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AA 2026\"/>
    </mc:Choice>
  </mc:AlternateContent>
  <xr:revisionPtr revIDLastSave="0" documentId="13_ncr:1_{6ECB8F1C-4005-4B78-8BA8-A49632E97E31}" xr6:coauthVersionLast="47" xr6:coauthVersionMax="47" xr10:uidLastSave="{00000000-0000-0000-0000-000000000000}"/>
  <workbookProtection workbookAlgorithmName="SHA-512" workbookHashValue="Qp19CbBRNWeciiUGg01iNGcZ6WUa7wZMHQbWeS2DK31PjoKew7tfFSSIINNVB1s+Dk2dF8hWP9Ru0kdnRKPZ5Q==" workbookSaltValue="S1pGhLV1wZD5iH6ekJ4CsQ==" workbookSpinCount="100000" lockStructure="1"/>
  <bookViews>
    <workbookView xWindow="-120" yWindow="-120" windowWidth="29040" windowHeight="15720" xr2:uid="{00000000-000D-0000-FFFF-FFFF00000000}"/>
  </bookViews>
  <sheets>
    <sheet name="PAA_OPS_2026" sheetId="1" r:id="rId1"/>
    <sheet name="Hoja1" sheetId="12" state="hidden" r:id="rId2"/>
    <sheet name="PAA_PROCESO_2026" sheetId="9" r:id="rId3"/>
    <sheet name="UNSPSC" sheetId="11" state="hidden" r:id="rId4"/>
    <sheet name="Responsable" sheetId="10" state="hidden" r:id="rId5"/>
    <sheet name="Tab_Depedencias" sheetId="3" state="hidden" r:id="rId6"/>
    <sheet name="Tablas" sheetId="6" state="hidden" r:id="rId7"/>
    <sheet name="Rubros" sheetId="8" state="hidden" r:id="rId8"/>
    <sheet name="Honorarios" sheetId="7" state="hidden" r:id="rId9"/>
  </sheets>
  <definedNames>
    <definedName name="_xlnm._FilterDatabase" localSheetId="4" hidden="1">Responsable!$A$1:$I$62</definedName>
    <definedName name="_xlnm._FilterDatabase" localSheetId="5" hidden="1">Tab_Depedencias!$A$1:$A$22</definedName>
    <definedName name="_xlnm._FilterDatabase" localSheetId="6" hidden="1">Tablas!$A$1:$C$49030</definedName>
    <definedName name="_xlnm._FilterDatabase" localSheetId="3" hidden="1">UNSPSC!$A$1:$B$214</definedName>
    <definedName name="CONTROL_INTERNO">Tab_Depedencias!$C$2</definedName>
    <definedName name="DELEGADA_DE_NOTARIADO">Tab_Depedencias!$D$2:$D$4</definedName>
    <definedName name="DELEGADA_DE_REGISTRO">Tab_Depedencias!$E$2:$E$4</definedName>
    <definedName name="DELEGADA_DE_TIERRAS">Tab_Depedencias!$F$2:$F$9</definedName>
    <definedName name="DESPACHO_SUPERINTENDENTE">Tab_Depedencias!$G$2</definedName>
    <definedName name="DIRECCIÓN_ADMINISTRATIVA_Y_FINANCIERA">Tab_Depedencias!$H$2:$H$11</definedName>
    <definedName name="DIRECCION_DE_CONTRATACIÓN">Tab_Depedencias!$I$2:$I$3</definedName>
    <definedName name="DIRECCIÓN_TÉCNICA_DE_REGISTRO">Tab_Depedencias!$J$2:$J$4</definedName>
    <definedName name="Funcionamiento_">Rubros!$C$2:$C$29</definedName>
    <definedName name="Inversión_">Rubros!$F$2:$F$20</definedName>
    <definedName name="No">Tablas!$Z$2</definedName>
    <definedName name="OFICINA_ASESORA_DE_PLANEACIÓN">Tab_Depedencias!$K$2:$K$5</definedName>
    <definedName name="OFICINA_ASESORA_JURÍDICA">Tab_Depedencias!$L$2:$L$8</definedName>
    <definedName name="OFICINA_ATENCIÓN_AL_CIUDADANO">Tab_Depedencias!$M$2</definedName>
    <definedName name="OFICINA_CONTROL_DISCIPLINARIO_INTERNO">Tab_Depedencias!$N$2</definedName>
    <definedName name="OFICINA_TECNOLOGÍAS_DE_LA_INFORMACIÓN">Tab_Depedencias!$O$2:$O$5</definedName>
    <definedName name="ORIP">Tab_Depedencias!#REF!</definedName>
    <definedName name="PRESTACION_DE_SERVICIOS_DE_APOYO_A_LA_GESTION">Tablas!$P$2:$P$6</definedName>
    <definedName name="PRESTACION_DE_SERVICIOS_PROFESIONALES">Tablas!$Q$2:$Q$17</definedName>
    <definedName name="REGIONAL_ANDES">Tab_Depedencias!$P$2</definedName>
    <definedName name="REGIONAL_CARIBE">Tab_Depedencias!$Q$2</definedName>
    <definedName name="REGIONAL_CENTRO">Tab_Depedencias!$R$2</definedName>
    <definedName name="REGIONAL_ORINOQUIA">Tab_Depedencias!$S$2</definedName>
    <definedName name="REGIONAL_PACÍFICO">Tab_Depedencias!$T$2</definedName>
    <definedName name="SECRETARÍA_GENERAL">Tab_Depedencias!$U$2:$U$4</definedName>
    <definedName name="Sí">Tablas!$AA$2:$AA$4</definedName>
    <definedName name="SUBDIRECCIÓN_DE_APOYO_JURÍDICO_REGISTRAL">Tab_Depedencias!$V$2:$V$3</definedName>
    <definedName name="TALENTO_HUMANO">Tab_Depedencias!$W$2:$W$5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9" l="1"/>
  <c r="AN873" i="1"/>
  <c r="AM383" i="1"/>
  <c r="AL383" i="1"/>
  <c r="AK383" i="1"/>
  <c r="AJ383" i="1"/>
  <c r="AI383" i="1"/>
  <c r="AG383" i="1"/>
  <c r="AA383" i="1"/>
  <c r="Y383" i="1"/>
  <c r="U383" i="1"/>
  <c r="T383" i="1" s="1"/>
  <c r="P383" i="1"/>
  <c r="Q383" i="1" s="1"/>
  <c r="V383" i="1" s="1"/>
  <c r="AN383" i="1" s="1"/>
  <c r="G383" i="1"/>
  <c r="J383" i="1" s="1"/>
  <c r="K383" i="1" s="1"/>
  <c r="E383" i="1"/>
  <c r="N383" i="1" s="1"/>
  <c r="AM382" i="1"/>
  <c r="AL382" i="1"/>
  <c r="AK382" i="1"/>
  <c r="AJ382" i="1"/>
  <c r="AI382" i="1"/>
  <c r="AG382" i="1"/>
  <c r="AA382" i="1"/>
  <c r="Y382" i="1"/>
  <c r="U382" i="1"/>
  <c r="T382" i="1" s="1"/>
  <c r="P382" i="1"/>
  <c r="Q382" i="1" s="1"/>
  <c r="G382" i="1"/>
  <c r="J382" i="1" s="1"/>
  <c r="K382" i="1" s="1"/>
  <c r="E382" i="1"/>
  <c r="AP382" i="1" l="1"/>
  <c r="N382" i="1"/>
  <c r="V382" i="1"/>
  <c r="AN382" i="1" s="1"/>
  <c r="AP383" i="1"/>
  <c r="AM873" i="1"/>
  <c r="AL873" i="1"/>
  <c r="AK873" i="1"/>
  <c r="AJ873" i="1"/>
  <c r="AN872" i="1"/>
  <c r="AM872" i="1"/>
  <c r="AL872" i="1"/>
  <c r="AK872" i="1"/>
  <c r="AJ872" i="1"/>
  <c r="AG873" i="1"/>
  <c r="AG872" i="1"/>
  <c r="G873" i="1"/>
  <c r="J873" i="1" s="1"/>
  <c r="K873" i="1" s="1"/>
  <c r="G872" i="1"/>
  <c r="J872" i="1" s="1"/>
  <c r="K872" i="1" s="1"/>
  <c r="E873" i="1"/>
  <c r="E872" i="1"/>
  <c r="AM500" i="1" l="1"/>
  <c r="AM501" i="1"/>
  <c r="AM502" i="1"/>
  <c r="AM503" i="1"/>
  <c r="AM504" i="1"/>
  <c r="AM505" i="1"/>
  <c r="AM506" i="1"/>
  <c r="AM507" i="1"/>
  <c r="AM508" i="1"/>
  <c r="AM509" i="1"/>
  <c r="AM510" i="1"/>
  <c r="AM511" i="1"/>
  <c r="AM512" i="1"/>
  <c r="AM513" i="1"/>
  <c r="AM514" i="1"/>
  <c r="AM515" i="1"/>
  <c r="AM516" i="1"/>
  <c r="AM517" i="1"/>
  <c r="AM518" i="1"/>
  <c r="AM519" i="1"/>
  <c r="AM520" i="1"/>
  <c r="AM521" i="1"/>
  <c r="AM522" i="1"/>
  <c r="AM523" i="1"/>
  <c r="AM524" i="1"/>
  <c r="AM525" i="1"/>
  <c r="AM526" i="1"/>
  <c r="AM527" i="1"/>
  <c r="AM528" i="1"/>
  <c r="AM529" i="1"/>
  <c r="AM530" i="1"/>
  <c r="AM531" i="1"/>
  <c r="AM532" i="1"/>
  <c r="AM533" i="1"/>
  <c r="AM534" i="1"/>
  <c r="AL500" i="1"/>
  <c r="AL501" i="1"/>
  <c r="AL502" i="1"/>
  <c r="AL503" i="1"/>
  <c r="AL504" i="1"/>
  <c r="AL505" i="1"/>
  <c r="AL506" i="1"/>
  <c r="AL507" i="1"/>
  <c r="AL508" i="1"/>
  <c r="AL509" i="1"/>
  <c r="AL510" i="1"/>
  <c r="AL511" i="1"/>
  <c r="AL512" i="1"/>
  <c r="AL513" i="1"/>
  <c r="AL514" i="1"/>
  <c r="AL515" i="1"/>
  <c r="AL516" i="1"/>
  <c r="AL517" i="1"/>
  <c r="AL518" i="1"/>
  <c r="AL519" i="1"/>
  <c r="AL520" i="1"/>
  <c r="AL521" i="1"/>
  <c r="AL522" i="1"/>
  <c r="AL523" i="1"/>
  <c r="AL524" i="1"/>
  <c r="AL525" i="1"/>
  <c r="AL526" i="1"/>
  <c r="AL527" i="1"/>
  <c r="AL528" i="1"/>
  <c r="AL529" i="1"/>
  <c r="AL530" i="1"/>
  <c r="AL531" i="1"/>
  <c r="AL532" i="1"/>
  <c r="AL533" i="1"/>
  <c r="AL534" i="1"/>
  <c r="AK500" i="1"/>
  <c r="AK501" i="1"/>
  <c r="AK502" i="1"/>
  <c r="AK503" i="1"/>
  <c r="AK504" i="1"/>
  <c r="AK505" i="1"/>
  <c r="AK506" i="1"/>
  <c r="AK507" i="1"/>
  <c r="AK508" i="1"/>
  <c r="AK509" i="1"/>
  <c r="AK510" i="1"/>
  <c r="AK511" i="1"/>
  <c r="AK512" i="1"/>
  <c r="AK513" i="1"/>
  <c r="AK514" i="1"/>
  <c r="AK515" i="1"/>
  <c r="AK516" i="1"/>
  <c r="AK517" i="1"/>
  <c r="AK518" i="1"/>
  <c r="AK519" i="1"/>
  <c r="AK520" i="1"/>
  <c r="AK521" i="1"/>
  <c r="AK522" i="1"/>
  <c r="AK523" i="1"/>
  <c r="AK524" i="1"/>
  <c r="AK525" i="1"/>
  <c r="AK526" i="1"/>
  <c r="AK527" i="1"/>
  <c r="AK528" i="1"/>
  <c r="AK529" i="1"/>
  <c r="AK530" i="1"/>
  <c r="AK531" i="1"/>
  <c r="AK532" i="1"/>
  <c r="AK533" i="1"/>
  <c r="AK534" i="1"/>
  <c r="AK535" i="1"/>
  <c r="AK536" i="1"/>
  <c r="AK537" i="1"/>
  <c r="AK538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G534" i="1"/>
  <c r="AG533" i="1"/>
  <c r="AG532" i="1"/>
  <c r="AG531" i="1"/>
  <c r="AG530" i="1"/>
  <c r="AG529" i="1"/>
  <c r="AG528" i="1"/>
  <c r="AG527" i="1"/>
  <c r="AG526" i="1"/>
  <c r="AG525" i="1"/>
  <c r="AG524" i="1"/>
  <c r="AG523" i="1"/>
  <c r="AG522" i="1"/>
  <c r="AG521" i="1"/>
  <c r="AG520" i="1"/>
  <c r="AG519" i="1"/>
  <c r="AG518" i="1"/>
  <c r="AG517" i="1"/>
  <c r="AG516" i="1"/>
  <c r="AG515" i="1"/>
  <c r="AG514" i="1"/>
  <c r="AG513" i="1"/>
  <c r="AG512" i="1"/>
  <c r="AG511" i="1"/>
  <c r="AG510" i="1"/>
  <c r="AG509" i="1"/>
  <c r="AG508" i="1"/>
  <c r="AG507" i="1"/>
  <c r="AG506" i="1"/>
  <c r="AG505" i="1"/>
  <c r="AG504" i="1"/>
  <c r="AG503" i="1"/>
  <c r="AG502" i="1"/>
  <c r="AG501" i="1"/>
  <c r="AG500" i="1"/>
  <c r="AA873" i="1"/>
  <c r="AA872" i="1"/>
  <c r="AA871" i="1"/>
  <c r="AA870" i="1"/>
  <c r="AA869" i="1"/>
  <c r="AA868" i="1"/>
  <c r="AA867" i="1"/>
  <c r="AA866" i="1"/>
  <c r="AA865" i="1"/>
  <c r="AA864" i="1"/>
  <c r="AA863" i="1"/>
  <c r="AA862" i="1"/>
  <c r="AA861" i="1"/>
  <c r="AA860" i="1"/>
  <c r="AA859" i="1"/>
  <c r="AA858" i="1"/>
  <c r="AA857" i="1"/>
  <c r="AA856" i="1"/>
  <c r="AA855" i="1"/>
  <c r="AA854" i="1"/>
  <c r="AA853" i="1"/>
  <c r="AA852" i="1"/>
  <c r="AA851" i="1"/>
  <c r="AA850" i="1"/>
  <c r="AA849" i="1"/>
  <c r="AA848" i="1"/>
  <c r="AA847" i="1"/>
  <c r="AA846" i="1"/>
  <c r="AA845" i="1"/>
  <c r="AA844" i="1"/>
  <c r="AA843" i="1"/>
  <c r="AA842" i="1"/>
  <c r="AA841" i="1"/>
  <c r="AA840" i="1"/>
  <c r="AA839" i="1"/>
  <c r="AA838" i="1"/>
  <c r="AA837" i="1"/>
  <c r="AA836" i="1"/>
  <c r="AA835" i="1"/>
  <c r="AA834" i="1"/>
  <c r="AA833" i="1"/>
  <c r="AA832" i="1"/>
  <c r="AA831" i="1"/>
  <c r="AA830" i="1"/>
  <c r="AA829" i="1"/>
  <c r="AA828" i="1"/>
  <c r="AA827" i="1"/>
  <c r="AA826" i="1"/>
  <c r="AA825" i="1"/>
  <c r="AA824" i="1"/>
  <c r="AA823" i="1"/>
  <c r="AA822" i="1"/>
  <c r="AA821" i="1"/>
  <c r="AA820" i="1"/>
  <c r="AA819" i="1"/>
  <c r="AA818" i="1"/>
  <c r="AA817" i="1"/>
  <c r="AA816" i="1"/>
  <c r="AA815" i="1"/>
  <c r="AA814" i="1"/>
  <c r="AA813" i="1"/>
  <c r="AA812" i="1"/>
  <c r="AA811" i="1"/>
  <c r="AA810" i="1"/>
  <c r="AA809" i="1"/>
  <c r="AA808" i="1"/>
  <c r="AA807" i="1"/>
  <c r="AA806" i="1"/>
  <c r="AA805" i="1"/>
  <c r="AA804" i="1"/>
  <c r="AA803" i="1"/>
  <c r="AA802" i="1"/>
  <c r="AA801" i="1"/>
  <c r="AA800" i="1"/>
  <c r="AA799" i="1"/>
  <c r="AA798" i="1"/>
  <c r="AA797" i="1"/>
  <c r="AA796" i="1"/>
  <c r="AA795" i="1"/>
  <c r="AA794" i="1"/>
  <c r="AA793" i="1"/>
  <c r="AA792" i="1"/>
  <c r="AA791" i="1"/>
  <c r="AA790" i="1"/>
  <c r="AA789" i="1"/>
  <c r="AA788" i="1"/>
  <c r="AA787" i="1"/>
  <c r="AA786" i="1"/>
  <c r="AA785" i="1"/>
  <c r="AA784" i="1"/>
  <c r="AA783" i="1"/>
  <c r="AA782" i="1"/>
  <c r="AA781" i="1"/>
  <c r="AA780" i="1"/>
  <c r="AA779" i="1"/>
  <c r="AA778" i="1"/>
  <c r="AA777" i="1"/>
  <c r="AA776" i="1"/>
  <c r="AA775" i="1"/>
  <c r="AA774" i="1"/>
  <c r="AA773" i="1"/>
  <c r="AA772" i="1"/>
  <c r="AA771" i="1"/>
  <c r="AA770" i="1"/>
  <c r="AA769" i="1"/>
  <c r="AA768" i="1"/>
  <c r="AA767" i="1"/>
  <c r="AA766" i="1"/>
  <c r="AA765" i="1"/>
  <c r="AA764" i="1"/>
  <c r="AA763" i="1"/>
  <c r="AA762" i="1"/>
  <c r="AA761" i="1"/>
  <c r="AA760" i="1"/>
  <c r="AA759" i="1"/>
  <c r="AA758" i="1"/>
  <c r="AA757" i="1"/>
  <c r="AA756" i="1"/>
  <c r="AA755" i="1"/>
  <c r="AA754" i="1"/>
  <c r="AA753" i="1"/>
  <c r="AA752" i="1"/>
  <c r="AA751" i="1"/>
  <c r="AA750" i="1"/>
  <c r="AA749" i="1"/>
  <c r="AA748" i="1"/>
  <c r="AA747" i="1"/>
  <c r="AA746" i="1"/>
  <c r="AA745" i="1"/>
  <c r="AA744" i="1"/>
  <c r="AA743" i="1"/>
  <c r="AA742" i="1"/>
  <c r="AA741" i="1"/>
  <c r="AA740" i="1"/>
  <c r="AA739" i="1"/>
  <c r="AA738" i="1"/>
  <c r="AA737" i="1"/>
  <c r="AA736" i="1"/>
  <c r="AA735" i="1"/>
  <c r="AA734" i="1"/>
  <c r="AA733" i="1"/>
  <c r="AA732" i="1"/>
  <c r="AA731" i="1"/>
  <c r="AA730" i="1"/>
  <c r="AA729" i="1"/>
  <c r="AA728" i="1"/>
  <c r="AA727" i="1"/>
  <c r="AA726" i="1"/>
  <c r="AA725" i="1"/>
  <c r="AA724" i="1"/>
  <c r="AA723" i="1"/>
  <c r="AA722" i="1"/>
  <c r="AA721" i="1"/>
  <c r="AA720" i="1"/>
  <c r="AA719" i="1"/>
  <c r="AA718" i="1"/>
  <c r="AA717" i="1"/>
  <c r="AA716" i="1"/>
  <c r="AA715" i="1"/>
  <c r="AA714" i="1"/>
  <c r="AA713" i="1"/>
  <c r="AA712" i="1"/>
  <c r="AA711" i="1"/>
  <c r="AA710" i="1"/>
  <c r="AA709" i="1"/>
  <c r="AA708" i="1"/>
  <c r="AA707" i="1"/>
  <c r="AA706" i="1"/>
  <c r="AA705" i="1"/>
  <c r="AA704" i="1"/>
  <c r="AA703" i="1"/>
  <c r="AA702" i="1"/>
  <c r="AA701" i="1"/>
  <c r="AA700" i="1"/>
  <c r="AA699" i="1"/>
  <c r="AA698" i="1"/>
  <c r="AA697" i="1"/>
  <c r="AA696" i="1"/>
  <c r="AA695" i="1"/>
  <c r="AA694" i="1"/>
  <c r="AA693" i="1"/>
  <c r="AA692" i="1"/>
  <c r="AA691" i="1"/>
  <c r="AA690" i="1"/>
  <c r="AA689" i="1"/>
  <c r="AA688" i="1"/>
  <c r="AA687" i="1"/>
  <c r="AA686" i="1"/>
  <c r="AA685" i="1"/>
  <c r="AA684" i="1"/>
  <c r="AA683" i="1"/>
  <c r="AA682" i="1"/>
  <c r="AA681" i="1"/>
  <c r="AA680" i="1"/>
  <c r="AA679" i="1"/>
  <c r="AA678" i="1"/>
  <c r="AA677" i="1"/>
  <c r="AA676" i="1"/>
  <c r="AA675" i="1"/>
  <c r="AA674" i="1"/>
  <c r="AA673" i="1"/>
  <c r="AA672" i="1"/>
  <c r="AA671" i="1"/>
  <c r="AA670" i="1"/>
  <c r="AA669" i="1"/>
  <c r="AA668" i="1"/>
  <c r="AA667" i="1"/>
  <c r="AA666" i="1"/>
  <c r="AA665" i="1"/>
  <c r="AA664" i="1"/>
  <c r="AA663" i="1"/>
  <c r="AA662" i="1"/>
  <c r="AA661" i="1"/>
  <c r="AA660" i="1"/>
  <c r="AA659" i="1"/>
  <c r="AA658" i="1"/>
  <c r="AA657" i="1"/>
  <c r="AA656" i="1"/>
  <c r="AA655" i="1"/>
  <c r="AA654" i="1"/>
  <c r="AA653" i="1"/>
  <c r="AA652" i="1"/>
  <c r="AA651" i="1"/>
  <c r="AA650" i="1"/>
  <c r="AA649" i="1"/>
  <c r="AA648" i="1"/>
  <c r="AA647" i="1"/>
  <c r="AA646" i="1"/>
  <c r="AA645" i="1"/>
  <c r="AA644" i="1"/>
  <c r="AA643" i="1"/>
  <c r="AA642" i="1"/>
  <c r="AA641" i="1"/>
  <c r="AA640" i="1"/>
  <c r="AA639" i="1"/>
  <c r="AA638" i="1"/>
  <c r="AA637" i="1"/>
  <c r="AA636" i="1"/>
  <c r="AA635" i="1"/>
  <c r="AA634" i="1"/>
  <c r="AA633" i="1"/>
  <c r="AA632" i="1"/>
  <c r="AA631" i="1"/>
  <c r="AA630" i="1"/>
  <c r="AA629" i="1"/>
  <c r="AA628" i="1"/>
  <c r="AA627" i="1"/>
  <c r="AA626" i="1"/>
  <c r="AA625" i="1"/>
  <c r="AA624" i="1"/>
  <c r="AA623" i="1"/>
  <c r="AA622" i="1"/>
  <c r="AA621" i="1"/>
  <c r="AA620" i="1"/>
  <c r="AA619" i="1"/>
  <c r="AA618" i="1"/>
  <c r="AA617" i="1"/>
  <c r="AA616" i="1"/>
  <c r="AA615" i="1"/>
  <c r="AA614" i="1"/>
  <c r="AA613" i="1"/>
  <c r="AA612" i="1"/>
  <c r="AA611" i="1"/>
  <c r="AA610" i="1"/>
  <c r="AA609" i="1"/>
  <c r="AA608" i="1"/>
  <c r="AA607" i="1"/>
  <c r="AA606" i="1"/>
  <c r="AA605" i="1"/>
  <c r="AA604" i="1"/>
  <c r="AA603" i="1"/>
  <c r="AA602" i="1"/>
  <c r="AA601" i="1"/>
  <c r="AA600" i="1"/>
  <c r="AA599" i="1"/>
  <c r="AA598" i="1"/>
  <c r="AA597" i="1"/>
  <c r="AA596" i="1"/>
  <c r="AA595" i="1"/>
  <c r="AA594" i="1"/>
  <c r="AA593" i="1"/>
  <c r="AA592" i="1"/>
  <c r="AA591" i="1"/>
  <c r="AA590" i="1"/>
  <c r="AA589" i="1"/>
  <c r="AA588" i="1"/>
  <c r="AA587" i="1"/>
  <c r="AA586" i="1"/>
  <c r="AA585" i="1"/>
  <c r="AA584" i="1"/>
  <c r="AA583" i="1"/>
  <c r="AA582" i="1"/>
  <c r="AA581" i="1"/>
  <c r="AA580" i="1"/>
  <c r="AA579" i="1"/>
  <c r="AA578" i="1"/>
  <c r="AA577" i="1"/>
  <c r="AA576" i="1"/>
  <c r="AA575" i="1"/>
  <c r="AA574" i="1"/>
  <c r="AA573" i="1"/>
  <c r="AA572" i="1"/>
  <c r="AA571" i="1"/>
  <c r="AA570" i="1"/>
  <c r="AA569" i="1"/>
  <c r="AA568" i="1"/>
  <c r="AA567" i="1"/>
  <c r="AA566" i="1"/>
  <c r="AA565" i="1"/>
  <c r="AA564" i="1"/>
  <c r="AA563" i="1"/>
  <c r="AA562" i="1"/>
  <c r="AA561" i="1"/>
  <c r="AA560" i="1"/>
  <c r="AA559" i="1"/>
  <c r="AA558" i="1"/>
  <c r="AA557" i="1"/>
  <c r="AA556" i="1"/>
  <c r="AA555" i="1"/>
  <c r="AA554" i="1"/>
  <c r="AA553" i="1"/>
  <c r="AA552" i="1"/>
  <c r="AA551" i="1"/>
  <c r="AA550" i="1"/>
  <c r="AA549" i="1"/>
  <c r="AA548" i="1"/>
  <c r="AA547" i="1"/>
  <c r="AA546" i="1"/>
  <c r="AA545" i="1"/>
  <c r="AA544" i="1"/>
  <c r="AA543" i="1"/>
  <c r="AA542" i="1"/>
  <c r="AA541" i="1"/>
  <c r="AA540" i="1"/>
  <c r="AA539" i="1"/>
  <c r="AA538" i="1"/>
  <c r="AA537" i="1"/>
  <c r="AA536" i="1"/>
  <c r="AA535" i="1"/>
  <c r="AA534" i="1"/>
  <c r="AA533" i="1"/>
  <c r="AA532" i="1"/>
  <c r="AA531" i="1"/>
  <c r="AA530" i="1"/>
  <c r="AA529" i="1"/>
  <c r="AA528" i="1"/>
  <c r="AA527" i="1"/>
  <c r="AA526" i="1"/>
  <c r="AA525" i="1"/>
  <c r="AA524" i="1"/>
  <c r="AA523" i="1"/>
  <c r="AA522" i="1"/>
  <c r="AA521" i="1"/>
  <c r="AA520" i="1"/>
  <c r="AA519" i="1"/>
  <c r="AA518" i="1"/>
  <c r="AA517" i="1"/>
  <c r="AA516" i="1"/>
  <c r="AA515" i="1"/>
  <c r="AA514" i="1"/>
  <c r="AA513" i="1"/>
  <c r="AA512" i="1"/>
  <c r="AA511" i="1"/>
  <c r="AA510" i="1"/>
  <c r="AA509" i="1"/>
  <c r="AA508" i="1"/>
  <c r="AA507" i="1"/>
  <c r="AA506" i="1"/>
  <c r="AA505" i="1"/>
  <c r="AA504" i="1"/>
  <c r="AA503" i="1"/>
  <c r="AA502" i="1"/>
  <c r="AA501" i="1"/>
  <c r="AA500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U500" i="1"/>
  <c r="T500" i="1" s="1"/>
  <c r="U501" i="1"/>
  <c r="T501" i="1" s="1"/>
  <c r="U502" i="1"/>
  <c r="T502" i="1" s="1"/>
  <c r="U503" i="1"/>
  <c r="T503" i="1" s="1"/>
  <c r="U504" i="1"/>
  <c r="T504" i="1" s="1"/>
  <c r="U505" i="1"/>
  <c r="T505" i="1" s="1"/>
  <c r="U506" i="1"/>
  <c r="T506" i="1" s="1"/>
  <c r="U507" i="1"/>
  <c r="T507" i="1" s="1"/>
  <c r="U508" i="1"/>
  <c r="T508" i="1" s="1"/>
  <c r="U509" i="1"/>
  <c r="T509" i="1" s="1"/>
  <c r="U510" i="1"/>
  <c r="T510" i="1" s="1"/>
  <c r="U511" i="1"/>
  <c r="T511" i="1" s="1"/>
  <c r="U512" i="1"/>
  <c r="T512" i="1" s="1"/>
  <c r="U513" i="1"/>
  <c r="T513" i="1" s="1"/>
  <c r="U514" i="1"/>
  <c r="T514" i="1" s="1"/>
  <c r="U515" i="1"/>
  <c r="T515" i="1" s="1"/>
  <c r="U516" i="1"/>
  <c r="T516" i="1" s="1"/>
  <c r="U517" i="1"/>
  <c r="T517" i="1" s="1"/>
  <c r="U518" i="1"/>
  <c r="T518" i="1" s="1"/>
  <c r="U519" i="1"/>
  <c r="T519" i="1" s="1"/>
  <c r="U520" i="1"/>
  <c r="T520" i="1" s="1"/>
  <c r="U521" i="1"/>
  <c r="T521" i="1" s="1"/>
  <c r="U522" i="1"/>
  <c r="T522" i="1" s="1"/>
  <c r="U523" i="1"/>
  <c r="T523" i="1" s="1"/>
  <c r="U524" i="1"/>
  <c r="T524" i="1" s="1"/>
  <c r="U525" i="1"/>
  <c r="T525" i="1" s="1"/>
  <c r="U526" i="1"/>
  <c r="T526" i="1" s="1"/>
  <c r="U527" i="1"/>
  <c r="T527" i="1" s="1"/>
  <c r="U528" i="1"/>
  <c r="T528" i="1" s="1"/>
  <c r="U529" i="1"/>
  <c r="T529" i="1" s="1"/>
  <c r="U530" i="1"/>
  <c r="T530" i="1" s="1"/>
  <c r="U531" i="1"/>
  <c r="T531" i="1" s="1"/>
  <c r="U532" i="1"/>
  <c r="T532" i="1" s="1"/>
  <c r="U533" i="1"/>
  <c r="T533" i="1" s="1"/>
  <c r="U534" i="1"/>
  <c r="T534" i="1" s="1"/>
  <c r="U535" i="1"/>
  <c r="T535" i="1" s="1"/>
  <c r="U536" i="1"/>
  <c r="T536" i="1" s="1"/>
  <c r="P534" i="1"/>
  <c r="AP534" i="1" s="1"/>
  <c r="P533" i="1"/>
  <c r="AP533" i="1" s="1"/>
  <c r="P532" i="1"/>
  <c r="AP532" i="1" s="1"/>
  <c r="P531" i="1"/>
  <c r="AP531" i="1" s="1"/>
  <c r="P530" i="1"/>
  <c r="AP530" i="1" s="1"/>
  <c r="P529" i="1"/>
  <c r="AP529" i="1" s="1"/>
  <c r="P528" i="1"/>
  <c r="AP528" i="1" s="1"/>
  <c r="P527" i="1"/>
  <c r="AP527" i="1" s="1"/>
  <c r="P526" i="1"/>
  <c r="AP526" i="1" s="1"/>
  <c r="P525" i="1"/>
  <c r="AP525" i="1" s="1"/>
  <c r="P524" i="1"/>
  <c r="AP524" i="1" s="1"/>
  <c r="P523" i="1"/>
  <c r="AP523" i="1" s="1"/>
  <c r="P522" i="1"/>
  <c r="AP522" i="1" s="1"/>
  <c r="P521" i="1"/>
  <c r="Q521" i="1" s="1"/>
  <c r="P520" i="1"/>
  <c r="Q520" i="1" s="1"/>
  <c r="P519" i="1"/>
  <c r="Q519" i="1" s="1"/>
  <c r="P518" i="1"/>
  <c r="Q518" i="1" s="1"/>
  <c r="P517" i="1"/>
  <c r="AP517" i="1" s="1"/>
  <c r="P516" i="1"/>
  <c r="Q516" i="1" s="1"/>
  <c r="P515" i="1"/>
  <c r="AP515" i="1" s="1"/>
  <c r="P514" i="1"/>
  <c r="AP514" i="1" s="1"/>
  <c r="P513" i="1"/>
  <c r="AP513" i="1" s="1"/>
  <c r="P512" i="1"/>
  <c r="AP512" i="1" s="1"/>
  <c r="P511" i="1"/>
  <c r="AP511" i="1" s="1"/>
  <c r="P510" i="1"/>
  <c r="AP510" i="1" s="1"/>
  <c r="P509" i="1"/>
  <c r="AP509" i="1" s="1"/>
  <c r="P508" i="1"/>
  <c r="AP508" i="1" s="1"/>
  <c r="P507" i="1"/>
  <c r="AP507" i="1" s="1"/>
  <c r="P506" i="1"/>
  <c r="AP506" i="1" s="1"/>
  <c r="P505" i="1"/>
  <c r="AP505" i="1" s="1"/>
  <c r="P504" i="1"/>
  <c r="AP504" i="1" s="1"/>
  <c r="P503" i="1"/>
  <c r="AP503" i="1" s="1"/>
  <c r="P502" i="1"/>
  <c r="AP502" i="1" s="1"/>
  <c r="P501" i="1"/>
  <c r="Q501" i="1" s="1"/>
  <c r="P500" i="1"/>
  <c r="Q500" i="1" s="1"/>
  <c r="G533" i="1"/>
  <c r="J533" i="1" s="1"/>
  <c r="K533" i="1" s="1"/>
  <c r="G534" i="1"/>
  <c r="J534" i="1" s="1"/>
  <c r="K534" i="1" s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J557" i="1" s="1"/>
  <c r="K557" i="1" s="1"/>
  <c r="G558" i="1"/>
  <c r="J558" i="1" s="1"/>
  <c r="K558" i="1" s="1"/>
  <c r="G559" i="1"/>
  <c r="J559" i="1" s="1"/>
  <c r="K559" i="1" s="1"/>
  <c r="G560" i="1"/>
  <c r="J560" i="1" s="1"/>
  <c r="K560" i="1" s="1"/>
  <c r="G561" i="1"/>
  <c r="J561" i="1" s="1"/>
  <c r="K561" i="1" s="1"/>
  <c r="G562" i="1"/>
  <c r="J562" i="1" s="1"/>
  <c r="K562" i="1" s="1"/>
  <c r="G563" i="1"/>
  <c r="J563" i="1" s="1"/>
  <c r="K563" i="1" s="1"/>
  <c r="G564" i="1"/>
  <c r="J564" i="1" s="1"/>
  <c r="K564" i="1" s="1"/>
  <c r="G565" i="1"/>
  <c r="J565" i="1" s="1"/>
  <c r="K565" i="1" s="1"/>
  <c r="G566" i="1"/>
  <c r="J566" i="1" s="1"/>
  <c r="K566" i="1" s="1"/>
  <c r="G567" i="1"/>
  <c r="J567" i="1" s="1"/>
  <c r="K567" i="1" s="1"/>
  <c r="G568" i="1"/>
  <c r="J568" i="1" s="1"/>
  <c r="K568" i="1" s="1"/>
  <c r="G569" i="1"/>
  <c r="J569" i="1" s="1"/>
  <c r="K569" i="1" s="1"/>
  <c r="G570" i="1"/>
  <c r="J570" i="1" s="1"/>
  <c r="K570" i="1" s="1"/>
  <c r="G571" i="1"/>
  <c r="J571" i="1" s="1"/>
  <c r="K571" i="1" s="1"/>
  <c r="G572" i="1"/>
  <c r="J572" i="1" s="1"/>
  <c r="K572" i="1" s="1"/>
  <c r="G573" i="1"/>
  <c r="J573" i="1" s="1"/>
  <c r="K573" i="1" s="1"/>
  <c r="G574" i="1"/>
  <c r="J574" i="1" s="1"/>
  <c r="K574" i="1" s="1"/>
  <c r="G575" i="1"/>
  <c r="J575" i="1" s="1"/>
  <c r="K575" i="1" s="1"/>
  <c r="G576" i="1"/>
  <c r="J576" i="1" s="1"/>
  <c r="K576" i="1" s="1"/>
  <c r="G577" i="1"/>
  <c r="J577" i="1" s="1"/>
  <c r="K577" i="1" s="1"/>
  <c r="G578" i="1"/>
  <c r="J578" i="1" s="1"/>
  <c r="K578" i="1" s="1"/>
  <c r="G579" i="1"/>
  <c r="J579" i="1" s="1"/>
  <c r="K579" i="1" s="1"/>
  <c r="G580" i="1"/>
  <c r="J580" i="1" s="1"/>
  <c r="K580" i="1" s="1"/>
  <c r="G581" i="1"/>
  <c r="J581" i="1" s="1"/>
  <c r="K581" i="1" s="1"/>
  <c r="G582" i="1"/>
  <c r="J582" i="1" s="1"/>
  <c r="K582" i="1" s="1"/>
  <c r="G583" i="1"/>
  <c r="J583" i="1" s="1"/>
  <c r="K583" i="1" s="1"/>
  <c r="G584" i="1"/>
  <c r="J584" i="1" s="1"/>
  <c r="K584" i="1" s="1"/>
  <c r="G585" i="1"/>
  <c r="J585" i="1" s="1"/>
  <c r="K585" i="1" s="1"/>
  <c r="G586" i="1"/>
  <c r="J586" i="1" s="1"/>
  <c r="K586" i="1" s="1"/>
  <c r="G587" i="1"/>
  <c r="J587" i="1" s="1"/>
  <c r="K587" i="1" s="1"/>
  <c r="G588" i="1"/>
  <c r="J588" i="1" s="1"/>
  <c r="K588" i="1" s="1"/>
  <c r="G589" i="1"/>
  <c r="J589" i="1" s="1"/>
  <c r="K589" i="1" s="1"/>
  <c r="G590" i="1"/>
  <c r="J590" i="1" s="1"/>
  <c r="K590" i="1" s="1"/>
  <c r="G591" i="1"/>
  <c r="J591" i="1" s="1"/>
  <c r="K591" i="1" s="1"/>
  <c r="G592" i="1"/>
  <c r="J592" i="1" s="1"/>
  <c r="K592" i="1" s="1"/>
  <c r="G593" i="1"/>
  <c r="J593" i="1" s="1"/>
  <c r="K593" i="1" s="1"/>
  <c r="G594" i="1"/>
  <c r="J594" i="1" s="1"/>
  <c r="K594" i="1" s="1"/>
  <c r="G595" i="1"/>
  <c r="J595" i="1" s="1"/>
  <c r="K595" i="1" s="1"/>
  <c r="G596" i="1"/>
  <c r="J596" i="1" s="1"/>
  <c r="K596" i="1" s="1"/>
  <c r="G597" i="1"/>
  <c r="J597" i="1" s="1"/>
  <c r="K597" i="1" s="1"/>
  <c r="G598" i="1"/>
  <c r="J598" i="1" s="1"/>
  <c r="K598" i="1" s="1"/>
  <c r="G599" i="1"/>
  <c r="J599" i="1" s="1"/>
  <c r="K599" i="1" s="1"/>
  <c r="G600" i="1"/>
  <c r="J600" i="1" s="1"/>
  <c r="K600" i="1" s="1"/>
  <c r="G601" i="1"/>
  <c r="J601" i="1" s="1"/>
  <c r="K601" i="1" s="1"/>
  <c r="G602" i="1"/>
  <c r="J602" i="1" s="1"/>
  <c r="K602" i="1" s="1"/>
  <c r="G603" i="1"/>
  <c r="J603" i="1" s="1"/>
  <c r="K603" i="1" s="1"/>
  <c r="G604" i="1"/>
  <c r="J604" i="1" s="1"/>
  <c r="K604" i="1" s="1"/>
  <c r="G605" i="1"/>
  <c r="J605" i="1" s="1"/>
  <c r="K605" i="1" s="1"/>
  <c r="G606" i="1"/>
  <c r="J606" i="1" s="1"/>
  <c r="K606" i="1" s="1"/>
  <c r="G607" i="1"/>
  <c r="J607" i="1" s="1"/>
  <c r="K607" i="1" s="1"/>
  <c r="G608" i="1"/>
  <c r="J608" i="1" s="1"/>
  <c r="K608" i="1" s="1"/>
  <c r="G609" i="1"/>
  <c r="J609" i="1" s="1"/>
  <c r="K609" i="1" s="1"/>
  <c r="G610" i="1"/>
  <c r="J610" i="1" s="1"/>
  <c r="K610" i="1" s="1"/>
  <c r="G611" i="1"/>
  <c r="J611" i="1" s="1"/>
  <c r="K611" i="1" s="1"/>
  <c r="G612" i="1"/>
  <c r="J612" i="1" s="1"/>
  <c r="K612" i="1" s="1"/>
  <c r="G613" i="1"/>
  <c r="J613" i="1" s="1"/>
  <c r="K613" i="1" s="1"/>
  <c r="G614" i="1"/>
  <c r="J614" i="1" s="1"/>
  <c r="K614" i="1" s="1"/>
  <c r="G615" i="1"/>
  <c r="J615" i="1" s="1"/>
  <c r="K615" i="1" s="1"/>
  <c r="G616" i="1"/>
  <c r="J616" i="1" s="1"/>
  <c r="K616" i="1" s="1"/>
  <c r="G617" i="1"/>
  <c r="J617" i="1" s="1"/>
  <c r="K617" i="1" s="1"/>
  <c r="G618" i="1"/>
  <c r="J618" i="1" s="1"/>
  <c r="K618" i="1" s="1"/>
  <c r="G619" i="1"/>
  <c r="J619" i="1" s="1"/>
  <c r="K619" i="1" s="1"/>
  <c r="G620" i="1"/>
  <c r="J620" i="1" s="1"/>
  <c r="K620" i="1" s="1"/>
  <c r="G621" i="1"/>
  <c r="J621" i="1" s="1"/>
  <c r="K621" i="1" s="1"/>
  <c r="G622" i="1"/>
  <c r="J622" i="1" s="1"/>
  <c r="K622" i="1" s="1"/>
  <c r="G623" i="1"/>
  <c r="J623" i="1" s="1"/>
  <c r="K623" i="1" s="1"/>
  <c r="G624" i="1"/>
  <c r="J624" i="1" s="1"/>
  <c r="K624" i="1" s="1"/>
  <c r="G625" i="1"/>
  <c r="J625" i="1" s="1"/>
  <c r="K625" i="1" s="1"/>
  <c r="G626" i="1"/>
  <c r="J626" i="1" s="1"/>
  <c r="K626" i="1" s="1"/>
  <c r="G627" i="1"/>
  <c r="J627" i="1" s="1"/>
  <c r="K627" i="1" s="1"/>
  <c r="G628" i="1"/>
  <c r="J628" i="1" s="1"/>
  <c r="K628" i="1" s="1"/>
  <c r="G629" i="1"/>
  <c r="J629" i="1" s="1"/>
  <c r="K629" i="1" s="1"/>
  <c r="G630" i="1"/>
  <c r="J630" i="1" s="1"/>
  <c r="K630" i="1" s="1"/>
  <c r="G631" i="1"/>
  <c r="J631" i="1" s="1"/>
  <c r="K631" i="1" s="1"/>
  <c r="G632" i="1"/>
  <c r="J632" i="1" s="1"/>
  <c r="K632" i="1" s="1"/>
  <c r="G633" i="1"/>
  <c r="J633" i="1" s="1"/>
  <c r="K633" i="1" s="1"/>
  <c r="G634" i="1"/>
  <c r="J634" i="1" s="1"/>
  <c r="K634" i="1" s="1"/>
  <c r="G635" i="1"/>
  <c r="J635" i="1" s="1"/>
  <c r="K635" i="1" s="1"/>
  <c r="G636" i="1"/>
  <c r="J636" i="1" s="1"/>
  <c r="K636" i="1" s="1"/>
  <c r="G637" i="1"/>
  <c r="J637" i="1" s="1"/>
  <c r="K637" i="1" s="1"/>
  <c r="G638" i="1"/>
  <c r="J638" i="1" s="1"/>
  <c r="K638" i="1" s="1"/>
  <c r="G639" i="1"/>
  <c r="J639" i="1" s="1"/>
  <c r="K639" i="1" s="1"/>
  <c r="G640" i="1"/>
  <c r="J640" i="1" s="1"/>
  <c r="K640" i="1" s="1"/>
  <c r="G641" i="1"/>
  <c r="J641" i="1" s="1"/>
  <c r="K641" i="1" s="1"/>
  <c r="G642" i="1"/>
  <c r="J642" i="1" s="1"/>
  <c r="K642" i="1" s="1"/>
  <c r="G643" i="1"/>
  <c r="J643" i="1" s="1"/>
  <c r="K643" i="1" s="1"/>
  <c r="G644" i="1"/>
  <c r="J644" i="1" s="1"/>
  <c r="K644" i="1" s="1"/>
  <c r="G645" i="1"/>
  <c r="J645" i="1" s="1"/>
  <c r="K645" i="1" s="1"/>
  <c r="G646" i="1"/>
  <c r="J646" i="1" s="1"/>
  <c r="K646" i="1" s="1"/>
  <c r="G647" i="1"/>
  <c r="J647" i="1" s="1"/>
  <c r="K647" i="1" s="1"/>
  <c r="G648" i="1"/>
  <c r="J648" i="1" s="1"/>
  <c r="K648" i="1" s="1"/>
  <c r="G649" i="1"/>
  <c r="J649" i="1" s="1"/>
  <c r="K649" i="1" s="1"/>
  <c r="G650" i="1"/>
  <c r="J650" i="1" s="1"/>
  <c r="K650" i="1" s="1"/>
  <c r="G651" i="1"/>
  <c r="J651" i="1" s="1"/>
  <c r="K651" i="1" s="1"/>
  <c r="G652" i="1"/>
  <c r="J652" i="1" s="1"/>
  <c r="K652" i="1" s="1"/>
  <c r="G653" i="1"/>
  <c r="J653" i="1" s="1"/>
  <c r="K653" i="1" s="1"/>
  <c r="G654" i="1"/>
  <c r="J654" i="1" s="1"/>
  <c r="K654" i="1" s="1"/>
  <c r="G655" i="1"/>
  <c r="J655" i="1" s="1"/>
  <c r="K655" i="1" s="1"/>
  <c r="G656" i="1"/>
  <c r="J656" i="1" s="1"/>
  <c r="K656" i="1" s="1"/>
  <c r="G657" i="1"/>
  <c r="J657" i="1" s="1"/>
  <c r="K657" i="1" s="1"/>
  <c r="G658" i="1"/>
  <c r="J658" i="1" s="1"/>
  <c r="K658" i="1" s="1"/>
  <c r="G659" i="1"/>
  <c r="J659" i="1" s="1"/>
  <c r="K659" i="1" s="1"/>
  <c r="G660" i="1"/>
  <c r="J660" i="1" s="1"/>
  <c r="K660" i="1" s="1"/>
  <c r="G661" i="1"/>
  <c r="J661" i="1" s="1"/>
  <c r="K661" i="1" s="1"/>
  <c r="G662" i="1"/>
  <c r="J662" i="1" s="1"/>
  <c r="K662" i="1" s="1"/>
  <c r="G663" i="1"/>
  <c r="J663" i="1" s="1"/>
  <c r="K663" i="1" s="1"/>
  <c r="G664" i="1"/>
  <c r="J664" i="1" s="1"/>
  <c r="K664" i="1" s="1"/>
  <c r="G665" i="1"/>
  <c r="J665" i="1" s="1"/>
  <c r="K665" i="1" s="1"/>
  <c r="G666" i="1"/>
  <c r="J666" i="1" s="1"/>
  <c r="K666" i="1" s="1"/>
  <c r="G667" i="1"/>
  <c r="J667" i="1" s="1"/>
  <c r="K667" i="1" s="1"/>
  <c r="G668" i="1"/>
  <c r="J668" i="1" s="1"/>
  <c r="K668" i="1" s="1"/>
  <c r="G669" i="1"/>
  <c r="J669" i="1" s="1"/>
  <c r="K669" i="1" s="1"/>
  <c r="G670" i="1"/>
  <c r="J670" i="1" s="1"/>
  <c r="K670" i="1" s="1"/>
  <c r="G671" i="1"/>
  <c r="J671" i="1" s="1"/>
  <c r="K671" i="1" s="1"/>
  <c r="G672" i="1"/>
  <c r="J672" i="1" s="1"/>
  <c r="K672" i="1" s="1"/>
  <c r="G673" i="1"/>
  <c r="J673" i="1" s="1"/>
  <c r="K673" i="1" s="1"/>
  <c r="G674" i="1"/>
  <c r="J674" i="1" s="1"/>
  <c r="K674" i="1" s="1"/>
  <c r="G675" i="1"/>
  <c r="J675" i="1" s="1"/>
  <c r="K675" i="1" s="1"/>
  <c r="G676" i="1"/>
  <c r="J676" i="1" s="1"/>
  <c r="K676" i="1" s="1"/>
  <c r="G677" i="1"/>
  <c r="J677" i="1" s="1"/>
  <c r="K677" i="1" s="1"/>
  <c r="G678" i="1"/>
  <c r="J678" i="1" s="1"/>
  <c r="K678" i="1" s="1"/>
  <c r="G679" i="1"/>
  <c r="J679" i="1" s="1"/>
  <c r="K679" i="1" s="1"/>
  <c r="G680" i="1"/>
  <c r="J680" i="1" s="1"/>
  <c r="K680" i="1" s="1"/>
  <c r="G681" i="1"/>
  <c r="J681" i="1" s="1"/>
  <c r="K681" i="1" s="1"/>
  <c r="G682" i="1"/>
  <c r="J682" i="1" s="1"/>
  <c r="K682" i="1" s="1"/>
  <c r="G683" i="1"/>
  <c r="J683" i="1" s="1"/>
  <c r="K683" i="1" s="1"/>
  <c r="G684" i="1"/>
  <c r="J684" i="1" s="1"/>
  <c r="K684" i="1" s="1"/>
  <c r="G685" i="1"/>
  <c r="J685" i="1" s="1"/>
  <c r="K685" i="1" s="1"/>
  <c r="G686" i="1"/>
  <c r="J686" i="1" s="1"/>
  <c r="K686" i="1" s="1"/>
  <c r="G687" i="1"/>
  <c r="J687" i="1" s="1"/>
  <c r="K687" i="1" s="1"/>
  <c r="G688" i="1"/>
  <c r="J688" i="1" s="1"/>
  <c r="K688" i="1" s="1"/>
  <c r="G689" i="1"/>
  <c r="J689" i="1" s="1"/>
  <c r="K689" i="1" s="1"/>
  <c r="G690" i="1"/>
  <c r="J690" i="1" s="1"/>
  <c r="K690" i="1" s="1"/>
  <c r="G691" i="1"/>
  <c r="J691" i="1" s="1"/>
  <c r="K691" i="1" s="1"/>
  <c r="G692" i="1"/>
  <c r="J692" i="1" s="1"/>
  <c r="K692" i="1" s="1"/>
  <c r="G693" i="1"/>
  <c r="J693" i="1" s="1"/>
  <c r="K693" i="1" s="1"/>
  <c r="G694" i="1"/>
  <c r="J694" i="1" s="1"/>
  <c r="K694" i="1" s="1"/>
  <c r="G695" i="1"/>
  <c r="J695" i="1" s="1"/>
  <c r="K695" i="1" s="1"/>
  <c r="G696" i="1"/>
  <c r="J696" i="1" s="1"/>
  <c r="K696" i="1" s="1"/>
  <c r="G697" i="1"/>
  <c r="J697" i="1" s="1"/>
  <c r="K697" i="1" s="1"/>
  <c r="G698" i="1"/>
  <c r="J698" i="1" s="1"/>
  <c r="K698" i="1" s="1"/>
  <c r="G699" i="1"/>
  <c r="J699" i="1" s="1"/>
  <c r="K699" i="1" s="1"/>
  <c r="G700" i="1"/>
  <c r="J700" i="1" s="1"/>
  <c r="K700" i="1" s="1"/>
  <c r="G701" i="1"/>
  <c r="J701" i="1" s="1"/>
  <c r="K701" i="1" s="1"/>
  <c r="G702" i="1"/>
  <c r="J702" i="1" s="1"/>
  <c r="K702" i="1" s="1"/>
  <c r="G703" i="1"/>
  <c r="J703" i="1" s="1"/>
  <c r="K703" i="1" s="1"/>
  <c r="G704" i="1"/>
  <c r="J704" i="1" s="1"/>
  <c r="K704" i="1" s="1"/>
  <c r="G705" i="1"/>
  <c r="J705" i="1" s="1"/>
  <c r="K705" i="1" s="1"/>
  <c r="G706" i="1"/>
  <c r="J706" i="1" s="1"/>
  <c r="K706" i="1" s="1"/>
  <c r="G707" i="1"/>
  <c r="J707" i="1" s="1"/>
  <c r="K707" i="1" s="1"/>
  <c r="G708" i="1"/>
  <c r="J708" i="1" s="1"/>
  <c r="K708" i="1" s="1"/>
  <c r="G709" i="1"/>
  <c r="J709" i="1" s="1"/>
  <c r="K709" i="1" s="1"/>
  <c r="G710" i="1"/>
  <c r="J710" i="1" s="1"/>
  <c r="K710" i="1" s="1"/>
  <c r="G711" i="1"/>
  <c r="J711" i="1" s="1"/>
  <c r="K711" i="1" s="1"/>
  <c r="G712" i="1"/>
  <c r="J712" i="1" s="1"/>
  <c r="K712" i="1" s="1"/>
  <c r="G713" i="1"/>
  <c r="J713" i="1" s="1"/>
  <c r="K713" i="1" s="1"/>
  <c r="G714" i="1"/>
  <c r="J714" i="1" s="1"/>
  <c r="K714" i="1" s="1"/>
  <c r="G715" i="1"/>
  <c r="J715" i="1" s="1"/>
  <c r="K715" i="1" s="1"/>
  <c r="G716" i="1"/>
  <c r="J716" i="1" s="1"/>
  <c r="K716" i="1" s="1"/>
  <c r="G717" i="1"/>
  <c r="J717" i="1" s="1"/>
  <c r="K717" i="1" s="1"/>
  <c r="G718" i="1"/>
  <c r="J718" i="1" s="1"/>
  <c r="K718" i="1" s="1"/>
  <c r="G719" i="1"/>
  <c r="J719" i="1" s="1"/>
  <c r="K719" i="1" s="1"/>
  <c r="G720" i="1"/>
  <c r="J720" i="1" s="1"/>
  <c r="K720" i="1" s="1"/>
  <c r="G721" i="1"/>
  <c r="J721" i="1" s="1"/>
  <c r="K721" i="1" s="1"/>
  <c r="G722" i="1"/>
  <c r="J722" i="1" s="1"/>
  <c r="K722" i="1" s="1"/>
  <c r="G723" i="1"/>
  <c r="J723" i="1" s="1"/>
  <c r="K723" i="1" s="1"/>
  <c r="G724" i="1"/>
  <c r="J724" i="1" s="1"/>
  <c r="K724" i="1" s="1"/>
  <c r="G725" i="1"/>
  <c r="J725" i="1" s="1"/>
  <c r="K725" i="1" s="1"/>
  <c r="G726" i="1"/>
  <c r="J726" i="1" s="1"/>
  <c r="K726" i="1" s="1"/>
  <c r="G727" i="1"/>
  <c r="J727" i="1" s="1"/>
  <c r="K727" i="1" s="1"/>
  <c r="G728" i="1"/>
  <c r="J728" i="1" s="1"/>
  <c r="K728" i="1" s="1"/>
  <c r="G729" i="1"/>
  <c r="J729" i="1" s="1"/>
  <c r="K729" i="1" s="1"/>
  <c r="G730" i="1"/>
  <c r="J730" i="1" s="1"/>
  <c r="K730" i="1" s="1"/>
  <c r="G731" i="1"/>
  <c r="J731" i="1" s="1"/>
  <c r="K731" i="1" s="1"/>
  <c r="G732" i="1"/>
  <c r="J732" i="1" s="1"/>
  <c r="K732" i="1" s="1"/>
  <c r="G733" i="1"/>
  <c r="J733" i="1" s="1"/>
  <c r="K733" i="1" s="1"/>
  <c r="G734" i="1"/>
  <c r="J734" i="1" s="1"/>
  <c r="K734" i="1" s="1"/>
  <c r="G735" i="1"/>
  <c r="J735" i="1" s="1"/>
  <c r="K735" i="1" s="1"/>
  <c r="G736" i="1"/>
  <c r="J736" i="1" s="1"/>
  <c r="K736" i="1" s="1"/>
  <c r="G737" i="1"/>
  <c r="J737" i="1" s="1"/>
  <c r="K737" i="1" s="1"/>
  <c r="G738" i="1"/>
  <c r="J738" i="1" s="1"/>
  <c r="K738" i="1" s="1"/>
  <c r="G739" i="1"/>
  <c r="J739" i="1" s="1"/>
  <c r="K739" i="1" s="1"/>
  <c r="G740" i="1"/>
  <c r="J740" i="1" s="1"/>
  <c r="K740" i="1" s="1"/>
  <c r="G741" i="1"/>
  <c r="J741" i="1" s="1"/>
  <c r="K741" i="1" s="1"/>
  <c r="G742" i="1"/>
  <c r="J742" i="1" s="1"/>
  <c r="K742" i="1" s="1"/>
  <c r="G743" i="1"/>
  <c r="J743" i="1" s="1"/>
  <c r="K743" i="1" s="1"/>
  <c r="G744" i="1"/>
  <c r="J744" i="1" s="1"/>
  <c r="K744" i="1" s="1"/>
  <c r="G745" i="1"/>
  <c r="J745" i="1" s="1"/>
  <c r="K745" i="1" s="1"/>
  <c r="G746" i="1"/>
  <c r="J746" i="1" s="1"/>
  <c r="K746" i="1" s="1"/>
  <c r="G747" i="1"/>
  <c r="J747" i="1" s="1"/>
  <c r="K747" i="1" s="1"/>
  <c r="G748" i="1"/>
  <c r="J748" i="1" s="1"/>
  <c r="K748" i="1" s="1"/>
  <c r="G749" i="1"/>
  <c r="J749" i="1" s="1"/>
  <c r="K749" i="1" s="1"/>
  <c r="G750" i="1"/>
  <c r="J750" i="1" s="1"/>
  <c r="K750" i="1" s="1"/>
  <c r="G751" i="1"/>
  <c r="J751" i="1" s="1"/>
  <c r="K751" i="1" s="1"/>
  <c r="G752" i="1"/>
  <c r="J752" i="1" s="1"/>
  <c r="K752" i="1" s="1"/>
  <c r="G753" i="1"/>
  <c r="J753" i="1" s="1"/>
  <c r="K753" i="1" s="1"/>
  <c r="G754" i="1"/>
  <c r="J754" i="1" s="1"/>
  <c r="K754" i="1" s="1"/>
  <c r="G755" i="1"/>
  <c r="J755" i="1" s="1"/>
  <c r="K755" i="1" s="1"/>
  <c r="G756" i="1"/>
  <c r="J756" i="1" s="1"/>
  <c r="K756" i="1" s="1"/>
  <c r="G757" i="1"/>
  <c r="J757" i="1" s="1"/>
  <c r="K757" i="1" s="1"/>
  <c r="G758" i="1"/>
  <c r="J758" i="1" s="1"/>
  <c r="K758" i="1" s="1"/>
  <c r="G759" i="1"/>
  <c r="J759" i="1" s="1"/>
  <c r="K759" i="1" s="1"/>
  <c r="G760" i="1"/>
  <c r="J760" i="1" s="1"/>
  <c r="K760" i="1" s="1"/>
  <c r="G761" i="1"/>
  <c r="J761" i="1" s="1"/>
  <c r="K761" i="1" s="1"/>
  <c r="G762" i="1"/>
  <c r="J762" i="1" s="1"/>
  <c r="K762" i="1" s="1"/>
  <c r="G763" i="1"/>
  <c r="J763" i="1" s="1"/>
  <c r="K763" i="1" s="1"/>
  <c r="G764" i="1"/>
  <c r="J764" i="1" s="1"/>
  <c r="K764" i="1" s="1"/>
  <c r="G765" i="1"/>
  <c r="J765" i="1" s="1"/>
  <c r="K765" i="1" s="1"/>
  <c r="G766" i="1"/>
  <c r="J766" i="1" s="1"/>
  <c r="K766" i="1" s="1"/>
  <c r="G767" i="1"/>
  <c r="J767" i="1" s="1"/>
  <c r="K767" i="1" s="1"/>
  <c r="G768" i="1"/>
  <c r="J768" i="1" s="1"/>
  <c r="K768" i="1" s="1"/>
  <c r="G769" i="1"/>
  <c r="J769" i="1" s="1"/>
  <c r="K769" i="1" s="1"/>
  <c r="G770" i="1"/>
  <c r="J770" i="1" s="1"/>
  <c r="K770" i="1" s="1"/>
  <c r="G771" i="1"/>
  <c r="J771" i="1" s="1"/>
  <c r="K771" i="1" s="1"/>
  <c r="G772" i="1"/>
  <c r="J772" i="1" s="1"/>
  <c r="K772" i="1" s="1"/>
  <c r="G773" i="1"/>
  <c r="J773" i="1" s="1"/>
  <c r="K773" i="1" s="1"/>
  <c r="G774" i="1"/>
  <c r="J774" i="1" s="1"/>
  <c r="K774" i="1" s="1"/>
  <c r="G775" i="1"/>
  <c r="J775" i="1" s="1"/>
  <c r="K775" i="1" s="1"/>
  <c r="G776" i="1"/>
  <c r="J776" i="1" s="1"/>
  <c r="K776" i="1" s="1"/>
  <c r="G777" i="1"/>
  <c r="J777" i="1" s="1"/>
  <c r="K777" i="1" s="1"/>
  <c r="G778" i="1"/>
  <c r="J778" i="1" s="1"/>
  <c r="K778" i="1" s="1"/>
  <c r="G779" i="1"/>
  <c r="J779" i="1" s="1"/>
  <c r="K779" i="1" s="1"/>
  <c r="G780" i="1"/>
  <c r="J780" i="1" s="1"/>
  <c r="K780" i="1" s="1"/>
  <c r="G781" i="1"/>
  <c r="J781" i="1" s="1"/>
  <c r="K781" i="1" s="1"/>
  <c r="G782" i="1"/>
  <c r="J782" i="1" s="1"/>
  <c r="K782" i="1" s="1"/>
  <c r="G783" i="1"/>
  <c r="J783" i="1" s="1"/>
  <c r="K783" i="1" s="1"/>
  <c r="G784" i="1"/>
  <c r="J784" i="1" s="1"/>
  <c r="K784" i="1" s="1"/>
  <c r="G785" i="1"/>
  <c r="J785" i="1" s="1"/>
  <c r="K785" i="1" s="1"/>
  <c r="G786" i="1"/>
  <c r="J786" i="1" s="1"/>
  <c r="K786" i="1" s="1"/>
  <c r="G787" i="1"/>
  <c r="J787" i="1" s="1"/>
  <c r="K787" i="1" s="1"/>
  <c r="G788" i="1"/>
  <c r="J788" i="1" s="1"/>
  <c r="K788" i="1" s="1"/>
  <c r="G789" i="1"/>
  <c r="J789" i="1" s="1"/>
  <c r="K789" i="1" s="1"/>
  <c r="G790" i="1"/>
  <c r="G791" i="1"/>
  <c r="J791" i="1" s="1"/>
  <c r="K791" i="1" s="1"/>
  <c r="G792" i="1"/>
  <c r="J792" i="1" s="1"/>
  <c r="K792" i="1" s="1"/>
  <c r="G793" i="1"/>
  <c r="J793" i="1" s="1"/>
  <c r="K793" i="1" s="1"/>
  <c r="G794" i="1"/>
  <c r="J794" i="1" s="1"/>
  <c r="K794" i="1" s="1"/>
  <c r="G795" i="1"/>
  <c r="J795" i="1" s="1"/>
  <c r="K795" i="1" s="1"/>
  <c r="G796" i="1"/>
  <c r="J796" i="1" s="1"/>
  <c r="K796" i="1" s="1"/>
  <c r="G797" i="1"/>
  <c r="J797" i="1" s="1"/>
  <c r="K797" i="1" s="1"/>
  <c r="G798" i="1"/>
  <c r="J798" i="1" s="1"/>
  <c r="K798" i="1" s="1"/>
  <c r="G799" i="1"/>
  <c r="J799" i="1" s="1"/>
  <c r="K799" i="1" s="1"/>
  <c r="G800" i="1"/>
  <c r="J800" i="1" s="1"/>
  <c r="K800" i="1" s="1"/>
  <c r="G801" i="1"/>
  <c r="J801" i="1" s="1"/>
  <c r="K801" i="1" s="1"/>
  <c r="G802" i="1"/>
  <c r="J802" i="1" s="1"/>
  <c r="K802" i="1" s="1"/>
  <c r="G803" i="1"/>
  <c r="J803" i="1" s="1"/>
  <c r="K803" i="1" s="1"/>
  <c r="G804" i="1"/>
  <c r="J804" i="1" s="1"/>
  <c r="K804" i="1" s="1"/>
  <c r="G805" i="1"/>
  <c r="J805" i="1" s="1"/>
  <c r="K805" i="1" s="1"/>
  <c r="G806" i="1"/>
  <c r="J806" i="1" s="1"/>
  <c r="K806" i="1" s="1"/>
  <c r="G807" i="1"/>
  <c r="J807" i="1" s="1"/>
  <c r="K807" i="1" s="1"/>
  <c r="G808" i="1"/>
  <c r="J808" i="1" s="1"/>
  <c r="K808" i="1" s="1"/>
  <c r="G809" i="1"/>
  <c r="J809" i="1" s="1"/>
  <c r="K809" i="1" s="1"/>
  <c r="G810" i="1"/>
  <c r="J810" i="1" s="1"/>
  <c r="K810" i="1" s="1"/>
  <c r="G811" i="1"/>
  <c r="J811" i="1" s="1"/>
  <c r="K811" i="1" s="1"/>
  <c r="G812" i="1"/>
  <c r="J812" i="1" s="1"/>
  <c r="K812" i="1" s="1"/>
  <c r="G813" i="1"/>
  <c r="J813" i="1" s="1"/>
  <c r="K813" i="1" s="1"/>
  <c r="G814" i="1"/>
  <c r="J814" i="1" s="1"/>
  <c r="K814" i="1" s="1"/>
  <c r="G815" i="1"/>
  <c r="J815" i="1" s="1"/>
  <c r="K815" i="1" s="1"/>
  <c r="G816" i="1"/>
  <c r="J816" i="1" s="1"/>
  <c r="K816" i="1" s="1"/>
  <c r="G817" i="1"/>
  <c r="J817" i="1" s="1"/>
  <c r="K817" i="1" s="1"/>
  <c r="G818" i="1"/>
  <c r="J818" i="1" s="1"/>
  <c r="K818" i="1" s="1"/>
  <c r="G819" i="1"/>
  <c r="J819" i="1" s="1"/>
  <c r="K819" i="1" s="1"/>
  <c r="G820" i="1"/>
  <c r="J820" i="1" s="1"/>
  <c r="K820" i="1" s="1"/>
  <c r="G821" i="1"/>
  <c r="J821" i="1" s="1"/>
  <c r="K821" i="1" s="1"/>
  <c r="G822" i="1"/>
  <c r="J822" i="1" s="1"/>
  <c r="K822" i="1" s="1"/>
  <c r="G823" i="1"/>
  <c r="J823" i="1" s="1"/>
  <c r="K823" i="1" s="1"/>
  <c r="G824" i="1"/>
  <c r="J824" i="1" s="1"/>
  <c r="K824" i="1" s="1"/>
  <c r="G825" i="1"/>
  <c r="J825" i="1" s="1"/>
  <c r="K825" i="1" s="1"/>
  <c r="G826" i="1"/>
  <c r="J826" i="1" s="1"/>
  <c r="K826" i="1" s="1"/>
  <c r="G827" i="1"/>
  <c r="J827" i="1" s="1"/>
  <c r="K827" i="1" s="1"/>
  <c r="G828" i="1"/>
  <c r="J828" i="1" s="1"/>
  <c r="K828" i="1" s="1"/>
  <c r="G829" i="1"/>
  <c r="J829" i="1" s="1"/>
  <c r="K829" i="1" s="1"/>
  <c r="G830" i="1"/>
  <c r="J830" i="1" s="1"/>
  <c r="K830" i="1" s="1"/>
  <c r="G831" i="1"/>
  <c r="J831" i="1" s="1"/>
  <c r="K831" i="1" s="1"/>
  <c r="G832" i="1"/>
  <c r="J832" i="1" s="1"/>
  <c r="K832" i="1" s="1"/>
  <c r="G833" i="1"/>
  <c r="J833" i="1" s="1"/>
  <c r="K833" i="1" s="1"/>
  <c r="G834" i="1"/>
  <c r="J834" i="1" s="1"/>
  <c r="K834" i="1" s="1"/>
  <c r="G835" i="1"/>
  <c r="J835" i="1" s="1"/>
  <c r="K835" i="1" s="1"/>
  <c r="G836" i="1"/>
  <c r="J836" i="1" s="1"/>
  <c r="K836" i="1" s="1"/>
  <c r="G837" i="1"/>
  <c r="J837" i="1" s="1"/>
  <c r="K837" i="1" s="1"/>
  <c r="G838" i="1"/>
  <c r="J838" i="1" s="1"/>
  <c r="K838" i="1" s="1"/>
  <c r="G839" i="1"/>
  <c r="J839" i="1" s="1"/>
  <c r="K839" i="1" s="1"/>
  <c r="G840" i="1"/>
  <c r="J840" i="1" s="1"/>
  <c r="K840" i="1" s="1"/>
  <c r="G841" i="1"/>
  <c r="J841" i="1" s="1"/>
  <c r="K841" i="1" s="1"/>
  <c r="G842" i="1"/>
  <c r="J842" i="1" s="1"/>
  <c r="K842" i="1" s="1"/>
  <c r="G843" i="1"/>
  <c r="J843" i="1" s="1"/>
  <c r="K843" i="1" s="1"/>
  <c r="G844" i="1"/>
  <c r="J844" i="1" s="1"/>
  <c r="K844" i="1" s="1"/>
  <c r="G845" i="1"/>
  <c r="J845" i="1" s="1"/>
  <c r="K845" i="1" s="1"/>
  <c r="G846" i="1"/>
  <c r="J846" i="1" s="1"/>
  <c r="K846" i="1" s="1"/>
  <c r="G847" i="1"/>
  <c r="J847" i="1" s="1"/>
  <c r="K847" i="1" s="1"/>
  <c r="G848" i="1"/>
  <c r="J848" i="1" s="1"/>
  <c r="K848" i="1" s="1"/>
  <c r="G849" i="1"/>
  <c r="J849" i="1" s="1"/>
  <c r="K849" i="1" s="1"/>
  <c r="G850" i="1"/>
  <c r="J850" i="1" s="1"/>
  <c r="K850" i="1" s="1"/>
  <c r="G851" i="1"/>
  <c r="J851" i="1" s="1"/>
  <c r="K851" i="1" s="1"/>
  <c r="G852" i="1"/>
  <c r="J852" i="1" s="1"/>
  <c r="K852" i="1" s="1"/>
  <c r="G853" i="1"/>
  <c r="J853" i="1" s="1"/>
  <c r="K853" i="1" s="1"/>
  <c r="G854" i="1"/>
  <c r="J854" i="1" s="1"/>
  <c r="K854" i="1" s="1"/>
  <c r="G855" i="1"/>
  <c r="J855" i="1" s="1"/>
  <c r="K855" i="1" s="1"/>
  <c r="G856" i="1"/>
  <c r="J856" i="1" s="1"/>
  <c r="K856" i="1" s="1"/>
  <c r="G857" i="1"/>
  <c r="J857" i="1" s="1"/>
  <c r="K857" i="1" s="1"/>
  <c r="G858" i="1"/>
  <c r="J858" i="1" s="1"/>
  <c r="K858" i="1" s="1"/>
  <c r="G859" i="1"/>
  <c r="J859" i="1" s="1"/>
  <c r="K859" i="1" s="1"/>
  <c r="G860" i="1"/>
  <c r="J860" i="1" s="1"/>
  <c r="K860" i="1" s="1"/>
  <c r="G861" i="1"/>
  <c r="J861" i="1" s="1"/>
  <c r="K861" i="1" s="1"/>
  <c r="G862" i="1"/>
  <c r="J862" i="1" s="1"/>
  <c r="K862" i="1" s="1"/>
  <c r="G863" i="1"/>
  <c r="J863" i="1" s="1"/>
  <c r="K863" i="1" s="1"/>
  <c r="G864" i="1"/>
  <c r="J864" i="1" s="1"/>
  <c r="K864" i="1" s="1"/>
  <c r="G865" i="1"/>
  <c r="J865" i="1" s="1"/>
  <c r="K865" i="1" s="1"/>
  <c r="G866" i="1"/>
  <c r="J866" i="1" s="1"/>
  <c r="K866" i="1" s="1"/>
  <c r="G867" i="1"/>
  <c r="J867" i="1" s="1"/>
  <c r="K867" i="1" s="1"/>
  <c r="G868" i="1"/>
  <c r="J868" i="1" s="1"/>
  <c r="K868" i="1" s="1"/>
  <c r="G869" i="1"/>
  <c r="J869" i="1" s="1"/>
  <c r="K869" i="1" s="1"/>
  <c r="G870" i="1"/>
  <c r="J870" i="1" s="1"/>
  <c r="K870" i="1" s="1"/>
  <c r="G871" i="1"/>
  <c r="J871" i="1" s="1"/>
  <c r="K871" i="1" s="1"/>
  <c r="E533" i="1"/>
  <c r="E532" i="1"/>
  <c r="E531" i="1"/>
  <c r="E530" i="1"/>
  <c r="E864" i="1"/>
  <c r="E865" i="1"/>
  <c r="E866" i="1"/>
  <c r="E867" i="1"/>
  <c r="E868" i="1"/>
  <c r="E869" i="1"/>
  <c r="E870" i="1"/>
  <c r="E871" i="1"/>
  <c r="P864" i="1"/>
  <c r="AP864" i="1" s="1"/>
  <c r="P865" i="1"/>
  <c r="Q865" i="1" s="1"/>
  <c r="P866" i="1"/>
  <c r="Q866" i="1" s="1"/>
  <c r="P867" i="1"/>
  <c r="Q867" i="1" s="1"/>
  <c r="P868" i="1"/>
  <c r="Q868" i="1" s="1"/>
  <c r="P869" i="1"/>
  <c r="Q869" i="1" s="1"/>
  <c r="P870" i="1"/>
  <c r="Q870" i="1" s="1"/>
  <c r="P871" i="1"/>
  <c r="Q871" i="1" s="1"/>
  <c r="U864" i="1"/>
  <c r="T864" i="1" s="1"/>
  <c r="U865" i="1"/>
  <c r="T865" i="1" s="1"/>
  <c r="U866" i="1"/>
  <c r="T866" i="1" s="1"/>
  <c r="U867" i="1"/>
  <c r="T867" i="1" s="1"/>
  <c r="U868" i="1"/>
  <c r="T868" i="1" s="1"/>
  <c r="U869" i="1"/>
  <c r="T869" i="1" s="1"/>
  <c r="U870" i="1"/>
  <c r="T870" i="1" s="1"/>
  <c r="U871" i="1"/>
  <c r="T871" i="1" s="1"/>
  <c r="Y864" i="1"/>
  <c r="Y865" i="1"/>
  <c r="Y866" i="1"/>
  <c r="Y867" i="1"/>
  <c r="Y868" i="1"/>
  <c r="Y869" i="1"/>
  <c r="Y870" i="1"/>
  <c r="Y871" i="1"/>
  <c r="Y872" i="1"/>
  <c r="N872" i="1" s="1"/>
  <c r="Y873" i="1"/>
  <c r="N873" i="1" s="1"/>
  <c r="AG864" i="1"/>
  <c r="AG865" i="1"/>
  <c r="AG866" i="1"/>
  <c r="AG867" i="1"/>
  <c r="AG868" i="1"/>
  <c r="AG869" i="1"/>
  <c r="AG870" i="1"/>
  <c r="AG871" i="1"/>
  <c r="AI864" i="1"/>
  <c r="AI865" i="1"/>
  <c r="AI866" i="1"/>
  <c r="AI867" i="1"/>
  <c r="AI868" i="1"/>
  <c r="AI869" i="1"/>
  <c r="AI870" i="1"/>
  <c r="AI871" i="1"/>
  <c r="AI872" i="1"/>
  <c r="AI873" i="1"/>
  <c r="AJ864" i="1"/>
  <c r="AJ865" i="1"/>
  <c r="AJ866" i="1"/>
  <c r="AJ867" i="1"/>
  <c r="AJ868" i="1"/>
  <c r="AJ869" i="1"/>
  <c r="AJ870" i="1"/>
  <c r="AJ871" i="1"/>
  <c r="AK864" i="1"/>
  <c r="AK865" i="1"/>
  <c r="AK866" i="1"/>
  <c r="AK867" i="1"/>
  <c r="AK868" i="1"/>
  <c r="AK869" i="1"/>
  <c r="AK870" i="1"/>
  <c r="AK871" i="1"/>
  <c r="AL864" i="1"/>
  <c r="AL865" i="1"/>
  <c r="AL866" i="1"/>
  <c r="AL867" i="1"/>
  <c r="AL868" i="1"/>
  <c r="AL869" i="1"/>
  <c r="AL870" i="1"/>
  <c r="AL871" i="1"/>
  <c r="AM864" i="1"/>
  <c r="AM865" i="1"/>
  <c r="AM866" i="1"/>
  <c r="AM867" i="1"/>
  <c r="AM868" i="1"/>
  <c r="AM869" i="1"/>
  <c r="AM870" i="1"/>
  <c r="AM871" i="1"/>
  <c r="E853" i="1"/>
  <c r="E854" i="1"/>
  <c r="E855" i="1"/>
  <c r="E856" i="1"/>
  <c r="E857" i="1"/>
  <c r="E858" i="1"/>
  <c r="E859" i="1"/>
  <c r="E860" i="1"/>
  <c r="E861" i="1"/>
  <c r="E862" i="1"/>
  <c r="E863" i="1"/>
  <c r="P853" i="1"/>
  <c r="AP853" i="1" s="1"/>
  <c r="P854" i="1"/>
  <c r="AP854" i="1" s="1"/>
  <c r="P855" i="1"/>
  <c r="Q855" i="1" s="1"/>
  <c r="P856" i="1"/>
  <c r="AP856" i="1" s="1"/>
  <c r="P857" i="1"/>
  <c r="Q857" i="1" s="1"/>
  <c r="P858" i="1"/>
  <c r="Q858" i="1" s="1"/>
  <c r="P859" i="1"/>
  <c r="Q859" i="1" s="1"/>
  <c r="P860" i="1"/>
  <c r="Q860" i="1" s="1"/>
  <c r="P861" i="1"/>
  <c r="Q861" i="1" s="1"/>
  <c r="P862" i="1"/>
  <c r="Q862" i="1" s="1"/>
  <c r="P863" i="1"/>
  <c r="Q863" i="1" s="1"/>
  <c r="U853" i="1"/>
  <c r="T853" i="1" s="1"/>
  <c r="U854" i="1"/>
  <c r="T854" i="1" s="1"/>
  <c r="U855" i="1"/>
  <c r="T855" i="1" s="1"/>
  <c r="U856" i="1"/>
  <c r="T856" i="1" s="1"/>
  <c r="U857" i="1"/>
  <c r="T857" i="1" s="1"/>
  <c r="U858" i="1"/>
  <c r="T858" i="1" s="1"/>
  <c r="U859" i="1"/>
  <c r="T859" i="1" s="1"/>
  <c r="U860" i="1"/>
  <c r="T860" i="1" s="1"/>
  <c r="U861" i="1"/>
  <c r="T861" i="1" s="1"/>
  <c r="U862" i="1"/>
  <c r="T862" i="1" s="1"/>
  <c r="U863" i="1"/>
  <c r="T863" i="1" s="1"/>
  <c r="Y853" i="1"/>
  <c r="Y854" i="1"/>
  <c r="Y855" i="1"/>
  <c r="Y856" i="1"/>
  <c r="Y857" i="1"/>
  <c r="Y858" i="1"/>
  <c r="Y859" i="1"/>
  <c r="Y860" i="1"/>
  <c r="Y861" i="1"/>
  <c r="Y862" i="1"/>
  <c r="Y863" i="1"/>
  <c r="AG853" i="1"/>
  <c r="AG854" i="1"/>
  <c r="AG855" i="1"/>
  <c r="AG856" i="1"/>
  <c r="AG857" i="1"/>
  <c r="AG858" i="1"/>
  <c r="AG859" i="1"/>
  <c r="AG860" i="1"/>
  <c r="AG861" i="1"/>
  <c r="AG862" i="1"/>
  <c r="AG863" i="1"/>
  <c r="AI853" i="1"/>
  <c r="AI854" i="1"/>
  <c r="AI855" i="1"/>
  <c r="AI856" i="1"/>
  <c r="AI857" i="1"/>
  <c r="AI858" i="1"/>
  <c r="AI859" i="1"/>
  <c r="AI860" i="1"/>
  <c r="AI861" i="1"/>
  <c r="AI862" i="1"/>
  <c r="AI863" i="1"/>
  <c r="AJ853" i="1"/>
  <c r="AJ854" i="1"/>
  <c r="AJ855" i="1"/>
  <c r="AJ856" i="1"/>
  <c r="AJ857" i="1"/>
  <c r="AJ858" i="1"/>
  <c r="AJ859" i="1"/>
  <c r="AJ860" i="1"/>
  <c r="AJ861" i="1"/>
  <c r="AJ862" i="1"/>
  <c r="AJ863" i="1"/>
  <c r="AK853" i="1"/>
  <c r="AK854" i="1"/>
  <c r="AK855" i="1"/>
  <c r="AK856" i="1"/>
  <c r="AK857" i="1"/>
  <c r="AK858" i="1"/>
  <c r="AK859" i="1"/>
  <c r="AK860" i="1"/>
  <c r="AK861" i="1"/>
  <c r="AK862" i="1"/>
  <c r="AK863" i="1"/>
  <c r="AL853" i="1"/>
  <c r="AL854" i="1"/>
  <c r="AL855" i="1"/>
  <c r="AL856" i="1"/>
  <c r="AL857" i="1"/>
  <c r="AL858" i="1"/>
  <c r="AL859" i="1"/>
  <c r="AL860" i="1"/>
  <c r="AL861" i="1"/>
  <c r="AL862" i="1"/>
  <c r="AL863" i="1"/>
  <c r="AM853" i="1"/>
  <c r="AM854" i="1"/>
  <c r="AM855" i="1"/>
  <c r="AM856" i="1"/>
  <c r="AM857" i="1"/>
  <c r="AM858" i="1"/>
  <c r="AM859" i="1"/>
  <c r="AM860" i="1"/>
  <c r="AM861" i="1"/>
  <c r="AM862" i="1"/>
  <c r="AM863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P818" i="1"/>
  <c r="Q818" i="1" s="1"/>
  <c r="P819" i="1"/>
  <c r="AP819" i="1" s="1"/>
  <c r="P820" i="1"/>
  <c r="Q820" i="1" s="1"/>
  <c r="P821" i="1"/>
  <c r="Q821" i="1" s="1"/>
  <c r="P822" i="1"/>
  <c r="AP822" i="1" s="1"/>
  <c r="P823" i="1"/>
  <c r="Q823" i="1" s="1"/>
  <c r="P824" i="1"/>
  <c r="Q824" i="1" s="1"/>
  <c r="P825" i="1"/>
  <c r="Q825" i="1" s="1"/>
  <c r="P826" i="1"/>
  <c r="AP826" i="1" s="1"/>
  <c r="P827" i="1"/>
  <c r="Q827" i="1" s="1"/>
  <c r="P828" i="1"/>
  <c r="Q828" i="1" s="1"/>
  <c r="P829" i="1"/>
  <c r="Q829" i="1" s="1"/>
  <c r="P830" i="1"/>
  <c r="AP830" i="1" s="1"/>
  <c r="P831" i="1"/>
  <c r="Q831" i="1" s="1"/>
  <c r="P832" i="1"/>
  <c r="Q832" i="1" s="1"/>
  <c r="P833" i="1"/>
  <c r="Q833" i="1" s="1"/>
  <c r="P834" i="1"/>
  <c r="Q834" i="1" s="1"/>
  <c r="P835" i="1"/>
  <c r="AP835" i="1" s="1"/>
  <c r="P836" i="1"/>
  <c r="AP836" i="1" s="1"/>
  <c r="P837" i="1"/>
  <c r="AP837" i="1" s="1"/>
  <c r="P838" i="1"/>
  <c r="Q838" i="1" s="1"/>
  <c r="P839" i="1"/>
  <c r="AP839" i="1" s="1"/>
  <c r="P840" i="1"/>
  <c r="Q840" i="1" s="1"/>
  <c r="P841" i="1"/>
  <c r="AP841" i="1" s="1"/>
  <c r="P842" i="1"/>
  <c r="AP842" i="1" s="1"/>
  <c r="P843" i="1"/>
  <c r="AP843" i="1" s="1"/>
  <c r="P844" i="1"/>
  <c r="Q844" i="1" s="1"/>
  <c r="P845" i="1"/>
  <c r="Q845" i="1" s="1"/>
  <c r="P846" i="1"/>
  <c r="Q846" i="1" s="1"/>
  <c r="P847" i="1"/>
  <c r="AP847" i="1" s="1"/>
  <c r="P848" i="1"/>
  <c r="Q848" i="1" s="1"/>
  <c r="P849" i="1"/>
  <c r="Q849" i="1" s="1"/>
  <c r="P850" i="1"/>
  <c r="AP850" i="1" s="1"/>
  <c r="P851" i="1"/>
  <c r="Q851" i="1" s="1"/>
  <c r="P852" i="1"/>
  <c r="Q852" i="1" s="1"/>
  <c r="U818" i="1"/>
  <c r="T818" i="1" s="1"/>
  <c r="U819" i="1"/>
  <c r="T819" i="1" s="1"/>
  <c r="U820" i="1"/>
  <c r="T820" i="1" s="1"/>
  <c r="U821" i="1"/>
  <c r="T821" i="1" s="1"/>
  <c r="U822" i="1"/>
  <c r="T822" i="1" s="1"/>
  <c r="U823" i="1"/>
  <c r="T823" i="1" s="1"/>
  <c r="U824" i="1"/>
  <c r="T824" i="1" s="1"/>
  <c r="U825" i="1"/>
  <c r="T825" i="1" s="1"/>
  <c r="U826" i="1"/>
  <c r="T826" i="1" s="1"/>
  <c r="U827" i="1"/>
  <c r="T827" i="1" s="1"/>
  <c r="U828" i="1"/>
  <c r="T828" i="1" s="1"/>
  <c r="U829" i="1"/>
  <c r="T829" i="1" s="1"/>
  <c r="U830" i="1"/>
  <c r="T830" i="1" s="1"/>
  <c r="U831" i="1"/>
  <c r="T831" i="1" s="1"/>
  <c r="U832" i="1"/>
  <c r="T832" i="1" s="1"/>
  <c r="U833" i="1"/>
  <c r="T833" i="1" s="1"/>
  <c r="U834" i="1"/>
  <c r="T834" i="1" s="1"/>
  <c r="U835" i="1"/>
  <c r="T835" i="1" s="1"/>
  <c r="U836" i="1"/>
  <c r="T836" i="1" s="1"/>
  <c r="U837" i="1"/>
  <c r="T837" i="1" s="1"/>
  <c r="U838" i="1"/>
  <c r="T838" i="1" s="1"/>
  <c r="U839" i="1"/>
  <c r="T839" i="1" s="1"/>
  <c r="U840" i="1"/>
  <c r="T840" i="1" s="1"/>
  <c r="U841" i="1"/>
  <c r="T841" i="1" s="1"/>
  <c r="U842" i="1"/>
  <c r="T842" i="1" s="1"/>
  <c r="U843" i="1"/>
  <c r="T843" i="1" s="1"/>
  <c r="U844" i="1"/>
  <c r="T844" i="1" s="1"/>
  <c r="U845" i="1"/>
  <c r="T845" i="1" s="1"/>
  <c r="U846" i="1"/>
  <c r="T846" i="1" s="1"/>
  <c r="U847" i="1"/>
  <c r="T847" i="1" s="1"/>
  <c r="U848" i="1"/>
  <c r="T848" i="1" s="1"/>
  <c r="U849" i="1"/>
  <c r="T849" i="1" s="1"/>
  <c r="U850" i="1"/>
  <c r="T850" i="1" s="1"/>
  <c r="U851" i="1"/>
  <c r="T851" i="1" s="1"/>
  <c r="U852" i="1"/>
  <c r="T852" i="1" s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AG818" i="1"/>
  <c r="AG819" i="1"/>
  <c r="AG820" i="1"/>
  <c r="AG821" i="1"/>
  <c r="AG822" i="1"/>
  <c r="AG823" i="1"/>
  <c r="AG824" i="1"/>
  <c r="AG825" i="1"/>
  <c r="AG826" i="1"/>
  <c r="AG827" i="1"/>
  <c r="AG828" i="1"/>
  <c r="AG829" i="1"/>
  <c r="AG830" i="1"/>
  <c r="AG831" i="1"/>
  <c r="AG832" i="1"/>
  <c r="AG833" i="1"/>
  <c r="AG834" i="1"/>
  <c r="AG835" i="1"/>
  <c r="AG836" i="1"/>
  <c r="AG837" i="1"/>
  <c r="AG838" i="1"/>
  <c r="AG839" i="1"/>
  <c r="AG840" i="1"/>
  <c r="AG841" i="1"/>
  <c r="AG842" i="1"/>
  <c r="AG843" i="1"/>
  <c r="AG844" i="1"/>
  <c r="AG845" i="1"/>
  <c r="AG846" i="1"/>
  <c r="AG847" i="1"/>
  <c r="AG848" i="1"/>
  <c r="AG849" i="1"/>
  <c r="AG850" i="1"/>
  <c r="AG851" i="1"/>
  <c r="AG852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K818" i="1"/>
  <c r="AK819" i="1"/>
  <c r="AK820" i="1"/>
  <c r="AK821" i="1"/>
  <c r="AK822" i="1"/>
  <c r="AK823" i="1"/>
  <c r="AK824" i="1"/>
  <c r="AK825" i="1"/>
  <c r="AK826" i="1"/>
  <c r="AK827" i="1"/>
  <c r="AK828" i="1"/>
  <c r="AK829" i="1"/>
  <c r="AK830" i="1"/>
  <c r="AK831" i="1"/>
  <c r="AK832" i="1"/>
  <c r="AK833" i="1"/>
  <c r="AK834" i="1"/>
  <c r="AK835" i="1"/>
  <c r="AK836" i="1"/>
  <c r="AK837" i="1"/>
  <c r="AK838" i="1"/>
  <c r="AK839" i="1"/>
  <c r="AK840" i="1"/>
  <c r="AK841" i="1"/>
  <c r="AK842" i="1"/>
  <c r="AK843" i="1"/>
  <c r="AK844" i="1"/>
  <c r="AK845" i="1"/>
  <c r="AK846" i="1"/>
  <c r="AK847" i="1"/>
  <c r="AK848" i="1"/>
  <c r="AK849" i="1"/>
  <c r="AK850" i="1"/>
  <c r="AK851" i="1"/>
  <c r="AK852" i="1"/>
  <c r="AL818" i="1"/>
  <c r="AL819" i="1"/>
  <c r="AL820" i="1"/>
  <c r="AL821" i="1"/>
  <c r="AL822" i="1"/>
  <c r="AL823" i="1"/>
  <c r="AL824" i="1"/>
  <c r="AL825" i="1"/>
  <c r="AL826" i="1"/>
  <c r="AL827" i="1"/>
  <c r="AL828" i="1"/>
  <c r="AL829" i="1"/>
  <c r="AL830" i="1"/>
  <c r="AL831" i="1"/>
  <c r="AL832" i="1"/>
  <c r="AL833" i="1"/>
  <c r="AL834" i="1"/>
  <c r="AL835" i="1"/>
  <c r="AL836" i="1"/>
  <c r="AL837" i="1"/>
  <c r="AL838" i="1"/>
  <c r="AL839" i="1"/>
  <c r="AL840" i="1"/>
  <c r="AL841" i="1"/>
  <c r="AL842" i="1"/>
  <c r="AL843" i="1"/>
  <c r="AL844" i="1"/>
  <c r="AL845" i="1"/>
  <c r="AL846" i="1"/>
  <c r="AL847" i="1"/>
  <c r="AL848" i="1"/>
  <c r="AL849" i="1"/>
  <c r="AL850" i="1"/>
  <c r="AL851" i="1"/>
  <c r="AL852" i="1"/>
  <c r="AM818" i="1"/>
  <c r="AM819" i="1"/>
  <c r="AM820" i="1"/>
  <c r="AM821" i="1"/>
  <c r="AM822" i="1"/>
  <c r="AM823" i="1"/>
  <c r="AM824" i="1"/>
  <c r="AM825" i="1"/>
  <c r="AM826" i="1"/>
  <c r="AM827" i="1"/>
  <c r="AM828" i="1"/>
  <c r="AM829" i="1"/>
  <c r="AM830" i="1"/>
  <c r="AM831" i="1"/>
  <c r="AM832" i="1"/>
  <c r="AM833" i="1"/>
  <c r="AM834" i="1"/>
  <c r="AM835" i="1"/>
  <c r="AM836" i="1"/>
  <c r="AM837" i="1"/>
  <c r="AM838" i="1"/>
  <c r="AM839" i="1"/>
  <c r="AM840" i="1"/>
  <c r="AM841" i="1"/>
  <c r="AM842" i="1"/>
  <c r="AM843" i="1"/>
  <c r="AM844" i="1"/>
  <c r="AM845" i="1"/>
  <c r="AM846" i="1"/>
  <c r="AM847" i="1"/>
  <c r="AM848" i="1"/>
  <c r="AM849" i="1"/>
  <c r="AM850" i="1"/>
  <c r="AM851" i="1"/>
  <c r="AM852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J790" i="1"/>
  <c r="K790" i="1" s="1"/>
  <c r="P557" i="1"/>
  <c r="AP557" i="1" s="1"/>
  <c r="P558" i="1"/>
  <c r="AP558" i="1" s="1"/>
  <c r="P559" i="1"/>
  <c r="Q559" i="1" s="1"/>
  <c r="P560" i="1"/>
  <c r="Q560" i="1" s="1"/>
  <c r="P561" i="1"/>
  <c r="AP561" i="1" s="1"/>
  <c r="P562" i="1"/>
  <c r="Q562" i="1" s="1"/>
  <c r="P563" i="1"/>
  <c r="Q563" i="1" s="1"/>
  <c r="P564" i="1"/>
  <c r="AP564" i="1" s="1"/>
  <c r="P565" i="1"/>
  <c r="AP565" i="1" s="1"/>
  <c r="P566" i="1"/>
  <c r="Q566" i="1" s="1"/>
  <c r="P567" i="1"/>
  <c r="AP567" i="1" s="1"/>
  <c r="P568" i="1"/>
  <c r="AP568" i="1" s="1"/>
  <c r="P569" i="1"/>
  <c r="Q569" i="1" s="1"/>
  <c r="P570" i="1"/>
  <c r="Q570" i="1" s="1"/>
  <c r="P571" i="1"/>
  <c r="Q571" i="1" s="1"/>
  <c r="P572" i="1"/>
  <c r="Q572" i="1" s="1"/>
  <c r="P573" i="1"/>
  <c r="Q573" i="1" s="1"/>
  <c r="P574" i="1"/>
  <c r="Q574" i="1" s="1"/>
  <c r="P575" i="1"/>
  <c r="Q575" i="1" s="1"/>
  <c r="P576" i="1"/>
  <c r="Q576" i="1" s="1"/>
  <c r="P577" i="1"/>
  <c r="Q577" i="1" s="1"/>
  <c r="P578" i="1"/>
  <c r="AP578" i="1" s="1"/>
  <c r="P579" i="1"/>
  <c r="Q579" i="1" s="1"/>
  <c r="P580" i="1"/>
  <c r="Q580" i="1" s="1"/>
  <c r="P581" i="1"/>
  <c r="AP581" i="1" s="1"/>
  <c r="P582" i="1"/>
  <c r="Q582" i="1" s="1"/>
  <c r="P583" i="1"/>
  <c r="Q583" i="1" s="1"/>
  <c r="P584" i="1"/>
  <c r="Q584" i="1" s="1"/>
  <c r="P585" i="1"/>
  <c r="Q585" i="1" s="1"/>
  <c r="P586" i="1"/>
  <c r="Q586" i="1" s="1"/>
  <c r="P587" i="1"/>
  <c r="AP587" i="1" s="1"/>
  <c r="P588" i="1"/>
  <c r="AP588" i="1" s="1"/>
  <c r="P589" i="1"/>
  <c r="Q589" i="1" s="1"/>
  <c r="P590" i="1"/>
  <c r="AP590" i="1" s="1"/>
  <c r="P591" i="1"/>
  <c r="Q591" i="1" s="1"/>
  <c r="P592" i="1"/>
  <c r="Q592" i="1" s="1"/>
  <c r="P593" i="1"/>
  <c r="AP593" i="1" s="1"/>
  <c r="P594" i="1"/>
  <c r="Q594" i="1" s="1"/>
  <c r="P595" i="1"/>
  <c r="Q595" i="1" s="1"/>
  <c r="P596" i="1"/>
  <c r="Q596" i="1" s="1"/>
  <c r="P597" i="1"/>
  <c r="Q597" i="1" s="1"/>
  <c r="P598" i="1"/>
  <c r="AP598" i="1" s="1"/>
  <c r="P599" i="1"/>
  <c r="Q599" i="1" s="1"/>
  <c r="P600" i="1"/>
  <c r="Q600" i="1" s="1"/>
  <c r="P601" i="1"/>
  <c r="Q601" i="1" s="1"/>
  <c r="P602" i="1"/>
  <c r="Q602" i="1" s="1"/>
  <c r="P603" i="1"/>
  <c r="Q603" i="1" s="1"/>
  <c r="P604" i="1"/>
  <c r="Q604" i="1" s="1"/>
  <c r="P605" i="1"/>
  <c r="Q605" i="1" s="1"/>
  <c r="P606" i="1"/>
  <c r="Q606" i="1" s="1"/>
  <c r="P607" i="1"/>
  <c r="Q607" i="1" s="1"/>
  <c r="P608" i="1"/>
  <c r="AP608" i="1" s="1"/>
  <c r="P609" i="1"/>
  <c r="Q609" i="1" s="1"/>
  <c r="P610" i="1"/>
  <c r="AP610" i="1" s="1"/>
  <c r="P611" i="1"/>
  <c r="Q611" i="1" s="1"/>
  <c r="P612" i="1"/>
  <c r="Q612" i="1" s="1"/>
  <c r="P613" i="1"/>
  <c r="Q613" i="1" s="1"/>
  <c r="P614" i="1"/>
  <c r="Q614" i="1" s="1"/>
  <c r="P615" i="1"/>
  <c r="Q615" i="1" s="1"/>
  <c r="P616" i="1"/>
  <c r="Q616" i="1" s="1"/>
  <c r="P617" i="1"/>
  <c r="Q617" i="1" s="1"/>
  <c r="P618" i="1"/>
  <c r="AP618" i="1" s="1"/>
  <c r="P619" i="1"/>
  <c r="Q619" i="1" s="1"/>
  <c r="P620" i="1"/>
  <c r="Q620" i="1" s="1"/>
  <c r="P621" i="1"/>
  <c r="AP621" i="1" s="1"/>
  <c r="P622" i="1"/>
  <c r="Q622" i="1" s="1"/>
  <c r="P623" i="1"/>
  <c r="Q623" i="1" s="1"/>
  <c r="P624" i="1"/>
  <c r="AP624" i="1" s="1"/>
  <c r="P625" i="1"/>
  <c r="AP625" i="1" s="1"/>
  <c r="P626" i="1"/>
  <c r="Q626" i="1" s="1"/>
  <c r="P627" i="1"/>
  <c r="AP627" i="1" s="1"/>
  <c r="P628" i="1"/>
  <c r="AP628" i="1" s="1"/>
  <c r="P629" i="1"/>
  <c r="Q629" i="1" s="1"/>
  <c r="P630" i="1"/>
  <c r="Q630" i="1" s="1"/>
  <c r="P631" i="1"/>
  <c r="Q631" i="1" s="1"/>
  <c r="P632" i="1"/>
  <c r="Q632" i="1" s="1"/>
  <c r="P633" i="1"/>
  <c r="Q633" i="1" s="1"/>
  <c r="P634" i="1"/>
  <c r="Q634" i="1" s="1"/>
  <c r="P635" i="1"/>
  <c r="Q635" i="1" s="1"/>
  <c r="P636" i="1"/>
  <c r="Q636" i="1" s="1"/>
  <c r="P637" i="1"/>
  <c r="Q637" i="1" s="1"/>
  <c r="P638" i="1"/>
  <c r="AP638" i="1" s="1"/>
  <c r="P639" i="1"/>
  <c r="Q639" i="1" s="1"/>
  <c r="P640" i="1"/>
  <c r="Q640" i="1" s="1"/>
  <c r="P641" i="1"/>
  <c r="AP641" i="1" s="1"/>
  <c r="P642" i="1"/>
  <c r="Q642" i="1" s="1"/>
  <c r="P643" i="1"/>
  <c r="Q643" i="1" s="1"/>
  <c r="P644" i="1"/>
  <c r="AP644" i="1" s="1"/>
  <c r="P645" i="1"/>
  <c r="Q645" i="1" s="1"/>
  <c r="P646" i="1"/>
  <c r="Q646" i="1" s="1"/>
  <c r="P647" i="1"/>
  <c r="Q647" i="1" s="1"/>
  <c r="P648" i="1"/>
  <c r="Q648" i="1" s="1"/>
  <c r="P649" i="1"/>
  <c r="Q649" i="1" s="1"/>
  <c r="P650" i="1"/>
  <c r="Q650" i="1" s="1"/>
  <c r="P651" i="1"/>
  <c r="Q651" i="1" s="1"/>
  <c r="P652" i="1"/>
  <c r="Q652" i="1" s="1"/>
  <c r="P653" i="1"/>
  <c r="Q653" i="1" s="1"/>
  <c r="P654" i="1"/>
  <c r="Q654" i="1" s="1"/>
  <c r="P655" i="1"/>
  <c r="Q655" i="1" s="1"/>
  <c r="P656" i="1"/>
  <c r="Q656" i="1" s="1"/>
  <c r="P657" i="1"/>
  <c r="Q657" i="1" s="1"/>
  <c r="P658" i="1"/>
  <c r="AP658" i="1" s="1"/>
  <c r="P659" i="1"/>
  <c r="Q659" i="1" s="1"/>
  <c r="P660" i="1"/>
  <c r="AP660" i="1" s="1"/>
  <c r="P661" i="1"/>
  <c r="AP661" i="1" s="1"/>
  <c r="P662" i="1"/>
  <c r="Q662" i="1" s="1"/>
  <c r="P663" i="1"/>
  <c r="Q663" i="1" s="1"/>
  <c r="P664" i="1"/>
  <c r="Q664" i="1" s="1"/>
  <c r="P665" i="1"/>
  <c r="AP665" i="1" s="1"/>
  <c r="P666" i="1"/>
  <c r="Q666" i="1" s="1"/>
  <c r="P667" i="1"/>
  <c r="AP667" i="1" s="1"/>
  <c r="P668" i="1"/>
  <c r="AP668" i="1" s="1"/>
  <c r="P669" i="1"/>
  <c r="Q669" i="1" s="1"/>
  <c r="P670" i="1"/>
  <c r="Q670" i="1" s="1"/>
  <c r="P671" i="1"/>
  <c r="Q671" i="1" s="1"/>
  <c r="P672" i="1"/>
  <c r="Q672" i="1" s="1"/>
  <c r="P673" i="1"/>
  <c r="Q673" i="1" s="1"/>
  <c r="P674" i="1"/>
  <c r="Q674" i="1" s="1"/>
  <c r="P675" i="1"/>
  <c r="Q675" i="1" s="1"/>
  <c r="P676" i="1"/>
  <c r="Q676" i="1" s="1"/>
  <c r="P677" i="1"/>
  <c r="AP677" i="1" s="1"/>
  <c r="P678" i="1"/>
  <c r="AP678" i="1" s="1"/>
  <c r="P679" i="1"/>
  <c r="Q679" i="1" s="1"/>
  <c r="P680" i="1"/>
  <c r="Q680" i="1" s="1"/>
  <c r="P681" i="1"/>
  <c r="AP681" i="1" s="1"/>
  <c r="P682" i="1"/>
  <c r="Q682" i="1" s="1"/>
  <c r="P683" i="1"/>
  <c r="Q683" i="1" s="1"/>
  <c r="P684" i="1"/>
  <c r="AP684" i="1" s="1"/>
  <c r="P685" i="1"/>
  <c r="AP685" i="1" s="1"/>
  <c r="P686" i="1"/>
  <c r="Q686" i="1" s="1"/>
  <c r="P687" i="1"/>
  <c r="AP687" i="1" s="1"/>
  <c r="P688" i="1"/>
  <c r="Q688" i="1" s="1"/>
  <c r="P689" i="1"/>
  <c r="Q689" i="1" s="1"/>
  <c r="P690" i="1"/>
  <c r="AP690" i="1" s="1"/>
  <c r="P691" i="1"/>
  <c r="Q691" i="1" s="1"/>
  <c r="P692" i="1"/>
  <c r="Q692" i="1" s="1"/>
  <c r="P693" i="1"/>
  <c r="Q693" i="1" s="1"/>
  <c r="P694" i="1"/>
  <c r="Q694" i="1" s="1"/>
  <c r="P695" i="1"/>
  <c r="Q695" i="1" s="1"/>
  <c r="P696" i="1"/>
  <c r="Q696" i="1" s="1"/>
  <c r="P697" i="1"/>
  <c r="Q697" i="1" s="1"/>
  <c r="P698" i="1"/>
  <c r="AP698" i="1" s="1"/>
  <c r="P699" i="1"/>
  <c r="Q699" i="1" s="1"/>
  <c r="P700" i="1"/>
  <c r="Q700" i="1" s="1"/>
  <c r="P701" i="1"/>
  <c r="Q701" i="1" s="1"/>
  <c r="P702" i="1"/>
  <c r="Q702" i="1" s="1"/>
  <c r="P703" i="1"/>
  <c r="Q703" i="1" s="1"/>
  <c r="P704" i="1"/>
  <c r="Q704" i="1" s="1"/>
  <c r="P705" i="1"/>
  <c r="AP705" i="1" s="1"/>
  <c r="P706" i="1"/>
  <c r="Q706" i="1" s="1"/>
  <c r="P707" i="1"/>
  <c r="AP707" i="1" s="1"/>
  <c r="P708" i="1"/>
  <c r="AP708" i="1" s="1"/>
  <c r="P709" i="1"/>
  <c r="Q709" i="1" s="1"/>
  <c r="P710" i="1"/>
  <c r="AP710" i="1" s="1"/>
  <c r="P711" i="1"/>
  <c r="Q711" i="1" s="1"/>
  <c r="P712" i="1"/>
  <c r="Q712" i="1" s="1"/>
  <c r="P713" i="1"/>
  <c r="Q713" i="1" s="1"/>
  <c r="P714" i="1"/>
  <c r="Q714" i="1" s="1"/>
  <c r="P715" i="1"/>
  <c r="Q715" i="1" s="1"/>
  <c r="P716" i="1"/>
  <c r="Q716" i="1" s="1"/>
  <c r="P717" i="1"/>
  <c r="Q717" i="1" s="1"/>
  <c r="P718" i="1"/>
  <c r="AP718" i="1" s="1"/>
  <c r="P719" i="1"/>
  <c r="Q719" i="1" s="1"/>
  <c r="P720" i="1"/>
  <c r="Q720" i="1" s="1"/>
  <c r="P721" i="1"/>
  <c r="AP721" i="1" s="1"/>
  <c r="P722" i="1"/>
  <c r="Q722" i="1" s="1"/>
  <c r="P723" i="1"/>
  <c r="Q723" i="1" s="1"/>
  <c r="P724" i="1"/>
  <c r="AP724" i="1" s="1"/>
  <c r="P725" i="1"/>
  <c r="Q725" i="1" s="1"/>
  <c r="P726" i="1"/>
  <c r="Q726" i="1" s="1"/>
  <c r="P727" i="1"/>
  <c r="Q727" i="1" s="1"/>
  <c r="P728" i="1"/>
  <c r="AP728" i="1" s="1"/>
  <c r="P729" i="1"/>
  <c r="Q729" i="1" s="1"/>
  <c r="P730" i="1"/>
  <c r="Q730" i="1" s="1"/>
  <c r="P731" i="1"/>
  <c r="Q731" i="1" s="1"/>
  <c r="P732" i="1"/>
  <c r="Q732" i="1" s="1"/>
  <c r="P733" i="1"/>
  <c r="Q733" i="1" s="1"/>
  <c r="P734" i="1"/>
  <c r="Q734" i="1" s="1"/>
  <c r="P735" i="1"/>
  <c r="Q735" i="1" s="1"/>
  <c r="P736" i="1"/>
  <c r="Q736" i="1" s="1"/>
  <c r="P737" i="1"/>
  <c r="Q737" i="1" s="1"/>
  <c r="P738" i="1"/>
  <c r="AP738" i="1" s="1"/>
  <c r="P739" i="1"/>
  <c r="Q739" i="1" s="1"/>
  <c r="P740" i="1"/>
  <c r="Q740" i="1" s="1"/>
  <c r="P741" i="1"/>
  <c r="AP741" i="1" s="1"/>
  <c r="P742" i="1"/>
  <c r="Q742" i="1" s="1"/>
  <c r="P743" i="1"/>
  <c r="Q743" i="1" s="1"/>
  <c r="P744" i="1"/>
  <c r="Q744" i="1" s="1"/>
  <c r="P745" i="1"/>
  <c r="Q745" i="1" s="1"/>
  <c r="P746" i="1"/>
  <c r="Q746" i="1" s="1"/>
  <c r="P747" i="1"/>
  <c r="Q747" i="1" s="1"/>
  <c r="P748" i="1"/>
  <c r="Q748" i="1" s="1"/>
  <c r="P749" i="1"/>
  <c r="Q749" i="1" s="1"/>
  <c r="P750" i="1"/>
  <c r="Q750" i="1" s="1"/>
  <c r="P751" i="1"/>
  <c r="Q751" i="1" s="1"/>
  <c r="P752" i="1"/>
  <c r="Q752" i="1" s="1"/>
  <c r="P753" i="1"/>
  <c r="Q753" i="1" s="1"/>
  <c r="P754" i="1"/>
  <c r="AP754" i="1" s="1"/>
  <c r="P755" i="1"/>
  <c r="Q755" i="1" s="1"/>
  <c r="P756" i="1"/>
  <c r="Q756" i="1" s="1"/>
  <c r="P757" i="1"/>
  <c r="AP757" i="1" s="1"/>
  <c r="P758" i="1"/>
  <c r="AP758" i="1" s="1"/>
  <c r="P759" i="1"/>
  <c r="Q759" i="1" s="1"/>
  <c r="P760" i="1"/>
  <c r="Q760" i="1" s="1"/>
  <c r="P761" i="1"/>
  <c r="AP761" i="1" s="1"/>
  <c r="P762" i="1"/>
  <c r="Q762" i="1" s="1"/>
  <c r="P763" i="1"/>
  <c r="Q763" i="1" s="1"/>
  <c r="P764" i="1"/>
  <c r="Q764" i="1" s="1"/>
  <c r="P765" i="1"/>
  <c r="Q765" i="1" s="1"/>
  <c r="P766" i="1"/>
  <c r="Q766" i="1" s="1"/>
  <c r="P767" i="1"/>
  <c r="Q767" i="1" s="1"/>
  <c r="P768" i="1"/>
  <c r="Q768" i="1" s="1"/>
  <c r="P769" i="1"/>
  <c r="Q769" i="1" s="1"/>
  <c r="P770" i="1"/>
  <c r="Q770" i="1" s="1"/>
  <c r="P771" i="1"/>
  <c r="Q771" i="1" s="1"/>
  <c r="P772" i="1"/>
  <c r="Q772" i="1" s="1"/>
  <c r="P773" i="1"/>
  <c r="Q773" i="1" s="1"/>
  <c r="P774" i="1"/>
  <c r="Q774" i="1" s="1"/>
  <c r="P775" i="1"/>
  <c r="Q775" i="1" s="1"/>
  <c r="P776" i="1"/>
  <c r="Q776" i="1" s="1"/>
  <c r="P777" i="1"/>
  <c r="Q777" i="1" s="1"/>
  <c r="P778" i="1"/>
  <c r="AP778" i="1" s="1"/>
  <c r="P779" i="1"/>
  <c r="Q779" i="1" s="1"/>
  <c r="P780" i="1"/>
  <c r="AP780" i="1" s="1"/>
  <c r="P781" i="1"/>
  <c r="AP781" i="1" s="1"/>
  <c r="P782" i="1"/>
  <c r="Q782" i="1" s="1"/>
  <c r="P783" i="1"/>
  <c r="Q783" i="1" s="1"/>
  <c r="P784" i="1"/>
  <c r="AP784" i="1" s="1"/>
  <c r="P785" i="1"/>
  <c r="AP785" i="1" s="1"/>
  <c r="P786" i="1"/>
  <c r="Q786" i="1" s="1"/>
  <c r="P787" i="1"/>
  <c r="Q787" i="1" s="1"/>
  <c r="P788" i="1"/>
  <c r="Q788" i="1" s="1"/>
  <c r="P789" i="1"/>
  <c r="Q789" i="1" s="1"/>
  <c r="P790" i="1"/>
  <c r="AP790" i="1" s="1"/>
  <c r="P791" i="1"/>
  <c r="Q791" i="1" s="1"/>
  <c r="P792" i="1"/>
  <c r="Q792" i="1" s="1"/>
  <c r="P793" i="1"/>
  <c r="Q793" i="1" s="1"/>
  <c r="P794" i="1"/>
  <c r="Q794" i="1" s="1"/>
  <c r="P795" i="1"/>
  <c r="Q795" i="1" s="1"/>
  <c r="P796" i="1"/>
  <c r="Q796" i="1" s="1"/>
  <c r="P797" i="1"/>
  <c r="Q797" i="1" s="1"/>
  <c r="P798" i="1"/>
  <c r="AP798" i="1" s="1"/>
  <c r="P799" i="1"/>
  <c r="Q799" i="1" s="1"/>
  <c r="P800" i="1"/>
  <c r="Q800" i="1" s="1"/>
  <c r="P801" i="1"/>
  <c r="Q801" i="1" s="1"/>
  <c r="P802" i="1"/>
  <c r="Q802" i="1" s="1"/>
  <c r="P803" i="1"/>
  <c r="Q803" i="1" s="1"/>
  <c r="P804" i="1"/>
  <c r="Q804" i="1" s="1"/>
  <c r="P805" i="1"/>
  <c r="Q805" i="1" s="1"/>
  <c r="P806" i="1"/>
  <c r="Q806" i="1" s="1"/>
  <c r="P807" i="1"/>
  <c r="Q807" i="1" s="1"/>
  <c r="P808" i="1"/>
  <c r="Q808" i="1" s="1"/>
  <c r="P809" i="1"/>
  <c r="Q809" i="1" s="1"/>
  <c r="P810" i="1"/>
  <c r="AP810" i="1" s="1"/>
  <c r="P811" i="1"/>
  <c r="Q811" i="1" s="1"/>
  <c r="P812" i="1"/>
  <c r="Q812" i="1" s="1"/>
  <c r="P813" i="1"/>
  <c r="Q813" i="1" s="1"/>
  <c r="P814" i="1"/>
  <c r="Q814" i="1" s="1"/>
  <c r="P815" i="1"/>
  <c r="Q815" i="1" s="1"/>
  <c r="P816" i="1"/>
  <c r="Q816" i="1" s="1"/>
  <c r="P817" i="1"/>
  <c r="Q817" i="1" s="1"/>
  <c r="U557" i="1"/>
  <c r="T557" i="1" s="1"/>
  <c r="U558" i="1"/>
  <c r="T558" i="1" s="1"/>
  <c r="U559" i="1"/>
  <c r="T559" i="1" s="1"/>
  <c r="U560" i="1"/>
  <c r="T560" i="1" s="1"/>
  <c r="U561" i="1"/>
  <c r="T561" i="1" s="1"/>
  <c r="U562" i="1"/>
  <c r="T562" i="1" s="1"/>
  <c r="U563" i="1"/>
  <c r="T563" i="1" s="1"/>
  <c r="U564" i="1"/>
  <c r="T564" i="1" s="1"/>
  <c r="U565" i="1"/>
  <c r="T565" i="1" s="1"/>
  <c r="U566" i="1"/>
  <c r="T566" i="1" s="1"/>
  <c r="U567" i="1"/>
  <c r="U568" i="1"/>
  <c r="T568" i="1" s="1"/>
  <c r="U569" i="1"/>
  <c r="T569" i="1" s="1"/>
  <c r="U570" i="1"/>
  <c r="T570" i="1" s="1"/>
  <c r="U571" i="1"/>
  <c r="T571" i="1" s="1"/>
  <c r="U572" i="1"/>
  <c r="T572" i="1" s="1"/>
  <c r="U573" i="1"/>
  <c r="T573" i="1" s="1"/>
  <c r="U574" i="1"/>
  <c r="T574" i="1" s="1"/>
  <c r="U575" i="1"/>
  <c r="T575" i="1" s="1"/>
  <c r="U576" i="1"/>
  <c r="T576" i="1" s="1"/>
  <c r="U577" i="1"/>
  <c r="T577" i="1" s="1"/>
  <c r="U578" i="1"/>
  <c r="T578" i="1" s="1"/>
  <c r="U579" i="1"/>
  <c r="T579" i="1" s="1"/>
  <c r="U580" i="1"/>
  <c r="T580" i="1" s="1"/>
  <c r="U581" i="1"/>
  <c r="T581" i="1" s="1"/>
  <c r="U582" i="1"/>
  <c r="T582" i="1" s="1"/>
  <c r="U583" i="1"/>
  <c r="T583" i="1" s="1"/>
  <c r="U584" i="1"/>
  <c r="T584" i="1" s="1"/>
  <c r="U585" i="1"/>
  <c r="T585" i="1" s="1"/>
  <c r="U586" i="1"/>
  <c r="T586" i="1" s="1"/>
  <c r="U587" i="1"/>
  <c r="T587" i="1" s="1"/>
  <c r="U588" i="1"/>
  <c r="T588" i="1" s="1"/>
  <c r="U589" i="1"/>
  <c r="T589" i="1" s="1"/>
  <c r="U590" i="1"/>
  <c r="T590" i="1" s="1"/>
  <c r="U591" i="1"/>
  <c r="T591" i="1" s="1"/>
  <c r="U592" i="1"/>
  <c r="T592" i="1" s="1"/>
  <c r="U593" i="1"/>
  <c r="T593" i="1" s="1"/>
  <c r="U594" i="1"/>
  <c r="T594" i="1" s="1"/>
  <c r="U595" i="1"/>
  <c r="T595" i="1" s="1"/>
  <c r="U596" i="1"/>
  <c r="T596" i="1" s="1"/>
  <c r="U597" i="1"/>
  <c r="T597" i="1" s="1"/>
  <c r="U598" i="1"/>
  <c r="T598" i="1" s="1"/>
  <c r="U599" i="1"/>
  <c r="T599" i="1" s="1"/>
  <c r="U600" i="1"/>
  <c r="T600" i="1" s="1"/>
  <c r="U601" i="1"/>
  <c r="T601" i="1" s="1"/>
  <c r="U602" i="1"/>
  <c r="T602" i="1" s="1"/>
  <c r="U603" i="1"/>
  <c r="T603" i="1" s="1"/>
  <c r="U604" i="1"/>
  <c r="T604" i="1" s="1"/>
  <c r="U605" i="1"/>
  <c r="T605" i="1" s="1"/>
  <c r="U606" i="1"/>
  <c r="T606" i="1" s="1"/>
  <c r="U607" i="1"/>
  <c r="U608" i="1"/>
  <c r="T608" i="1" s="1"/>
  <c r="U609" i="1"/>
  <c r="T609" i="1" s="1"/>
  <c r="U610" i="1"/>
  <c r="T610" i="1" s="1"/>
  <c r="U611" i="1"/>
  <c r="T611" i="1" s="1"/>
  <c r="U612" i="1"/>
  <c r="T612" i="1" s="1"/>
  <c r="U613" i="1"/>
  <c r="T613" i="1" s="1"/>
  <c r="U614" i="1"/>
  <c r="T614" i="1" s="1"/>
  <c r="U615" i="1"/>
  <c r="T615" i="1" s="1"/>
  <c r="U616" i="1"/>
  <c r="T616" i="1" s="1"/>
  <c r="U617" i="1"/>
  <c r="T617" i="1" s="1"/>
  <c r="U618" i="1"/>
  <c r="T618" i="1" s="1"/>
  <c r="U619" i="1"/>
  <c r="T619" i="1" s="1"/>
  <c r="U620" i="1"/>
  <c r="T620" i="1" s="1"/>
  <c r="U621" i="1"/>
  <c r="T621" i="1" s="1"/>
  <c r="U622" i="1"/>
  <c r="T622" i="1" s="1"/>
  <c r="U623" i="1"/>
  <c r="T623" i="1" s="1"/>
  <c r="U624" i="1"/>
  <c r="T624" i="1" s="1"/>
  <c r="U625" i="1"/>
  <c r="T625" i="1" s="1"/>
  <c r="U626" i="1"/>
  <c r="T626" i="1" s="1"/>
  <c r="U627" i="1"/>
  <c r="T627" i="1" s="1"/>
  <c r="U628" i="1"/>
  <c r="T628" i="1" s="1"/>
  <c r="U629" i="1"/>
  <c r="T629" i="1" s="1"/>
  <c r="U630" i="1"/>
  <c r="T630" i="1" s="1"/>
  <c r="U631" i="1"/>
  <c r="T631" i="1" s="1"/>
  <c r="U632" i="1"/>
  <c r="T632" i="1" s="1"/>
  <c r="U633" i="1"/>
  <c r="T633" i="1" s="1"/>
  <c r="U634" i="1"/>
  <c r="T634" i="1" s="1"/>
  <c r="U635" i="1"/>
  <c r="T635" i="1" s="1"/>
  <c r="U636" i="1"/>
  <c r="T636" i="1" s="1"/>
  <c r="U637" i="1"/>
  <c r="T637" i="1" s="1"/>
  <c r="U638" i="1"/>
  <c r="T638" i="1" s="1"/>
  <c r="U639" i="1"/>
  <c r="T639" i="1" s="1"/>
  <c r="U640" i="1"/>
  <c r="T640" i="1" s="1"/>
  <c r="U641" i="1"/>
  <c r="T641" i="1" s="1"/>
  <c r="U642" i="1"/>
  <c r="T642" i="1" s="1"/>
  <c r="U643" i="1"/>
  <c r="T643" i="1" s="1"/>
  <c r="U644" i="1"/>
  <c r="T644" i="1" s="1"/>
  <c r="U645" i="1"/>
  <c r="T645" i="1" s="1"/>
  <c r="U646" i="1"/>
  <c r="T646" i="1" s="1"/>
  <c r="U647" i="1"/>
  <c r="T647" i="1" s="1"/>
  <c r="U648" i="1"/>
  <c r="T648" i="1" s="1"/>
  <c r="U649" i="1"/>
  <c r="T649" i="1" s="1"/>
  <c r="U650" i="1"/>
  <c r="T650" i="1" s="1"/>
  <c r="U651" i="1"/>
  <c r="T651" i="1" s="1"/>
  <c r="U652" i="1"/>
  <c r="T652" i="1" s="1"/>
  <c r="U653" i="1"/>
  <c r="T653" i="1" s="1"/>
  <c r="U654" i="1"/>
  <c r="T654" i="1" s="1"/>
  <c r="U655" i="1"/>
  <c r="T655" i="1" s="1"/>
  <c r="U656" i="1"/>
  <c r="T656" i="1" s="1"/>
  <c r="U657" i="1"/>
  <c r="T657" i="1" s="1"/>
  <c r="U658" i="1"/>
  <c r="T658" i="1" s="1"/>
  <c r="U659" i="1"/>
  <c r="T659" i="1" s="1"/>
  <c r="U660" i="1"/>
  <c r="T660" i="1" s="1"/>
  <c r="U661" i="1"/>
  <c r="T661" i="1" s="1"/>
  <c r="U662" i="1"/>
  <c r="T662" i="1" s="1"/>
  <c r="U663" i="1"/>
  <c r="T663" i="1" s="1"/>
  <c r="U664" i="1"/>
  <c r="T664" i="1" s="1"/>
  <c r="U665" i="1"/>
  <c r="T665" i="1" s="1"/>
  <c r="U666" i="1"/>
  <c r="T666" i="1" s="1"/>
  <c r="U667" i="1"/>
  <c r="U668" i="1"/>
  <c r="T668" i="1" s="1"/>
  <c r="U669" i="1"/>
  <c r="T669" i="1" s="1"/>
  <c r="U670" i="1"/>
  <c r="T670" i="1" s="1"/>
  <c r="U671" i="1"/>
  <c r="T671" i="1" s="1"/>
  <c r="U672" i="1"/>
  <c r="T672" i="1" s="1"/>
  <c r="U673" i="1"/>
  <c r="T673" i="1" s="1"/>
  <c r="U674" i="1"/>
  <c r="T674" i="1" s="1"/>
  <c r="U675" i="1"/>
  <c r="T675" i="1" s="1"/>
  <c r="U676" i="1"/>
  <c r="T676" i="1" s="1"/>
  <c r="U677" i="1"/>
  <c r="T677" i="1" s="1"/>
  <c r="U678" i="1"/>
  <c r="T678" i="1" s="1"/>
  <c r="U679" i="1"/>
  <c r="T679" i="1" s="1"/>
  <c r="U680" i="1"/>
  <c r="T680" i="1" s="1"/>
  <c r="U681" i="1"/>
  <c r="T681" i="1" s="1"/>
  <c r="U682" i="1"/>
  <c r="T682" i="1" s="1"/>
  <c r="U683" i="1"/>
  <c r="T683" i="1" s="1"/>
  <c r="U684" i="1"/>
  <c r="T684" i="1" s="1"/>
  <c r="U685" i="1"/>
  <c r="T685" i="1" s="1"/>
  <c r="U686" i="1"/>
  <c r="T686" i="1" s="1"/>
  <c r="U687" i="1"/>
  <c r="T687" i="1" s="1"/>
  <c r="U688" i="1"/>
  <c r="T688" i="1" s="1"/>
  <c r="U689" i="1"/>
  <c r="T689" i="1" s="1"/>
  <c r="U690" i="1"/>
  <c r="T690" i="1" s="1"/>
  <c r="U691" i="1"/>
  <c r="T691" i="1" s="1"/>
  <c r="U692" i="1"/>
  <c r="T692" i="1" s="1"/>
  <c r="U693" i="1"/>
  <c r="T693" i="1" s="1"/>
  <c r="U694" i="1"/>
  <c r="T694" i="1" s="1"/>
  <c r="U695" i="1"/>
  <c r="T695" i="1" s="1"/>
  <c r="U696" i="1"/>
  <c r="T696" i="1" s="1"/>
  <c r="U697" i="1"/>
  <c r="T697" i="1" s="1"/>
  <c r="U698" i="1"/>
  <c r="T698" i="1" s="1"/>
  <c r="U699" i="1"/>
  <c r="T699" i="1" s="1"/>
  <c r="U700" i="1"/>
  <c r="T700" i="1" s="1"/>
  <c r="U701" i="1"/>
  <c r="T701" i="1" s="1"/>
  <c r="U702" i="1"/>
  <c r="T702" i="1" s="1"/>
  <c r="U703" i="1"/>
  <c r="T703" i="1" s="1"/>
  <c r="U704" i="1"/>
  <c r="T704" i="1" s="1"/>
  <c r="U705" i="1"/>
  <c r="T705" i="1" s="1"/>
  <c r="U706" i="1"/>
  <c r="T706" i="1" s="1"/>
  <c r="U707" i="1"/>
  <c r="T707" i="1" s="1"/>
  <c r="U708" i="1"/>
  <c r="T708" i="1" s="1"/>
  <c r="U709" i="1"/>
  <c r="T709" i="1" s="1"/>
  <c r="U710" i="1"/>
  <c r="T710" i="1" s="1"/>
  <c r="U711" i="1"/>
  <c r="T711" i="1" s="1"/>
  <c r="U712" i="1"/>
  <c r="T712" i="1" s="1"/>
  <c r="U713" i="1"/>
  <c r="T713" i="1" s="1"/>
  <c r="U714" i="1"/>
  <c r="T714" i="1" s="1"/>
  <c r="U715" i="1"/>
  <c r="T715" i="1" s="1"/>
  <c r="U716" i="1"/>
  <c r="T716" i="1" s="1"/>
  <c r="U717" i="1"/>
  <c r="T717" i="1" s="1"/>
  <c r="U718" i="1"/>
  <c r="T718" i="1" s="1"/>
  <c r="U719" i="1"/>
  <c r="T719" i="1" s="1"/>
  <c r="U720" i="1"/>
  <c r="T720" i="1" s="1"/>
  <c r="U721" i="1"/>
  <c r="T721" i="1" s="1"/>
  <c r="U722" i="1"/>
  <c r="T722" i="1" s="1"/>
  <c r="U723" i="1"/>
  <c r="T723" i="1" s="1"/>
  <c r="U724" i="1"/>
  <c r="T724" i="1" s="1"/>
  <c r="U725" i="1"/>
  <c r="T725" i="1" s="1"/>
  <c r="U726" i="1"/>
  <c r="T726" i="1" s="1"/>
  <c r="U727" i="1"/>
  <c r="T727" i="1" s="1"/>
  <c r="U728" i="1"/>
  <c r="T728" i="1" s="1"/>
  <c r="U729" i="1"/>
  <c r="T729" i="1" s="1"/>
  <c r="U730" i="1"/>
  <c r="T730" i="1" s="1"/>
  <c r="U731" i="1"/>
  <c r="T731" i="1" s="1"/>
  <c r="U732" i="1"/>
  <c r="T732" i="1" s="1"/>
  <c r="U733" i="1"/>
  <c r="T733" i="1" s="1"/>
  <c r="U734" i="1"/>
  <c r="T734" i="1" s="1"/>
  <c r="U735" i="1"/>
  <c r="T735" i="1" s="1"/>
  <c r="U736" i="1"/>
  <c r="T736" i="1" s="1"/>
  <c r="U737" i="1"/>
  <c r="T737" i="1" s="1"/>
  <c r="U738" i="1"/>
  <c r="T738" i="1" s="1"/>
  <c r="U739" i="1"/>
  <c r="T739" i="1" s="1"/>
  <c r="U740" i="1"/>
  <c r="T740" i="1" s="1"/>
  <c r="U741" i="1"/>
  <c r="T741" i="1" s="1"/>
  <c r="U742" i="1"/>
  <c r="T742" i="1" s="1"/>
  <c r="U743" i="1"/>
  <c r="T743" i="1" s="1"/>
  <c r="U744" i="1"/>
  <c r="T744" i="1" s="1"/>
  <c r="U745" i="1"/>
  <c r="T745" i="1" s="1"/>
  <c r="U746" i="1"/>
  <c r="T746" i="1" s="1"/>
  <c r="U747" i="1"/>
  <c r="U748" i="1"/>
  <c r="T748" i="1" s="1"/>
  <c r="U749" i="1"/>
  <c r="T749" i="1" s="1"/>
  <c r="U750" i="1"/>
  <c r="T750" i="1" s="1"/>
  <c r="U751" i="1"/>
  <c r="T751" i="1" s="1"/>
  <c r="U752" i="1"/>
  <c r="T752" i="1" s="1"/>
  <c r="U753" i="1"/>
  <c r="T753" i="1" s="1"/>
  <c r="U754" i="1"/>
  <c r="T754" i="1" s="1"/>
  <c r="U755" i="1"/>
  <c r="T755" i="1" s="1"/>
  <c r="U756" i="1"/>
  <c r="T756" i="1" s="1"/>
  <c r="U757" i="1"/>
  <c r="T757" i="1" s="1"/>
  <c r="U758" i="1"/>
  <c r="T758" i="1" s="1"/>
  <c r="U759" i="1"/>
  <c r="T759" i="1" s="1"/>
  <c r="U760" i="1"/>
  <c r="T760" i="1" s="1"/>
  <c r="U761" i="1"/>
  <c r="T761" i="1" s="1"/>
  <c r="U762" i="1"/>
  <c r="T762" i="1" s="1"/>
  <c r="U763" i="1"/>
  <c r="T763" i="1" s="1"/>
  <c r="U764" i="1"/>
  <c r="T764" i="1" s="1"/>
  <c r="U765" i="1"/>
  <c r="T765" i="1" s="1"/>
  <c r="U766" i="1"/>
  <c r="T766" i="1" s="1"/>
  <c r="U767" i="1"/>
  <c r="U768" i="1"/>
  <c r="T768" i="1" s="1"/>
  <c r="U769" i="1"/>
  <c r="T769" i="1" s="1"/>
  <c r="U770" i="1"/>
  <c r="T770" i="1" s="1"/>
  <c r="U771" i="1"/>
  <c r="T771" i="1" s="1"/>
  <c r="U772" i="1"/>
  <c r="T772" i="1" s="1"/>
  <c r="U773" i="1"/>
  <c r="T773" i="1" s="1"/>
  <c r="U774" i="1"/>
  <c r="T774" i="1" s="1"/>
  <c r="U775" i="1"/>
  <c r="T775" i="1" s="1"/>
  <c r="U776" i="1"/>
  <c r="T776" i="1" s="1"/>
  <c r="U777" i="1"/>
  <c r="T777" i="1" s="1"/>
  <c r="U778" i="1"/>
  <c r="T778" i="1" s="1"/>
  <c r="U779" i="1"/>
  <c r="T779" i="1" s="1"/>
  <c r="U780" i="1"/>
  <c r="T780" i="1" s="1"/>
  <c r="U781" i="1"/>
  <c r="T781" i="1" s="1"/>
  <c r="U782" i="1"/>
  <c r="T782" i="1" s="1"/>
  <c r="U783" i="1"/>
  <c r="T783" i="1" s="1"/>
  <c r="U784" i="1"/>
  <c r="T784" i="1" s="1"/>
  <c r="U785" i="1"/>
  <c r="T785" i="1" s="1"/>
  <c r="U786" i="1"/>
  <c r="T786" i="1" s="1"/>
  <c r="U787" i="1"/>
  <c r="T787" i="1" s="1"/>
  <c r="U788" i="1"/>
  <c r="T788" i="1" s="1"/>
  <c r="U789" i="1"/>
  <c r="T789" i="1" s="1"/>
  <c r="U790" i="1"/>
  <c r="T790" i="1" s="1"/>
  <c r="U791" i="1"/>
  <c r="T791" i="1" s="1"/>
  <c r="U792" i="1"/>
  <c r="T792" i="1" s="1"/>
  <c r="U793" i="1"/>
  <c r="T793" i="1" s="1"/>
  <c r="U794" i="1"/>
  <c r="T794" i="1" s="1"/>
  <c r="U795" i="1"/>
  <c r="T795" i="1" s="1"/>
  <c r="U796" i="1"/>
  <c r="T796" i="1" s="1"/>
  <c r="U797" i="1"/>
  <c r="T797" i="1" s="1"/>
  <c r="U798" i="1"/>
  <c r="T798" i="1" s="1"/>
  <c r="U799" i="1"/>
  <c r="T799" i="1" s="1"/>
  <c r="U800" i="1"/>
  <c r="T800" i="1" s="1"/>
  <c r="U801" i="1"/>
  <c r="T801" i="1" s="1"/>
  <c r="U802" i="1"/>
  <c r="T802" i="1" s="1"/>
  <c r="U803" i="1"/>
  <c r="T803" i="1" s="1"/>
  <c r="U804" i="1"/>
  <c r="T804" i="1" s="1"/>
  <c r="U805" i="1"/>
  <c r="T805" i="1" s="1"/>
  <c r="U806" i="1"/>
  <c r="T806" i="1" s="1"/>
  <c r="U807" i="1"/>
  <c r="U808" i="1"/>
  <c r="T808" i="1" s="1"/>
  <c r="U809" i="1"/>
  <c r="T809" i="1" s="1"/>
  <c r="U810" i="1"/>
  <c r="T810" i="1" s="1"/>
  <c r="U811" i="1"/>
  <c r="T811" i="1" s="1"/>
  <c r="U812" i="1"/>
  <c r="T812" i="1" s="1"/>
  <c r="U813" i="1"/>
  <c r="T813" i="1" s="1"/>
  <c r="U814" i="1"/>
  <c r="T814" i="1" s="1"/>
  <c r="U815" i="1"/>
  <c r="T815" i="1" s="1"/>
  <c r="U816" i="1"/>
  <c r="T816" i="1" s="1"/>
  <c r="U817" i="1"/>
  <c r="T817" i="1" s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668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737" i="1"/>
  <c r="AG738" i="1"/>
  <c r="AG739" i="1"/>
  <c r="AG740" i="1"/>
  <c r="AG741" i="1"/>
  <c r="AG742" i="1"/>
  <c r="AG743" i="1"/>
  <c r="AG744" i="1"/>
  <c r="AG745" i="1"/>
  <c r="AG746" i="1"/>
  <c r="AG747" i="1"/>
  <c r="AG748" i="1"/>
  <c r="AG749" i="1"/>
  <c r="AG750" i="1"/>
  <c r="AG751" i="1"/>
  <c r="AG752" i="1"/>
  <c r="AG753" i="1"/>
  <c r="AG754" i="1"/>
  <c r="AG755" i="1"/>
  <c r="AG756" i="1"/>
  <c r="AG757" i="1"/>
  <c r="AG758" i="1"/>
  <c r="AG759" i="1"/>
  <c r="AG760" i="1"/>
  <c r="AG761" i="1"/>
  <c r="AG762" i="1"/>
  <c r="AG763" i="1"/>
  <c r="AG764" i="1"/>
  <c r="AG765" i="1"/>
  <c r="AG766" i="1"/>
  <c r="AG767" i="1"/>
  <c r="AG768" i="1"/>
  <c r="AG769" i="1"/>
  <c r="AG770" i="1"/>
  <c r="AG771" i="1"/>
  <c r="AG772" i="1"/>
  <c r="AG773" i="1"/>
  <c r="AG774" i="1"/>
  <c r="AG775" i="1"/>
  <c r="AG776" i="1"/>
  <c r="AG777" i="1"/>
  <c r="AG778" i="1"/>
  <c r="AG779" i="1"/>
  <c r="AG780" i="1"/>
  <c r="AG781" i="1"/>
  <c r="AG782" i="1"/>
  <c r="AG783" i="1"/>
  <c r="AG784" i="1"/>
  <c r="AG785" i="1"/>
  <c r="AG786" i="1"/>
  <c r="AG787" i="1"/>
  <c r="AG788" i="1"/>
  <c r="AG789" i="1"/>
  <c r="AG790" i="1"/>
  <c r="AG791" i="1"/>
  <c r="AG792" i="1"/>
  <c r="AG793" i="1"/>
  <c r="AG794" i="1"/>
  <c r="AG795" i="1"/>
  <c r="AG796" i="1"/>
  <c r="AG797" i="1"/>
  <c r="AG798" i="1"/>
  <c r="AG799" i="1"/>
  <c r="AG800" i="1"/>
  <c r="AG801" i="1"/>
  <c r="AG802" i="1"/>
  <c r="AG803" i="1"/>
  <c r="AG804" i="1"/>
  <c r="AG805" i="1"/>
  <c r="AG806" i="1"/>
  <c r="AG807" i="1"/>
  <c r="AG808" i="1"/>
  <c r="AG809" i="1"/>
  <c r="AG810" i="1"/>
  <c r="AG811" i="1"/>
  <c r="AG812" i="1"/>
  <c r="AG813" i="1"/>
  <c r="AG814" i="1"/>
  <c r="AG815" i="1"/>
  <c r="AG816" i="1"/>
  <c r="AG817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K557" i="1"/>
  <c r="AK558" i="1"/>
  <c r="AK559" i="1"/>
  <c r="AK560" i="1"/>
  <c r="AK561" i="1"/>
  <c r="AK562" i="1"/>
  <c r="AK563" i="1"/>
  <c r="AK564" i="1"/>
  <c r="AK565" i="1"/>
  <c r="AK566" i="1"/>
  <c r="AK567" i="1"/>
  <c r="AK568" i="1"/>
  <c r="AK569" i="1"/>
  <c r="AK570" i="1"/>
  <c r="AK571" i="1"/>
  <c r="AK572" i="1"/>
  <c r="AK573" i="1"/>
  <c r="AK574" i="1"/>
  <c r="AK575" i="1"/>
  <c r="AK576" i="1"/>
  <c r="AK577" i="1"/>
  <c r="AK578" i="1"/>
  <c r="AK579" i="1"/>
  <c r="AK580" i="1"/>
  <c r="AK581" i="1"/>
  <c r="AK582" i="1"/>
  <c r="AK583" i="1"/>
  <c r="AK584" i="1"/>
  <c r="AK585" i="1"/>
  <c r="AK586" i="1"/>
  <c r="AK587" i="1"/>
  <c r="AK588" i="1"/>
  <c r="AK589" i="1"/>
  <c r="AK590" i="1"/>
  <c r="AK591" i="1"/>
  <c r="AK592" i="1"/>
  <c r="AK593" i="1"/>
  <c r="AK594" i="1"/>
  <c r="AK595" i="1"/>
  <c r="AK596" i="1"/>
  <c r="AK597" i="1"/>
  <c r="AK598" i="1"/>
  <c r="AK599" i="1"/>
  <c r="AK600" i="1"/>
  <c r="AK601" i="1"/>
  <c r="AK602" i="1"/>
  <c r="AK603" i="1"/>
  <c r="AK604" i="1"/>
  <c r="AK605" i="1"/>
  <c r="AK606" i="1"/>
  <c r="AK607" i="1"/>
  <c r="AK608" i="1"/>
  <c r="AK609" i="1"/>
  <c r="AK610" i="1"/>
  <c r="AK611" i="1"/>
  <c r="AK612" i="1"/>
  <c r="AK613" i="1"/>
  <c r="AK614" i="1"/>
  <c r="AK615" i="1"/>
  <c r="AK616" i="1"/>
  <c r="AK617" i="1"/>
  <c r="AK618" i="1"/>
  <c r="AK619" i="1"/>
  <c r="AK620" i="1"/>
  <c r="AK621" i="1"/>
  <c r="AK622" i="1"/>
  <c r="AK623" i="1"/>
  <c r="AK624" i="1"/>
  <c r="AK625" i="1"/>
  <c r="AK626" i="1"/>
  <c r="AK627" i="1"/>
  <c r="AK628" i="1"/>
  <c r="AK629" i="1"/>
  <c r="AK630" i="1"/>
  <c r="AK631" i="1"/>
  <c r="AK632" i="1"/>
  <c r="AK633" i="1"/>
  <c r="AK634" i="1"/>
  <c r="AK635" i="1"/>
  <c r="AK636" i="1"/>
  <c r="AK637" i="1"/>
  <c r="AK638" i="1"/>
  <c r="AK639" i="1"/>
  <c r="AK640" i="1"/>
  <c r="AK641" i="1"/>
  <c r="AK642" i="1"/>
  <c r="AK643" i="1"/>
  <c r="AK644" i="1"/>
  <c r="AK645" i="1"/>
  <c r="AK646" i="1"/>
  <c r="AK647" i="1"/>
  <c r="AK648" i="1"/>
  <c r="AK649" i="1"/>
  <c r="AK650" i="1"/>
  <c r="AK651" i="1"/>
  <c r="AK652" i="1"/>
  <c r="AK653" i="1"/>
  <c r="AK654" i="1"/>
  <c r="AK655" i="1"/>
  <c r="AK656" i="1"/>
  <c r="AK657" i="1"/>
  <c r="AK658" i="1"/>
  <c r="AK659" i="1"/>
  <c r="AK660" i="1"/>
  <c r="AK661" i="1"/>
  <c r="AK662" i="1"/>
  <c r="AK663" i="1"/>
  <c r="AK664" i="1"/>
  <c r="AK665" i="1"/>
  <c r="AK666" i="1"/>
  <c r="AK667" i="1"/>
  <c r="AK668" i="1"/>
  <c r="AK669" i="1"/>
  <c r="AK670" i="1"/>
  <c r="AK671" i="1"/>
  <c r="AK672" i="1"/>
  <c r="AK673" i="1"/>
  <c r="AK674" i="1"/>
  <c r="AK675" i="1"/>
  <c r="AK676" i="1"/>
  <c r="AK677" i="1"/>
  <c r="AK678" i="1"/>
  <c r="AK679" i="1"/>
  <c r="AK680" i="1"/>
  <c r="AK681" i="1"/>
  <c r="AK682" i="1"/>
  <c r="AK683" i="1"/>
  <c r="AK684" i="1"/>
  <c r="AK685" i="1"/>
  <c r="AK686" i="1"/>
  <c r="AK687" i="1"/>
  <c r="AK688" i="1"/>
  <c r="AK689" i="1"/>
  <c r="AK690" i="1"/>
  <c r="AK691" i="1"/>
  <c r="AK692" i="1"/>
  <c r="AK693" i="1"/>
  <c r="AK694" i="1"/>
  <c r="AK695" i="1"/>
  <c r="AK696" i="1"/>
  <c r="AK697" i="1"/>
  <c r="AK698" i="1"/>
  <c r="AK699" i="1"/>
  <c r="AK700" i="1"/>
  <c r="AK701" i="1"/>
  <c r="AK702" i="1"/>
  <c r="AK703" i="1"/>
  <c r="AK704" i="1"/>
  <c r="AK705" i="1"/>
  <c r="AK706" i="1"/>
  <c r="AK707" i="1"/>
  <c r="AK708" i="1"/>
  <c r="AK709" i="1"/>
  <c r="AK710" i="1"/>
  <c r="AK711" i="1"/>
  <c r="AK712" i="1"/>
  <c r="AK713" i="1"/>
  <c r="AK714" i="1"/>
  <c r="AK715" i="1"/>
  <c r="AK716" i="1"/>
  <c r="AK717" i="1"/>
  <c r="AK718" i="1"/>
  <c r="AK719" i="1"/>
  <c r="AK720" i="1"/>
  <c r="AK721" i="1"/>
  <c r="AK722" i="1"/>
  <c r="AK723" i="1"/>
  <c r="AK724" i="1"/>
  <c r="AK725" i="1"/>
  <c r="AK726" i="1"/>
  <c r="AK727" i="1"/>
  <c r="AK728" i="1"/>
  <c r="AK729" i="1"/>
  <c r="AK730" i="1"/>
  <c r="AK731" i="1"/>
  <c r="AK732" i="1"/>
  <c r="AK733" i="1"/>
  <c r="AK734" i="1"/>
  <c r="AK735" i="1"/>
  <c r="AK736" i="1"/>
  <c r="AK737" i="1"/>
  <c r="AK738" i="1"/>
  <c r="AK739" i="1"/>
  <c r="AK740" i="1"/>
  <c r="AK741" i="1"/>
  <c r="AK742" i="1"/>
  <c r="AK743" i="1"/>
  <c r="AK744" i="1"/>
  <c r="AK745" i="1"/>
  <c r="AK746" i="1"/>
  <c r="AK747" i="1"/>
  <c r="AK748" i="1"/>
  <c r="AK749" i="1"/>
  <c r="AK750" i="1"/>
  <c r="AK751" i="1"/>
  <c r="AK752" i="1"/>
  <c r="AK753" i="1"/>
  <c r="AK754" i="1"/>
  <c r="AK755" i="1"/>
  <c r="AK756" i="1"/>
  <c r="AK757" i="1"/>
  <c r="AK758" i="1"/>
  <c r="AK759" i="1"/>
  <c r="AK760" i="1"/>
  <c r="AK761" i="1"/>
  <c r="AK762" i="1"/>
  <c r="AK763" i="1"/>
  <c r="AK764" i="1"/>
  <c r="AK765" i="1"/>
  <c r="AK766" i="1"/>
  <c r="AK767" i="1"/>
  <c r="AK768" i="1"/>
  <c r="AK769" i="1"/>
  <c r="AK770" i="1"/>
  <c r="AK771" i="1"/>
  <c r="AK772" i="1"/>
  <c r="AK773" i="1"/>
  <c r="AK774" i="1"/>
  <c r="AK775" i="1"/>
  <c r="AK776" i="1"/>
  <c r="AK777" i="1"/>
  <c r="AK778" i="1"/>
  <c r="AK779" i="1"/>
  <c r="AK780" i="1"/>
  <c r="AK781" i="1"/>
  <c r="AK782" i="1"/>
  <c r="AK783" i="1"/>
  <c r="AK784" i="1"/>
  <c r="AK785" i="1"/>
  <c r="AK786" i="1"/>
  <c r="AK787" i="1"/>
  <c r="AK788" i="1"/>
  <c r="AK789" i="1"/>
  <c r="AK790" i="1"/>
  <c r="AK791" i="1"/>
  <c r="AK792" i="1"/>
  <c r="AK793" i="1"/>
  <c r="AK794" i="1"/>
  <c r="AK795" i="1"/>
  <c r="AK796" i="1"/>
  <c r="AK797" i="1"/>
  <c r="AK798" i="1"/>
  <c r="AK799" i="1"/>
  <c r="AK800" i="1"/>
  <c r="AK801" i="1"/>
  <c r="AK802" i="1"/>
  <c r="AK803" i="1"/>
  <c r="AK804" i="1"/>
  <c r="AK805" i="1"/>
  <c r="AK806" i="1"/>
  <c r="AK807" i="1"/>
  <c r="AK808" i="1"/>
  <c r="AK809" i="1"/>
  <c r="AK810" i="1"/>
  <c r="AK811" i="1"/>
  <c r="AK812" i="1"/>
  <c r="AK813" i="1"/>
  <c r="AK814" i="1"/>
  <c r="AK815" i="1"/>
  <c r="AK816" i="1"/>
  <c r="AK817" i="1"/>
  <c r="AL557" i="1"/>
  <c r="AL558" i="1"/>
  <c r="AL559" i="1"/>
  <c r="AL560" i="1"/>
  <c r="AL561" i="1"/>
  <c r="AL562" i="1"/>
  <c r="AL563" i="1"/>
  <c r="AL564" i="1"/>
  <c r="AL565" i="1"/>
  <c r="AL566" i="1"/>
  <c r="AL567" i="1"/>
  <c r="AL568" i="1"/>
  <c r="AL569" i="1"/>
  <c r="AL570" i="1"/>
  <c r="AL571" i="1"/>
  <c r="AL572" i="1"/>
  <c r="AL573" i="1"/>
  <c r="AL574" i="1"/>
  <c r="AL575" i="1"/>
  <c r="AL576" i="1"/>
  <c r="AL577" i="1"/>
  <c r="AL578" i="1"/>
  <c r="AL579" i="1"/>
  <c r="AL580" i="1"/>
  <c r="AL581" i="1"/>
  <c r="AL582" i="1"/>
  <c r="AL583" i="1"/>
  <c r="AL584" i="1"/>
  <c r="AL585" i="1"/>
  <c r="AL586" i="1"/>
  <c r="AL587" i="1"/>
  <c r="AL588" i="1"/>
  <c r="AL589" i="1"/>
  <c r="AL590" i="1"/>
  <c r="AL591" i="1"/>
  <c r="AL592" i="1"/>
  <c r="AL593" i="1"/>
  <c r="AL594" i="1"/>
  <c r="AL595" i="1"/>
  <c r="AL596" i="1"/>
  <c r="AL597" i="1"/>
  <c r="AL598" i="1"/>
  <c r="AL599" i="1"/>
  <c r="AL600" i="1"/>
  <c r="AL601" i="1"/>
  <c r="AL602" i="1"/>
  <c r="AL603" i="1"/>
  <c r="AL604" i="1"/>
  <c r="AL605" i="1"/>
  <c r="AL606" i="1"/>
  <c r="AL607" i="1"/>
  <c r="AL608" i="1"/>
  <c r="AL609" i="1"/>
  <c r="AL610" i="1"/>
  <c r="AL611" i="1"/>
  <c r="AL612" i="1"/>
  <c r="AL613" i="1"/>
  <c r="AL614" i="1"/>
  <c r="AL615" i="1"/>
  <c r="AL616" i="1"/>
  <c r="AL617" i="1"/>
  <c r="AL618" i="1"/>
  <c r="AL619" i="1"/>
  <c r="AL620" i="1"/>
  <c r="AL621" i="1"/>
  <c r="AL622" i="1"/>
  <c r="AL623" i="1"/>
  <c r="AL624" i="1"/>
  <c r="AL625" i="1"/>
  <c r="AL626" i="1"/>
  <c r="AL627" i="1"/>
  <c r="AL628" i="1"/>
  <c r="AL629" i="1"/>
  <c r="AL630" i="1"/>
  <c r="AL631" i="1"/>
  <c r="AL632" i="1"/>
  <c r="AL633" i="1"/>
  <c r="AL634" i="1"/>
  <c r="AL635" i="1"/>
  <c r="AL636" i="1"/>
  <c r="AL637" i="1"/>
  <c r="AL638" i="1"/>
  <c r="AL639" i="1"/>
  <c r="AL640" i="1"/>
  <c r="AL641" i="1"/>
  <c r="AL642" i="1"/>
  <c r="AL643" i="1"/>
  <c r="AL644" i="1"/>
  <c r="AL645" i="1"/>
  <c r="AL646" i="1"/>
  <c r="AL647" i="1"/>
  <c r="AL648" i="1"/>
  <c r="AL649" i="1"/>
  <c r="AL650" i="1"/>
  <c r="AL651" i="1"/>
  <c r="AL652" i="1"/>
  <c r="AL653" i="1"/>
  <c r="AL654" i="1"/>
  <c r="AL655" i="1"/>
  <c r="AL656" i="1"/>
  <c r="AL657" i="1"/>
  <c r="AL658" i="1"/>
  <c r="AL659" i="1"/>
  <c r="AL660" i="1"/>
  <c r="AL661" i="1"/>
  <c r="AL662" i="1"/>
  <c r="AL663" i="1"/>
  <c r="AL664" i="1"/>
  <c r="AL665" i="1"/>
  <c r="AL666" i="1"/>
  <c r="AL667" i="1"/>
  <c r="AL668" i="1"/>
  <c r="AL669" i="1"/>
  <c r="AL670" i="1"/>
  <c r="AL671" i="1"/>
  <c r="AL672" i="1"/>
  <c r="AL673" i="1"/>
  <c r="AL674" i="1"/>
  <c r="AL675" i="1"/>
  <c r="AL676" i="1"/>
  <c r="AL677" i="1"/>
  <c r="AL678" i="1"/>
  <c r="AL679" i="1"/>
  <c r="AL680" i="1"/>
  <c r="AL681" i="1"/>
  <c r="AL682" i="1"/>
  <c r="AL683" i="1"/>
  <c r="AL684" i="1"/>
  <c r="AL685" i="1"/>
  <c r="AL686" i="1"/>
  <c r="AL687" i="1"/>
  <c r="AL688" i="1"/>
  <c r="AL689" i="1"/>
  <c r="AL690" i="1"/>
  <c r="AL691" i="1"/>
  <c r="AL692" i="1"/>
  <c r="AL693" i="1"/>
  <c r="AL694" i="1"/>
  <c r="AL695" i="1"/>
  <c r="AL696" i="1"/>
  <c r="AL697" i="1"/>
  <c r="AL698" i="1"/>
  <c r="AL699" i="1"/>
  <c r="AL700" i="1"/>
  <c r="AL701" i="1"/>
  <c r="AL702" i="1"/>
  <c r="AL703" i="1"/>
  <c r="AL704" i="1"/>
  <c r="AL705" i="1"/>
  <c r="AL706" i="1"/>
  <c r="AL707" i="1"/>
  <c r="AL708" i="1"/>
  <c r="AL709" i="1"/>
  <c r="AL710" i="1"/>
  <c r="AL711" i="1"/>
  <c r="AL712" i="1"/>
  <c r="AL713" i="1"/>
  <c r="AL714" i="1"/>
  <c r="AL715" i="1"/>
  <c r="AL716" i="1"/>
  <c r="AL717" i="1"/>
  <c r="AL718" i="1"/>
  <c r="AL719" i="1"/>
  <c r="AL720" i="1"/>
  <c r="AL721" i="1"/>
  <c r="AL722" i="1"/>
  <c r="AL723" i="1"/>
  <c r="AL724" i="1"/>
  <c r="AL725" i="1"/>
  <c r="AL726" i="1"/>
  <c r="AL727" i="1"/>
  <c r="AL728" i="1"/>
  <c r="AL729" i="1"/>
  <c r="AL730" i="1"/>
  <c r="AL731" i="1"/>
  <c r="AL732" i="1"/>
  <c r="AL733" i="1"/>
  <c r="AL734" i="1"/>
  <c r="AL735" i="1"/>
  <c r="AL736" i="1"/>
  <c r="AL737" i="1"/>
  <c r="AL738" i="1"/>
  <c r="AL739" i="1"/>
  <c r="AL740" i="1"/>
  <c r="AL741" i="1"/>
  <c r="AL742" i="1"/>
  <c r="AL743" i="1"/>
  <c r="AL744" i="1"/>
  <c r="AL745" i="1"/>
  <c r="AL746" i="1"/>
  <c r="AL747" i="1"/>
  <c r="AL748" i="1"/>
  <c r="AL749" i="1"/>
  <c r="AL750" i="1"/>
  <c r="AL751" i="1"/>
  <c r="AL752" i="1"/>
  <c r="AL753" i="1"/>
  <c r="AL754" i="1"/>
  <c r="AL755" i="1"/>
  <c r="AL756" i="1"/>
  <c r="AL757" i="1"/>
  <c r="AL758" i="1"/>
  <c r="AL759" i="1"/>
  <c r="AL760" i="1"/>
  <c r="AL761" i="1"/>
  <c r="AL762" i="1"/>
  <c r="AL763" i="1"/>
  <c r="AL764" i="1"/>
  <c r="AL765" i="1"/>
  <c r="AL766" i="1"/>
  <c r="AL767" i="1"/>
  <c r="AL768" i="1"/>
  <c r="AL769" i="1"/>
  <c r="AL770" i="1"/>
  <c r="AL771" i="1"/>
  <c r="AL772" i="1"/>
  <c r="AL773" i="1"/>
  <c r="AL774" i="1"/>
  <c r="AL775" i="1"/>
  <c r="AL776" i="1"/>
  <c r="AL777" i="1"/>
  <c r="AL778" i="1"/>
  <c r="AL779" i="1"/>
  <c r="AL780" i="1"/>
  <c r="AL781" i="1"/>
  <c r="AL782" i="1"/>
  <c r="AL783" i="1"/>
  <c r="AL784" i="1"/>
  <c r="AL785" i="1"/>
  <c r="AL786" i="1"/>
  <c r="AL787" i="1"/>
  <c r="AL788" i="1"/>
  <c r="AL789" i="1"/>
  <c r="AL790" i="1"/>
  <c r="AL791" i="1"/>
  <c r="AL792" i="1"/>
  <c r="AL793" i="1"/>
  <c r="AL794" i="1"/>
  <c r="AL795" i="1"/>
  <c r="AL796" i="1"/>
  <c r="AL797" i="1"/>
  <c r="AL798" i="1"/>
  <c r="AL799" i="1"/>
  <c r="AL800" i="1"/>
  <c r="AL801" i="1"/>
  <c r="AL802" i="1"/>
  <c r="AL803" i="1"/>
  <c r="AL804" i="1"/>
  <c r="AL805" i="1"/>
  <c r="AL806" i="1"/>
  <c r="AL807" i="1"/>
  <c r="AL808" i="1"/>
  <c r="AL809" i="1"/>
  <c r="AL810" i="1"/>
  <c r="AL811" i="1"/>
  <c r="AL812" i="1"/>
  <c r="AL813" i="1"/>
  <c r="AL814" i="1"/>
  <c r="AL815" i="1"/>
  <c r="AL816" i="1"/>
  <c r="AL817" i="1"/>
  <c r="AM557" i="1"/>
  <c r="AM558" i="1"/>
  <c r="AM559" i="1"/>
  <c r="AM560" i="1"/>
  <c r="AM561" i="1"/>
  <c r="AM562" i="1"/>
  <c r="AM563" i="1"/>
  <c r="AM564" i="1"/>
  <c r="AM565" i="1"/>
  <c r="AM566" i="1"/>
  <c r="AM567" i="1"/>
  <c r="AM568" i="1"/>
  <c r="AM569" i="1"/>
  <c r="AM570" i="1"/>
  <c r="AM571" i="1"/>
  <c r="AM572" i="1"/>
  <c r="AM573" i="1"/>
  <c r="AM574" i="1"/>
  <c r="AM575" i="1"/>
  <c r="AM576" i="1"/>
  <c r="AM577" i="1"/>
  <c r="AM578" i="1"/>
  <c r="AM579" i="1"/>
  <c r="AM580" i="1"/>
  <c r="AM581" i="1"/>
  <c r="AM582" i="1"/>
  <c r="AM583" i="1"/>
  <c r="AM584" i="1"/>
  <c r="AM585" i="1"/>
  <c r="AM586" i="1"/>
  <c r="AM587" i="1"/>
  <c r="AM588" i="1"/>
  <c r="AM589" i="1"/>
  <c r="AM590" i="1"/>
  <c r="AM591" i="1"/>
  <c r="AM592" i="1"/>
  <c r="AM593" i="1"/>
  <c r="AM594" i="1"/>
  <c r="AM595" i="1"/>
  <c r="AM596" i="1"/>
  <c r="AM597" i="1"/>
  <c r="AM598" i="1"/>
  <c r="AM599" i="1"/>
  <c r="AM600" i="1"/>
  <c r="AM601" i="1"/>
  <c r="AM602" i="1"/>
  <c r="AM603" i="1"/>
  <c r="AM604" i="1"/>
  <c r="AM605" i="1"/>
  <c r="AM606" i="1"/>
  <c r="AM607" i="1"/>
  <c r="AM608" i="1"/>
  <c r="AM609" i="1"/>
  <c r="AM610" i="1"/>
  <c r="AM611" i="1"/>
  <c r="AM612" i="1"/>
  <c r="AM613" i="1"/>
  <c r="AM614" i="1"/>
  <c r="AM615" i="1"/>
  <c r="AM616" i="1"/>
  <c r="AM617" i="1"/>
  <c r="AM618" i="1"/>
  <c r="AM619" i="1"/>
  <c r="AM620" i="1"/>
  <c r="AM621" i="1"/>
  <c r="AM622" i="1"/>
  <c r="AM623" i="1"/>
  <c r="AM624" i="1"/>
  <c r="AM625" i="1"/>
  <c r="AM626" i="1"/>
  <c r="AM627" i="1"/>
  <c r="AM628" i="1"/>
  <c r="AM629" i="1"/>
  <c r="AM630" i="1"/>
  <c r="AM631" i="1"/>
  <c r="AM632" i="1"/>
  <c r="AM633" i="1"/>
  <c r="AM634" i="1"/>
  <c r="AM635" i="1"/>
  <c r="AM636" i="1"/>
  <c r="AM637" i="1"/>
  <c r="AM638" i="1"/>
  <c r="AM639" i="1"/>
  <c r="AM640" i="1"/>
  <c r="AM641" i="1"/>
  <c r="AM642" i="1"/>
  <c r="AM643" i="1"/>
  <c r="AM644" i="1"/>
  <c r="AM645" i="1"/>
  <c r="AM646" i="1"/>
  <c r="AM647" i="1"/>
  <c r="AM648" i="1"/>
  <c r="AM649" i="1"/>
  <c r="AM650" i="1"/>
  <c r="AM651" i="1"/>
  <c r="AM652" i="1"/>
  <c r="AM653" i="1"/>
  <c r="AM654" i="1"/>
  <c r="AM655" i="1"/>
  <c r="AM656" i="1"/>
  <c r="AM657" i="1"/>
  <c r="AM658" i="1"/>
  <c r="AM659" i="1"/>
  <c r="AM660" i="1"/>
  <c r="AM661" i="1"/>
  <c r="AM662" i="1"/>
  <c r="AM663" i="1"/>
  <c r="AM664" i="1"/>
  <c r="AM665" i="1"/>
  <c r="AM666" i="1"/>
  <c r="AM667" i="1"/>
  <c r="AM668" i="1"/>
  <c r="AM669" i="1"/>
  <c r="AM670" i="1"/>
  <c r="AM671" i="1"/>
  <c r="AM672" i="1"/>
  <c r="AM673" i="1"/>
  <c r="AM674" i="1"/>
  <c r="AM675" i="1"/>
  <c r="AM676" i="1"/>
  <c r="AM677" i="1"/>
  <c r="AM678" i="1"/>
  <c r="AM679" i="1"/>
  <c r="AM680" i="1"/>
  <c r="AM681" i="1"/>
  <c r="AM682" i="1"/>
  <c r="AM683" i="1"/>
  <c r="AM684" i="1"/>
  <c r="AM685" i="1"/>
  <c r="AM686" i="1"/>
  <c r="AM687" i="1"/>
  <c r="AM688" i="1"/>
  <c r="AM689" i="1"/>
  <c r="AM690" i="1"/>
  <c r="AM691" i="1"/>
  <c r="AM692" i="1"/>
  <c r="AM693" i="1"/>
  <c r="AM694" i="1"/>
  <c r="AM695" i="1"/>
  <c r="AM696" i="1"/>
  <c r="AM697" i="1"/>
  <c r="AM698" i="1"/>
  <c r="AM699" i="1"/>
  <c r="AM700" i="1"/>
  <c r="AM701" i="1"/>
  <c r="AM702" i="1"/>
  <c r="AM703" i="1"/>
  <c r="AM704" i="1"/>
  <c r="AM705" i="1"/>
  <c r="AM706" i="1"/>
  <c r="AM707" i="1"/>
  <c r="AM708" i="1"/>
  <c r="AM709" i="1"/>
  <c r="AM710" i="1"/>
  <c r="AM711" i="1"/>
  <c r="AM712" i="1"/>
  <c r="AM713" i="1"/>
  <c r="AM714" i="1"/>
  <c r="AM715" i="1"/>
  <c r="AM716" i="1"/>
  <c r="AM717" i="1"/>
  <c r="AM718" i="1"/>
  <c r="AM719" i="1"/>
  <c r="AM720" i="1"/>
  <c r="AM721" i="1"/>
  <c r="AM722" i="1"/>
  <c r="AM723" i="1"/>
  <c r="AM724" i="1"/>
  <c r="AM725" i="1"/>
  <c r="AM726" i="1"/>
  <c r="AM727" i="1"/>
  <c r="AM728" i="1"/>
  <c r="AM729" i="1"/>
  <c r="AM730" i="1"/>
  <c r="AM731" i="1"/>
  <c r="AM732" i="1"/>
  <c r="AM733" i="1"/>
  <c r="AM734" i="1"/>
  <c r="AM735" i="1"/>
  <c r="AM736" i="1"/>
  <c r="AM737" i="1"/>
  <c r="AM738" i="1"/>
  <c r="AM739" i="1"/>
  <c r="AM740" i="1"/>
  <c r="AM741" i="1"/>
  <c r="AM742" i="1"/>
  <c r="AM743" i="1"/>
  <c r="AM744" i="1"/>
  <c r="AM745" i="1"/>
  <c r="AM746" i="1"/>
  <c r="AM747" i="1"/>
  <c r="AM748" i="1"/>
  <c r="AM749" i="1"/>
  <c r="AM750" i="1"/>
  <c r="AM751" i="1"/>
  <c r="AM752" i="1"/>
  <c r="AM753" i="1"/>
  <c r="AM754" i="1"/>
  <c r="AM755" i="1"/>
  <c r="AM756" i="1"/>
  <c r="AM757" i="1"/>
  <c r="AM758" i="1"/>
  <c r="AM759" i="1"/>
  <c r="AM760" i="1"/>
  <c r="AM761" i="1"/>
  <c r="AM762" i="1"/>
  <c r="AM763" i="1"/>
  <c r="AM764" i="1"/>
  <c r="AM765" i="1"/>
  <c r="AM766" i="1"/>
  <c r="AM767" i="1"/>
  <c r="AM768" i="1"/>
  <c r="AM769" i="1"/>
  <c r="AM770" i="1"/>
  <c r="AM771" i="1"/>
  <c r="AM772" i="1"/>
  <c r="AM773" i="1"/>
  <c r="AM774" i="1"/>
  <c r="AM775" i="1"/>
  <c r="AM776" i="1"/>
  <c r="AM777" i="1"/>
  <c r="AM778" i="1"/>
  <c r="AM779" i="1"/>
  <c r="AM780" i="1"/>
  <c r="AM781" i="1"/>
  <c r="AM782" i="1"/>
  <c r="AM783" i="1"/>
  <c r="AM784" i="1"/>
  <c r="AM785" i="1"/>
  <c r="AM786" i="1"/>
  <c r="AM787" i="1"/>
  <c r="AM788" i="1"/>
  <c r="AM789" i="1"/>
  <c r="AM790" i="1"/>
  <c r="AM791" i="1"/>
  <c r="AM792" i="1"/>
  <c r="AM793" i="1"/>
  <c r="AM794" i="1"/>
  <c r="AM795" i="1"/>
  <c r="AM796" i="1"/>
  <c r="AM797" i="1"/>
  <c r="AM798" i="1"/>
  <c r="AM799" i="1"/>
  <c r="AM800" i="1"/>
  <c r="AM801" i="1"/>
  <c r="AM802" i="1"/>
  <c r="AM803" i="1"/>
  <c r="AM804" i="1"/>
  <c r="AM805" i="1"/>
  <c r="AM806" i="1"/>
  <c r="AM807" i="1"/>
  <c r="AM808" i="1"/>
  <c r="AM809" i="1"/>
  <c r="AM810" i="1"/>
  <c r="AM811" i="1"/>
  <c r="AM812" i="1"/>
  <c r="AM813" i="1"/>
  <c r="AM814" i="1"/>
  <c r="AM815" i="1"/>
  <c r="AM816" i="1"/>
  <c r="AM817" i="1"/>
  <c r="G4" i="1"/>
  <c r="G3" i="1"/>
  <c r="G2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J528" i="1" s="1"/>
  <c r="K528" i="1" s="1"/>
  <c r="G529" i="1"/>
  <c r="J529" i="1" s="1"/>
  <c r="K529" i="1" s="1"/>
  <c r="G530" i="1"/>
  <c r="J530" i="1" s="1"/>
  <c r="K530" i="1" s="1"/>
  <c r="G531" i="1"/>
  <c r="J531" i="1" s="1"/>
  <c r="K531" i="1" s="1"/>
  <c r="G532" i="1"/>
  <c r="J532" i="1" s="1"/>
  <c r="K532" i="1" s="1"/>
  <c r="AP753" i="1" l="1"/>
  <c r="AP673" i="1"/>
  <c r="AP653" i="1"/>
  <c r="AP845" i="1"/>
  <c r="AP733" i="1"/>
  <c r="AP773" i="1"/>
  <c r="AP680" i="1"/>
  <c r="AP727" i="1"/>
  <c r="N627" i="1"/>
  <c r="AP760" i="1"/>
  <c r="V821" i="1"/>
  <c r="AN821" i="1" s="1"/>
  <c r="N863" i="1"/>
  <c r="N853" i="1"/>
  <c r="V501" i="1"/>
  <c r="AN501" i="1" s="1"/>
  <c r="V521" i="1"/>
  <c r="AN521" i="1" s="1"/>
  <c r="AP735" i="1"/>
  <c r="N858" i="1"/>
  <c r="V859" i="1"/>
  <c r="AN859" i="1" s="1"/>
  <c r="N531" i="1"/>
  <c r="Q506" i="1"/>
  <c r="V506" i="1" s="1"/>
  <c r="AN506" i="1" s="1"/>
  <c r="AP675" i="1"/>
  <c r="Q511" i="1"/>
  <c r="V511" i="1" s="1"/>
  <c r="AN511" i="1" s="1"/>
  <c r="Q525" i="1"/>
  <c r="V525" i="1" s="1"/>
  <c r="AN525" i="1" s="1"/>
  <c r="AP655" i="1"/>
  <c r="V518" i="1"/>
  <c r="AN518" i="1" s="1"/>
  <c r="Q531" i="1"/>
  <c r="V531" i="1" s="1"/>
  <c r="AN531" i="1" s="1"/>
  <c r="AP635" i="1"/>
  <c r="AP595" i="1"/>
  <c r="AP615" i="1"/>
  <c r="AP732" i="1"/>
  <c r="AP731" i="1"/>
  <c r="V860" i="1"/>
  <c r="AN860" i="1" s="1"/>
  <c r="AP652" i="1"/>
  <c r="N846" i="1"/>
  <c r="N818" i="1"/>
  <c r="V519" i="1"/>
  <c r="AN519" i="1" s="1"/>
  <c r="V500" i="1"/>
  <c r="V520" i="1"/>
  <c r="AN520" i="1" s="1"/>
  <c r="AP812" i="1"/>
  <c r="N855" i="1"/>
  <c r="N843" i="1"/>
  <c r="AP772" i="1"/>
  <c r="AP612" i="1"/>
  <c r="N823" i="1"/>
  <c r="AP804" i="1"/>
  <c r="AP591" i="1"/>
  <c r="Q590" i="1"/>
  <c r="V590" i="1" s="1"/>
  <c r="AN590" i="1" s="1"/>
  <c r="N530" i="1"/>
  <c r="Q785" i="1"/>
  <c r="V785" i="1" s="1"/>
  <c r="AN785" i="1" s="1"/>
  <c r="AP852" i="1"/>
  <c r="AP775" i="1"/>
  <c r="Q784" i="1"/>
  <c r="V784" i="1" s="1"/>
  <c r="AN784" i="1" s="1"/>
  <c r="AP851" i="1"/>
  <c r="Q505" i="1"/>
  <c r="V505" i="1" s="1"/>
  <c r="AN505" i="1" s="1"/>
  <c r="AP832" i="1"/>
  <c r="Q685" i="1"/>
  <c r="V685" i="1" s="1"/>
  <c r="AN685" i="1" s="1"/>
  <c r="AP831" i="1"/>
  <c r="Q514" i="1"/>
  <c r="V514" i="1" s="1"/>
  <c r="AN514" i="1" s="1"/>
  <c r="AP755" i="1"/>
  <c r="AP651" i="1"/>
  <c r="Q593" i="1"/>
  <c r="V593" i="1" s="1"/>
  <c r="AN593" i="1" s="1"/>
  <c r="Q837" i="1"/>
  <c r="V837" i="1" s="1"/>
  <c r="AN837" i="1" s="1"/>
  <c r="Q515" i="1"/>
  <c r="V515" i="1" s="1"/>
  <c r="AN515" i="1" s="1"/>
  <c r="Q523" i="1"/>
  <c r="V523" i="1" s="1"/>
  <c r="AN523" i="1" s="1"/>
  <c r="AP585" i="1"/>
  <c r="AP584" i="1"/>
  <c r="Q856" i="1"/>
  <c r="V856" i="1" s="1"/>
  <c r="AN856" i="1" s="1"/>
  <c r="AP725" i="1"/>
  <c r="AP583" i="1"/>
  <c r="Q854" i="1"/>
  <c r="V854" i="1" s="1"/>
  <c r="AN854" i="1" s="1"/>
  <c r="AP711" i="1"/>
  <c r="AP576" i="1"/>
  <c r="AP695" i="1"/>
  <c r="AP575" i="1"/>
  <c r="AP693" i="1"/>
  <c r="AP573" i="1"/>
  <c r="AP745" i="1"/>
  <c r="AP692" i="1"/>
  <c r="AP572" i="1"/>
  <c r="AP815" i="1"/>
  <c r="AP691" i="1"/>
  <c r="Q504" i="1"/>
  <c r="V504" i="1" s="1"/>
  <c r="AN504" i="1" s="1"/>
  <c r="N862" i="1"/>
  <c r="AP742" i="1"/>
  <c r="AP662" i="1"/>
  <c r="AP833" i="1"/>
  <c r="N845" i="1"/>
  <c r="N825" i="1"/>
  <c r="Q517" i="1"/>
  <c r="V517" i="1" s="1"/>
  <c r="AN517" i="1" s="1"/>
  <c r="Q524" i="1"/>
  <c r="V524" i="1" s="1"/>
  <c r="AN524" i="1" s="1"/>
  <c r="Q526" i="1"/>
  <c r="V526" i="1" s="1"/>
  <c r="AN526" i="1" s="1"/>
  <c r="N820" i="1"/>
  <c r="N854" i="1"/>
  <c r="N871" i="1"/>
  <c r="Q864" i="1"/>
  <c r="V864" i="1" s="1"/>
  <c r="AN864" i="1" s="1"/>
  <c r="AP740" i="1"/>
  <c r="Q522" i="1"/>
  <c r="V522" i="1" s="1"/>
  <c r="AN522" i="1" s="1"/>
  <c r="N869" i="1"/>
  <c r="AP620" i="1"/>
  <c r="AP713" i="1"/>
  <c r="AP613" i="1"/>
  <c r="Q780" i="1"/>
  <c r="V780" i="1" s="1"/>
  <c r="AN780" i="1" s="1"/>
  <c r="N837" i="1"/>
  <c r="AP858" i="1"/>
  <c r="AP633" i="1"/>
  <c r="AP793" i="1"/>
  <c r="AP580" i="1"/>
  <c r="Q561" i="1"/>
  <c r="V561" i="1" s="1"/>
  <c r="AN561" i="1" s="1"/>
  <c r="AP736" i="1"/>
  <c r="AP779" i="1"/>
  <c r="AP702" i="1"/>
  <c r="N532" i="1"/>
  <c r="AP816" i="1"/>
  <c r="AP776" i="1"/>
  <c r="AP696" i="1"/>
  <c r="Q502" i="1"/>
  <c r="V502" i="1" s="1"/>
  <c r="AN502" i="1" s="1"/>
  <c r="AP582" i="1"/>
  <c r="AP560" i="1"/>
  <c r="AP813" i="1"/>
  <c r="Q690" i="1"/>
  <c r="V690" i="1" s="1"/>
  <c r="AN690" i="1" s="1"/>
  <c r="V844" i="1"/>
  <c r="AN844" i="1" s="1"/>
  <c r="V824" i="1"/>
  <c r="AN824" i="1" s="1"/>
  <c r="N864" i="1"/>
  <c r="V516" i="1"/>
  <c r="AN516" i="1" s="1"/>
  <c r="Q503" i="1"/>
  <c r="V503" i="1" s="1"/>
  <c r="AN503" i="1" s="1"/>
  <c r="Q836" i="1"/>
  <c r="V836" i="1" s="1"/>
  <c r="AN836" i="1" s="1"/>
  <c r="N868" i="1"/>
  <c r="Q507" i="1"/>
  <c r="V507" i="1" s="1"/>
  <c r="AN507" i="1" s="1"/>
  <c r="Q527" i="1"/>
  <c r="V527" i="1" s="1"/>
  <c r="AN527" i="1" s="1"/>
  <c r="AP521" i="1"/>
  <c r="N867" i="1"/>
  <c r="V871" i="1"/>
  <c r="AN871" i="1" s="1"/>
  <c r="Q508" i="1"/>
  <c r="V508" i="1" s="1"/>
  <c r="AN508" i="1" s="1"/>
  <c r="Q528" i="1"/>
  <c r="V528" i="1" s="1"/>
  <c r="AN528" i="1" s="1"/>
  <c r="AP520" i="1"/>
  <c r="AP771" i="1"/>
  <c r="AP694" i="1"/>
  <c r="AP611" i="1"/>
  <c r="Q509" i="1"/>
  <c r="V509" i="1" s="1"/>
  <c r="AN509" i="1" s="1"/>
  <c r="Q529" i="1"/>
  <c r="V529" i="1" s="1"/>
  <c r="AN529" i="1" s="1"/>
  <c r="AP519" i="1"/>
  <c r="Q557" i="1"/>
  <c r="V557" i="1" s="1"/>
  <c r="AN557" i="1" s="1"/>
  <c r="N865" i="1"/>
  <c r="Q510" i="1"/>
  <c r="V510" i="1" s="1"/>
  <c r="AN510" i="1" s="1"/>
  <c r="Q530" i="1"/>
  <c r="V530" i="1" s="1"/>
  <c r="AN530" i="1" s="1"/>
  <c r="AP518" i="1"/>
  <c r="Q512" i="1"/>
  <c r="V512" i="1" s="1"/>
  <c r="AN512" i="1" s="1"/>
  <c r="Q532" i="1"/>
  <c r="V532" i="1" s="1"/>
  <c r="AN532" i="1" s="1"/>
  <c r="AP516" i="1"/>
  <c r="AP817" i="1"/>
  <c r="N856" i="1"/>
  <c r="Q853" i="1"/>
  <c r="V853" i="1" s="1"/>
  <c r="AN853" i="1" s="1"/>
  <c r="Q513" i="1"/>
  <c r="V513" i="1" s="1"/>
  <c r="AN513" i="1" s="1"/>
  <c r="Q533" i="1"/>
  <c r="V533" i="1" s="1"/>
  <c r="AN533" i="1" s="1"/>
  <c r="AP863" i="1"/>
  <c r="N849" i="1"/>
  <c r="N829" i="1"/>
  <c r="AP734" i="1"/>
  <c r="AP654" i="1"/>
  <c r="AP577" i="1"/>
  <c r="AP811" i="1"/>
  <c r="Q687" i="1"/>
  <c r="V687" i="1" s="1"/>
  <c r="AN687" i="1" s="1"/>
  <c r="AP814" i="1"/>
  <c r="N847" i="1"/>
  <c r="N827" i="1"/>
  <c r="Q684" i="1"/>
  <c r="V684" i="1" s="1"/>
  <c r="AN684" i="1" s="1"/>
  <c r="N533" i="1"/>
  <c r="AP865" i="1"/>
  <c r="AP777" i="1"/>
  <c r="N799" i="1"/>
  <c r="N779" i="1"/>
  <c r="N759" i="1"/>
  <c r="N739" i="1"/>
  <c r="N719" i="1"/>
  <c r="N699" i="1"/>
  <c r="N679" i="1"/>
  <c r="N659" i="1"/>
  <c r="N639" i="1"/>
  <c r="N619" i="1"/>
  <c r="N599" i="1"/>
  <c r="N579" i="1"/>
  <c r="N559" i="1"/>
  <c r="V838" i="1"/>
  <c r="AN838" i="1" s="1"/>
  <c r="V818" i="1"/>
  <c r="AN818" i="1" s="1"/>
  <c r="AP574" i="1"/>
  <c r="N870" i="1"/>
  <c r="N842" i="1"/>
  <c r="N822" i="1"/>
  <c r="AP774" i="1"/>
  <c r="AP614" i="1"/>
  <c r="N682" i="1"/>
  <c r="N562" i="1"/>
  <c r="N834" i="1"/>
  <c r="N851" i="1"/>
  <c r="N831" i="1"/>
  <c r="N860" i="1"/>
  <c r="N592" i="1"/>
  <c r="V840" i="1"/>
  <c r="AN840" i="1" s="1"/>
  <c r="V820" i="1"/>
  <c r="AN820" i="1" s="1"/>
  <c r="V865" i="1"/>
  <c r="AN865" i="1" s="1"/>
  <c r="V580" i="1"/>
  <c r="AN580" i="1" s="1"/>
  <c r="V760" i="1"/>
  <c r="AN760" i="1" s="1"/>
  <c r="V720" i="1"/>
  <c r="AN720" i="1" s="1"/>
  <c r="V680" i="1"/>
  <c r="AN680" i="1" s="1"/>
  <c r="V620" i="1"/>
  <c r="AN620" i="1" s="1"/>
  <c r="V855" i="1"/>
  <c r="AN855" i="1" s="1"/>
  <c r="V577" i="1"/>
  <c r="AN577" i="1" s="1"/>
  <c r="V745" i="1"/>
  <c r="AN745" i="1" s="1"/>
  <c r="V804" i="1"/>
  <c r="AN804" i="1" s="1"/>
  <c r="V764" i="1"/>
  <c r="AN764" i="1" s="1"/>
  <c r="V744" i="1"/>
  <c r="AN744" i="1" s="1"/>
  <c r="V704" i="1"/>
  <c r="AN704" i="1" s="1"/>
  <c r="V664" i="1"/>
  <c r="AN664" i="1" s="1"/>
  <c r="V604" i="1"/>
  <c r="AN604" i="1" s="1"/>
  <c r="V584" i="1"/>
  <c r="AN584" i="1" s="1"/>
  <c r="V863" i="1"/>
  <c r="AN863" i="1" s="1"/>
  <c r="V575" i="1"/>
  <c r="AN575" i="1" s="1"/>
  <c r="V858" i="1"/>
  <c r="AN858" i="1" s="1"/>
  <c r="V815" i="1"/>
  <c r="AN815" i="1" s="1"/>
  <c r="V695" i="1"/>
  <c r="AN695" i="1" s="1"/>
  <c r="V870" i="1"/>
  <c r="AN870" i="1" s="1"/>
  <c r="V869" i="1"/>
  <c r="AN869" i="1" s="1"/>
  <c r="V868" i="1"/>
  <c r="AN868" i="1" s="1"/>
  <c r="V823" i="1"/>
  <c r="AN823" i="1" s="1"/>
  <c r="V867" i="1"/>
  <c r="AN867" i="1" s="1"/>
  <c r="V866" i="1"/>
  <c r="AN866" i="1" s="1"/>
  <c r="AP659" i="1"/>
  <c r="AP619" i="1"/>
  <c r="AP739" i="1"/>
  <c r="AP699" i="1"/>
  <c r="AP657" i="1"/>
  <c r="AP617" i="1"/>
  <c r="Q757" i="1"/>
  <c r="V757" i="1" s="1"/>
  <c r="AN757" i="1" s="1"/>
  <c r="AP737" i="1"/>
  <c r="AP697" i="1"/>
  <c r="AP656" i="1"/>
  <c r="AP616" i="1"/>
  <c r="AP579" i="1"/>
  <c r="Q754" i="1"/>
  <c r="V754" i="1" s="1"/>
  <c r="AN754" i="1" s="1"/>
  <c r="AP828" i="1"/>
  <c r="AP860" i="1"/>
  <c r="AP762" i="1"/>
  <c r="AP827" i="1"/>
  <c r="AP859" i="1"/>
  <c r="AP829" i="1"/>
  <c r="AP861" i="1"/>
  <c r="AP802" i="1"/>
  <c r="AP602" i="1"/>
  <c r="AP823" i="1"/>
  <c r="Q850" i="1"/>
  <c r="V850" i="1" s="1"/>
  <c r="AN850" i="1" s="1"/>
  <c r="AP800" i="1"/>
  <c r="AP759" i="1"/>
  <c r="AP682" i="1"/>
  <c r="AP640" i="1"/>
  <c r="AP599" i="1"/>
  <c r="AP571" i="1"/>
  <c r="Q847" i="1"/>
  <c r="V847" i="1" s="1"/>
  <c r="AN847" i="1" s="1"/>
  <c r="AP799" i="1"/>
  <c r="AP639" i="1"/>
  <c r="AP597" i="1"/>
  <c r="AP562" i="1"/>
  <c r="Q677" i="1"/>
  <c r="V677" i="1" s="1"/>
  <c r="AN677" i="1" s="1"/>
  <c r="Q841" i="1"/>
  <c r="V841" i="1" s="1"/>
  <c r="AN841" i="1" s="1"/>
  <c r="AP797" i="1"/>
  <c r="AP756" i="1"/>
  <c r="AP722" i="1"/>
  <c r="AP679" i="1"/>
  <c r="AP637" i="1"/>
  <c r="AP596" i="1"/>
  <c r="AP873" i="1"/>
  <c r="AP796" i="1"/>
  <c r="AP719" i="1"/>
  <c r="AP636" i="1"/>
  <c r="AP559" i="1"/>
  <c r="AP872" i="1"/>
  <c r="AP795" i="1"/>
  <c r="AP717" i="1"/>
  <c r="AP676" i="1"/>
  <c r="AP594" i="1"/>
  <c r="Q835" i="1"/>
  <c r="V835" i="1" s="1"/>
  <c r="AN835" i="1" s="1"/>
  <c r="AP871" i="1"/>
  <c r="AP794" i="1"/>
  <c r="AP716" i="1"/>
  <c r="AP634" i="1"/>
  <c r="AP870" i="1"/>
  <c r="AP752" i="1"/>
  <c r="AP715" i="1"/>
  <c r="AP674" i="1"/>
  <c r="AP592" i="1"/>
  <c r="AP849" i="1"/>
  <c r="Q830" i="1"/>
  <c r="V830" i="1" s="1"/>
  <c r="AN830" i="1" s="1"/>
  <c r="AP869" i="1"/>
  <c r="AP792" i="1"/>
  <c r="AP751" i="1"/>
  <c r="AP714" i="1"/>
  <c r="AP632" i="1"/>
  <c r="Q790" i="1"/>
  <c r="V790" i="1" s="1"/>
  <c r="AN790" i="1" s="1"/>
  <c r="AP848" i="1"/>
  <c r="AP868" i="1"/>
  <c r="AP791" i="1"/>
  <c r="AP749" i="1"/>
  <c r="AP672" i="1"/>
  <c r="AP631" i="1"/>
  <c r="AP867" i="1"/>
  <c r="AP642" i="1"/>
  <c r="AP782" i="1"/>
  <c r="AP712" i="1"/>
  <c r="AP671" i="1"/>
  <c r="AP622" i="1"/>
  <c r="AP846" i="1"/>
  <c r="AP866" i="1"/>
  <c r="N866" i="1"/>
  <c r="N802" i="1"/>
  <c r="N782" i="1"/>
  <c r="N762" i="1"/>
  <c r="N742" i="1"/>
  <c r="N722" i="1"/>
  <c r="N702" i="1"/>
  <c r="N662" i="1"/>
  <c r="N642" i="1"/>
  <c r="N622" i="1"/>
  <c r="N602" i="1"/>
  <c r="N582" i="1"/>
  <c r="N815" i="1"/>
  <c r="N795" i="1"/>
  <c r="N775" i="1"/>
  <c r="N755" i="1"/>
  <c r="N735" i="1"/>
  <c r="N715" i="1"/>
  <c r="N695" i="1"/>
  <c r="N675" i="1"/>
  <c r="N655" i="1"/>
  <c r="N635" i="1"/>
  <c r="N615" i="1"/>
  <c r="N595" i="1"/>
  <c r="N575" i="1"/>
  <c r="N848" i="1"/>
  <c r="N828" i="1"/>
  <c r="AP689" i="1"/>
  <c r="AP589" i="1"/>
  <c r="AP744" i="1"/>
  <c r="AP586" i="1"/>
  <c r="V727" i="1"/>
  <c r="AN727" i="1" s="1"/>
  <c r="V647" i="1"/>
  <c r="AN647" i="1" s="1"/>
  <c r="AP834" i="1"/>
  <c r="Q843" i="1"/>
  <c r="V843" i="1" s="1"/>
  <c r="AN843" i="1" s="1"/>
  <c r="V725" i="1"/>
  <c r="AN725" i="1" s="1"/>
  <c r="V645" i="1"/>
  <c r="AN645" i="1" s="1"/>
  <c r="V585" i="1"/>
  <c r="AN585" i="1" s="1"/>
  <c r="Q660" i="1"/>
  <c r="V660" i="1" s="1"/>
  <c r="AN660" i="1" s="1"/>
  <c r="AP649" i="1"/>
  <c r="N783" i="1"/>
  <c r="N800" i="1"/>
  <c r="N780" i="1"/>
  <c r="N760" i="1"/>
  <c r="N740" i="1"/>
  <c r="N720" i="1"/>
  <c r="N700" i="1"/>
  <c r="N680" i="1"/>
  <c r="N660" i="1"/>
  <c r="N640" i="1"/>
  <c r="N620" i="1"/>
  <c r="N600" i="1"/>
  <c r="N580" i="1"/>
  <c r="N560" i="1"/>
  <c r="Q564" i="1"/>
  <c r="V564" i="1" s="1"/>
  <c r="AN564" i="1" s="1"/>
  <c r="V801" i="1"/>
  <c r="AN801" i="1" s="1"/>
  <c r="V701" i="1"/>
  <c r="AN701" i="1" s="1"/>
  <c r="N683" i="1"/>
  <c r="AP764" i="1"/>
  <c r="AP704" i="1"/>
  <c r="AP609" i="1"/>
  <c r="AP703" i="1"/>
  <c r="AP604" i="1"/>
  <c r="N798" i="1"/>
  <c r="N778" i="1"/>
  <c r="N758" i="1"/>
  <c r="N738" i="1"/>
  <c r="N718" i="1"/>
  <c r="N698" i="1"/>
  <c r="N678" i="1"/>
  <c r="N658" i="1"/>
  <c r="N638" i="1"/>
  <c r="N618" i="1"/>
  <c r="N598" i="1"/>
  <c r="N578" i="1"/>
  <c r="N558" i="1"/>
  <c r="AP824" i="1"/>
  <c r="AP855" i="1"/>
  <c r="N703" i="1"/>
  <c r="N817" i="1"/>
  <c r="N637" i="1"/>
  <c r="AP700" i="1"/>
  <c r="AP600" i="1"/>
  <c r="Q644" i="1"/>
  <c r="V644" i="1" s="1"/>
  <c r="AN644" i="1" s="1"/>
  <c r="V777" i="1"/>
  <c r="AN777" i="1" s="1"/>
  <c r="AP821" i="1"/>
  <c r="N840" i="1"/>
  <c r="N803" i="1"/>
  <c r="N723" i="1"/>
  <c r="N563" i="1"/>
  <c r="AP669" i="1"/>
  <c r="Q628" i="1"/>
  <c r="V628" i="1" s="1"/>
  <c r="AN628" i="1" s="1"/>
  <c r="AP820" i="1"/>
  <c r="N839" i="1"/>
  <c r="N819" i="1"/>
  <c r="V862" i="1"/>
  <c r="AN862" i="1" s="1"/>
  <c r="N859" i="1"/>
  <c r="N717" i="1"/>
  <c r="AP664" i="1"/>
  <c r="Q724" i="1"/>
  <c r="V724" i="1" s="1"/>
  <c r="AN724" i="1" s="1"/>
  <c r="Q627" i="1"/>
  <c r="V627" i="1" s="1"/>
  <c r="AN627" i="1" s="1"/>
  <c r="AP818" i="1"/>
  <c r="N838" i="1"/>
  <c r="V861" i="1"/>
  <c r="AN861" i="1" s="1"/>
  <c r="N603" i="1"/>
  <c r="AP769" i="1"/>
  <c r="AP709" i="1"/>
  <c r="N821" i="1"/>
  <c r="AP726" i="1"/>
  <c r="Q625" i="1"/>
  <c r="V625" i="1" s="1"/>
  <c r="AN625" i="1" s="1"/>
  <c r="AP844" i="1"/>
  <c r="N826" i="1"/>
  <c r="N861" i="1"/>
  <c r="N857" i="1"/>
  <c r="N763" i="1"/>
  <c r="N663" i="1"/>
  <c r="N757" i="1"/>
  <c r="N677" i="1"/>
  <c r="N557" i="1"/>
  <c r="AP789" i="1"/>
  <c r="AP569" i="1"/>
  <c r="N792" i="1"/>
  <c r="N752" i="1"/>
  <c r="Q624" i="1"/>
  <c r="V624" i="1" s="1"/>
  <c r="AN624" i="1" s="1"/>
  <c r="N767" i="1"/>
  <c r="N643" i="1"/>
  <c r="N777" i="1"/>
  <c r="N617" i="1"/>
  <c r="AP629" i="1"/>
  <c r="AP840" i="1"/>
  <c r="N743" i="1"/>
  <c r="N623" i="1"/>
  <c r="N737" i="1"/>
  <c r="N657" i="1"/>
  <c r="N597" i="1"/>
  <c r="N841" i="1"/>
  <c r="AP563" i="1"/>
  <c r="N805" i="1"/>
  <c r="N785" i="1"/>
  <c r="N765" i="1"/>
  <c r="N745" i="1"/>
  <c r="N725" i="1"/>
  <c r="N705" i="1"/>
  <c r="N685" i="1"/>
  <c r="N665" i="1"/>
  <c r="N645" i="1"/>
  <c r="N625" i="1"/>
  <c r="N605" i="1"/>
  <c r="N585" i="1"/>
  <c r="N565" i="1"/>
  <c r="AP838" i="1"/>
  <c r="V846" i="1"/>
  <c r="AN846" i="1" s="1"/>
  <c r="V857" i="1"/>
  <c r="AN857" i="1" s="1"/>
  <c r="AP809" i="1"/>
  <c r="N583" i="1"/>
  <c r="N797" i="1"/>
  <c r="N697" i="1"/>
  <c r="N577" i="1"/>
  <c r="AP729" i="1"/>
  <c r="AP720" i="1"/>
  <c r="V845" i="1"/>
  <c r="AN845" i="1" s="1"/>
  <c r="V825" i="1"/>
  <c r="AN825" i="1" s="1"/>
  <c r="AP862" i="1"/>
  <c r="AP857" i="1"/>
  <c r="AP746" i="1"/>
  <c r="AP723" i="1"/>
  <c r="AP605" i="1"/>
  <c r="Q568" i="1"/>
  <c r="V568" i="1" s="1"/>
  <c r="AN568" i="1" s="1"/>
  <c r="AP747" i="1"/>
  <c r="AP606" i="1"/>
  <c r="AP768" i="1"/>
  <c r="V834" i="1"/>
  <c r="AN834" i="1" s="1"/>
  <c r="AP767" i="1"/>
  <c r="AP626" i="1"/>
  <c r="AP603" i="1"/>
  <c r="Q668" i="1"/>
  <c r="V668" i="1" s="1"/>
  <c r="AN668" i="1" s="1"/>
  <c r="Q565" i="1"/>
  <c r="V565" i="1" s="1"/>
  <c r="AN565" i="1" s="1"/>
  <c r="N836" i="1"/>
  <c r="V833" i="1"/>
  <c r="AN833" i="1" s="1"/>
  <c r="AP748" i="1"/>
  <c r="AP607" i="1"/>
  <c r="AP766" i="1"/>
  <c r="AP648" i="1"/>
  <c r="V775" i="1"/>
  <c r="AN775" i="1" s="1"/>
  <c r="Q667" i="1"/>
  <c r="V667" i="1" s="1"/>
  <c r="AN667" i="1" s="1"/>
  <c r="V601" i="1"/>
  <c r="AN601" i="1" s="1"/>
  <c r="N835" i="1"/>
  <c r="V832" i="1"/>
  <c r="AN832" i="1" s="1"/>
  <c r="AP647" i="1"/>
  <c r="Q665" i="1"/>
  <c r="V665" i="1" s="1"/>
  <c r="AN665" i="1" s="1"/>
  <c r="Q610" i="1"/>
  <c r="V610" i="1" s="1"/>
  <c r="AN610" i="1" s="1"/>
  <c r="V800" i="1"/>
  <c r="AN800" i="1" s="1"/>
  <c r="V740" i="1"/>
  <c r="AN740" i="1" s="1"/>
  <c r="V700" i="1"/>
  <c r="AN700" i="1" s="1"/>
  <c r="V640" i="1"/>
  <c r="AN640" i="1" s="1"/>
  <c r="V600" i="1"/>
  <c r="AN600" i="1" s="1"/>
  <c r="AP743" i="1"/>
  <c r="AP788" i="1"/>
  <c r="AP765" i="1"/>
  <c r="AP787" i="1"/>
  <c r="AP646" i="1"/>
  <c r="AP623" i="1"/>
  <c r="Q608" i="1"/>
  <c r="V608" i="1" s="1"/>
  <c r="AN608" i="1" s="1"/>
  <c r="V560" i="1"/>
  <c r="AN560" i="1" s="1"/>
  <c r="V799" i="1"/>
  <c r="AN799" i="1" s="1"/>
  <c r="V779" i="1"/>
  <c r="AN779" i="1" s="1"/>
  <c r="V759" i="1"/>
  <c r="AN759" i="1" s="1"/>
  <c r="V739" i="1"/>
  <c r="AN739" i="1" s="1"/>
  <c r="V719" i="1"/>
  <c r="AN719" i="1" s="1"/>
  <c r="V699" i="1"/>
  <c r="AN699" i="1" s="1"/>
  <c r="V679" i="1"/>
  <c r="AN679" i="1" s="1"/>
  <c r="V659" i="1"/>
  <c r="AN659" i="1" s="1"/>
  <c r="V639" i="1"/>
  <c r="AN639" i="1" s="1"/>
  <c r="V619" i="1"/>
  <c r="AN619" i="1" s="1"/>
  <c r="V599" i="1"/>
  <c r="AN599" i="1" s="1"/>
  <c r="V579" i="1"/>
  <c r="AN579" i="1" s="1"/>
  <c r="V559" i="1"/>
  <c r="AN559" i="1" s="1"/>
  <c r="N833" i="1"/>
  <c r="V827" i="1"/>
  <c r="AN827" i="1" s="1"/>
  <c r="V767" i="1"/>
  <c r="AN767" i="1" s="1"/>
  <c r="AP786" i="1"/>
  <c r="AP763" i="1"/>
  <c r="AP645" i="1"/>
  <c r="Q710" i="1"/>
  <c r="V710" i="1" s="1"/>
  <c r="AN710" i="1" s="1"/>
  <c r="Q661" i="1"/>
  <c r="V661" i="1" s="1"/>
  <c r="AN661" i="1" s="1"/>
  <c r="N852" i="1"/>
  <c r="N832" i="1"/>
  <c r="Q826" i="1"/>
  <c r="V826" i="1" s="1"/>
  <c r="AN826" i="1" s="1"/>
  <c r="AP808" i="1"/>
  <c r="N810" i="1"/>
  <c r="N790" i="1"/>
  <c r="N770" i="1"/>
  <c r="N750" i="1"/>
  <c r="N730" i="1"/>
  <c r="N710" i="1"/>
  <c r="N690" i="1"/>
  <c r="N670" i="1"/>
  <c r="N650" i="1"/>
  <c r="N630" i="1"/>
  <c r="N610" i="1"/>
  <c r="N590" i="1"/>
  <c r="N570" i="1"/>
  <c r="Q708" i="1"/>
  <c r="V708" i="1" s="1"/>
  <c r="AN708" i="1" s="1"/>
  <c r="V817" i="1"/>
  <c r="AN817" i="1" s="1"/>
  <c r="V797" i="1"/>
  <c r="AN797" i="1" s="1"/>
  <c r="V737" i="1"/>
  <c r="AN737" i="1" s="1"/>
  <c r="V717" i="1"/>
  <c r="AN717" i="1" s="1"/>
  <c r="V697" i="1"/>
  <c r="AN697" i="1" s="1"/>
  <c r="V637" i="1"/>
  <c r="AN637" i="1" s="1"/>
  <c r="V617" i="1"/>
  <c r="AN617" i="1" s="1"/>
  <c r="V597" i="1"/>
  <c r="AN597" i="1" s="1"/>
  <c r="AP807" i="1"/>
  <c r="AP666" i="1"/>
  <c r="AP643" i="1"/>
  <c r="N809" i="1"/>
  <c r="N789" i="1"/>
  <c r="N769" i="1"/>
  <c r="N749" i="1"/>
  <c r="N729" i="1"/>
  <c r="N709" i="1"/>
  <c r="N689" i="1"/>
  <c r="N669" i="1"/>
  <c r="N649" i="1"/>
  <c r="N629" i="1"/>
  <c r="N609" i="1"/>
  <c r="N589" i="1"/>
  <c r="N569" i="1"/>
  <c r="Q810" i="1"/>
  <c r="V810" i="1" s="1"/>
  <c r="AN810" i="1" s="1"/>
  <c r="Q761" i="1"/>
  <c r="V761" i="1" s="1"/>
  <c r="AN761" i="1" s="1"/>
  <c r="Q707" i="1"/>
  <c r="V707" i="1" s="1"/>
  <c r="AN707" i="1" s="1"/>
  <c r="V657" i="1"/>
  <c r="AN657" i="1" s="1"/>
  <c r="N850" i="1"/>
  <c r="N830" i="1"/>
  <c r="AP806" i="1"/>
  <c r="AP783" i="1"/>
  <c r="AP688" i="1"/>
  <c r="Q705" i="1"/>
  <c r="V705" i="1" s="1"/>
  <c r="AN705" i="1" s="1"/>
  <c r="V655" i="1"/>
  <c r="AN655" i="1" s="1"/>
  <c r="V735" i="1"/>
  <c r="AN735" i="1" s="1"/>
  <c r="V635" i="1"/>
  <c r="AN635" i="1" s="1"/>
  <c r="AP805" i="1"/>
  <c r="N807" i="1"/>
  <c r="N787" i="1"/>
  <c r="N747" i="1"/>
  <c r="N727" i="1"/>
  <c r="N707" i="1"/>
  <c r="N687" i="1"/>
  <c r="N667" i="1"/>
  <c r="N647" i="1"/>
  <c r="N607" i="1"/>
  <c r="N587" i="1"/>
  <c r="N567" i="1"/>
  <c r="V774" i="1"/>
  <c r="AN774" i="1" s="1"/>
  <c r="V734" i="1"/>
  <c r="AN734" i="1" s="1"/>
  <c r="V674" i="1"/>
  <c r="AN674" i="1" s="1"/>
  <c r="V634" i="1"/>
  <c r="AN634" i="1" s="1"/>
  <c r="V574" i="1"/>
  <c r="AN574" i="1" s="1"/>
  <c r="N816" i="1"/>
  <c r="N796" i="1"/>
  <c r="N776" i="1"/>
  <c r="N756" i="1"/>
  <c r="N736" i="1"/>
  <c r="N716" i="1"/>
  <c r="N696" i="1"/>
  <c r="N676" i="1"/>
  <c r="N656" i="1"/>
  <c r="N636" i="1"/>
  <c r="N616" i="1"/>
  <c r="N596" i="1"/>
  <c r="N576" i="1"/>
  <c r="V807" i="1"/>
  <c r="AN807" i="1" s="1"/>
  <c r="V747" i="1"/>
  <c r="AN747" i="1" s="1"/>
  <c r="V607" i="1"/>
  <c r="AN607" i="1" s="1"/>
  <c r="Q567" i="1"/>
  <c r="V567" i="1" s="1"/>
  <c r="AN567" i="1" s="1"/>
  <c r="AP686" i="1"/>
  <c r="AP663" i="1"/>
  <c r="V852" i="1"/>
  <c r="AN852" i="1" s="1"/>
  <c r="V851" i="1"/>
  <c r="AN851" i="1" s="1"/>
  <c r="V831" i="1"/>
  <c r="AN831" i="1" s="1"/>
  <c r="AP803" i="1"/>
  <c r="AP566" i="1"/>
  <c r="V795" i="1"/>
  <c r="AN795" i="1" s="1"/>
  <c r="Q588" i="1"/>
  <c r="V588" i="1" s="1"/>
  <c r="AN588" i="1" s="1"/>
  <c r="V811" i="1"/>
  <c r="AN811" i="1" s="1"/>
  <c r="V791" i="1"/>
  <c r="AN791" i="1" s="1"/>
  <c r="V771" i="1"/>
  <c r="AN771" i="1" s="1"/>
  <c r="V751" i="1"/>
  <c r="AN751" i="1" s="1"/>
  <c r="V731" i="1"/>
  <c r="AN731" i="1" s="1"/>
  <c r="V711" i="1"/>
  <c r="AN711" i="1" s="1"/>
  <c r="V691" i="1"/>
  <c r="AN691" i="1" s="1"/>
  <c r="V671" i="1"/>
  <c r="AN671" i="1" s="1"/>
  <c r="V651" i="1"/>
  <c r="AN651" i="1" s="1"/>
  <c r="V631" i="1"/>
  <c r="AN631" i="1" s="1"/>
  <c r="V611" i="1"/>
  <c r="AN611" i="1" s="1"/>
  <c r="V591" i="1"/>
  <c r="AN591" i="1" s="1"/>
  <c r="V849" i="1"/>
  <c r="AN849" i="1" s="1"/>
  <c r="V829" i="1"/>
  <c r="AN829" i="1" s="1"/>
  <c r="AP683" i="1"/>
  <c r="Q587" i="1"/>
  <c r="V587" i="1" s="1"/>
  <c r="AN587" i="1" s="1"/>
  <c r="V770" i="1"/>
  <c r="AN770" i="1" s="1"/>
  <c r="V750" i="1"/>
  <c r="AN750" i="1" s="1"/>
  <c r="V730" i="1"/>
  <c r="AN730" i="1" s="1"/>
  <c r="V670" i="1"/>
  <c r="AN670" i="1" s="1"/>
  <c r="V650" i="1"/>
  <c r="AN650" i="1" s="1"/>
  <c r="V630" i="1"/>
  <c r="AN630" i="1" s="1"/>
  <c r="V570" i="1"/>
  <c r="AN570" i="1" s="1"/>
  <c r="N812" i="1"/>
  <c r="N772" i="1"/>
  <c r="N732" i="1"/>
  <c r="N712" i="1"/>
  <c r="N692" i="1"/>
  <c r="N672" i="1"/>
  <c r="N652" i="1"/>
  <c r="N632" i="1"/>
  <c r="N612" i="1"/>
  <c r="N572" i="1"/>
  <c r="N844" i="1"/>
  <c r="N824" i="1"/>
  <c r="V848" i="1"/>
  <c r="AN848" i="1" s="1"/>
  <c r="V828" i="1"/>
  <c r="AN828" i="1" s="1"/>
  <c r="Q728" i="1"/>
  <c r="V728" i="1" s="1"/>
  <c r="AN728" i="1" s="1"/>
  <c r="AP706" i="1"/>
  <c r="V809" i="1"/>
  <c r="AN809" i="1" s="1"/>
  <c r="V789" i="1"/>
  <c r="AN789" i="1" s="1"/>
  <c r="V769" i="1"/>
  <c r="AN769" i="1" s="1"/>
  <c r="V749" i="1"/>
  <c r="AN749" i="1" s="1"/>
  <c r="V729" i="1"/>
  <c r="AN729" i="1" s="1"/>
  <c r="V709" i="1"/>
  <c r="AN709" i="1" s="1"/>
  <c r="V689" i="1"/>
  <c r="AN689" i="1" s="1"/>
  <c r="V669" i="1"/>
  <c r="AN669" i="1" s="1"/>
  <c r="V649" i="1"/>
  <c r="AN649" i="1" s="1"/>
  <c r="V629" i="1"/>
  <c r="AN629" i="1" s="1"/>
  <c r="V609" i="1"/>
  <c r="AN609" i="1" s="1"/>
  <c r="V589" i="1"/>
  <c r="AN589" i="1" s="1"/>
  <c r="V569" i="1"/>
  <c r="AN569" i="1" s="1"/>
  <c r="AP825" i="1"/>
  <c r="Q842" i="1"/>
  <c r="V842" i="1" s="1"/>
  <c r="AN842" i="1" s="1"/>
  <c r="Q822" i="1"/>
  <c r="V822" i="1" s="1"/>
  <c r="AN822" i="1" s="1"/>
  <c r="Q839" i="1"/>
  <c r="V839" i="1" s="1"/>
  <c r="AN839" i="1" s="1"/>
  <c r="Q819" i="1"/>
  <c r="V819" i="1" s="1"/>
  <c r="AN819" i="1" s="1"/>
  <c r="V715" i="1"/>
  <c r="AN715" i="1" s="1"/>
  <c r="V794" i="1"/>
  <c r="AN794" i="1" s="1"/>
  <c r="V694" i="1"/>
  <c r="AN694" i="1" s="1"/>
  <c r="V594" i="1"/>
  <c r="AN594" i="1" s="1"/>
  <c r="V787" i="1"/>
  <c r="AN787" i="1" s="1"/>
  <c r="T767" i="1"/>
  <c r="T667" i="1"/>
  <c r="T567" i="1"/>
  <c r="Q758" i="1"/>
  <c r="V758" i="1" s="1"/>
  <c r="AN758" i="1" s="1"/>
  <c r="Q658" i="1"/>
  <c r="V658" i="1" s="1"/>
  <c r="AN658" i="1" s="1"/>
  <c r="Q558" i="1"/>
  <c r="V558" i="1" s="1"/>
  <c r="AN558" i="1" s="1"/>
  <c r="N814" i="1"/>
  <c r="N794" i="1"/>
  <c r="N774" i="1"/>
  <c r="N754" i="1"/>
  <c r="N734" i="1"/>
  <c r="N714" i="1"/>
  <c r="N694" i="1"/>
  <c r="N674" i="1"/>
  <c r="N654" i="1"/>
  <c r="N634" i="1"/>
  <c r="N614" i="1"/>
  <c r="N594" i="1"/>
  <c r="N574" i="1"/>
  <c r="V654" i="1"/>
  <c r="AN654" i="1" s="1"/>
  <c r="V816" i="1"/>
  <c r="AN816" i="1" s="1"/>
  <c r="V796" i="1"/>
  <c r="AN796" i="1" s="1"/>
  <c r="V776" i="1"/>
  <c r="AN776" i="1" s="1"/>
  <c r="V756" i="1"/>
  <c r="AN756" i="1" s="1"/>
  <c r="V736" i="1"/>
  <c r="AN736" i="1" s="1"/>
  <c r="V716" i="1"/>
  <c r="AN716" i="1" s="1"/>
  <c r="V696" i="1"/>
  <c r="AN696" i="1" s="1"/>
  <c r="V676" i="1"/>
  <c r="AN676" i="1" s="1"/>
  <c r="V656" i="1"/>
  <c r="AN656" i="1" s="1"/>
  <c r="V636" i="1"/>
  <c r="AN636" i="1" s="1"/>
  <c r="V616" i="1"/>
  <c r="AN616" i="1" s="1"/>
  <c r="V596" i="1"/>
  <c r="AN596" i="1" s="1"/>
  <c r="V576" i="1"/>
  <c r="AN576" i="1" s="1"/>
  <c r="N811" i="1"/>
  <c r="N791" i="1"/>
  <c r="N771" i="1"/>
  <c r="N751" i="1"/>
  <c r="N731" i="1"/>
  <c r="N711" i="1"/>
  <c r="N691" i="1"/>
  <c r="N671" i="1"/>
  <c r="N651" i="1"/>
  <c r="N631" i="1"/>
  <c r="N611" i="1"/>
  <c r="N591" i="1"/>
  <c r="N571" i="1"/>
  <c r="V615" i="1"/>
  <c r="AN615" i="1" s="1"/>
  <c r="T807" i="1"/>
  <c r="T607" i="1"/>
  <c r="Q718" i="1"/>
  <c r="V718" i="1" s="1"/>
  <c r="AN718" i="1" s="1"/>
  <c r="Q618" i="1"/>
  <c r="V618" i="1" s="1"/>
  <c r="AN618" i="1" s="1"/>
  <c r="Q721" i="1"/>
  <c r="V721" i="1" s="1"/>
  <c r="AN721" i="1" s="1"/>
  <c r="AP770" i="1"/>
  <c r="AP750" i="1"/>
  <c r="AP730" i="1"/>
  <c r="AP670" i="1"/>
  <c r="AP650" i="1"/>
  <c r="AP630" i="1"/>
  <c r="AP570" i="1"/>
  <c r="Q781" i="1"/>
  <c r="V781" i="1" s="1"/>
  <c r="AN781" i="1" s="1"/>
  <c r="Q681" i="1"/>
  <c r="V681" i="1" s="1"/>
  <c r="AN681" i="1" s="1"/>
  <c r="Q581" i="1"/>
  <c r="V581" i="1" s="1"/>
  <c r="AN581" i="1" s="1"/>
  <c r="N808" i="1"/>
  <c r="N788" i="1"/>
  <c r="N768" i="1"/>
  <c r="N748" i="1"/>
  <c r="N728" i="1"/>
  <c r="N708" i="1"/>
  <c r="N688" i="1"/>
  <c r="N668" i="1"/>
  <c r="N648" i="1"/>
  <c r="N628" i="1"/>
  <c r="N608" i="1"/>
  <c r="N588" i="1"/>
  <c r="N568" i="1"/>
  <c r="V814" i="1"/>
  <c r="AN814" i="1" s="1"/>
  <c r="V714" i="1"/>
  <c r="AN714" i="1" s="1"/>
  <c r="V614" i="1"/>
  <c r="AN614" i="1" s="1"/>
  <c r="V812" i="1"/>
  <c r="AN812" i="1" s="1"/>
  <c r="V792" i="1"/>
  <c r="AN792" i="1" s="1"/>
  <c r="V772" i="1"/>
  <c r="AN772" i="1" s="1"/>
  <c r="V752" i="1"/>
  <c r="AN752" i="1" s="1"/>
  <c r="V732" i="1"/>
  <c r="AN732" i="1" s="1"/>
  <c r="V712" i="1"/>
  <c r="AN712" i="1" s="1"/>
  <c r="V692" i="1"/>
  <c r="AN692" i="1" s="1"/>
  <c r="V672" i="1"/>
  <c r="AN672" i="1" s="1"/>
  <c r="V652" i="1"/>
  <c r="AN652" i="1" s="1"/>
  <c r="V632" i="1"/>
  <c r="AN632" i="1" s="1"/>
  <c r="V612" i="1"/>
  <c r="AN612" i="1" s="1"/>
  <c r="V592" i="1"/>
  <c r="AN592" i="1" s="1"/>
  <c r="V572" i="1"/>
  <c r="AN572" i="1" s="1"/>
  <c r="Q621" i="1"/>
  <c r="V621" i="1" s="1"/>
  <c r="AN621" i="1" s="1"/>
  <c r="T747" i="1"/>
  <c r="Q778" i="1"/>
  <c r="V778" i="1" s="1"/>
  <c r="AN778" i="1" s="1"/>
  <c r="Q678" i="1"/>
  <c r="V678" i="1" s="1"/>
  <c r="AN678" i="1" s="1"/>
  <c r="Q578" i="1"/>
  <c r="V578" i="1" s="1"/>
  <c r="AN578" i="1" s="1"/>
  <c r="V571" i="1"/>
  <c r="AN571" i="1" s="1"/>
  <c r="N806" i="1"/>
  <c r="N786" i="1"/>
  <c r="N766" i="1"/>
  <c r="N746" i="1"/>
  <c r="N726" i="1"/>
  <c r="N706" i="1"/>
  <c r="N686" i="1"/>
  <c r="N666" i="1"/>
  <c r="N646" i="1"/>
  <c r="N626" i="1"/>
  <c r="N606" i="1"/>
  <c r="N586" i="1"/>
  <c r="N566" i="1"/>
  <c r="Q741" i="1"/>
  <c r="V741" i="1" s="1"/>
  <c r="AN741" i="1" s="1"/>
  <c r="Q641" i="1"/>
  <c r="V641" i="1" s="1"/>
  <c r="AN641" i="1" s="1"/>
  <c r="N804" i="1"/>
  <c r="N784" i="1"/>
  <c r="N764" i="1"/>
  <c r="N744" i="1"/>
  <c r="N724" i="1"/>
  <c r="N704" i="1"/>
  <c r="N684" i="1"/>
  <c r="N664" i="1"/>
  <c r="N644" i="1"/>
  <c r="N624" i="1"/>
  <c r="N604" i="1"/>
  <c r="N584" i="1"/>
  <c r="N564" i="1"/>
  <c r="V805" i="1"/>
  <c r="AN805" i="1" s="1"/>
  <c r="Q738" i="1"/>
  <c r="V738" i="1" s="1"/>
  <c r="AN738" i="1" s="1"/>
  <c r="Q638" i="1"/>
  <c r="V638" i="1" s="1"/>
  <c r="AN638" i="1" s="1"/>
  <c r="V605" i="1"/>
  <c r="AN605" i="1" s="1"/>
  <c r="V675" i="1"/>
  <c r="AN675" i="1" s="1"/>
  <c r="V806" i="1"/>
  <c r="AN806" i="1" s="1"/>
  <c r="V786" i="1"/>
  <c r="AN786" i="1" s="1"/>
  <c r="V766" i="1"/>
  <c r="AN766" i="1" s="1"/>
  <c r="V746" i="1"/>
  <c r="AN746" i="1" s="1"/>
  <c r="V726" i="1"/>
  <c r="AN726" i="1" s="1"/>
  <c r="V706" i="1"/>
  <c r="AN706" i="1" s="1"/>
  <c r="V686" i="1"/>
  <c r="AN686" i="1" s="1"/>
  <c r="V666" i="1"/>
  <c r="AN666" i="1" s="1"/>
  <c r="V646" i="1"/>
  <c r="AN646" i="1" s="1"/>
  <c r="V626" i="1"/>
  <c r="AN626" i="1" s="1"/>
  <c r="V606" i="1"/>
  <c r="AN606" i="1" s="1"/>
  <c r="V586" i="1"/>
  <c r="AN586" i="1" s="1"/>
  <c r="V566" i="1"/>
  <c r="AN566" i="1" s="1"/>
  <c r="N801" i="1"/>
  <c r="N781" i="1"/>
  <c r="N761" i="1"/>
  <c r="N741" i="1"/>
  <c r="N721" i="1"/>
  <c r="N701" i="1"/>
  <c r="N681" i="1"/>
  <c r="N661" i="1"/>
  <c r="N641" i="1"/>
  <c r="N621" i="1"/>
  <c r="N601" i="1"/>
  <c r="N581" i="1"/>
  <c r="N561" i="1"/>
  <c r="AP801" i="1"/>
  <c r="AP701" i="1"/>
  <c r="AP601" i="1"/>
  <c r="V755" i="1"/>
  <c r="AN755" i="1" s="1"/>
  <c r="N813" i="1"/>
  <c r="N793" i="1"/>
  <c r="N773" i="1"/>
  <c r="N753" i="1"/>
  <c r="N733" i="1"/>
  <c r="N713" i="1"/>
  <c r="N693" i="1"/>
  <c r="N673" i="1"/>
  <c r="N653" i="1"/>
  <c r="N633" i="1"/>
  <c r="N613" i="1"/>
  <c r="N593" i="1"/>
  <c r="N573" i="1"/>
  <c r="Q798" i="1"/>
  <c r="V798" i="1" s="1"/>
  <c r="AN798" i="1" s="1"/>
  <c r="V765" i="1"/>
  <c r="AN765" i="1" s="1"/>
  <c r="Q698" i="1"/>
  <c r="V698" i="1" s="1"/>
  <c r="AN698" i="1" s="1"/>
  <c r="Q598" i="1"/>
  <c r="V598" i="1" s="1"/>
  <c r="AN598" i="1" s="1"/>
  <c r="V803" i="1"/>
  <c r="AN803" i="1" s="1"/>
  <c r="V783" i="1"/>
  <c r="AN783" i="1" s="1"/>
  <c r="V763" i="1"/>
  <c r="AN763" i="1" s="1"/>
  <c r="V743" i="1"/>
  <c r="AN743" i="1" s="1"/>
  <c r="V723" i="1"/>
  <c r="AN723" i="1" s="1"/>
  <c r="V703" i="1"/>
  <c r="AN703" i="1" s="1"/>
  <c r="V683" i="1"/>
  <c r="AN683" i="1" s="1"/>
  <c r="V663" i="1"/>
  <c r="AN663" i="1" s="1"/>
  <c r="V643" i="1"/>
  <c r="AN643" i="1" s="1"/>
  <c r="V623" i="1"/>
  <c r="AN623" i="1" s="1"/>
  <c r="V603" i="1"/>
  <c r="AN603" i="1" s="1"/>
  <c r="V583" i="1"/>
  <c r="AN583" i="1" s="1"/>
  <c r="V563" i="1"/>
  <c r="AN563" i="1" s="1"/>
  <c r="V595" i="1"/>
  <c r="AN595" i="1" s="1"/>
  <c r="V802" i="1"/>
  <c r="AN802" i="1" s="1"/>
  <c r="V782" i="1"/>
  <c r="AN782" i="1" s="1"/>
  <c r="V762" i="1"/>
  <c r="AN762" i="1" s="1"/>
  <c r="V742" i="1"/>
  <c r="AN742" i="1" s="1"/>
  <c r="V722" i="1"/>
  <c r="AN722" i="1" s="1"/>
  <c r="V702" i="1"/>
  <c r="AN702" i="1" s="1"/>
  <c r="V682" i="1"/>
  <c r="AN682" i="1" s="1"/>
  <c r="V662" i="1"/>
  <c r="AN662" i="1" s="1"/>
  <c r="V642" i="1"/>
  <c r="AN642" i="1" s="1"/>
  <c r="V622" i="1"/>
  <c r="AN622" i="1" s="1"/>
  <c r="V602" i="1"/>
  <c r="AN602" i="1" s="1"/>
  <c r="V582" i="1"/>
  <c r="AN582" i="1" s="1"/>
  <c r="V562" i="1"/>
  <c r="AN562" i="1" s="1"/>
  <c r="V788" i="1"/>
  <c r="AN788" i="1" s="1"/>
  <c r="V688" i="1"/>
  <c r="AN688" i="1" s="1"/>
  <c r="V748" i="1"/>
  <c r="AN748" i="1" s="1"/>
  <c r="V648" i="1"/>
  <c r="AN648" i="1" s="1"/>
  <c r="V808" i="1"/>
  <c r="AN808" i="1" s="1"/>
  <c r="V768" i="1"/>
  <c r="AN768" i="1" s="1"/>
  <c r="V813" i="1"/>
  <c r="AN813" i="1" s="1"/>
  <c r="V793" i="1"/>
  <c r="AN793" i="1" s="1"/>
  <c r="V773" i="1"/>
  <c r="AN773" i="1" s="1"/>
  <c r="V753" i="1"/>
  <c r="AN753" i="1" s="1"/>
  <c r="V733" i="1"/>
  <c r="AN733" i="1" s="1"/>
  <c r="V713" i="1"/>
  <c r="AN713" i="1" s="1"/>
  <c r="V693" i="1"/>
  <c r="AN693" i="1" s="1"/>
  <c r="V673" i="1"/>
  <c r="AN673" i="1" s="1"/>
  <c r="V653" i="1"/>
  <c r="AN653" i="1" s="1"/>
  <c r="V633" i="1"/>
  <c r="AN633" i="1" s="1"/>
  <c r="V613" i="1"/>
  <c r="AN613" i="1" s="1"/>
  <c r="V573" i="1"/>
  <c r="AN573" i="1" s="1"/>
  <c r="E539" i="1" l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J540" i="1"/>
  <c r="K540" i="1" s="1"/>
  <c r="J543" i="1"/>
  <c r="K543" i="1" s="1"/>
  <c r="J546" i="1"/>
  <c r="K546" i="1" s="1"/>
  <c r="J547" i="1"/>
  <c r="K547" i="1" s="1"/>
  <c r="J548" i="1"/>
  <c r="K548" i="1" s="1"/>
  <c r="J550" i="1"/>
  <c r="K550" i="1" s="1"/>
  <c r="J551" i="1"/>
  <c r="K551" i="1" s="1"/>
  <c r="J552" i="1"/>
  <c r="K552" i="1" s="1"/>
  <c r="J553" i="1"/>
  <c r="K553" i="1" s="1"/>
  <c r="J556" i="1"/>
  <c r="K556" i="1" s="1"/>
  <c r="J539" i="1"/>
  <c r="K539" i="1" s="1"/>
  <c r="J541" i="1"/>
  <c r="K541" i="1" s="1"/>
  <c r="J542" i="1"/>
  <c r="K542" i="1" s="1"/>
  <c r="J544" i="1"/>
  <c r="K544" i="1" s="1"/>
  <c r="J545" i="1"/>
  <c r="K545" i="1" s="1"/>
  <c r="J549" i="1"/>
  <c r="K549" i="1" s="1"/>
  <c r="J554" i="1"/>
  <c r="K554" i="1" s="1"/>
  <c r="J555" i="1"/>
  <c r="K555" i="1" s="1"/>
  <c r="P539" i="1"/>
  <c r="AP539" i="1" s="1"/>
  <c r="P540" i="1"/>
  <c r="AP540" i="1" s="1"/>
  <c r="P541" i="1"/>
  <c r="AP541" i="1" s="1"/>
  <c r="P542" i="1"/>
  <c r="Q542" i="1" s="1"/>
  <c r="P543" i="1"/>
  <c r="AP543" i="1" s="1"/>
  <c r="P544" i="1"/>
  <c r="AP544" i="1" s="1"/>
  <c r="P545" i="1"/>
  <c r="Q545" i="1" s="1"/>
  <c r="P546" i="1"/>
  <c r="Q546" i="1" s="1"/>
  <c r="P547" i="1"/>
  <c r="AP547" i="1" s="1"/>
  <c r="P548" i="1"/>
  <c r="Q548" i="1" s="1"/>
  <c r="P549" i="1"/>
  <c r="Q549" i="1" s="1"/>
  <c r="P550" i="1"/>
  <c r="Q550" i="1" s="1"/>
  <c r="P551" i="1"/>
  <c r="Q551" i="1" s="1"/>
  <c r="P552" i="1"/>
  <c r="Q552" i="1" s="1"/>
  <c r="P553" i="1"/>
  <c r="Q553" i="1" s="1"/>
  <c r="P554" i="1"/>
  <c r="Q554" i="1" s="1"/>
  <c r="P555" i="1"/>
  <c r="Q555" i="1" s="1"/>
  <c r="P556" i="1"/>
  <c r="Q556" i="1" s="1"/>
  <c r="U539" i="1"/>
  <c r="T539" i="1" s="1"/>
  <c r="U540" i="1"/>
  <c r="T540" i="1" s="1"/>
  <c r="U541" i="1"/>
  <c r="T541" i="1" s="1"/>
  <c r="U542" i="1"/>
  <c r="T542" i="1" s="1"/>
  <c r="U543" i="1"/>
  <c r="T543" i="1" s="1"/>
  <c r="U544" i="1"/>
  <c r="T544" i="1" s="1"/>
  <c r="U545" i="1"/>
  <c r="T545" i="1" s="1"/>
  <c r="U546" i="1"/>
  <c r="T546" i="1" s="1"/>
  <c r="U547" i="1"/>
  <c r="U548" i="1"/>
  <c r="T548" i="1" s="1"/>
  <c r="U549" i="1"/>
  <c r="T549" i="1" s="1"/>
  <c r="U550" i="1"/>
  <c r="T550" i="1" s="1"/>
  <c r="U551" i="1"/>
  <c r="T551" i="1" s="1"/>
  <c r="U552" i="1"/>
  <c r="T552" i="1" s="1"/>
  <c r="U553" i="1"/>
  <c r="T553" i="1" s="1"/>
  <c r="U554" i="1"/>
  <c r="T554" i="1" s="1"/>
  <c r="U555" i="1"/>
  <c r="T555" i="1" s="1"/>
  <c r="U556" i="1"/>
  <c r="T556" i="1" s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K539" i="1"/>
  <c r="AK540" i="1"/>
  <c r="AK541" i="1"/>
  <c r="AK542" i="1"/>
  <c r="AK543" i="1"/>
  <c r="AK544" i="1"/>
  <c r="AK545" i="1"/>
  <c r="AK546" i="1"/>
  <c r="AK547" i="1"/>
  <c r="AK548" i="1"/>
  <c r="AK549" i="1"/>
  <c r="AK550" i="1"/>
  <c r="AK551" i="1"/>
  <c r="AK552" i="1"/>
  <c r="AK553" i="1"/>
  <c r="AK554" i="1"/>
  <c r="AK555" i="1"/>
  <c r="AK556" i="1"/>
  <c r="AL539" i="1"/>
  <c r="AL540" i="1"/>
  <c r="AL541" i="1"/>
  <c r="AL542" i="1"/>
  <c r="AL543" i="1"/>
  <c r="AL544" i="1"/>
  <c r="AL545" i="1"/>
  <c r="AL546" i="1"/>
  <c r="AL547" i="1"/>
  <c r="AL548" i="1"/>
  <c r="AL549" i="1"/>
  <c r="AL550" i="1"/>
  <c r="AL551" i="1"/>
  <c r="AL552" i="1"/>
  <c r="AL553" i="1"/>
  <c r="AL554" i="1"/>
  <c r="AL555" i="1"/>
  <c r="AL556" i="1"/>
  <c r="AM539" i="1"/>
  <c r="AM540" i="1"/>
  <c r="AM541" i="1"/>
  <c r="AM542" i="1"/>
  <c r="AM543" i="1"/>
  <c r="AM544" i="1"/>
  <c r="AM545" i="1"/>
  <c r="AM546" i="1"/>
  <c r="AM547" i="1"/>
  <c r="AM548" i="1"/>
  <c r="AM549" i="1"/>
  <c r="AM550" i="1"/>
  <c r="AM551" i="1"/>
  <c r="AM552" i="1"/>
  <c r="AM553" i="1"/>
  <c r="AM554" i="1"/>
  <c r="AM555" i="1"/>
  <c r="AM556" i="1"/>
  <c r="E534" i="1"/>
  <c r="N534" i="1" s="1"/>
  <c r="E535" i="1"/>
  <c r="E536" i="1"/>
  <c r="E537" i="1"/>
  <c r="E538" i="1"/>
  <c r="J537" i="1"/>
  <c r="K537" i="1" s="1"/>
  <c r="J538" i="1"/>
  <c r="K538" i="1" s="1"/>
  <c r="J535" i="1"/>
  <c r="K535" i="1" s="1"/>
  <c r="J536" i="1"/>
  <c r="K536" i="1" s="1"/>
  <c r="P535" i="1"/>
  <c r="AP535" i="1" s="1"/>
  <c r="P536" i="1"/>
  <c r="AP536" i="1" s="1"/>
  <c r="P537" i="1"/>
  <c r="Q537" i="1" s="1"/>
  <c r="P538" i="1"/>
  <c r="Q538" i="1" s="1"/>
  <c r="U537" i="1"/>
  <c r="T537" i="1" s="1"/>
  <c r="U538" i="1"/>
  <c r="T538" i="1" s="1"/>
  <c r="Y535" i="1"/>
  <c r="Y536" i="1"/>
  <c r="Y537" i="1"/>
  <c r="Y538" i="1"/>
  <c r="AG535" i="1"/>
  <c r="AG536" i="1"/>
  <c r="AG537" i="1"/>
  <c r="AG538" i="1"/>
  <c r="AJ535" i="1"/>
  <c r="AJ536" i="1"/>
  <c r="AJ537" i="1"/>
  <c r="AJ538" i="1"/>
  <c r="AL535" i="1"/>
  <c r="AL536" i="1"/>
  <c r="AL537" i="1"/>
  <c r="AL538" i="1"/>
  <c r="AM535" i="1"/>
  <c r="AM536" i="1"/>
  <c r="AM537" i="1"/>
  <c r="AM538" i="1"/>
  <c r="N539" i="1" l="1"/>
  <c r="Q543" i="1"/>
  <c r="V543" i="1" s="1"/>
  <c r="AN543" i="1" s="1"/>
  <c r="N556" i="1"/>
  <c r="Q547" i="1"/>
  <c r="V547" i="1" s="1"/>
  <c r="AN547" i="1" s="1"/>
  <c r="N546" i="1"/>
  <c r="N551" i="1"/>
  <c r="N538" i="1"/>
  <c r="N535" i="1"/>
  <c r="N537" i="1"/>
  <c r="N542" i="1"/>
  <c r="V553" i="1"/>
  <c r="AN553" i="1" s="1"/>
  <c r="V551" i="1"/>
  <c r="AN551" i="1" s="1"/>
  <c r="AP542" i="1"/>
  <c r="V556" i="1"/>
  <c r="AN556" i="1" s="1"/>
  <c r="N545" i="1"/>
  <c r="V550" i="1"/>
  <c r="AN550" i="1" s="1"/>
  <c r="AP552" i="1"/>
  <c r="N541" i="1"/>
  <c r="V552" i="1"/>
  <c r="AN552" i="1" s="1"/>
  <c r="V549" i="1"/>
  <c r="AN549" i="1" s="1"/>
  <c r="AP553" i="1"/>
  <c r="AP545" i="1"/>
  <c r="N544" i="1"/>
  <c r="AP550" i="1"/>
  <c r="AP549" i="1"/>
  <c r="AP548" i="1"/>
  <c r="N550" i="1"/>
  <c r="N547" i="1"/>
  <c r="V546" i="1"/>
  <c r="AN546" i="1" s="1"/>
  <c r="V545" i="1"/>
  <c r="AN545" i="1" s="1"/>
  <c r="N543" i="1"/>
  <c r="V542" i="1"/>
  <c r="AN542" i="1" s="1"/>
  <c r="N540" i="1"/>
  <c r="V548" i="1"/>
  <c r="AN548" i="1" s="1"/>
  <c r="AP556" i="1"/>
  <c r="N552" i="1"/>
  <c r="AP554" i="1"/>
  <c r="N554" i="1"/>
  <c r="AP551" i="1"/>
  <c r="N553" i="1"/>
  <c r="N549" i="1"/>
  <c r="AP546" i="1"/>
  <c r="N548" i="1"/>
  <c r="V555" i="1"/>
  <c r="AN555" i="1" s="1"/>
  <c r="V554" i="1"/>
  <c r="AN554" i="1" s="1"/>
  <c r="AP555" i="1"/>
  <c r="N555" i="1"/>
  <c r="V538" i="1"/>
  <c r="AN538" i="1" s="1"/>
  <c r="Q534" i="1"/>
  <c r="V534" i="1" s="1"/>
  <c r="AN534" i="1" s="1"/>
  <c r="V537" i="1"/>
  <c r="AN537" i="1" s="1"/>
  <c r="T547" i="1"/>
  <c r="N536" i="1"/>
  <c r="Q544" i="1"/>
  <c r="V544" i="1" s="1"/>
  <c r="AN544" i="1" s="1"/>
  <c r="Q539" i="1"/>
  <c r="V539" i="1" s="1"/>
  <c r="AN539" i="1" s="1"/>
  <c r="Q540" i="1"/>
  <c r="V540" i="1" s="1"/>
  <c r="AN540" i="1" s="1"/>
  <c r="Q541" i="1"/>
  <c r="V541" i="1" s="1"/>
  <c r="AN541" i="1" s="1"/>
  <c r="Q536" i="1"/>
  <c r="Q535" i="1"/>
  <c r="V535" i="1" s="1"/>
  <c r="AN535" i="1" s="1"/>
  <c r="AP538" i="1"/>
  <c r="AP537" i="1"/>
  <c r="U499" i="1"/>
  <c r="T499" i="1" s="1"/>
  <c r="U498" i="1"/>
  <c r="T498" i="1" s="1"/>
  <c r="U497" i="1"/>
  <c r="T497" i="1" s="1"/>
  <c r="U496" i="1"/>
  <c r="T496" i="1" s="1"/>
  <c r="U495" i="1"/>
  <c r="U494" i="1"/>
  <c r="T494" i="1" s="1"/>
  <c r="U493" i="1"/>
  <c r="T493" i="1" s="1"/>
  <c r="U492" i="1"/>
  <c r="U491" i="1"/>
  <c r="U490" i="1"/>
  <c r="U489" i="1"/>
  <c r="U488" i="1"/>
  <c r="T488" i="1" s="1"/>
  <c r="AM499" i="1"/>
  <c r="AL499" i="1"/>
  <c r="AK499" i="1"/>
  <c r="AJ499" i="1"/>
  <c r="AI499" i="1"/>
  <c r="AG499" i="1"/>
  <c r="AA499" i="1"/>
  <c r="Y499" i="1"/>
  <c r="V536" i="1" l="1"/>
  <c r="AN536" i="1" s="1"/>
  <c r="T491" i="1"/>
  <c r="T489" i="1"/>
  <c r="T495" i="1"/>
  <c r="T490" i="1"/>
  <c r="T492" i="1"/>
  <c r="P499" i="1"/>
  <c r="J527" i="1"/>
  <c r="K527" i="1" s="1"/>
  <c r="J526" i="1"/>
  <c r="K526" i="1" s="1"/>
  <c r="J525" i="1"/>
  <c r="K525" i="1" s="1"/>
  <c r="J524" i="1"/>
  <c r="K524" i="1" s="1"/>
  <c r="J523" i="1"/>
  <c r="K523" i="1" s="1"/>
  <c r="J522" i="1"/>
  <c r="K522" i="1" s="1"/>
  <c r="J521" i="1"/>
  <c r="K521" i="1" s="1"/>
  <c r="J520" i="1"/>
  <c r="K520" i="1" s="1"/>
  <c r="J519" i="1"/>
  <c r="K519" i="1" s="1"/>
  <c r="J518" i="1"/>
  <c r="K518" i="1" s="1"/>
  <c r="J517" i="1"/>
  <c r="K517" i="1" s="1"/>
  <c r="J516" i="1"/>
  <c r="K516" i="1" s="1"/>
  <c r="J515" i="1"/>
  <c r="K515" i="1" s="1"/>
  <c r="J514" i="1"/>
  <c r="K514" i="1" s="1"/>
  <c r="J513" i="1"/>
  <c r="K513" i="1" s="1"/>
  <c r="J512" i="1"/>
  <c r="K512" i="1" s="1"/>
  <c r="J511" i="1"/>
  <c r="K511" i="1" s="1"/>
  <c r="J510" i="1"/>
  <c r="K510" i="1" s="1"/>
  <c r="J509" i="1"/>
  <c r="K509" i="1" s="1"/>
  <c r="J508" i="1"/>
  <c r="K508" i="1" s="1"/>
  <c r="J507" i="1"/>
  <c r="K507" i="1" s="1"/>
  <c r="J506" i="1"/>
  <c r="K506" i="1" s="1"/>
  <c r="J505" i="1"/>
  <c r="K505" i="1" s="1"/>
  <c r="J504" i="1"/>
  <c r="K504" i="1" s="1"/>
  <c r="J503" i="1"/>
  <c r="K503" i="1" s="1"/>
  <c r="J502" i="1"/>
  <c r="K502" i="1" s="1"/>
  <c r="J501" i="1"/>
  <c r="K501" i="1" s="1"/>
  <c r="J500" i="1"/>
  <c r="K500" i="1" s="1"/>
  <c r="J499" i="1"/>
  <c r="K499" i="1" s="1"/>
  <c r="E502" i="1"/>
  <c r="N502" i="1" s="1"/>
  <c r="E503" i="1"/>
  <c r="N503" i="1" s="1"/>
  <c r="E504" i="1"/>
  <c r="N504" i="1" s="1"/>
  <c r="E505" i="1"/>
  <c r="N505" i="1" s="1"/>
  <c r="E506" i="1"/>
  <c r="N506" i="1" s="1"/>
  <c r="E507" i="1"/>
  <c r="N507" i="1" s="1"/>
  <c r="E508" i="1"/>
  <c r="N508" i="1" s="1"/>
  <c r="E509" i="1"/>
  <c r="N509" i="1" s="1"/>
  <c r="E510" i="1"/>
  <c r="N510" i="1" s="1"/>
  <c r="E511" i="1"/>
  <c r="N511" i="1" s="1"/>
  <c r="E512" i="1"/>
  <c r="N512" i="1" s="1"/>
  <c r="E513" i="1"/>
  <c r="N513" i="1" s="1"/>
  <c r="E514" i="1"/>
  <c r="N514" i="1" s="1"/>
  <c r="E515" i="1"/>
  <c r="N515" i="1" s="1"/>
  <c r="E516" i="1"/>
  <c r="N516" i="1" s="1"/>
  <c r="E517" i="1"/>
  <c r="N517" i="1" s="1"/>
  <c r="E518" i="1"/>
  <c r="N518" i="1" s="1"/>
  <c r="E519" i="1"/>
  <c r="N519" i="1" s="1"/>
  <c r="E520" i="1"/>
  <c r="N520" i="1" s="1"/>
  <c r="E521" i="1"/>
  <c r="N521" i="1" s="1"/>
  <c r="E522" i="1"/>
  <c r="N522" i="1" s="1"/>
  <c r="E523" i="1"/>
  <c r="N523" i="1" s="1"/>
  <c r="E524" i="1"/>
  <c r="N524" i="1" s="1"/>
  <c r="E525" i="1"/>
  <c r="N525" i="1" s="1"/>
  <c r="E526" i="1"/>
  <c r="N526" i="1" s="1"/>
  <c r="E527" i="1"/>
  <c r="N527" i="1" s="1"/>
  <c r="E528" i="1"/>
  <c r="N528" i="1" s="1"/>
  <c r="E529" i="1"/>
  <c r="N529" i="1" s="1"/>
  <c r="E499" i="1"/>
  <c r="N499" i="1" s="1"/>
  <c r="E500" i="1"/>
  <c r="N500" i="1" s="1"/>
  <c r="E501" i="1"/>
  <c r="N501" i="1" s="1"/>
  <c r="Q499" i="1" l="1"/>
  <c r="V499" i="1" s="1"/>
  <c r="AA483" i="1"/>
  <c r="AA482" i="1"/>
  <c r="AA481" i="1"/>
  <c r="AA480" i="1"/>
  <c r="E362" i="1"/>
  <c r="J362" i="1"/>
  <c r="K362" i="1" s="1"/>
  <c r="P362" i="1"/>
  <c r="Q362" i="1" s="1"/>
  <c r="U362" i="1"/>
  <c r="T362" i="1" s="1"/>
  <c r="Y362" i="1"/>
  <c r="AA362" i="1"/>
  <c r="AG362" i="1"/>
  <c r="AI362" i="1"/>
  <c r="AJ362" i="1"/>
  <c r="AK362" i="1"/>
  <c r="AL362" i="1"/>
  <c r="AM362" i="1"/>
  <c r="AP362" i="1" l="1"/>
  <c r="N362" i="1"/>
  <c r="V362" i="1"/>
  <c r="AN362" i="1" s="1"/>
  <c r="E151" i="1" l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404" i="1"/>
  <c r="E344" i="1"/>
  <c r="E345" i="1"/>
  <c r="E346" i="1"/>
  <c r="E347" i="1"/>
  <c r="E405" i="1"/>
  <c r="E348" i="1"/>
  <c r="E406" i="1"/>
  <c r="E407" i="1"/>
  <c r="E349" i="1"/>
  <c r="E408" i="1"/>
  <c r="E350" i="1"/>
  <c r="E351" i="1"/>
  <c r="E352" i="1"/>
  <c r="E353" i="1"/>
  <c r="E409" i="1"/>
  <c r="E354" i="1"/>
  <c r="E355" i="1"/>
  <c r="E356" i="1"/>
  <c r="E357" i="1"/>
  <c r="E358" i="1"/>
  <c r="E359" i="1"/>
  <c r="E360" i="1"/>
  <c r="E361" i="1"/>
  <c r="E363" i="1"/>
  <c r="E364" i="1"/>
  <c r="E365" i="1"/>
  <c r="E366" i="1"/>
  <c r="E410" i="1"/>
  <c r="E411" i="1"/>
  <c r="E412" i="1"/>
  <c r="E367" i="1"/>
  <c r="E368" i="1"/>
  <c r="E369" i="1"/>
  <c r="E370" i="1"/>
  <c r="E371" i="1"/>
  <c r="E372" i="1"/>
  <c r="E373" i="1"/>
  <c r="E413" i="1"/>
  <c r="E374" i="1"/>
  <c r="E375" i="1"/>
  <c r="E376" i="1"/>
  <c r="E377" i="1"/>
  <c r="E378" i="1"/>
  <c r="E379" i="1"/>
  <c r="E380" i="1"/>
  <c r="E381" i="1"/>
  <c r="E414" i="1"/>
  <c r="E415" i="1"/>
  <c r="E416" i="1"/>
  <c r="E417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J151" i="1"/>
  <c r="K151" i="1" s="1"/>
  <c r="J152" i="1"/>
  <c r="K152" i="1" s="1"/>
  <c r="J153" i="1"/>
  <c r="K153" i="1" s="1"/>
  <c r="J154" i="1"/>
  <c r="K154" i="1" s="1"/>
  <c r="J155" i="1"/>
  <c r="K155" i="1" s="1"/>
  <c r="J156" i="1"/>
  <c r="K156" i="1" s="1"/>
  <c r="J157" i="1"/>
  <c r="K157" i="1" s="1"/>
  <c r="J158" i="1"/>
  <c r="K158" i="1" s="1"/>
  <c r="J159" i="1"/>
  <c r="K159" i="1" s="1"/>
  <c r="J160" i="1"/>
  <c r="K160" i="1" s="1"/>
  <c r="J161" i="1"/>
  <c r="K161" i="1" s="1"/>
  <c r="J162" i="1"/>
  <c r="K162" i="1" s="1"/>
  <c r="J163" i="1"/>
  <c r="K163" i="1" s="1"/>
  <c r="J164" i="1"/>
  <c r="K164" i="1" s="1"/>
  <c r="J165" i="1"/>
  <c r="K165" i="1" s="1"/>
  <c r="J166" i="1"/>
  <c r="K166" i="1" s="1"/>
  <c r="J167" i="1"/>
  <c r="K167" i="1" s="1"/>
  <c r="J168" i="1"/>
  <c r="K168" i="1" s="1"/>
  <c r="J169" i="1"/>
  <c r="K169" i="1" s="1"/>
  <c r="J170" i="1"/>
  <c r="K170" i="1" s="1"/>
  <c r="J171" i="1"/>
  <c r="K171" i="1" s="1"/>
  <c r="J172" i="1"/>
  <c r="K172" i="1" s="1"/>
  <c r="J173" i="1"/>
  <c r="K173" i="1" s="1"/>
  <c r="J174" i="1"/>
  <c r="K174" i="1" s="1"/>
  <c r="J175" i="1"/>
  <c r="K175" i="1" s="1"/>
  <c r="J176" i="1"/>
  <c r="K176" i="1" s="1"/>
  <c r="J177" i="1"/>
  <c r="K177" i="1" s="1"/>
  <c r="J178" i="1"/>
  <c r="K178" i="1" s="1"/>
  <c r="J179" i="1"/>
  <c r="K179" i="1" s="1"/>
  <c r="J180" i="1"/>
  <c r="K180" i="1" s="1"/>
  <c r="J181" i="1"/>
  <c r="K181" i="1" s="1"/>
  <c r="J182" i="1"/>
  <c r="K182" i="1" s="1"/>
  <c r="J183" i="1"/>
  <c r="K183" i="1" s="1"/>
  <c r="J184" i="1"/>
  <c r="K184" i="1" s="1"/>
  <c r="J185" i="1"/>
  <c r="K185" i="1" s="1"/>
  <c r="J186" i="1"/>
  <c r="K186" i="1" s="1"/>
  <c r="J187" i="1"/>
  <c r="K187" i="1" s="1"/>
  <c r="J188" i="1"/>
  <c r="K188" i="1" s="1"/>
  <c r="J189" i="1"/>
  <c r="K189" i="1" s="1"/>
  <c r="J190" i="1"/>
  <c r="K190" i="1" s="1"/>
  <c r="J191" i="1"/>
  <c r="K191" i="1" s="1"/>
  <c r="J192" i="1"/>
  <c r="K192" i="1" s="1"/>
  <c r="J193" i="1"/>
  <c r="K193" i="1" s="1"/>
  <c r="J194" i="1"/>
  <c r="K194" i="1" s="1"/>
  <c r="J195" i="1"/>
  <c r="K195" i="1" s="1"/>
  <c r="J196" i="1"/>
  <c r="K196" i="1" s="1"/>
  <c r="J197" i="1"/>
  <c r="K197" i="1" s="1"/>
  <c r="J198" i="1"/>
  <c r="K198" i="1" s="1"/>
  <c r="J199" i="1"/>
  <c r="K199" i="1" s="1"/>
  <c r="J200" i="1"/>
  <c r="K200" i="1" s="1"/>
  <c r="J201" i="1"/>
  <c r="K201" i="1" s="1"/>
  <c r="J202" i="1"/>
  <c r="K202" i="1" s="1"/>
  <c r="J203" i="1"/>
  <c r="K203" i="1" s="1"/>
  <c r="J204" i="1"/>
  <c r="K204" i="1" s="1"/>
  <c r="J205" i="1"/>
  <c r="K205" i="1" s="1"/>
  <c r="J206" i="1"/>
  <c r="K206" i="1" s="1"/>
  <c r="J207" i="1"/>
  <c r="K207" i="1" s="1"/>
  <c r="J208" i="1"/>
  <c r="K208" i="1" s="1"/>
  <c r="J209" i="1"/>
  <c r="K209" i="1" s="1"/>
  <c r="J210" i="1"/>
  <c r="K210" i="1" s="1"/>
  <c r="J211" i="1"/>
  <c r="K211" i="1" s="1"/>
  <c r="J212" i="1"/>
  <c r="K212" i="1" s="1"/>
  <c r="J213" i="1"/>
  <c r="K213" i="1" s="1"/>
  <c r="J214" i="1"/>
  <c r="K214" i="1" s="1"/>
  <c r="J215" i="1"/>
  <c r="K215" i="1" s="1"/>
  <c r="J216" i="1"/>
  <c r="K216" i="1" s="1"/>
  <c r="J217" i="1"/>
  <c r="K217" i="1" s="1"/>
  <c r="J218" i="1"/>
  <c r="K218" i="1" s="1"/>
  <c r="J219" i="1"/>
  <c r="K219" i="1" s="1"/>
  <c r="J220" i="1"/>
  <c r="K220" i="1" s="1"/>
  <c r="J221" i="1"/>
  <c r="K221" i="1" s="1"/>
  <c r="J222" i="1"/>
  <c r="K222" i="1" s="1"/>
  <c r="J223" i="1"/>
  <c r="K223" i="1" s="1"/>
  <c r="J224" i="1"/>
  <c r="K224" i="1" s="1"/>
  <c r="J225" i="1"/>
  <c r="K225" i="1" s="1"/>
  <c r="J226" i="1"/>
  <c r="K226" i="1" s="1"/>
  <c r="J227" i="1"/>
  <c r="K227" i="1" s="1"/>
  <c r="J228" i="1"/>
  <c r="K228" i="1" s="1"/>
  <c r="J229" i="1"/>
  <c r="K229" i="1" s="1"/>
  <c r="J230" i="1"/>
  <c r="K230" i="1" s="1"/>
  <c r="J231" i="1"/>
  <c r="K231" i="1" s="1"/>
  <c r="J232" i="1"/>
  <c r="K232" i="1" s="1"/>
  <c r="J233" i="1"/>
  <c r="K233" i="1" s="1"/>
  <c r="J234" i="1"/>
  <c r="K234" i="1" s="1"/>
  <c r="J235" i="1"/>
  <c r="K235" i="1" s="1"/>
  <c r="J236" i="1"/>
  <c r="K236" i="1" s="1"/>
  <c r="J237" i="1"/>
  <c r="K237" i="1" s="1"/>
  <c r="J238" i="1"/>
  <c r="K238" i="1" s="1"/>
  <c r="J239" i="1"/>
  <c r="K239" i="1" s="1"/>
  <c r="J240" i="1"/>
  <c r="K240" i="1" s="1"/>
  <c r="J241" i="1"/>
  <c r="K241" i="1" s="1"/>
  <c r="J242" i="1"/>
  <c r="K242" i="1" s="1"/>
  <c r="J243" i="1"/>
  <c r="K243" i="1" s="1"/>
  <c r="J244" i="1"/>
  <c r="K244" i="1" s="1"/>
  <c r="J245" i="1"/>
  <c r="K245" i="1" s="1"/>
  <c r="J246" i="1"/>
  <c r="K246" i="1" s="1"/>
  <c r="J247" i="1"/>
  <c r="K247" i="1" s="1"/>
  <c r="J248" i="1"/>
  <c r="K248" i="1" s="1"/>
  <c r="J249" i="1"/>
  <c r="K249" i="1" s="1"/>
  <c r="J250" i="1"/>
  <c r="K250" i="1" s="1"/>
  <c r="J251" i="1"/>
  <c r="K251" i="1" s="1"/>
  <c r="J252" i="1"/>
  <c r="K252" i="1" s="1"/>
  <c r="J253" i="1"/>
  <c r="K253" i="1" s="1"/>
  <c r="J254" i="1"/>
  <c r="K254" i="1" s="1"/>
  <c r="J255" i="1"/>
  <c r="K255" i="1" s="1"/>
  <c r="J256" i="1"/>
  <c r="K256" i="1" s="1"/>
  <c r="J257" i="1"/>
  <c r="K257" i="1" s="1"/>
  <c r="J258" i="1"/>
  <c r="K258" i="1" s="1"/>
  <c r="J259" i="1"/>
  <c r="K259" i="1" s="1"/>
  <c r="J260" i="1"/>
  <c r="K260" i="1" s="1"/>
  <c r="J261" i="1"/>
  <c r="K261" i="1" s="1"/>
  <c r="J262" i="1"/>
  <c r="K262" i="1" s="1"/>
  <c r="J263" i="1"/>
  <c r="K263" i="1" s="1"/>
  <c r="J264" i="1"/>
  <c r="K264" i="1" s="1"/>
  <c r="J265" i="1"/>
  <c r="K265" i="1" s="1"/>
  <c r="J266" i="1"/>
  <c r="K266" i="1" s="1"/>
  <c r="J267" i="1"/>
  <c r="K267" i="1" s="1"/>
  <c r="J268" i="1"/>
  <c r="K268" i="1" s="1"/>
  <c r="J269" i="1"/>
  <c r="K269" i="1" s="1"/>
  <c r="J270" i="1"/>
  <c r="K270" i="1" s="1"/>
  <c r="J271" i="1"/>
  <c r="K271" i="1" s="1"/>
  <c r="J272" i="1"/>
  <c r="K272" i="1" s="1"/>
  <c r="J273" i="1"/>
  <c r="K273" i="1" s="1"/>
  <c r="J274" i="1"/>
  <c r="K274" i="1" s="1"/>
  <c r="J275" i="1"/>
  <c r="K275" i="1" s="1"/>
  <c r="J276" i="1"/>
  <c r="K276" i="1" s="1"/>
  <c r="J277" i="1"/>
  <c r="K277" i="1" s="1"/>
  <c r="J278" i="1"/>
  <c r="K278" i="1" s="1"/>
  <c r="J279" i="1"/>
  <c r="K279" i="1" s="1"/>
  <c r="J280" i="1"/>
  <c r="K280" i="1" s="1"/>
  <c r="J281" i="1"/>
  <c r="K281" i="1" s="1"/>
  <c r="J282" i="1"/>
  <c r="K282" i="1" s="1"/>
  <c r="J283" i="1"/>
  <c r="K283" i="1" s="1"/>
  <c r="J284" i="1"/>
  <c r="K284" i="1" s="1"/>
  <c r="J285" i="1"/>
  <c r="K285" i="1" s="1"/>
  <c r="J286" i="1"/>
  <c r="K286" i="1" s="1"/>
  <c r="J287" i="1"/>
  <c r="K287" i="1" s="1"/>
  <c r="J288" i="1"/>
  <c r="K288" i="1" s="1"/>
  <c r="J289" i="1"/>
  <c r="K289" i="1" s="1"/>
  <c r="J290" i="1"/>
  <c r="K290" i="1" s="1"/>
  <c r="J291" i="1"/>
  <c r="K291" i="1" s="1"/>
  <c r="J292" i="1"/>
  <c r="K292" i="1" s="1"/>
  <c r="J293" i="1"/>
  <c r="K293" i="1" s="1"/>
  <c r="J294" i="1"/>
  <c r="K294" i="1" s="1"/>
  <c r="J295" i="1"/>
  <c r="K295" i="1" s="1"/>
  <c r="J296" i="1"/>
  <c r="K296" i="1" s="1"/>
  <c r="J297" i="1"/>
  <c r="K297" i="1" s="1"/>
  <c r="J298" i="1"/>
  <c r="K298" i="1" s="1"/>
  <c r="J299" i="1"/>
  <c r="K299" i="1" s="1"/>
  <c r="J300" i="1"/>
  <c r="K300" i="1" s="1"/>
  <c r="J301" i="1"/>
  <c r="K301" i="1" s="1"/>
  <c r="J302" i="1"/>
  <c r="K302" i="1" s="1"/>
  <c r="J303" i="1"/>
  <c r="K303" i="1" s="1"/>
  <c r="J304" i="1"/>
  <c r="K304" i="1" s="1"/>
  <c r="J305" i="1"/>
  <c r="K305" i="1" s="1"/>
  <c r="J306" i="1"/>
  <c r="K306" i="1" s="1"/>
  <c r="J307" i="1"/>
  <c r="K307" i="1" s="1"/>
  <c r="J308" i="1"/>
  <c r="K308" i="1" s="1"/>
  <c r="J309" i="1"/>
  <c r="K309" i="1" s="1"/>
  <c r="J310" i="1"/>
  <c r="K310" i="1" s="1"/>
  <c r="J311" i="1"/>
  <c r="K311" i="1" s="1"/>
  <c r="J312" i="1"/>
  <c r="K312" i="1" s="1"/>
  <c r="J313" i="1"/>
  <c r="K313" i="1" s="1"/>
  <c r="J314" i="1"/>
  <c r="K314" i="1" s="1"/>
  <c r="J315" i="1"/>
  <c r="K315" i="1" s="1"/>
  <c r="J316" i="1"/>
  <c r="K316" i="1" s="1"/>
  <c r="J317" i="1"/>
  <c r="K317" i="1" s="1"/>
  <c r="J318" i="1"/>
  <c r="K318" i="1" s="1"/>
  <c r="J319" i="1"/>
  <c r="K319" i="1" s="1"/>
  <c r="J320" i="1"/>
  <c r="K320" i="1" s="1"/>
  <c r="J321" i="1"/>
  <c r="K321" i="1" s="1"/>
  <c r="J322" i="1"/>
  <c r="K322" i="1" s="1"/>
  <c r="J323" i="1"/>
  <c r="K323" i="1" s="1"/>
  <c r="J324" i="1"/>
  <c r="K324" i="1" s="1"/>
  <c r="J325" i="1"/>
  <c r="K325" i="1" s="1"/>
  <c r="J326" i="1"/>
  <c r="K326" i="1" s="1"/>
  <c r="J327" i="1"/>
  <c r="K327" i="1" s="1"/>
  <c r="J328" i="1"/>
  <c r="K328" i="1" s="1"/>
  <c r="J329" i="1"/>
  <c r="K329" i="1" s="1"/>
  <c r="J330" i="1"/>
  <c r="K330" i="1" s="1"/>
  <c r="J331" i="1"/>
  <c r="K331" i="1" s="1"/>
  <c r="J332" i="1"/>
  <c r="K332" i="1" s="1"/>
  <c r="J333" i="1"/>
  <c r="K333" i="1" s="1"/>
  <c r="J334" i="1"/>
  <c r="K334" i="1" s="1"/>
  <c r="J335" i="1"/>
  <c r="K335" i="1" s="1"/>
  <c r="J336" i="1"/>
  <c r="K336" i="1" s="1"/>
  <c r="J337" i="1"/>
  <c r="K337" i="1" s="1"/>
  <c r="J338" i="1"/>
  <c r="K338" i="1" s="1"/>
  <c r="J339" i="1"/>
  <c r="K339" i="1" s="1"/>
  <c r="J340" i="1"/>
  <c r="K340" i="1" s="1"/>
  <c r="J341" i="1"/>
  <c r="K341" i="1" s="1"/>
  <c r="J342" i="1"/>
  <c r="K342" i="1" s="1"/>
  <c r="J343" i="1"/>
  <c r="K343" i="1" s="1"/>
  <c r="J404" i="1"/>
  <c r="K404" i="1" s="1"/>
  <c r="J344" i="1"/>
  <c r="K344" i="1" s="1"/>
  <c r="J345" i="1"/>
  <c r="K345" i="1" s="1"/>
  <c r="J346" i="1"/>
  <c r="K346" i="1" s="1"/>
  <c r="J347" i="1"/>
  <c r="K347" i="1" s="1"/>
  <c r="J405" i="1"/>
  <c r="K405" i="1" s="1"/>
  <c r="J348" i="1"/>
  <c r="K348" i="1" s="1"/>
  <c r="J406" i="1"/>
  <c r="K406" i="1" s="1"/>
  <c r="J407" i="1"/>
  <c r="K407" i="1" s="1"/>
  <c r="J349" i="1"/>
  <c r="K349" i="1" s="1"/>
  <c r="J408" i="1"/>
  <c r="K408" i="1" s="1"/>
  <c r="J350" i="1"/>
  <c r="K350" i="1" s="1"/>
  <c r="J351" i="1"/>
  <c r="K351" i="1" s="1"/>
  <c r="J352" i="1"/>
  <c r="K352" i="1" s="1"/>
  <c r="J353" i="1"/>
  <c r="K353" i="1" s="1"/>
  <c r="J409" i="1"/>
  <c r="K409" i="1" s="1"/>
  <c r="J354" i="1"/>
  <c r="K354" i="1" s="1"/>
  <c r="J355" i="1"/>
  <c r="K355" i="1" s="1"/>
  <c r="J356" i="1"/>
  <c r="K356" i="1" s="1"/>
  <c r="J357" i="1"/>
  <c r="K357" i="1" s="1"/>
  <c r="J358" i="1"/>
  <c r="K358" i="1" s="1"/>
  <c r="J359" i="1"/>
  <c r="K359" i="1" s="1"/>
  <c r="J360" i="1"/>
  <c r="K360" i="1" s="1"/>
  <c r="J361" i="1"/>
  <c r="K361" i="1" s="1"/>
  <c r="J363" i="1"/>
  <c r="K363" i="1" s="1"/>
  <c r="J364" i="1"/>
  <c r="K364" i="1" s="1"/>
  <c r="J365" i="1"/>
  <c r="K365" i="1" s="1"/>
  <c r="J366" i="1"/>
  <c r="K366" i="1" s="1"/>
  <c r="J410" i="1"/>
  <c r="K410" i="1" s="1"/>
  <c r="J411" i="1"/>
  <c r="K411" i="1" s="1"/>
  <c r="J412" i="1"/>
  <c r="K412" i="1" s="1"/>
  <c r="J367" i="1"/>
  <c r="K367" i="1" s="1"/>
  <c r="J368" i="1"/>
  <c r="K368" i="1" s="1"/>
  <c r="J369" i="1"/>
  <c r="K369" i="1" s="1"/>
  <c r="J370" i="1"/>
  <c r="K370" i="1" s="1"/>
  <c r="J371" i="1"/>
  <c r="K371" i="1" s="1"/>
  <c r="J372" i="1"/>
  <c r="K372" i="1" s="1"/>
  <c r="J373" i="1"/>
  <c r="K373" i="1" s="1"/>
  <c r="J413" i="1"/>
  <c r="K413" i="1" s="1"/>
  <c r="J374" i="1"/>
  <c r="K374" i="1" s="1"/>
  <c r="J375" i="1"/>
  <c r="K375" i="1" s="1"/>
  <c r="J376" i="1"/>
  <c r="K376" i="1" s="1"/>
  <c r="J377" i="1"/>
  <c r="K377" i="1" s="1"/>
  <c r="J378" i="1"/>
  <c r="K378" i="1" s="1"/>
  <c r="J379" i="1"/>
  <c r="K379" i="1" s="1"/>
  <c r="J380" i="1"/>
  <c r="K380" i="1" s="1"/>
  <c r="J381" i="1"/>
  <c r="K381" i="1" s="1"/>
  <c r="J414" i="1"/>
  <c r="K414" i="1" s="1"/>
  <c r="J415" i="1"/>
  <c r="K415" i="1" s="1"/>
  <c r="J416" i="1"/>
  <c r="K416" i="1" s="1"/>
  <c r="J417" i="1"/>
  <c r="K417" i="1" s="1"/>
  <c r="J384" i="1"/>
  <c r="K384" i="1" s="1"/>
  <c r="J385" i="1"/>
  <c r="K385" i="1" s="1"/>
  <c r="J386" i="1"/>
  <c r="K386" i="1" s="1"/>
  <c r="J387" i="1"/>
  <c r="K387" i="1" s="1"/>
  <c r="J388" i="1"/>
  <c r="K388" i="1" s="1"/>
  <c r="J389" i="1"/>
  <c r="K389" i="1" s="1"/>
  <c r="J390" i="1"/>
  <c r="K390" i="1" s="1"/>
  <c r="J391" i="1"/>
  <c r="K391" i="1" s="1"/>
  <c r="J392" i="1"/>
  <c r="K392" i="1" s="1"/>
  <c r="J393" i="1"/>
  <c r="K393" i="1" s="1"/>
  <c r="J394" i="1"/>
  <c r="K394" i="1" s="1"/>
  <c r="J395" i="1"/>
  <c r="K395" i="1" s="1"/>
  <c r="J396" i="1"/>
  <c r="K396" i="1" s="1"/>
  <c r="J397" i="1"/>
  <c r="K397" i="1" s="1"/>
  <c r="J398" i="1"/>
  <c r="K398" i="1" s="1"/>
  <c r="J399" i="1"/>
  <c r="K399" i="1" s="1"/>
  <c r="J400" i="1"/>
  <c r="K400" i="1" s="1"/>
  <c r="J401" i="1"/>
  <c r="K401" i="1" s="1"/>
  <c r="J402" i="1"/>
  <c r="K402" i="1" s="1"/>
  <c r="J403" i="1"/>
  <c r="K403" i="1" s="1"/>
  <c r="J418" i="1"/>
  <c r="K418" i="1" s="1"/>
  <c r="J419" i="1"/>
  <c r="K419" i="1" s="1"/>
  <c r="J420" i="1"/>
  <c r="K420" i="1" s="1"/>
  <c r="J421" i="1"/>
  <c r="K421" i="1" s="1"/>
  <c r="J422" i="1"/>
  <c r="K422" i="1" s="1"/>
  <c r="J423" i="1"/>
  <c r="K423" i="1" s="1"/>
  <c r="J424" i="1"/>
  <c r="K424" i="1" s="1"/>
  <c r="J425" i="1"/>
  <c r="K425" i="1" s="1"/>
  <c r="J426" i="1"/>
  <c r="K426" i="1" s="1"/>
  <c r="J427" i="1"/>
  <c r="K427" i="1" s="1"/>
  <c r="J428" i="1"/>
  <c r="K428" i="1" s="1"/>
  <c r="J429" i="1"/>
  <c r="K429" i="1" s="1"/>
  <c r="J430" i="1"/>
  <c r="K430" i="1" s="1"/>
  <c r="J431" i="1"/>
  <c r="K431" i="1" s="1"/>
  <c r="J432" i="1"/>
  <c r="K432" i="1" s="1"/>
  <c r="J433" i="1"/>
  <c r="K433" i="1" s="1"/>
  <c r="J434" i="1"/>
  <c r="K434" i="1" s="1"/>
  <c r="J435" i="1"/>
  <c r="K435" i="1" s="1"/>
  <c r="J436" i="1"/>
  <c r="K436" i="1" s="1"/>
  <c r="J437" i="1"/>
  <c r="K437" i="1" s="1"/>
  <c r="J438" i="1"/>
  <c r="K438" i="1" s="1"/>
  <c r="J439" i="1"/>
  <c r="K439" i="1" s="1"/>
  <c r="J440" i="1"/>
  <c r="K440" i="1" s="1"/>
  <c r="J441" i="1"/>
  <c r="K441" i="1" s="1"/>
  <c r="J442" i="1"/>
  <c r="K442" i="1" s="1"/>
  <c r="J443" i="1"/>
  <c r="K443" i="1" s="1"/>
  <c r="J444" i="1"/>
  <c r="K444" i="1" s="1"/>
  <c r="J445" i="1"/>
  <c r="K445" i="1" s="1"/>
  <c r="J446" i="1"/>
  <c r="K446" i="1" s="1"/>
  <c r="J447" i="1"/>
  <c r="K447" i="1" s="1"/>
  <c r="J448" i="1"/>
  <c r="K448" i="1" s="1"/>
  <c r="J449" i="1"/>
  <c r="K449" i="1" s="1"/>
  <c r="J450" i="1"/>
  <c r="K450" i="1" s="1"/>
  <c r="J451" i="1"/>
  <c r="K451" i="1" s="1"/>
  <c r="J452" i="1"/>
  <c r="K452" i="1" s="1"/>
  <c r="J453" i="1"/>
  <c r="K453" i="1" s="1"/>
  <c r="J454" i="1"/>
  <c r="K454" i="1" s="1"/>
  <c r="J455" i="1"/>
  <c r="K455" i="1" s="1"/>
  <c r="J456" i="1"/>
  <c r="K456" i="1" s="1"/>
  <c r="J457" i="1"/>
  <c r="K457" i="1" s="1"/>
  <c r="J458" i="1"/>
  <c r="K458" i="1" s="1"/>
  <c r="J459" i="1"/>
  <c r="K459" i="1" s="1"/>
  <c r="J460" i="1"/>
  <c r="K460" i="1" s="1"/>
  <c r="J461" i="1"/>
  <c r="K461" i="1" s="1"/>
  <c r="J462" i="1"/>
  <c r="K462" i="1" s="1"/>
  <c r="J463" i="1"/>
  <c r="K463" i="1" s="1"/>
  <c r="J464" i="1"/>
  <c r="K464" i="1" s="1"/>
  <c r="J465" i="1"/>
  <c r="K465" i="1" s="1"/>
  <c r="J466" i="1"/>
  <c r="K466" i="1" s="1"/>
  <c r="J467" i="1"/>
  <c r="K467" i="1" s="1"/>
  <c r="J468" i="1"/>
  <c r="K468" i="1" s="1"/>
  <c r="J469" i="1"/>
  <c r="K469" i="1" s="1"/>
  <c r="J470" i="1"/>
  <c r="K470" i="1" s="1"/>
  <c r="J471" i="1"/>
  <c r="K471" i="1" s="1"/>
  <c r="J472" i="1"/>
  <c r="K472" i="1" s="1"/>
  <c r="J473" i="1"/>
  <c r="K473" i="1" s="1"/>
  <c r="J474" i="1"/>
  <c r="K474" i="1" s="1"/>
  <c r="J475" i="1"/>
  <c r="K475" i="1" s="1"/>
  <c r="J476" i="1"/>
  <c r="K476" i="1" s="1"/>
  <c r="J477" i="1"/>
  <c r="K477" i="1" s="1"/>
  <c r="J478" i="1"/>
  <c r="K478" i="1" s="1"/>
  <c r="J479" i="1"/>
  <c r="K479" i="1" s="1"/>
  <c r="J480" i="1"/>
  <c r="K480" i="1" s="1"/>
  <c r="J481" i="1"/>
  <c r="K481" i="1" s="1"/>
  <c r="J482" i="1"/>
  <c r="K482" i="1" s="1"/>
  <c r="J483" i="1"/>
  <c r="K483" i="1" s="1"/>
  <c r="J484" i="1"/>
  <c r="K484" i="1" s="1"/>
  <c r="J485" i="1"/>
  <c r="K485" i="1" s="1"/>
  <c r="J486" i="1"/>
  <c r="K486" i="1" s="1"/>
  <c r="J487" i="1"/>
  <c r="K487" i="1" s="1"/>
  <c r="J488" i="1"/>
  <c r="K488" i="1" s="1"/>
  <c r="J489" i="1"/>
  <c r="K489" i="1" s="1"/>
  <c r="J490" i="1"/>
  <c r="K490" i="1" s="1"/>
  <c r="J491" i="1"/>
  <c r="K491" i="1" s="1"/>
  <c r="J492" i="1"/>
  <c r="K492" i="1" s="1"/>
  <c r="J493" i="1"/>
  <c r="K493" i="1" s="1"/>
  <c r="J494" i="1"/>
  <c r="K494" i="1" s="1"/>
  <c r="J495" i="1"/>
  <c r="K495" i="1" s="1"/>
  <c r="J496" i="1"/>
  <c r="K496" i="1" s="1"/>
  <c r="J497" i="1"/>
  <c r="K497" i="1" s="1"/>
  <c r="J498" i="1"/>
  <c r="K498" i="1" s="1"/>
  <c r="P151" i="1"/>
  <c r="Q151" i="1" s="1"/>
  <c r="P152" i="1"/>
  <c r="Q152" i="1" s="1"/>
  <c r="P153" i="1"/>
  <c r="Q153" i="1" s="1"/>
  <c r="P154" i="1"/>
  <c r="Q154" i="1" s="1"/>
  <c r="P155" i="1"/>
  <c r="P156" i="1"/>
  <c r="P157" i="1"/>
  <c r="Q157" i="1" s="1"/>
  <c r="P158" i="1"/>
  <c r="Q158" i="1" s="1"/>
  <c r="P159" i="1"/>
  <c r="Q159" i="1" s="1"/>
  <c r="P160" i="1"/>
  <c r="Q160" i="1" s="1"/>
  <c r="P161" i="1"/>
  <c r="Q161" i="1" s="1"/>
  <c r="P162" i="1"/>
  <c r="Q162" i="1" s="1"/>
  <c r="P163" i="1"/>
  <c r="Q163" i="1" s="1"/>
  <c r="P164" i="1"/>
  <c r="Q164" i="1" s="1"/>
  <c r="P165" i="1"/>
  <c r="Q165" i="1" s="1"/>
  <c r="P166" i="1"/>
  <c r="Q166" i="1" s="1"/>
  <c r="P167" i="1"/>
  <c r="Q167" i="1" s="1"/>
  <c r="P168" i="1"/>
  <c r="Q168" i="1" s="1"/>
  <c r="P169" i="1"/>
  <c r="Q169" i="1" s="1"/>
  <c r="P170" i="1"/>
  <c r="Q170" i="1" s="1"/>
  <c r="P171" i="1"/>
  <c r="Q171" i="1" s="1"/>
  <c r="P172" i="1"/>
  <c r="Q172" i="1" s="1"/>
  <c r="P173" i="1"/>
  <c r="Q173" i="1" s="1"/>
  <c r="P174" i="1"/>
  <c r="Q174" i="1" s="1"/>
  <c r="P175" i="1"/>
  <c r="P176" i="1"/>
  <c r="P177" i="1"/>
  <c r="Q177" i="1" s="1"/>
  <c r="P178" i="1"/>
  <c r="Q178" i="1" s="1"/>
  <c r="P179" i="1"/>
  <c r="Q179" i="1" s="1"/>
  <c r="P180" i="1"/>
  <c r="Q180" i="1" s="1"/>
  <c r="P181" i="1"/>
  <c r="Q181" i="1" s="1"/>
  <c r="P182" i="1"/>
  <c r="AP182" i="1" s="1"/>
  <c r="P183" i="1"/>
  <c r="Q183" i="1" s="1"/>
  <c r="P184" i="1"/>
  <c r="Q184" i="1" s="1"/>
  <c r="P185" i="1"/>
  <c r="Q185" i="1" s="1"/>
  <c r="P186" i="1"/>
  <c r="Q186" i="1" s="1"/>
  <c r="P187" i="1"/>
  <c r="Q187" i="1" s="1"/>
  <c r="P188" i="1"/>
  <c r="Q188" i="1" s="1"/>
  <c r="P189" i="1"/>
  <c r="AP189" i="1" s="1"/>
  <c r="P190" i="1"/>
  <c r="Q190" i="1" s="1"/>
  <c r="P191" i="1"/>
  <c r="Q191" i="1" s="1"/>
  <c r="P192" i="1"/>
  <c r="AP192" i="1" s="1"/>
  <c r="P193" i="1"/>
  <c r="Q193" i="1" s="1"/>
  <c r="P194" i="1"/>
  <c r="Q194" i="1" s="1"/>
  <c r="P195" i="1"/>
  <c r="AP195" i="1" s="1"/>
  <c r="P196" i="1"/>
  <c r="P197" i="1"/>
  <c r="Q197" i="1" s="1"/>
  <c r="P198" i="1"/>
  <c r="Q198" i="1" s="1"/>
  <c r="P199" i="1"/>
  <c r="Q199" i="1" s="1"/>
  <c r="P200" i="1"/>
  <c r="Q200" i="1" s="1"/>
  <c r="P201" i="1"/>
  <c r="Q201" i="1" s="1"/>
  <c r="P202" i="1"/>
  <c r="Q202" i="1" s="1"/>
  <c r="P203" i="1"/>
  <c r="Q203" i="1" s="1"/>
  <c r="P204" i="1"/>
  <c r="Q204" i="1" s="1"/>
  <c r="P205" i="1"/>
  <c r="Q205" i="1" s="1"/>
  <c r="P206" i="1"/>
  <c r="Q206" i="1" s="1"/>
  <c r="P207" i="1"/>
  <c r="AP207" i="1" s="1"/>
  <c r="P208" i="1"/>
  <c r="Q208" i="1" s="1"/>
  <c r="P209" i="1"/>
  <c r="Q209" i="1" s="1"/>
  <c r="P210" i="1"/>
  <c r="Q210" i="1" s="1"/>
  <c r="P211" i="1"/>
  <c r="Q211" i="1" s="1"/>
  <c r="P212" i="1"/>
  <c r="Q212" i="1" s="1"/>
  <c r="P213" i="1"/>
  <c r="Q213" i="1" s="1"/>
  <c r="P214" i="1"/>
  <c r="Q214" i="1" s="1"/>
  <c r="P215" i="1"/>
  <c r="AP215" i="1" s="1"/>
  <c r="P216" i="1"/>
  <c r="P217" i="1"/>
  <c r="AP217" i="1" s="1"/>
  <c r="P218" i="1"/>
  <c r="Q218" i="1" s="1"/>
  <c r="P219" i="1"/>
  <c r="Q219" i="1" s="1"/>
  <c r="P220" i="1"/>
  <c r="Q220" i="1" s="1"/>
  <c r="P221" i="1"/>
  <c r="Q221" i="1" s="1"/>
  <c r="P222" i="1"/>
  <c r="Q222" i="1" s="1"/>
  <c r="P223" i="1"/>
  <c r="Q223" i="1" s="1"/>
  <c r="P224" i="1"/>
  <c r="Q224" i="1" s="1"/>
  <c r="P225" i="1"/>
  <c r="AP225" i="1" s="1"/>
  <c r="P226" i="1"/>
  <c r="Q226" i="1" s="1"/>
  <c r="P227" i="1"/>
  <c r="Q227" i="1" s="1"/>
  <c r="P228" i="1"/>
  <c r="Q228" i="1" s="1"/>
  <c r="P229" i="1"/>
  <c r="Q229" i="1" s="1"/>
  <c r="P230" i="1"/>
  <c r="Q230" i="1" s="1"/>
  <c r="P231" i="1"/>
  <c r="Q231" i="1" s="1"/>
  <c r="P232" i="1"/>
  <c r="Q232" i="1" s="1"/>
  <c r="P233" i="1"/>
  <c r="Q233" i="1" s="1"/>
  <c r="P234" i="1"/>
  <c r="Q234" i="1" s="1"/>
  <c r="P235" i="1"/>
  <c r="AP235" i="1" s="1"/>
  <c r="P236" i="1"/>
  <c r="P237" i="1"/>
  <c r="AP237" i="1" s="1"/>
  <c r="P238" i="1"/>
  <c r="Q238" i="1" s="1"/>
  <c r="P239" i="1"/>
  <c r="Q239" i="1" s="1"/>
  <c r="P240" i="1"/>
  <c r="Q240" i="1" s="1"/>
  <c r="P241" i="1"/>
  <c r="Q241" i="1" s="1"/>
  <c r="P242" i="1"/>
  <c r="Q242" i="1" s="1"/>
  <c r="P243" i="1"/>
  <c r="Q243" i="1" s="1"/>
  <c r="P244" i="1"/>
  <c r="Q244" i="1" s="1"/>
  <c r="P245" i="1"/>
  <c r="AP245" i="1" s="1"/>
  <c r="P246" i="1"/>
  <c r="AP246" i="1" s="1"/>
  <c r="P247" i="1"/>
  <c r="AP247" i="1" s="1"/>
  <c r="P248" i="1"/>
  <c r="Q248" i="1" s="1"/>
  <c r="P249" i="1"/>
  <c r="Q249" i="1" s="1"/>
  <c r="P250" i="1"/>
  <c r="Q250" i="1" s="1"/>
  <c r="P251" i="1"/>
  <c r="Q251" i="1" s="1"/>
  <c r="P252" i="1"/>
  <c r="Q252" i="1" s="1"/>
  <c r="P253" i="1"/>
  <c r="Q253" i="1" s="1"/>
  <c r="P254" i="1"/>
  <c r="Q254" i="1" s="1"/>
  <c r="P255" i="1"/>
  <c r="AP255" i="1" s="1"/>
  <c r="P256" i="1"/>
  <c r="P257" i="1"/>
  <c r="Q257" i="1" s="1"/>
  <c r="P258" i="1"/>
  <c r="Q258" i="1" s="1"/>
  <c r="P259" i="1"/>
  <c r="Q259" i="1" s="1"/>
  <c r="P260" i="1"/>
  <c r="Q260" i="1" s="1"/>
  <c r="P261" i="1"/>
  <c r="Q261" i="1" s="1"/>
  <c r="P262" i="1"/>
  <c r="Q262" i="1" s="1"/>
  <c r="P263" i="1"/>
  <c r="Q263" i="1" s="1"/>
  <c r="P264" i="1"/>
  <c r="Q264" i="1" s="1"/>
  <c r="P265" i="1"/>
  <c r="Q265" i="1" s="1"/>
  <c r="P266" i="1"/>
  <c r="Q266" i="1" s="1"/>
  <c r="P267" i="1"/>
  <c r="Q267" i="1" s="1"/>
  <c r="P268" i="1"/>
  <c r="Q268" i="1" s="1"/>
  <c r="P269" i="1"/>
  <c r="Q269" i="1" s="1"/>
  <c r="P270" i="1"/>
  <c r="Q270" i="1" s="1"/>
  <c r="P271" i="1"/>
  <c r="Q271" i="1" s="1"/>
  <c r="P272" i="1"/>
  <c r="Q272" i="1" s="1"/>
  <c r="P273" i="1"/>
  <c r="AP273" i="1" s="1"/>
  <c r="P274" i="1"/>
  <c r="Q274" i="1" s="1"/>
  <c r="P275" i="1"/>
  <c r="AP275" i="1" s="1"/>
  <c r="P276" i="1"/>
  <c r="P277" i="1"/>
  <c r="Q277" i="1" s="1"/>
  <c r="P278" i="1"/>
  <c r="Q278" i="1" s="1"/>
  <c r="P279" i="1"/>
  <c r="Q279" i="1" s="1"/>
  <c r="P280" i="1"/>
  <c r="Q280" i="1" s="1"/>
  <c r="P281" i="1"/>
  <c r="Q281" i="1" s="1"/>
  <c r="P282" i="1"/>
  <c r="Q282" i="1" s="1"/>
  <c r="P283" i="1"/>
  <c r="Q283" i="1" s="1"/>
  <c r="P284" i="1"/>
  <c r="Q284" i="1" s="1"/>
  <c r="P285" i="1"/>
  <c r="Q285" i="1" s="1"/>
  <c r="P286" i="1"/>
  <c r="Q286" i="1" s="1"/>
  <c r="P287" i="1"/>
  <c r="AP287" i="1" s="1"/>
  <c r="P288" i="1"/>
  <c r="Q288" i="1" s="1"/>
  <c r="P289" i="1"/>
  <c r="Q289" i="1" s="1"/>
  <c r="P290" i="1"/>
  <c r="Q290" i="1" s="1"/>
  <c r="P291" i="1"/>
  <c r="Q291" i="1" s="1"/>
  <c r="P292" i="1"/>
  <c r="AP292" i="1" s="1"/>
  <c r="P293" i="1"/>
  <c r="Q293" i="1" s="1"/>
  <c r="P294" i="1"/>
  <c r="Q294" i="1" s="1"/>
  <c r="P295" i="1"/>
  <c r="P296" i="1"/>
  <c r="P297" i="1"/>
  <c r="AP297" i="1" s="1"/>
  <c r="P298" i="1"/>
  <c r="Q298" i="1" s="1"/>
  <c r="P299" i="1"/>
  <c r="Q299" i="1" s="1"/>
  <c r="P300" i="1"/>
  <c r="Q300" i="1" s="1"/>
  <c r="P301" i="1"/>
  <c r="Q301" i="1" s="1"/>
  <c r="P302" i="1"/>
  <c r="Q302" i="1" s="1"/>
  <c r="P303" i="1"/>
  <c r="Q303" i="1" s="1"/>
  <c r="P304" i="1"/>
  <c r="Q304" i="1" s="1"/>
  <c r="P305" i="1"/>
  <c r="Q305" i="1" s="1"/>
  <c r="P306" i="1"/>
  <c r="Q306" i="1" s="1"/>
  <c r="P307" i="1"/>
  <c r="Q307" i="1" s="1"/>
  <c r="P308" i="1"/>
  <c r="Q308" i="1" s="1"/>
  <c r="P309" i="1"/>
  <c r="Q309" i="1" s="1"/>
  <c r="P310" i="1"/>
  <c r="AP310" i="1" s="1"/>
  <c r="P311" i="1"/>
  <c r="Q311" i="1" s="1"/>
  <c r="P312" i="1"/>
  <c r="Q312" i="1" s="1"/>
  <c r="P313" i="1"/>
  <c r="AP313" i="1" s="1"/>
  <c r="P314" i="1"/>
  <c r="Q314" i="1" s="1"/>
  <c r="P315" i="1"/>
  <c r="AP315" i="1" s="1"/>
  <c r="P316" i="1"/>
  <c r="P317" i="1"/>
  <c r="Q317" i="1" s="1"/>
  <c r="P318" i="1"/>
  <c r="AP318" i="1" s="1"/>
  <c r="P319" i="1"/>
  <c r="Q319" i="1" s="1"/>
  <c r="P320" i="1"/>
  <c r="AP320" i="1" s="1"/>
  <c r="P321" i="1"/>
  <c r="AP321" i="1" s="1"/>
  <c r="P322" i="1"/>
  <c r="Q322" i="1" s="1"/>
  <c r="P323" i="1"/>
  <c r="AP323" i="1" s="1"/>
  <c r="P324" i="1"/>
  <c r="Q324" i="1" s="1"/>
  <c r="P325" i="1"/>
  <c r="Q325" i="1" s="1"/>
  <c r="P326" i="1"/>
  <c r="Q326" i="1" s="1"/>
  <c r="P327" i="1"/>
  <c r="Q327" i="1" s="1"/>
  <c r="P328" i="1"/>
  <c r="Q328" i="1" s="1"/>
  <c r="P329" i="1"/>
  <c r="AP329" i="1" s="1"/>
  <c r="P330" i="1"/>
  <c r="Q330" i="1" s="1"/>
  <c r="P331" i="1"/>
  <c r="Q331" i="1" s="1"/>
  <c r="P332" i="1"/>
  <c r="Q332" i="1" s="1"/>
  <c r="P333" i="1"/>
  <c r="Q333" i="1" s="1"/>
  <c r="P334" i="1"/>
  <c r="Q334" i="1" s="1"/>
  <c r="P335" i="1"/>
  <c r="AP335" i="1" s="1"/>
  <c r="P336" i="1"/>
  <c r="AP336" i="1" s="1"/>
  <c r="P337" i="1"/>
  <c r="Q337" i="1" s="1"/>
  <c r="P338" i="1"/>
  <c r="AP338" i="1" s="1"/>
  <c r="P339" i="1"/>
  <c r="Q339" i="1" s="1"/>
  <c r="P340" i="1"/>
  <c r="Q340" i="1" s="1"/>
  <c r="P341" i="1"/>
  <c r="Q341" i="1" s="1"/>
  <c r="P342" i="1"/>
  <c r="Q342" i="1" s="1"/>
  <c r="P343" i="1"/>
  <c r="Q343" i="1" s="1"/>
  <c r="P404" i="1"/>
  <c r="Q404" i="1" s="1"/>
  <c r="P344" i="1"/>
  <c r="Q344" i="1" s="1"/>
  <c r="P345" i="1"/>
  <c r="Q345" i="1" s="1"/>
  <c r="P346" i="1"/>
  <c r="Q346" i="1" s="1"/>
  <c r="P347" i="1"/>
  <c r="Q347" i="1" s="1"/>
  <c r="P405" i="1"/>
  <c r="Q405" i="1" s="1"/>
  <c r="P348" i="1"/>
  <c r="Q348" i="1" s="1"/>
  <c r="P406" i="1"/>
  <c r="Q406" i="1" s="1"/>
  <c r="P407" i="1"/>
  <c r="Q407" i="1" s="1"/>
  <c r="P349" i="1"/>
  <c r="Q349" i="1" s="1"/>
  <c r="P408" i="1"/>
  <c r="Q408" i="1" s="1"/>
  <c r="P350" i="1"/>
  <c r="P351" i="1"/>
  <c r="P352" i="1"/>
  <c r="Q352" i="1" s="1"/>
  <c r="P353" i="1"/>
  <c r="Q353" i="1" s="1"/>
  <c r="P409" i="1"/>
  <c r="Q409" i="1" s="1"/>
  <c r="P354" i="1"/>
  <c r="Q354" i="1" s="1"/>
  <c r="P355" i="1"/>
  <c r="Q355" i="1" s="1"/>
  <c r="P356" i="1"/>
  <c r="Q356" i="1" s="1"/>
  <c r="P357" i="1"/>
  <c r="Q357" i="1" s="1"/>
  <c r="P358" i="1"/>
  <c r="Q358" i="1" s="1"/>
  <c r="P359" i="1"/>
  <c r="Q359" i="1" s="1"/>
  <c r="P360" i="1"/>
  <c r="Q360" i="1" s="1"/>
  <c r="P361" i="1"/>
  <c r="Q361" i="1" s="1"/>
  <c r="P363" i="1"/>
  <c r="Q363" i="1" s="1"/>
  <c r="P364" i="1"/>
  <c r="Q364" i="1" s="1"/>
  <c r="P365" i="1"/>
  <c r="Q365" i="1" s="1"/>
  <c r="P366" i="1"/>
  <c r="Q366" i="1" s="1"/>
  <c r="P410" i="1"/>
  <c r="AP410" i="1" s="1"/>
  <c r="P411" i="1"/>
  <c r="AP411" i="1" s="1"/>
  <c r="P412" i="1"/>
  <c r="Q412" i="1" s="1"/>
  <c r="P367" i="1"/>
  <c r="AP367" i="1" s="1"/>
  <c r="P368" i="1"/>
  <c r="Q368" i="1" s="1"/>
  <c r="P369" i="1"/>
  <c r="Q369" i="1" s="1"/>
  <c r="P370" i="1"/>
  <c r="Q370" i="1" s="1"/>
  <c r="P371" i="1"/>
  <c r="AP371" i="1" s="1"/>
  <c r="P372" i="1"/>
  <c r="Q372" i="1" s="1"/>
  <c r="P373" i="1"/>
  <c r="Q373" i="1" s="1"/>
  <c r="P413" i="1"/>
  <c r="AP413" i="1" s="1"/>
  <c r="P374" i="1"/>
  <c r="Q374" i="1" s="1"/>
  <c r="P375" i="1"/>
  <c r="Q375" i="1" s="1"/>
  <c r="P376" i="1"/>
  <c r="Q376" i="1" s="1"/>
  <c r="P377" i="1"/>
  <c r="Q377" i="1" s="1"/>
  <c r="P378" i="1"/>
  <c r="Q378" i="1" s="1"/>
  <c r="P379" i="1"/>
  <c r="Q379" i="1" s="1"/>
  <c r="P380" i="1"/>
  <c r="Q380" i="1" s="1"/>
  <c r="P381" i="1"/>
  <c r="Q381" i="1" s="1"/>
  <c r="P414" i="1"/>
  <c r="Q414" i="1" s="1"/>
  <c r="P415" i="1"/>
  <c r="P416" i="1"/>
  <c r="P417" i="1"/>
  <c r="AP417" i="1" s="1"/>
  <c r="P384" i="1"/>
  <c r="Q384" i="1" s="1"/>
  <c r="P385" i="1"/>
  <c r="Q385" i="1" s="1"/>
  <c r="P386" i="1"/>
  <c r="Q386" i="1" s="1"/>
  <c r="P387" i="1"/>
  <c r="Q387" i="1" s="1"/>
  <c r="P388" i="1"/>
  <c r="Q388" i="1" s="1"/>
  <c r="P389" i="1"/>
  <c r="Q389" i="1" s="1"/>
  <c r="P390" i="1"/>
  <c r="Q390" i="1" s="1"/>
  <c r="P391" i="1"/>
  <c r="Q391" i="1" s="1"/>
  <c r="P392" i="1"/>
  <c r="Q392" i="1" s="1"/>
  <c r="P393" i="1"/>
  <c r="Q393" i="1" s="1"/>
  <c r="P394" i="1"/>
  <c r="Q394" i="1" s="1"/>
  <c r="P395" i="1"/>
  <c r="Q395" i="1" s="1"/>
  <c r="P396" i="1"/>
  <c r="Q396" i="1" s="1"/>
  <c r="P397" i="1"/>
  <c r="Q397" i="1" s="1"/>
  <c r="P398" i="1"/>
  <c r="Q398" i="1" s="1"/>
  <c r="P399" i="1"/>
  <c r="Q399" i="1" s="1"/>
  <c r="P400" i="1"/>
  <c r="Q400" i="1" s="1"/>
  <c r="P401" i="1"/>
  <c r="AP401" i="1" s="1"/>
  <c r="P402" i="1"/>
  <c r="P403" i="1"/>
  <c r="Q403" i="1" s="1"/>
  <c r="P418" i="1"/>
  <c r="Q418" i="1" s="1"/>
  <c r="P419" i="1"/>
  <c r="Q419" i="1" s="1"/>
  <c r="P420" i="1"/>
  <c r="Q420" i="1" s="1"/>
  <c r="P421" i="1"/>
  <c r="P422" i="1"/>
  <c r="P423" i="1"/>
  <c r="AP423" i="1" s="1"/>
  <c r="P424" i="1"/>
  <c r="Q424" i="1" s="1"/>
  <c r="P425" i="1"/>
  <c r="Q425" i="1" s="1"/>
  <c r="P426" i="1"/>
  <c r="Q426" i="1" s="1"/>
  <c r="P427" i="1"/>
  <c r="Q427" i="1" s="1"/>
  <c r="P428" i="1"/>
  <c r="Q428" i="1" s="1"/>
  <c r="P429" i="1"/>
  <c r="Q429" i="1" s="1"/>
  <c r="P430" i="1"/>
  <c r="Q430" i="1" s="1"/>
  <c r="P431" i="1"/>
  <c r="Q431" i="1" s="1"/>
  <c r="P432" i="1"/>
  <c r="Q432" i="1" s="1"/>
  <c r="P433" i="1"/>
  <c r="AP433" i="1" s="1"/>
  <c r="P434" i="1"/>
  <c r="Q434" i="1" s="1"/>
  <c r="P435" i="1"/>
  <c r="AP435" i="1" s="1"/>
  <c r="P436" i="1"/>
  <c r="Q436" i="1" s="1"/>
  <c r="P437" i="1"/>
  <c r="Q437" i="1" s="1"/>
  <c r="P438" i="1"/>
  <c r="Q438" i="1" s="1"/>
  <c r="P439" i="1"/>
  <c r="Q439" i="1" s="1"/>
  <c r="P440" i="1"/>
  <c r="Q440" i="1" s="1"/>
  <c r="P441" i="1"/>
  <c r="AP441" i="1" s="1"/>
  <c r="P442" i="1"/>
  <c r="P443" i="1"/>
  <c r="AP443" i="1" s="1"/>
  <c r="P444" i="1"/>
  <c r="Q444" i="1" s="1"/>
  <c r="P445" i="1"/>
  <c r="Q445" i="1" s="1"/>
  <c r="P446" i="1"/>
  <c r="AP446" i="1" s="1"/>
  <c r="P447" i="1"/>
  <c r="Q447" i="1" s="1"/>
  <c r="P448" i="1"/>
  <c r="Q448" i="1" s="1"/>
  <c r="P449" i="1"/>
  <c r="Q449" i="1" s="1"/>
  <c r="P450" i="1"/>
  <c r="Q450" i="1" s="1"/>
  <c r="P451" i="1"/>
  <c r="AP451" i="1" s="1"/>
  <c r="P452" i="1"/>
  <c r="Q452" i="1" s="1"/>
  <c r="P453" i="1"/>
  <c r="Q453" i="1" s="1"/>
  <c r="P454" i="1"/>
  <c r="Q454" i="1" s="1"/>
  <c r="P455" i="1"/>
  <c r="Q455" i="1" s="1"/>
  <c r="P456" i="1"/>
  <c r="Q456" i="1" s="1"/>
  <c r="P457" i="1"/>
  <c r="Q457" i="1" s="1"/>
  <c r="P458" i="1"/>
  <c r="Q458" i="1" s="1"/>
  <c r="P459" i="1"/>
  <c r="Q459" i="1" s="1"/>
  <c r="P460" i="1"/>
  <c r="P461" i="1"/>
  <c r="P462" i="1"/>
  <c r="Q462" i="1" s="1"/>
  <c r="P463" i="1"/>
  <c r="Q463" i="1" s="1"/>
  <c r="P464" i="1"/>
  <c r="Q464" i="1" s="1"/>
  <c r="P465" i="1"/>
  <c r="Q465" i="1" s="1"/>
  <c r="P466" i="1"/>
  <c r="Q466" i="1" s="1"/>
  <c r="P467" i="1"/>
  <c r="Q467" i="1" s="1"/>
  <c r="P468" i="1"/>
  <c r="Q468" i="1" s="1"/>
  <c r="P469" i="1"/>
  <c r="Q469" i="1" s="1"/>
  <c r="P470" i="1"/>
  <c r="AP470" i="1" s="1"/>
  <c r="P471" i="1"/>
  <c r="AP471" i="1" s="1"/>
  <c r="P472" i="1"/>
  <c r="Q472" i="1" s="1"/>
  <c r="P473" i="1"/>
  <c r="Q473" i="1" s="1"/>
  <c r="P474" i="1"/>
  <c r="AP474" i="1" s="1"/>
  <c r="P475" i="1"/>
  <c r="AP475" i="1" s="1"/>
  <c r="P476" i="1"/>
  <c r="Q476" i="1" s="1"/>
  <c r="P477" i="1"/>
  <c r="Q477" i="1" s="1"/>
  <c r="P478" i="1"/>
  <c r="Q478" i="1" s="1"/>
  <c r="P479" i="1"/>
  <c r="Q479" i="1" s="1"/>
  <c r="P480" i="1"/>
  <c r="P481" i="1"/>
  <c r="P482" i="1"/>
  <c r="Q482" i="1" s="1"/>
  <c r="P483" i="1"/>
  <c r="Q483" i="1" s="1"/>
  <c r="P484" i="1"/>
  <c r="Q484" i="1" s="1"/>
  <c r="P485" i="1"/>
  <c r="Q485" i="1" s="1"/>
  <c r="P486" i="1"/>
  <c r="Q486" i="1" s="1"/>
  <c r="P487" i="1"/>
  <c r="Q487" i="1" s="1"/>
  <c r="P488" i="1"/>
  <c r="Q488" i="1" s="1"/>
  <c r="V488" i="1" s="1"/>
  <c r="P489" i="1"/>
  <c r="Q489" i="1" s="1"/>
  <c r="V489" i="1" s="1"/>
  <c r="P490" i="1"/>
  <c r="Q490" i="1" s="1"/>
  <c r="V490" i="1" s="1"/>
  <c r="P491" i="1"/>
  <c r="Q491" i="1" s="1"/>
  <c r="V491" i="1" s="1"/>
  <c r="P492" i="1"/>
  <c r="Q492" i="1" s="1"/>
  <c r="V492" i="1" s="1"/>
  <c r="P493" i="1"/>
  <c r="Q493" i="1" s="1"/>
  <c r="V493" i="1" s="1"/>
  <c r="P494" i="1"/>
  <c r="Q494" i="1" s="1"/>
  <c r="V494" i="1" s="1"/>
  <c r="P495" i="1"/>
  <c r="Q495" i="1" s="1"/>
  <c r="V495" i="1" s="1"/>
  <c r="P496" i="1"/>
  <c r="Q496" i="1" s="1"/>
  <c r="V496" i="1" s="1"/>
  <c r="P497" i="1"/>
  <c r="Q497" i="1" s="1"/>
  <c r="V497" i="1" s="1"/>
  <c r="P498" i="1"/>
  <c r="Q498" i="1" s="1"/>
  <c r="V498" i="1" s="1"/>
  <c r="U151" i="1"/>
  <c r="T151" i="1" s="1"/>
  <c r="U152" i="1"/>
  <c r="T152" i="1" s="1"/>
  <c r="U153" i="1"/>
  <c r="T153" i="1" s="1"/>
  <c r="U154" i="1"/>
  <c r="T154" i="1" s="1"/>
  <c r="U155" i="1"/>
  <c r="T155" i="1" s="1"/>
  <c r="U156" i="1"/>
  <c r="T156" i="1" s="1"/>
  <c r="U157" i="1"/>
  <c r="T157" i="1" s="1"/>
  <c r="U158" i="1"/>
  <c r="T158" i="1" s="1"/>
  <c r="U159" i="1"/>
  <c r="T159" i="1" s="1"/>
  <c r="U160" i="1"/>
  <c r="T160" i="1" s="1"/>
  <c r="U161" i="1"/>
  <c r="T161" i="1" s="1"/>
  <c r="U162" i="1"/>
  <c r="U163" i="1"/>
  <c r="T163" i="1" s="1"/>
  <c r="U164" i="1"/>
  <c r="T164" i="1" s="1"/>
  <c r="U165" i="1"/>
  <c r="T165" i="1" s="1"/>
  <c r="U166" i="1"/>
  <c r="T166" i="1" s="1"/>
  <c r="U167" i="1"/>
  <c r="T167" i="1" s="1"/>
  <c r="U168" i="1"/>
  <c r="T168" i="1" s="1"/>
  <c r="U169" i="1"/>
  <c r="T169" i="1" s="1"/>
  <c r="U170" i="1"/>
  <c r="T170" i="1" s="1"/>
  <c r="U171" i="1"/>
  <c r="T171" i="1" s="1"/>
  <c r="U172" i="1"/>
  <c r="T172" i="1" s="1"/>
  <c r="U173" i="1"/>
  <c r="T173" i="1" s="1"/>
  <c r="U174" i="1"/>
  <c r="T174" i="1" s="1"/>
  <c r="U175" i="1"/>
  <c r="T175" i="1" s="1"/>
  <c r="U176" i="1"/>
  <c r="T176" i="1" s="1"/>
  <c r="U177" i="1"/>
  <c r="T177" i="1" s="1"/>
  <c r="U178" i="1"/>
  <c r="T178" i="1" s="1"/>
  <c r="U179" i="1"/>
  <c r="T179" i="1" s="1"/>
  <c r="U180" i="1"/>
  <c r="T180" i="1" s="1"/>
  <c r="U181" i="1"/>
  <c r="T181" i="1" s="1"/>
  <c r="U182" i="1"/>
  <c r="T182" i="1" s="1"/>
  <c r="U183" i="1"/>
  <c r="T183" i="1" s="1"/>
  <c r="U184" i="1"/>
  <c r="T184" i="1" s="1"/>
  <c r="U185" i="1"/>
  <c r="T185" i="1" s="1"/>
  <c r="U186" i="1"/>
  <c r="T186" i="1" s="1"/>
  <c r="U187" i="1"/>
  <c r="T187" i="1" s="1"/>
  <c r="U188" i="1"/>
  <c r="T188" i="1" s="1"/>
  <c r="U189" i="1"/>
  <c r="T189" i="1" s="1"/>
  <c r="U190" i="1"/>
  <c r="T190" i="1" s="1"/>
  <c r="U191" i="1"/>
  <c r="T191" i="1" s="1"/>
  <c r="U192" i="1"/>
  <c r="T192" i="1" s="1"/>
  <c r="U193" i="1"/>
  <c r="T193" i="1" s="1"/>
  <c r="U194" i="1"/>
  <c r="T194" i="1" s="1"/>
  <c r="U195" i="1"/>
  <c r="T195" i="1" s="1"/>
  <c r="U196" i="1"/>
  <c r="T196" i="1" s="1"/>
  <c r="U197" i="1"/>
  <c r="T197" i="1" s="1"/>
  <c r="U198" i="1"/>
  <c r="T198" i="1" s="1"/>
  <c r="U199" i="1"/>
  <c r="T199" i="1" s="1"/>
  <c r="U200" i="1"/>
  <c r="T200" i="1" s="1"/>
  <c r="U201" i="1"/>
  <c r="T201" i="1" s="1"/>
  <c r="U202" i="1"/>
  <c r="T202" i="1" s="1"/>
  <c r="U203" i="1"/>
  <c r="T203" i="1" s="1"/>
  <c r="U204" i="1"/>
  <c r="T204" i="1" s="1"/>
  <c r="U205" i="1"/>
  <c r="T205" i="1" s="1"/>
  <c r="U206" i="1"/>
  <c r="T206" i="1" s="1"/>
  <c r="U207" i="1"/>
  <c r="T207" i="1" s="1"/>
  <c r="U208" i="1"/>
  <c r="T208" i="1" s="1"/>
  <c r="U209" i="1"/>
  <c r="T209" i="1" s="1"/>
  <c r="U210" i="1"/>
  <c r="T210" i="1" s="1"/>
  <c r="U211" i="1"/>
  <c r="T211" i="1" s="1"/>
  <c r="U212" i="1"/>
  <c r="T212" i="1" s="1"/>
  <c r="U213" i="1"/>
  <c r="T213" i="1" s="1"/>
  <c r="U214" i="1"/>
  <c r="T214" i="1" s="1"/>
  <c r="U215" i="1"/>
  <c r="T215" i="1" s="1"/>
  <c r="U216" i="1"/>
  <c r="T216" i="1" s="1"/>
  <c r="U217" i="1"/>
  <c r="T217" i="1" s="1"/>
  <c r="U218" i="1"/>
  <c r="T218" i="1" s="1"/>
  <c r="U219" i="1"/>
  <c r="T219" i="1" s="1"/>
  <c r="U220" i="1"/>
  <c r="T220" i="1" s="1"/>
  <c r="U221" i="1"/>
  <c r="T221" i="1" s="1"/>
  <c r="U222" i="1"/>
  <c r="T222" i="1" s="1"/>
  <c r="U223" i="1"/>
  <c r="T223" i="1" s="1"/>
  <c r="U224" i="1"/>
  <c r="T224" i="1" s="1"/>
  <c r="U225" i="1"/>
  <c r="T225" i="1" s="1"/>
  <c r="U226" i="1"/>
  <c r="T226" i="1" s="1"/>
  <c r="U227" i="1"/>
  <c r="T227" i="1" s="1"/>
  <c r="U228" i="1"/>
  <c r="T228" i="1" s="1"/>
  <c r="U229" i="1"/>
  <c r="T229" i="1" s="1"/>
  <c r="U230" i="1"/>
  <c r="T230" i="1" s="1"/>
  <c r="U231" i="1"/>
  <c r="T231" i="1" s="1"/>
  <c r="U232" i="1"/>
  <c r="T232" i="1" s="1"/>
  <c r="U233" i="1"/>
  <c r="T233" i="1" s="1"/>
  <c r="U234" i="1"/>
  <c r="T234" i="1" s="1"/>
  <c r="U235" i="1"/>
  <c r="T235" i="1" s="1"/>
  <c r="U236" i="1"/>
  <c r="T236" i="1" s="1"/>
  <c r="U237" i="1"/>
  <c r="T237" i="1" s="1"/>
  <c r="U238" i="1"/>
  <c r="T238" i="1" s="1"/>
  <c r="U239" i="1"/>
  <c r="T239" i="1" s="1"/>
  <c r="U240" i="1"/>
  <c r="T240" i="1" s="1"/>
  <c r="U241" i="1"/>
  <c r="T241" i="1" s="1"/>
  <c r="U242" i="1"/>
  <c r="T242" i="1" s="1"/>
  <c r="U243" i="1"/>
  <c r="T243" i="1" s="1"/>
  <c r="U244" i="1"/>
  <c r="T244" i="1" s="1"/>
  <c r="U245" i="1"/>
  <c r="T245" i="1" s="1"/>
  <c r="U246" i="1"/>
  <c r="T246" i="1" s="1"/>
  <c r="U247" i="1"/>
  <c r="T247" i="1" s="1"/>
  <c r="U248" i="1"/>
  <c r="T248" i="1" s="1"/>
  <c r="U249" i="1"/>
  <c r="T249" i="1" s="1"/>
  <c r="U250" i="1"/>
  <c r="T250" i="1" s="1"/>
  <c r="U251" i="1"/>
  <c r="T251" i="1" s="1"/>
  <c r="U252" i="1"/>
  <c r="T252" i="1" s="1"/>
  <c r="U253" i="1"/>
  <c r="T253" i="1" s="1"/>
  <c r="U254" i="1"/>
  <c r="T254" i="1" s="1"/>
  <c r="U255" i="1"/>
  <c r="T255" i="1" s="1"/>
  <c r="U256" i="1"/>
  <c r="T256" i="1" s="1"/>
  <c r="U257" i="1"/>
  <c r="T257" i="1" s="1"/>
  <c r="U258" i="1"/>
  <c r="T258" i="1" s="1"/>
  <c r="U259" i="1"/>
  <c r="T259" i="1" s="1"/>
  <c r="U260" i="1"/>
  <c r="T260" i="1" s="1"/>
  <c r="U261" i="1"/>
  <c r="T261" i="1" s="1"/>
  <c r="U262" i="1"/>
  <c r="T262" i="1" s="1"/>
  <c r="U263" i="1"/>
  <c r="T263" i="1" s="1"/>
  <c r="U264" i="1"/>
  <c r="T264" i="1" s="1"/>
  <c r="U265" i="1"/>
  <c r="T265" i="1" s="1"/>
  <c r="U266" i="1"/>
  <c r="T266" i="1" s="1"/>
  <c r="U267" i="1"/>
  <c r="T267" i="1" s="1"/>
  <c r="U268" i="1"/>
  <c r="T268" i="1" s="1"/>
  <c r="U269" i="1"/>
  <c r="T269" i="1" s="1"/>
  <c r="U270" i="1"/>
  <c r="T270" i="1" s="1"/>
  <c r="U271" i="1"/>
  <c r="T271" i="1" s="1"/>
  <c r="U272" i="1"/>
  <c r="T272" i="1" s="1"/>
  <c r="U273" i="1"/>
  <c r="T273" i="1" s="1"/>
  <c r="U274" i="1"/>
  <c r="T274" i="1" s="1"/>
  <c r="U275" i="1"/>
  <c r="T275" i="1" s="1"/>
  <c r="U276" i="1"/>
  <c r="T276" i="1" s="1"/>
  <c r="U277" i="1"/>
  <c r="T277" i="1" s="1"/>
  <c r="U278" i="1"/>
  <c r="T278" i="1" s="1"/>
  <c r="U279" i="1"/>
  <c r="T279" i="1" s="1"/>
  <c r="U280" i="1"/>
  <c r="U281" i="1"/>
  <c r="T281" i="1" s="1"/>
  <c r="U282" i="1"/>
  <c r="T282" i="1" s="1"/>
  <c r="U283" i="1"/>
  <c r="T283" i="1" s="1"/>
  <c r="U284" i="1"/>
  <c r="T284" i="1" s="1"/>
  <c r="U285" i="1"/>
  <c r="T285" i="1" s="1"/>
  <c r="U286" i="1"/>
  <c r="T286" i="1" s="1"/>
  <c r="U287" i="1"/>
  <c r="T287" i="1" s="1"/>
  <c r="U288" i="1"/>
  <c r="T288" i="1" s="1"/>
  <c r="U289" i="1"/>
  <c r="T289" i="1" s="1"/>
  <c r="U290" i="1"/>
  <c r="T290" i="1" s="1"/>
  <c r="U291" i="1"/>
  <c r="T291" i="1" s="1"/>
  <c r="U292" i="1"/>
  <c r="T292" i="1" s="1"/>
  <c r="U293" i="1"/>
  <c r="T293" i="1" s="1"/>
  <c r="U294" i="1"/>
  <c r="T294" i="1" s="1"/>
  <c r="U295" i="1"/>
  <c r="T295" i="1" s="1"/>
  <c r="U296" i="1"/>
  <c r="T296" i="1" s="1"/>
  <c r="U297" i="1"/>
  <c r="T297" i="1" s="1"/>
  <c r="U298" i="1"/>
  <c r="T298" i="1" s="1"/>
  <c r="U299" i="1"/>
  <c r="T299" i="1" s="1"/>
  <c r="U300" i="1"/>
  <c r="T300" i="1" s="1"/>
  <c r="U301" i="1"/>
  <c r="T301" i="1" s="1"/>
  <c r="U302" i="1"/>
  <c r="T302" i="1" s="1"/>
  <c r="U303" i="1"/>
  <c r="T303" i="1" s="1"/>
  <c r="U304" i="1"/>
  <c r="T304" i="1" s="1"/>
  <c r="U305" i="1"/>
  <c r="T305" i="1" s="1"/>
  <c r="U306" i="1"/>
  <c r="T306" i="1" s="1"/>
  <c r="U307" i="1"/>
  <c r="T307" i="1" s="1"/>
  <c r="U308" i="1"/>
  <c r="T308" i="1" s="1"/>
  <c r="U309" i="1"/>
  <c r="T309" i="1" s="1"/>
  <c r="U310" i="1"/>
  <c r="T310" i="1" s="1"/>
  <c r="U311" i="1"/>
  <c r="T311" i="1" s="1"/>
  <c r="U312" i="1"/>
  <c r="T312" i="1" s="1"/>
  <c r="U313" i="1"/>
  <c r="T313" i="1" s="1"/>
  <c r="U314" i="1"/>
  <c r="T314" i="1" s="1"/>
  <c r="U315" i="1"/>
  <c r="T315" i="1" s="1"/>
  <c r="U316" i="1"/>
  <c r="T316" i="1" s="1"/>
  <c r="U317" i="1"/>
  <c r="T317" i="1" s="1"/>
  <c r="U318" i="1"/>
  <c r="T318" i="1" s="1"/>
  <c r="U319" i="1"/>
  <c r="T319" i="1" s="1"/>
  <c r="U320" i="1"/>
  <c r="U321" i="1"/>
  <c r="T321" i="1" s="1"/>
  <c r="U322" i="1"/>
  <c r="U323" i="1"/>
  <c r="T323" i="1" s="1"/>
  <c r="U324" i="1"/>
  <c r="T324" i="1" s="1"/>
  <c r="U325" i="1"/>
  <c r="T325" i="1" s="1"/>
  <c r="U326" i="1"/>
  <c r="T326" i="1" s="1"/>
  <c r="U327" i="1"/>
  <c r="T327" i="1" s="1"/>
  <c r="U328" i="1"/>
  <c r="U329" i="1"/>
  <c r="T329" i="1" s="1"/>
  <c r="U330" i="1"/>
  <c r="T330" i="1" s="1"/>
  <c r="U331" i="1"/>
  <c r="T331" i="1" s="1"/>
  <c r="U332" i="1"/>
  <c r="T332" i="1" s="1"/>
  <c r="U333" i="1"/>
  <c r="T333" i="1" s="1"/>
  <c r="U334" i="1"/>
  <c r="T334" i="1" s="1"/>
  <c r="U335" i="1"/>
  <c r="T335" i="1" s="1"/>
  <c r="U336" i="1"/>
  <c r="T336" i="1" s="1"/>
  <c r="U337" i="1"/>
  <c r="T337" i="1" s="1"/>
  <c r="U338" i="1"/>
  <c r="T338" i="1" s="1"/>
  <c r="U339" i="1"/>
  <c r="T339" i="1" s="1"/>
  <c r="U340" i="1"/>
  <c r="U341" i="1"/>
  <c r="T341" i="1" s="1"/>
  <c r="U342" i="1"/>
  <c r="T342" i="1" s="1"/>
  <c r="U343" i="1"/>
  <c r="T343" i="1" s="1"/>
  <c r="U404" i="1"/>
  <c r="T404" i="1" s="1"/>
  <c r="U344" i="1"/>
  <c r="T344" i="1" s="1"/>
  <c r="U345" i="1"/>
  <c r="T345" i="1" s="1"/>
  <c r="U346" i="1"/>
  <c r="T346" i="1" s="1"/>
  <c r="U347" i="1"/>
  <c r="T347" i="1" s="1"/>
  <c r="U405" i="1"/>
  <c r="T405" i="1" s="1"/>
  <c r="U348" i="1"/>
  <c r="T348" i="1" s="1"/>
  <c r="U406" i="1"/>
  <c r="T406" i="1" s="1"/>
  <c r="U407" i="1"/>
  <c r="T407" i="1" s="1"/>
  <c r="U349" i="1"/>
  <c r="T349" i="1" s="1"/>
  <c r="U408" i="1"/>
  <c r="T408" i="1" s="1"/>
  <c r="U350" i="1"/>
  <c r="T350" i="1" s="1"/>
  <c r="U351" i="1"/>
  <c r="T351" i="1" s="1"/>
  <c r="U352" i="1"/>
  <c r="T352" i="1" s="1"/>
  <c r="U353" i="1"/>
  <c r="T353" i="1" s="1"/>
  <c r="U409" i="1"/>
  <c r="T409" i="1" s="1"/>
  <c r="U354" i="1"/>
  <c r="U355" i="1"/>
  <c r="T355" i="1" s="1"/>
  <c r="U356" i="1"/>
  <c r="T356" i="1" s="1"/>
  <c r="U357" i="1"/>
  <c r="T357" i="1" s="1"/>
  <c r="U358" i="1"/>
  <c r="T358" i="1" s="1"/>
  <c r="U359" i="1"/>
  <c r="T359" i="1" s="1"/>
  <c r="U360" i="1"/>
  <c r="T360" i="1" s="1"/>
  <c r="U361" i="1"/>
  <c r="T361" i="1" s="1"/>
  <c r="U363" i="1"/>
  <c r="T363" i="1" s="1"/>
  <c r="U364" i="1"/>
  <c r="T364" i="1" s="1"/>
  <c r="U365" i="1"/>
  <c r="T365" i="1" s="1"/>
  <c r="U366" i="1"/>
  <c r="T366" i="1" s="1"/>
  <c r="U410" i="1"/>
  <c r="T410" i="1" s="1"/>
  <c r="U411" i="1"/>
  <c r="T411" i="1" s="1"/>
  <c r="U412" i="1"/>
  <c r="T412" i="1" s="1"/>
  <c r="U367" i="1"/>
  <c r="T367" i="1" s="1"/>
  <c r="U368" i="1"/>
  <c r="T368" i="1" s="1"/>
  <c r="U369" i="1"/>
  <c r="U370" i="1"/>
  <c r="T370" i="1" s="1"/>
  <c r="U371" i="1"/>
  <c r="T371" i="1" s="1"/>
  <c r="U372" i="1"/>
  <c r="T372" i="1" s="1"/>
  <c r="U373" i="1"/>
  <c r="T373" i="1" s="1"/>
  <c r="U413" i="1"/>
  <c r="T413" i="1" s="1"/>
  <c r="U374" i="1"/>
  <c r="T374" i="1" s="1"/>
  <c r="U375" i="1"/>
  <c r="T375" i="1" s="1"/>
  <c r="U376" i="1"/>
  <c r="U377" i="1"/>
  <c r="T377" i="1" s="1"/>
  <c r="U378" i="1"/>
  <c r="T378" i="1" s="1"/>
  <c r="U379" i="1"/>
  <c r="T379" i="1" s="1"/>
  <c r="U380" i="1"/>
  <c r="T380" i="1" s="1"/>
  <c r="U381" i="1"/>
  <c r="T381" i="1" s="1"/>
  <c r="U414" i="1"/>
  <c r="T414" i="1" s="1"/>
  <c r="U415" i="1"/>
  <c r="T415" i="1" s="1"/>
  <c r="U416" i="1"/>
  <c r="T416" i="1" s="1"/>
  <c r="U417" i="1"/>
  <c r="T417" i="1" s="1"/>
  <c r="U384" i="1"/>
  <c r="T384" i="1" s="1"/>
  <c r="U385" i="1"/>
  <c r="T385" i="1" s="1"/>
  <c r="U386" i="1"/>
  <c r="T386" i="1" s="1"/>
  <c r="U387" i="1"/>
  <c r="T387" i="1" s="1"/>
  <c r="U388" i="1"/>
  <c r="T388" i="1" s="1"/>
  <c r="U389" i="1"/>
  <c r="T389" i="1" s="1"/>
  <c r="U390" i="1"/>
  <c r="T390" i="1" s="1"/>
  <c r="U391" i="1"/>
  <c r="T391" i="1" s="1"/>
  <c r="U392" i="1"/>
  <c r="T392" i="1" s="1"/>
  <c r="U393" i="1"/>
  <c r="T393" i="1" s="1"/>
  <c r="U394" i="1"/>
  <c r="U395" i="1"/>
  <c r="T395" i="1" s="1"/>
  <c r="U396" i="1"/>
  <c r="T396" i="1" s="1"/>
  <c r="U397" i="1"/>
  <c r="T397" i="1" s="1"/>
  <c r="U398" i="1"/>
  <c r="T398" i="1" s="1"/>
  <c r="U399" i="1"/>
  <c r="T399" i="1" s="1"/>
  <c r="U400" i="1"/>
  <c r="T400" i="1" s="1"/>
  <c r="U401" i="1"/>
  <c r="T401" i="1" s="1"/>
  <c r="U402" i="1"/>
  <c r="T402" i="1" s="1"/>
  <c r="U403" i="1"/>
  <c r="T403" i="1" s="1"/>
  <c r="U418" i="1"/>
  <c r="T418" i="1" s="1"/>
  <c r="U419" i="1"/>
  <c r="T419" i="1" s="1"/>
  <c r="U420" i="1"/>
  <c r="T420" i="1" s="1"/>
  <c r="U421" i="1"/>
  <c r="T421" i="1" s="1"/>
  <c r="U422" i="1"/>
  <c r="T422" i="1" s="1"/>
  <c r="U423" i="1"/>
  <c r="T423" i="1" s="1"/>
  <c r="U424" i="1"/>
  <c r="T424" i="1" s="1"/>
  <c r="U425" i="1"/>
  <c r="T425" i="1" s="1"/>
  <c r="U426" i="1"/>
  <c r="T426" i="1" s="1"/>
  <c r="U427" i="1"/>
  <c r="T427" i="1" s="1"/>
  <c r="U428" i="1"/>
  <c r="T428" i="1" s="1"/>
  <c r="U429" i="1"/>
  <c r="T429" i="1" s="1"/>
  <c r="U430" i="1"/>
  <c r="T430" i="1" s="1"/>
  <c r="U431" i="1"/>
  <c r="T431" i="1" s="1"/>
  <c r="U432" i="1"/>
  <c r="T432" i="1" s="1"/>
  <c r="U433" i="1"/>
  <c r="T433" i="1" s="1"/>
  <c r="U434" i="1"/>
  <c r="T434" i="1" s="1"/>
  <c r="U435" i="1"/>
  <c r="T435" i="1" s="1"/>
  <c r="U436" i="1"/>
  <c r="T436" i="1" s="1"/>
  <c r="U437" i="1"/>
  <c r="T437" i="1" s="1"/>
  <c r="U438" i="1"/>
  <c r="T438" i="1" s="1"/>
  <c r="U439" i="1"/>
  <c r="T439" i="1" s="1"/>
  <c r="U440" i="1"/>
  <c r="T440" i="1" s="1"/>
  <c r="U441" i="1"/>
  <c r="T441" i="1" s="1"/>
  <c r="U442" i="1"/>
  <c r="T442" i="1" s="1"/>
  <c r="U443" i="1"/>
  <c r="T443" i="1" s="1"/>
  <c r="U444" i="1"/>
  <c r="T444" i="1" s="1"/>
  <c r="U445" i="1"/>
  <c r="T445" i="1" s="1"/>
  <c r="U446" i="1"/>
  <c r="T446" i="1" s="1"/>
  <c r="U447" i="1"/>
  <c r="T447" i="1" s="1"/>
  <c r="U448" i="1"/>
  <c r="T448" i="1" s="1"/>
  <c r="U449" i="1"/>
  <c r="T449" i="1" s="1"/>
  <c r="U450" i="1"/>
  <c r="T450" i="1" s="1"/>
  <c r="U451" i="1"/>
  <c r="T451" i="1" s="1"/>
  <c r="U452" i="1"/>
  <c r="T452" i="1" s="1"/>
  <c r="U453" i="1"/>
  <c r="T453" i="1" s="1"/>
  <c r="U454" i="1"/>
  <c r="T454" i="1" s="1"/>
  <c r="U455" i="1"/>
  <c r="T455" i="1" s="1"/>
  <c r="U456" i="1"/>
  <c r="T456" i="1" s="1"/>
  <c r="U457" i="1"/>
  <c r="T457" i="1" s="1"/>
  <c r="U458" i="1"/>
  <c r="T458" i="1" s="1"/>
  <c r="U459" i="1"/>
  <c r="T459" i="1" s="1"/>
  <c r="U460" i="1"/>
  <c r="T460" i="1" s="1"/>
  <c r="U461" i="1"/>
  <c r="T461" i="1" s="1"/>
  <c r="U462" i="1"/>
  <c r="T462" i="1" s="1"/>
  <c r="U463" i="1"/>
  <c r="T463" i="1" s="1"/>
  <c r="U464" i="1"/>
  <c r="T464" i="1" s="1"/>
  <c r="U465" i="1"/>
  <c r="U466" i="1"/>
  <c r="T466" i="1" s="1"/>
  <c r="U467" i="1"/>
  <c r="T467" i="1" s="1"/>
  <c r="U468" i="1"/>
  <c r="T468" i="1" s="1"/>
  <c r="U469" i="1"/>
  <c r="T469" i="1" s="1"/>
  <c r="U470" i="1"/>
  <c r="T470" i="1" s="1"/>
  <c r="U471" i="1"/>
  <c r="T471" i="1" s="1"/>
  <c r="U472" i="1"/>
  <c r="T472" i="1" s="1"/>
  <c r="U473" i="1"/>
  <c r="U474" i="1"/>
  <c r="T474" i="1" s="1"/>
  <c r="U475" i="1"/>
  <c r="T475" i="1" s="1"/>
  <c r="U476" i="1"/>
  <c r="T476" i="1" s="1"/>
  <c r="U477" i="1"/>
  <c r="T477" i="1" s="1"/>
  <c r="U478" i="1"/>
  <c r="T478" i="1" s="1"/>
  <c r="U479" i="1"/>
  <c r="T479" i="1" s="1"/>
  <c r="U480" i="1"/>
  <c r="T480" i="1" s="1"/>
  <c r="U481" i="1"/>
  <c r="T481" i="1" s="1"/>
  <c r="U482" i="1"/>
  <c r="T482" i="1" s="1"/>
  <c r="U483" i="1"/>
  <c r="T483" i="1" s="1"/>
  <c r="U484" i="1"/>
  <c r="T484" i="1" s="1"/>
  <c r="U485" i="1"/>
  <c r="T485" i="1" s="1"/>
  <c r="U486" i="1"/>
  <c r="T486" i="1" s="1"/>
  <c r="U487" i="1"/>
  <c r="T487" i="1" s="1"/>
  <c r="Y151" i="1"/>
  <c r="N151" i="1" s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N171" i="1" s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N191" i="1" s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N211" i="1" s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N231" i="1" s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N251" i="1" s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N271" i="1" s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N291" i="1" s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N311" i="1" s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N331" i="1" s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404" i="1"/>
  <c r="Y344" i="1"/>
  <c r="Y345" i="1"/>
  <c r="Y346" i="1"/>
  <c r="Y347" i="1"/>
  <c r="Y405" i="1"/>
  <c r="Y348" i="1"/>
  <c r="Y406" i="1"/>
  <c r="N406" i="1" s="1"/>
  <c r="Y407" i="1"/>
  <c r="N407" i="1" s="1"/>
  <c r="Y349" i="1"/>
  <c r="Y408" i="1"/>
  <c r="Y350" i="1"/>
  <c r="Y351" i="1"/>
  <c r="Y352" i="1"/>
  <c r="Y353" i="1"/>
  <c r="Y409" i="1"/>
  <c r="Y354" i="1"/>
  <c r="Y355" i="1"/>
  <c r="Y356" i="1"/>
  <c r="Y357" i="1"/>
  <c r="Y358" i="1"/>
  <c r="Y359" i="1"/>
  <c r="Y360" i="1"/>
  <c r="Y361" i="1"/>
  <c r="Y363" i="1"/>
  <c r="Y364" i="1"/>
  <c r="Y365" i="1"/>
  <c r="Y366" i="1"/>
  <c r="Y410" i="1"/>
  <c r="Y411" i="1"/>
  <c r="Y412" i="1"/>
  <c r="Y367" i="1"/>
  <c r="Y368" i="1"/>
  <c r="Y369" i="1"/>
  <c r="Y370" i="1"/>
  <c r="Y371" i="1"/>
  <c r="Y372" i="1"/>
  <c r="Y373" i="1"/>
  <c r="Y413" i="1"/>
  <c r="Y374" i="1"/>
  <c r="Y375" i="1"/>
  <c r="Y376" i="1"/>
  <c r="Y377" i="1"/>
  <c r="Y378" i="1"/>
  <c r="Y379" i="1"/>
  <c r="Y380" i="1"/>
  <c r="Y381" i="1"/>
  <c r="Y414" i="1"/>
  <c r="Y415" i="1"/>
  <c r="Y416" i="1"/>
  <c r="Y417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404" i="1"/>
  <c r="AA344" i="1"/>
  <c r="AA345" i="1"/>
  <c r="AA346" i="1"/>
  <c r="AA347" i="1"/>
  <c r="AA405" i="1"/>
  <c r="AA348" i="1"/>
  <c r="AA406" i="1"/>
  <c r="AA407" i="1"/>
  <c r="AA349" i="1"/>
  <c r="AA408" i="1"/>
  <c r="AA350" i="1"/>
  <c r="AA351" i="1"/>
  <c r="AA352" i="1"/>
  <c r="AA353" i="1"/>
  <c r="AA409" i="1"/>
  <c r="AA354" i="1"/>
  <c r="AA355" i="1"/>
  <c r="AA356" i="1"/>
  <c r="AA357" i="1"/>
  <c r="AA358" i="1"/>
  <c r="AA359" i="1"/>
  <c r="AA360" i="1"/>
  <c r="AA361" i="1"/>
  <c r="AA363" i="1"/>
  <c r="AA364" i="1"/>
  <c r="AA365" i="1"/>
  <c r="AA366" i="1"/>
  <c r="AA410" i="1"/>
  <c r="AA411" i="1"/>
  <c r="AA412" i="1"/>
  <c r="AA367" i="1"/>
  <c r="AA368" i="1"/>
  <c r="AA369" i="1"/>
  <c r="AA370" i="1"/>
  <c r="AA371" i="1"/>
  <c r="AA372" i="1"/>
  <c r="AA373" i="1"/>
  <c r="AA413" i="1"/>
  <c r="AA374" i="1"/>
  <c r="AA375" i="1"/>
  <c r="AA376" i="1"/>
  <c r="AA377" i="1"/>
  <c r="AA378" i="1"/>
  <c r="AA379" i="1"/>
  <c r="AA380" i="1"/>
  <c r="AA381" i="1"/>
  <c r="AA414" i="1"/>
  <c r="AA415" i="1"/>
  <c r="AA416" i="1"/>
  <c r="AA417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404" i="1"/>
  <c r="AG344" i="1"/>
  <c r="AG345" i="1"/>
  <c r="AG346" i="1"/>
  <c r="AG347" i="1"/>
  <c r="AG405" i="1"/>
  <c r="AG348" i="1"/>
  <c r="AG406" i="1"/>
  <c r="AG407" i="1"/>
  <c r="AG349" i="1"/>
  <c r="AG408" i="1"/>
  <c r="AG350" i="1"/>
  <c r="AG351" i="1"/>
  <c r="AG352" i="1"/>
  <c r="AG353" i="1"/>
  <c r="AG409" i="1"/>
  <c r="AG354" i="1"/>
  <c r="AG355" i="1"/>
  <c r="AG356" i="1"/>
  <c r="AG357" i="1"/>
  <c r="AG358" i="1"/>
  <c r="AG359" i="1"/>
  <c r="AG360" i="1"/>
  <c r="AG361" i="1"/>
  <c r="AG363" i="1"/>
  <c r="AG364" i="1"/>
  <c r="AG365" i="1"/>
  <c r="AG366" i="1"/>
  <c r="AG410" i="1"/>
  <c r="AG411" i="1"/>
  <c r="AG412" i="1"/>
  <c r="AG367" i="1"/>
  <c r="AG368" i="1"/>
  <c r="AG369" i="1"/>
  <c r="AG370" i="1"/>
  <c r="AG371" i="1"/>
  <c r="AG372" i="1"/>
  <c r="AG373" i="1"/>
  <c r="AG413" i="1"/>
  <c r="AG374" i="1"/>
  <c r="AG375" i="1"/>
  <c r="AG376" i="1"/>
  <c r="AG377" i="1"/>
  <c r="AG378" i="1"/>
  <c r="AG379" i="1"/>
  <c r="AG380" i="1"/>
  <c r="AG381" i="1"/>
  <c r="AG414" i="1"/>
  <c r="AG415" i="1"/>
  <c r="AG416" i="1"/>
  <c r="AG417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404" i="1"/>
  <c r="AI344" i="1"/>
  <c r="AI345" i="1"/>
  <c r="AI346" i="1"/>
  <c r="AI347" i="1"/>
  <c r="AI405" i="1"/>
  <c r="AI348" i="1"/>
  <c r="AI406" i="1"/>
  <c r="AI407" i="1"/>
  <c r="AI349" i="1"/>
  <c r="AI408" i="1"/>
  <c r="AI350" i="1"/>
  <c r="AI351" i="1"/>
  <c r="AI352" i="1"/>
  <c r="AI353" i="1"/>
  <c r="AI409" i="1"/>
  <c r="AI354" i="1"/>
  <c r="AI355" i="1"/>
  <c r="AI356" i="1"/>
  <c r="AI357" i="1"/>
  <c r="AI358" i="1"/>
  <c r="AI359" i="1"/>
  <c r="AI360" i="1"/>
  <c r="AI361" i="1"/>
  <c r="AI363" i="1"/>
  <c r="AI364" i="1"/>
  <c r="AI365" i="1"/>
  <c r="AI366" i="1"/>
  <c r="AI410" i="1"/>
  <c r="AI411" i="1"/>
  <c r="AI412" i="1"/>
  <c r="AI367" i="1"/>
  <c r="AI368" i="1"/>
  <c r="AI369" i="1"/>
  <c r="AI370" i="1"/>
  <c r="AI371" i="1"/>
  <c r="AI372" i="1"/>
  <c r="AI373" i="1"/>
  <c r="AI413" i="1"/>
  <c r="AI374" i="1"/>
  <c r="AI375" i="1"/>
  <c r="AI376" i="1"/>
  <c r="AI377" i="1"/>
  <c r="AI378" i="1"/>
  <c r="AI379" i="1"/>
  <c r="AI380" i="1"/>
  <c r="AI381" i="1"/>
  <c r="AI414" i="1"/>
  <c r="AI415" i="1"/>
  <c r="AI416" i="1"/>
  <c r="AI417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404" i="1"/>
  <c r="AJ344" i="1"/>
  <c r="AJ345" i="1"/>
  <c r="AJ346" i="1"/>
  <c r="AJ347" i="1"/>
  <c r="AJ405" i="1"/>
  <c r="AJ348" i="1"/>
  <c r="AJ406" i="1"/>
  <c r="AJ407" i="1"/>
  <c r="AJ349" i="1"/>
  <c r="AJ408" i="1"/>
  <c r="AJ350" i="1"/>
  <c r="AJ351" i="1"/>
  <c r="AJ352" i="1"/>
  <c r="AJ353" i="1"/>
  <c r="AJ409" i="1"/>
  <c r="AJ354" i="1"/>
  <c r="AJ355" i="1"/>
  <c r="AJ356" i="1"/>
  <c r="AJ357" i="1"/>
  <c r="AJ358" i="1"/>
  <c r="AJ359" i="1"/>
  <c r="AJ360" i="1"/>
  <c r="AJ361" i="1"/>
  <c r="AJ363" i="1"/>
  <c r="AJ364" i="1"/>
  <c r="AJ365" i="1"/>
  <c r="AJ366" i="1"/>
  <c r="AJ410" i="1"/>
  <c r="AJ411" i="1"/>
  <c r="AJ412" i="1"/>
  <c r="AJ367" i="1"/>
  <c r="AJ368" i="1"/>
  <c r="AJ369" i="1"/>
  <c r="AJ370" i="1"/>
  <c r="AJ371" i="1"/>
  <c r="AJ372" i="1"/>
  <c r="AJ373" i="1"/>
  <c r="AJ413" i="1"/>
  <c r="AJ374" i="1"/>
  <c r="AJ375" i="1"/>
  <c r="AJ376" i="1"/>
  <c r="AJ377" i="1"/>
  <c r="AJ378" i="1"/>
  <c r="AJ379" i="1"/>
  <c r="AJ380" i="1"/>
  <c r="AJ381" i="1"/>
  <c r="AJ414" i="1"/>
  <c r="AJ415" i="1"/>
  <c r="AJ416" i="1"/>
  <c r="AJ417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280" i="1"/>
  <c r="AK281" i="1"/>
  <c r="AK282" i="1"/>
  <c r="AK283" i="1"/>
  <c r="AK284" i="1"/>
  <c r="AK285" i="1"/>
  <c r="AK286" i="1"/>
  <c r="AK287" i="1"/>
  <c r="AK288" i="1"/>
  <c r="AK289" i="1"/>
  <c r="AK290" i="1"/>
  <c r="AK291" i="1"/>
  <c r="AK292" i="1"/>
  <c r="AK293" i="1"/>
  <c r="AK294" i="1"/>
  <c r="AK295" i="1"/>
  <c r="AK296" i="1"/>
  <c r="AK297" i="1"/>
  <c r="AK298" i="1"/>
  <c r="AK299" i="1"/>
  <c r="AK300" i="1"/>
  <c r="AK301" i="1"/>
  <c r="AK302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AK317" i="1"/>
  <c r="AK318" i="1"/>
  <c r="AK319" i="1"/>
  <c r="AK320" i="1"/>
  <c r="AK321" i="1"/>
  <c r="AK322" i="1"/>
  <c r="AK323" i="1"/>
  <c r="AK324" i="1"/>
  <c r="AK325" i="1"/>
  <c r="AK326" i="1"/>
  <c r="AK327" i="1"/>
  <c r="AK328" i="1"/>
  <c r="AK329" i="1"/>
  <c r="AK330" i="1"/>
  <c r="AK331" i="1"/>
  <c r="AK332" i="1"/>
  <c r="AK333" i="1"/>
  <c r="AK334" i="1"/>
  <c r="AK335" i="1"/>
  <c r="AK336" i="1"/>
  <c r="AK337" i="1"/>
  <c r="AK338" i="1"/>
  <c r="AK339" i="1"/>
  <c r="AK340" i="1"/>
  <c r="AK341" i="1"/>
  <c r="AK342" i="1"/>
  <c r="AK343" i="1"/>
  <c r="AK404" i="1"/>
  <c r="AK344" i="1"/>
  <c r="AK345" i="1"/>
  <c r="AK346" i="1"/>
  <c r="AK347" i="1"/>
  <c r="AK405" i="1"/>
  <c r="AK348" i="1"/>
  <c r="AK406" i="1"/>
  <c r="AK407" i="1"/>
  <c r="AK349" i="1"/>
  <c r="AK408" i="1"/>
  <c r="AK350" i="1"/>
  <c r="AK351" i="1"/>
  <c r="AK352" i="1"/>
  <c r="AK353" i="1"/>
  <c r="AK409" i="1"/>
  <c r="AK354" i="1"/>
  <c r="AK355" i="1"/>
  <c r="AK356" i="1"/>
  <c r="AK357" i="1"/>
  <c r="AK358" i="1"/>
  <c r="AK359" i="1"/>
  <c r="AK360" i="1"/>
  <c r="AK361" i="1"/>
  <c r="AK363" i="1"/>
  <c r="AK364" i="1"/>
  <c r="AK365" i="1"/>
  <c r="AK366" i="1"/>
  <c r="AK410" i="1"/>
  <c r="AK411" i="1"/>
  <c r="AK412" i="1"/>
  <c r="AK367" i="1"/>
  <c r="AK368" i="1"/>
  <c r="AK369" i="1"/>
  <c r="AK370" i="1"/>
  <c r="AK371" i="1"/>
  <c r="AK372" i="1"/>
  <c r="AK373" i="1"/>
  <c r="AK413" i="1"/>
  <c r="AK374" i="1"/>
  <c r="AK375" i="1"/>
  <c r="AK376" i="1"/>
  <c r="AK377" i="1"/>
  <c r="AK378" i="1"/>
  <c r="AK379" i="1"/>
  <c r="AK380" i="1"/>
  <c r="AK381" i="1"/>
  <c r="AK414" i="1"/>
  <c r="AK415" i="1"/>
  <c r="AK416" i="1"/>
  <c r="AK417" i="1"/>
  <c r="AK384" i="1"/>
  <c r="AK385" i="1"/>
  <c r="AK386" i="1"/>
  <c r="AK387" i="1"/>
  <c r="AK388" i="1"/>
  <c r="AK389" i="1"/>
  <c r="AK390" i="1"/>
  <c r="AK391" i="1"/>
  <c r="AK392" i="1"/>
  <c r="AK393" i="1"/>
  <c r="AK394" i="1"/>
  <c r="AK395" i="1"/>
  <c r="AK396" i="1"/>
  <c r="AK397" i="1"/>
  <c r="AK398" i="1"/>
  <c r="AK399" i="1"/>
  <c r="AK400" i="1"/>
  <c r="AK401" i="1"/>
  <c r="AK402" i="1"/>
  <c r="AK403" i="1"/>
  <c r="AK418" i="1"/>
  <c r="AK419" i="1"/>
  <c r="AK420" i="1"/>
  <c r="AK421" i="1"/>
  <c r="AK422" i="1"/>
  <c r="AK423" i="1"/>
  <c r="AK424" i="1"/>
  <c r="AK425" i="1"/>
  <c r="AK426" i="1"/>
  <c r="AK427" i="1"/>
  <c r="AK428" i="1"/>
  <c r="AK429" i="1"/>
  <c r="AK430" i="1"/>
  <c r="AK431" i="1"/>
  <c r="AK432" i="1"/>
  <c r="AK433" i="1"/>
  <c r="AK434" i="1"/>
  <c r="AK435" i="1"/>
  <c r="AK436" i="1"/>
  <c r="AK437" i="1"/>
  <c r="AK438" i="1"/>
  <c r="AK439" i="1"/>
  <c r="AK440" i="1"/>
  <c r="AK441" i="1"/>
  <c r="AK442" i="1"/>
  <c r="AK443" i="1"/>
  <c r="AK444" i="1"/>
  <c r="AK445" i="1"/>
  <c r="AK446" i="1"/>
  <c r="AK447" i="1"/>
  <c r="AK448" i="1"/>
  <c r="AK449" i="1"/>
  <c r="AK450" i="1"/>
  <c r="AK451" i="1"/>
  <c r="AK452" i="1"/>
  <c r="AK453" i="1"/>
  <c r="AK454" i="1"/>
  <c r="AK455" i="1"/>
  <c r="AK456" i="1"/>
  <c r="AK457" i="1"/>
  <c r="AK458" i="1"/>
  <c r="AK459" i="1"/>
  <c r="AK460" i="1"/>
  <c r="AK461" i="1"/>
  <c r="AK462" i="1"/>
  <c r="AK463" i="1"/>
  <c r="AK464" i="1"/>
  <c r="AK465" i="1"/>
  <c r="AK466" i="1"/>
  <c r="AK467" i="1"/>
  <c r="AK468" i="1"/>
  <c r="AK469" i="1"/>
  <c r="AK470" i="1"/>
  <c r="AK471" i="1"/>
  <c r="AK472" i="1"/>
  <c r="AK473" i="1"/>
  <c r="AK474" i="1"/>
  <c r="AK475" i="1"/>
  <c r="AK476" i="1"/>
  <c r="AK477" i="1"/>
  <c r="AK478" i="1"/>
  <c r="AK479" i="1"/>
  <c r="AK480" i="1"/>
  <c r="AK481" i="1"/>
  <c r="AK482" i="1"/>
  <c r="AK483" i="1"/>
  <c r="AK484" i="1"/>
  <c r="AK485" i="1"/>
  <c r="AK486" i="1"/>
  <c r="AK487" i="1"/>
  <c r="AK488" i="1"/>
  <c r="AK489" i="1"/>
  <c r="AK490" i="1"/>
  <c r="AK491" i="1"/>
  <c r="AK492" i="1"/>
  <c r="AK493" i="1"/>
  <c r="AK494" i="1"/>
  <c r="AK495" i="1"/>
  <c r="AK496" i="1"/>
  <c r="AK497" i="1"/>
  <c r="AK498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1" i="1"/>
  <c r="AL332" i="1"/>
  <c r="AL333" i="1"/>
  <c r="AL334" i="1"/>
  <c r="AL335" i="1"/>
  <c r="AL336" i="1"/>
  <c r="AL337" i="1"/>
  <c r="AL338" i="1"/>
  <c r="AL339" i="1"/>
  <c r="AL340" i="1"/>
  <c r="AL341" i="1"/>
  <c r="AL342" i="1"/>
  <c r="AL343" i="1"/>
  <c r="AL404" i="1"/>
  <c r="AL344" i="1"/>
  <c r="AL345" i="1"/>
  <c r="AL346" i="1"/>
  <c r="AL347" i="1"/>
  <c r="AL405" i="1"/>
  <c r="AL348" i="1"/>
  <c r="AL406" i="1"/>
  <c r="AL407" i="1"/>
  <c r="AL349" i="1"/>
  <c r="AL408" i="1"/>
  <c r="AL350" i="1"/>
  <c r="AL351" i="1"/>
  <c r="AL352" i="1"/>
  <c r="AL353" i="1"/>
  <c r="AL409" i="1"/>
  <c r="AL354" i="1"/>
  <c r="AL355" i="1"/>
  <c r="AL356" i="1"/>
  <c r="AL357" i="1"/>
  <c r="AL358" i="1"/>
  <c r="AL359" i="1"/>
  <c r="AL360" i="1"/>
  <c r="AL361" i="1"/>
  <c r="AL363" i="1"/>
  <c r="AL364" i="1"/>
  <c r="AL365" i="1"/>
  <c r="AL366" i="1"/>
  <c r="AL410" i="1"/>
  <c r="AL411" i="1"/>
  <c r="AL412" i="1"/>
  <c r="AL367" i="1"/>
  <c r="AL368" i="1"/>
  <c r="AL369" i="1"/>
  <c r="AL370" i="1"/>
  <c r="AL371" i="1"/>
  <c r="AL372" i="1"/>
  <c r="AL373" i="1"/>
  <c r="AL413" i="1"/>
  <c r="AL374" i="1"/>
  <c r="AL375" i="1"/>
  <c r="AL376" i="1"/>
  <c r="AL377" i="1"/>
  <c r="AL378" i="1"/>
  <c r="AL379" i="1"/>
  <c r="AL380" i="1"/>
  <c r="AL381" i="1"/>
  <c r="AL414" i="1"/>
  <c r="AL415" i="1"/>
  <c r="AL416" i="1"/>
  <c r="AL417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6" i="1"/>
  <c r="AL397" i="1"/>
  <c r="AL398" i="1"/>
  <c r="AL399" i="1"/>
  <c r="AL400" i="1"/>
  <c r="AL401" i="1"/>
  <c r="AL402" i="1"/>
  <c r="AL403" i="1"/>
  <c r="AL418" i="1"/>
  <c r="AL419" i="1"/>
  <c r="AL420" i="1"/>
  <c r="AL421" i="1"/>
  <c r="AL422" i="1"/>
  <c r="AL423" i="1"/>
  <c r="AL424" i="1"/>
  <c r="AL425" i="1"/>
  <c r="AL426" i="1"/>
  <c r="AL427" i="1"/>
  <c r="AL428" i="1"/>
  <c r="AL429" i="1"/>
  <c r="AL430" i="1"/>
  <c r="AL431" i="1"/>
  <c r="AL432" i="1"/>
  <c r="AL433" i="1"/>
  <c r="AL434" i="1"/>
  <c r="AL435" i="1"/>
  <c r="AL436" i="1"/>
  <c r="AL437" i="1"/>
  <c r="AL438" i="1"/>
  <c r="AL439" i="1"/>
  <c r="AL440" i="1"/>
  <c r="AL441" i="1"/>
  <c r="AL442" i="1"/>
  <c r="AL443" i="1"/>
  <c r="AL444" i="1"/>
  <c r="AL445" i="1"/>
  <c r="AL446" i="1"/>
  <c r="AL447" i="1"/>
  <c r="AL448" i="1"/>
  <c r="AL449" i="1"/>
  <c r="AL450" i="1"/>
  <c r="AL451" i="1"/>
  <c r="AL452" i="1"/>
  <c r="AL453" i="1"/>
  <c r="AL454" i="1"/>
  <c r="AL455" i="1"/>
  <c r="AL456" i="1"/>
  <c r="AL457" i="1"/>
  <c r="AL458" i="1"/>
  <c r="AL459" i="1"/>
  <c r="AL460" i="1"/>
  <c r="AL461" i="1"/>
  <c r="AL462" i="1"/>
  <c r="AL463" i="1"/>
  <c r="AL464" i="1"/>
  <c r="AL465" i="1"/>
  <c r="AL466" i="1"/>
  <c r="AL467" i="1"/>
  <c r="AL468" i="1"/>
  <c r="AL469" i="1"/>
  <c r="AL470" i="1"/>
  <c r="AL471" i="1"/>
  <c r="AL472" i="1"/>
  <c r="AL473" i="1"/>
  <c r="AL474" i="1"/>
  <c r="AL475" i="1"/>
  <c r="AL476" i="1"/>
  <c r="AL477" i="1"/>
  <c r="AL478" i="1"/>
  <c r="AL479" i="1"/>
  <c r="AL480" i="1"/>
  <c r="AL481" i="1"/>
  <c r="AL482" i="1"/>
  <c r="AL483" i="1"/>
  <c r="AL484" i="1"/>
  <c r="AL485" i="1"/>
  <c r="AL486" i="1"/>
  <c r="AL487" i="1"/>
  <c r="AL488" i="1"/>
  <c r="AL489" i="1"/>
  <c r="AL490" i="1"/>
  <c r="AL491" i="1"/>
  <c r="AL492" i="1"/>
  <c r="AL493" i="1"/>
  <c r="AL494" i="1"/>
  <c r="AL495" i="1"/>
  <c r="AL496" i="1"/>
  <c r="AL497" i="1"/>
  <c r="AL498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6" i="1"/>
  <c r="AM317" i="1"/>
  <c r="AM318" i="1"/>
  <c r="AM319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404" i="1"/>
  <c r="AM344" i="1"/>
  <c r="AM345" i="1"/>
  <c r="AM346" i="1"/>
  <c r="AM347" i="1"/>
  <c r="AM405" i="1"/>
  <c r="AM348" i="1"/>
  <c r="AM406" i="1"/>
  <c r="AM407" i="1"/>
  <c r="AM349" i="1"/>
  <c r="AM408" i="1"/>
  <c r="AM350" i="1"/>
  <c r="AM351" i="1"/>
  <c r="AM352" i="1"/>
  <c r="AM353" i="1"/>
  <c r="AM409" i="1"/>
  <c r="AM354" i="1"/>
  <c r="AM355" i="1"/>
  <c r="AM356" i="1"/>
  <c r="AM357" i="1"/>
  <c r="AM358" i="1"/>
  <c r="AM359" i="1"/>
  <c r="AM360" i="1"/>
  <c r="AM361" i="1"/>
  <c r="AM363" i="1"/>
  <c r="AM364" i="1"/>
  <c r="AM365" i="1"/>
  <c r="AM366" i="1"/>
  <c r="AM410" i="1"/>
  <c r="AM411" i="1"/>
  <c r="AM412" i="1"/>
  <c r="AM367" i="1"/>
  <c r="AM368" i="1"/>
  <c r="AM369" i="1"/>
  <c r="AM370" i="1"/>
  <c r="AM371" i="1"/>
  <c r="AM372" i="1"/>
  <c r="AM373" i="1"/>
  <c r="AM413" i="1"/>
  <c r="AM374" i="1"/>
  <c r="AM375" i="1"/>
  <c r="AM376" i="1"/>
  <c r="AM377" i="1"/>
  <c r="AM378" i="1"/>
  <c r="AM379" i="1"/>
  <c r="AM380" i="1"/>
  <c r="AM381" i="1"/>
  <c r="AM414" i="1"/>
  <c r="AM415" i="1"/>
  <c r="AM416" i="1"/>
  <c r="AM417" i="1"/>
  <c r="AM384" i="1"/>
  <c r="AM385" i="1"/>
  <c r="AM386" i="1"/>
  <c r="AM387" i="1"/>
  <c r="AM388" i="1"/>
  <c r="AM389" i="1"/>
  <c r="AM390" i="1"/>
  <c r="AM391" i="1"/>
  <c r="AM392" i="1"/>
  <c r="AM393" i="1"/>
  <c r="AM394" i="1"/>
  <c r="AM395" i="1"/>
  <c r="AM396" i="1"/>
  <c r="AM397" i="1"/>
  <c r="AM398" i="1"/>
  <c r="AM399" i="1"/>
  <c r="AM400" i="1"/>
  <c r="AM401" i="1"/>
  <c r="AM402" i="1"/>
  <c r="AM403" i="1"/>
  <c r="AM418" i="1"/>
  <c r="AM419" i="1"/>
  <c r="AM420" i="1"/>
  <c r="AM421" i="1"/>
  <c r="AM422" i="1"/>
  <c r="AM423" i="1"/>
  <c r="AM424" i="1"/>
  <c r="AM425" i="1"/>
  <c r="AM426" i="1"/>
  <c r="AM427" i="1"/>
  <c r="AM428" i="1"/>
  <c r="AM429" i="1"/>
  <c r="AM430" i="1"/>
  <c r="AM431" i="1"/>
  <c r="AM432" i="1"/>
  <c r="AM433" i="1"/>
  <c r="AM434" i="1"/>
  <c r="AM435" i="1"/>
  <c r="AM436" i="1"/>
  <c r="AM437" i="1"/>
  <c r="AM438" i="1"/>
  <c r="AM439" i="1"/>
  <c r="AM440" i="1"/>
  <c r="AM441" i="1"/>
  <c r="AM442" i="1"/>
  <c r="AM443" i="1"/>
  <c r="AM444" i="1"/>
  <c r="AM445" i="1"/>
  <c r="AM446" i="1"/>
  <c r="AM447" i="1"/>
  <c r="AM448" i="1"/>
  <c r="AM449" i="1"/>
  <c r="AM450" i="1"/>
  <c r="AM451" i="1"/>
  <c r="AM452" i="1"/>
  <c r="AM453" i="1"/>
  <c r="AM454" i="1"/>
  <c r="AM455" i="1"/>
  <c r="AM456" i="1"/>
  <c r="AM457" i="1"/>
  <c r="AM458" i="1"/>
  <c r="AM459" i="1"/>
  <c r="AM460" i="1"/>
  <c r="AM461" i="1"/>
  <c r="AM462" i="1"/>
  <c r="AM463" i="1"/>
  <c r="AM464" i="1"/>
  <c r="AM465" i="1"/>
  <c r="AM466" i="1"/>
  <c r="AM467" i="1"/>
  <c r="AM468" i="1"/>
  <c r="AM469" i="1"/>
  <c r="AM470" i="1"/>
  <c r="AM471" i="1"/>
  <c r="AM472" i="1"/>
  <c r="AM473" i="1"/>
  <c r="AM474" i="1"/>
  <c r="AM475" i="1"/>
  <c r="AM476" i="1"/>
  <c r="AM477" i="1"/>
  <c r="AM478" i="1"/>
  <c r="AM479" i="1"/>
  <c r="AM480" i="1"/>
  <c r="AM481" i="1"/>
  <c r="AM482" i="1"/>
  <c r="AM483" i="1"/>
  <c r="AM484" i="1"/>
  <c r="AM485" i="1"/>
  <c r="AM486" i="1"/>
  <c r="AM487" i="1"/>
  <c r="AM488" i="1"/>
  <c r="AM489" i="1"/>
  <c r="AM490" i="1"/>
  <c r="AM491" i="1"/>
  <c r="AM492" i="1"/>
  <c r="AM493" i="1"/>
  <c r="AM494" i="1"/>
  <c r="AM495" i="1"/>
  <c r="AM496" i="1"/>
  <c r="AM497" i="1"/>
  <c r="AM498" i="1"/>
  <c r="D15" i="7"/>
  <c r="N332" i="1" l="1"/>
  <c r="N312" i="1"/>
  <c r="N292" i="1"/>
  <c r="N272" i="1"/>
  <c r="N252" i="1"/>
  <c r="N232" i="1"/>
  <c r="N212" i="1"/>
  <c r="N192" i="1"/>
  <c r="N172" i="1"/>
  <c r="N152" i="1"/>
  <c r="AP355" i="1"/>
  <c r="N349" i="1"/>
  <c r="N333" i="1"/>
  <c r="N313" i="1"/>
  <c r="N293" i="1"/>
  <c r="N273" i="1"/>
  <c r="N253" i="1"/>
  <c r="N233" i="1"/>
  <c r="N213" i="1"/>
  <c r="N193" i="1"/>
  <c r="N173" i="1"/>
  <c r="N153" i="1"/>
  <c r="N478" i="1"/>
  <c r="N365" i="1"/>
  <c r="N419" i="1"/>
  <c r="N439" i="1"/>
  <c r="N498" i="1"/>
  <c r="N381" i="1"/>
  <c r="N458" i="1"/>
  <c r="N399" i="1"/>
  <c r="N497" i="1"/>
  <c r="N477" i="1"/>
  <c r="N457" i="1"/>
  <c r="N438" i="1"/>
  <c r="N418" i="1"/>
  <c r="N398" i="1"/>
  <c r="N380" i="1"/>
  <c r="N364" i="1"/>
  <c r="N496" i="1"/>
  <c r="N476" i="1"/>
  <c r="N456" i="1"/>
  <c r="N437" i="1"/>
  <c r="N397" i="1"/>
  <c r="N379" i="1"/>
  <c r="AP309" i="1"/>
  <c r="AP169" i="1"/>
  <c r="AP408" i="1"/>
  <c r="AP334" i="1"/>
  <c r="AP397" i="1"/>
  <c r="AP437" i="1"/>
  <c r="AP331" i="1"/>
  <c r="AP308" i="1"/>
  <c r="AP231" i="1"/>
  <c r="AP248" i="1"/>
  <c r="AP168" i="1"/>
  <c r="AP493" i="1"/>
  <c r="AP228" i="1"/>
  <c r="AP454" i="1"/>
  <c r="N250" i="1"/>
  <c r="AP288" i="1"/>
  <c r="AP473" i="1"/>
  <c r="AP376" i="1"/>
  <c r="AP268" i="1"/>
  <c r="AP434" i="1"/>
  <c r="AP347" i="1"/>
  <c r="AP328" i="1"/>
  <c r="V463" i="1"/>
  <c r="AN463" i="1" s="1"/>
  <c r="AP420" i="1"/>
  <c r="AP214" i="1"/>
  <c r="AP440" i="1"/>
  <c r="AP400" i="1"/>
  <c r="AP208" i="1"/>
  <c r="AP194" i="1"/>
  <c r="AP234" i="1"/>
  <c r="AP394" i="1"/>
  <c r="AP380" i="1"/>
  <c r="AP188" i="1"/>
  <c r="AP181" i="1"/>
  <c r="AP486" i="1"/>
  <c r="AP166" i="1"/>
  <c r="AP360" i="1"/>
  <c r="AP249" i="1"/>
  <c r="AP447" i="1"/>
  <c r="N479" i="1"/>
  <c r="N459" i="1"/>
  <c r="N440" i="1"/>
  <c r="N366" i="1"/>
  <c r="AP387" i="1"/>
  <c r="AP281" i="1"/>
  <c r="AP303" i="1"/>
  <c r="AP324" i="1"/>
  <c r="AP468" i="1"/>
  <c r="AP163" i="1"/>
  <c r="AP467" i="1"/>
  <c r="AP356" i="1"/>
  <c r="AP357" i="1"/>
  <c r="AP358" i="1"/>
  <c r="AP449" i="1"/>
  <c r="N493" i="1"/>
  <c r="N473" i="1"/>
  <c r="N454" i="1"/>
  <c r="N376" i="1"/>
  <c r="N347" i="1"/>
  <c r="N328" i="1"/>
  <c r="N308" i="1"/>
  <c r="N288" i="1"/>
  <c r="N268" i="1"/>
  <c r="N248" i="1"/>
  <c r="N228" i="1"/>
  <c r="N208" i="1"/>
  <c r="N188" i="1"/>
  <c r="N168" i="1"/>
  <c r="AP414" i="1"/>
  <c r="AP171" i="1"/>
  <c r="AP314" i="1"/>
  <c r="AP294" i="1"/>
  <c r="AP499" i="1"/>
  <c r="AP274" i="1"/>
  <c r="AP271" i="1"/>
  <c r="AP154" i="1"/>
  <c r="AP174" i="1"/>
  <c r="AP159" i="1"/>
  <c r="AP366" i="1"/>
  <c r="AP254" i="1"/>
  <c r="Q474" i="1"/>
  <c r="V474" i="1" s="1"/>
  <c r="AN474" i="1" s="1"/>
  <c r="AP479" i="1"/>
  <c r="AP459" i="1"/>
  <c r="AP233" i="1"/>
  <c r="AP153" i="1"/>
  <c r="AP439" i="1"/>
  <c r="AP232" i="1"/>
  <c r="AP365" i="1"/>
  <c r="AP152" i="1"/>
  <c r="AP438" i="1"/>
  <c r="AP364" i="1"/>
  <c r="AP312" i="1"/>
  <c r="Q292" i="1"/>
  <c r="V292" i="1" s="1"/>
  <c r="AN292" i="1" s="1"/>
  <c r="Q189" i="1"/>
  <c r="V189" i="1" s="1"/>
  <c r="AN189" i="1" s="1"/>
  <c r="AP418" i="1"/>
  <c r="AP478" i="1"/>
  <c r="AP272" i="1"/>
  <c r="AP407" i="1"/>
  <c r="AP458" i="1"/>
  <c r="AP497" i="1"/>
  <c r="AP212" i="1"/>
  <c r="AP477" i="1"/>
  <c r="AP399" i="1"/>
  <c r="AP259" i="1"/>
  <c r="AP253" i="1"/>
  <c r="AP457" i="1"/>
  <c r="AP252" i="1"/>
  <c r="AP498" i="1"/>
  <c r="AP213" i="1"/>
  <c r="AP419" i="1"/>
  <c r="AP398" i="1"/>
  <c r="AP349" i="1"/>
  <c r="AP173" i="1"/>
  <c r="AP333" i="1"/>
  <c r="AP381" i="1"/>
  <c r="AP332" i="1"/>
  <c r="Q435" i="1"/>
  <c r="V435" i="1" s="1"/>
  <c r="AN435" i="1" s="1"/>
  <c r="Q329" i="1"/>
  <c r="V329" i="1" s="1"/>
  <c r="AN329" i="1" s="1"/>
  <c r="AP167" i="1"/>
  <c r="AP390" i="1"/>
  <c r="AP377" i="1"/>
  <c r="AP395" i="1"/>
  <c r="AP494" i="1"/>
  <c r="AP229" i="1"/>
  <c r="AP396" i="1"/>
  <c r="AP230" i="1"/>
  <c r="AP405" i="1"/>
  <c r="AP378" i="1"/>
  <c r="AP469" i="1"/>
  <c r="AP370" i="1"/>
  <c r="AP261" i="1"/>
  <c r="AP204" i="1"/>
  <c r="AP161" i="1"/>
  <c r="AP427" i="1"/>
  <c r="AP210" i="1"/>
  <c r="AP209" i="1"/>
  <c r="AP289" i="1"/>
  <c r="AP341" i="1"/>
  <c r="V407" i="1"/>
  <c r="AN407" i="1" s="1"/>
  <c r="AP430" i="1"/>
  <c r="AP269" i="1"/>
  <c r="AP264" i="1"/>
  <c r="AP466" i="1"/>
  <c r="AP190" i="1"/>
  <c r="N258" i="1"/>
  <c r="N357" i="1"/>
  <c r="N203" i="1"/>
  <c r="AP385" i="1"/>
  <c r="V331" i="1"/>
  <c r="AN331" i="1" s="1"/>
  <c r="AP425" i="1"/>
  <c r="AP465" i="1"/>
  <c r="AP354" i="1"/>
  <c r="AP239" i="1"/>
  <c r="AP373" i="1"/>
  <c r="AP450" i="1"/>
  <c r="AP404" i="1"/>
  <c r="N488" i="1"/>
  <c r="AP304" i="1"/>
  <c r="AP489" i="1"/>
  <c r="AP368" i="1"/>
  <c r="AP464" i="1"/>
  <c r="AP409" i="1"/>
  <c r="AP184" i="1"/>
  <c r="AP279" i="1"/>
  <c r="AP339" i="1"/>
  <c r="AP284" i="1"/>
  <c r="AP484" i="1"/>
  <c r="AP445" i="1"/>
  <c r="AP164" i="1"/>
  <c r="AP211" i="1"/>
  <c r="V299" i="1"/>
  <c r="AN299" i="1" s="1"/>
  <c r="V447" i="1"/>
  <c r="AN447" i="1" s="1"/>
  <c r="Q443" i="1"/>
  <c r="V443" i="1" s="1"/>
  <c r="AN443" i="1" s="1"/>
  <c r="AP462" i="1"/>
  <c r="V325" i="1"/>
  <c r="AN325" i="1" s="1"/>
  <c r="N489" i="1"/>
  <c r="N469" i="1"/>
  <c r="N450" i="1"/>
  <c r="Q192" i="1"/>
  <c r="V192" i="1" s="1"/>
  <c r="AN192" i="1" s="1"/>
  <c r="V324" i="1"/>
  <c r="AN324" i="1" s="1"/>
  <c r="AP463" i="1"/>
  <c r="AP496" i="1"/>
  <c r="AP251" i="1"/>
  <c r="AP151" i="1"/>
  <c r="AP352" i="1"/>
  <c r="AP456" i="1"/>
  <c r="AP311" i="1"/>
  <c r="AP379" i="1"/>
  <c r="AP406" i="1"/>
  <c r="AP191" i="1"/>
  <c r="AP476" i="1"/>
  <c r="AP291" i="1"/>
  <c r="AP403" i="1"/>
  <c r="Q470" i="1"/>
  <c r="V470" i="1" s="1"/>
  <c r="AN470" i="1" s="1"/>
  <c r="V450" i="1"/>
  <c r="AN450" i="1" s="1"/>
  <c r="V358" i="1"/>
  <c r="AN358" i="1" s="1"/>
  <c r="V359" i="1"/>
  <c r="AN359" i="1" s="1"/>
  <c r="AN488" i="1"/>
  <c r="N492" i="1"/>
  <c r="N453" i="1"/>
  <c r="N267" i="1"/>
  <c r="Q451" i="1"/>
  <c r="V451" i="1" s="1"/>
  <c r="AN451" i="1" s="1"/>
  <c r="N491" i="1"/>
  <c r="Q446" i="1"/>
  <c r="V446" i="1" s="1"/>
  <c r="AN446" i="1" s="1"/>
  <c r="V391" i="1"/>
  <c r="AN391" i="1" s="1"/>
  <c r="AP325" i="1"/>
  <c r="V198" i="1"/>
  <c r="AN198" i="1" s="1"/>
  <c r="V344" i="1"/>
  <c r="AN344" i="1" s="1"/>
  <c r="V282" i="1"/>
  <c r="AN282" i="1" s="1"/>
  <c r="V342" i="1"/>
  <c r="AN342" i="1" s="1"/>
  <c r="V384" i="1"/>
  <c r="AN384" i="1" s="1"/>
  <c r="V178" i="1"/>
  <c r="AN178" i="1" s="1"/>
  <c r="V482" i="1"/>
  <c r="AN482" i="1" s="1"/>
  <c r="V403" i="1"/>
  <c r="AN403" i="1" s="1"/>
  <c r="V337" i="1"/>
  <c r="AN337" i="1" s="1"/>
  <c r="Q423" i="1"/>
  <c r="V423" i="1" s="1"/>
  <c r="AN423" i="1" s="1"/>
  <c r="N486" i="1"/>
  <c r="N447" i="1"/>
  <c r="N355" i="1"/>
  <c r="N321" i="1"/>
  <c r="AP483" i="1"/>
  <c r="AP165" i="1"/>
  <c r="AP482" i="1"/>
  <c r="AP412" i="1"/>
  <c r="AP257" i="1"/>
  <c r="V222" i="1"/>
  <c r="AN222" i="1" s="1"/>
  <c r="Q318" i="1"/>
  <c r="V318" i="1" s="1"/>
  <c r="AN318" i="1" s="1"/>
  <c r="N464" i="1"/>
  <c r="N319" i="1"/>
  <c r="AP431" i="1"/>
  <c r="N483" i="1"/>
  <c r="N444" i="1"/>
  <c r="N424" i="1"/>
  <c r="Q417" i="1"/>
  <c r="V417" i="1" s="1"/>
  <c r="AN417" i="1" s="1"/>
  <c r="V467" i="1"/>
  <c r="AN467" i="1" s="1"/>
  <c r="V262" i="1"/>
  <c r="AN262" i="1" s="1"/>
  <c r="V238" i="1"/>
  <c r="AN238" i="1" s="1"/>
  <c r="AP305" i="1"/>
  <c r="V476" i="1"/>
  <c r="AN476" i="1" s="1"/>
  <c r="V487" i="1"/>
  <c r="AN487" i="1" s="1"/>
  <c r="AP485" i="1"/>
  <c r="V483" i="1"/>
  <c r="AN483" i="1" s="1"/>
  <c r="V302" i="1"/>
  <c r="AN302" i="1" s="1"/>
  <c r="V444" i="1"/>
  <c r="AN444" i="1" s="1"/>
  <c r="AP162" i="1"/>
  <c r="AP160" i="1"/>
  <c r="AP448" i="1"/>
  <c r="AP340" i="1"/>
  <c r="AP157" i="1"/>
  <c r="Q413" i="1"/>
  <c r="V413" i="1" s="1"/>
  <c r="AN413" i="1" s="1"/>
  <c r="AN490" i="1"/>
  <c r="V428" i="1"/>
  <c r="AN428" i="1" s="1"/>
  <c r="V356" i="1"/>
  <c r="AN356" i="1" s="1"/>
  <c r="V202" i="1"/>
  <c r="AN202" i="1" s="1"/>
  <c r="AP490" i="1"/>
  <c r="V353" i="1"/>
  <c r="AN353" i="1" s="1"/>
  <c r="V218" i="1"/>
  <c r="AN218" i="1" s="1"/>
  <c r="AP369" i="1"/>
  <c r="AP344" i="1"/>
  <c r="AP386" i="1"/>
  <c r="V431" i="1"/>
  <c r="AN431" i="1" s="1"/>
  <c r="V388" i="1"/>
  <c r="AN388" i="1" s="1"/>
  <c r="V258" i="1"/>
  <c r="AN258" i="1" s="1"/>
  <c r="AP391" i="1"/>
  <c r="Q371" i="1"/>
  <c r="V371" i="1" s="1"/>
  <c r="AN371" i="1" s="1"/>
  <c r="Q237" i="1"/>
  <c r="V237" i="1" s="1"/>
  <c r="AN237" i="1" s="1"/>
  <c r="AN492" i="1"/>
  <c r="V472" i="1"/>
  <c r="AN472" i="1" s="1"/>
  <c r="V453" i="1"/>
  <c r="AN453" i="1" s="1"/>
  <c r="V393" i="1"/>
  <c r="AN393" i="1" s="1"/>
  <c r="V375" i="1"/>
  <c r="AN375" i="1" s="1"/>
  <c r="V361" i="1"/>
  <c r="AN361" i="1" s="1"/>
  <c r="V346" i="1"/>
  <c r="AN346" i="1" s="1"/>
  <c r="V327" i="1"/>
  <c r="AN327" i="1" s="1"/>
  <c r="V307" i="1"/>
  <c r="AN307" i="1" s="1"/>
  <c r="V267" i="1"/>
  <c r="AN267" i="1" s="1"/>
  <c r="V227" i="1"/>
  <c r="AN227" i="1" s="1"/>
  <c r="V187" i="1"/>
  <c r="AN187" i="1" s="1"/>
  <c r="V167" i="1"/>
  <c r="AN167" i="1" s="1"/>
  <c r="V448" i="1"/>
  <c r="AN448" i="1" s="1"/>
  <c r="V242" i="1"/>
  <c r="AN242" i="1" s="1"/>
  <c r="V424" i="1"/>
  <c r="AN424" i="1" s="1"/>
  <c r="AP424" i="1"/>
  <c r="AP342" i="1"/>
  <c r="AP359" i="1"/>
  <c r="AP337" i="1"/>
  <c r="AP238" i="1"/>
  <c r="AP444" i="1"/>
  <c r="AN491" i="1"/>
  <c r="V452" i="1"/>
  <c r="AN452" i="1" s="1"/>
  <c r="V432" i="1"/>
  <c r="AN432" i="1" s="1"/>
  <c r="V392" i="1"/>
  <c r="AN392" i="1" s="1"/>
  <c r="V374" i="1"/>
  <c r="AN374" i="1" s="1"/>
  <c r="V360" i="1"/>
  <c r="AN360" i="1" s="1"/>
  <c r="V345" i="1"/>
  <c r="AN345" i="1" s="1"/>
  <c r="V326" i="1"/>
  <c r="AN326" i="1" s="1"/>
  <c r="AN489" i="1"/>
  <c r="V469" i="1"/>
  <c r="AN469" i="1" s="1"/>
  <c r="V430" i="1"/>
  <c r="AN430" i="1" s="1"/>
  <c r="V390" i="1"/>
  <c r="AN390" i="1" s="1"/>
  <c r="V404" i="1"/>
  <c r="AN404" i="1" s="1"/>
  <c r="V304" i="1"/>
  <c r="AN304" i="1" s="1"/>
  <c r="V284" i="1"/>
  <c r="AN284" i="1" s="1"/>
  <c r="V244" i="1"/>
  <c r="AN244" i="1" s="1"/>
  <c r="V224" i="1"/>
  <c r="AN224" i="1" s="1"/>
  <c r="V204" i="1"/>
  <c r="AN204" i="1" s="1"/>
  <c r="V184" i="1"/>
  <c r="AN184" i="1" s="1"/>
  <c r="V468" i="1"/>
  <c r="AN468" i="1" s="1"/>
  <c r="V164" i="1"/>
  <c r="AN164" i="1" s="1"/>
  <c r="V466" i="1"/>
  <c r="AN466" i="1" s="1"/>
  <c r="V281" i="1"/>
  <c r="AN281" i="1" s="1"/>
  <c r="AP372" i="1"/>
  <c r="V449" i="1"/>
  <c r="AN449" i="1" s="1"/>
  <c r="V183" i="1"/>
  <c r="AN183" i="1" s="1"/>
  <c r="AP392" i="1"/>
  <c r="N396" i="1"/>
  <c r="N378" i="1"/>
  <c r="N363" i="1"/>
  <c r="N348" i="1"/>
  <c r="N330" i="1"/>
  <c r="N310" i="1"/>
  <c r="N290" i="1"/>
  <c r="N270" i="1"/>
  <c r="N230" i="1"/>
  <c r="N210" i="1"/>
  <c r="N190" i="1"/>
  <c r="N170" i="1"/>
  <c r="V485" i="1"/>
  <c r="AN485" i="1" s="1"/>
  <c r="V426" i="1"/>
  <c r="AN426" i="1" s="1"/>
  <c r="V386" i="1"/>
  <c r="AN386" i="1" s="1"/>
  <c r="V300" i="1"/>
  <c r="AN300" i="1" s="1"/>
  <c r="V260" i="1"/>
  <c r="AN260" i="1" s="1"/>
  <c r="V240" i="1"/>
  <c r="AN240" i="1" s="1"/>
  <c r="V220" i="1"/>
  <c r="AN220" i="1" s="1"/>
  <c r="V200" i="1"/>
  <c r="AN200" i="1" s="1"/>
  <c r="V180" i="1"/>
  <c r="AN180" i="1" s="1"/>
  <c r="V160" i="1"/>
  <c r="AN160" i="1" s="1"/>
  <c r="AP488" i="1"/>
  <c r="N377" i="1"/>
  <c r="N405" i="1"/>
  <c r="N309" i="1"/>
  <c r="N289" i="1"/>
  <c r="N269" i="1"/>
  <c r="N189" i="1"/>
  <c r="N169" i="1"/>
  <c r="Q433" i="1"/>
  <c r="V433" i="1" s="1"/>
  <c r="AN433" i="1" s="1"/>
  <c r="Q323" i="1"/>
  <c r="V323" i="1" s="1"/>
  <c r="AN323" i="1" s="1"/>
  <c r="V179" i="1"/>
  <c r="AN179" i="1" s="1"/>
  <c r="N467" i="1"/>
  <c r="AP472" i="1"/>
  <c r="V357" i="1"/>
  <c r="AN357" i="1" s="1"/>
  <c r="AP393" i="1"/>
  <c r="AP487" i="1"/>
  <c r="AP283" i="1"/>
  <c r="V163" i="1"/>
  <c r="AN163" i="1" s="1"/>
  <c r="AP492" i="1"/>
  <c r="V352" i="1"/>
  <c r="AN352" i="1" s="1"/>
  <c r="N166" i="1"/>
  <c r="V372" i="1"/>
  <c r="AN372" i="1" s="1"/>
  <c r="AP326" i="1"/>
  <c r="N305" i="1"/>
  <c r="V429" i="1"/>
  <c r="AN429" i="1" s="1"/>
  <c r="V464" i="1"/>
  <c r="AN464" i="1" s="1"/>
  <c r="Q273" i="1"/>
  <c r="V273" i="1" s="1"/>
  <c r="AN273" i="1" s="1"/>
  <c r="V283" i="1"/>
  <c r="AN283" i="1" s="1"/>
  <c r="AP327" i="1"/>
  <c r="N392" i="1"/>
  <c r="N461" i="1"/>
  <c r="N236" i="1"/>
  <c r="V263" i="1"/>
  <c r="AN263" i="1" s="1"/>
  <c r="AP389" i="1"/>
  <c r="N186" i="1"/>
  <c r="N490" i="1"/>
  <c r="N265" i="1"/>
  <c r="V389" i="1"/>
  <c r="AN389" i="1" s="1"/>
  <c r="V343" i="1"/>
  <c r="AN343" i="1" s="1"/>
  <c r="V203" i="1"/>
  <c r="AN203" i="1" s="1"/>
  <c r="N452" i="1"/>
  <c r="N374" i="1"/>
  <c r="N326" i="1"/>
  <c r="N451" i="1"/>
  <c r="N413" i="1"/>
  <c r="N344" i="1"/>
  <c r="N245" i="1"/>
  <c r="N165" i="1"/>
  <c r="N201" i="1"/>
  <c r="V376" i="1"/>
  <c r="AN376" i="1" s="1"/>
  <c r="V328" i="1"/>
  <c r="AN328" i="1" s="1"/>
  <c r="Q338" i="1"/>
  <c r="V338" i="1" s="1"/>
  <c r="AN338" i="1" s="1"/>
  <c r="AP374" i="1"/>
  <c r="V373" i="1"/>
  <c r="AN373" i="1" s="1"/>
  <c r="V303" i="1"/>
  <c r="AN303" i="1" s="1"/>
  <c r="N360" i="1"/>
  <c r="N266" i="1"/>
  <c r="N431" i="1"/>
  <c r="N325" i="1"/>
  <c r="N185" i="1"/>
  <c r="AP428" i="1"/>
  <c r="AP345" i="1"/>
  <c r="AN495" i="1"/>
  <c r="V455" i="1"/>
  <c r="AN455" i="1" s="1"/>
  <c r="V436" i="1"/>
  <c r="AN436" i="1" s="1"/>
  <c r="V396" i="1"/>
  <c r="AN396" i="1" s="1"/>
  <c r="V378" i="1"/>
  <c r="AN378" i="1" s="1"/>
  <c r="V363" i="1"/>
  <c r="AN363" i="1" s="1"/>
  <c r="V348" i="1"/>
  <c r="AN348" i="1" s="1"/>
  <c r="V330" i="1"/>
  <c r="AN330" i="1" s="1"/>
  <c r="AP375" i="1"/>
  <c r="V223" i="1"/>
  <c r="AN223" i="1" s="1"/>
  <c r="N306" i="1"/>
  <c r="N359" i="1"/>
  <c r="AP346" i="1"/>
  <c r="AP453" i="1"/>
  <c r="AP426" i="1"/>
  <c r="AP263" i="1"/>
  <c r="Q336" i="1"/>
  <c r="V336" i="1" s="1"/>
  <c r="AN336" i="1" s="1"/>
  <c r="V243" i="1"/>
  <c r="AN243" i="1" s="1"/>
  <c r="AP388" i="1"/>
  <c r="N432" i="1"/>
  <c r="N206" i="1"/>
  <c r="N391" i="1"/>
  <c r="N205" i="1"/>
  <c r="AP183" i="1"/>
  <c r="AP361" i="1"/>
  <c r="AP343" i="1"/>
  <c r="AP262" i="1"/>
  <c r="V339" i="1"/>
  <c r="AN339" i="1" s="1"/>
  <c r="Q471" i="1"/>
  <c r="V471" i="1" s="1"/>
  <c r="AN471" i="1" s="1"/>
  <c r="V434" i="1"/>
  <c r="AN434" i="1" s="1"/>
  <c r="V347" i="1"/>
  <c r="AN347" i="1" s="1"/>
  <c r="V298" i="1"/>
  <c r="AN298" i="1" s="1"/>
  <c r="V278" i="1"/>
  <c r="AN278" i="1" s="1"/>
  <c r="V158" i="1"/>
  <c r="AN158" i="1" s="1"/>
  <c r="V306" i="1"/>
  <c r="AN306" i="1" s="1"/>
  <c r="V286" i="1"/>
  <c r="AN286" i="1" s="1"/>
  <c r="V266" i="1"/>
  <c r="AN266" i="1" s="1"/>
  <c r="V226" i="1"/>
  <c r="AN226" i="1" s="1"/>
  <c r="V206" i="1"/>
  <c r="AN206" i="1" s="1"/>
  <c r="V186" i="1"/>
  <c r="AN186" i="1" s="1"/>
  <c r="V166" i="1"/>
  <c r="AN166" i="1" s="1"/>
  <c r="V305" i="1"/>
  <c r="AN305" i="1" s="1"/>
  <c r="V285" i="1"/>
  <c r="AN285" i="1" s="1"/>
  <c r="V265" i="1"/>
  <c r="AN265" i="1" s="1"/>
  <c r="V205" i="1"/>
  <c r="AN205" i="1" s="1"/>
  <c r="V185" i="1"/>
  <c r="AN185" i="1" s="1"/>
  <c r="V165" i="1"/>
  <c r="AN165" i="1" s="1"/>
  <c r="V264" i="1"/>
  <c r="AN264" i="1" s="1"/>
  <c r="V290" i="1"/>
  <c r="AN290" i="1" s="1"/>
  <c r="V270" i="1"/>
  <c r="AN270" i="1" s="1"/>
  <c r="V250" i="1"/>
  <c r="AN250" i="1" s="1"/>
  <c r="V230" i="1"/>
  <c r="AN230" i="1" s="1"/>
  <c r="V210" i="1"/>
  <c r="AN210" i="1" s="1"/>
  <c r="V190" i="1"/>
  <c r="AN190" i="1" s="1"/>
  <c r="V170" i="1"/>
  <c r="AN170" i="1" s="1"/>
  <c r="V249" i="1"/>
  <c r="AN249" i="1" s="1"/>
  <c r="V289" i="1"/>
  <c r="AN289" i="1" s="1"/>
  <c r="V229" i="1"/>
  <c r="AN229" i="1" s="1"/>
  <c r="V248" i="1"/>
  <c r="AN248" i="1" s="1"/>
  <c r="V308" i="1"/>
  <c r="AN308" i="1" s="1"/>
  <c r="V268" i="1"/>
  <c r="AN268" i="1" s="1"/>
  <c r="V228" i="1"/>
  <c r="AN228" i="1" s="1"/>
  <c r="V208" i="1"/>
  <c r="AN208" i="1" s="1"/>
  <c r="V168" i="1"/>
  <c r="AN168" i="1" s="1"/>
  <c r="AP285" i="1"/>
  <c r="Q182" i="1"/>
  <c r="V182" i="1" s="1"/>
  <c r="AN182" i="1" s="1"/>
  <c r="AP260" i="1"/>
  <c r="AP187" i="1"/>
  <c r="AP282" i="1"/>
  <c r="AP258" i="1"/>
  <c r="AP185" i="1"/>
  <c r="Q247" i="1"/>
  <c r="V247" i="1" s="1"/>
  <c r="AN247" i="1" s="1"/>
  <c r="AP280" i="1"/>
  <c r="AP206" i="1"/>
  <c r="Q245" i="1"/>
  <c r="V245" i="1" s="1"/>
  <c r="AN245" i="1" s="1"/>
  <c r="Q225" i="1"/>
  <c r="V225" i="1" s="1"/>
  <c r="AN225" i="1" s="1"/>
  <c r="AP299" i="1"/>
  <c r="AP224" i="1"/>
  <c r="AP201" i="1"/>
  <c r="AP177" i="1"/>
  <c r="V219" i="1"/>
  <c r="AN219" i="1" s="1"/>
  <c r="Q217" i="1"/>
  <c r="V217" i="1" s="1"/>
  <c r="AN217" i="1" s="1"/>
  <c r="AP186" i="1"/>
  <c r="AP278" i="1"/>
  <c r="AP227" i="1"/>
  <c r="AP277" i="1"/>
  <c r="AP226" i="1"/>
  <c r="AP180" i="1"/>
  <c r="Q297" i="1"/>
  <c r="V297" i="1" s="1"/>
  <c r="AN297" i="1" s="1"/>
  <c r="AP300" i="1"/>
  <c r="AP179" i="1"/>
  <c r="Q287" i="1"/>
  <c r="V287" i="1" s="1"/>
  <c r="AN287" i="1" s="1"/>
  <c r="AP244" i="1"/>
  <c r="AP221" i="1"/>
  <c r="AP197" i="1"/>
  <c r="AP172" i="1"/>
  <c r="Q207" i="1"/>
  <c r="V207" i="1" s="1"/>
  <c r="AN207" i="1" s="1"/>
  <c r="AP222" i="1"/>
  <c r="AP293" i="1"/>
  <c r="AP242" i="1"/>
  <c r="AP220" i="1"/>
  <c r="AP205" i="1"/>
  <c r="AP302" i="1"/>
  <c r="AP301" i="1"/>
  <c r="AP203" i="1"/>
  <c r="AP202" i="1"/>
  <c r="AP298" i="1"/>
  <c r="AP223" i="1"/>
  <c r="AP199" i="1"/>
  <c r="Q215" i="1"/>
  <c r="V215" i="1" s="1"/>
  <c r="AN215" i="1" s="1"/>
  <c r="AP267" i="1"/>
  <c r="AP241" i="1"/>
  <c r="AP219" i="1"/>
  <c r="AP193" i="1"/>
  <c r="AP200" i="1"/>
  <c r="AP265" i="1"/>
  <c r="AP240" i="1"/>
  <c r="Q275" i="1"/>
  <c r="V275" i="1" s="1"/>
  <c r="AN275" i="1" s="1"/>
  <c r="AP307" i="1"/>
  <c r="Q313" i="1"/>
  <c r="V313" i="1" s="1"/>
  <c r="AN313" i="1" s="1"/>
  <c r="AP319" i="1"/>
  <c r="AP317" i="1"/>
  <c r="Q320" i="1"/>
  <c r="V320" i="1" s="1"/>
  <c r="AN320" i="1" s="1"/>
  <c r="Q321" i="1"/>
  <c r="V321" i="1" s="1"/>
  <c r="AN321" i="1" s="1"/>
  <c r="AP322" i="1"/>
  <c r="AP363" i="1"/>
  <c r="AP170" i="1"/>
  <c r="N249" i="1"/>
  <c r="AP501" i="1"/>
  <c r="Q481" i="1"/>
  <c r="V481" i="1" s="1"/>
  <c r="AN481" i="1" s="1"/>
  <c r="AP481" i="1"/>
  <c r="Q461" i="1"/>
  <c r="V461" i="1" s="1"/>
  <c r="AN461" i="1" s="1"/>
  <c r="AP461" i="1"/>
  <c r="Q442" i="1"/>
  <c r="V442" i="1" s="1"/>
  <c r="AN442" i="1" s="1"/>
  <c r="AP442" i="1"/>
  <c r="Q422" i="1"/>
  <c r="V422" i="1" s="1"/>
  <c r="AN422" i="1" s="1"/>
  <c r="AP422" i="1"/>
  <c r="Q402" i="1"/>
  <c r="V402" i="1" s="1"/>
  <c r="AN402" i="1" s="1"/>
  <c r="AP402" i="1"/>
  <c r="Q416" i="1"/>
  <c r="V416" i="1" s="1"/>
  <c r="AN416" i="1" s="1"/>
  <c r="AP416" i="1"/>
  <c r="Q351" i="1"/>
  <c r="V351" i="1" s="1"/>
  <c r="AN351" i="1" s="1"/>
  <c r="AP351" i="1"/>
  <c r="Q316" i="1"/>
  <c r="V316" i="1" s="1"/>
  <c r="AN316" i="1" s="1"/>
  <c r="AP316" i="1"/>
  <c r="Q296" i="1"/>
  <c r="V296" i="1" s="1"/>
  <c r="AN296" i="1" s="1"/>
  <c r="AP296" i="1"/>
  <c r="Q276" i="1"/>
  <c r="V276" i="1" s="1"/>
  <c r="AN276" i="1" s="1"/>
  <c r="AP276" i="1"/>
  <c r="Q256" i="1"/>
  <c r="V256" i="1" s="1"/>
  <c r="AN256" i="1" s="1"/>
  <c r="AP256" i="1"/>
  <c r="Q236" i="1"/>
  <c r="V236" i="1" s="1"/>
  <c r="AN236" i="1" s="1"/>
  <c r="AP236" i="1"/>
  <c r="Q216" i="1"/>
  <c r="V216" i="1" s="1"/>
  <c r="AN216" i="1" s="1"/>
  <c r="AP216" i="1"/>
  <c r="Q196" i="1"/>
  <c r="V196" i="1" s="1"/>
  <c r="AN196" i="1" s="1"/>
  <c r="AP196" i="1"/>
  <c r="Q176" i="1"/>
  <c r="V176" i="1" s="1"/>
  <c r="AN176" i="1" s="1"/>
  <c r="AP176" i="1"/>
  <c r="Q156" i="1"/>
  <c r="V156" i="1" s="1"/>
  <c r="AN156" i="1" s="1"/>
  <c r="AP156" i="1"/>
  <c r="AP350" i="1"/>
  <c r="Q350" i="1"/>
  <c r="V350" i="1" s="1"/>
  <c r="AN350" i="1" s="1"/>
  <c r="AP295" i="1"/>
  <c r="Q295" i="1"/>
  <c r="V295" i="1" s="1"/>
  <c r="AN295" i="1" s="1"/>
  <c r="AP175" i="1"/>
  <c r="Q175" i="1"/>
  <c r="V175" i="1" s="1"/>
  <c r="AN175" i="1" s="1"/>
  <c r="Q155" i="1"/>
  <c r="V155" i="1" s="1"/>
  <c r="AN155" i="1" s="1"/>
  <c r="AP155" i="1"/>
  <c r="Q475" i="1"/>
  <c r="V475" i="1" s="1"/>
  <c r="AN475" i="1" s="1"/>
  <c r="N471" i="1"/>
  <c r="N345" i="1"/>
  <c r="N286" i="1"/>
  <c r="N246" i="1"/>
  <c r="N226" i="1"/>
  <c r="AP455" i="1"/>
  <c r="AP270" i="1"/>
  <c r="AN500" i="1"/>
  <c r="AP500" i="1"/>
  <c r="AP158" i="1"/>
  <c r="V473" i="1"/>
  <c r="AN473" i="1" s="1"/>
  <c r="V394" i="1"/>
  <c r="AN394" i="1" s="1"/>
  <c r="Q335" i="1"/>
  <c r="V335" i="1" s="1"/>
  <c r="AN335" i="1" s="1"/>
  <c r="Q310" i="1"/>
  <c r="V310" i="1" s="1"/>
  <c r="AN310" i="1" s="1"/>
  <c r="Q246" i="1"/>
  <c r="V246" i="1" s="1"/>
  <c r="AN246" i="1" s="1"/>
  <c r="Q195" i="1"/>
  <c r="V195" i="1" s="1"/>
  <c r="AN195" i="1" s="1"/>
  <c r="AP250" i="1"/>
  <c r="AP353" i="1"/>
  <c r="Q441" i="1"/>
  <c r="V441" i="1" s="1"/>
  <c r="AN441" i="1" s="1"/>
  <c r="AP415" i="1"/>
  <c r="Q415" i="1"/>
  <c r="V415" i="1" s="1"/>
  <c r="AN415" i="1" s="1"/>
  <c r="N389" i="1"/>
  <c r="AP432" i="1"/>
  <c r="Q460" i="1"/>
  <c r="V460" i="1" s="1"/>
  <c r="AN460" i="1" s="1"/>
  <c r="AP460" i="1"/>
  <c r="AP436" i="1"/>
  <c r="V239" i="1"/>
  <c r="AN239" i="1" s="1"/>
  <c r="AP429" i="1"/>
  <c r="AP243" i="1"/>
  <c r="Q401" i="1"/>
  <c r="V401" i="1" s="1"/>
  <c r="AN401" i="1" s="1"/>
  <c r="Q255" i="1"/>
  <c r="V255" i="1" s="1"/>
  <c r="AN255" i="1" s="1"/>
  <c r="V312" i="1"/>
  <c r="AN312" i="1" s="1"/>
  <c r="V259" i="1"/>
  <c r="AN259" i="1" s="1"/>
  <c r="AP452" i="1"/>
  <c r="AP266" i="1"/>
  <c r="V445" i="1"/>
  <c r="AN445" i="1" s="1"/>
  <c r="AP384" i="1"/>
  <c r="AP330" i="1"/>
  <c r="AP286" i="1"/>
  <c r="AP198" i="1"/>
  <c r="V425" i="1"/>
  <c r="AN425" i="1" s="1"/>
  <c r="Q367" i="1"/>
  <c r="V367" i="1" s="1"/>
  <c r="AN367" i="1" s="1"/>
  <c r="V291" i="1"/>
  <c r="AN291" i="1" s="1"/>
  <c r="Q235" i="1"/>
  <c r="V235" i="1" s="1"/>
  <c r="AN235" i="1" s="1"/>
  <c r="AP421" i="1"/>
  <c r="Q421" i="1"/>
  <c r="V421" i="1" s="1"/>
  <c r="AN421" i="1" s="1"/>
  <c r="Q315" i="1"/>
  <c r="V315" i="1" s="1"/>
  <c r="AN315" i="1" s="1"/>
  <c r="AP290" i="1"/>
  <c r="AN493" i="1"/>
  <c r="Q411" i="1"/>
  <c r="V411" i="1" s="1"/>
  <c r="AN411" i="1" s="1"/>
  <c r="V288" i="1"/>
  <c r="AN288" i="1" s="1"/>
  <c r="V152" i="1"/>
  <c r="AN152" i="1" s="1"/>
  <c r="AP480" i="1"/>
  <c r="Q480" i="1"/>
  <c r="V480" i="1" s="1"/>
  <c r="AN480" i="1" s="1"/>
  <c r="AP495" i="1"/>
  <c r="AP178" i="1"/>
  <c r="AP491" i="1"/>
  <c r="AP348" i="1"/>
  <c r="AP306" i="1"/>
  <c r="AP218" i="1"/>
  <c r="Q410" i="1"/>
  <c r="V410" i="1" s="1"/>
  <c r="AN410" i="1" s="1"/>
  <c r="V484" i="1"/>
  <c r="AN484" i="1" s="1"/>
  <c r="V385" i="1"/>
  <c r="AN385" i="1" s="1"/>
  <c r="V368" i="1"/>
  <c r="AN368" i="1" s="1"/>
  <c r="V409" i="1"/>
  <c r="AN409" i="1" s="1"/>
  <c r="V319" i="1"/>
  <c r="AN319" i="1" s="1"/>
  <c r="V279" i="1"/>
  <c r="AN279" i="1" s="1"/>
  <c r="V199" i="1"/>
  <c r="AN199" i="1" s="1"/>
  <c r="V159" i="1"/>
  <c r="AN159" i="1" s="1"/>
  <c r="N481" i="1"/>
  <c r="N442" i="1"/>
  <c r="V322" i="1"/>
  <c r="AN322" i="1" s="1"/>
  <c r="V162" i="1"/>
  <c r="AN162" i="1" s="1"/>
  <c r="T322" i="1"/>
  <c r="AN494" i="1"/>
  <c r="V395" i="1"/>
  <c r="AN395" i="1" s="1"/>
  <c r="V377" i="1"/>
  <c r="AN377" i="1" s="1"/>
  <c r="V405" i="1"/>
  <c r="AN405" i="1" s="1"/>
  <c r="V309" i="1"/>
  <c r="AN309" i="1" s="1"/>
  <c r="V269" i="1"/>
  <c r="AN269" i="1" s="1"/>
  <c r="V209" i="1"/>
  <c r="AN209" i="1" s="1"/>
  <c r="V169" i="1"/>
  <c r="AN169" i="1" s="1"/>
  <c r="N494" i="1"/>
  <c r="N474" i="1"/>
  <c r="N435" i="1"/>
  <c r="N395" i="1"/>
  <c r="N329" i="1"/>
  <c r="N229" i="1"/>
  <c r="N209" i="1"/>
  <c r="N480" i="1"/>
  <c r="N460" i="1"/>
  <c r="N441" i="1"/>
  <c r="N421" i="1"/>
  <c r="N401" i="1"/>
  <c r="N415" i="1"/>
  <c r="N410" i="1"/>
  <c r="N350" i="1"/>
  <c r="N335" i="1"/>
  <c r="N315" i="1"/>
  <c r="N295" i="1"/>
  <c r="N275" i="1"/>
  <c r="N255" i="1"/>
  <c r="N235" i="1"/>
  <c r="N215" i="1"/>
  <c r="N195" i="1"/>
  <c r="N175" i="1"/>
  <c r="N155" i="1"/>
  <c r="V454" i="1"/>
  <c r="AN454" i="1" s="1"/>
  <c r="V380" i="1"/>
  <c r="AN380" i="1" s="1"/>
  <c r="V465" i="1"/>
  <c r="AN465" i="1" s="1"/>
  <c r="V369" i="1"/>
  <c r="AN369" i="1" s="1"/>
  <c r="V354" i="1"/>
  <c r="AN354" i="1" s="1"/>
  <c r="V340" i="1"/>
  <c r="AN340" i="1" s="1"/>
  <c r="V280" i="1"/>
  <c r="AN280" i="1" s="1"/>
  <c r="V418" i="1"/>
  <c r="AN418" i="1" s="1"/>
  <c r="V257" i="1"/>
  <c r="AN257" i="1" s="1"/>
  <c r="V252" i="1"/>
  <c r="AN252" i="1" s="1"/>
  <c r="V486" i="1"/>
  <c r="AN486" i="1" s="1"/>
  <c r="V427" i="1"/>
  <c r="AN427" i="1" s="1"/>
  <c r="V387" i="1"/>
  <c r="AN387" i="1" s="1"/>
  <c r="V370" i="1"/>
  <c r="AN370" i="1" s="1"/>
  <c r="V355" i="1"/>
  <c r="AN355" i="1" s="1"/>
  <c r="V341" i="1"/>
  <c r="AN341" i="1" s="1"/>
  <c r="V301" i="1"/>
  <c r="AN301" i="1" s="1"/>
  <c r="V261" i="1"/>
  <c r="AN261" i="1" s="1"/>
  <c r="V241" i="1"/>
  <c r="AN241" i="1" s="1"/>
  <c r="V221" i="1"/>
  <c r="AN221" i="1" s="1"/>
  <c r="V201" i="1"/>
  <c r="AN201" i="1" s="1"/>
  <c r="V181" i="1"/>
  <c r="AN181" i="1" s="1"/>
  <c r="V161" i="1"/>
  <c r="AN161" i="1" s="1"/>
  <c r="N241" i="1"/>
  <c r="V462" i="1"/>
  <c r="AN462" i="1" s="1"/>
  <c r="V412" i="1"/>
  <c r="AN412" i="1" s="1"/>
  <c r="V317" i="1"/>
  <c r="AN317" i="1" s="1"/>
  <c r="V277" i="1"/>
  <c r="AN277" i="1" s="1"/>
  <c r="V197" i="1"/>
  <c r="AN197" i="1" s="1"/>
  <c r="V177" i="1"/>
  <c r="AN177" i="1" s="1"/>
  <c r="V157" i="1"/>
  <c r="AN157" i="1" s="1"/>
  <c r="V334" i="1"/>
  <c r="AN334" i="1" s="1"/>
  <c r="V271" i="1"/>
  <c r="AN271" i="1" s="1"/>
  <c r="V231" i="1"/>
  <c r="AN231" i="1" s="1"/>
  <c r="AN499" i="1"/>
  <c r="V479" i="1"/>
  <c r="AN479" i="1" s="1"/>
  <c r="V459" i="1"/>
  <c r="AN459" i="1" s="1"/>
  <c r="V440" i="1"/>
  <c r="AN440" i="1" s="1"/>
  <c r="V420" i="1"/>
  <c r="AN420" i="1" s="1"/>
  <c r="V400" i="1"/>
  <c r="AN400" i="1" s="1"/>
  <c r="V414" i="1"/>
  <c r="AN414" i="1" s="1"/>
  <c r="V366" i="1"/>
  <c r="AN366" i="1" s="1"/>
  <c r="V408" i="1"/>
  <c r="AN408" i="1" s="1"/>
  <c r="V314" i="1"/>
  <c r="AN314" i="1" s="1"/>
  <c r="V294" i="1"/>
  <c r="AN294" i="1" s="1"/>
  <c r="V274" i="1"/>
  <c r="AN274" i="1" s="1"/>
  <c r="V254" i="1"/>
  <c r="AN254" i="1" s="1"/>
  <c r="V234" i="1"/>
  <c r="AN234" i="1" s="1"/>
  <c r="V214" i="1"/>
  <c r="AN214" i="1" s="1"/>
  <c r="V194" i="1"/>
  <c r="AN194" i="1" s="1"/>
  <c r="V174" i="1"/>
  <c r="AN174" i="1" s="1"/>
  <c r="V154" i="1"/>
  <c r="AN154" i="1" s="1"/>
  <c r="AN498" i="1"/>
  <c r="V478" i="1"/>
  <c r="AN478" i="1" s="1"/>
  <c r="V458" i="1"/>
  <c r="AN458" i="1" s="1"/>
  <c r="V439" i="1"/>
  <c r="AN439" i="1" s="1"/>
  <c r="V419" i="1"/>
  <c r="AN419" i="1" s="1"/>
  <c r="V399" i="1"/>
  <c r="AN399" i="1" s="1"/>
  <c r="V381" i="1"/>
  <c r="AN381" i="1" s="1"/>
  <c r="V365" i="1"/>
  <c r="AN365" i="1" s="1"/>
  <c r="V349" i="1"/>
  <c r="AN349" i="1" s="1"/>
  <c r="V293" i="1"/>
  <c r="AN293" i="1" s="1"/>
  <c r="V253" i="1"/>
  <c r="AN253" i="1" s="1"/>
  <c r="V233" i="1"/>
  <c r="AN233" i="1" s="1"/>
  <c r="V213" i="1"/>
  <c r="AN213" i="1" s="1"/>
  <c r="V193" i="1"/>
  <c r="AN193" i="1" s="1"/>
  <c r="V173" i="1"/>
  <c r="AN173" i="1" s="1"/>
  <c r="V153" i="1"/>
  <c r="AN153" i="1" s="1"/>
  <c r="N199" i="1"/>
  <c r="AN497" i="1"/>
  <c r="V477" i="1"/>
  <c r="AN477" i="1" s="1"/>
  <c r="V457" i="1"/>
  <c r="AN457" i="1" s="1"/>
  <c r="V438" i="1"/>
  <c r="AN438" i="1" s="1"/>
  <c r="V398" i="1"/>
  <c r="AN398" i="1" s="1"/>
  <c r="V272" i="1"/>
  <c r="AN272" i="1" s="1"/>
  <c r="V212" i="1"/>
  <c r="AN212" i="1" s="1"/>
  <c r="V172" i="1"/>
  <c r="AN172" i="1" s="1"/>
  <c r="N384" i="1"/>
  <c r="N367" i="1"/>
  <c r="N353" i="1"/>
  <c r="N338" i="1"/>
  <c r="N318" i="1"/>
  <c r="N298" i="1"/>
  <c r="N278" i="1"/>
  <c r="N238" i="1"/>
  <c r="N218" i="1"/>
  <c r="N198" i="1"/>
  <c r="N178" i="1"/>
  <c r="AN496" i="1"/>
  <c r="V456" i="1"/>
  <c r="AN456" i="1" s="1"/>
  <c r="V437" i="1"/>
  <c r="AN437" i="1" s="1"/>
  <c r="V397" i="1"/>
  <c r="AN397" i="1" s="1"/>
  <c r="V379" i="1"/>
  <c r="AN379" i="1" s="1"/>
  <c r="V406" i="1"/>
  <c r="AN406" i="1" s="1"/>
  <c r="V311" i="1"/>
  <c r="AN311" i="1" s="1"/>
  <c r="V251" i="1"/>
  <c r="AN251" i="1" s="1"/>
  <c r="V211" i="1"/>
  <c r="AN211" i="1" s="1"/>
  <c r="V191" i="1"/>
  <c r="AN191" i="1" s="1"/>
  <c r="V171" i="1"/>
  <c r="AN171" i="1" s="1"/>
  <c r="V151" i="1"/>
  <c r="AN151" i="1" s="1"/>
  <c r="N434" i="1"/>
  <c r="N394" i="1"/>
  <c r="N472" i="1"/>
  <c r="N433" i="1"/>
  <c r="N393" i="1"/>
  <c r="N361" i="1"/>
  <c r="N327" i="1"/>
  <c r="N307" i="1"/>
  <c r="N287" i="1"/>
  <c r="N247" i="1"/>
  <c r="N227" i="1"/>
  <c r="N207" i="1"/>
  <c r="N187" i="1"/>
  <c r="N167" i="1"/>
  <c r="N470" i="1"/>
  <c r="N285" i="1"/>
  <c r="N225" i="1"/>
  <c r="N485" i="1"/>
  <c r="N465" i="1"/>
  <c r="N426" i="1"/>
  <c r="N340" i="1"/>
  <c r="N300" i="1"/>
  <c r="N445" i="1"/>
  <c r="N279" i="1"/>
  <c r="N158" i="1"/>
  <c r="N422" i="1"/>
  <c r="N402" i="1"/>
  <c r="N411" i="1"/>
  <c r="N276" i="1"/>
  <c r="N334" i="1"/>
  <c r="N420" i="1"/>
  <c r="N400" i="1"/>
  <c r="N414" i="1"/>
  <c r="N408" i="1"/>
  <c r="N314" i="1"/>
  <c r="N294" i="1"/>
  <c r="N274" i="1"/>
  <c r="N254" i="1"/>
  <c r="N234" i="1"/>
  <c r="N214" i="1"/>
  <c r="N194" i="1"/>
  <c r="N174" i="1"/>
  <c r="N154" i="1"/>
  <c r="N428" i="1"/>
  <c r="N388" i="1"/>
  <c r="N371" i="1"/>
  <c r="N356" i="1"/>
  <c r="N342" i="1"/>
  <c r="N322" i="1"/>
  <c r="N302" i="1"/>
  <c r="N282" i="1"/>
  <c r="N262" i="1"/>
  <c r="N242" i="1"/>
  <c r="N222" i="1"/>
  <c r="N202" i="1"/>
  <c r="N182" i="1"/>
  <c r="N162" i="1"/>
  <c r="N427" i="1"/>
  <c r="N387" i="1"/>
  <c r="N370" i="1"/>
  <c r="N341" i="1"/>
  <c r="N301" i="1"/>
  <c r="N281" i="1"/>
  <c r="N261" i="1"/>
  <c r="N221" i="1"/>
  <c r="N181" i="1"/>
  <c r="N161" i="1"/>
  <c r="N346" i="1"/>
  <c r="N430" i="1"/>
  <c r="N390" i="1"/>
  <c r="N358" i="1"/>
  <c r="N324" i="1"/>
  <c r="N284" i="1"/>
  <c r="N244" i="1"/>
  <c r="N204" i="1"/>
  <c r="N164" i="1"/>
  <c r="N429" i="1"/>
  <c r="N372" i="1"/>
  <c r="N323" i="1"/>
  <c r="N283" i="1"/>
  <c r="N243" i="1"/>
  <c r="N163" i="1"/>
  <c r="N386" i="1"/>
  <c r="N369" i="1"/>
  <c r="N354" i="1"/>
  <c r="N320" i="1"/>
  <c r="N280" i="1"/>
  <c r="N260" i="1"/>
  <c r="N240" i="1"/>
  <c r="N220" i="1"/>
  <c r="N200" i="1"/>
  <c r="N180" i="1"/>
  <c r="N160" i="1"/>
  <c r="N425" i="1"/>
  <c r="N385" i="1"/>
  <c r="N368" i="1"/>
  <c r="N409" i="1"/>
  <c r="N339" i="1"/>
  <c r="N299" i="1"/>
  <c r="N259" i="1"/>
  <c r="N239" i="1"/>
  <c r="N219" i="1"/>
  <c r="N179" i="1"/>
  <c r="N159" i="1"/>
  <c r="N423" i="1"/>
  <c r="N403" i="1"/>
  <c r="N417" i="1"/>
  <c r="N412" i="1"/>
  <c r="N352" i="1"/>
  <c r="N337" i="1"/>
  <c r="N317" i="1"/>
  <c r="N297" i="1"/>
  <c r="N277" i="1"/>
  <c r="N257" i="1"/>
  <c r="N237" i="1"/>
  <c r="N217" i="1"/>
  <c r="N197" i="1"/>
  <c r="N177" i="1"/>
  <c r="N157" i="1"/>
  <c r="N416" i="1"/>
  <c r="N351" i="1"/>
  <c r="N336" i="1"/>
  <c r="N316" i="1"/>
  <c r="N296" i="1"/>
  <c r="N256" i="1"/>
  <c r="N216" i="1"/>
  <c r="N196" i="1"/>
  <c r="N176" i="1"/>
  <c r="N156" i="1"/>
  <c r="N375" i="1"/>
  <c r="N373" i="1"/>
  <c r="N404" i="1"/>
  <c r="N304" i="1"/>
  <c r="N264" i="1"/>
  <c r="N224" i="1"/>
  <c r="N184" i="1"/>
  <c r="N343" i="1"/>
  <c r="N303" i="1"/>
  <c r="N263" i="1"/>
  <c r="N223" i="1"/>
  <c r="N183" i="1"/>
  <c r="N495" i="1"/>
  <c r="N475" i="1"/>
  <c r="N455" i="1"/>
  <c r="N436" i="1"/>
  <c r="N468" i="1"/>
  <c r="N449" i="1"/>
  <c r="N487" i="1"/>
  <c r="N448" i="1"/>
  <c r="N466" i="1"/>
  <c r="N446" i="1"/>
  <c r="N484" i="1"/>
  <c r="N463" i="1"/>
  <c r="N482" i="1"/>
  <c r="N462" i="1"/>
  <c r="N443" i="1"/>
  <c r="V333" i="1"/>
  <c r="AN333" i="1" s="1"/>
  <c r="V364" i="1"/>
  <c r="AN364" i="1" s="1"/>
  <c r="V332" i="1"/>
  <c r="AN332" i="1" s="1"/>
  <c r="V232" i="1"/>
  <c r="AN232" i="1" s="1"/>
  <c r="T473" i="1"/>
  <c r="T394" i="1"/>
  <c r="T376" i="1"/>
  <c r="T328" i="1"/>
  <c r="T162" i="1"/>
  <c r="V188" i="1"/>
  <c r="AN188" i="1" s="1"/>
  <c r="T465" i="1"/>
  <c r="T369" i="1"/>
  <c r="T354" i="1"/>
  <c r="T340" i="1"/>
  <c r="T320" i="1"/>
  <c r="T280" i="1"/>
  <c r="E150" i="9"/>
  <c r="G150" i="9"/>
  <c r="J150" i="9"/>
  <c r="K150" i="9" s="1"/>
  <c r="P150" i="9"/>
  <c r="Q150" i="9" s="1"/>
  <c r="V150" i="9" s="1"/>
  <c r="AN150" i="9" s="1"/>
  <c r="U150" i="9"/>
  <c r="T150" i="9" s="1"/>
  <c r="Y150" i="9"/>
  <c r="N150" i="9" s="1"/>
  <c r="AA150" i="9"/>
  <c r="AG150" i="9"/>
  <c r="AI150" i="9"/>
  <c r="AJ150" i="9"/>
  <c r="AK150" i="9"/>
  <c r="AL150" i="9"/>
  <c r="AM150" i="9"/>
  <c r="E149" i="9"/>
  <c r="G149" i="9"/>
  <c r="J149" i="9"/>
  <c r="K149" i="9" s="1"/>
  <c r="P149" i="9"/>
  <c r="Q149" i="9" s="1"/>
  <c r="V149" i="9" s="1"/>
  <c r="AN149" i="9" s="1"/>
  <c r="U149" i="9"/>
  <c r="T149" i="9" s="1"/>
  <c r="Y149" i="9"/>
  <c r="AA149" i="9"/>
  <c r="AG149" i="9"/>
  <c r="AI149" i="9"/>
  <c r="AJ149" i="9"/>
  <c r="AK149" i="9"/>
  <c r="AL149" i="9"/>
  <c r="AM149" i="9"/>
  <c r="E148" i="9"/>
  <c r="N148" i="9" s="1"/>
  <c r="G148" i="9"/>
  <c r="J148" i="9"/>
  <c r="K148" i="9" s="1"/>
  <c r="P148" i="9"/>
  <c r="Q148" i="9" s="1"/>
  <c r="V148" i="9" s="1"/>
  <c r="AN148" i="9" s="1"/>
  <c r="U148" i="9"/>
  <c r="T148" i="9" s="1"/>
  <c r="Y148" i="9"/>
  <c r="AA148" i="9"/>
  <c r="AG148" i="9"/>
  <c r="AI148" i="9"/>
  <c r="AJ148" i="9"/>
  <c r="AK148" i="9"/>
  <c r="AL148" i="9"/>
  <c r="AM148" i="9"/>
  <c r="E147" i="9"/>
  <c r="G147" i="9"/>
  <c r="J147" i="9"/>
  <c r="K147" i="9" s="1"/>
  <c r="P147" i="9"/>
  <c r="AP147" i="9" s="1"/>
  <c r="U147" i="9"/>
  <c r="T147" i="9" s="1"/>
  <c r="Y147" i="9"/>
  <c r="AA147" i="9"/>
  <c r="AG147" i="9"/>
  <c r="AI147" i="9"/>
  <c r="AJ147" i="9"/>
  <c r="AK147" i="9"/>
  <c r="AL147" i="9"/>
  <c r="AM147" i="9"/>
  <c r="E146" i="9"/>
  <c r="G146" i="9"/>
  <c r="J146" i="9"/>
  <c r="K146" i="9" s="1"/>
  <c r="P146" i="9"/>
  <c r="Q146" i="9" s="1"/>
  <c r="U146" i="9"/>
  <c r="T146" i="9" s="1"/>
  <c r="Y146" i="9"/>
  <c r="AA146" i="9"/>
  <c r="AG146" i="9"/>
  <c r="AI146" i="9"/>
  <c r="AJ146" i="9"/>
  <c r="AK146" i="9"/>
  <c r="AL146" i="9"/>
  <c r="AM146" i="9"/>
  <c r="E145" i="9"/>
  <c r="G145" i="9"/>
  <c r="J145" i="9"/>
  <c r="K145" i="9" s="1"/>
  <c r="P145" i="9"/>
  <c r="Q145" i="9" s="1"/>
  <c r="U145" i="9"/>
  <c r="T145" i="9" s="1"/>
  <c r="Y145" i="9"/>
  <c r="AA145" i="9"/>
  <c r="AG145" i="9"/>
  <c r="AI145" i="9"/>
  <c r="AJ145" i="9"/>
  <c r="AK145" i="9"/>
  <c r="AL145" i="9"/>
  <c r="AM145" i="9"/>
  <c r="E144" i="9"/>
  <c r="G144" i="9"/>
  <c r="J144" i="9"/>
  <c r="K144" i="9" s="1"/>
  <c r="P144" i="9"/>
  <c r="AP144" i="9" s="1"/>
  <c r="U144" i="9"/>
  <c r="T144" i="9" s="1"/>
  <c r="Y144" i="9"/>
  <c r="AA144" i="9"/>
  <c r="AG144" i="9"/>
  <c r="AI144" i="9"/>
  <c r="AJ144" i="9"/>
  <c r="AK144" i="9"/>
  <c r="AL144" i="9"/>
  <c r="AM144" i="9"/>
  <c r="E143" i="9"/>
  <c r="G143" i="9"/>
  <c r="J143" i="9"/>
  <c r="K143" i="9" s="1"/>
  <c r="P143" i="9"/>
  <c r="Q143" i="9" s="1"/>
  <c r="U143" i="9"/>
  <c r="T143" i="9" s="1"/>
  <c r="Y143" i="9"/>
  <c r="N143" i="9" s="1"/>
  <c r="AA143" i="9"/>
  <c r="AG143" i="9"/>
  <c r="AI143" i="9"/>
  <c r="AJ143" i="9"/>
  <c r="AK143" i="9"/>
  <c r="AL143" i="9"/>
  <c r="AM143" i="9"/>
  <c r="E142" i="9"/>
  <c r="G142" i="9"/>
  <c r="J142" i="9"/>
  <c r="K142" i="9" s="1"/>
  <c r="P142" i="9"/>
  <c r="AP142" i="9" s="1"/>
  <c r="U142" i="9"/>
  <c r="T142" i="9" s="1"/>
  <c r="Y142" i="9"/>
  <c r="AA142" i="9"/>
  <c r="AG142" i="9"/>
  <c r="AI142" i="9"/>
  <c r="AJ142" i="9"/>
  <c r="AK142" i="9"/>
  <c r="AL142" i="9"/>
  <c r="AM142" i="9"/>
  <c r="E141" i="9"/>
  <c r="G141" i="9"/>
  <c r="J141" i="9"/>
  <c r="K141" i="9" s="1"/>
  <c r="P141" i="9"/>
  <c r="U141" i="9"/>
  <c r="T141" i="9" s="1"/>
  <c r="Y141" i="9"/>
  <c r="AA141" i="9"/>
  <c r="AG141" i="9"/>
  <c r="AI141" i="9"/>
  <c r="AJ141" i="9"/>
  <c r="AK141" i="9"/>
  <c r="AL141" i="9"/>
  <c r="AM141" i="9"/>
  <c r="E140" i="9"/>
  <c r="G140" i="9"/>
  <c r="J140" i="9"/>
  <c r="K140" i="9" s="1"/>
  <c r="P140" i="9"/>
  <c r="AP140" i="9" s="1"/>
  <c r="U140" i="9"/>
  <c r="T140" i="9" s="1"/>
  <c r="Y140" i="9"/>
  <c r="N140" i="9" s="1"/>
  <c r="AA140" i="9"/>
  <c r="AG140" i="9"/>
  <c r="AI140" i="9"/>
  <c r="AJ140" i="9"/>
  <c r="AK140" i="9"/>
  <c r="AL140" i="9"/>
  <c r="AM140" i="9"/>
  <c r="E139" i="9"/>
  <c r="G139" i="9"/>
  <c r="J139" i="9"/>
  <c r="K139" i="9" s="1"/>
  <c r="P139" i="9"/>
  <c r="U139" i="9"/>
  <c r="T139" i="9" s="1"/>
  <c r="Y139" i="9"/>
  <c r="AA139" i="9"/>
  <c r="AG139" i="9"/>
  <c r="AI139" i="9"/>
  <c r="AJ139" i="9"/>
  <c r="AK139" i="9"/>
  <c r="AL139" i="9"/>
  <c r="AM139" i="9"/>
  <c r="E138" i="9"/>
  <c r="G138" i="9"/>
  <c r="J138" i="9"/>
  <c r="K138" i="9"/>
  <c r="P138" i="9"/>
  <c r="AP138" i="9" s="1"/>
  <c r="U138" i="9"/>
  <c r="T138" i="9" s="1"/>
  <c r="Y138" i="9"/>
  <c r="AA138" i="9"/>
  <c r="AG138" i="9"/>
  <c r="AI138" i="9"/>
  <c r="AJ138" i="9"/>
  <c r="AK138" i="9"/>
  <c r="AL138" i="9"/>
  <c r="AM138" i="9"/>
  <c r="E137" i="9"/>
  <c r="G137" i="9"/>
  <c r="J137" i="9"/>
  <c r="K137" i="9" s="1"/>
  <c r="P137" i="9"/>
  <c r="Q137" i="9" s="1"/>
  <c r="T137" i="9"/>
  <c r="U137" i="9"/>
  <c r="Y137" i="9"/>
  <c r="AA137" i="9"/>
  <c r="AG137" i="9"/>
  <c r="AI137" i="9"/>
  <c r="AJ137" i="9"/>
  <c r="AK137" i="9"/>
  <c r="AL137" i="9"/>
  <c r="AM137" i="9"/>
  <c r="E136" i="9"/>
  <c r="G136" i="9"/>
  <c r="J136" i="9"/>
  <c r="K136" i="9" s="1"/>
  <c r="P136" i="9"/>
  <c r="Q136" i="9" s="1"/>
  <c r="T136" i="9"/>
  <c r="U136" i="9"/>
  <c r="Y136" i="9"/>
  <c r="AA136" i="9"/>
  <c r="AG136" i="9"/>
  <c r="AI136" i="9"/>
  <c r="AJ136" i="9"/>
  <c r="AK136" i="9"/>
  <c r="AL136" i="9"/>
  <c r="AM136" i="9"/>
  <c r="E135" i="9"/>
  <c r="G135" i="9"/>
  <c r="J135" i="9"/>
  <c r="K135" i="9" s="1"/>
  <c r="P135" i="9"/>
  <c r="AP135" i="9" s="1"/>
  <c r="U135" i="9"/>
  <c r="T135" i="9" s="1"/>
  <c r="Y135" i="9"/>
  <c r="AA135" i="9"/>
  <c r="AG135" i="9"/>
  <c r="AI135" i="9"/>
  <c r="AJ135" i="9"/>
  <c r="AK135" i="9"/>
  <c r="AL135" i="9"/>
  <c r="AM135" i="9"/>
  <c r="E134" i="9"/>
  <c r="G134" i="9"/>
  <c r="J134" i="9"/>
  <c r="K134" i="9" s="1"/>
  <c r="P134" i="9"/>
  <c r="Q134" i="9" s="1"/>
  <c r="V134" i="9" s="1"/>
  <c r="AN134" i="9" s="1"/>
  <c r="T134" i="9"/>
  <c r="U134" i="9"/>
  <c r="Y134" i="9"/>
  <c r="AA134" i="9"/>
  <c r="AG134" i="9"/>
  <c r="AI134" i="9"/>
  <c r="AJ134" i="9"/>
  <c r="AK134" i="9"/>
  <c r="AL134" i="9"/>
  <c r="AM134" i="9"/>
  <c r="E133" i="9"/>
  <c r="G133" i="9"/>
  <c r="J133" i="9"/>
  <c r="K133" i="9" s="1"/>
  <c r="P133" i="9"/>
  <c r="Q133" i="9" s="1"/>
  <c r="U133" i="9"/>
  <c r="T133" i="9" s="1"/>
  <c r="Y133" i="9"/>
  <c r="AA133" i="9"/>
  <c r="AG133" i="9"/>
  <c r="AI133" i="9"/>
  <c r="AJ133" i="9"/>
  <c r="AK133" i="9"/>
  <c r="AL133" i="9"/>
  <c r="AM133" i="9"/>
  <c r="E132" i="9"/>
  <c r="G132" i="9"/>
  <c r="J132" i="9"/>
  <c r="K132" i="9"/>
  <c r="P132" i="9"/>
  <c r="U132" i="9"/>
  <c r="T132" i="9" s="1"/>
  <c r="Y132" i="9"/>
  <c r="AA132" i="9"/>
  <c r="AG132" i="9"/>
  <c r="AI132" i="9"/>
  <c r="AJ132" i="9"/>
  <c r="AK132" i="9"/>
  <c r="AL132" i="9"/>
  <c r="AM132" i="9"/>
  <c r="E131" i="9"/>
  <c r="G131" i="9"/>
  <c r="J131" i="9"/>
  <c r="K131" i="9" s="1"/>
  <c r="P131" i="9"/>
  <c r="AP131" i="9" s="1"/>
  <c r="T131" i="9"/>
  <c r="U131" i="9"/>
  <c r="Y131" i="9"/>
  <c r="N131" i="9" s="1"/>
  <c r="AA131" i="9"/>
  <c r="AG131" i="9"/>
  <c r="AI131" i="9"/>
  <c r="AJ131" i="9"/>
  <c r="AK131" i="9"/>
  <c r="AL131" i="9"/>
  <c r="AM131" i="9"/>
  <c r="E130" i="9"/>
  <c r="G130" i="9"/>
  <c r="J130" i="9"/>
  <c r="K130" i="9" s="1"/>
  <c r="P130" i="9"/>
  <c r="T130" i="9"/>
  <c r="U130" i="9"/>
  <c r="Y130" i="9"/>
  <c r="AA130" i="9"/>
  <c r="AG130" i="9"/>
  <c r="AI130" i="9"/>
  <c r="AJ130" i="9"/>
  <c r="AK130" i="9"/>
  <c r="AL130" i="9"/>
  <c r="AM130" i="9"/>
  <c r="E129" i="9"/>
  <c r="G129" i="9"/>
  <c r="J129" i="9"/>
  <c r="K129" i="9" s="1"/>
  <c r="P129" i="9"/>
  <c r="AP129" i="9" s="1"/>
  <c r="U129" i="9"/>
  <c r="T129" i="9" s="1"/>
  <c r="Y129" i="9"/>
  <c r="AA129" i="9"/>
  <c r="AG129" i="9"/>
  <c r="AI129" i="9"/>
  <c r="AJ129" i="9"/>
  <c r="AK129" i="9"/>
  <c r="AL129" i="9"/>
  <c r="AM129" i="9"/>
  <c r="E128" i="9"/>
  <c r="G128" i="9"/>
  <c r="J128" i="9"/>
  <c r="K128" i="9" s="1"/>
  <c r="P128" i="9"/>
  <c r="Q128" i="9" s="1"/>
  <c r="T128" i="9"/>
  <c r="U128" i="9"/>
  <c r="Y128" i="9"/>
  <c r="AA128" i="9"/>
  <c r="AG128" i="9"/>
  <c r="AI128" i="9"/>
  <c r="AJ128" i="9"/>
  <c r="AK128" i="9"/>
  <c r="AL128" i="9"/>
  <c r="AM128" i="9"/>
  <c r="E127" i="9"/>
  <c r="G127" i="9"/>
  <c r="J127" i="9"/>
  <c r="K127" i="9" s="1"/>
  <c r="P127" i="9"/>
  <c r="Q127" i="9" s="1"/>
  <c r="U127" i="9"/>
  <c r="T127" i="9" s="1"/>
  <c r="Y127" i="9"/>
  <c r="AA127" i="9"/>
  <c r="AG127" i="9"/>
  <c r="AI127" i="9"/>
  <c r="AJ127" i="9"/>
  <c r="AK127" i="9"/>
  <c r="AL127" i="9"/>
  <c r="AM127" i="9"/>
  <c r="E126" i="9"/>
  <c r="G126" i="9"/>
  <c r="J126" i="9"/>
  <c r="K126" i="9" s="1"/>
  <c r="P126" i="9"/>
  <c r="AP126" i="9" s="1"/>
  <c r="U126" i="9"/>
  <c r="T126" i="9" s="1"/>
  <c r="Y126" i="9"/>
  <c r="AA126" i="9"/>
  <c r="AG126" i="9"/>
  <c r="AI126" i="9"/>
  <c r="AJ126" i="9"/>
  <c r="AK126" i="9"/>
  <c r="AL126" i="9"/>
  <c r="AM126" i="9"/>
  <c r="E125" i="9"/>
  <c r="N125" i="9" s="1"/>
  <c r="G125" i="9"/>
  <c r="J125" i="9"/>
  <c r="K125" i="9" s="1"/>
  <c r="P125" i="9"/>
  <c r="Q125" i="9" s="1"/>
  <c r="U125" i="9"/>
  <c r="T125" i="9" s="1"/>
  <c r="Y125" i="9"/>
  <c r="AA125" i="9"/>
  <c r="AG125" i="9"/>
  <c r="AI125" i="9"/>
  <c r="AJ125" i="9"/>
  <c r="AK125" i="9"/>
  <c r="AL125" i="9"/>
  <c r="AM125" i="9"/>
  <c r="AP125" i="9"/>
  <c r="E124" i="9"/>
  <c r="G124" i="9"/>
  <c r="J124" i="9"/>
  <c r="K124" i="9" s="1"/>
  <c r="P124" i="9"/>
  <c r="Q124" i="9" s="1"/>
  <c r="V124" i="9" s="1"/>
  <c r="AN124" i="9" s="1"/>
  <c r="U124" i="9"/>
  <c r="T124" i="9" s="1"/>
  <c r="Y124" i="9"/>
  <c r="AA124" i="9"/>
  <c r="AG124" i="9"/>
  <c r="AI124" i="9"/>
  <c r="AJ124" i="9"/>
  <c r="AK124" i="9"/>
  <c r="AL124" i="9"/>
  <c r="AM124" i="9"/>
  <c r="E123" i="9"/>
  <c r="G123" i="9"/>
  <c r="J123" i="9"/>
  <c r="K123" i="9" s="1"/>
  <c r="P123" i="9"/>
  <c r="U123" i="9"/>
  <c r="T123" i="9" s="1"/>
  <c r="Y123" i="9"/>
  <c r="AA123" i="9"/>
  <c r="AG123" i="9"/>
  <c r="AI123" i="9"/>
  <c r="AJ123" i="9"/>
  <c r="AK123" i="9"/>
  <c r="AL123" i="9"/>
  <c r="AM123" i="9"/>
  <c r="E122" i="9"/>
  <c r="G122" i="9"/>
  <c r="J122" i="9"/>
  <c r="K122" i="9" s="1"/>
  <c r="P122" i="9"/>
  <c r="Q122" i="9" s="1"/>
  <c r="U122" i="9"/>
  <c r="T122" i="9" s="1"/>
  <c r="Y122" i="9"/>
  <c r="N122" i="9" s="1"/>
  <c r="AA122" i="9"/>
  <c r="AG122" i="9"/>
  <c r="AI122" i="9"/>
  <c r="AJ122" i="9"/>
  <c r="AK122" i="9"/>
  <c r="AL122" i="9"/>
  <c r="AM122" i="9"/>
  <c r="E121" i="9"/>
  <c r="G121" i="9"/>
  <c r="J121" i="9"/>
  <c r="K121" i="9" s="1"/>
  <c r="P121" i="9"/>
  <c r="U121" i="9"/>
  <c r="T121" i="9" s="1"/>
  <c r="Y121" i="9"/>
  <c r="AA121" i="9"/>
  <c r="AG121" i="9"/>
  <c r="AI121" i="9"/>
  <c r="AJ121" i="9"/>
  <c r="AK121" i="9"/>
  <c r="AL121" i="9"/>
  <c r="AM121" i="9"/>
  <c r="E120" i="9"/>
  <c r="G120" i="9"/>
  <c r="J120" i="9"/>
  <c r="K120" i="9" s="1"/>
  <c r="P120" i="9"/>
  <c r="AP120" i="9" s="1"/>
  <c r="U120" i="9"/>
  <c r="T120" i="9" s="1"/>
  <c r="Y120" i="9"/>
  <c r="AA120" i="9"/>
  <c r="AG120" i="9"/>
  <c r="AI120" i="9"/>
  <c r="AJ120" i="9"/>
  <c r="AK120" i="9"/>
  <c r="AL120" i="9"/>
  <c r="AM120" i="9"/>
  <c r="E119" i="9"/>
  <c r="G119" i="9"/>
  <c r="J119" i="9"/>
  <c r="K119" i="9" s="1"/>
  <c r="P119" i="9"/>
  <c r="U119" i="9"/>
  <c r="T119" i="9" s="1"/>
  <c r="Y119" i="9"/>
  <c r="AA119" i="9"/>
  <c r="AG119" i="9"/>
  <c r="AI119" i="9"/>
  <c r="AJ119" i="9"/>
  <c r="AK119" i="9"/>
  <c r="AL119" i="9"/>
  <c r="AM119" i="9"/>
  <c r="E118" i="9"/>
  <c r="G118" i="9"/>
  <c r="J118" i="9"/>
  <c r="K118" i="9" s="1"/>
  <c r="P118" i="9"/>
  <c r="U118" i="9"/>
  <c r="T118" i="9" s="1"/>
  <c r="Y118" i="9"/>
  <c r="AA118" i="9"/>
  <c r="AG118" i="9"/>
  <c r="AI118" i="9"/>
  <c r="AJ118" i="9"/>
  <c r="AK118" i="9"/>
  <c r="AL118" i="9"/>
  <c r="AM118" i="9"/>
  <c r="E117" i="9"/>
  <c r="N117" i="9" s="1"/>
  <c r="G117" i="9"/>
  <c r="J117" i="9"/>
  <c r="K117" i="9" s="1"/>
  <c r="P117" i="9"/>
  <c r="U117" i="9"/>
  <c r="T117" i="9" s="1"/>
  <c r="Y117" i="9"/>
  <c r="AA117" i="9"/>
  <c r="AG117" i="9"/>
  <c r="AI117" i="9"/>
  <c r="AJ117" i="9"/>
  <c r="AK117" i="9"/>
  <c r="AL117" i="9"/>
  <c r="AM117" i="9"/>
  <c r="E116" i="9"/>
  <c r="N116" i="9" s="1"/>
  <c r="G116" i="9"/>
  <c r="J116" i="9"/>
  <c r="K116" i="9" s="1"/>
  <c r="P116" i="9"/>
  <c r="Q116" i="9" s="1"/>
  <c r="V116" i="9" s="1"/>
  <c r="AN116" i="9" s="1"/>
  <c r="U116" i="9"/>
  <c r="T116" i="9" s="1"/>
  <c r="Y116" i="9"/>
  <c r="AA116" i="9"/>
  <c r="AG116" i="9"/>
  <c r="AI116" i="9"/>
  <c r="AJ116" i="9"/>
  <c r="AK116" i="9"/>
  <c r="AL116" i="9"/>
  <c r="AM116" i="9"/>
  <c r="E115" i="9"/>
  <c r="G115" i="9"/>
  <c r="J115" i="9"/>
  <c r="K115" i="9" s="1"/>
  <c r="P115" i="9"/>
  <c r="U115" i="9"/>
  <c r="T115" i="9" s="1"/>
  <c r="Y115" i="9"/>
  <c r="AA115" i="9"/>
  <c r="AG115" i="9"/>
  <c r="AI115" i="9"/>
  <c r="AJ115" i="9"/>
  <c r="AK115" i="9"/>
  <c r="AL115" i="9"/>
  <c r="AM115" i="9"/>
  <c r="E114" i="9"/>
  <c r="G114" i="9"/>
  <c r="J114" i="9"/>
  <c r="K114" i="9" s="1"/>
  <c r="N114" i="9"/>
  <c r="P114" i="9"/>
  <c r="Q114" i="9" s="1"/>
  <c r="U114" i="9"/>
  <c r="T114" i="9" s="1"/>
  <c r="Y114" i="9"/>
  <c r="AA114" i="9"/>
  <c r="AG114" i="9"/>
  <c r="AI114" i="9"/>
  <c r="AJ114" i="9"/>
  <c r="AK114" i="9"/>
  <c r="AL114" i="9"/>
  <c r="AM114" i="9"/>
  <c r="E113" i="9"/>
  <c r="G113" i="9"/>
  <c r="J113" i="9"/>
  <c r="K113" i="9" s="1"/>
  <c r="P113" i="9"/>
  <c r="Q113" i="9" s="1"/>
  <c r="U113" i="9"/>
  <c r="T113" i="9" s="1"/>
  <c r="Y113" i="9"/>
  <c r="AA113" i="9"/>
  <c r="AG113" i="9"/>
  <c r="AI113" i="9"/>
  <c r="AJ113" i="9"/>
  <c r="AK113" i="9"/>
  <c r="AL113" i="9"/>
  <c r="AM113" i="9"/>
  <c r="E112" i="9"/>
  <c r="N112" i="9" s="1"/>
  <c r="G112" i="9"/>
  <c r="J112" i="9"/>
  <c r="K112" i="9" s="1"/>
  <c r="P112" i="9"/>
  <c r="U112" i="9"/>
  <c r="T112" i="9" s="1"/>
  <c r="Y112" i="9"/>
  <c r="AA112" i="9"/>
  <c r="AG112" i="9"/>
  <c r="AI112" i="9"/>
  <c r="AJ112" i="9"/>
  <c r="AK112" i="9"/>
  <c r="AL112" i="9"/>
  <c r="AM112" i="9"/>
  <c r="E111" i="9"/>
  <c r="G111" i="9"/>
  <c r="J111" i="9"/>
  <c r="K111" i="9" s="1"/>
  <c r="P111" i="9"/>
  <c r="Q111" i="9" s="1"/>
  <c r="U111" i="9"/>
  <c r="T111" i="9" s="1"/>
  <c r="Y111" i="9"/>
  <c r="AA111" i="9"/>
  <c r="AG111" i="9"/>
  <c r="AI111" i="9"/>
  <c r="AJ111" i="9"/>
  <c r="AK111" i="9"/>
  <c r="AL111" i="9"/>
  <c r="AM111" i="9"/>
  <c r="E110" i="9"/>
  <c r="N110" i="9" s="1"/>
  <c r="G110" i="9"/>
  <c r="J110" i="9"/>
  <c r="K110" i="9" s="1"/>
  <c r="P110" i="9"/>
  <c r="U110" i="9"/>
  <c r="T110" i="9" s="1"/>
  <c r="Y110" i="9"/>
  <c r="AA110" i="9"/>
  <c r="AG110" i="9"/>
  <c r="AI110" i="9"/>
  <c r="AJ110" i="9"/>
  <c r="AK110" i="9"/>
  <c r="AL110" i="9"/>
  <c r="AM110" i="9"/>
  <c r="E109" i="9"/>
  <c r="G109" i="9"/>
  <c r="J109" i="9"/>
  <c r="K109" i="9" s="1"/>
  <c r="P109" i="9"/>
  <c r="U109" i="9"/>
  <c r="T109" i="9" s="1"/>
  <c r="Y109" i="9"/>
  <c r="AA109" i="9"/>
  <c r="AG109" i="9"/>
  <c r="AI109" i="9"/>
  <c r="AJ109" i="9"/>
  <c r="AK109" i="9"/>
  <c r="AL109" i="9"/>
  <c r="AM109" i="9"/>
  <c r="E108" i="9"/>
  <c r="N108" i="9" s="1"/>
  <c r="G108" i="9"/>
  <c r="J108" i="9"/>
  <c r="K108" i="9" s="1"/>
  <c r="P108" i="9"/>
  <c r="U108" i="9"/>
  <c r="T108" i="9" s="1"/>
  <c r="Y108" i="9"/>
  <c r="AA108" i="9"/>
  <c r="AG108" i="9"/>
  <c r="AI108" i="9"/>
  <c r="AJ108" i="9"/>
  <c r="AK108" i="9"/>
  <c r="AL108" i="9"/>
  <c r="AM108" i="9"/>
  <c r="E107" i="9"/>
  <c r="G107" i="9"/>
  <c r="J107" i="9"/>
  <c r="K107" i="9" s="1"/>
  <c r="P107" i="9"/>
  <c r="Q107" i="9" s="1"/>
  <c r="U107" i="9"/>
  <c r="T107" i="9" s="1"/>
  <c r="Y107" i="9"/>
  <c r="AA107" i="9"/>
  <c r="AG107" i="9"/>
  <c r="AI107" i="9"/>
  <c r="AJ107" i="9"/>
  <c r="AK107" i="9"/>
  <c r="AL107" i="9"/>
  <c r="AM107" i="9"/>
  <c r="E106" i="9"/>
  <c r="G106" i="9"/>
  <c r="J106" i="9"/>
  <c r="K106" i="9" s="1"/>
  <c r="P106" i="9"/>
  <c r="U106" i="9"/>
  <c r="T106" i="9" s="1"/>
  <c r="Y106" i="9"/>
  <c r="AA106" i="9"/>
  <c r="AG106" i="9"/>
  <c r="AI106" i="9"/>
  <c r="AJ106" i="9"/>
  <c r="AK106" i="9"/>
  <c r="AL106" i="9"/>
  <c r="AM106" i="9"/>
  <c r="E105" i="9"/>
  <c r="G105" i="9"/>
  <c r="J105" i="9"/>
  <c r="K105" i="9" s="1"/>
  <c r="P105" i="9"/>
  <c r="Q105" i="9" s="1"/>
  <c r="U105" i="9"/>
  <c r="T105" i="9" s="1"/>
  <c r="Y105" i="9"/>
  <c r="AA105" i="9"/>
  <c r="AG105" i="9"/>
  <c r="AI105" i="9"/>
  <c r="AJ105" i="9"/>
  <c r="AK105" i="9"/>
  <c r="AL105" i="9"/>
  <c r="AM105" i="9"/>
  <c r="E104" i="9"/>
  <c r="N104" i="9" s="1"/>
  <c r="G104" i="9"/>
  <c r="J104" i="9"/>
  <c r="K104" i="9" s="1"/>
  <c r="P104" i="9"/>
  <c r="U104" i="9"/>
  <c r="T104" i="9" s="1"/>
  <c r="Y104" i="9"/>
  <c r="AA104" i="9"/>
  <c r="AG104" i="9"/>
  <c r="AI104" i="9"/>
  <c r="AJ104" i="9"/>
  <c r="AK104" i="9"/>
  <c r="AL104" i="9"/>
  <c r="AM104" i="9"/>
  <c r="E103" i="9"/>
  <c r="N103" i="9" s="1"/>
  <c r="G103" i="9"/>
  <c r="J103" i="9"/>
  <c r="K103" i="9" s="1"/>
  <c r="P103" i="9"/>
  <c r="U103" i="9"/>
  <c r="T103" i="9" s="1"/>
  <c r="Y103" i="9"/>
  <c r="AA103" i="9"/>
  <c r="AG103" i="9"/>
  <c r="AI103" i="9"/>
  <c r="AJ103" i="9"/>
  <c r="AK103" i="9"/>
  <c r="AL103" i="9"/>
  <c r="AM103" i="9"/>
  <c r="E102" i="9"/>
  <c r="G102" i="9"/>
  <c r="J102" i="9"/>
  <c r="K102" i="9" s="1"/>
  <c r="P102" i="9"/>
  <c r="Q102" i="9" s="1"/>
  <c r="U102" i="9"/>
  <c r="T102" i="9" s="1"/>
  <c r="Y102" i="9"/>
  <c r="AA102" i="9"/>
  <c r="AG102" i="9"/>
  <c r="AI102" i="9"/>
  <c r="AJ102" i="9"/>
  <c r="AK102" i="9"/>
  <c r="AL102" i="9"/>
  <c r="AM102" i="9"/>
  <c r="E101" i="9"/>
  <c r="G101" i="9"/>
  <c r="J101" i="9"/>
  <c r="K101" i="9" s="1"/>
  <c r="P101" i="9"/>
  <c r="U101" i="9"/>
  <c r="T101" i="9" s="1"/>
  <c r="Y101" i="9"/>
  <c r="AA101" i="9"/>
  <c r="AG101" i="9"/>
  <c r="AI101" i="9"/>
  <c r="AJ101" i="9"/>
  <c r="AK101" i="9"/>
  <c r="AL101" i="9"/>
  <c r="AM101" i="9"/>
  <c r="E100" i="9"/>
  <c r="G100" i="9"/>
  <c r="J100" i="9"/>
  <c r="K100" i="9" s="1"/>
  <c r="P100" i="9"/>
  <c r="U100" i="9"/>
  <c r="T100" i="9" s="1"/>
  <c r="Y100" i="9"/>
  <c r="N100" i="9" s="1"/>
  <c r="AA100" i="9"/>
  <c r="AG100" i="9"/>
  <c r="AI100" i="9"/>
  <c r="AJ100" i="9"/>
  <c r="AK100" i="9"/>
  <c r="AL100" i="9"/>
  <c r="AM100" i="9"/>
  <c r="E99" i="9"/>
  <c r="G99" i="9"/>
  <c r="J99" i="9"/>
  <c r="K99" i="9" s="1"/>
  <c r="N99" i="9"/>
  <c r="P99" i="9"/>
  <c r="U99" i="9"/>
  <c r="T99" i="9" s="1"/>
  <c r="Y99" i="9"/>
  <c r="AA99" i="9"/>
  <c r="AG99" i="9"/>
  <c r="AI99" i="9"/>
  <c r="AJ99" i="9"/>
  <c r="AK99" i="9"/>
  <c r="AL99" i="9"/>
  <c r="AM99" i="9"/>
  <c r="E98" i="9"/>
  <c r="N98" i="9" s="1"/>
  <c r="G98" i="9"/>
  <c r="J98" i="9"/>
  <c r="K98" i="9"/>
  <c r="P98" i="9"/>
  <c r="Q98" i="9" s="1"/>
  <c r="U98" i="9"/>
  <c r="T98" i="9" s="1"/>
  <c r="Y98" i="9"/>
  <c r="AA98" i="9"/>
  <c r="AG98" i="9"/>
  <c r="AI98" i="9"/>
  <c r="AJ98" i="9"/>
  <c r="AK98" i="9"/>
  <c r="AL98" i="9"/>
  <c r="AM98" i="9"/>
  <c r="E97" i="9"/>
  <c r="N97" i="9" s="1"/>
  <c r="G97" i="9"/>
  <c r="J97" i="9"/>
  <c r="K97" i="9" s="1"/>
  <c r="P97" i="9"/>
  <c r="U97" i="9"/>
  <c r="T97" i="9" s="1"/>
  <c r="Y97" i="9"/>
  <c r="AA97" i="9"/>
  <c r="AG97" i="9"/>
  <c r="AI97" i="9"/>
  <c r="AJ97" i="9"/>
  <c r="AK97" i="9"/>
  <c r="AL97" i="9"/>
  <c r="AM97" i="9"/>
  <c r="E96" i="9"/>
  <c r="G96" i="9"/>
  <c r="J96" i="9"/>
  <c r="K96" i="9" s="1"/>
  <c r="P96" i="9"/>
  <c r="AP96" i="9" s="1"/>
  <c r="U96" i="9"/>
  <c r="T96" i="9" s="1"/>
  <c r="Y96" i="9"/>
  <c r="AA96" i="9"/>
  <c r="AG96" i="9"/>
  <c r="AI96" i="9"/>
  <c r="AJ96" i="9"/>
  <c r="AK96" i="9"/>
  <c r="AL96" i="9"/>
  <c r="AM96" i="9"/>
  <c r="E95" i="9"/>
  <c r="G95" i="9"/>
  <c r="J95" i="9"/>
  <c r="K95" i="9" s="1"/>
  <c r="P95" i="9"/>
  <c r="Q95" i="9" s="1"/>
  <c r="U95" i="9"/>
  <c r="T95" i="9" s="1"/>
  <c r="Y95" i="9"/>
  <c r="AA95" i="9"/>
  <c r="AG95" i="9"/>
  <c r="AI95" i="9"/>
  <c r="AJ95" i="9"/>
  <c r="AK95" i="9"/>
  <c r="AL95" i="9"/>
  <c r="AM95" i="9"/>
  <c r="E94" i="9"/>
  <c r="N94" i="9" s="1"/>
  <c r="G94" i="9"/>
  <c r="J94" i="9"/>
  <c r="K94" i="9" s="1"/>
  <c r="P94" i="9"/>
  <c r="U94" i="9"/>
  <c r="T94" i="9" s="1"/>
  <c r="Y94" i="9"/>
  <c r="AA94" i="9"/>
  <c r="AG94" i="9"/>
  <c r="AI94" i="9"/>
  <c r="AJ94" i="9"/>
  <c r="AK94" i="9"/>
  <c r="AL94" i="9"/>
  <c r="AM94" i="9"/>
  <c r="E93" i="9"/>
  <c r="G93" i="9"/>
  <c r="J93" i="9"/>
  <c r="K93" i="9" s="1"/>
  <c r="P93" i="9"/>
  <c r="Q93" i="9" s="1"/>
  <c r="U93" i="9"/>
  <c r="T93" i="9" s="1"/>
  <c r="Y93" i="9"/>
  <c r="AA93" i="9"/>
  <c r="AG93" i="9"/>
  <c r="AI93" i="9"/>
  <c r="AJ93" i="9"/>
  <c r="AK93" i="9"/>
  <c r="AL93" i="9"/>
  <c r="AM93" i="9"/>
  <c r="E92" i="9"/>
  <c r="N92" i="9" s="1"/>
  <c r="G92" i="9"/>
  <c r="J92" i="9"/>
  <c r="K92" i="9" s="1"/>
  <c r="P92" i="9"/>
  <c r="T92" i="9"/>
  <c r="U92" i="9"/>
  <c r="Y92" i="9"/>
  <c r="AA92" i="9"/>
  <c r="AG92" i="9"/>
  <c r="AI92" i="9"/>
  <c r="AJ92" i="9"/>
  <c r="AK92" i="9"/>
  <c r="AL92" i="9"/>
  <c r="AM92" i="9"/>
  <c r="E91" i="9"/>
  <c r="G91" i="9"/>
  <c r="J91" i="9"/>
  <c r="K91" i="9" s="1"/>
  <c r="P91" i="9"/>
  <c r="U91" i="9"/>
  <c r="T91" i="9" s="1"/>
  <c r="Y91" i="9"/>
  <c r="AA91" i="9"/>
  <c r="AG91" i="9"/>
  <c r="AI91" i="9"/>
  <c r="AJ91" i="9"/>
  <c r="AK91" i="9"/>
  <c r="AL91" i="9"/>
  <c r="AM91" i="9"/>
  <c r="E90" i="9"/>
  <c r="N90" i="9" s="1"/>
  <c r="G90" i="9"/>
  <c r="J90" i="9"/>
  <c r="K90" i="9" s="1"/>
  <c r="P90" i="9"/>
  <c r="U90" i="9"/>
  <c r="T90" i="9" s="1"/>
  <c r="Y90" i="9"/>
  <c r="AA90" i="9"/>
  <c r="AG90" i="9"/>
  <c r="AI90" i="9"/>
  <c r="AJ90" i="9"/>
  <c r="AK90" i="9"/>
  <c r="AL90" i="9"/>
  <c r="AM90" i="9"/>
  <c r="E89" i="9"/>
  <c r="N89" i="9" s="1"/>
  <c r="G89" i="9"/>
  <c r="J89" i="9"/>
  <c r="K89" i="9"/>
  <c r="P89" i="9"/>
  <c r="Q89" i="9" s="1"/>
  <c r="U89" i="9"/>
  <c r="T89" i="9" s="1"/>
  <c r="Y89" i="9"/>
  <c r="AA89" i="9"/>
  <c r="AG89" i="9"/>
  <c r="AI89" i="9"/>
  <c r="AJ89" i="9"/>
  <c r="AK89" i="9"/>
  <c r="AL89" i="9"/>
  <c r="AM89" i="9"/>
  <c r="E88" i="9"/>
  <c r="G88" i="9"/>
  <c r="J88" i="9"/>
  <c r="K88" i="9" s="1"/>
  <c r="P88" i="9"/>
  <c r="U88" i="9"/>
  <c r="T88" i="9" s="1"/>
  <c r="Y88" i="9"/>
  <c r="AA88" i="9"/>
  <c r="AG88" i="9"/>
  <c r="AI88" i="9"/>
  <c r="AJ88" i="9"/>
  <c r="AK88" i="9"/>
  <c r="AL88" i="9"/>
  <c r="AM88" i="9"/>
  <c r="E87" i="9"/>
  <c r="N87" i="9" s="1"/>
  <c r="G87" i="9"/>
  <c r="J87" i="9"/>
  <c r="K87" i="9" s="1"/>
  <c r="P87" i="9"/>
  <c r="Q87" i="9" s="1"/>
  <c r="U87" i="9"/>
  <c r="T87" i="9" s="1"/>
  <c r="Y87" i="9"/>
  <c r="AA87" i="9"/>
  <c r="AG87" i="9"/>
  <c r="AI87" i="9"/>
  <c r="AJ87" i="9"/>
  <c r="AK87" i="9"/>
  <c r="AL87" i="9"/>
  <c r="AM87" i="9"/>
  <c r="E86" i="9"/>
  <c r="G86" i="9"/>
  <c r="J86" i="9"/>
  <c r="K86" i="9" s="1"/>
  <c r="P86" i="9"/>
  <c r="Q86" i="9" s="1"/>
  <c r="U86" i="9"/>
  <c r="T86" i="9" s="1"/>
  <c r="Y86" i="9"/>
  <c r="AA86" i="9"/>
  <c r="AG86" i="9"/>
  <c r="AI86" i="9"/>
  <c r="AJ86" i="9"/>
  <c r="AK86" i="9"/>
  <c r="AL86" i="9"/>
  <c r="AM86" i="9"/>
  <c r="AP86" i="9"/>
  <c r="E85" i="9"/>
  <c r="G85" i="9"/>
  <c r="J85" i="9"/>
  <c r="K85" i="9" s="1"/>
  <c r="P85" i="9"/>
  <c r="U85" i="9"/>
  <c r="T85" i="9" s="1"/>
  <c r="Y85" i="9"/>
  <c r="AA85" i="9"/>
  <c r="AG85" i="9"/>
  <c r="AI85" i="9"/>
  <c r="AJ85" i="9"/>
  <c r="AK85" i="9"/>
  <c r="AL85" i="9"/>
  <c r="AM85" i="9"/>
  <c r="E84" i="9"/>
  <c r="G84" i="9"/>
  <c r="J84" i="9"/>
  <c r="K84" i="9" s="1"/>
  <c r="P84" i="9"/>
  <c r="Q84" i="9" s="1"/>
  <c r="V84" i="9" s="1"/>
  <c r="AN84" i="9" s="1"/>
  <c r="U84" i="9"/>
  <c r="T84" i="9" s="1"/>
  <c r="Y84" i="9"/>
  <c r="AA84" i="9"/>
  <c r="AG84" i="9"/>
  <c r="AI84" i="9"/>
  <c r="AJ84" i="9"/>
  <c r="AK84" i="9"/>
  <c r="AL84" i="9"/>
  <c r="AM84" i="9"/>
  <c r="E83" i="9"/>
  <c r="G83" i="9"/>
  <c r="J83" i="9"/>
  <c r="K83" i="9" s="1"/>
  <c r="P83" i="9"/>
  <c r="T83" i="9"/>
  <c r="U83" i="9"/>
  <c r="Y83" i="9"/>
  <c r="AA83" i="9"/>
  <c r="AG83" i="9"/>
  <c r="AI83" i="9"/>
  <c r="AJ83" i="9"/>
  <c r="AK83" i="9"/>
  <c r="AL83" i="9"/>
  <c r="AM83" i="9"/>
  <c r="E82" i="9"/>
  <c r="G82" i="9"/>
  <c r="J82" i="9"/>
  <c r="K82" i="9" s="1"/>
  <c r="P82" i="9"/>
  <c r="U82" i="9"/>
  <c r="T82" i="9" s="1"/>
  <c r="Y82" i="9"/>
  <c r="AA82" i="9"/>
  <c r="AG82" i="9"/>
  <c r="AI82" i="9"/>
  <c r="AJ82" i="9"/>
  <c r="AK82" i="9"/>
  <c r="AL82" i="9"/>
  <c r="AM82" i="9"/>
  <c r="E81" i="9"/>
  <c r="G81" i="9"/>
  <c r="J81" i="9"/>
  <c r="K81" i="9" s="1"/>
  <c r="P81" i="9"/>
  <c r="U81" i="9"/>
  <c r="T81" i="9" s="1"/>
  <c r="Y81" i="9"/>
  <c r="AA81" i="9"/>
  <c r="AG81" i="9"/>
  <c r="AI81" i="9"/>
  <c r="AJ81" i="9"/>
  <c r="AK81" i="9"/>
  <c r="AL81" i="9"/>
  <c r="AM81" i="9"/>
  <c r="E80" i="9"/>
  <c r="G80" i="9"/>
  <c r="J80" i="9"/>
  <c r="K80" i="9"/>
  <c r="P80" i="9"/>
  <c r="Q80" i="9" s="1"/>
  <c r="U80" i="9"/>
  <c r="T80" i="9" s="1"/>
  <c r="Y80" i="9"/>
  <c r="AA80" i="9"/>
  <c r="AG80" i="9"/>
  <c r="AI80" i="9"/>
  <c r="AJ80" i="9"/>
  <c r="AK80" i="9"/>
  <c r="AL80" i="9"/>
  <c r="AM80" i="9"/>
  <c r="E79" i="9"/>
  <c r="G79" i="9"/>
  <c r="J79" i="9"/>
  <c r="K79" i="9" s="1"/>
  <c r="P79" i="9"/>
  <c r="U79" i="9"/>
  <c r="T79" i="9" s="1"/>
  <c r="Y79" i="9"/>
  <c r="AA79" i="9"/>
  <c r="AG79" i="9"/>
  <c r="AI79" i="9"/>
  <c r="AJ79" i="9"/>
  <c r="AK79" i="9"/>
  <c r="AL79" i="9"/>
  <c r="AM79" i="9"/>
  <c r="E78" i="9"/>
  <c r="N78" i="9" s="1"/>
  <c r="G78" i="9"/>
  <c r="J78" i="9"/>
  <c r="K78" i="9" s="1"/>
  <c r="P78" i="9"/>
  <c r="AP78" i="9" s="1"/>
  <c r="U78" i="9"/>
  <c r="T78" i="9" s="1"/>
  <c r="Y78" i="9"/>
  <c r="AA78" i="9"/>
  <c r="AG78" i="9"/>
  <c r="AI78" i="9"/>
  <c r="AJ78" i="9"/>
  <c r="AK78" i="9"/>
  <c r="AL78" i="9"/>
  <c r="AM78" i="9"/>
  <c r="E77" i="9"/>
  <c r="G77" i="9"/>
  <c r="J77" i="9"/>
  <c r="K77" i="9" s="1"/>
  <c r="P77" i="9"/>
  <c r="Q77" i="9" s="1"/>
  <c r="U77" i="9"/>
  <c r="T77" i="9" s="1"/>
  <c r="Y77" i="9"/>
  <c r="AA77" i="9"/>
  <c r="AG77" i="9"/>
  <c r="AI77" i="9"/>
  <c r="AJ77" i="9"/>
  <c r="AK77" i="9"/>
  <c r="AL77" i="9"/>
  <c r="AM77" i="9"/>
  <c r="E76" i="9"/>
  <c r="G76" i="9"/>
  <c r="J76" i="9"/>
  <c r="K76" i="9" s="1"/>
  <c r="P76" i="9"/>
  <c r="U76" i="9"/>
  <c r="T76" i="9" s="1"/>
  <c r="Y76" i="9"/>
  <c r="N76" i="9" s="1"/>
  <c r="AA76" i="9"/>
  <c r="AG76" i="9"/>
  <c r="AI76" i="9"/>
  <c r="AJ76" i="9"/>
  <c r="AK76" i="9"/>
  <c r="AL76" i="9"/>
  <c r="AM76" i="9"/>
  <c r="E75" i="9"/>
  <c r="N75" i="9" s="1"/>
  <c r="G75" i="9"/>
  <c r="J75" i="9"/>
  <c r="K75" i="9" s="1"/>
  <c r="P75" i="9"/>
  <c r="Q75" i="9" s="1"/>
  <c r="U75" i="9"/>
  <c r="T75" i="9" s="1"/>
  <c r="Y75" i="9"/>
  <c r="AA75" i="9"/>
  <c r="AG75" i="9"/>
  <c r="AI75" i="9"/>
  <c r="AJ75" i="9"/>
  <c r="AK75" i="9"/>
  <c r="AL75" i="9"/>
  <c r="AM75" i="9"/>
  <c r="E74" i="9"/>
  <c r="G74" i="9"/>
  <c r="J74" i="9"/>
  <c r="K74" i="9" s="1"/>
  <c r="P74" i="9"/>
  <c r="T74" i="9"/>
  <c r="U74" i="9"/>
  <c r="Y74" i="9"/>
  <c r="N74" i="9" s="1"/>
  <c r="AA74" i="9"/>
  <c r="AG74" i="9"/>
  <c r="AI74" i="9"/>
  <c r="AJ74" i="9"/>
  <c r="AK74" i="9"/>
  <c r="AL74" i="9"/>
  <c r="AM74" i="9"/>
  <c r="E73" i="9"/>
  <c r="G73" i="9"/>
  <c r="J73" i="9"/>
  <c r="K73" i="9"/>
  <c r="P73" i="9"/>
  <c r="Q73" i="9" s="1"/>
  <c r="U73" i="9"/>
  <c r="T73" i="9" s="1"/>
  <c r="Y73" i="9"/>
  <c r="AA73" i="9"/>
  <c r="AG73" i="9"/>
  <c r="AI73" i="9"/>
  <c r="AJ73" i="9"/>
  <c r="AK73" i="9"/>
  <c r="AL73" i="9"/>
  <c r="AM73" i="9"/>
  <c r="E72" i="9"/>
  <c r="G72" i="9"/>
  <c r="J72" i="9"/>
  <c r="K72" i="9" s="1"/>
  <c r="P72" i="9"/>
  <c r="Q72" i="9" s="1"/>
  <c r="U72" i="9"/>
  <c r="T72" i="9" s="1"/>
  <c r="Y72" i="9"/>
  <c r="AA72" i="9"/>
  <c r="AG72" i="9"/>
  <c r="AI72" i="9"/>
  <c r="AJ72" i="9"/>
  <c r="AK72" i="9"/>
  <c r="AL72" i="9"/>
  <c r="AM72" i="9"/>
  <c r="E71" i="9"/>
  <c r="G71" i="9"/>
  <c r="J71" i="9"/>
  <c r="K71" i="9" s="1"/>
  <c r="P71" i="9"/>
  <c r="Q71" i="9" s="1"/>
  <c r="U71" i="9"/>
  <c r="T71" i="9" s="1"/>
  <c r="Y71" i="9"/>
  <c r="AA71" i="9"/>
  <c r="AG71" i="9"/>
  <c r="AI71" i="9"/>
  <c r="AJ71" i="9"/>
  <c r="AK71" i="9"/>
  <c r="AL71" i="9"/>
  <c r="AM71" i="9"/>
  <c r="E70" i="9"/>
  <c r="G70" i="9"/>
  <c r="J70" i="9"/>
  <c r="K70" i="9"/>
  <c r="P70" i="9"/>
  <c r="Q70" i="9" s="1"/>
  <c r="U70" i="9"/>
  <c r="T70" i="9" s="1"/>
  <c r="Y70" i="9"/>
  <c r="AA70" i="9"/>
  <c r="AG70" i="9"/>
  <c r="AI70" i="9"/>
  <c r="AJ70" i="9"/>
  <c r="AK70" i="9"/>
  <c r="AL70" i="9"/>
  <c r="AM70" i="9"/>
  <c r="E69" i="9"/>
  <c r="G69" i="9"/>
  <c r="J69" i="9"/>
  <c r="K69" i="9"/>
  <c r="P69" i="9"/>
  <c r="T69" i="9"/>
  <c r="U69" i="9"/>
  <c r="Y69" i="9"/>
  <c r="AA69" i="9"/>
  <c r="AG69" i="9"/>
  <c r="AI69" i="9"/>
  <c r="AJ69" i="9"/>
  <c r="AK69" i="9"/>
  <c r="AL69" i="9"/>
  <c r="AM69" i="9"/>
  <c r="E68" i="9"/>
  <c r="G68" i="9"/>
  <c r="J68" i="9"/>
  <c r="K68" i="9" s="1"/>
  <c r="P68" i="9"/>
  <c r="Q68" i="9" s="1"/>
  <c r="U68" i="9"/>
  <c r="T68" i="9" s="1"/>
  <c r="Y68" i="9"/>
  <c r="AA68" i="9"/>
  <c r="AG68" i="9"/>
  <c r="AI68" i="9"/>
  <c r="AJ68" i="9"/>
  <c r="AK68" i="9"/>
  <c r="AL68" i="9"/>
  <c r="AM68" i="9"/>
  <c r="E67" i="9"/>
  <c r="G67" i="9"/>
  <c r="J67" i="9"/>
  <c r="K67" i="9" s="1"/>
  <c r="P67" i="9"/>
  <c r="Q67" i="9" s="1"/>
  <c r="U67" i="9"/>
  <c r="T67" i="9" s="1"/>
  <c r="Y67" i="9"/>
  <c r="AA67" i="9"/>
  <c r="AG67" i="9"/>
  <c r="AI67" i="9"/>
  <c r="AJ67" i="9"/>
  <c r="AK67" i="9"/>
  <c r="AL67" i="9"/>
  <c r="AM67" i="9"/>
  <c r="E66" i="9"/>
  <c r="G66" i="9"/>
  <c r="J66" i="9"/>
  <c r="K66" i="9" s="1"/>
  <c r="P66" i="9"/>
  <c r="AP66" i="9" s="1"/>
  <c r="Q66" i="9"/>
  <c r="U66" i="9"/>
  <c r="T66" i="9" s="1"/>
  <c r="Y66" i="9"/>
  <c r="AA66" i="9"/>
  <c r="AG66" i="9"/>
  <c r="AI66" i="9"/>
  <c r="AJ66" i="9"/>
  <c r="AK66" i="9"/>
  <c r="AL66" i="9"/>
  <c r="AM66" i="9"/>
  <c r="E65" i="9"/>
  <c r="G65" i="9"/>
  <c r="J65" i="9"/>
  <c r="K65" i="9"/>
  <c r="P65" i="9"/>
  <c r="AP65" i="9" s="1"/>
  <c r="U65" i="9"/>
  <c r="T65" i="9" s="1"/>
  <c r="Y65" i="9"/>
  <c r="AA65" i="9"/>
  <c r="AG65" i="9"/>
  <c r="AI65" i="9"/>
  <c r="AJ65" i="9"/>
  <c r="AK65" i="9"/>
  <c r="AL65" i="9"/>
  <c r="AM65" i="9"/>
  <c r="E64" i="9"/>
  <c r="G64" i="9"/>
  <c r="J64" i="9"/>
  <c r="K64" i="9" s="1"/>
  <c r="P64" i="9"/>
  <c r="Q64" i="9" s="1"/>
  <c r="V64" i="9" s="1"/>
  <c r="AN64" i="9" s="1"/>
  <c r="U64" i="9"/>
  <c r="T64" i="9" s="1"/>
  <c r="Y64" i="9"/>
  <c r="AA64" i="9"/>
  <c r="AG64" i="9"/>
  <c r="AI64" i="9"/>
  <c r="AJ64" i="9"/>
  <c r="AK64" i="9"/>
  <c r="AL64" i="9"/>
  <c r="AM64" i="9"/>
  <c r="E63" i="9"/>
  <c r="G63" i="9"/>
  <c r="J63" i="9"/>
  <c r="K63" i="9"/>
  <c r="P63" i="9"/>
  <c r="Q63" i="9" s="1"/>
  <c r="U63" i="9"/>
  <c r="T63" i="9" s="1"/>
  <c r="Y63" i="9"/>
  <c r="AA63" i="9"/>
  <c r="AG63" i="9"/>
  <c r="AI63" i="9"/>
  <c r="AJ63" i="9"/>
  <c r="AK63" i="9"/>
  <c r="AL63" i="9"/>
  <c r="AM63" i="9"/>
  <c r="E62" i="9"/>
  <c r="G62" i="9"/>
  <c r="J62" i="9"/>
  <c r="K62" i="9" s="1"/>
  <c r="P62" i="9"/>
  <c r="Q62" i="9" s="1"/>
  <c r="U62" i="9"/>
  <c r="T62" i="9" s="1"/>
  <c r="Y62" i="9"/>
  <c r="AA62" i="9"/>
  <c r="AG62" i="9"/>
  <c r="AI62" i="9"/>
  <c r="AJ62" i="9"/>
  <c r="AK62" i="9"/>
  <c r="AL62" i="9"/>
  <c r="AM62" i="9"/>
  <c r="E61" i="9"/>
  <c r="G61" i="9"/>
  <c r="J61" i="9"/>
  <c r="K61" i="9" s="1"/>
  <c r="P61" i="9"/>
  <c r="Q61" i="9" s="1"/>
  <c r="U61" i="9"/>
  <c r="T61" i="9" s="1"/>
  <c r="Y61" i="9"/>
  <c r="AA61" i="9"/>
  <c r="AG61" i="9"/>
  <c r="AI61" i="9"/>
  <c r="AJ61" i="9"/>
  <c r="AK61" i="9"/>
  <c r="AL61" i="9"/>
  <c r="AM61" i="9"/>
  <c r="E60" i="9"/>
  <c r="N60" i="9" s="1"/>
  <c r="G60" i="9"/>
  <c r="J60" i="9"/>
  <c r="K60" i="9" s="1"/>
  <c r="P60" i="9"/>
  <c r="Q60" i="9" s="1"/>
  <c r="U60" i="9"/>
  <c r="T60" i="9" s="1"/>
  <c r="Y60" i="9"/>
  <c r="AA60" i="9"/>
  <c r="AG60" i="9"/>
  <c r="AI60" i="9"/>
  <c r="AJ60" i="9"/>
  <c r="AK60" i="9"/>
  <c r="AL60" i="9"/>
  <c r="AM60" i="9"/>
  <c r="E59" i="9"/>
  <c r="G59" i="9"/>
  <c r="J59" i="9"/>
  <c r="K59" i="9" s="1"/>
  <c r="P59" i="9"/>
  <c r="U59" i="9"/>
  <c r="T59" i="9" s="1"/>
  <c r="Y59" i="9"/>
  <c r="AA59" i="9"/>
  <c r="AG59" i="9"/>
  <c r="AI59" i="9"/>
  <c r="AJ59" i="9"/>
  <c r="AK59" i="9"/>
  <c r="AL59" i="9"/>
  <c r="AM59" i="9"/>
  <c r="E58" i="9"/>
  <c r="G58" i="9"/>
  <c r="J58" i="9"/>
  <c r="K58" i="9" s="1"/>
  <c r="P58" i="9"/>
  <c r="Q58" i="9" s="1"/>
  <c r="U58" i="9"/>
  <c r="T58" i="9" s="1"/>
  <c r="Y58" i="9"/>
  <c r="AA58" i="9"/>
  <c r="AG58" i="9"/>
  <c r="AI58" i="9"/>
  <c r="AJ58" i="9"/>
  <c r="AK58" i="9"/>
  <c r="AL58" i="9"/>
  <c r="AM58" i="9"/>
  <c r="E57" i="9"/>
  <c r="N57" i="9" s="1"/>
  <c r="G57" i="9"/>
  <c r="J57" i="9"/>
  <c r="K57" i="9" s="1"/>
  <c r="P57" i="9"/>
  <c r="Q57" i="9" s="1"/>
  <c r="U57" i="9"/>
  <c r="T57" i="9" s="1"/>
  <c r="Y57" i="9"/>
  <c r="AA57" i="9"/>
  <c r="AG57" i="9"/>
  <c r="AI57" i="9"/>
  <c r="AJ57" i="9"/>
  <c r="AK57" i="9"/>
  <c r="AL57" i="9"/>
  <c r="AM57" i="9"/>
  <c r="AP57" i="9"/>
  <c r="E56" i="9"/>
  <c r="G56" i="9"/>
  <c r="J56" i="9"/>
  <c r="K56" i="9"/>
  <c r="P56" i="9"/>
  <c r="Q56" i="9" s="1"/>
  <c r="T56" i="9"/>
  <c r="U56" i="9"/>
  <c r="Y56" i="9"/>
  <c r="AA56" i="9"/>
  <c r="AG56" i="9"/>
  <c r="AI56" i="9"/>
  <c r="AJ56" i="9"/>
  <c r="AK56" i="9"/>
  <c r="AL56" i="9"/>
  <c r="AM56" i="9"/>
  <c r="E55" i="9"/>
  <c r="G55" i="9"/>
  <c r="J55" i="9"/>
  <c r="K55" i="9" s="1"/>
  <c r="N55" i="9"/>
  <c r="P55" i="9"/>
  <c r="Q55" i="9" s="1"/>
  <c r="U55" i="9"/>
  <c r="T55" i="9" s="1"/>
  <c r="Y55" i="9"/>
  <c r="AA55" i="9"/>
  <c r="AG55" i="9"/>
  <c r="AI55" i="9"/>
  <c r="AJ55" i="9"/>
  <c r="AK55" i="9"/>
  <c r="AL55" i="9"/>
  <c r="AM55" i="9"/>
  <c r="E54" i="9"/>
  <c r="G54" i="9"/>
  <c r="J54" i="9"/>
  <c r="K54" i="9" s="1"/>
  <c r="P54" i="9"/>
  <c r="U54" i="9"/>
  <c r="T54" i="9" s="1"/>
  <c r="Y54" i="9"/>
  <c r="AA54" i="9"/>
  <c r="AG54" i="9"/>
  <c r="AI54" i="9"/>
  <c r="AJ54" i="9"/>
  <c r="AK54" i="9"/>
  <c r="AL54" i="9"/>
  <c r="AM54" i="9"/>
  <c r="E53" i="9"/>
  <c r="N53" i="9" s="1"/>
  <c r="G53" i="9"/>
  <c r="J53" i="9"/>
  <c r="K53" i="9"/>
  <c r="P53" i="9"/>
  <c r="U53" i="9"/>
  <c r="T53" i="9" s="1"/>
  <c r="Y53" i="9"/>
  <c r="AA53" i="9"/>
  <c r="AG53" i="9"/>
  <c r="AI53" i="9"/>
  <c r="AJ53" i="9"/>
  <c r="AK53" i="9"/>
  <c r="AL53" i="9"/>
  <c r="AM53" i="9"/>
  <c r="E52" i="9"/>
  <c r="G52" i="9"/>
  <c r="J52" i="9"/>
  <c r="K52" i="9" s="1"/>
  <c r="P52" i="9"/>
  <c r="AP52" i="9" s="1"/>
  <c r="Q52" i="9"/>
  <c r="U52" i="9"/>
  <c r="T52" i="9" s="1"/>
  <c r="Y52" i="9"/>
  <c r="AA52" i="9"/>
  <c r="AG52" i="9"/>
  <c r="AI52" i="9"/>
  <c r="AJ52" i="9"/>
  <c r="AK52" i="9"/>
  <c r="AL52" i="9"/>
  <c r="AM52" i="9"/>
  <c r="E51" i="9"/>
  <c r="G51" i="9"/>
  <c r="J51" i="9"/>
  <c r="K51" i="9"/>
  <c r="P51" i="9"/>
  <c r="Q51" i="9" s="1"/>
  <c r="V51" i="9" s="1"/>
  <c r="AN51" i="9" s="1"/>
  <c r="U51" i="9"/>
  <c r="T51" i="9" s="1"/>
  <c r="Y51" i="9"/>
  <c r="AA51" i="9"/>
  <c r="AG51" i="9"/>
  <c r="AI51" i="9"/>
  <c r="AJ51" i="9"/>
  <c r="AK51" i="9"/>
  <c r="AL51" i="9"/>
  <c r="AM51" i="9"/>
  <c r="E50" i="9"/>
  <c r="G50" i="9"/>
  <c r="J50" i="9"/>
  <c r="K50" i="9" s="1"/>
  <c r="P50" i="9"/>
  <c r="AP50" i="9" s="1"/>
  <c r="U50" i="9"/>
  <c r="T50" i="9" s="1"/>
  <c r="Y50" i="9"/>
  <c r="AA50" i="9"/>
  <c r="AG50" i="9"/>
  <c r="AI50" i="9"/>
  <c r="AJ50" i="9"/>
  <c r="AK50" i="9"/>
  <c r="AL50" i="9"/>
  <c r="AM50" i="9"/>
  <c r="E49" i="9"/>
  <c r="G49" i="9"/>
  <c r="J49" i="9"/>
  <c r="K49" i="9" s="1"/>
  <c r="P49" i="9"/>
  <c r="Q49" i="9" s="1"/>
  <c r="U49" i="9"/>
  <c r="T49" i="9" s="1"/>
  <c r="Y49" i="9"/>
  <c r="AA49" i="9"/>
  <c r="AG49" i="9"/>
  <c r="AI49" i="9"/>
  <c r="AJ49" i="9"/>
  <c r="AK49" i="9"/>
  <c r="AL49" i="9"/>
  <c r="AM49" i="9"/>
  <c r="E48" i="9"/>
  <c r="N48" i="9" s="1"/>
  <c r="G48" i="9"/>
  <c r="J48" i="9"/>
  <c r="K48" i="9" s="1"/>
  <c r="P48" i="9"/>
  <c r="Q48" i="9" s="1"/>
  <c r="U48" i="9"/>
  <c r="T48" i="9" s="1"/>
  <c r="Y48" i="9"/>
  <c r="AA48" i="9"/>
  <c r="AG48" i="9"/>
  <c r="AI48" i="9"/>
  <c r="AJ48" i="9"/>
  <c r="AK48" i="9"/>
  <c r="AL48" i="9"/>
  <c r="AM48" i="9"/>
  <c r="E47" i="9"/>
  <c r="N47" i="9" s="1"/>
  <c r="G47" i="9"/>
  <c r="J47" i="9"/>
  <c r="K47" i="9" s="1"/>
  <c r="P47" i="9"/>
  <c r="Q47" i="9" s="1"/>
  <c r="U47" i="9"/>
  <c r="T47" i="9" s="1"/>
  <c r="Y47" i="9"/>
  <c r="AA47" i="9"/>
  <c r="AG47" i="9"/>
  <c r="AI47" i="9"/>
  <c r="AJ47" i="9"/>
  <c r="AK47" i="9"/>
  <c r="AL47" i="9"/>
  <c r="AM47" i="9"/>
  <c r="AP47" i="9"/>
  <c r="E46" i="9"/>
  <c r="N46" i="9" s="1"/>
  <c r="G46" i="9"/>
  <c r="J46" i="9"/>
  <c r="K46" i="9" s="1"/>
  <c r="P46" i="9"/>
  <c r="U46" i="9"/>
  <c r="T46" i="9" s="1"/>
  <c r="Y46" i="9"/>
  <c r="AA46" i="9"/>
  <c r="AG46" i="9"/>
  <c r="AI46" i="9"/>
  <c r="AJ46" i="9"/>
  <c r="AK46" i="9"/>
  <c r="AL46" i="9"/>
  <c r="AM46" i="9"/>
  <c r="E45" i="9"/>
  <c r="G45" i="9"/>
  <c r="J45" i="9"/>
  <c r="K45" i="9" s="1"/>
  <c r="P45" i="9"/>
  <c r="AP45" i="9" s="1"/>
  <c r="U45" i="9"/>
  <c r="T45" i="9" s="1"/>
  <c r="Y45" i="9"/>
  <c r="AA45" i="9"/>
  <c r="AG45" i="9"/>
  <c r="AI45" i="9"/>
  <c r="AJ45" i="9"/>
  <c r="AK45" i="9"/>
  <c r="AL45" i="9"/>
  <c r="AM45" i="9"/>
  <c r="E44" i="9"/>
  <c r="G44" i="9"/>
  <c r="J44" i="9"/>
  <c r="K44" i="9" s="1"/>
  <c r="P44" i="9"/>
  <c r="Q44" i="9" s="1"/>
  <c r="U44" i="9"/>
  <c r="T44" i="9" s="1"/>
  <c r="Y44" i="9"/>
  <c r="AA44" i="9"/>
  <c r="AG44" i="9"/>
  <c r="AI44" i="9"/>
  <c r="AJ44" i="9"/>
  <c r="AK44" i="9"/>
  <c r="AL44" i="9"/>
  <c r="AM44" i="9"/>
  <c r="E43" i="9"/>
  <c r="N43" i="9" s="1"/>
  <c r="G43" i="9"/>
  <c r="J43" i="9"/>
  <c r="K43" i="9" s="1"/>
  <c r="P43" i="9"/>
  <c r="AP43" i="9" s="1"/>
  <c r="U43" i="9"/>
  <c r="T43" i="9" s="1"/>
  <c r="Y43" i="9"/>
  <c r="AA43" i="9"/>
  <c r="AG43" i="9"/>
  <c r="AI43" i="9"/>
  <c r="AJ43" i="9"/>
  <c r="AK43" i="9"/>
  <c r="AL43" i="9"/>
  <c r="AM43" i="9"/>
  <c r="E42" i="9"/>
  <c r="N42" i="9" s="1"/>
  <c r="G42" i="9"/>
  <c r="J42" i="9"/>
  <c r="K42" i="9" s="1"/>
  <c r="P42" i="9"/>
  <c r="Q42" i="9" s="1"/>
  <c r="U42" i="9"/>
  <c r="T42" i="9" s="1"/>
  <c r="Y42" i="9"/>
  <c r="AA42" i="9"/>
  <c r="AG42" i="9"/>
  <c r="AI42" i="9"/>
  <c r="AJ42" i="9"/>
  <c r="AK42" i="9"/>
  <c r="AL42" i="9"/>
  <c r="AM42" i="9"/>
  <c r="E41" i="9"/>
  <c r="G41" i="9"/>
  <c r="J41" i="9"/>
  <c r="K41" i="9" s="1"/>
  <c r="P41" i="9"/>
  <c r="AP41" i="9" s="1"/>
  <c r="Q41" i="9"/>
  <c r="V41" i="9" s="1"/>
  <c r="AN41" i="9" s="1"/>
  <c r="U41" i="9"/>
  <c r="T41" i="9" s="1"/>
  <c r="Y41" i="9"/>
  <c r="AA41" i="9"/>
  <c r="AG41" i="9"/>
  <c r="AI41" i="9"/>
  <c r="AJ41" i="9"/>
  <c r="AK41" i="9"/>
  <c r="AL41" i="9"/>
  <c r="AM41" i="9"/>
  <c r="E40" i="9"/>
  <c r="G40" i="9"/>
  <c r="J40" i="9"/>
  <c r="K40" i="9" s="1"/>
  <c r="N40" i="9"/>
  <c r="P40" i="9"/>
  <c r="AP40" i="9" s="1"/>
  <c r="U40" i="9"/>
  <c r="T40" i="9" s="1"/>
  <c r="Y40" i="9"/>
  <c r="AA40" i="9"/>
  <c r="AG40" i="9"/>
  <c r="AI40" i="9"/>
  <c r="AJ40" i="9"/>
  <c r="AK40" i="9"/>
  <c r="AL40" i="9"/>
  <c r="AM40" i="9"/>
  <c r="E39" i="9"/>
  <c r="G39" i="9"/>
  <c r="J39" i="9"/>
  <c r="K39" i="9" s="1"/>
  <c r="P39" i="9"/>
  <c r="Q39" i="9" s="1"/>
  <c r="U39" i="9"/>
  <c r="T39" i="9" s="1"/>
  <c r="Y39" i="9"/>
  <c r="AA39" i="9"/>
  <c r="AG39" i="9"/>
  <c r="AI39" i="9"/>
  <c r="AJ39" i="9"/>
  <c r="AK39" i="9"/>
  <c r="AL39" i="9"/>
  <c r="AM39" i="9"/>
  <c r="E38" i="9"/>
  <c r="N38" i="9" s="1"/>
  <c r="G38" i="9"/>
  <c r="J38" i="9"/>
  <c r="K38" i="9" s="1"/>
  <c r="P38" i="9"/>
  <c r="U38" i="9"/>
  <c r="T38" i="9" s="1"/>
  <c r="Y38" i="9"/>
  <c r="AA38" i="9"/>
  <c r="AG38" i="9"/>
  <c r="AI38" i="9"/>
  <c r="AJ38" i="9"/>
  <c r="AK38" i="9"/>
  <c r="AL38" i="9"/>
  <c r="AM38" i="9"/>
  <c r="E37" i="9"/>
  <c r="G37" i="9"/>
  <c r="J37" i="9"/>
  <c r="K37" i="9" s="1"/>
  <c r="P37" i="9"/>
  <c r="AP37" i="9" s="1"/>
  <c r="Q37" i="9"/>
  <c r="U37" i="9"/>
  <c r="T37" i="9" s="1"/>
  <c r="Y37" i="9"/>
  <c r="AA37" i="9"/>
  <c r="AG37" i="9"/>
  <c r="AI37" i="9"/>
  <c r="AJ37" i="9"/>
  <c r="AK37" i="9"/>
  <c r="AL37" i="9"/>
  <c r="AM37" i="9"/>
  <c r="E36" i="9"/>
  <c r="G36" i="9"/>
  <c r="J36" i="9"/>
  <c r="K36" i="9" s="1"/>
  <c r="P36" i="9"/>
  <c r="AP36" i="9" s="1"/>
  <c r="U36" i="9"/>
  <c r="T36" i="9" s="1"/>
  <c r="Y36" i="9"/>
  <c r="AA36" i="9"/>
  <c r="AG36" i="9"/>
  <c r="AI36" i="9"/>
  <c r="AJ36" i="9"/>
  <c r="AK36" i="9"/>
  <c r="AL36" i="9"/>
  <c r="AM36" i="9"/>
  <c r="E35" i="9"/>
  <c r="G35" i="9"/>
  <c r="J35" i="9"/>
  <c r="K35" i="9"/>
  <c r="P35" i="9"/>
  <c r="AP35" i="9" s="1"/>
  <c r="Q35" i="9"/>
  <c r="U35" i="9"/>
  <c r="T35" i="9" s="1"/>
  <c r="Y35" i="9"/>
  <c r="AA35" i="9"/>
  <c r="AG35" i="9"/>
  <c r="AI35" i="9"/>
  <c r="AJ35" i="9"/>
  <c r="AK35" i="9"/>
  <c r="AL35" i="9"/>
  <c r="AM35" i="9"/>
  <c r="E34" i="9"/>
  <c r="G34" i="9"/>
  <c r="J34" i="9"/>
  <c r="K34" i="9" s="1"/>
  <c r="P34" i="9"/>
  <c r="U34" i="9"/>
  <c r="T34" i="9" s="1"/>
  <c r="Y34" i="9"/>
  <c r="AA34" i="9"/>
  <c r="AG34" i="9"/>
  <c r="AI34" i="9"/>
  <c r="AJ34" i="9"/>
  <c r="AK34" i="9"/>
  <c r="AL34" i="9"/>
  <c r="AM34" i="9"/>
  <c r="E33" i="9"/>
  <c r="G33" i="9"/>
  <c r="J33" i="9"/>
  <c r="K33" i="9" s="1"/>
  <c r="P33" i="9"/>
  <c r="AP33" i="9" s="1"/>
  <c r="U33" i="9"/>
  <c r="T33" i="9" s="1"/>
  <c r="Y33" i="9"/>
  <c r="AA33" i="9"/>
  <c r="AG33" i="9"/>
  <c r="AI33" i="9"/>
  <c r="AJ33" i="9"/>
  <c r="AK33" i="9"/>
  <c r="AL33" i="9"/>
  <c r="AM33" i="9"/>
  <c r="E32" i="9"/>
  <c r="G32" i="9"/>
  <c r="J32" i="9"/>
  <c r="K32" i="9"/>
  <c r="P32" i="9"/>
  <c r="AP32" i="9" s="1"/>
  <c r="T32" i="9"/>
  <c r="U32" i="9"/>
  <c r="Y32" i="9"/>
  <c r="N32" i="9" s="1"/>
  <c r="AA32" i="9"/>
  <c r="AG32" i="9"/>
  <c r="AI32" i="9"/>
  <c r="AJ32" i="9"/>
  <c r="AK32" i="9"/>
  <c r="AL32" i="9"/>
  <c r="AM32" i="9"/>
  <c r="E31" i="9"/>
  <c r="G31" i="9"/>
  <c r="J31" i="9"/>
  <c r="K31" i="9" s="1"/>
  <c r="P31" i="9"/>
  <c r="Q31" i="9" s="1"/>
  <c r="U31" i="9"/>
  <c r="T31" i="9" s="1"/>
  <c r="Y31" i="9"/>
  <c r="AA31" i="9"/>
  <c r="AG31" i="9"/>
  <c r="AI31" i="9"/>
  <c r="AJ31" i="9"/>
  <c r="AK31" i="9"/>
  <c r="AL31" i="9"/>
  <c r="AM31" i="9"/>
  <c r="AP31" i="9"/>
  <c r="E30" i="9"/>
  <c r="G30" i="9"/>
  <c r="J30" i="9"/>
  <c r="K30" i="9" s="1"/>
  <c r="P30" i="9"/>
  <c r="AP30" i="9" s="1"/>
  <c r="U30" i="9"/>
  <c r="T30" i="9" s="1"/>
  <c r="Y30" i="9"/>
  <c r="AA30" i="9"/>
  <c r="AG30" i="9"/>
  <c r="AI30" i="9"/>
  <c r="AJ30" i="9"/>
  <c r="AK30" i="9"/>
  <c r="AL30" i="9"/>
  <c r="AM30" i="9"/>
  <c r="E29" i="9"/>
  <c r="G29" i="9"/>
  <c r="J29" i="9"/>
  <c r="K29" i="9" s="1"/>
  <c r="P29" i="9"/>
  <c r="AP29" i="9" s="1"/>
  <c r="U29" i="9"/>
  <c r="T29" i="9" s="1"/>
  <c r="Y29" i="9"/>
  <c r="AA29" i="9"/>
  <c r="AG29" i="9"/>
  <c r="AI29" i="9"/>
  <c r="AJ29" i="9"/>
  <c r="AK29" i="9"/>
  <c r="AL29" i="9"/>
  <c r="AM29" i="9"/>
  <c r="E28" i="9"/>
  <c r="G28" i="9"/>
  <c r="J28" i="9"/>
  <c r="K28" i="9" s="1"/>
  <c r="P28" i="9"/>
  <c r="AP28" i="9" s="1"/>
  <c r="Q28" i="9"/>
  <c r="U28" i="9"/>
  <c r="T28" i="9" s="1"/>
  <c r="Y28" i="9"/>
  <c r="AA28" i="9"/>
  <c r="AG28" i="9"/>
  <c r="AI28" i="9"/>
  <c r="AJ28" i="9"/>
  <c r="AK28" i="9"/>
  <c r="AL28" i="9"/>
  <c r="AM28" i="9"/>
  <c r="E27" i="9"/>
  <c r="G27" i="9"/>
  <c r="J27" i="9"/>
  <c r="K27" i="9" s="1"/>
  <c r="P27" i="9"/>
  <c r="Q27" i="9" s="1"/>
  <c r="U27" i="9"/>
  <c r="T27" i="9" s="1"/>
  <c r="Y27" i="9"/>
  <c r="AA27" i="9"/>
  <c r="AG27" i="9"/>
  <c r="AI27" i="9"/>
  <c r="AJ27" i="9"/>
  <c r="AK27" i="9"/>
  <c r="AL27" i="9"/>
  <c r="AM27" i="9"/>
  <c r="E26" i="9"/>
  <c r="G26" i="9"/>
  <c r="J26" i="9"/>
  <c r="K26" i="9" s="1"/>
  <c r="P26" i="9"/>
  <c r="Q26" i="9" s="1"/>
  <c r="U26" i="9"/>
  <c r="T26" i="9" s="1"/>
  <c r="Y26" i="9"/>
  <c r="N26" i="9" s="1"/>
  <c r="AA26" i="9"/>
  <c r="AG26" i="9"/>
  <c r="AI26" i="9"/>
  <c r="AJ26" i="9"/>
  <c r="AK26" i="9"/>
  <c r="AL26" i="9"/>
  <c r="AM26" i="9"/>
  <c r="E25" i="9"/>
  <c r="G25" i="9"/>
  <c r="J25" i="9"/>
  <c r="K25" i="9" s="1"/>
  <c r="P25" i="9"/>
  <c r="Q25" i="9" s="1"/>
  <c r="U25" i="9"/>
  <c r="T25" i="9" s="1"/>
  <c r="Y25" i="9"/>
  <c r="AA25" i="9"/>
  <c r="AG25" i="9"/>
  <c r="AI25" i="9"/>
  <c r="AJ25" i="9"/>
  <c r="AK25" i="9"/>
  <c r="AL25" i="9"/>
  <c r="AM25" i="9"/>
  <c r="E24" i="9"/>
  <c r="G24" i="9"/>
  <c r="J24" i="9"/>
  <c r="K24" i="9" s="1"/>
  <c r="P24" i="9"/>
  <c r="Q24" i="9" s="1"/>
  <c r="U24" i="9"/>
  <c r="T24" i="9" s="1"/>
  <c r="Y24" i="9"/>
  <c r="AA24" i="9"/>
  <c r="AG24" i="9"/>
  <c r="AI24" i="9"/>
  <c r="AJ24" i="9"/>
  <c r="AK24" i="9"/>
  <c r="AL24" i="9"/>
  <c r="AM24" i="9"/>
  <c r="E23" i="9"/>
  <c r="G23" i="9"/>
  <c r="J23" i="9"/>
  <c r="K23" i="9" s="1"/>
  <c r="P23" i="9"/>
  <c r="AP23" i="9" s="1"/>
  <c r="Q23" i="9"/>
  <c r="U23" i="9"/>
  <c r="T23" i="9" s="1"/>
  <c r="Y23" i="9"/>
  <c r="AA23" i="9"/>
  <c r="AG23" i="9"/>
  <c r="AI23" i="9"/>
  <c r="AJ23" i="9"/>
  <c r="AK23" i="9"/>
  <c r="AL23" i="9"/>
  <c r="AM23" i="9"/>
  <c r="E22" i="9"/>
  <c r="G22" i="9"/>
  <c r="J22" i="9"/>
  <c r="K22" i="9" s="1"/>
  <c r="P22" i="9"/>
  <c r="Q22" i="9" s="1"/>
  <c r="U22" i="9"/>
  <c r="T22" i="9" s="1"/>
  <c r="Y22" i="9"/>
  <c r="AA22" i="9"/>
  <c r="AG22" i="9"/>
  <c r="AI22" i="9"/>
  <c r="AJ22" i="9"/>
  <c r="AK22" i="9"/>
  <c r="AL22" i="9"/>
  <c r="AM22" i="9"/>
  <c r="E21" i="9"/>
  <c r="G21" i="9"/>
  <c r="J21" i="9"/>
  <c r="K21" i="9" s="1"/>
  <c r="P21" i="9"/>
  <c r="Q21" i="9" s="1"/>
  <c r="U21" i="9"/>
  <c r="T21" i="9" s="1"/>
  <c r="Y21" i="9"/>
  <c r="AA21" i="9"/>
  <c r="AG21" i="9"/>
  <c r="AI21" i="9"/>
  <c r="AJ21" i="9"/>
  <c r="AK21" i="9"/>
  <c r="AL21" i="9"/>
  <c r="AM21" i="9"/>
  <c r="E20" i="9"/>
  <c r="G20" i="9"/>
  <c r="J20" i="9"/>
  <c r="K20" i="9" s="1"/>
  <c r="P20" i="9"/>
  <c r="AP20" i="9" s="1"/>
  <c r="Q20" i="9"/>
  <c r="U20" i="9"/>
  <c r="T20" i="9" s="1"/>
  <c r="Y20" i="9"/>
  <c r="AA20" i="9"/>
  <c r="AG20" i="9"/>
  <c r="AI20" i="9"/>
  <c r="AJ20" i="9"/>
  <c r="AK20" i="9"/>
  <c r="AL20" i="9"/>
  <c r="AM20" i="9"/>
  <c r="E19" i="9"/>
  <c r="N19" i="9" s="1"/>
  <c r="G19" i="9"/>
  <c r="J19" i="9"/>
  <c r="K19" i="9" s="1"/>
  <c r="P19" i="9"/>
  <c r="AP19" i="9" s="1"/>
  <c r="U19" i="9"/>
  <c r="T19" i="9" s="1"/>
  <c r="Y19" i="9"/>
  <c r="AA19" i="9"/>
  <c r="AG19" i="9"/>
  <c r="AI19" i="9"/>
  <c r="AJ19" i="9"/>
  <c r="AK19" i="9"/>
  <c r="AL19" i="9"/>
  <c r="AM19" i="9"/>
  <c r="E18" i="9"/>
  <c r="N18" i="9" s="1"/>
  <c r="G18" i="9"/>
  <c r="J18" i="9"/>
  <c r="K18" i="9" s="1"/>
  <c r="P18" i="9"/>
  <c r="Q18" i="9" s="1"/>
  <c r="U18" i="9"/>
  <c r="T18" i="9" s="1"/>
  <c r="Y18" i="9"/>
  <c r="AA18" i="9"/>
  <c r="AG18" i="9"/>
  <c r="AI18" i="9"/>
  <c r="AJ18" i="9"/>
  <c r="AK18" i="9"/>
  <c r="AL18" i="9"/>
  <c r="AM18" i="9"/>
  <c r="E17" i="9"/>
  <c r="G17" i="9"/>
  <c r="J17" i="9"/>
  <c r="K17" i="9" s="1"/>
  <c r="P17" i="9"/>
  <c r="AP17" i="9" s="1"/>
  <c r="U17" i="9"/>
  <c r="T17" i="9" s="1"/>
  <c r="Y17" i="9"/>
  <c r="AA17" i="9"/>
  <c r="AG17" i="9"/>
  <c r="AI17" i="9"/>
  <c r="AJ17" i="9"/>
  <c r="AK17" i="9"/>
  <c r="AL17" i="9"/>
  <c r="AM17" i="9"/>
  <c r="E16" i="9"/>
  <c r="G16" i="9"/>
  <c r="K16" i="9"/>
  <c r="P16" i="9"/>
  <c r="AP16" i="9" s="1"/>
  <c r="U16" i="9"/>
  <c r="T16" i="9" s="1"/>
  <c r="Y16" i="9"/>
  <c r="AA16" i="9"/>
  <c r="AG16" i="9"/>
  <c r="AI16" i="9"/>
  <c r="AJ16" i="9"/>
  <c r="AK16" i="9"/>
  <c r="AL16" i="9"/>
  <c r="AM16" i="9"/>
  <c r="E15" i="9"/>
  <c r="G15" i="9"/>
  <c r="K15" i="9"/>
  <c r="P15" i="9"/>
  <c r="Q15" i="9" s="1"/>
  <c r="U15" i="9"/>
  <c r="T15" i="9" s="1"/>
  <c r="Y15" i="9"/>
  <c r="AA15" i="9"/>
  <c r="AG15" i="9"/>
  <c r="AI15" i="9"/>
  <c r="AJ15" i="9"/>
  <c r="AK15" i="9"/>
  <c r="AL15" i="9"/>
  <c r="AM15" i="9"/>
  <c r="E14" i="9"/>
  <c r="G14" i="9"/>
  <c r="J14" i="9"/>
  <c r="K14" i="9"/>
  <c r="P14" i="9"/>
  <c r="Q14" i="9" s="1"/>
  <c r="U14" i="9"/>
  <c r="T14" i="9" s="1"/>
  <c r="Y14" i="9"/>
  <c r="AA14" i="9"/>
  <c r="AG14" i="9"/>
  <c r="AI14" i="9"/>
  <c r="AJ14" i="9"/>
  <c r="AK14" i="9"/>
  <c r="AL14" i="9"/>
  <c r="AM14" i="9"/>
  <c r="E13" i="9"/>
  <c r="G13" i="9"/>
  <c r="J13" i="9"/>
  <c r="K13" i="9"/>
  <c r="P13" i="9"/>
  <c r="Q13" i="9" s="1"/>
  <c r="U13" i="9"/>
  <c r="T13" i="9" s="1"/>
  <c r="Y13" i="9"/>
  <c r="AA13" i="9"/>
  <c r="AG13" i="9"/>
  <c r="AI13" i="9"/>
  <c r="AJ13" i="9"/>
  <c r="AK13" i="9"/>
  <c r="AL13" i="9"/>
  <c r="AM13" i="9"/>
  <c r="E12" i="9"/>
  <c r="G12" i="9"/>
  <c r="J12" i="9"/>
  <c r="K12" i="9" s="1"/>
  <c r="P12" i="9"/>
  <c r="U12" i="9"/>
  <c r="T12" i="9" s="1"/>
  <c r="Y12" i="9"/>
  <c r="AA12" i="9"/>
  <c r="AG12" i="9"/>
  <c r="AI12" i="9"/>
  <c r="AJ12" i="9"/>
  <c r="AK12" i="9"/>
  <c r="AL12" i="9"/>
  <c r="AM12" i="9"/>
  <c r="E11" i="9"/>
  <c r="G11" i="9"/>
  <c r="K11" i="9"/>
  <c r="P11" i="9"/>
  <c r="Q11" i="9" s="1"/>
  <c r="U11" i="9"/>
  <c r="T11" i="9" s="1"/>
  <c r="Y11" i="9"/>
  <c r="AA11" i="9"/>
  <c r="AG11" i="9"/>
  <c r="AI11" i="9"/>
  <c r="AJ11" i="9"/>
  <c r="AK11" i="9"/>
  <c r="AL11" i="9"/>
  <c r="AM11" i="9"/>
  <c r="E10" i="9"/>
  <c r="G10" i="9"/>
  <c r="K10" i="9"/>
  <c r="P10" i="9"/>
  <c r="AP10" i="9" s="1"/>
  <c r="Q10" i="9"/>
  <c r="U10" i="9"/>
  <c r="T10" i="9" s="1"/>
  <c r="Y10" i="9"/>
  <c r="AA10" i="9"/>
  <c r="AG10" i="9"/>
  <c r="AI10" i="9"/>
  <c r="AJ10" i="9"/>
  <c r="AK10" i="9"/>
  <c r="AL10" i="9"/>
  <c r="AM10" i="9"/>
  <c r="E9" i="9"/>
  <c r="G9" i="9"/>
  <c r="K9" i="9"/>
  <c r="P9" i="9"/>
  <c r="Q9" i="9" s="1"/>
  <c r="U9" i="9"/>
  <c r="T9" i="9" s="1"/>
  <c r="Y9" i="9"/>
  <c r="AA9" i="9"/>
  <c r="AG9" i="9"/>
  <c r="AI9" i="9"/>
  <c r="AJ9" i="9"/>
  <c r="AK9" i="9"/>
  <c r="AL9" i="9"/>
  <c r="AM9" i="9"/>
  <c r="E8" i="9"/>
  <c r="G8" i="9"/>
  <c r="K8" i="9"/>
  <c r="P8" i="9"/>
  <c r="AP8" i="9" s="1"/>
  <c r="U8" i="9"/>
  <c r="T8" i="9" s="1"/>
  <c r="Y8" i="9"/>
  <c r="AA8" i="9"/>
  <c r="AG8" i="9"/>
  <c r="AI8" i="9"/>
  <c r="AJ8" i="9"/>
  <c r="AK8" i="9"/>
  <c r="AL8" i="9"/>
  <c r="AM8" i="9"/>
  <c r="E7" i="9"/>
  <c r="G7" i="9"/>
  <c r="K7" i="9"/>
  <c r="P7" i="9"/>
  <c r="Q7" i="9" s="1"/>
  <c r="U7" i="9"/>
  <c r="T7" i="9" s="1"/>
  <c r="Y7" i="9"/>
  <c r="AA7" i="9"/>
  <c r="AG7" i="9"/>
  <c r="AI7" i="9"/>
  <c r="AJ7" i="9"/>
  <c r="AK7" i="9"/>
  <c r="AL7" i="9"/>
  <c r="AM7" i="9"/>
  <c r="E6" i="9"/>
  <c r="G6" i="9"/>
  <c r="K6" i="9"/>
  <c r="P6" i="9"/>
  <c r="AP6" i="9" s="1"/>
  <c r="U6" i="9"/>
  <c r="T6" i="9" s="1"/>
  <c r="Y6" i="9"/>
  <c r="AA6" i="9"/>
  <c r="AG6" i="9"/>
  <c r="AI6" i="9"/>
  <c r="AJ6" i="9"/>
  <c r="AK6" i="9"/>
  <c r="AL6" i="9"/>
  <c r="AM6" i="9"/>
  <c r="E5" i="9"/>
  <c r="G5" i="9"/>
  <c r="K5" i="9"/>
  <c r="P5" i="9"/>
  <c r="AP5" i="9" s="1"/>
  <c r="U5" i="9"/>
  <c r="T5" i="9" s="1"/>
  <c r="Y5" i="9"/>
  <c r="AA5" i="9"/>
  <c r="AG5" i="9"/>
  <c r="AI5" i="9"/>
  <c r="AJ5" i="9"/>
  <c r="AK5" i="9"/>
  <c r="AL5" i="9"/>
  <c r="AM5" i="9"/>
  <c r="E4" i="9"/>
  <c r="G4" i="9"/>
  <c r="K4" i="9"/>
  <c r="P4" i="9"/>
  <c r="Q4" i="9" s="1"/>
  <c r="U4" i="9"/>
  <c r="T4" i="9" s="1"/>
  <c r="Y4" i="9"/>
  <c r="AA4" i="9"/>
  <c r="AG4" i="9"/>
  <c r="AI4" i="9"/>
  <c r="AJ4" i="9"/>
  <c r="AK4" i="9"/>
  <c r="AL4" i="9"/>
  <c r="AM4" i="9"/>
  <c r="E3" i="9"/>
  <c r="G3" i="9"/>
  <c r="K3" i="9"/>
  <c r="P3" i="9"/>
  <c r="Q3" i="9" s="1"/>
  <c r="V3" i="9" s="1"/>
  <c r="AN3" i="9" s="1"/>
  <c r="U3" i="9"/>
  <c r="T3" i="9" s="1"/>
  <c r="Y3" i="9"/>
  <c r="AA3" i="9"/>
  <c r="AG3" i="9"/>
  <c r="AI3" i="9"/>
  <c r="AJ3" i="9"/>
  <c r="AK3" i="9"/>
  <c r="AL3" i="9"/>
  <c r="AM3" i="9"/>
  <c r="E2" i="9"/>
  <c r="G2" i="9"/>
  <c r="K2" i="9"/>
  <c r="P2" i="9"/>
  <c r="AP2" i="9" s="1"/>
  <c r="U2" i="9"/>
  <c r="T2" i="9" s="1"/>
  <c r="Y2" i="9"/>
  <c r="AA2" i="9"/>
  <c r="AG2" i="9"/>
  <c r="AI2" i="9"/>
  <c r="AJ2" i="9"/>
  <c r="AK2" i="9"/>
  <c r="AL2" i="9"/>
  <c r="AM2" i="9"/>
  <c r="E150" i="1"/>
  <c r="J150" i="1"/>
  <c r="K150" i="1" s="1"/>
  <c r="P150" i="1"/>
  <c r="AP150" i="1" s="1"/>
  <c r="U150" i="1"/>
  <c r="T150" i="1" s="1"/>
  <c r="Y150" i="1"/>
  <c r="AA150" i="1"/>
  <c r="AG150" i="1"/>
  <c r="AI150" i="1"/>
  <c r="AJ150" i="1"/>
  <c r="AK150" i="1"/>
  <c r="AL150" i="1"/>
  <c r="AM150" i="1"/>
  <c r="E149" i="1"/>
  <c r="J149" i="1"/>
  <c r="K149" i="1" s="1"/>
  <c r="P149" i="1"/>
  <c r="AP149" i="1" s="1"/>
  <c r="U149" i="1"/>
  <c r="T149" i="1" s="1"/>
  <c r="Y149" i="1"/>
  <c r="AA149" i="1"/>
  <c r="AG149" i="1"/>
  <c r="AI149" i="1"/>
  <c r="AJ149" i="1"/>
  <c r="AK149" i="1"/>
  <c r="AL149" i="1"/>
  <c r="AM149" i="1"/>
  <c r="E148" i="1"/>
  <c r="J148" i="1"/>
  <c r="K148" i="1" s="1"/>
  <c r="P148" i="1"/>
  <c r="Q148" i="1" s="1"/>
  <c r="U148" i="1"/>
  <c r="T148" i="1" s="1"/>
  <c r="Y148" i="1"/>
  <c r="AA148" i="1"/>
  <c r="AG148" i="1"/>
  <c r="AI148" i="1"/>
  <c r="AJ148" i="1"/>
  <c r="AK148" i="1"/>
  <c r="AL148" i="1"/>
  <c r="AM148" i="1"/>
  <c r="E147" i="1"/>
  <c r="J147" i="1"/>
  <c r="K147" i="1" s="1"/>
  <c r="P147" i="1"/>
  <c r="AP147" i="1" s="1"/>
  <c r="U147" i="1"/>
  <c r="T147" i="1" s="1"/>
  <c r="Y147" i="1"/>
  <c r="AA147" i="1"/>
  <c r="AG147" i="1"/>
  <c r="AI147" i="1"/>
  <c r="AJ147" i="1"/>
  <c r="AK147" i="1"/>
  <c r="AL147" i="1"/>
  <c r="AM147" i="1"/>
  <c r="E146" i="1"/>
  <c r="J146" i="1"/>
  <c r="K146" i="1" s="1"/>
  <c r="P146" i="1"/>
  <c r="Q146" i="1" s="1"/>
  <c r="U146" i="1"/>
  <c r="T146" i="1" s="1"/>
  <c r="Y146" i="1"/>
  <c r="AA146" i="1"/>
  <c r="AG146" i="1"/>
  <c r="AI146" i="1"/>
  <c r="AJ146" i="1"/>
  <c r="AK146" i="1"/>
  <c r="AL146" i="1"/>
  <c r="AM146" i="1"/>
  <c r="E145" i="1"/>
  <c r="J145" i="1"/>
  <c r="K145" i="1" s="1"/>
  <c r="P145" i="1"/>
  <c r="Q145" i="1" s="1"/>
  <c r="U145" i="1"/>
  <c r="T145" i="1" s="1"/>
  <c r="Y145" i="1"/>
  <c r="AA145" i="1"/>
  <c r="AG145" i="1"/>
  <c r="AI145" i="1"/>
  <c r="AJ145" i="1"/>
  <c r="AK145" i="1"/>
  <c r="AL145" i="1"/>
  <c r="AM145" i="1"/>
  <c r="E144" i="1"/>
  <c r="J144" i="1"/>
  <c r="K144" i="1" s="1"/>
  <c r="P144" i="1"/>
  <c r="Q144" i="1" s="1"/>
  <c r="U144" i="1"/>
  <c r="T144" i="1" s="1"/>
  <c r="Y144" i="1"/>
  <c r="AA144" i="1"/>
  <c r="AG144" i="1"/>
  <c r="AI144" i="1"/>
  <c r="AJ144" i="1"/>
  <c r="AK144" i="1"/>
  <c r="AL144" i="1"/>
  <c r="AM144" i="1"/>
  <c r="E143" i="1"/>
  <c r="J143" i="1"/>
  <c r="K143" i="1" s="1"/>
  <c r="P143" i="1"/>
  <c r="AP143" i="1" s="1"/>
  <c r="U143" i="1"/>
  <c r="T143" i="1" s="1"/>
  <c r="Y143" i="1"/>
  <c r="AA143" i="1"/>
  <c r="AG143" i="1"/>
  <c r="AI143" i="1"/>
  <c r="AJ143" i="1"/>
  <c r="AK143" i="1"/>
  <c r="AL143" i="1"/>
  <c r="AM143" i="1"/>
  <c r="E142" i="1"/>
  <c r="J142" i="1"/>
  <c r="K142" i="1" s="1"/>
  <c r="P142" i="1"/>
  <c r="AP142" i="1" s="1"/>
  <c r="U142" i="1"/>
  <c r="T142" i="1" s="1"/>
  <c r="Y142" i="1"/>
  <c r="AA142" i="1"/>
  <c r="AG142" i="1"/>
  <c r="AI142" i="1"/>
  <c r="AJ142" i="1"/>
  <c r="AK142" i="1"/>
  <c r="AL142" i="1"/>
  <c r="AM142" i="1"/>
  <c r="E141" i="1"/>
  <c r="J141" i="1"/>
  <c r="K141" i="1" s="1"/>
  <c r="P141" i="1"/>
  <c r="AP141" i="1" s="1"/>
  <c r="U141" i="1"/>
  <c r="T141" i="1" s="1"/>
  <c r="Y141" i="1"/>
  <c r="AA141" i="1"/>
  <c r="AG141" i="1"/>
  <c r="AI141" i="1"/>
  <c r="AJ141" i="1"/>
  <c r="AK141" i="1"/>
  <c r="AL141" i="1"/>
  <c r="AM141" i="1"/>
  <c r="E140" i="1"/>
  <c r="J140" i="1"/>
  <c r="K140" i="1" s="1"/>
  <c r="P140" i="1"/>
  <c r="Q140" i="1" s="1"/>
  <c r="U140" i="1"/>
  <c r="T140" i="1" s="1"/>
  <c r="Y140" i="1"/>
  <c r="AA140" i="1"/>
  <c r="AG140" i="1"/>
  <c r="AI140" i="1"/>
  <c r="AJ140" i="1"/>
  <c r="AK140" i="1"/>
  <c r="AL140" i="1"/>
  <c r="AM140" i="1"/>
  <c r="E139" i="1"/>
  <c r="J139" i="1"/>
  <c r="K139" i="1" s="1"/>
  <c r="P139" i="1"/>
  <c r="AP139" i="1" s="1"/>
  <c r="U139" i="1"/>
  <c r="T139" i="1" s="1"/>
  <c r="Y139" i="1"/>
  <c r="AA139" i="1"/>
  <c r="AG139" i="1"/>
  <c r="AI139" i="1"/>
  <c r="AJ139" i="1"/>
  <c r="AK139" i="1"/>
  <c r="AL139" i="1"/>
  <c r="AM139" i="1"/>
  <c r="E138" i="1"/>
  <c r="J138" i="1"/>
  <c r="K138" i="1" s="1"/>
  <c r="P138" i="1"/>
  <c r="Q138" i="1" s="1"/>
  <c r="U138" i="1"/>
  <c r="T138" i="1" s="1"/>
  <c r="Y138" i="1"/>
  <c r="AA138" i="1"/>
  <c r="AG138" i="1"/>
  <c r="AI138" i="1"/>
  <c r="AJ138" i="1"/>
  <c r="AK138" i="1"/>
  <c r="AL138" i="1"/>
  <c r="AM138" i="1"/>
  <c r="E137" i="1"/>
  <c r="J137" i="1"/>
  <c r="K137" i="1" s="1"/>
  <c r="P137" i="1"/>
  <c r="AP137" i="1" s="1"/>
  <c r="U137" i="1"/>
  <c r="T137" i="1" s="1"/>
  <c r="Y137" i="1"/>
  <c r="AA137" i="1"/>
  <c r="AG137" i="1"/>
  <c r="AI137" i="1"/>
  <c r="AJ137" i="1"/>
  <c r="AK137" i="1"/>
  <c r="AL137" i="1"/>
  <c r="AM137" i="1"/>
  <c r="E136" i="1"/>
  <c r="J136" i="1"/>
  <c r="K136" i="1" s="1"/>
  <c r="P136" i="1"/>
  <c r="AP136" i="1" s="1"/>
  <c r="U136" i="1"/>
  <c r="T136" i="1" s="1"/>
  <c r="Y136" i="1"/>
  <c r="AA136" i="1"/>
  <c r="AG136" i="1"/>
  <c r="AI136" i="1"/>
  <c r="AJ136" i="1"/>
  <c r="AK136" i="1"/>
  <c r="AL136" i="1"/>
  <c r="AM136" i="1"/>
  <c r="E135" i="1"/>
  <c r="J135" i="1"/>
  <c r="K135" i="1" s="1"/>
  <c r="P135" i="1"/>
  <c r="AP135" i="1" s="1"/>
  <c r="U135" i="1"/>
  <c r="T135" i="1" s="1"/>
  <c r="Y135" i="1"/>
  <c r="AA135" i="1"/>
  <c r="AG135" i="1"/>
  <c r="AI135" i="1"/>
  <c r="AJ135" i="1"/>
  <c r="AK135" i="1"/>
  <c r="AL135" i="1"/>
  <c r="AM135" i="1"/>
  <c r="E134" i="1"/>
  <c r="J134" i="1"/>
  <c r="K134" i="1" s="1"/>
  <c r="P134" i="1"/>
  <c r="AP134" i="1" s="1"/>
  <c r="U134" i="1"/>
  <c r="T134" i="1" s="1"/>
  <c r="Y134" i="1"/>
  <c r="AA134" i="1"/>
  <c r="AG134" i="1"/>
  <c r="AI134" i="1"/>
  <c r="AJ134" i="1"/>
  <c r="AK134" i="1"/>
  <c r="AL134" i="1"/>
  <c r="AM134" i="1"/>
  <c r="E133" i="1"/>
  <c r="J133" i="1"/>
  <c r="K133" i="1" s="1"/>
  <c r="P133" i="1"/>
  <c r="Q133" i="1" s="1"/>
  <c r="U133" i="1"/>
  <c r="T133" i="1" s="1"/>
  <c r="Y133" i="1"/>
  <c r="AA133" i="1"/>
  <c r="AG133" i="1"/>
  <c r="AI133" i="1"/>
  <c r="AJ133" i="1"/>
  <c r="AK133" i="1"/>
  <c r="AL133" i="1"/>
  <c r="AM133" i="1"/>
  <c r="E132" i="1"/>
  <c r="J132" i="1"/>
  <c r="K132" i="1" s="1"/>
  <c r="P132" i="1"/>
  <c r="AP132" i="1" s="1"/>
  <c r="U132" i="1"/>
  <c r="T132" i="1" s="1"/>
  <c r="Y132" i="1"/>
  <c r="AA132" i="1"/>
  <c r="AG132" i="1"/>
  <c r="AI132" i="1"/>
  <c r="AJ132" i="1"/>
  <c r="AK132" i="1"/>
  <c r="AL132" i="1"/>
  <c r="AM132" i="1"/>
  <c r="E131" i="1"/>
  <c r="J131" i="1"/>
  <c r="K131" i="1" s="1"/>
  <c r="P131" i="1"/>
  <c r="U131" i="1"/>
  <c r="T131" i="1" s="1"/>
  <c r="Y131" i="1"/>
  <c r="AA131" i="1"/>
  <c r="AG131" i="1"/>
  <c r="AI131" i="1"/>
  <c r="AJ131" i="1"/>
  <c r="AK131" i="1"/>
  <c r="AL131" i="1"/>
  <c r="AM131" i="1"/>
  <c r="E130" i="1"/>
  <c r="J130" i="1"/>
  <c r="K130" i="1" s="1"/>
  <c r="P130" i="1"/>
  <c r="Q130" i="1" s="1"/>
  <c r="U130" i="1"/>
  <c r="T130" i="1" s="1"/>
  <c r="Y130" i="1"/>
  <c r="AA130" i="1"/>
  <c r="AG130" i="1"/>
  <c r="AI130" i="1"/>
  <c r="AJ130" i="1"/>
  <c r="AK130" i="1"/>
  <c r="AL130" i="1"/>
  <c r="AM130" i="1"/>
  <c r="E129" i="1"/>
  <c r="J129" i="1"/>
  <c r="K129" i="1" s="1"/>
  <c r="P129" i="1"/>
  <c r="U129" i="1"/>
  <c r="T129" i="1" s="1"/>
  <c r="Y129" i="1"/>
  <c r="AA129" i="1"/>
  <c r="AG129" i="1"/>
  <c r="AI129" i="1"/>
  <c r="AJ129" i="1"/>
  <c r="AK129" i="1"/>
  <c r="AL129" i="1"/>
  <c r="AM129" i="1"/>
  <c r="E128" i="1"/>
  <c r="J128" i="1"/>
  <c r="K128" i="1" s="1"/>
  <c r="P128" i="1"/>
  <c r="Q128" i="1" s="1"/>
  <c r="U128" i="1"/>
  <c r="T128" i="1" s="1"/>
  <c r="Y128" i="1"/>
  <c r="AA128" i="1"/>
  <c r="AG128" i="1"/>
  <c r="AI128" i="1"/>
  <c r="AJ128" i="1"/>
  <c r="AK128" i="1"/>
  <c r="AL128" i="1"/>
  <c r="AM128" i="1"/>
  <c r="E127" i="1"/>
  <c r="J127" i="1"/>
  <c r="K127" i="1" s="1"/>
  <c r="P127" i="1"/>
  <c r="AP127" i="1" s="1"/>
  <c r="U127" i="1"/>
  <c r="T127" i="1" s="1"/>
  <c r="Y127" i="1"/>
  <c r="AA127" i="1"/>
  <c r="AG127" i="1"/>
  <c r="AI127" i="1"/>
  <c r="AJ127" i="1"/>
  <c r="AK127" i="1"/>
  <c r="AL127" i="1"/>
  <c r="AM127" i="1"/>
  <c r="E126" i="1"/>
  <c r="J126" i="1"/>
  <c r="K126" i="1" s="1"/>
  <c r="P126" i="1"/>
  <c r="Q126" i="1" s="1"/>
  <c r="U126" i="1"/>
  <c r="T126" i="1" s="1"/>
  <c r="Y126" i="1"/>
  <c r="AA126" i="1"/>
  <c r="AG126" i="1"/>
  <c r="AI126" i="1"/>
  <c r="AJ126" i="1"/>
  <c r="AK126" i="1"/>
  <c r="AL126" i="1"/>
  <c r="AM126" i="1"/>
  <c r="E125" i="1"/>
  <c r="J125" i="1"/>
  <c r="K125" i="1" s="1"/>
  <c r="P125" i="1"/>
  <c r="Q125" i="1" s="1"/>
  <c r="U125" i="1"/>
  <c r="T125" i="1" s="1"/>
  <c r="Y125" i="1"/>
  <c r="AA125" i="1"/>
  <c r="AG125" i="1"/>
  <c r="AI125" i="1"/>
  <c r="AJ125" i="1"/>
  <c r="AK125" i="1"/>
  <c r="AL125" i="1"/>
  <c r="AM125" i="1"/>
  <c r="E124" i="1"/>
  <c r="J124" i="1"/>
  <c r="K124" i="1" s="1"/>
  <c r="P124" i="1"/>
  <c r="Q124" i="1" s="1"/>
  <c r="U124" i="1"/>
  <c r="T124" i="1" s="1"/>
  <c r="Y124" i="1"/>
  <c r="AA124" i="1"/>
  <c r="AG124" i="1"/>
  <c r="AI124" i="1"/>
  <c r="AJ124" i="1"/>
  <c r="AK124" i="1"/>
  <c r="AL124" i="1"/>
  <c r="AM124" i="1"/>
  <c r="E123" i="1"/>
  <c r="J123" i="1"/>
  <c r="K123" i="1" s="1"/>
  <c r="P123" i="1"/>
  <c r="Q123" i="1" s="1"/>
  <c r="U123" i="1"/>
  <c r="T123" i="1" s="1"/>
  <c r="Y123" i="1"/>
  <c r="AA123" i="1"/>
  <c r="AG123" i="1"/>
  <c r="AI123" i="1"/>
  <c r="AJ123" i="1"/>
  <c r="AK123" i="1"/>
  <c r="AL123" i="1"/>
  <c r="AM123" i="1"/>
  <c r="E122" i="1"/>
  <c r="J122" i="1"/>
  <c r="K122" i="1" s="1"/>
  <c r="P122" i="1"/>
  <c r="AP122" i="1" s="1"/>
  <c r="U122" i="1"/>
  <c r="T122" i="1" s="1"/>
  <c r="Y122" i="1"/>
  <c r="AA122" i="1"/>
  <c r="AG122" i="1"/>
  <c r="AI122" i="1"/>
  <c r="AJ122" i="1"/>
  <c r="AK122" i="1"/>
  <c r="AL122" i="1"/>
  <c r="AM122" i="1"/>
  <c r="E121" i="1"/>
  <c r="J121" i="1"/>
  <c r="K121" i="1" s="1"/>
  <c r="P121" i="1"/>
  <c r="AP121" i="1" s="1"/>
  <c r="U121" i="1"/>
  <c r="T121" i="1" s="1"/>
  <c r="Y121" i="1"/>
  <c r="AA121" i="1"/>
  <c r="AG121" i="1"/>
  <c r="AI121" i="1"/>
  <c r="AJ121" i="1"/>
  <c r="AK121" i="1"/>
  <c r="AL121" i="1"/>
  <c r="AM121" i="1"/>
  <c r="E120" i="1"/>
  <c r="J120" i="1"/>
  <c r="K120" i="1" s="1"/>
  <c r="P120" i="1"/>
  <c r="Q120" i="1" s="1"/>
  <c r="U120" i="1"/>
  <c r="T120" i="1" s="1"/>
  <c r="Y120" i="1"/>
  <c r="AA120" i="1"/>
  <c r="AG120" i="1"/>
  <c r="AI120" i="1"/>
  <c r="AJ120" i="1"/>
  <c r="AK120" i="1"/>
  <c r="AL120" i="1"/>
  <c r="AM120" i="1"/>
  <c r="E119" i="1"/>
  <c r="J119" i="1"/>
  <c r="K119" i="1" s="1"/>
  <c r="P119" i="1"/>
  <c r="Q119" i="1" s="1"/>
  <c r="U119" i="1"/>
  <c r="T119" i="1" s="1"/>
  <c r="Y119" i="1"/>
  <c r="AA119" i="1"/>
  <c r="AG119" i="1"/>
  <c r="AI119" i="1"/>
  <c r="AJ119" i="1"/>
  <c r="AK119" i="1"/>
  <c r="AL119" i="1"/>
  <c r="AM119" i="1"/>
  <c r="E118" i="1"/>
  <c r="J118" i="1"/>
  <c r="K118" i="1" s="1"/>
  <c r="P118" i="1"/>
  <c r="Q118" i="1" s="1"/>
  <c r="U118" i="1"/>
  <c r="T118" i="1" s="1"/>
  <c r="Y118" i="1"/>
  <c r="AA118" i="1"/>
  <c r="AG118" i="1"/>
  <c r="AI118" i="1"/>
  <c r="AJ118" i="1"/>
  <c r="AK118" i="1"/>
  <c r="AL118" i="1"/>
  <c r="AM118" i="1"/>
  <c r="E117" i="1"/>
  <c r="J117" i="1"/>
  <c r="K117" i="1" s="1"/>
  <c r="P117" i="1"/>
  <c r="Q117" i="1" s="1"/>
  <c r="U117" i="1"/>
  <c r="T117" i="1" s="1"/>
  <c r="Y117" i="1"/>
  <c r="AA117" i="1"/>
  <c r="AG117" i="1"/>
  <c r="AI117" i="1"/>
  <c r="AJ117" i="1"/>
  <c r="AK117" i="1"/>
  <c r="AL117" i="1"/>
  <c r="AM117" i="1"/>
  <c r="E116" i="1"/>
  <c r="J116" i="1"/>
  <c r="K116" i="1" s="1"/>
  <c r="P116" i="1"/>
  <c r="AP116" i="1" s="1"/>
  <c r="U116" i="1"/>
  <c r="T116" i="1" s="1"/>
  <c r="Y116" i="1"/>
  <c r="AA116" i="1"/>
  <c r="AG116" i="1"/>
  <c r="AI116" i="1"/>
  <c r="AJ116" i="1"/>
  <c r="AK116" i="1"/>
  <c r="AL116" i="1"/>
  <c r="AM116" i="1"/>
  <c r="E115" i="1"/>
  <c r="J115" i="1"/>
  <c r="K115" i="1" s="1"/>
  <c r="P115" i="1"/>
  <c r="Q115" i="1" s="1"/>
  <c r="U115" i="1"/>
  <c r="T115" i="1" s="1"/>
  <c r="Y115" i="1"/>
  <c r="AA115" i="1"/>
  <c r="AG115" i="1"/>
  <c r="AI115" i="1"/>
  <c r="AJ115" i="1"/>
  <c r="AK115" i="1"/>
  <c r="AL115" i="1"/>
  <c r="AM115" i="1"/>
  <c r="E114" i="1"/>
  <c r="J114" i="1"/>
  <c r="K114" i="1" s="1"/>
  <c r="P114" i="1"/>
  <c r="Q114" i="1" s="1"/>
  <c r="U114" i="1"/>
  <c r="T114" i="1" s="1"/>
  <c r="Y114" i="1"/>
  <c r="AA114" i="1"/>
  <c r="AG114" i="1"/>
  <c r="AI114" i="1"/>
  <c r="AJ114" i="1"/>
  <c r="AK114" i="1"/>
  <c r="AL114" i="1"/>
  <c r="AM114" i="1"/>
  <c r="E113" i="1"/>
  <c r="J113" i="1"/>
  <c r="K113" i="1" s="1"/>
  <c r="P113" i="1"/>
  <c r="AP113" i="1" s="1"/>
  <c r="U113" i="1"/>
  <c r="T113" i="1" s="1"/>
  <c r="Y113" i="1"/>
  <c r="AA113" i="1"/>
  <c r="AG113" i="1"/>
  <c r="AI113" i="1"/>
  <c r="AJ113" i="1"/>
  <c r="AK113" i="1"/>
  <c r="AL113" i="1"/>
  <c r="AM113" i="1"/>
  <c r="E112" i="1"/>
  <c r="J112" i="1"/>
  <c r="K112" i="1" s="1"/>
  <c r="P112" i="1"/>
  <c r="Q112" i="1" s="1"/>
  <c r="U112" i="1"/>
  <c r="T112" i="1" s="1"/>
  <c r="Y112" i="1"/>
  <c r="AA112" i="1"/>
  <c r="AG112" i="1"/>
  <c r="AI112" i="1"/>
  <c r="AJ112" i="1"/>
  <c r="AK112" i="1"/>
  <c r="AL112" i="1"/>
  <c r="AM112" i="1"/>
  <c r="E111" i="1"/>
  <c r="J111" i="1"/>
  <c r="K111" i="1" s="1"/>
  <c r="P111" i="1"/>
  <c r="Q111" i="1" s="1"/>
  <c r="U111" i="1"/>
  <c r="T111" i="1" s="1"/>
  <c r="Y111" i="1"/>
  <c r="AA111" i="1"/>
  <c r="AG111" i="1"/>
  <c r="AI111" i="1"/>
  <c r="AJ111" i="1"/>
  <c r="AK111" i="1"/>
  <c r="AL111" i="1"/>
  <c r="AM111" i="1"/>
  <c r="E110" i="1"/>
  <c r="J110" i="1"/>
  <c r="K110" i="1" s="1"/>
  <c r="P110" i="1"/>
  <c r="AP110" i="1" s="1"/>
  <c r="U110" i="1"/>
  <c r="T110" i="1" s="1"/>
  <c r="Y110" i="1"/>
  <c r="AA110" i="1"/>
  <c r="AG110" i="1"/>
  <c r="AI110" i="1"/>
  <c r="AJ110" i="1"/>
  <c r="AK110" i="1"/>
  <c r="AL110" i="1"/>
  <c r="AM110" i="1"/>
  <c r="E109" i="1"/>
  <c r="J109" i="1"/>
  <c r="K109" i="1" s="1"/>
  <c r="P109" i="1"/>
  <c r="Q109" i="1" s="1"/>
  <c r="U109" i="1"/>
  <c r="T109" i="1" s="1"/>
  <c r="Y109" i="1"/>
  <c r="AA109" i="1"/>
  <c r="AG109" i="1"/>
  <c r="AI109" i="1"/>
  <c r="AJ109" i="1"/>
  <c r="AK109" i="1"/>
  <c r="AL109" i="1"/>
  <c r="AM109" i="1"/>
  <c r="E108" i="1"/>
  <c r="J108" i="1"/>
  <c r="K108" i="1" s="1"/>
  <c r="P108" i="1"/>
  <c r="Q108" i="1" s="1"/>
  <c r="U108" i="1"/>
  <c r="T108" i="1" s="1"/>
  <c r="Y108" i="1"/>
  <c r="AA108" i="1"/>
  <c r="AG108" i="1"/>
  <c r="AI108" i="1"/>
  <c r="AJ108" i="1"/>
  <c r="AK108" i="1"/>
  <c r="AL108" i="1"/>
  <c r="AM108" i="1"/>
  <c r="E107" i="1"/>
  <c r="J107" i="1"/>
  <c r="K107" i="1" s="1"/>
  <c r="P107" i="1"/>
  <c r="AP107" i="1" s="1"/>
  <c r="U107" i="1"/>
  <c r="T107" i="1" s="1"/>
  <c r="Y107" i="1"/>
  <c r="AA107" i="1"/>
  <c r="AG107" i="1"/>
  <c r="AI107" i="1"/>
  <c r="AJ107" i="1"/>
  <c r="AK107" i="1"/>
  <c r="AL107" i="1"/>
  <c r="AM107" i="1"/>
  <c r="E106" i="1"/>
  <c r="J106" i="1"/>
  <c r="K106" i="1" s="1"/>
  <c r="P106" i="1"/>
  <c r="AP106" i="1" s="1"/>
  <c r="U106" i="1"/>
  <c r="T106" i="1" s="1"/>
  <c r="Y106" i="1"/>
  <c r="AA106" i="1"/>
  <c r="AG106" i="1"/>
  <c r="AI106" i="1"/>
  <c r="AJ106" i="1"/>
  <c r="AK106" i="1"/>
  <c r="AL106" i="1"/>
  <c r="AM106" i="1"/>
  <c r="E105" i="1"/>
  <c r="J105" i="1"/>
  <c r="K105" i="1" s="1"/>
  <c r="P105" i="1"/>
  <c r="Q105" i="1" s="1"/>
  <c r="U105" i="1"/>
  <c r="T105" i="1" s="1"/>
  <c r="Y105" i="1"/>
  <c r="AA105" i="1"/>
  <c r="AG105" i="1"/>
  <c r="AI105" i="1"/>
  <c r="AJ105" i="1"/>
  <c r="AK105" i="1"/>
  <c r="AL105" i="1"/>
  <c r="AM105" i="1"/>
  <c r="E104" i="1"/>
  <c r="J104" i="1"/>
  <c r="K104" i="1" s="1"/>
  <c r="P104" i="1"/>
  <c r="Q104" i="1" s="1"/>
  <c r="U104" i="1"/>
  <c r="T104" i="1" s="1"/>
  <c r="Y104" i="1"/>
  <c r="AA104" i="1"/>
  <c r="AG104" i="1"/>
  <c r="AI104" i="1"/>
  <c r="AJ104" i="1"/>
  <c r="AK104" i="1"/>
  <c r="AL104" i="1"/>
  <c r="AM104" i="1"/>
  <c r="E103" i="1"/>
  <c r="J103" i="1"/>
  <c r="K103" i="1" s="1"/>
  <c r="P103" i="1"/>
  <c r="Q103" i="1" s="1"/>
  <c r="U103" i="1"/>
  <c r="T103" i="1" s="1"/>
  <c r="Y103" i="1"/>
  <c r="AA103" i="1"/>
  <c r="AG103" i="1"/>
  <c r="AI103" i="1"/>
  <c r="AJ103" i="1"/>
  <c r="AK103" i="1"/>
  <c r="AL103" i="1"/>
  <c r="AM103" i="1"/>
  <c r="E102" i="1"/>
  <c r="J102" i="1"/>
  <c r="K102" i="1" s="1"/>
  <c r="P102" i="1"/>
  <c r="AP102" i="1" s="1"/>
  <c r="U102" i="1"/>
  <c r="T102" i="1" s="1"/>
  <c r="Y102" i="1"/>
  <c r="AA102" i="1"/>
  <c r="AG102" i="1"/>
  <c r="AI102" i="1"/>
  <c r="AJ102" i="1"/>
  <c r="AK102" i="1"/>
  <c r="AL102" i="1"/>
  <c r="AM102" i="1"/>
  <c r="E101" i="1"/>
  <c r="J101" i="1"/>
  <c r="K101" i="1" s="1"/>
  <c r="P101" i="1"/>
  <c r="Q101" i="1" s="1"/>
  <c r="U101" i="1"/>
  <c r="T101" i="1" s="1"/>
  <c r="Y101" i="1"/>
  <c r="AA101" i="1"/>
  <c r="AG101" i="1"/>
  <c r="AI101" i="1"/>
  <c r="AJ101" i="1"/>
  <c r="AK101" i="1"/>
  <c r="AL101" i="1"/>
  <c r="AM101" i="1"/>
  <c r="E100" i="1"/>
  <c r="J100" i="1"/>
  <c r="K100" i="1" s="1"/>
  <c r="P100" i="1"/>
  <c r="AP100" i="1" s="1"/>
  <c r="U100" i="1"/>
  <c r="T100" i="1" s="1"/>
  <c r="Y100" i="1"/>
  <c r="AA100" i="1"/>
  <c r="AG100" i="1"/>
  <c r="AI100" i="1"/>
  <c r="AJ100" i="1"/>
  <c r="AK100" i="1"/>
  <c r="AL100" i="1"/>
  <c r="AM100" i="1"/>
  <c r="E99" i="1"/>
  <c r="J99" i="1"/>
  <c r="K99" i="1" s="1"/>
  <c r="P99" i="1"/>
  <c r="Q99" i="1" s="1"/>
  <c r="U99" i="1"/>
  <c r="T99" i="1" s="1"/>
  <c r="Y99" i="1"/>
  <c r="AA99" i="1"/>
  <c r="AG99" i="1"/>
  <c r="AI99" i="1"/>
  <c r="AJ99" i="1"/>
  <c r="AK99" i="1"/>
  <c r="AL99" i="1"/>
  <c r="AM99" i="1"/>
  <c r="E98" i="1"/>
  <c r="J98" i="1"/>
  <c r="K98" i="1" s="1"/>
  <c r="P98" i="1"/>
  <c r="Q98" i="1" s="1"/>
  <c r="U98" i="1"/>
  <c r="T98" i="1" s="1"/>
  <c r="Y98" i="1"/>
  <c r="AA98" i="1"/>
  <c r="AG98" i="1"/>
  <c r="AI98" i="1"/>
  <c r="AJ98" i="1"/>
  <c r="AK98" i="1"/>
  <c r="AL98" i="1"/>
  <c r="AM98" i="1"/>
  <c r="E97" i="1"/>
  <c r="J97" i="1"/>
  <c r="K97" i="1" s="1"/>
  <c r="P97" i="1"/>
  <c r="Q97" i="1" s="1"/>
  <c r="U97" i="1"/>
  <c r="T97" i="1" s="1"/>
  <c r="Y97" i="1"/>
  <c r="AA97" i="1"/>
  <c r="AG97" i="1"/>
  <c r="AI97" i="1"/>
  <c r="AJ97" i="1"/>
  <c r="AK97" i="1"/>
  <c r="AL97" i="1"/>
  <c r="AM97" i="1"/>
  <c r="E96" i="1"/>
  <c r="J96" i="1"/>
  <c r="K96" i="1" s="1"/>
  <c r="P96" i="1"/>
  <c r="Q96" i="1" s="1"/>
  <c r="U96" i="1"/>
  <c r="T96" i="1" s="1"/>
  <c r="Y96" i="1"/>
  <c r="AA96" i="1"/>
  <c r="AG96" i="1"/>
  <c r="AI96" i="1"/>
  <c r="AJ96" i="1"/>
  <c r="AK96" i="1"/>
  <c r="AL96" i="1"/>
  <c r="AM96" i="1"/>
  <c r="E95" i="1"/>
  <c r="J95" i="1"/>
  <c r="K95" i="1" s="1"/>
  <c r="P95" i="1"/>
  <c r="Q95" i="1" s="1"/>
  <c r="U95" i="1"/>
  <c r="T95" i="1" s="1"/>
  <c r="Y95" i="1"/>
  <c r="AA95" i="1"/>
  <c r="AG95" i="1"/>
  <c r="AI95" i="1"/>
  <c r="AJ95" i="1"/>
  <c r="AK95" i="1"/>
  <c r="AL95" i="1"/>
  <c r="AM95" i="1"/>
  <c r="E94" i="1"/>
  <c r="J94" i="1"/>
  <c r="K94" i="1" s="1"/>
  <c r="P94" i="1"/>
  <c r="Q94" i="1" s="1"/>
  <c r="U94" i="1"/>
  <c r="T94" i="1" s="1"/>
  <c r="Y94" i="1"/>
  <c r="AA94" i="1"/>
  <c r="AG94" i="1"/>
  <c r="AI94" i="1"/>
  <c r="AJ94" i="1"/>
  <c r="AK94" i="1"/>
  <c r="AL94" i="1"/>
  <c r="AM94" i="1"/>
  <c r="E93" i="1"/>
  <c r="J93" i="1"/>
  <c r="K93" i="1" s="1"/>
  <c r="P93" i="1"/>
  <c r="AP93" i="1" s="1"/>
  <c r="U93" i="1"/>
  <c r="T93" i="1" s="1"/>
  <c r="Y93" i="1"/>
  <c r="AA93" i="1"/>
  <c r="AG93" i="1"/>
  <c r="AI93" i="1"/>
  <c r="AJ93" i="1"/>
  <c r="AK93" i="1"/>
  <c r="AL93" i="1"/>
  <c r="AM93" i="1"/>
  <c r="E92" i="1"/>
  <c r="J92" i="1"/>
  <c r="K92" i="1" s="1"/>
  <c r="P92" i="1"/>
  <c r="AP92" i="1" s="1"/>
  <c r="U92" i="1"/>
  <c r="T92" i="1" s="1"/>
  <c r="Y92" i="1"/>
  <c r="AA92" i="1"/>
  <c r="AG92" i="1"/>
  <c r="AI92" i="1"/>
  <c r="AJ92" i="1"/>
  <c r="AK92" i="1"/>
  <c r="AL92" i="1"/>
  <c r="AM92" i="1"/>
  <c r="E91" i="1"/>
  <c r="J91" i="1"/>
  <c r="K91" i="1" s="1"/>
  <c r="P91" i="1"/>
  <c r="Q91" i="1" s="1"/>
  <c r="U91" i="1"/>
  <c r="T91" i="1" s="1"/>
  <c r="Y91" i="1"/>
  <c r="AA91" i="1"/>
  <c r="AG91" i="1"/>
  <c r="AI91" i="1"/>
  <c r="AJ91" i="1"/>
  <c r="AK91" i="1"/>
  <c r="AL91" i="1"/>
  <c r="AM91" i="1"/>
  <c r="E90" i="1"/>
  <c r="J90" i="1"/>
  <c r="K90" i="1" s="1"/>
  <c r="P90" i="1"/>
  <c r="AP90" i="1" s="1"/>
  <c r="U90" i="1"/>
  <c r="T90" i="1" s="1"/>
  <c r="Y90" i="1"/>
  <c r="AA90" i="1"/>
  <c r="AG90" i="1"/>
  <c r="AI90" i="1"/>
  <c r="AJ90" i="1"/>
  <c r="AK90" i="1"/>
  <c r="AL90" i="1"/>
  <c r="AM90" i="1"/>
  <c r="E89" i="1"/>
  <c r="J89" i="1"/>
  <c r="K89" i="1" s="1"/>
  <c r="P89" i="1"/>
  <c r="AP89" i="1" s="1"/>
  <c r="U89" i="1"/>
  <c r="T89" i="1" s="1"/>
  <c r="Y89" i="1"/>
  <c r="AA89" i="1"/>
  <c r="AG89" i="1"/>
  <c r="AI89" i="1"/>
  <c r="AJ89" i="1"/>
  <c r="AK89" i="1"/>
  <c r="AL89" i="1"/>
  <c r="AM89" i="1"/>
  <c r="E88" i="1"/>
  <c r="J88" i="1"/>
  <c r="K88" i="1" s="1"/>
  <c r="P88" i="1"/>
  <c r="Q88" i="1" s="1"/>
  <c r="U88" i="1"/>
  <c r="T88" i="1" s="1"/>
  <c r="Y88" i="1"/>
  <c r="AA88" i="1"/>
  <c r="AG88" i="1"/>
  <c r="AI88" i="1"/>
  <c r="AJ88" i="1"/>
  <c r="AK88" i="1"/>
  <c r="AL88" i="1"/>
  <c r="AM88" i="1"/>
  <c r="E87" i="1"/>
  <c r="J87" i="1"/>
  <c r="K87" i="1" s="1"/>
  <c r="P87" i="1"/>
  <c r="U87" i="1"/>
  <c r="T87" i="1" s="1"/>
  <c r="Y87" i="1"/>
  <c r="AA87" i="1"/>
  <c r="AG87" i="1"/>
  <c r="AI87" i="1"/>
  <c r="AJ87" i="1"/>
  <c r="AK87" i="1"/>
  <c r="AL87" i="1"/>
  <c r="AM87" i="1"/>
  <c r="E86" i="1"/>
  <c r="J86" i="1"/>
  <c r="K86" i="1" s="1"/>
  <c r="P86" i="1"/>
  <c r="Q86" i="1" s="1"/>
  <c r="U86" i="1"/>
  <c r="T86" i="1" s="1"/>
  <c r="Y86" i="1"/>
  <c r="AA86" i="1"/>
  <c r="AG86" i="1"/>
  <c r="AI86" i="1"/>
  <c r="AJ86" i="1"/>
  <c r="AK86" i="1"/>
  <c r="AL86" i="1"/>
  <c r="AM86" i="1"/>
  <c r="E85" i="1"/>
  <c r="J85" i="1"/>
  <c r="K85" i="1" s="1"/>
  <c r="P85" i="1"/>
  <c r="U85" i="1"/>
  <c r="T85" i="1" s="1"/>
  <c r="Y85" i="1"/>
  <c r="AA85" i="1"/>
  <c r="AG85" i="1"/>
  <c r="AI85" i="1"/>
  <c r="AJ85" i="1"/>
  <c r="AK85" i="1"/>
  <c r="AL85" i="1"/>
  <c r="AM85" i="1"/>
  <c r="E84" i="1"/>
  <c r="J84" i="1"/>
  <c r="K84" i="1" s="1"/>
  <c r="P84" i="1"/>
  <c r="Q84" i="1" s="1"/>
  <c r="U84" i="1"/>
  <c r="T84" i="1" s="1"/>
  <c r="Y84" i="1"/>
  <c r="AA84" i="1"/>
  <c r="AG84" i="1"/>
  <c r="AI84" i="1"/>
  <c r="AJ84" i="1"/>
  <c r="AK84" i="1"/>
  <c r="AL84" i="1"/>
  <c r="AM84" i="1"/>
  <c r="E83" i="1"/>
  <c r="J83" i="1"/>
  <c r="K83" i="1" s="1"/>
  <c r="P83" i="1"/>
  <c r="U83" i="1"/>
  <c r="T83" i="1" s="1"/>
  <c r="Y83" i="1"/>
  <c r="AA83" i="1"/>
  <c r="AG83" i="1"/>
  <c r="AI83" i="1"/>
  <c r="AJ83" i="1"/>
  <c r="AK83" i="1"/>
  <c r="AL83" i="1"/>
  <c r="AM83" i="1"/>
  <c r="E82" i="1"/>
  <c r="J82" i="1"/>
  <c r="K82" i="1" s="1"/>
  <c r="P82" i="1"/>
  <c r="Q82" i="1" s="1"/>
  <c r="U82" i="1"/>
  <c r="T82" i="1" s="1"/>
  <c r="Y82" i="1"/>
  <c r="AA82" i="1"/>
  <c r="AG82" i="1"/>
  <c r="AI82" i="1"/>
  <c r="AJ82" i="1"/>
  <c r="AK82" i="1"/>
  <c r="AL82" i="1"/>
  <c r="AM82" i="1"/>
  <c r="E81" i="1"/>
  <c r="J81" i="1"/>
  <c r="K81" i="1" s="1"/>
  <c r="P81" i="1"/>
  <c r="U81" i="1"/>
  <c r="T81" i="1" s="1"/>
  <c r="Y81" i="1"/>
  <c r="AA81" i="1"/>
  <c r="AG81" i="1"/>
  <c r="AI81" i="1"/>
  <c r="AJ81" i="1"/>
  <c r="AK81" i="1"/>
  <c r="AL81" i="1"/>
  <c r="AM81" i="1"/>
  <c r="E80" i="1"/>
  <c r="J80" i="1"/>
  <c r="K80" i="1" s="1"/>
  <c r="P80" i="1"/>
  <c r="Q80" i="1" s="1"/>
  <c r="U80" i="1"/>
  <c r="T80" i="1" s="1"/>
  <c r="Y80" i="1"/>
  <c r="AA80" i="1"/>
  <c r="AG80" i="1"/>
  <c r="AI80" i="1"/>
  <c r="AJ80" i="1"/>
  <c r="AK80" i="1"/>
  <c r="AL80" i="1"/>
  <c r="AM80" i="1"/>
  <c r="E79" i="1"/>
  <c r="J79" i="1"/>
  <c r="K79" i="1" s="1"/>
  <c r="P79" i="1"/>
  <c r="U79" i="1"/>
  <c r="T79" i="1" s="1"/>
  <c r="Y79" i="1"/>
  <c r="AA79" i="1"/>
  <c r="AG79" i="1"/>
  <c r="AI79" i="1"/>
  <c r="AJ79" i="1"/>
  <c r="AK79" i="1"/>
  <c r="AL79" i="1"/>
  <c r="AM79" i="1"/>
  <c r="E78" i="1"/>
  <c r="J78" i="1"/>
  <c r="K78" i="1" s="1"/>
  <c r="P78" i="1"/>
  <c r="Q78" i="1" s="1"/>
  <c r="U78" i="1"/>
  <c r="T78" i="1" s="1"/>
  <c r="Y78" i="1"/>
  <c r="AA78" i="1"/>
  <c r="AG78" i="1"/>
  <c r="AI78" i="1"/>
  <c r="AJ78" i="1"/>
  <c r="AK78" i="1"/>
  <c r="AL78" i="1"/>
  <c r="AM78" i="1"/>
  <c r="E77" i="1"/>
  <c r="J77" i="1"/>
  <c r="K77" i="1" s="1"/>
  <c r="P77" i="1"/>
  <c r="U77" i="1"/>
  <c r="T77" i="1" s="1"/>
  <c r="Y77" i="1"/>
  <c r="AA77" i="1"/>
  <c r="AG77" i="1"/>
  <c r="AI77" i="1"/>
  <c r="AJ77" i="1"/>
  <c r="AK77" i="1"/>
  <c r="AL77" i="1"/>
  <c r="AM77" i="1"/>
  <c r="E76" i="1"/>
  <c r="J76" i="1"/>
  <c r="K76" i="1" s="1"/>
  <c r="P76" i="1"/>
  <c r="Q76" i="1" s="1"/>
  <c r="U76" i="1"/>
  <c r="T76" i="1" s="1"/>
  <c r="Y76" i="1"/>
  <c r="AA76" i="1"/>
  <c r="AG76" i="1"/>
  <c r="AI76" i="1"/>
  <c r="AJ76" i="1"/>
  <c r="AK76" i="1"/>
  <c r="AL76" i="1"/>
  <c r="AM76" i="1"/>
  <c r="E75" i="1"/>
  <c r="J75" i="1"/>
  <c r="K75" i="1" s="1"/>
  <c r="P75" i="1"/>
  <c r="AP75" i="1" s="1"/>
  <c r="U75" i="1"/>
  <c r="T75" i="1" s="1"/>
  <c r="Y75" i="1"/>
  <c r="AA75" i="1"/>
  <c r="AG75" i="1"/>
  <c r="AI75" i="1"/>
  <c r="AJ75" i="1"/>
  <c r="AK75" i="1"/>
  <c r="AL75" i="1"/>
  <c r="AM75" i="1"/>
  <c r="E74" i="1"/>
  <c r="J74" i="1"/>
  <c r="K74" i="1" s="1"/>
  <c r="P74" i="1"/>
  <c r="AP74" i="1" s="1"/>
  <c r="U74" i="1"/>
  <c r="T74" i="1" s="1"/>
  <c r="Y74" i="1"/>
  <c r="AA74" i="1"/>
  <c r="AG74" i="1"/>
  <c r="AI74" i="1"/>
  <c r="AJ74" i="1"/>
  <c r="AK74" i="1"/>
  <c r="AL74" i="1"/>
  <c r="AM74" i="1"/>
  <c r="E73" i="1"/>
  <c r="J73" i="1"/>
  <c r="K73" i="1" s="1"/>
  <c r="P73" i="1"/>
  <c r="Q73" i="1" s="1"/>
  <c r="U73" i="1"/>
  <c r="T73" i="1" s="1"/>
  <c r="Y73" i="1"/>
  <c r="AA73" i="1"/>
  <c r="AG73" i="1"/>
  <c r="AI73" i="1"/>
  <c r="AJ73" i="1"/>
  <c r="AK73" i="1"/>
  <c r="AL73" i="1"/>
  <c r="AM73" i="1"/>
  <c r="E72" i="1"/>
  <c r="J72" i="1"/>
  <c r="K72" i="1" s="1"/>
  <c r="P72" i="1"/>
  <c r="Q72" i="1" s="1"/>
  <c r="U72" i="1"/>
  <c r="T72" i="1" s="1"/>
  <c r="Y72" i="1"/>
  <c r="AA72" i="1"/>
  <c r="AG72" i="1"/>
  <c r="AI72" i="1"/>
  <c r="AJ72" i="1"/>
  <c r="AK72" i="1"/>
  <c r="AL72" i="1"/>
  <c r="AM72" i="1"/>
  <c r="E71" i="1"/>
  <c r="J71" i="1"/>
  <c r="K71" i="1" s="1"/>
  <c r="P71" i="1"/>
  <c r="U71" i="1"/>
  <c r="T71" i="1" s="1"/>
  <c r="Y71" i="1"/>
  <c r="AA71" i="1"/>
  <c r="AG71" i="1"/>
  <c r="AI71" i="1"/>
  <c r="AJ71" i="1"/>
  <c r="AK71" i="1"/>
  <c r="AL71" i="1"/>
  <c r="AM71" i="1"/>
  <c r="E70" i="1"/>
  <c r="J70" i="1"/>
  <c r="K70" i="1" s="1"/>
  <c r="P70" i="1"/>
  <c r="AP70" i="1" s="1"/>
  <c r="U70" i="1"/>
  <c r="T70" i="1" s="1"/>
  <c r="Y70" i="1"/>
  <c r="AA70" i="1"/>
  <c r="AG70" i="1"/>
  <c r="AI70" i="1"/>
  <c r="AJ70" i="1"/>
  <c r="AK70" i="1"/>
  <c r="AL70" i="1"/>
  <c r="AM70" i="1"/>
  <c r="E69" i="1"/>
  <c r="J69" i="1"/>
  <c r="K69" i="1" s="1"/>
  <c r="P69" i="1"/>
  <c r="AP69" i="1" s="1"/>
  <c r="U69" i="1"/>
  <c r="T69" i="1" s="1"/>
  <c r="Y69" i="1"/>
  <c r="AA69" i="1"/>
  <c r="AG69" i="1"/>
  <c r="AI69" i="1"/>
  <c r="AJ69" i="1"/>
  <c r="AK69" i="1"/>
  <c r="AL69" i="1"/>
  <c r="AM69" i="1"/>
  <c r="E68" i="1"/>
  <c r="J68" i="1"/>
  <c r="K68" i="1" s="1"/>
  <c r="P68" i="1"/>
  <c r="U68" i="1"/>
  <c r="T68" i="1" s="1"/>
  <c r="Y68" i="1"/>
  <c r="AA68" i="1"/>
  <c r="AG68" i="1"/>
  <c r="AI68" i="1"/>
  <c r="AJ68" i="1"/>
  <c r="AK68" i="1"/>
  <c r="AL68" i="1"/>
  <c r="AM68" i="1"/>
  <c r="E67" i="1"/>
  <c r="J67" i="1"/>
  <c r="K67" i="1" s="1"/>
  <c r="P67" i="1"/>
  <c r="Q67" i="1" s="1"/>
  <c r="U67" i="1"/>
  <c r="T67" i="1" s="1"/>
  <c r="Y67" i="1"/>
  <c r="AA67" i="1"/>
  <c r="AG67" i="1"/>
  <c r="AI67" i="1"/>
  <c r="AJ67" i="1"/>
  <c r="AK67" i="1"/>
  <c r="AL67" i="1"/>
  <c r="AM67" i="1"/>
  <c r="E66" i="1"/>
  <c r="J66" i="1"/>
  <c r="K66" i="1" s="1"/>
  <c r="P66" i="1"/>
  <c r="AP66" i="1" s="1"/>
  <c r="U66" i="1"/>
  <c r="T66" i="1" s="1"/>
  <c r="Y66" i="1"/>
  <c r="AA66" i="1"/>
  <c r="AG66" i="1"/>
  <c r="AI66" i="1"/>
  <c r="AJ66" i="1"/>
  <c r="AK66" i="1"/>
  <c r="AL66" i="1"/>
  <c r="AM66" i="1"/>
  <c r="E65" i="1"/>
  <c r="J65" i="1"/>
  <c r="K65" i="1" s="1"/>
  <c r="P65" i="1"/>
  <c r="AP65" i="1" s="1"/>
  <c r="U65" i="1"/>
  <c r="T65" i="1" s="1"/>
  <c r="Y65" i="1"/>
  <c r="AA65" i="1"/>
  <c r="AG65" i="1"/>
  <c r="AI65" i="1"/>
  <c r="AJ65" i="1"/>
  <c r="AK65" i="1"/>
  <c r="AL65" i="1"/>
  <c r="AM65" i="1"/>
  <c r="E64" i="1"/>
  <c r="J64" i="1"/>
  <c r="K64" i="1" s="1"/>
  <c r="P64" i="1"/>
  <c r="AP64" i="1" s="1"/>
  <c r="U64" i="1"/>
  <c r="T64" i="1" s="1"/>
  <c r="Y64" i="1"/>
  <c r="AA64" i="1"/>
  <c r="AG64" i="1"/>
  <c r="AI64" i="1"/>
  <c r="AJ64" i="1"/>
  <c r="AK64" i="1"/>
  <c r="AL64" i="1"/>
  <c r="AM64" i="1"/>
  <c r="E63" i="1"/>
  <c r="J63" i="1"/>
  <c r="K63" i="1" s="1"/>
  <c r="P63" i="1"/>
  <c r="Q63" i="1" s="1"/>
  <c r="U63" i="1"/>
  <c r="T63" i="1" s="1"/>
  <c r="Y63" i="1"/>
  <c r="AA63" i="1"/>
  <c r="AG63" i="1"/>
  <c r="AI63" i="1"/>
  <c r="AJ63" i="1"/>
  <c r="AK63" i="1"/>
  <c r="AL63" i="1"/>
  <c r="AM63" i="1"/>
  <c r="E62" i="1"/>
  <c r="J62" i="1"/>
  <c r="K62" i="1" s="1"/>
  <c r="P62" i="1"/>
  <c r="Q62" i="1" s="1"/>
  <c r="U62" i="1"/>
  <c r="T62" i="1" s="1"/>
  <c r="Y62" i="1"/>
  <c r="AA62" i="1"/>
  <c r="AG62" i="1"/>
  <c r="AI62" i="1"/>
  <c r="AJ62" i="1"/>
  <c r="AK62" i="1"/>
  <c r="AL62" i="1"/>
  <c r="AM62" i="1"/>
  <c r="E61" i="1"/>
  <c r="J61" i="1"/>
  <c r="K61" i="1" s="1"/>
  <c r="P61" i="1"/>
  <c r="AP61" i="1" s="1"/>
  <c r="U61" i="1"/>
  <c r="T61" i="1" s="1"/>
  <c r="Y61" i="1"/>
  <c r="AA61" i="1"/>
  <c r="AG61" i="1"/>
  <c r="AI61" i="1"/>
  <c r="AJ61" i="1"/>
  <c r="AK61" i="1"/>
  <c r="AL61" i="1"/>
  <c r="AM61" i="1"/>
  <c r="E60" i="1"/>
  <c r="J60" i="1"/>
  <c r="K60" i="1" s="1"/>
  <c r="P60" i="1"/>
  <c r="AP60" i="1" s="1"/>
  <c r="U60" i="1"/>
  <c r="T60" i="1" s="1"/>
  <c r="Y60" i="1"/>
  <c r="AA60" i="1"/>
  <c r="AG60" i="1"/>
  <c r="AI60" i="1"/>
  <c r="AJ60" i="1"/>
  <c r="AK60" i="1"/>
  <c r="AL60" i="1"/>
  <c r="AM60" i="1"/>
  <c r="E59" i="1"/>
  <c r="J59" i="1"/>
  <c r="K59" i="1" s="1"/>
  <c r="P59" i="1"/>
  <c r="AP59" i="1" s="1"/>
  <c r="U59" i="1"/>
  <c r="T59" i="1" s="1"/>
  <c r="Y59" i="1"/>
  <c r="AA59" i="1"/>
  <c r="AG59" i="1"/>
  <c r="AI59" i="1"/>
  <c r="AJ59" i="1"/>
  <c r="AK59" i="1"/>
  <c r="AL59" i="1"/>
  <c r="AM59" i="1"/>
  <c r="E58" i="1"/>
  <c r="J58" i="1"/>
  <c r="K58" i="1" s="1"/>
  <c r="P58" i="1"/>
  <c r="Q58" i="1" s="1"/>
  <c r="U58" i="1"/>
  <c r="T58" i="1" s="1"/>
  <c r="Y58" i="1"/>
  <c r="AA58" i="1"/>
  <c r="AG58" i="1"/>
  <c r="AI58" i="1"/>
  <c r="AJ58" i="1"/>
  <c r="AK58" i="1"/>
  <c r="AL58" i="1"/>
  <c r="AM58" i="1"/>
  <c r="E57" i="1"/>
  <c r="J57" i="1"/>
  <c r="K57" i="1" s="1"/>
  <c r="P57" i="1"/>
  <c r="AP57" i="1" s="1"/>
  <c r="U57" i="1"/>
  <c r="T57" i="1" s="1"/>
  <c r="Y57" i="1"/>
  <c r="AA57" i="1"/>
  <c r="AG57" i="1"/>
  <c r="AI57" i="1"/>
  <c r="AJ57" i="1"/>
  <c r="AK57" i="1"/>
  <c r="AL57" i="1"/>
  <c r="AM57" i="1"/>
  <c r="E56" i="1"/>
  <c r="J56" i="1"/>
  <c r="K56" i="1" s="1"/>
  <c r="P56" i="1"/>
  <c r="AP56" i="1" s="1"/>
  <c r="U56" i="1"/>
  <c r="T56" i="1" s="1"/>
  <c r="Y56" i="1"/>
  <c r="AA56" i="1"/>
  <c r="AG56" i="1"/>
  <c r="AI56" i="1"/>
  <c r="AJ56" i="1"/>
  <c r="AK56" i="1"/>
  <c r="AL56" i="1"/>
  <c r="AM56" i="1"/>
  <c r="E55" i="1"/>
  <c r="J55" i="1"/>
  <c r="K55" i="1" s="1"/>
  <c r="P55" i="1"/>
  <c r="AP55" i="1" s="1"/>
  <c r="U55" i="1"/>
  <c r="T55" i="1" s="1"/>
  <c r="Y55" i="1"/>
  <c r="AA55" i="1"/>
  <c r="AG55" i="1"/>
  <c r="AI55" i="1"/>
  <c r="AJ55" i="1"/>
  <c r="AK55" i="1"/>
  <c r="AL55" i="1"/>
  <c r="AM55" i="1"/>
  <c r="E54" i="1"/>
  <c r="J54" i="1"/>
  <c r="K54" i="1" s="1"/>
  <c r="P54" i="1"/>
  <c r="AP54" i="1" s="1"/>
  <c r="U54" i="1"/>
  <c r="T54" i="1" s="1"/>
  <c r="Y54" i="1"/>
  <c r="AA54" i="1"/>
  <c r="AG54" i="1"/>
  <c r="AI54" i="1"/>
  <c r="AJ54" i="1"/>
  <c r="AK54" i="1"/>
  <c r="AL54" i="1"/>
  <c r="AM54" i="1"/>
  <c r="E53" i="1"/>
  <c r="J53" i="1"/>
  <c r="K53" i="1" s="1"/>
  <c r="P53" i="1"/>
  <c r="Q53" i="1" s="1"/>
  <c r="U53" i="1"/>
  <c r="T53" i="1" s="1"/>
  <c r="Y53" i="1"/>
  <c r="AA53" i="1"/>
  <c r="AG53" i="1"/>
  <c r="AI53" i="1"/>
  <c r="AJ53" i="1"/>
  <c r="AK53" i="1"/>
  <c r="AL53" i="1"/>
  <c r="AM53" i="1"/>
  <c r="E52" i="1"/>
  <c r="J52" i="1"/>
  <c r="K52" i="1" s="1"/>
  <c r="P52" i="1"/>
  <c r="AP52" i="1" s="1"/>
  <c r="U52" i="1"/>
  <c r="T52" i="1" s="1"/>
  <c r="Y52" i="1"/>
  <c r="AA52" i="1"/>
  <c r="AG52" i="1"/>
  <c r="AI52" i="1"/>
  <c r="AJ52" i="1"/>
  <c r="AK52" i="1"/>
  <c r="AL52" i="1"/>
  <c r="AM52" i="1"/>
  <c r="E51" i="1"/>
  <c r="J51" i="1"/>
  <c r="K51" i="1" s="1"/>
  <c r="P51" i="1"/>
  <c r="AP51" i="1" s="1"/>
  <c r="U51" i="1"/>
  <c r="T51" i="1" s="1"/>
  <c r="Y51" i="1"/>
  <c r="AA51" i="1"/>
  <c r="AG51" i="1"/>
  <c r="AI51" i="1"/>
  <c r="AJ51" i="1"/>
  <c r="AK51" i="1"/>
  <c r="AL51" i="1"/>
  <c r="AM51" i="1"/>
  <c r="E50" i="1"/>
  <c r="J50" i="1"/>
  <c r="K50" i="1" s="1"/>
  <c r="P50" i="1"/>
  <c r="AP50" i="1" s="1"/>
  <c r="U50" i="1"/>
  <c r="T50" i="1" s="1"/>
  <c r="Y50" i="1"/>
  <c r="AA50" i="1"/>
  <c r="AG50" i="1"/>
  <c r="AI50" i="1"/>
  <c r="AJ50" i="1"/>
  <c r="AK50" i="1"/>
  <c r="AL50" i="1"/>
  <c r="AM50" i="1"/>
  <c r="E49" i="1"/>
  <c r="J49" i="1"/>
  <c r="K49" i="1" s="1"/>
  <c r="P49" i="1"/>
  <c r="AP49" i="1" s="1"/>
  <c r="U49" i="1"/>
  <c r="T49" i="1" s="1"/>
  <c r="Y49" i="1"/>
  <c r="AA49" i="1"/>
  <c r="AG49" i="1"/>
  <c r="AI49" i="1"/>
  <c r="AJ49" i="1"/>
  <c r="AK49" i="1"/>
  <c r="AL49" i="1"/>
  <c r="AM49" i="1"/>
  <c r="E48" i="1"/>
  <c r="J48" i="1"/>
  <c r="K48" i="1" s="1"/>
  <c r="P48" i="1"/>
  <c r="AP48" i="1" s="1"/>
  <c r="U48" i="1"/>
  <c r="T48" i="1" s="1"/>
  <c r="Y48" i="1"/>
  <c r="AA48" i="1"/>
  <c r="AG48" i="1"/>
  <c r="AI48" i="1"/>
  <c r="AJ48" i="1"/>
  <c r="AK48" i="1"/>
  <c r="AL48" i="1"/>
  <c r="AM48" i="1"/>
  <c r="E47" i="1"/>
  <c r="J47" i="1"/>
  <c r="K47" i="1" s="1"/>
  <c r="P47" i="1"/>
  <c r="Q47" i="1" s="1"/>
  <c r="U47" i="1"/>
  <c r="T47" i="1" s="1"/>
  <c r="Y47" i="1"/>
  <c r="AA47" i="1"/>
  <c r="AG47" i="1"/>
  <c r="AI47" i="1"/>
  <c r="AJ47" i="1"/>
  <c r="AK47" i="1"/>
  <c r="AL47" i="1"/>
  <c r="AM47" i="1"/>
  <c r="E46" i="1"/>
  <c r="J46" i="1"/>
  <c r="K46" i="1" s="1"/>
  <c r="P46" i="1"/>
  <c r="Q46" i="1" s="1"/>
  <c r="U46" i="1"/>
  <c r="T46" i="1" s="1"/>
  <c r="Y46" i="1"/>
  <c r="AA46" i="1"/>
  <c r="AG46" i="1"/>
  <c r="AI46" i="1"/>
  <c r="AJ46" i="1"/>
  <c r="AK46" i="1"/>
  <c r="AL46" i="1"/>
  <c r="AM46" i="1"/>
  <c r="E45" i="1"/>
  <c r="J45" i="1"/>
  <c r="K45" i="1" s="1"/>
  <c r="P45" i="1"/>
  <c r="Q45" i="1" s="1"/>
  <c r="U45" i="1"/>
  <c r="T45" i="1" s="1"/>
  <c r="Y45" i="1"/>
  <c r="AA45" i="1"/>
  <c r="AG45" i="1"/>
  <c r="AI45" i="1"/>
  <c r="AJ45" i="1"/>
  <c r="AK45" i="1"/>
  <c r="AL45" i="1"/>
  <c r="AM45" i="1"/>
  <c r="E44" i="1"/>
  <c r="J44" i="1"/>
  <c r="K44" i="1" s="1"/>
  <c r="P44" i="1"/>
  <c r="Q44" i="1" s="1"/>
  <c r="U44" i="1"/>
  <c r="T44" i="1" s="1"/>
  <c r="Y44" i="1"/>
  <c r="AA44" i="1"/>
  <c r="AG44" i="1"/>
  <c r="AI44" i="1"/>
  <c r="AJ44" i="1"/>
  <c r="AK44" i="1"/>
  <c r="AL44" i="1"/>
  <c r="AM44" i="1"/>
  <c r="E43" i="1"/>
  <c r="J43" i="1"/>
  <c r="K43" i="1" s="1"/>
  <c r="P43" i="1"/>
  <c r="Q43" i="1" s="1"/>
  <c r="U43" i="1"/>
  <c r="T43" i="1" s="1"/>
  <c r="Y43" i="1"/>
  <c r="AA43" i="1"/>
  <c r="AG43" i="1"/>
  <c r="AI43" i="1"/>
  <c r="AJ43" i="1"/>
  <c r="AK43" i="1"/>
  <c r="AL43" i="1"/>
  <c r="AM43" i="1"/>
  <c r="E42" i="1"/>
  <c r="J42" i="1"/>
  <c r="K42" i="1" s="1"/>
  <c r="P42" i="1"/>
  <c r="Q42" i="1" s="1"/>
  <c r="U42" i="1"/>
  <c r="T42" i="1" s="1"/>
  <c r="Y42" i="1"/>
  <c r="AA42" i="1"/>
  <c r="AG42" i="1"/>
  <c r="AI42" i="1"/>
  <c r="AJ42" i="1"/>
  <c r="AK42" i="1"/>
  <c r="AL42" i="1"/>
  <c r="AM42" i="1"/>
  <c r="E41" i="1"/>
  <c r="J41" i="1"/>
  <c r="K41" i="1" s="1"/>
  <c r="P41" i="1"/>
  <c r="AP41" i="1" s="1"/>
  <c r="U41" i="1"/>
  <c r="T41" i="1" s="1"/>
  <c r="Y41" i="1"/>
  <c r="AA41" i="1"/>
  <c r="AG41" i="1"/>
  <c r="AI41" i="1"/>
  <c r="AJ41" i="1"/>
  <c r="AK41" i="1"/>
  <c r="AL41" i="1"/>
  <c r="AM41" i="1"/>
  <c r="E40" i="1"/>
  <c r="J40" i="1"/>
  <c r="K40" i="1" s="1"/>
  <c r="P40" i="1"/>
  <c r="Q40" i="1" s="1"/>
  <c r="U40" i="1"/>
  <c r="T40" i="1" s="1"/>
  <c r="Y40" i="1"/>
  <c r="AA40" i="1"/>
  <c r="AG40" i="1"/>
  <c r="AI40" i="1"/>
  <c r="AJ40" i="1"/>
  <c r="AK40" i="1"/>
  <c r="AL40" i="1"/>
  <c r="AM40" i="1"/>
  <c r="E39" i="1"/>
  <c r="J39" i="1"/>
  <c r="K39" i="1" s="1"/>
  <c r="P39" i="1"/>
  <c r="Q39" i="1" s="1"/>
  <c r="U39" i="1"/>
  <c r="T39" i="1" s="1"/>
  <c r="Y39" i="1"/>
  <c r="AA39" i="1"/>
  <c r="AG39" i="1"/>
  <c r="AI39" i="1"/>
  <c r="AJ39" i="1"/>
  <c r="AK39" i="1"/>
  <c r="AL39" i="1"/>
  <c r="AM39" i="1"/>
  <c r="E38" i="1"/>
  <c r="J38" i="1"/>
  <c r="K38" i="1" s="1"/>
  <c r="P38" i="1"/>
  <c r="Q38" i="1" s="1"/>
  <c r="U38" i="1"/>
  <c r="T38" i="1" s="1"/>
  <c r="Y38" i="1"/>
  <c r="AA38" i="1"/>
  <c r="AG38" i="1"/>
  <c r="AI38" i="1"/>
  <c r="AJ38" i="1"/>
  <c r="AK38" i="1"/>
  <c r="AL38" i="1"/>
  <c r="AM38" i="1"/>
  <c r="E37" i="1"/>
  <c r="J37" i="1"/>
  <c r="K37" i="1" s="1"/>
  <c r="P37" i="1"/>
  <c r="AP37" i="1" s="1"/>
  <c r="U37" i="1"/>
  <c r="T37" i="1" s="1"/>
  <c r="Y37" i="1"/>
  <c r="AA37" i="1"/>
  <c r="AG37" i="1"/>
  <c r="AI37" i="1"/>
  <c r="AJ37" i="1"/>
  <c r="AK37" i="1"/>
  <c r="AL37" i="1"/>
  <c r="AM37" i="1"/>
  <c r="E36" i="1"/>
  <c r="J36" i="1"/>
  <c r="K36" i="1" s="1"/>
  <c r="P36" i="1"/>
  <c r="AP36" i="1" s="1"/>
  <c r="U36" i="1"/>
  <c r="T36" i="1" s="1"/>
  <c r="Y36" i="1"/>
  <c r="AA36" i="1"/>
  <c r="AG36" i="1"/>
  <c r="AI36" i="1"/>
  <c r="AJ36" i="1"/>
  <c r="AK36" i="1"/>
  <c r="AL36" i="1"/>
  <c r="AM36" i="1"/>
  <c r="E35" i="1"/>
  <c r="J35" i="1"/>
  <c r="K35" i="1" s="1"/>
  <c r="P35" i="1"/>
  <c r="Q35" i="1" s="1"/>
  <c r="U35" i="1"/>
  <c r="T35" i="1" s="1"/>
  <c r="Y35" i="1"/>
  <c r="AA35" i="1"/>
  <c r="AG35" i="1"/>
  <c r="AI35" i="1"/>
  <c r="AJ35" i="1"/>
  <c r="AK35" i="1"/>
  <c r="AL35" i="1"/>
  <c r="AM35" i="1"/>
  <c r="E34" i="1"/>
  <c r="J34" i="1"/>
  <c r="K34" i="1" s="1"/>
  <c r="P34" i="1"/>
  <c r="AP34" i="1" s="1"/>
  <c r="U34" i="1"/>
  <c r="T34" i="1" s="1"/>
  <c r="Y34" i="1"/>
  <c r="AA34" i="1"/>
  <c r="AG34" i="1"/>
  <c r="AI34" i="1"/>
  <c r="AJ34" i="1"/>
  <c r="AK34" i="1"/>
  <c r="AL34" i="1"/>
  <c r="AM34" i="1"/>
  <c r="E33" i="1"/>
  <c r="J33" i="1"/>
  <c r="K33" i="1" s="1"/>
  <c r="P33" i="1"/>
  <c r="Q33" i="1" s="1"/>
  <c r="U33" i="1"/>
  <c r="T33" i="1" s="1"/>
  <c r="Y33" i="1"/>
  <c r="AA33" i="1"/>
  <c r="AG33" i="1"/>
  <c r="AI33" i="1"/>
  <c r="AJ33" i="1"/>
  <c r="AK33" i="1"/>
  <c r="AL33" i="1"/>
  <c r="AM33" i="1"/>
  <c r="E32" i="1"/>
  <c r="J32" i="1"/>
  <c r="K32" i="1" s="1"/>
  <c r="P32" i="1"/>
  <c r="AP32" i="1" s="1"/>
  <c r="U32" i="1"/>
  <c r="T32" i="1" s="1"/>
  <c r="Y32" i="1"/>
  <c r="AA32" i="1"/>
  <c r="AG32" i="1"/>
  <c r="AI32" i="1"/>
  <c r="AJ32" i="1"/>
  <c r="AK32" i="1"/>
  <c r="AL32" i="1"/>
  <c r="AM32" i="1"/>
  <c r="E31" i="1"/>
  <c r="J31" i="1"/>
  <c r="K31" i="1" s="1"/>
  <c r="P31" i="1"/>
  <c r="Q31" i="1" s="1"/>
  <c r="U31" i="1"/>
  <c r="T31" i="1" s="1"/>
  <c r="Y31" i="1"/>
  <c r="AA31" i="1"/>
  <c r="AG31" i="1"/>
  <c r="AI31" i="1"/>
  <c r="AJ31" i="1"/>
  <c r="AK31" i="1"/>
  <c r="AL31" i="1"/>
  <c r="AM31" i="1"/>
  <c r="E30" i="1"/>
  <c r="J30" i="1"/>
  <c r="K30" i="1" s="1"/>
  <c r="P30" i="1"/>
  <c r="AP30" i="1" s="1"/>
  <c r="U30" i="1"/>
  <c r="T30" i="1" s="1"/>
  <c r="Y30" i="1"/>
  <c r="AA30" i="1"/>
  <c r="AG30" i="1"/>
  <c r="AI30" i="1"/>
  <c r="AJ30" i="1"/>
  <c r="AK30" i="1"/>
  <c r="AL30" i="1"/>
  <c r="AM30" i="1"/>
  <c r="E29" i="1"/>
  <c r="J29" i="1"/>
  <c r="K29" i="1" s="1"/>
  <c r="P29" i="1"/>
  <c r="Q29" i="1" s="1"/>
  <c r="U29" i="1"/>
  <c r="T29" i="1" s="1"/>
  <c r="Y29" i="1"/>
  <c r="AA29" i="1"/>
  <c r="AG29" i="1"/>
  <c r="AI29" i="1"/>
  <c r="AJ29" i="1"/>
  <c r="AK29" i="1"/>
  <c r="AL29" i="1"/>
  <c r="AM29" i="1"/>
  <c r="E28" i="1"/>
  <c r="J28" i="1"/>
  <c r="K28" i="1" s="1"/>
  <c r="P28" i="1"/>
  <c r="AP28" i="1" s="1"/>
  <c r="U28" i="1"/>
  <c r="T28" i="1" s="1"/>
  <c r="Y28" i="1"/>
  <c r="AA28" i="1"/>
  <c r="AG28" i="1"/>
  <c r="AI28" i="1"/>
  <c r="AJ28" i="1"/>
  <c r="AK28" i="1"/>
  <c r="AL28" i="1"/>
  <c r="AM28" i="1"/>
  <c r="E27" i="1"/>
  <c r="J27" i="1"/>
  <c r="K27" i="1" s="1"/>
  <c r="P27" i="1"/>
  <c r="Q27" i="1" s="1"/>
  <c r="U27" i="1"/>
  <c r="T27" i="1" s="1"/>
  <c r="Y27" i="1"/>
  <c r="AA27" i="1"/>
  <c r="AG27" i="1"/>
  <c r="AI27" i="1"/>
  <c r="AJ27" i="1"/>
  <c r="AK27" i="1"/>
  <c r="AL27" i="1"/>
  <c r="AM27" i="1"/>
  <c r="E26" i="1"/>
  <c r="J26" i="1"/>
  <c r="K26" i="1" s="1"/>
  <c r="P26" i="1"/>
  <c r="AP26" i="1" s="1"/>
  <c r="U26" i="1"/>
  <c r="T26" i="1" s="1"/>
  <c r="Y26" i="1"/>
  <c r="AA26" i="1"/>
  <c r="AG26" i="1"/>
  <c r="AI26" i="1"/>
  <c r="AJ26" i="1"/>
  <c r="AK26" i="1"/>
  <c r="AL26" i="1"/>
  <c r="AM26" i="1"/>
  <c r="E25" i="1"/>
  <c r="J25" i="1"/>
  <c r="K25" i="1" s="1"/>
  <c r="P25" i="1"/>
  <c r="Q25" i="1" s="1"/>
  <c r="U25" i="1"/>
  <c r="T25" i="1" s="1"/>
  <c r="Y25" i="1"/>
  <c r="AA25" i="1"/>
  <c r="AG25" i="1"/>
  <c r="AI25" i="1"/>
  <c r="AJ25" i="1"/>
  <c r="AK25" i="1"/>
  <c r="AL25" i="1"/>
  <c r="AM25" i="1"/>
  <c r="E24" i="1"/>
  <c r="J24" i="1"/>
  <c r="K24" i="1" s="1"/>
  <c r="P24" i="1"/>
  <c r="AP24" i="1" s="1"/>
  <c r="U24" i="1"/>
  <c r="T24" i="1" s="1"/>
  <c r="Y24" i="1"/>
  <c r="AA24" i="1"/>
  <c r="AG24" i="1"/>
  <c r="AI24" i="1"/>
  <c r="AJ24" i="1"/>
  <c r="AK24" i="1"/>
  <c r="AL24" i="1"/>
  <c r="AM24" i="1"/>
  <c r="E23" i="1"/>
  <c r="J23" i="1"/>
  <c r="K23" i="1" s="1"/>
  <c r="P23" i="1"/>
  <c r="Q23" i="1" s="1"/>
  <c r="U23" i="1"/>
  <c r="T23" i="1" s="1"/>
  <c r="Y23" i="1"/>
  <c r="AA23" i="1"/>
  <c r="AG23" i="1"/>
  <c r="AI23" i="1"/>
  <c r="AJ23" i="1"/>
  <c r="AK23" i="1"/>
  <c r="AL23" i="1"/>
  <c r="AM23" i="1"/>
  <c r="E22" i="1"/>
  <c r="J22" i="1"/>
  <c r="K22" i="1" s="1"/>
  <c r="P22" i="1"/>
  <c r="AP22" i="1" s="1"/>
  <c r="U22" i="1"/>
  <c r="T22" i="1" s="1"/>
  <c r="Y22" i="1"/>
  <c r="AA22" i="1"/>
  <c r="AG22" i="1"/>
  <c r="AI22" i="1"/>
  <c r="AJ22" i="1"/>
  <c r="AK22" i="1"/>
  <c r="AL22" i="1"/>
  <c r="AM22" i="1"/>
  <c r="E21" i="1"/>
  <c r="J21" i="1"/>
  <c r="K21" i="1" s="1"/>
  <c r="P21" i="1"/>
  <c r="Q21" i="1" s="1"/>
  <c r="U21" i="1"/>
  <c r="T21" i="1" s="1"/>
  <c r="Y21" i="1"/>
  <c r="AA21" i="1"/>
  <c r="AG21" i="1"/>
  <c r="AI21" i="1"/>
  <c r="AJ21" i="1"/>
  <c r="AK21" i="1"/>
  <c r="AL21" i="1"/>
  <c r="AM21" i="1"/>
  <c r="E20" i="1"/>
  <c r="J20" i="1"/>
  <c r="K20" i="1" s="1"/>
  <c r="P20" i="1"/>
  <c r="AP20" i="1" s="1"/>
  <c r="U20" i="1"/>
  <c r="T20" i="1" s="1"/>
  <c r="Y20" i="1"/>
  <c r="AA20" i="1"/>
  <c r="AG20" i="1"/>
  <c r="AI20" i="1"/>
  <c r="AJ20" i="1"/>
  <c r="AK20" i="1"/>
  <c r="AL20" i="1"/>
  <c r="AM20" i="1"/>
  <c r="E19" i="1"/>
  <c r="J19" i="1"/>
  <c r="K19" i="1" s="1"/>
  <c r="P19" i="1"/>
  <c r="AP19" i="1" s="1"/>
  <c r="U19" i="1"/>
  <c r="T19" i="1" s="1"/>
  <c r="Y19" i="1"/>
  <c r="AA19" i="1"/>
  <c r="AG19" i="1"/>
  <c r="AI19" i="1"/>
  <c r="AJ19" i="1"/>
  <c r="AK19" i="1"/>
  <c r="AL19" i="1"/>
  <c r="AM19" i="1"/>
  <c r="E18" i="1"/>
  <c r="J18" i="1"/>
  <c r="K18" i="1" s="1"/>
  <c r="P18" i="1"/>
  <c r="AP18" i="1" s="1"/>
  <c r="U18" i="1"/>
  <c r="T18" i="1" s="1"/>
  <c r="Y18" i="1"/>
  <c r="AA18" i="1"/>
  <c r="AG18" i="1"/>
  <c r="AI18" i="1"/>
  <c r="AJ18" i="1"/>
  <c r="AK18" i="1"/>
  <c r="AL18" i="1"/>
  <c r="AM18" i="1"/>
  <c r="E17" i="1"/>
  <c r="J17" i="1"/>
  <c r="K17" i="1" s="1"/>
  <c r="P17" i="1"/>
  <c r="Q17" i="1" s="1"/>
  <c r="U17" i="1"/>
  <c r="T17" i="1" s="1"/>
  <c r="Y17" i="1"/>
  <c r="AA17" i="1"/>
  <c r="AG17" i="1"/>
  <c r="AI17" i="1"/>
  <c r="AJ17" i="1"/>
  <c r="AK17" i="1"/>
  <c r="AL17" i="1"/>
  <c r="AM17" i="1"/>
  <c r="E16" i="1"/>
  <c r="J16" i="1"/>
  <c r="K16" i="1" s="1"/>
  <c r="P16" i="1"/>
  <c r="AP16" i="1" s="1"/>
  <c r="U16" i="1"/>
  <c r="T16" i="1" s="1"/>
  <c r="Y16" i="1"/>
  <c r="AA16" i="1"/>
  <c r="AG16" i="1"/>
  <c r="AI16" i="1"/>
  <c r="AJ16" i="1"/>
  <c r="AK16" i="1"/>
  <c r="AL16" i="1"/>
  <c r="AM16" i="1"/>
  <c r="E15" i="1"/>
  <c r="J15" i="1"/>
  <c r="K15" i="1" s="1"/>
  <c r="P15" i="1"/>
  <c r="Q15" i="1" s="1"/>
  <c r="U15" i="1"/>
  <c r="T15" i="1" s="1"/>
  <c r="Y15" i="1"/>
  <c r="AA15" i="1"/>
  <c r="AG15" i="1"/>
  <c r="AI15" i="1"/>
  <c r="AJ15" i="1"/>
  <c r="AK15" i="1"/>
  <c r="AL15" i="1"/>
  <c r="AM15" i="1"/>
  <c r="E14" i="1"/>
  <c r="J14" i="1"/>
  <c r="K14" i="1" s="1"/>
  <c r="P14" i="1"/>
  <c r="Q14" i="1" s="1"/>
  <c r="U14" i="1"/>
  <c r="T14" i="1" s="1"/>
  <c r="Y14" i="1"/>
  <c r="AA14" i="1"/>
  <c r="AG14" i="1"/>
  <c r="AI14" i="1"/>
  <c r="AJ14" i="1"/>
  <c r="AK14" i="1"/>
  <c r="AL14" i="1"/>
  <c r="AM14" i="1"/>
  <c r="E13" i="1"/>
  <c r="J13" i="1"/>
  <c r="K13" i="1" s="1"/>
  <c r="P13" i="1"/>
  <c r="Q13" i="1" s="1"/>
  <c r="U13" i="1"/>
  <c r="T13" i="1" s="1"/>
  <c r="Y13" i="1"/>
  <c r="AA13" i="1"/>
  <c r="AG13" i="1"/>
  <c r="AI13" i="1"/>
  <c r="AJ13" i="1"/>
  <c r="AK13" i="1"/>
  <c r="AL13" i="1"/>
  <c r="AM13" i="1"/>
  <c r="E12" i="1"/>
  <c r="J12" i="1"/>
  <c r="K12" i="1" s="1"/>
  <c r="P12" i="1"/>
  <c r="Q12" i="1" s="1"/>
  <c r="U12" i="1"/>
  <c r="T12" i="1" s="1"/>
  <c r="Y12" i="1"/>
  <c r="AA12" i="1"/>
  <c r="AG12" i="1"/>
  <c r="AI12" i="1"/>
  <c r="AJ12" i="1"/>
  <c r="AK12" i="1"/>
  <c r="AL12" i="1"/>
  <c r="AM12" i="1"/>
  <c r="E11" i="1"/>
  <c r="J11" i="1"/>
  <c r="K11" i="1" s="1"/>
  <c r="P11" i="1"/>
  <c r="Q11" i="1" s="1"/>
  <c r="U11" i="1"/>
  <c r="T11" i="1" s="1"/>
  <c r="Y11" i="1"/>
  <c r="AA11" i="1"/>
  <c r="AG11" i="1"/>
  <c r="AI11" i="1"/>
  <c r="AJ11" i="1"/>
  <c r="AK11" i="1"/>
  <c r="AL11" i="1"/>
  <c r="AM11" i="1"/>
  <c r="E10" i="1"/>
  <c r="J10" i="1"/>
  <c r="K10" i="1" s="1"/>
  <c r="P10" i="1"/>
  <c r="U10" i="1"/>
  <c r="T10" i="1" s="1"/>
  <c r="Y10" i="1"/>
  <c r="AA10" i="1"/>
  <c r="AG10" i="1"/>
  <c r="AI10" i="1"/>
  <c r="AJ10" i="1"/>
  <c r="AK10" i="1"/>
  <c r="AL10" i="1"/>
  <c r="AM10" i="1"/>
  <c r="E9" i="1"/>
  <c r="J9" i="1"/>
  <c r="K9" i="1" s="1"/>
  <c r="P9" i="1"/>
  <c r="AP9" i="1" s="1"/>
  <c r="U9" i="1"/>
  <c r="T9" i="1" s="1"/>
  <c r="Y9" i="1"/>
  <c r="AA9" i="1"/>
  <c r="AG9" i="1"/>
  <c r="AI9" i="1"/>
  <c r="AJ9" i="1"/>
  <c r="AK9" i="1"/>
  <c r="AL9" i="1"/>
  <c r="AM9" i="1"/>
  <c r="E8" i="1"/>
  <c r="J8" i="1"/>
  <c r="K8" i="1" s="1"/>
  <c r="P8" i="1"/>
  <c r="U8" i="1"/>
  <c r="T8" i="1" s="1"/>
  <c r="Y8" i="1"/>
  <c r="AA8" i="1"/>
  <c r="AG8" i="1"/>
  <c r="AI8" i="1"/>
  <c r="AJ8" i="1"/>
  <c r="AK8" i="1"/>
  <c r="AL8" i="1"/>
  <c r="AM8" i="1"/>
  <c r="E7" i="1"/>
  <c r="J7" i="1"/>
  <c r="K7" i="1" s="1"/>
  <c r="P7" i="1"/>
  <c r="Q7" i="1" s="1"/>
  <c r="U7" i="1"/>
  <c r="T7" i="1" s="1"/>
  <c r="Y7" i="1"/>
  <c r="AA7" i="1"/>
  <c r="AG7" i="1"/>
  <c r="AI7" i="1"/>
  <c r="AJ7" i="1"/>
  <c r="AK7" i="1"/>
  <c r="AL7" i="1"/>
  <c r="AM7" i="1"/>
  <c r="E6" i="1"/>
  <c r="J6" i="1"/>
  <c r="K6" i="1" s="1"/>
  <c r="P6" i="1"/>
  <c r="U6" i="1"/>
  <c r="T6" i="1" s="1"/>
  <c r="Y6" i="1"/>
  <c r="AA6" i="1"/>
  <c r="AG6" i="1"/>
  <c r="AI6" i="1"/>
  <c r="AJ6" i="1"/>
  <c r="AK6" i="1"/>
  <c r="AL6" i="1"/>
  <c r="AM6" i="1"/>
  <c r="E5" i="1"/>
  <c r="J5" i="1"/>
  <c r="K5" i="1" s="1"/>
  <c r="P5" i="1"/>
  <c r="Q5" i="1" s="1"/>
  <c r="U5" i="1"/>
  <c r="T5" i="1" s="1"/>
  <c r="Y5" i="1"/>
  <c r="AA5" i="1"/>
  <c r="AG5" i="1"/>
  <c r="AI5" i="1"/>
  <c r="AJ5" i="1"/>
  <c r="AK5" i="1"/>
  <c r="AL5" i="1"/>
  <c r="AM5" i="1"/>
  <c r="E4" i="1"/>
  <c r="J4" i="1"/>
  <c r="K4" i="1" s="1"/>
  <c r="P4" i="1"/>
  <c r="U4" i="1"/>
  <c r="T4" i="1" s="1"/>
  <c r="Y4" i="1"/>
  <c r="AA4" i="1"/>
  <c r="AG4" i="1"/>
  <c r="AI4" i="1"/>
  <c r="AJ4" i="1"/>
  <c r="AK4" i="1"/>
  <c r="AL4" i="1"/>
  <c r="AM4" i="1"/>
  <c r="E3" i="1"/>
  <c r="J3" i="1"/>
  <c r="K3" i="1" s="1"/>
  <c r="P3" i="1"/>
  <c r="AP3" i="1" s="1"/>
  <c r="U3" i="1"/>
  <c r="T3" i="1" s="1"/>
  <c r="Y3" i="1"/>
  <c r="AA3" i="1"/>
  <c r="AG3" i="1"/>
  <c r="AI3" i="1"/>
  <c r="AJ3" i="1"/>
  <c r="AK3" i="1"/>
  <c r="AL3" i="1"/>
  <c r="AM3" i="1"/>
  <c r="AA2" i="1"/>
  <c r="V9" i="9" l="1"/>
  <c r="AN9" i="9" s="1"/>
  <c r="N91" i="9"/>
  <c r="V56" i="9"/>
  <c r="AN56" i="9" s="1"/>
  <c r="N63" i="9"/>
  <c r="V146" i="9"/>
  <c r="AN146" i="9" s="1"/>
  <c r="N6" i="9"/>
  <c r="V15" i="9"/>
  <c r="AN15" i="9" s="1"/>
  <c r="N52" i="9"/>
  <c r="N68" i="9"/>
  <c r="N69" i="9"/>
  <c r="N81" i="9"/>
  <c r="N129" i="9"/>
  <c r="V62" i="9"/>
  <c r="AN62" i="9" s="1"/>
  <c r="N85" i="9"/>
  <c r="N88" i="9"/>
  <c r="Q142" i="9"/>
  <c r="V142" i="9" s="1"/>
  <c r="AN142" i="9" s="1"/>
  <c r="AP150" i="9"/>
  <c r="N101" i="9"/>
  <c r="N107" i="9"/>
  <c r="N123" i="9"/>
  <c r="V87" i="9"/>
  <c r="AN87" i="9" s="1"/>
  <c r="Q29" i="9"/>
  <c r="V29" i="9" s="1"/>
  <c r="AN29" i="9" s="1"/>
  <c r="N71" i="9"/>
  <c r="V80" i="9"/>
  <c r="AN80" i="9" s="1"/>
  <c r="Q96" i="9"/>
  <c r="AP146" i="9"/>
  <c r="N119" i="9"/>
  <c r="V128" i="9"/>
  <c r="AN128" i="9" s="1"/>
  <c r="N132" i="9"/>
  <c r="N14" i="9"/>
  <c r="V73" i="9"/>
  <c r="AN73" i="9" s="1"/>
  <c r="N28" i="9"/>
  <c r="Q131" i="9"/>
  <c r="V131" i="9" s="1"/>
  <c r="AN131" i="9" s="1"/>
  <c r="N141" i="9"/>
  <c r="N105" i="9"/>
  <c r="V35" i="9"/>
  <c r="AN35" i="9" s="1"/>
  <c r="N115" i="9"/>
  <c r="N64" i="9"/>
  <c r="N80" i="9"/>
  <c r="V25" i="9"/>
  <c r="AN25" i="9" s="1"/>
  <c r="V28" i="9"/>
  <c r="AN28" i="9" s="1"/>
  <c r="N31" i="9"/>
  <c r="N83" i="9"/>
  <c r="V95" i="9"/>
  <c r="AN95" i="9" s="1"/>
  <c r="N96" i="9"/>
  <c r="V105" i="9"/>
  <c r="AN105" i="9" s="1"/>
  <c r="V137" i="9"/>
  <c r="AN137" i="9" s="1"/>
  <c r="N147" i="9"/>
  <c r="N102" i="9"/>
  <c r="V111" i="9"/>
  <c r="AN111" i="9" s="1"/>
  <c r="V114" i="9"/>
  <c r="AN114" i="9" s="1"/>
  <c r="N121" i="9"/>
  <c r="N134" i="9"/>
  <c r="V63" i="9"/>
  <c r="AN63" i="9" s="1"/>
  <c r="N66" i="9"/>
  <c r="V89" i="9"/>
  <c r="AN89" i="9" s="1"/>
  <c r="V93" i="9"/>
  <c r="AN93" i="9" s="1"/>
  <c r="V127" i="9"/>
  <c r="AN127" i="9" s="1"/>
  <c r="N45" i="9"/>
  <c r="V107" i="9"/>
  <c r="AN107" i="9" s="1"/>
  <c r="V14" i="9"/>
  <c r="AN14" i="9" s="1"/>
  <c r="V21" i="9"/>
  <c r="AN21" i="9" s="1"/>
  <c r="V31" i="9"/>
  <c r="AN31" i="9" s="1"/>
  <c r="N34" i="9"/>
  <c r="N39" i="9"/>
  <c r="V96" i="9"/>
  <c r="AN96" i="9" s="1"/>
  <c r="N137" i="9"/>
  <c r="V49" i="9"/>
  <c r="AN49" i="9" s="1"/>
  <c r="V18" i="9"/>
  <c r="AN18" i="9" s="1"/>
  <c r="V42" i="9"/>
  <c r="AN42" i="9" s="1"/>
  <c r="V52" i="9"/>
  <c r="AN52" i="9" s="1"/>
  <c r="AP3" i="9"/>
  <c r="V66" i="9"/>
  <c r="AN66" i="9" s="1"/>
  <c r="N73" i="9"/>
  <c r="V77" i="9"/>
  <c r="AN77" i="9" s="1"/>
  <c r="AP9" i="9"/>
  <c r="V24" i="9"/>
  <c r="AN24" i="9" s="1"/>
  <c r="Q45" i="9"/>
  <c r="V45" i="9" s="1"/>
  <c r="AN45" i="9" s="1"/>
  <c r="N56" i="9"/>
  <c r="N93" i="9"/>
  <c r="AP116" i="9"/>
  <c r="N111" i="9"/>
  <c r="N118" i="9"/>
  <c r="Q17" i="9"/>
  <c r="V17" i="9" s="1"/>
  <c r="AN17" i="9" s="1"/>
  <c r="N37" i="9"/>
  <c r="V48" i="9"/>
  <c r="AN48" i="9" s="1"/>
  <c r="N77" i="9"/>
  <c r="Q140" i="9"/>
  <c r="V140" i="9" s="1"/>
  <c r="AN140" i="9" s="1"/>
  <c r="Q144" i="9"/>
  <c r="V144" i="9" s="1"/>
  <c r="AN144" i="9" s="1"/>
  <c r="N145" i="9"/>
  <c r="V4" i="9"/>
  <c r="AN4" i="9" s="1"/>
  <c r="V7" i="9"/>
  <c r="AN7" i="9" s="1"/>
  <c r="V10" i="9"/>
  <c r="AN10" i="9" s="1"/>
  <c r="V122" i="9"/>
  <c r="AN122" i="9" s="1"/>
  <c r="V133" i="9"/>
  <c r="AN133" i="9" s="1"/>
  <c r="AP89" i="9"/>
  <c r="N109" i="9"/>
  <c r="V113" i="9"/>
  <c r="AN113" i="9" s="1"/>
  <c r="N126" i="9"/>
  <c r="AP15" i="9"/>
  <c r="V37" i="9"/>
  <c r="AN37" i="9" s="1"/>
  <c r="AP39" i="9"/>
  <c r="N106" i="9"/>
  <c r="V125" i="9"/>
  <c r="AN125" i="9" s="1"/>
  <c r="V26" i="9"/>
  <c r="AN26" i="9" s="1"/>
  <c r="V61" i="9"/>
  <c r="AN61" i="9" s="1"/>
  <c r="V72" i="9"/>
  <c r="AN72" i="9" s="1"/>
  <c r="N95" i="9"/>
  <c r="V98" i="9"/>
  <c r="AN98" i="9" s="1"/>
  <c r="V102" i="9"/>
  <c r="AN102" i="9" s="1"/>
  <c r="N128" i="9"/>
  <c r="V136" i="9"/>
  <c r="AN136" i="9" s="1"/>
  <c r="V143" i="9"/>
  <c r="AN143" i="9" s="1"/>
  <c r="N144" i="9"/>
  <c r="V44" i="9"/>
  <c r="AN44" i="9" s="1"/>
  <c r="V58" i="9"/>
  <c r="AN58" i="9" s="1"/>
  <c r="V68" i="9"/>
  <c r="AN68" i="9" s="1"/>
  <c r="N84" i="9"/>
  <c r="N12" i="9"/>
  <c r="N17" i="9"/>
  <c r="Q6" i="9"/>
  <c r="V6" i="9" s="1"/>
  <c r="AN6" i="9" s="1"/>
  <c r="Q16" i="9"/>
  <c r="V16" i="9" s="1"/>
  <c r="AN16" i="9" s="1"/>
  <c r="N20" i="9"/>
  <c r="V47" i="9"/>
  <c r="AN47" i="9" s="1"/>
  <c r="Q50" i="9"/>
  <c r="V50" i="9" s="1"/>
  <c r="AN50" i="9" s="1"/>
  <c r="N58" i="9"/>
  <c r="Q36" i="9"/>
  <c r="V36" i="9" s="1"/>
  <c r="AN36" i="9" s="1"/>
  <c r="N54" i="9"/>
  <c r="N61" i="9"/>
  <c r="N72" i="9"/>
  <c r="V75" i="9"/>
  <c r="AN75" i="9" s="1"/>
  <c r="N79" i="9"/>
  <c r="N82" i="9"/>
  <c r="N146" i="9"/>
  <c r="N130" i="9"/>
  <c r="V13" i="9"/>
  <c r="AN13" i="9" s="1"/>
  <c r="N22" i="9"/>
  <c r="N23" i="9"/>
  <c r="V71" i="9"/>
  <c r="AN71" i="9" s="1"/>
  <c r="N25" i="9"/>
  <c r="N16" i="9"/>
  <c r="Q32" i="9"/>
  <c r="V32" i="9" s="1"/>
  <c r="AN32" i="9" s="1"/>
  <c r="N35" i="9"/>
  <c r="V60" i="9"/>
  <c r="AN60" i="9" s="1"/>
  <c r="V86" i="9"/>
  <c r="AN86" i="9" s="1"/>
  <c r="Q120" i="9"/>
  <c r="V120" i="9" s="1"/>
  <c r="AN120" i="9" s="1"/>
  <c r="AP122" i="9"/>
  <c r="N138" i="9"/>
  <c r="N139" i="9"/>
  <c r="V11" i="9"/>
  <c r="AN11" i="9" s="1"/>
  <c r="N21" i="9"/>
  <c r="V22" i="9"/>
  <c r="AN22" i="9" s="1"/>
  <c r="Q2" i="9"/>
  <c r="V2" i="9" s="1"/>
  <c r="AN2" i="9" s="1"/>
  <c r="AP13" i="9"/>
  <c r="N29" i="9"/>
  <c r="V67" i="9"/>
  <c r="AN67" i="9" s="1"/>
  <c r="N13" i="9"/>
  <c r="N9" i="9"/>
  <c r="N8" i="9"/>
  <c r="N42" i="1"/>
  <c r="N141" i="1"/>
  <c r="N87" i="1"/>
  <c r="Q106" i="1"/>
  <c r="V106" i="1" s="1"/>
  <c r="AN106" i="1" s="1"/>
  <c r="Q121" i="1"/>
  <c r="V121" i="1" s="1"/>
  <c r="AN121" i="1" s="1"/>
  <c r="N38" i="1"/>
  <c r="N78" i="1"/>
  <c r="N9" i="1"/>
  <c r="N14" i="1"/>
  <c r="AP43" i="1"/>
  <c r="Q127" i="1"/>
  <c r="V127" i="1" s="1"/>
  <c r="AN127" i="1" s="1"/>
  <c r="N56" i="1"/>
  <c r="N101" i="1"/>
  <c r="N94" i="1"/>
  <c r="N127" i="1"/>
  <c r="N34" i="1"/>
  <c r="AP148" i="1"/>
  <c r="AP72" i="1"/>
  <c r="Q141" i="1"/>
  <c r="V141" i="1" s="1"/>
  <c r="AN141" i="1" s="1"/>
  <c r="N108" i="1"/>
  <c r="N115" i="1"/>
  <c r="N5" i="1"/>
  <c r="N10" i="1"/>
  <c r="N12" i="1"/>
  <c r="N15" i="1"/>
  <c r="N17" i="1"/>
  <c r="N25" i="1"/>
  <c r="N37" i="1"/>
  <c r="N104" i="1"/>
  <c r="N66" i="1"/>
  <c r="N86" i="1"/>
  <c r="N96" i="1"/>
  <c r="N142" i="1"/>
  <c r="N23" i="1"/>
  <c r="N111" i="1"/>
  <c r="N83" i="1"/>
  <c r="N22" i="1"/>
  <c r="N123" i="1"/>
  <c r="AP31" i="1"/>
  <c r="Q9" i="1"/>
  <c r="V9" i="1" s="1"/>
  <c r="AN9" i="1" s="1"/>
  <c r="N130" i="1"/>
  <c r="AP38" i="1"/>
  <c r="N7" i="1"/>
  <c r="N59" i="1"/>
  <c r="N6" i="1"/>
  <c r="N72" i="1"/>
  <c r="N77" i="1"/>
  <c r="N84" i="1"/>
  <c r="N143" i="1"/>
  <c r="V101" i="1"/>
  <c r="AN101" i="1" s="1"/>
  <c r="V47" i="1"/>
  <c r="AN47" i="1" s="1"/>
  <c r="V72" i="1"/>
  <c r="AN72" i="1" s="1"/>
  <c r="V119" i="1"/>
  <c r="AN119" i="1" s="1"/>
  <c r="V31" i="1"/>
  <c r="AN31" i="1" s="1"/>
  <c r="V45" i="1"/>
  <c r="AN45" i="1" s="1"/>
  <c r="V130" i="1"/>
  <c r="AN130" i="1" s="1"/>
  <c r="V111" i="1"/>
  <c r="AN111" i="1" s="1"/>
  <c r="V118" i="1"/>
  <c r="AN118" i="1" s="1"/>
  <c r="V126" i="1"/>
  <c r="AN126" i="1" s="1"/>
  <c r="V144" i="1"/>
  <c r="AN144" i="1" s="1"/>
  <c r="V25" i="1"/>
  <c r="AN25" i="1" s="1"/>
  <c r="V43" i="1"/>
  <c r="AN43" i="1" s="1"/>
  <c r="V104" i="1"/>
  <c r="AN104" i="1" s="1"/>
  <c r="V117" i="1"/>
  <c r="AN117" i="1" s="1"/>
  <c r="AP58" i="1"/>
  <c r="AP86" i="1"/>
  <c r="Q122" i="1"/>
  <c r="V122" i="1" s="1"/>
  <c r="AN122" i="1" s="1"/>
  <c r="Q116" i="1"/>
  <c r="V116" i="1" s="1"/>
  <c r="AN116" i="1" s="1"/>
  <c r="AP94" i="1"/>
  <c r="AP78" i="1"/>
  <c r="Q110" i="1"/>
  <c r="V110" i="1" s="1"/>
  <c r="AN110" i="1" s="1"/>
  <c r="V91" i="1"/>
  <c r="AN91" i="1" s="1"/>
  <c r="N128" i="1"/>
  <c r="V58" i="1"/>
  <c r="AN58" i="1" s="1"/>
  <c r="AP62" i="1"/>
  <c r="AP84" i="1"/>
  <c r="N125" i="1"/>
  <c r="N133" i="1"/>
  <c r="N28" i="1"/>
  <c r="V39" i="1"/>
  <c r="AN39" i="1" s="1"/>
  <c r="V99" i="1"/>
  <c r="AN99" i="1" s="1"/>
  <c r="V125" i="1"/>
  <c r="AN125" i="1" s="1"/>
  <c r="V133" i="1"/>
  <c r="AN133" i="1" s="1"/>
  <c r="N36" i="1"/>
  <c r="N57" i="1"/>
  <c r="V82" i="1"/>
  <c r="AN82" i="1" s="1"/>
  <c r="Q93" i="1"/>
  <c r="V93" i="1" s="1"/>
  <c r="AN93" i="1" s="1"/>
  <c r="Q113" i="1"/>
  <c r="V113" i="1" s="1"/>
  <c r="AN113" i="1" s="1"/>
  <c r="V138" i="1"/>
  <c r="AN138" i="1" s="1"/>
  <c r="V44" i="1"/>
  <c r="AN44" i="1" s="1"/>
  <c r="V96" i="1"/>
  <c r="AN96" i="1" s="1"/>
  <c r="V63" i="1"/>
  <c r="AN63" i="1" s="1"/>
  <c r="Q57" i="1"/>
  <c r="V57" i="1" s="1"/>
  <c r="AN57" i="1" s="1"/>
  <c r="V115" i="1"/>
  <c r="AN115" i="1" s="1"/>
  <c r="V140" i="1"/>
  <c r="AN140" i="1" s="1"/>
  <c r="V27" i="1"/>
  <c r="AN27" i="1" s="1"/>
  <c r="AP45" i="1"/>
  <c r="V62" i="1"/>
  <c r="AN62" i="1" s="1"/>
  <c r="V46" i="1"/>
  <c r="AN46" i="1" s="1"/>
  <c r="Q92" i="1"/>
  <c r="V92" i="1" s="1"/>
  <c r="AN92" i="1" s="1"/>
  <c r="V112" i="1"/>
  <c r="AN112" i="1" s="1"/>
  <c r="AP119" i="1"/>
  <c r="N121" i="1"/>
  <c r="N24" i="1"/>
  <c r="V67" i="1"/>
  <c r="AN67" i="1" s="1"/>
  <c r="AP82" i="1"/>
  <c r="V103" i="1"/>
  <c r="AN103" i="1" s="1"/>
  <c r="N106" i="1"/>
  <c r="N112" i="1"/>
  <c r="V145" i="1"/>
  <c r="AN145" i="1" s="1"/>
  <c r="N113" i="1"/>
  <c r="V73" i="1"/>
  <c r="AN73" i="1" s="1"/>
  <c r="V98" i="1"/>
  <c r="AN98" i="1" s="1"/>
  <c r="V29" i="1"/>
  <c r="AN29" i="1" s="1"/>
  <c r="Q37" i="1"/>
  <c r="V37" i="1" s="1"/>
  <c r="AN37" i="1" s="1"/>
  <c r="N95" i="1"/>
  <c r="N137" i="1"/>
  <c r="V88" i="1"/>
  <c r="AN88" i="1" s="1"/>
  <c r="AP111" i="1"/>
  <c r="V109" i="1"/>
  <c r="AN109" i="1" s="1"/>
  <c r="N35" i="1"/>
  <c r="N98" i="1"/>
  <c r="N109" i="1"/>
  <c r="V40" i="1"/>
  <c r="AN40" i="1" s="1"/>
  <c r="N53" i="1"/>
  <c r="N67" i="1"/>
  <c r="N75" i="1"/>
  <c r="N114" i="1"/>
  <c r="N129" i="1"/>
  <c r="N145" i="1"/>
  <c r="N147" i="1"/>
  <c r="Q150" i="1"/>
  <c r="V150" i="1" s="1"/>
  <c r="AN150" i="1" s="1"/>
  <c r="N4" i="1"/>
  <c r="V35" i="1"/>
  <c r="AN35" i="1" s="1"/>
  <c r="V84" i="1"/>
  <c r="AN84" i="1" s="1"/>
  <c r="V124" i="1"/>
  <c r="AN124" i="1" s="1"/>
  <c r="V11" i="1"/>
  <c r="AN11" i="1" s="1"/>
  <c r="AP25" i="1"/>
  <c r="AP39" i="1"/>
  <c r="V78" i="1"/>
  <c r="AN78" i="1" s="1"/>
  <c r="V95" i="1"/>
  <c r="AN95" i="1" s="1"/>
  <c r="N31" i="1"/>
  <c r="N45" i="1"/>
  <c r="AP76" i="1"/>
  <c r="N134" i="1"/>
  <c r="N54" i="1"/>
  <c r="N124" i="1"/>
  <c r="N26" i="1"/>
  <c r="Q34" i="1"/>
  <c r="V34" i="1" s="1"/>
  <c r="AN34" i="1" s="1"/>
  <c r="N40" i="1"/>
  <c r="V86" i="1"/>
  <c r="AN86" i="1" s="1"/>
  <c r="V105" i="1"/>
  <c r="AN105" i="1" s="1"/>
  <c r="V108" i="1"/>
  <c r="AN108" i="1" s="1"/>
  <c r="N117" i="1"/>
  <c r="N120" i="1"/>
  <c r="V123" i="1"/>
  <c r="AN123" i="1" s="1"/>
  <c r="N126" i="1"/>
  <c r="N136" i="1"/>
  <c r="Q147" i="1"/>
  <c r="V147" i="1" s="1"/>
  <c r="AN147" i="1" s="1"/>
  <c r="V21" i="1"/>
  <c r="AN21" i="1" s="1"/>
  <c r="AP21" i="1"/>
  <c r="N69" i="1"/>
  <c r="N100" i="1"/>
  <c r="N47" i="1"/>
  <c r="N71" i="1"/>
  <c r="N30" i="1"/>
  <c r="N33" i="1"/>
  <c r="N63" i="1"/>
  <c r="N139" i="1"/>
  <c r="N44" i="1"/>
  <c r="N52" i="1"/>
  <c r="N102" i="1"/>
  <c r="N131" i="1"/>
  <c r="N11" i="1"/>
  <c r="N16" i="1"/>
  <c r="N60" i="1"/>
  <c r="N68" i="1"/>
  <c r="N82" i="1"/>
  <c r="N85" i="1"/>
  <c r="N99" i="1"/>
  <c r="N116" i="1"/>
  <c r="N119" i="1"/>
  <c r="N27" i="1"/>
  <c r="N41" i="1"/>
  <c r="N79" i="1"/>
  <c r="N88" i="1"/>
  <c r="N65" i="1"/>
  <c r="N107" i="1"/>
  <c r="N110" i="1"/>
  <c r="N122" i="1"/>
  <c r="N144" i="1"/>
  <c r="N46" i="1"/>
  <c r="N138" i="1"/>
  <c r="N29" i="1"/>
  <c r="N32" i="1"/>
  <c r="N51" i="1"/>
  <c r="N81" i="1"/>
  <c r="N118" i="1"/>
  <c r="N4" i="9"/>
  <c r="N64" i="1"/>
  <c r="N8" i="1"/>
  <c r="N50" i="1"/>
  <c r="N61" i="1"/>
  <c r="N149" i="1"/>
  <c r="N58" i="1"/>
  <c r="N80" i="1"/>
  <c r="N103" i="1"/>
  <c r="N55" i="1"/>
  <c r="N89" i="1"/>
  <c r="N132" i="1"/>
  <c r="N13" i="1"/>
  <c r="N97" i="1"/>
  <c r="N105" i="1"/>
  <c r="N140" i="1"/>
  <c r="N76" i="1"/>
  <c r="N62" i="1"/>
  <c r="N70" i="1"/>
  <c r="N93" i="1"/>
  <c r="N150" i="1"/>
  <c r="Q59" i="1"/>
  <c r="V59" i="1" s="1"/>
  <c r="AN59" i="1" s="1"/>
  <c r="Q65" i="1"/>
  <c r="V65" i="1" s="1"/>
  <c r="AN65" i="1" s="1"/>
  <c r="V23" i="1"/>
  <c r="AN23" i="1" s="1"/>
  <c r="V15" i="1"/>
  <c r="AN15" i="1" s="1"/>
  <c r="V38" i="1"/>
  <c r="AN38" i="1" s="1"/>
  <c r="N39" i="1"/>
  <c r="AP12" i="1"/>
  <c r="V33" i="1"/>
  <c r="AN33" i="1" s="1"/>
  <c r="Q66" i="1"/>
  <c r="V66" i="1" s="1"/>
  <c r="AN66" i="1" s="1"/>
  <c r="N73" i="1"/>
  <c r="N74" i="1"/>
  <c r="N90" i="1"/>
  <c r="N91" i="1"/>
  <c r="N92" i="1"/>
  <c r="AP96" i="1"/>
  <c r="AP118" i="1"/>
  <c r="N135" i="1"/>
  <c r="V7" i="1"/>
  <c r="AN7" i="1" s="1"/>
  <c r="Q16" i="1"/>
  <c r="V16" i="1" s="1"/>
  <c r="AN16" i="1" s="1"/>
  <c r="Q24" i="1"/>
  <c r="V24" i="1" s="1"/>
  <c r="AN24" i="1" s="1"/>
  <c r="V53" i="1"/>
  <c r="AN53" i="1" s="1"/>
  <c r="Q61" i="1"/>
  <c r="V61" i="1" s="1"/>
  <c r="AN61" i="1" s="1"/>
  <c r="V80" i="1"/>
  <c r="AN80" i="1" s="1"/>
  <c r="Q89" i="1"/>
  <c r="V89" i="1" s="1"/>
  <c r="AN89" i="1" s="1"/>
  <c r="V97" i="1"/>
  <c r="AN97" i="1" s="1"/>
  <c r="V114" i="1"/>
  <c r="AN114" i="1" s="1"/>
  <c r="N146" i="1"/>
  <c r="V13" i="1"/>
  <c r="AN13" i="1" s="1"/>
  <c r="N18" i="1"/>
  <c r="AP133" i="1"/>
  <c r="V146" i="1"/>
  <c r="AN146" i="1" s="1"/>
  <c r="V17" i="1"/>
  <c r="AN17" i="1" s="1"/>
  <c r="AP29" i="1"/>
  <c r="Q41" i="1"/>
  <c r="V41" i="1" s="1"/>
  <c r="AN41" i="1" s="1"/>
  <c r="N48" i="1"/>
  <c r="N49" i="1"/>
  <c r="Q56" i="1"/>
  <c r="V56" i="1" s="1"/>
  <c r="AN56" i="1" s="1"/>
  <c r="AP73" i="1"/>
  <c r="V76" i="1"/>
  <c r="AN76" i="1" s="1"/>
  <c r="V120" i="1"/>
  <c r="AN120" i="1" s="1"/>
  <c r="V128" i="1"/>
  <c r="AN128" i="1" s="1"/>
  <c r="Q136" i="1"/>
  <c r="V136" i="1" s="1"/>
  <c r="AN136" i="1" s="1"/>
  <c r="N148" i="1"/>
  <c r="N20" i="1"/>
  <c r="V12" i="1"/>
  <c r="AN12" i="1" s="1"/>
  <c r="Q18" i="1"/>
  <c r="V18" i="1" s="1"/>
  <c r="AN18" i="1" s="1"/>
  <c r="N21" i="1"/>
  <c r="V42" i="1"/>
  <c r="AN42" i="1" s="1"/>
  <c r="N43" i="1"/>
  <c r="Q49" i="1"/>
  <c r="V49" i="1" s="1"/>
  <c r="AN49" i="1" s="1"/>
  <c r="V94" i="1"/>
  <c r="AN94" i="1" s="1"/>
  <c r="AP124" i="1"/>
  <c r="Q137" i="1"/>
  <c r="V137" i="1" s="1"/>
  <c r="AN137" i="1" s="1"/>
  <c r="Q142" i="1"/>
  <c r="V142" i="1" s="1"/>
  <c r="AN142" i="1" s="1"/>
  <c r="V148" i="1"/>
  <c r="AN148" i="1" s="1"/>
  <c r="N19" i="1"/>
  <c r="V5" i="1"/>
  <c r="AN5" i="1" s="1"/>
  <c r="Q36" i="1"/>
  <c r="V36" i="1" s="1"/>
  <c r="AN36" i="1" s="1"/>
  <c r="V14" i="1"/>
  <c r="AN14" i="1" s="1"/>
  <c r="Q51" i="1"/>
  <c r="V51" i="1" s="1"/>
  <c r="AN51" i="1" s="1"/>
  <c r="Q26" i="1"/>
  <c r="V26" i="1" s="1"/>
  <c r="AN26" i="1" s="1"/>
  <c r="AP40" i="1"/>
  <c r="AP44" i="1"/>
  <c r="Q50" i="1"/>
  <c r="V50" i="1" s="1"/>
  <c r="AN50" i="1" s="1"/>
  <c r="Q102" i="1"/>
  <c r="V102" i="1" s="1"/>
  <c r="AN102" i="1" s="1"/>
  <c r="AP130" i="1"/>
  <c r="AP117" i="1"/>
  <c r="AP17" i="1"/>
  <c r="Q75" i="1"/>
  <c r="V75" i="1" s="1"/>
  <c r="AN75" i="1" s="1"/>
  <c r="AP128" i="1"/>
  <c r="Q139" i="1"/>
  <c r="V139" i="1" s="1"/>
  <c r="AN139" i="1" s="1"/>
  <c r="Q19" i="1"/>
  <c r="V19" i="1" s="1"/>
  <c r="AN19" i="1" s="1"/>
  <c r="AP63" i="1"/>
  <c r="Q69" i="1"/>
  <c r="V69" i="1" s="1"/>
  <c r="AN69" i="1" s="1"/>
  <c r="AP88" i="1"/>
  <c r="Q107" i="1"/>
  <c r="V107" i="1" s="1"/>
  <c r="AN107" i="1" s="1"/>
  <c r="AP114" i="1"/>
  <c r="Q135" i="1"/>
  <c r="V135" i="1" s="1"/>
  <c r="AN135" i="1" s="1"/>
  <c r="AP123" i="1"/>
  <c r="AP109" i="1"/>
  <c r="Q20" i="1"/>
  <c r="V20" i="1" s="1"/>
  <c r="AN20" i="1" s="1"/>
  <c r="Q30" i="1"/>
  <c r="V30" i="1" s="1"/>
  <c r="AN30" i="1" s="1"/>
  <c r="Q48" i="1"/>
  <c r="V48" i="1" s="1"/>
  <c r="AN48" i="1" s="1"/>
  <c r="AP53" i="1"/>
  <c r="AP125" i="1"/>
  <c r="AP49" i="9"/>
  <c r="AP105" i="9"/>
  <c r="AP7" i="1"/>
  <c r="AP27" i="1"/>
  <c r="Q74" i="1"/>
  <c r="V74" i="1" s="1"/>
  <c r="AN74" i="1" s="1"/>
  <c r="AP108" i="1"/>
  <c r="Q143" i="1"/>
  <c r="V143" i="1" s="1"/>
  <c r="AN143" i="1" s="1"/>
  <c r="AP7" i="9"/>
  <c r="AP11" i="9"/>
  <c r="AP18" i="9"/>
  <c r="Q19" i="9"/>
  <c r="Q30" i="9"/>
  <c r="V30" i="9" s="1"/>
  <c r="AN30" i="9" s="1"/>
  <c r="AP11" i="1"/>
  <c r="Q28" i="1"/>
  <c r="V28" i="1" s="1"/>
  <c r="AN28" i="1" s="1"/>
  <c r="AP46" i="1"/>
  <c r="Q54" i="1"/>
  <c r="V54" i="1" s="1"/>
  <c r="AN54" i="1" s="1"/>
  <c r="Q70" i="1"/>
  <c r="V70" i="1" s="1"/>
  <c r="AN70" i="1" s="1"/>
  <c r="Q90" i="1"/>
  <c r="V90" i="1" s="1"/>
  <c r="AN90" i="1" s="1"/>
  <c r="Q100" i="1"/>
  <c r="V100" i="1" s="1"/>
  <c r="AN100" i="1" s="1"/>
  <c r="AP104" i="1"/>
  <c r="Q132" i="1"/>
  <c r="V132" i="1" s="1"/>
  <c r="AN132" i="1" s="1"/>
  <c r="AP140" i="1"/>
  <c r="V39" i="9"/>
  <c r="AN39" i="9" s="1"/>
  <c r="AP126" i="1"/>
  <c r="Q22" i="1"/>
  <c r="V22" i="1" s="1"/>
  <c r="AN22" i="1" s="1"/>
  <c r="Q32" i="1"/>
  <c r="V32" i="1" s="1"/>
  <c r="AN32" i="1" s="1"/>
  <c r="AP35" i="1"/>
  <c r="AP120" i="1"/>
  <c r="Q149" i="1"/>
  <c r="V149" i="1" s="1"/>
  <c r="AN149" i="1" s="1"/>
  <c r="Q5" i="9"/>
  <c r="V5" i="9" s="1"/>
  <c r="AN5" i="9" s="1"/>
  <c r="AP56" i="9"/>
  <c r="AP64" i="9"/>
  <c r="AP93" i="9"/>
  <c r="AP102" i="9"/>
  <c r="Q147" i="9"/>
  <c r="V147" i="9" s="1"/>
  <c r="AN147" i="9" s="1"/>
  <c r="AP115" i="1"/>
  <c r="AP44" i="9"/>
  <c r="AP70" i="9"/>
  <c r="AP5" i="1"/>
  <c r="Q55" i="1"/>
  <c r="V55" i="1" s="1"/>
  <c r="AN55" i="1" s="1"/>
  <c r="AP26" i="9"/>
  <c r="AP48" i="9"/>
  <c r="AP62" i="9"/>
  <c r="AP15" i="1"/>
  <c r="AP23" i="1"/>
  <c r="AP33" i="1"/>
  <c r="Q52" i="1"/>
  <c r="V52" i="1" s="1"/>
  <c r="AN52" i="1" s="1"/>
  <c r="Q60" i="1"/>
  <c r="V60" i="1" s="1"/>
  <c r="AN60" i="1" s="1"/>
  <c r="Q64" i="1"/>
  <c r="V64" i="1" s="1"/>
  <c r="AN64" i="1" s="1"/>
  <c r="AP67" i="1"/>
  <c r="AP80" i="1"/>
  <c r="AP112" i="1"/>
  <c r="AP138" i="1"/>
  <c r="AP61" i="9"/>
  <c r="Q85" i="1"/>
  <c r="V85" i="1" s="1"/>
  <c r="AN85" i="1" s="1"/>
  <c r="AP85" i="1"/>
  <c r="AP148" i="9"/>
  <c r="AP146" i="1"/>
  <c r="Q79" i="1"/>
  <c r="V79" i="1" s="1"/>
  <c r="AN79" i="1" s="1"/>
  <c r="AP79" i="1"/>
  <c r="AP105" i="1"/>
  <c r="AP149" i="9"/>
  <c r="AP21" i="9"/>
  <c r="Q65" i="9"/>
  <c r="V65" i="9" s="1"/>
  <c r="AN65" i="9" s="1"/>
  <c r="AP68" i="9"/>
  <c r="AP133" i="9"/>
  <c r="Q6" i="1"/>
  <c r="V6" i="1" s="1"/>
  <c r="AN6" i="1" s="1"/>
  <c r="AP6" i="1"/>
  <c r="Q77" i="1"/>
  <c r="V77" i="1" s="1"/>
  <c r="AN77" i="1" s="1"/>
  <c r="AP77" i="1"/>
  <c r="AP91" i="1"/>
  <c r="Q12" i="9"/>
  <c r="V12" i="9" s="1"/>
  <c r="AN12" i="9" s="1"/>
  <c r="AP12" i="9"/>
  <c r="AP13" i="1"/>
  <c r="AP42" i="1"/>
  <c r="AP46" i="9"/>
  <c r="Q46" i="9"/>
  <c r="V46" i="9" s="1"/>
  <c r="AN46" i="9" s="1"/>
  <c r="Q10" i="1"/>
  <c r="V10" i="1" s="1"/>
  <c r="AN10" i="1" s="1"/>
  <c r="AP10" i="1"/>
  <c r="Q81" i="1"/>
  <c r="V81" i="1" s="1"/>
  <c r="AN81" i="1" s="1"/>
  <c r="AP81" i="1"/>
  <c r="AP111" i="9"/>
  <c r="AP14" i="1"/>
  <c r="Q129" i="1"/>
  <c r="V129" i="1" s="1"/>
  <c r="AN129" i="1" s="1"/>
  <c r="AP129" i="1"/>
  <c r="AP34" i="9"/>
  <c r="Q34" i="9"/>
  <c r="V34" i="9" s="1"/>
  <c r="AN34" i="9" s="1"/>
  <c r="AP95" i="9"/>
  <c r="Q104" i="9"/>
  <c r="V104" i="9" s="1"/>
  <c r="AN104" i="9" s="1"/>
  <c r="AP104" i="9"/>
  <c r="AP145" i="9"/>
  <c r="Q4" i="1"/>
  <c r="V4" i="1" s="1"/>
  <c r="AN4" i="1" s="1"/>
  <c r="AP4" i="1"/>
  <c r="Q8" i="1"/>
  <c r="V8" i="1" s="1"/>
  <c r="AN8" i="1" s="1"/>
  <c r="AP8" i="1"/>
  <c r="Q71" i="1"/>
  <c r="V71" i="1" s="1"/>
  <c r="AN71" i="1" s="1"/>
  <c r="AP71" i="1"/>
  <c r="Q83" i="1"/>
  <c r="V83" i="1" s="1"/>
  <c r="AN83" i="1" s="1"/>
  <c r="AP83" i="1"/>
  <c r="AP144" i="1"/>
  <c r="AP27" i="9"/>
  <c r="AP98" i="1"/>
  <c r="Q131" i="1"/>
  <c r="V131" i="1" s="1"/>
  <c r="AN131" i="1" s="1"/>
  <c r="AP131" i="1"/>
  <c r="AP72" i="9"/>
  <c r="AP47" i="1"/>
  <c r="Q68" i="1"/>
  <c r="V68" i="1" s="1"/>
  <c r="AN68" i="1" s="1"/>
  <c r="AP68" i="1"/>
  <c r="Q87" i="1"/>
  <c r="V87" i="1" s="1"/>
  <c r="AN87" i="1" s="1"/>
  <c r="AP87" i="1"/>
  <c r="Q8" i="9"/>
  <c r="V8" i="9" s="1"/>
  <c r="AN8" i="9" s="1"/>
  <c r="AP84" i="9"/>
  <c r="AP95" i="1"/>
  <c r="AP97" i="1"/>
  <c r="AP99" i="1"/>
  <c r="AP101" i="1"/>
  <c r="AP73" i="9"/>
  <c r="AP103" i="1"/>
  <c r="Q134" i="1"/>
  <c r="V134" i="1" s="1"/>
  <c r="AN134" i="1" s="1"/>
  <c r="AP145" i="1"/>
  <c r="Q33" i="9"/>
  <c r="V33" i="9" s="1"/>
  <c r="AN33" i="9" s="1"/>
  <c r="Q78" i="9"/>
  <c r="V78" i="9" s="1"/>
  <c r="AN78" i="9" s="1"/>
  <c r="AP113" i="9"/>
  <c r="AP127" i="9"/>
  <c r="AP124" i="9"/>
  <c r="AP67" i="9"/>
  <c r="AP98" i="9"/>
  <c r="Q3" i="1"/>
  <c r="V3" i="1" s="1"/>
  <c r="AN3" i="1" s="1"/>
  <c r="N3" i="9"/>
  <c r="N3" i="1"/>
  <c r="N27" i="9"/>
  <c r="N44" i="9"/>
  <c r="Q94" i="9"/>
  <c r="V94" i="9" s="1"/>
  <c r="AN94" i="9" s="1"/>
  <c r="AP94" i="9"/>
  <c r="AP14" i="9"/>
  <c r="N15" i="9"/>
  <c r="AP38" i="9"/>
  <c r="Q38" i="9"/>
  <c r="V38" i="9" s="1"/>
  <c r="AN38" i="9" s="1"/>
  <c r="AP53" i="9"/>
  <c r="Q53" i="9"/>
  <c r="V53" i="9" s="1"/>
  <c r="AN53" i="9" s="1"/>
  <c r="AP58" i="9"/>
  <c r="N70" i="9"/>
  <c r="AP4" i="9"/>
  <c r="N10" i="9"/>
  <c r="AP22" i="9"/>
  <c r="AP24" i="9"/>
  <c r="V27" i="9"/>
  <c r="AN27" i="9" s="1"/>
  <c r="N33" i="9"/>
  <c r="N51" i="9"/>
  <c r="N62" i="9"/>
  <c r="AP71" i="9"/>
  <c r="Q103" i="9"/>
  <c r="V103" i="9" s="1"/>
  <c r="AN103" i="9" s="1"/>
  <c r="AP103" i="9"/>
  <c r="AP114" i="9"/>
  <c r="AP143" i="9"/>
  <c r="V20" i="9"/>
  <c r="AN20" i="9" s="1"/>
  <c r="AP63" i="9"/>
  <c r="AP80" i="9"/>
  <c r="Q91" i="9"/>
  <c r="V91" i="9" s="1"/>
  <c r="AN91" i="9" s="1"/>
  <c r="AP91" i="9"/>
  <c r="AP108" i="9"/>
  <c r="Q108" i="9"/>
  <c r="V108" i="9" s="1"/>
  <c r="AN108" i="9" s="1"/>
  <c r="AP123" i="9"/>
  <c r="Q123" i="9"/>
  <c r="V123" i="9" s="1"/>
  <c r="AN123" i="9" s="1"/>
  <c r="V57" i="9"/>
  <c r="AN57" i="9" s="1"/>
  <c r="Q59" i="9"/>
  <c r="V59" i="9" s="1"/>
  <c r="AN59" i="9" s="1"/>
  <c r="AP59" i="9"/>
  <c r="AP69" i="9"/>
  <c r="Q69" i="9"/>
  <c r="V69" i="9" s="1"/>
  <c r="AN69" i="9" s="1"/>
  <c r="AP74" i="9"/>
  <c r="Q74" i="9"/>
  <c r="V74" i="9" s="1"/>
  <c r="AN74" i="9" s="1"/>
  <c r="AP83" i="9"/>
  <c r="Q83" i="9"/>
  <c r="V83" i="9" s="1"/>
  <c r="AN83" i="9" s="1"/>
  <c r="Q112" i="9"/>
  <c r="V112" i="9" s="1"/>
  <c r="AN112" i="9" s="1"/>
  <c r="AP112" i="9"/>
  <c r="Q129" i="9"/>
  <c r="V129" i="9" s="1"/>
  <c r="AN129" i="9" s="1"/>
  <c r="AP132" i="9"/>
  <c r="Q132" i="9"/>
  <c r="V132" i="9" s="1"/>
  <c r="AN132" i="9" s="1"/>
  <c r="AP141" i="9"/>
  <c r="Q141" i="9"/>
  <c r="V141" i="9" s="1"/>
  <c r="AN141" i="9" s="1"/>
  <c r="AP90" i="9"/>
  <c r="Q90" i="9"/>
  <c r="V90" i="9" s="1"/>
  <c r="AN90" i="9" s="1"/>
  <c r="Q54" i="9"/>
  <c r="V54" i="9" s="1"/>
  <c r="AN54" i="9" s="1"/>
  <c r="AP54" i="9"/>
  <c r="Q100" i="9"/>
  <c r="V100" i="9" s="1"/>
  <c r="AN100" i="9" s="1"/>
  <c r="AP100" i="9"/>
  <c r="AP117" i="9"/>
  <c r="Q117" i="9"/>
  <c r="V117" i="9" s="1"/>
  <c r="AN117" i="9" s="1"/>
  <c r="Q138" i="9"/>
  <c r="V138" i="9" s="1"/>
  <c r="AN138" i="9" s="1"/>
  <c r="AP92" i="9"/>
  <c r="Q92" i="9"/>
  <c r="V92" i="9" s="1"/>
  <c r="AN92" i="9" s="1"/>
  <c r="N24" i="9"/>
  <c r="V70" i="9"/>
  <c r="AN70" i="9" s="1"/>
  <c r="N86" i="9"/>
  <c r="Q109" i="9"/>
  <c r="V109" i="9" s="1"/>
  <c r="AN109" i="9" s="1"/>
  <c r="AP109" i="9"/>
  <c r="AP121" i="9"/>
  <c r="Q121" i="9"/>
  <c r="V121" i="9" s="1"/>
  <c r="AN121" i="9" s="1"/>
  <c r="AP51" i="9"/>
  <c r="V19" i="9"/>
  <c r="AN19" i="9" s="1"/>
  <c r="AP25" i="9"/>
  <c r="N41" i="9"/>
  <c r="V55" i="9"/>
  <c r="AN55" i="9" s="1"/>
  <c r="N59" i="9"/>
  <c r="AP87" i="9"/>
  <c r="AP101" i="9"/>
  <c r="Q101" i="9"/>
  <c r="V101" i="9" s="1"/>
  <c r="AN101" i="9" s="1"/>
  <c r="AP130" i="9"/>
  <c r="Q130" i="9"/>
  <c r="V130" i="9" s="1"/>
  <c r="AN130" i="9" s="1"/>
  <c r="N135" i="9"/>
  <c r="N36" i="9"/>
  <c r="N11" i="9"/>
  <c r="V23" i="9"/>
  <c r="AN23" i="9" s="1"/>
  <c r="AP42" i="9"/>
  <c r="AP55" i="9"/>
  <c r="AP60" i="9"/>
  <c r="Q76" i="9"/>
  <c r="V76" i="9" s="1"/>
  <c r="AN76" i="9" s="1"/>
  <c r="AP76" i="9"/>
  <c r="AP81" i="9"/>
  <c r="Q81" i="9"/>
  <c r="V81" i="9" s="1"/>
  <c r="AN81" i="9" s="1"/>
  <c r="AP107" i="9"/>
  <c r="Q118" i="9"/>
  <c r="V118" i="9" s="1"/>
  <c r="AN118" i="9" s="1"/>
  <c r="AP118" i="9"/>
  <c r="AP136" i="9"/>
  <c r="AP139" i="9"/>
  <c r="Q139" i="9"/>
  <c r="V139" i="9" s="1"/>
  <c r="AN139" i="9" s="1"/>
  <c r="N30" i="9"/>
  <c r="Q40" i="9"/>
  <c r="V40" i="9" s="1"/>
  <c r="AN40" i="9" s="1"/>
  <c r="Q85" i="9"/>
  <c r="V85" i="9" s="1"/>
  <c r="AN85" i="9" s="1"/>
  <c r="AP85" i="9"/>
  <c r="AP110" i="9"/>
  <c r="Q110" i="9"/>
  <c r="V110" i="9" s="1"/>
  <c r="AN110" i="9" s="1"/>
  <c r="AP119" i="9"/>
  <c r="Q119" i="9"/>
  <c r="V119" i="9" s="1"/>
  <c r="AN119" i="9" s="1"/>
  <c r="V145" i="9"/>
  <c r="AN145" i="9" s="1"/>
  <c r="Q82" i="9"/>
  <c r="V82" i="9" s="1"/>
  <c r="AN82" i="9" s="1"/>
  <c r="AP82" i="9"/>
  <c r="AP99" i="9"/>
  <c r="Q99" i="9"/>
  <c r="V99" i="9" s="1"/>
  <c r="AN99" i="9" s="1"/>
  <c r="N113" i="9"/>
  <c r="AP134" i="9"/>
  <c r="N49" i="9"/>
  <c r="N124" i="9"/>
  <c r="N133" i="9"/>
  <c r="N142" i="9"/>
  <c r="AP75" i="9"/>
  <c r="AP77" i="9"/>
  <c r="N2" i="9"/>
  <c r="Q126" i="9"/>
  <c r="V126" i="9" s="1"/>
  <c r="AN126" i="9" s="1"/>
  <c r="N127" i="9"/>
  <c r="Q135" i="9"/>
  <c r="V135" i="9" s="1"/>
  <c r="AN135" i="9" s="1"/>
  <c r="N136" i="9"/>
  <c r="Q79" i="9"/>
  <c r="V79" i="9" s="1"/>
  <c r="AN79" i="9" s="1"/>
  <c r="AP79" i="9"/>
  <c r="Q97" i="9"/>
  <c r="V97" i="9" s="1"/>
  <c r="AN97" i="9" s="1"/>
  <c r="AP97" i="9"/>
  <c r="Q115" i="9"/>
  <c r="V115" i="9" s="1"/>
  <c r="AN115" i="9" s="1"/>
  <c r="AP115" i="9"/>
  <c r="AP128" i="9"/>
  <c r="AP137" i="9"/>
  <c r="N67" i="9"/>
  <c r="Q88" i="9"/>
  <c r="V88" i="9" s="1"/>
  <c r="AN88" i="9" s="1"/>
  <c r="AP88" i="9"/>
  <c r="Q106" i="9"/>
  <c r="V106" i="9" s="1"/>
  <c r="AN106" i="9" s="1"/>
  <c r="AP106" i="9"/>
  <c r="N5" i="9"/>
  <c r="N7" i="9"/>
  <c r="Q43" i="9"/>
  <c r="V43" i="9" s="1"/>
  <c r="AN43" i="9" s="1"/>
  <c r="N65" i="9"/>
  <c r="N120" i="9"/>
  <c r="N50" i="9"/>
  <c r="N149" i="9"/>
  <c r="P2" i="1"/>
  <c r="Q2" i="1" s="1"/>
  <c r="D22" i="7"/>
  <c r="D21" i="7"/>
  <c r="D20" i="7"/>
  <c r="D19" i="7"/>
  <c r="D18" i="7"/>
  <c r="D17" i="7"/>
  <c r="D16" i="7"/>
  <c r="AM2" i="1"/>
  <c r="AL2" i="1"/>
  <c r="AK2" i="1"/>
  <c r="AJ2" i="1"/>
  <c r="E2" i="1" l="1"/>
  <c r="J2" i="1"/>
  <c r="K2" i="1" s="1"/>
  <c r="AP2" i="1"/>
  <c r="U2" i="1"/>
  <c r="T2" i="1" s="1"/>
  <c r="Y2" i="1"/>
  <c r="AG2" i="1"/>
  <c r="AI2" i="1"/>
  <c r="V2" i="1" l="1"/>
  <c r="AN2" i="1" s="1"/>
  <c r="N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Elena Patricia Aldana Torres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Elena Patricia Aldana Torres:</t>
        </r>
        <r>
          <rPr>
            <sz val="9"/>
            <color indexed="81"/>
            <rFont val="Tahoma"/>
            <family val="2"/>
          </rPr>
          <t xml:space="preserve">
No se diligencia.
Código interno del sistema.</t>
        </r>
      </text>
    </comment>
    <comment ref="C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Elena Patricia Aldana Torres:</t>
        </r>
        <r>
          <rPr>
            <sz val="9"/>
            <color indexed="81"/>
            <rFont val="Tahoma"/>
            <family val="2"/>
          </rPr>
          <t xml:space="preserve">
Grupo o área al interioir de la dependencia</t>
        </r>
      </text>
    </comment>
    <comment ref="D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Elena Patricia Aldana Torres:</t>
        </r>
        <r>
          <rPr>
            <sz val="9"/>
            <color indexed="81"/>
            <rFont val="Tahoma"/>
            <family val="2"/>
          </rPr>
          <t xml:space="preserve">
No se diligencia.
Código interno del sistema.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Elena Patricia Aldana Torres</author>
  </authors>
  <commentList>
    <comment ref="A1" authorId="0" shapeId="0" xr:uid="{AD6429C2-75B2-423A-9F1D-CF0B32D939E8}">
      <text>
        <r>
          <rPr>
            <b/>
            <sz val="9"/>
            <color indexed="81"/>
            <rFont val="Tahoma"/>
            <family val="2"/>
          </rPr>
          <t>Elena Patricia Aldana Torres:</t>
        </r>
        <r>
          <rPr>
            <sz val="9"/>
            <color indexed="81"/>
            <rFont val="Tahoma"/>
            <family val="2"/>
          </rPr>
          <t xml:space="preserve">
No se diligencia.
Código interno del sistema.</t>
        </r>
      </text>
    </comment>
    <comment ref="C1" authorId="0" shapeId="0" xr:uid="{981E5643-9D91-4574-A3FB-5248CE493716}">
      <text>
        <r>
          <rPr>
            <b/>
            <sz val="9"/>
            <color indexed="81"/>
            <rFont val="Tahoma"/>
            <family val="2"/>
          </rPr>
          <t>Elena Patricia Aldana Torres:</t>
        </r>
        <r>
          <rPr>
            <sz val="9"/>
            <color indexed="81"/>
            <rFont val="Tahoma"/>
            <family val="2"/>
          </rPr>
          <t xml:space="preserve">
Grupo o área al interioir de la dependencia</t>
        </r>
      </text>
    </comment>
    <comment ref="D1" authorId="0" shapeId="0" xr:uid="{609134C8-1BBC-41B5-AF3E-AF71D2FE6D3F}">
      <text>
        <r>
          <rPr>
            <b/>
            <sz val="9"/>
            <color indexed="81"/>
            <rFont val="Tahoma"/>
            <family val="2"/>
          </rPr>
          <t>Elena Patricia Aldana Torres:</t>
        </r>
        <r>
          <rPr>
            <sz val="9"/>
            <color indexed="81"/>
            <rFont val="Tahoma"/>
            <family val="2"/>
          </rPr>
          <t xml:space="preserve">
No se diligencia.
Código interno del sistema.</t>
        </r>
      </text>
    </comment>
  </commentList>
</comments>
</file>

<file path=xl/sharedStrings.xml><?xml version="1.0" encoding="utf-8"?>
<sst xmlns="http://schemas.openxmlformats.org/spreadsheetml/2006/main" count="70996" uniqueCount="56658">
  <si>
    <t>Id SUPRA</t>
  </si>
  <si>
    <t>Dependencia</t>
  </si>
  <si>
    <t>Grupo</t>
  </si>
  <si>
    <t>Consecutivo</t>
  </si>
  <si>
    <t>LÍNEA PAA</t>
  </si>
  <si>
    <t>Nombre Código UNSPSC</t>
  </si>
  <si>
    <t>Código UNSPSC</t>
  </si>
  <si>
    <t>Requiere contratación</t>
  </si>
  <si>
    <t>Tipo Contratación</t>
  </si>
  <si>
    <t>Descripción modalidad de contratación</t>
  </si>
  <si>
    <t>Código Modalidad de Contratación</t>
  </si>
  <si>
    <t>Descripción simplificada del contrato</t>
  </si>
  <si>
    <t>Tipo de Contrato</t>
  </si>
  <si>
    <t>Objeto Contractual</t>
  </si>
  <si>
    <t>Perfil contratista</t>
  </si>
  <si>
    <t>Honarios Contratista</t>
  </si>
  <si>
    <t>Honorarios día</t>
  </si>
  <si>
    <t>Fecha de inicio del Contrato</t>
  </si>
  <si>
    <t>Fecha Final del Contrato</t>
  </si>
  <si>
    <t>Duración del contrato meses</t>
  </si>
  <si>
    <t>Duración contrato días</t>
  </si>
  <si>
    <t xml:space="preserve"> Valor total del contrato OPS </t>
  </si>
  <si>
    <t>Detalle Fuente del Recurso</t>
  </si>
  <si>
    <t>Código Fuente del Recurso</t>
  </si>
  <si>
    <t>Tipo Recurso</t>
  </si>
  <si>
    <t>Proyecto</t>
  </si>
  <si>
    <t>Código Rubro Presupuestal</t>
  </si>
  <si>
    <t>Requiere vigencias futuras</t>
  </si>
  <si>
    <t>Tipo de Vigencias Futuras</t>
  </si>
  <si>
    <t>Estado Solicitud vigencias futuras</t>
  </si>
  <si>
    <t>Ubicación - Departamento</t>
  </si>
  <si>
    <t>Nombre funcionario responsable</t>
  </si>
  <si>
    <t>Correo Electrónico</t>
  </si>
  <si>
    <t>Nombre Funcionario Responsable por Grupo</t>
  </si>
  <si>
    <t>Correo Electronico Responsable Grupo</t>
  </si>
  <si>
    <t>Total</t>
  </si>
  <si>
    <t>Duración máxima autorizada en meses</t>
  </si>
  <si>
    <t>Valor máximo autorizado</t>
  </si>
  <si>
    <t>identificacion contratista</t>
  </si>
  <si>
    <t>Nombre contratista</t>
  </si>
  <si>
    <t>Validación Contratista</t>
  </si>
  <si>
    <t>SOLICITUD AUMENTO / DISMINUCIÓN PERFIL</t>
  </si>
  <si>
    <t>CODIGOS UNSPS AMPLIADOS</t>
  </si>
  <si>
    <t>Autorización</t>
  </si>
  <si>
    <t>DEPENDENCIAS</t>
  </si>
  <si>
    <t>CONTROL_INTERNO</t>
  </si>
  <si>
    <t xml:space="preserve">DELEGADA_DE_REGISTRO </t>
  </si>
  <si>
    <t>DELEGADA_DE_TIERRAS</t>
  </si>
  <si>
    <t>DESPACHO_SUPERINTENDENTE</t>
  </si>
  <si>
    <t>DIRECCIÓN_ADMINISTRATIVA_Y_FINANCIERA</t>
  </si>
  <si>
    <t>DIRECCION_DE_CONTRATACIÓN</t>
  </si>
  <si>
    <t>DIRECCIÓN_TÉCNICA_DE_REGISTRO</t>
  </si>
  <si>
    <t>OFICINA_ASESORA_DE_PLANEACIÓN</t>
  </si>
  <si>
    <t>OFICINA_ASESORA_JURÍDICA</t>
  </si>
  <si>
    <t>OFICINA_ATENCIÓN_AL_CIUDADANO</t>
  </si>
  <si>
    <t>OFICINA_CONTROL_DISCIPLINARIO_INTERNO</t>
  </si>
  <si>
    <t>OFICINA_TECNOLOGÍAS_DE_LA_INFORMACIÓN</t>
  </si>
  <si>
    <t xml:space="preserve">REGIONAL_ANDES </t>
  </si>
  <si>
    <t xml:space="preserve">REGIONAL_CARIBE </t>
  </si>
  <si>
    <t xml:space="preserve">REGIONAL_CENTRO </t>
  </si>
  <si>
    <t>REGIONAL_ORINOQUIA</t>
  </si>
  <si>
    <t xml:space="preserve">REGIONAL_PACÍFICO </t>
  </si>
  <si>
    <t xml:space="preserve">SECRETARÍA_GENERAL </t>
  </si>
  <si>
    <t xml:space="preserve">SUBDIRECCIÓN_DE_APOYO_JURÍDICO_REGISTRAL </t>
  </si>
  <si>
    <t xml:space="preserve">TALENTO_HUMANO </t>
  </si>
  <si>
    <t>CIG_DESP</t>
  </si>
  <si>
    <t>DN_ADMNOT</t>
  </si>
  <si>
    <t>DR_DESP</t>
  </si>
  <si>
    <t>DT_APT</t>
  </si>
  <si>
    <t>DESP_SUPER</t>
  </si>
  <si>
    <t>DAF_ADM</t>
  </si>
  <si>
    <t>DC_DESP</t>
  </si>
  <si>
    <t>OAP_DESP</t>
  </si>
  <si>
    <t>OAJ_ARCH</t>
  </si>
  <si>
    <t>OAC_DESP</t>
  </si>
  <si>
    <t>OCDI_DESP</t>
  </si>
  <si>
    <t>OTI_DESP</t>
  </si>
  <si>
    <t>REG_AND</t>
  </si>
  <si>
    <t>REG_CAR</t>
  </si>
  <si>
    <t>REG_CEN</t>
  </si>
  <si>
    <t>REG_ORI</t>
  </si>
  <si>
    <t>REG_PAC</t>
  </si>
  <si>
    <t>SG_COM</t>
  </si>
  <si>
    <t>SAJR_DESP</t>
  </si>
  <si>
    <t>TH_BGC</t>
  </si>
  <si>
    <t>DELEGADA_DE_NOTARIADO</t>
  </si>
  <si>
    <t>DN_DESP</t>
  </si>
  <si>
    <t>DR_GIVCR</t>
  </si>
  <si>
    <t>DT_CUR</t>
  </si>
  <si>
    <t>DAF_AMB</t>
  </si>
  <si>
    <t>DC_SCONT</t>
  </si>
  <si>
    <t>DTR_CP</t>
  </si>
  <si>
    <t>OAP_GAOMC</t>
  </si>
  <si>
    <t>OAJ_CNOT</t>
  </si>
  <si>
    <t>OTI_GID</t>
  </si>
  <si>
    <t>SG_DESP</t>
  </si>
  <si>
    <t>TH_DESP</t>
  </si>
  <si>
    <t>DN_VCN</t>
  </si>
  <si>
    <t>DR_GOR</t>
  </si>
  <si>
    <t>DT_DESP</t>
  </si>
  <si>
    <t>DAF_CONT</t>
  </si>
  <si>
    <t>DTR_DESP</t>
  </si>
  <si>
    <t>OAP_GNEI</t>
  </si>
  <si>
    <t>OAJ_CO</t>
  </si>
  <si>
    <t>OTI_GSI</t>
  </si>
  <si>
    <t>SG_NOT</t>
  </si>
  <si>
    <t>TH_GN</t>
  </si>
  <si>
    <t>DT_ICR</t>
  </si>
  <si>
    <t>DAF_DESP</t>
  </si>
  <si>
    <t>DTR_LP</t>
  </si>
  <si>
    <t>OAP_PIE</t>
  </si>
  <si>
    <t>OAJ_CON</t>
  </si>
  <si>
    <t>OTI_GST</t>
  </si>
  <si>
    <t>TH_GSST</t>
  </si>
  <si>
    <t>DT_SF</t>
  </si>
  <si>
    <t>DAF_GD</t>
  </si>
  <si>
    <t>OAJ_DESP</t>
  </si>
  <si>
    <t>DT_SGRPR</t>
  </si>
  <si>
    <t>DAF_GRS</t>
  </si>
  <si>
    <t>OAJ_DISCI</t>
  </si>
  <si>
    <t>DAF_INF</t>
  </si>
  <si>
    <t>OAJ_DJUD</t>
  </si>
  <si>
    <t>DAF_PRES</t>
  </si>
  <si>
    <t>DAF_TES</t>
  </si>
  <si>
    <t>DAF_VIV</t>
  </si>
  <si>
    <r>
      <t xml:space="preserve"> Valor del proceso Contractual  (</t>
    </r>
    <r>
      <rPr>
        <b/>
        <sz val="9"/>
        <color theme="0"/>
        <rFont val="Calibri"/>
        <family val="2"/>
        <scheme val="minor"/>
      </rPr>
      <t>SI ES UN CONTRATO DISTINTO A UNA OPS</t>
    </r>
    <r>
      <rPr>
        <b/>
        <sz val="11"/>
        <color theme="0"/>
        <rFont val="Calibri"/>
        <family val="2"/>
        <scheme val="minor"/>
      </rPr>
      <t xml:space="preserve">) </t>
    </r>
  </si>
  <si>
    <t>DT_ANT</t>
  </si>
  <si>
    <t>Nombre Producto</t>
  </si>
  <si>
    <t>Código Producto</t>
  </si>
  <si>
    <t>Administración de propiedades</t>
  </si>
  <si>
    <t xml:space="preserve">Administradores permanentes de bases de datos o de sistemas de tecnologías de la información </t>
  </si>
  <si>
    <t xml:space="preserve">Administradores temporales de bases de datos o de sistemas de tecnologías de la información </t>
  </si>
  <si>
    <t>Análisis de cadenas de suministro o servicios de reingeniería</t>
  </si>
  <si>
    <t>Arrendamiento de instalaciones comerciales o industriales</t>
  </si>
  <si>
    <t>Arrendamiento de residencias</t>
  </si>
  <si>
    <t>Arrendamientos de tierras</t>
  </si>
  <si>
    <t>Asesoramiento en estructuras organizacionales</t>
  </si>
  <si>
    <t>Asistencia administrativa o de oficina permanente</t>
  </si>
  <si>
    <t>Asistencia de oficina o administrativa temporal</t>
  </si>
  <si>
    <t>Auditorías de productividad de los recursos humanos</t>
  </si>
  <si>
    <t>Conductores permanentes</t>
  </si>
  <si>
    <t>Conductores temporales</t>
  </si>
  <si>
    <t>Corredores o agentes inmobiliarios</t>
  </si>
  <si>
    <t>Derecho de fusiones o adquisiciones</t>
  </si>
  <si>
    <t>Derecho de patentes, marcas o derechos de autor</t>
  </si>
  <si>
    <t>Derecho de reclamación por tratamiento médico.</t>
  </si>
  <si>
    <t>Derecho inmobiliario</t>
  </si>
  <si>
    <t>Derecho migratorio o de naturalización</t>
  </si>
  <si>
    <t>Derecho sobre liquidación (de sociedades)</t>
  </si>
  <si>
    <t>Derecho societario</t>
  </si>
  <si>
    <t>Derecho tributario</t>
  </si>
  <si>
    <t xml:space="preserve">Desarrolladores de software de tecnologías de la información permanentes </t>
  </si>
  <si>
    <t>Desarrolladores temporales de software de tecnologías de la información</t>
  </si>
  <si>
    <t>Desarrollo de las exportaciones</t>
  </si>
  <si>
    <t xml:space="preserve">Desarrollo de políticas u objetivos empresariales </t>
  </si>
  <si>
    <t>Dotación de personal de viaje temporal</t>
  </si>
  <si>
    <t>Empresas multinacionales de comercialización</t>
  </si>
  <si>
    <t>Especialistas en interconexión de tecnologías de la información temporales</t>
  </si>
  <si>
    <t>Especialistas en redes de tecnologías de la información permanentes</t>
  </si>
  <si>
    <t>Estudios de factibilidad o selección de ideas de proyectos</t>
  </si>
  <si>
    <t>Estudios o implementación de productividad y eficacia</t>
  </si>
  <si>
    <t>Estudios regionales o locales para proyectos</t>
  </si>
  <si>
    <t xml:space="preserve">Evaluación económica o financiera de proyectos </t>
  </si>
  <si>
    <t>Expansión comercial</t>
  </si>
  <si>
    <t>Formación o desarrollo laboral</t>
  </si>
  <si>
    <t>Gestión o administración de proyectos de mobiliario</t>
  </si>
  <si>
    <t>Necesidades de dotación de personal de producción temporal</t>
  </si>
  <si>
    <t>Necesidades de dotación de personal de tecnologías de la información permanente</t>
  </si>
  <si>
    <t>Necesidades de dotación de personal financiero temporal</t>
  </si>
  <si>
    <t>Necesidades de dotación de personal jurídico permanente</t>
  </si>
  <si>
    <t>Necesidades de dotación de personal jurídico temporal</t>
  </si>
  <si>
    <t xml:space="preserve">Necesidades de dotación de personal medico  temporal </t>
  </si>
  <si>
    <t>Necesidades de dotación de personal técnico permanente</t>
  </si>
  <si>
    <t>Necesidades de dotación de personal técnico temporal</t>
  </si>
  <si>
    <t>Necesidades de dotación personal  financiero permanente</t>
  </si>
  <si>
    <t>Necesidades de personal de mercadeo permanente</t>
  </si>
  <si>
    <t>Necesidades de personal de mercadeo temporal</t>
  </si>
  <si>
    <t>Necesidades de personal médico permanente</t>
  </si>
  <si>
    <t>Perfeccionamiento de la función de gestión</t>
  </si>
  <si>
    <t xml:space="preserve">Personal  temporal  de almacén </t>
  </si>
  <si>
    <t>Personal maquinista permanente</t>
  </si>
  <si>
    <t>Personal maquinista temporal</t>
  </si>
  <si>
    <t>Personal profesional permanente</t>
  </si>
  <si>
    <t xml:space="preserve">Personal temporal de servicio al cliente </t>
  </si>
  <si>
    <t>Planificación de compensaciones o beneficios</t>
  </si>
  <si>
    <t>Planificación de las importaciones</t>
  </si>
  <si>
    <t>Planificación o administración de proyectos</t>
  </si>
  <si>
    <t>Programas de reconocimiento de servicios</t>
  </si>
  <si>
    <t>Proyecciones de las exportaciones</t>
  </si>
  <si>
    <t>Relaciones laborales o con los sindicatos</t>
  </si>
  <si>
    <t>Reubicación de personal</t>
  </si>
  <si>
    <t>Servicio como miembro del jurado</t>
  </si>
  <si>
    <t>Servicio como testigo</t>
  </si>
  <si>
    <t>Servicio como testigo experto</t>
  </si>
  <si>
    <t>Servicio de alojamiento temporal offshore</t>
  </si>
  <si>
    <t>Servicio de alquiler o leasing de fotocopiadoras</t>
  </si>
  <si>
    <t>Servicio de arrendamiento de baños portátiles</t>
  </si>
  <si>
    <t>Servicio de arrendamiento de oficinas portátiles o modulares</t>
  </si>
  <si>
    <t>Servicio de asesoramiento en recursos humanos</t>
  </si>
  <si>
    <t>Servicio de asesoramiento para la  gestión de riesgo</t>
  </si>
  <si>
    <t>Servicio de disposición o venta de bienes de capital</t>
  </si>
  <si>
    <t>Servicio de disposición o venta de materiales no capitalizables sobrantes u obsoletos</t>
  </si>
  <si>
    <t>Servicio de disposición o venta de subproductos</t>
  </si>
  <si>
    <t>Servicio de evaluación de puestos de trabajo</t>
  </si>
  <si>
    <t>Servicio de gestión de sustancias químicas</t>
  </si>
  <si>
    <t>Servicio de redacción y desarrollo de la descripción de puestos de trabajo</t>
  </si>
  <si>
    <t>Servicios audiovisuales</t>
  </si>
  <si>
    <t>Servicios creativos temporales</t>
  </si>
  <si>
    <t>Servicios de administración de flotas</t>
  </si>
  <si>
    <t>Servicios de administración de la propiedad</t>
  </si>
  <si>
    <t>Servicios de adquisición de importaciones</t>
  </si>
  <si>
    <t>Servicios de archivo de datos</t>
  </si>
  <si>
    <t>Servicios de asesoramiento para asuntos gubernamentales y de relaciones comunitarias</t>
  </si>
  <si>
    <t>Servicios de asesoramiento sobre  inteligencia empresarial</t>
  </si>
  <si>
    <t>Servicios de asesoramiento sobre fusiones de empresas</t>
  </si>
  <si>
    <t xml:space="preserve">Servicios de asesoramiento sobre la puesta en marcha de empresas nuevas </t>
  </si>
  <si>
    <t>Servicios de asesoramiento sobre liquidaciones o ventas de empresas</t>
  </si>
  <si>
    <t>Servicios de asesoramiento sobre planificación estratégica</t>
  </si>
  <si>
    <t>Servicios de asesoramiento sobre tecnologías de la información</t>
  </si>
  <si>
    <t>Servicios de avalúo de inmuebles</t>
  </si>
  <si>
    <t>Servicios de cabildeo</t>
  </si>
  <si>
    <t xml:space="preserve">Servicios de comprobación de referencias o antecedentes </t>
  </si>
  <si>
    <t>Servicios de consultoría aduanera</t>
  </si>
  <si>
    <t>Servicios de contratación de personal</t>
  </si>
  <si>
    <t>Servicios de cooperativas o consorcios</t>
  </si>
  <si>
    <t>Servicios de cuenta de depósito en garantía</t>
  </si>
  <si>
    <t>Servicios de destrucción de documentos</t>
  </si>
  <si>
    <t>Servicios de empleo en otros organismos</t>
  </si>
  <si>
    <t>Servicios de entrada por teclado</t>
  </si>
  <si>
    <t>Servicios de estandarización de especificaciones</t>
  </si>
  <si>
    <t>Servicios de estudio de títulos</t>
  </si>
  <si>
    <t>Servicios de gestión de fábricas</t>
  </si>
  <si>
    <t>Servicios de información comercial</t>
  </si>
  <si>
    <t>Servicios de investigación legal</t>
  </si>
  <si>
    <t>Servicios de listado de inmuebles</t>
  </si>
  <si>
    <t>Servicios de oficina</t>
  </si>
  <si>
    <t>Servicios de planificación de reuniones</t>
  </si>
  <si>
    <t>Servicios de preselección  de hojas de vida o  currículum vitae</t>
  </si>
  <si>
    <t>Servicios de promoción comercial</t>
  </si>
  <si>
    <t xml:space="preserve">Servicios de proyeción o políticas de productos básicos </t>
  </si>
  <si>
    <t>Servicios de recepción o inventariado</t>
  </si>
  <si>
    <t>Servicios legales de cobro de deudas o cartera.</t>
  </si>
  <si>
    <t>Servicios legales de justicia juvenil o de adolescentes</t>
  </si>
  <si>
    <t>Servicios legales de malpraxis o negligencia profesional</t>
  </si>
  <si>
    <t>Servicios legales de quiebra</t>
  </si>
  <si>
    <t>Servicios legales de sobre la  propiedad</t>
  </si>
  <si>
    <t>Servicios legales para adopción</t>
  </si>
  <si>
    <t>Servicios legales para disputas laborales</t>
  </si>
  <si>
    <t>Servicios legales para tutorías o de custodia</t>
  </si>
  <si>
    <t>Servicios legales sobre beneficios de los empleados</t>
  </si>
  <si>
    <t>Servicios legales sobre competencia o regulaciones gubernamentales</t>
  </si>
  <si>
    <t>Servicios legales sobre contratos</t>
  </si>
  <si>
    <t>Servicios legales sobre daños a personas</t>
  </si>
  <si>
    <t>Servicios legales sobre derecho laboral</t>
  </si>
  <si>
    <t>Servicios para defensa o de derecho penal</t>
  </si>
  <si>
    <t xml:space="preserve">Servicios para la restitución de títulos de propiedad </t>
  </si>
  <si>
    <t>Servicios para procesos de apelación</t>
  </si>
  <si>
    <t xml:space="preserve">Servicios profesionales de adquisiciones </t>
  </si>
  <si>
    <t xml:space="preserve">Servicios secretariales o de administración de oficinas  </t>
  </si>
  <si>
    <t>Servicios sobre derecho de divorcio</t>
  </si>
  <si>
    <t>Servicios temporales ambientales en salud y seguridad</t>
  </si>
  <si>
    <t xml:space="preserve">Servicios temporales de arquitectura </t>
  </si>
  <si>
    <t xml:space="preserve">Servicios temporales de compras y logística </t>
  </si>
  <si>
    <t xml:space="preserve">Servicios temporales de construcción </t>
  </si>
  <si>
    <t xml:space="preserve">Servicios temporales de ingeniería  </t>
  </si>
  <si>
    <t>Servicios temporales de investigación y desarrollo</t>
  </si>
  <si>
    <t>Servicios temporales de recursos humanos</t>
  </si>
  <si>
    <t>Servicios temporales de redacción</t>
  </si>
  <si>
    <t>Subasta inmobiliaria</t>
  </si>
  <si>
    <t>Trabajadores manuales de subterráneos temporales</t>
  </si>
  <si>
    <t>Trabajadores manuales temporales</t>
  </si>
  <si>
    <t>Venta de edificio comercial</t>
  </si>
  <si>
    <t>Venta de tierras comerciales o industriales</t>
  </si>
  <si>
    <t>Venta de tierras residenciales</t>
  </si>
  <si>
    <t>Servicio de administración de aplicaciones de software</t>
  </si>
  <si>
    <t>Servicio de instalación o mantenimiento o reparación de aires acondicionados</t>
  </si>
  <si>
    <t>Servicios de mantenimiento de ascensores</t>
  </si>
  <si>
    <t>Servicio de mantenimiento de edificios</t>
  </si>
  <si>
    <t>Capacitación administrativa</t>
  </si>
  <si>
    <t>Sobres</t>
  </si>
  <si>
    <t>Servicios de centros de datos</t>
  </si>
  <si>
    <t>Mantenimiento de software de desarrollo</t>
  </si>
  <si>
    <t>Seguro de accidentes de trabajo</t>
  </si>
  <si>
    <t>Tóner para impresoras o fax</t>
  </si>
  <si>
    <t>Servicio de instalación de muebles de oficina</t>
  </si>
  <si>
    <t>Extintores</t>
  </si>
  <si>
    <t>Bonos del estado</t>
  </si>
  <si>
    <t>Cajas para efectivo o tiquetes</t>
  </si>
  <si>
    <t>Impresoras de plotter</t>
  </si>
  <si>
    <t>Deshumidificadores</t>
  </si>
  <si>
    <t>Servicio de soporte y mantenimiento de hardware de puntos de venta</t>
  </si>
  <si>
    <t>Tabletas de gráficos</t>
  </si>
  <si>
    <t>Micrófonos</t>
  </si>
  <si>
    <t>Mantenimiento de software de gestión de sistemas</t>
  </si>
  <si>
    <t>Servicios de consultorios médicos</t>
  </si>
  <si>
    <t xml:space="preserve">Software de sistemas de manejo de base datos </t>
  </si>
  <si>
    <t>Teléfonos fijos</t>
  </si>
  <si>
    <t>Actualizaciones o parches de software</t>
  </si>
  <si>
    <t>Servicios de clasificación de datos o contenidos</t>
  </si>
  <si>
    <t>Persianas enrollables</t>
  </si>
  <si>
    <t>Talento o entretenimiento</t>
  </si>
  <si>
    <t>Servicios de seguridad o salud ocupacional</t>
  </si>
  <si>
    <t>Cámaras aéreas</t>
  </si>
  <si>
    <t>Software médico</t>
  </si>
  <si>
    <t xml:space="preserve">Servicios de procesamiento o preparación de datos </t>
  </si>
  <si>
    <t>Reparación y mantenimiento automotor y de camiones ligeros</t>
  </si>
  <si>
    <t xml:space="preserve">Camillas o accesorios para evacuación aérea </t>
  </si>
  <si>
    <t>Viajes en aviones fletados</t>
  </si>
  <si>
    <t>Iluminación óptica de diodo emisor de luz led</t>
  </si>
  <si>
    <t>Oficina de tiquetes</t>
  </si>
  <si>
    <t>Servicios transporte de carga por carretera (en camión) a nivel regional y nacional</t>
  </si>
  <si>
    <t>Audífonos</t>
  </si>
  <si>
    <t>Vehículos de servicios de transporte</t>
  </si>
  <si>
    <t>Servicios de limpieza de edificios</t>
  </si>
  <si>
    <t>Agua</t>
  </si>
  <si>
    <t>Servicios de funcionalidad del sistema</t>
  </si>
  <si>
    <t>Servicio de limpieza de tanques</t>
  </si>
  <si>
    <t>Flashes o iluminación para cámaras</t>
  </si>
  <si>
    <t>Servicio de análisis de sistemas</t>
  </si>
  <si>
    <t>Gestión de eventos</t>
  </si>
  <si>
    <t>Seguro de automóviles o camiones</t>
  </si>
  <si>
    <t>Servicios de producción publicitaria</t>
  </si>
  <si>
    <t>Software de recursos humanos</t>
  </si>
  <si>
    <t>Servicios financieros o de  gestión  administrativa de empresas  públicas</t>
  </si>
  <si>
    <t>Auriculares de teléfonos</t>
  </si>
  <si>
    <t>Servicios de vigilancia</t>
  </si>
  <si>
    <t>Controles de enfermería o monitores de salida</t>
  </si>
  <si>
    <t>Paquetes de muebles para personal modulares</t>
  </si>
  <si>
    <t>Aires acondicionados</t>
  </si>
  <si>
    <t>Archivadores móviles</t>
  </si>
  <si>
    <t>Carteleras</t>
  </si>
  <si>
    <t>Papel kits de papeles surtidos</t>
  </si>
  <si>
    <t>Melón crenshaw en lata o en frasco</t>
  </si>
  <si>
    <t>Sandia charleston gray en lata o en frasco</t>
  </si>
  <si>
    <t>Melón crimson sweet en lata o en frasco</t>
  </si>
  <si>
    <t>Melón eclipse en lata o en frasco</t>
  </si>
  <si>
    <t>Melón dixie lee en lata o en frasco</t>
  </si>
  <si>
    <t>Melón charentais en lata o en frasco</t>
  </si>
  <si>
    <t>Melons cantaloupe en lata o en frasco</t>
  </si>
  <si>
    <t>Melón cal dulce en lata o en frasco</t>
  </si>
  <si>
    <t>Melón carnical en lata o en frasco</t>
  </si>
  <si>
    <t>Melón cavaillon en lata o en frasco</t>
  </si>
  <si>
    <t>Melón casaba en lata o en frasco</t>
  </si>
  <si>
    <t>Melón ein dór  en lata o en frasco</t>
  </si>
  <si>
    <t>Melón juan canary en lata o en frasco</t>
  </si>
  <si>
    <t>Melón ida orgullo en lata o en frasco</t>
  </si>
  <si>
    <t>Melón jubileo en lata o en frasco</t>
  </si>
  <si>
    <t>Melón kaki / kakri en lata o en frasco</t>
  </si>
  <si>
    <t>Melón jubilación en lata o en frasco</t>
  </si>
  <si>
    <t>Melón hielo en lata o en frasco</t>
  </si>
  <si>
    <t>Melón galia en lata o en frasco</t>
  </si>
  <si>
    <t>Melón fiesta en lata o en frasco</t>
  </si>
  <si>
    <t>Melón gaya en lata o en frasco</t>
  </si>
  <si>
    <t>Melón miel dew en lata o en frasco</t>
  </si>
  <si>
    <t>Melón hami en lata o en frasco</t>
  </si>
  <si>
    <t>Melón diamante negro en lata o en frasco</t>
  </si>
  <si>
    <t>Mangos kesar en lata o en frasco</t>
  </si>
  <si>
    <t>Mangos kent en lata o en frasco</t>
  </si>
  <si>
    <t>Mangos kuini en lata o en frasco</t>
  </si>
  <si>
    <t>Mangos manila en lata o en frasco</t>
  </si>
  <si>
    <t>Mangos manila super en lata o en frasco</t>
  </si>
  <si>
    <t>Mangos keitt en lata o en frasco</t>
  </si>
  <si>
    <t>Mango francis en lata o en frasco</t>
  </si>
  <si>
    <t>Mango francine en lata o en frasco</t>
  </si>
  <si>
    <t>Mango gandaria en lata o en frasco</t>
  </si>
  <si>
    <t>Mangos irwin en lata o en frasco</t>
  </si>
  <si>
    <t>Mango haden en lata o en frasco</t>
  </si>
  <si>
    <t>Mangos mayaguez en lata o en frasco</t>
  </si>
  <si>
    <t>Mango tomy atkin en lata o en frasco</t>
  </si>
  <si>
    <t>Mango smith en lata o en frasco</t>
  </si>
  <si>
    <t>Mango van dyke en lata o en frasco</t>
  </si>
  <si>
    <t>Melón athens en lata o en frasco</t>
  </si>
  <si>
    <t>Melon  todo dulce en lata o en frasco</t>
  </si>
  <si>
    <t>Mangos sensation en lata o en frasco</t>
  </si>
  <si>
    <t>Mangos oro en lata o en frasco</t>
  </si>
  <si>
    <t>Mangos mulgoba en lata o en frasco</t>
  </si>
  <si>
    <t>Mangos palmer en lata o en frasco</t>
  </si>
  <si>
    <t>Mango sandersha en lata o en frasco</t>
  </si>
  <si>
    <t>Mango parvin en lata o en frasco</t>
  </si>
  <si>
    <t>Melón kiwano en lata o en frasco</t>
  </si>
  <si>
    <t>Melón tigre bebe en lata o en frasco</t>
  </si>
  <si>
    <t>Melón tentación en lata o en frasco</t>
  </si>
  <si>
    <t>Melón tuscan tipo en lata o en frasco</t>
  </si>
  <si>
    <t>Mora negra en lata o en frasco</t>
  </si>
  <si>
    <t>Sandia bebe amarillo en lata o en frasco</t>
  </si>
  <si>
    <t>Sandia corazón dulce sin pepa en lata o en frasco</t>
  </si>
  <si>
    <t>Melón stars and stripes en lata o en frasco</t>
  </si>
  <si>
    <t>Melón starbright en lata o en frasco</t>
  </si>
  <si>
    <t>Melón bebe de azúcar en lata o en frasco</t>
  </si>
  <si>
    <t>Melón dulce sol en lata o en frasco</t>
  </si>
  <si>
    <t>Sandia bebe de azúcar en lata o en frasco</t>
  </si>
  <si>
    <t>Mora blanca en lata o en frasco</t>
  </si>
  <si>
    <t>Durazno fuego de agosto en lata o en frasco</t>
  </si>
  <si>
    <t>Durazno artic glo en lata o en frasco</t>
  </si>
  <si>
    <t>Durazno  perla de agosto en lata o en frasco</t>
  </si>
  <si>
    <t>Durazno estrella de agosto en lata o en frasco</t>
  </si>
  <si>
    <t>Durazno agosto rojo en lata o en frasco</t>
  </si>
  <si>
    <t>Durazno artic dulce en lata o en frasco</t>
  </si>
  <si>
    <t>Durazno abril glo en lata o en frasco</t>
  </si>
  <si>
    <t>Mirto bog en lata o en frasco</t>
  </si>
  <si>
    <t>Durazno arctic mist en lata o en frasco</t>
  </si>
  <si>
    <t>Durazno artic star en lata o en frasco</t>
  </si>
  <si>
    <t>Durazno artic snow en lata o en frasco</t>
  </si>
  <si>
    <t>Melón sprite en lata o en frasco</t>
  </si>
  <si>
    <t>Melón patriota en lata o en frasco</t>
  </si>
  <si>
    <t>Melón ogen en lata o en frasco</t>
  </si>
  <si>
    <t>Melón pavo real en lata o en frasco</t>
  </si>
  <si>
    <t>Melón persa en lata o en frasco</t>
  </si>
  <si>
    <t>Melón pepino en lata o en frasco</t>
  </si>
  <si>
    <t>Sandia luna y estrellas en lata o en frasco</t>
  </si>
  <si>
    <t>Melóngris largo grey en lata o en frasco</t>
  </si>
  <si>
    <t>Melon koreano en lata o en frasco</t>
  </si>
  <si>
    <t>Melón mayan en lata o en frasco</t>
  </si>
  <si>
    <t>Melón mirage en lata o en frasco</t>
  </si>
  <si>
    <t>Melón micky lee en lata o en frasco</t>
  </si>
  <si>
    <t>Melón picnic en lata o en frasco</t>
  </si>
  <si>
    <t>Melón dulce royal en lata o en frasco</t>
  </si>
  <si>
    <t>Melón royal star en lata o en frasco</t>
  </si>
  <si>
    <t>Malon santa claus en lata o en frasco</t>
  </si>
  <si>
    <t>Melón español en lata o en frasco</t>
  </si>
  <si>
    <t>Melón sharlyn en lata o en frasco</t>
  </si>
  <si>
    <t>Melón royal mejestic en lata o en frasco</t>
  </si>
  <si>
    <t>Melón piña en lata o en frasco</t>
  </si>
  <si>
    <t>Melón piel de sapo en lata o en frasco</t>
  </si>
  <si>
    <t>Melón quetzali en lata o en frasco</t>
  </si>
  <si>
    <t>Melón regency en lata o en frasco</t>
  </si>
  <si>
    <t>Melón goblin rojo en lata o en frasco</t>
  </si>
  <si>
    <t>Mango edwards en lata o en frasco</t>
  </si>
  <si>
    <t>Lima limón persa en lata o en frasco</t>
  </si>
  <si>
    <t>Lima limón bearss en lata o en frasco</t>
  </si>
  <si>
    <t>Lima limón sin pepas en lata o en frasco</t>
  </si>
  <si>
    <t>Níspero benlehr en lata o en frasco</t>
  </si>
  <si>
    <t>Níspero advance en lata o en frasco</t>
  </si>
  <si>
    <t>Lima limón tahitian en lata o en frasco</t>
  </si>
  <si>
    <t>Lima limón indian sweet en lata o en frasco</t>
  </si>
  <si>
    <t>Limón volkaner en lata o en frasco</t>
  </si>
  <si>
    <t>Lima limón en lata o en frasco</t>
  </si>
  <si>
    <t>Lima limón philippine en lata o en frasco</t>
  </si>
  <si>
    <t>Lima limón mandarin en lata o en frasco</t>
  </si>
  <si>
    <t>Níspero big jim en lata o en frasco</t>
  </si>
  <si>
    <t>Níspero tanaka en lata o en frasco</t>
  </si>
  <si>
    <t>Níspero fresa en lata o en frasco</t>
  </si>
  <si>
    <t>Níspero victoria vista blanco en lata o en frasco</t>
  </si>
  <si>
    <t>Naranjas clauselinas en lata o en frasco</t>
  </si>
  <si>
    <t>Níspero wolfe en lata o en frasco</t>
  </si>
  <si>
    <t>Níspero mrs cooksey en lata o en frasco</t>
  </si>
  <si>
    <t>Níspero early rojo en lata o en frasco</t>
  </si>
  <si>
    <t>Níspero champagne en lata o en frasco</t>
  </si>
  <si>
    <t>Níspero nuget dorado en lata o en frasco</t>
  </si>
  <si>
    <t>Níspero mogi en lata o en frasco</t>
  </si>
  <si>
    <t>Níspero herd´s mammoth en lata o en frasco</t>
  </si>
  <si>
    <t>Limón meyer en lata o en frasco</t>
  </si>
  <si>
    <t>Fruta de kiwi blake en lata o en frasco</t>
  </si>
  <si>
    <t>Fruta de kiwi belleza del ártico en lata o en frasco</t>
  </si>
  <si>
    <t>Fruta de kiwi hayward en lata o en frasco</t>
  </si>
  <si>
    <t>Fruta de kiwi siberiana en lata o en frasco</t>
  </si>
  <si>
    <t>Fruta de kiwi issai en lata o en frasco</t>
  </si>
  <si>
    <t>Fruta de kiwi ananasnaja en lata o en frasco</t>
  </si>
  <si>
    <t>Arándano cascada en lata o en frasco</t>
  </si>
  <si>
    <t>Arándano invierno negro en lata o en frasco</t>
  </si>
  <si>
    <t>Arándano enano en lata o en frasco</t>
  </si>
  <si>
    <t>Arándano rojo en lata o en frasco</t>
  </si>
  <si>
    <t>Arándano montaña en lata o en frasco</t>
  </si>
  <si>
    <t>Naranjo chino hong kong en lata o en frasco</t>
  </si>
  <si>
    <t>Limón cameron highland en lata o en frasco</t>
  </si>
  <si>
    <t>Limón bearss sicilian en lata o en frasco</t>
  </si>
  <si>
    <t>Limón escondido en lata o en frasco</t>
  </si>
  <si>
    <t>Limón lisbon en lata o en frasco</t>
  </si>
  <si>
    <t>Limón eureka en lata o en frasco</t>
  </si>
  <si>
    <t>Limón baboon en lata o en frasco</t>
  </si>
  <si>
    <t>Naranjo long fruit en lata o en frasco</t>
  </si>
  <si>
    <t>Naranjo chino limequat en lata o en frasco</t>
  </si>
  <si>
    <t>Naranjo chino malayan en lata o en frasco</t>
  </si>
  <si>
    <t>Naranja chino nagami en lata o en frasco</t>
  </si>
  <si>
    <t>Naranjo meiwa en lata o en frasco</t>
  </si>
  <si>
    <t>Mandarinas clementinas en lata o en frasco</t>
  </si>
  <si>
    <t>Naranja reina en lata o en frasco</t>
  </si>
  <si>
    <t>Naranja mandarina ponkan bantangas en lata o en frasco</t>
  </si>
  <si>
    <t>Naranja robinson en lata o en frasco</t>
  </si>
  <si>
    <t>Naranja tangelo sampson en lata o en frasco</t>
  </si>
  <si>
    <t>Naranja saltenitas en lata o en frasco</t>
  </si>
  <si>
    <t>Naranja pixie en lata o en frasco</t>
  </si>
  <si>
    <t>Naranja tanjelo nocatee en lata o en frasco</t>
  </si>
  <si>
    <t>Naranja mandarina natsumikan en lata o en frasco</t>
  </si>
  <si>
    <t>Naranja tanjelo orlando en lata o en frasco</t>
  </si>
  <si>
    <t>Naranja mandarina pagina en lata o en frasco</t>
  </si>
  <si>
    <t>Mandarina ortanique en lata o en frasco</t>
  </si>
  <si>
    <t>Naranja mandarina satsuma en lata o en frasco</t>
  </si>
  <si>
    <t>Mandarina willowleaf mediterránea en lata o en frasco</t>
  </si>
  <si>
    <t>Mandarina wilkins en lata o en frasco</t>
  </si>
  <si>
    <t>Mango alphonso en lata o en frasco</t>
  </si>
  <si>
    <t>Mango criollo en lata o en frasco</t>
  </si>
  <si>
    <t>Mango ataulfo en lata o en frasco</t>
  </si>
  <si>
    <t>Mandarina wekiwa en lata o en frasco</t>
  </si>
  <si>
    <t>Tangelo en lata o en frasco</t>
  </si>
  <si>
    <t>Naranja mandarina sunburst en lata o en frasco</t>
  </si>
  <si>
    <t>Naranja mandarina en lata o en frasco</t>
  </si>
  <si>
    <t>Naranja thornton en lata o en frasco</t>
  </si>
  <si>
    <t>Naranja templo en lata o en frasco</t>
  </si>
  <si>
    <t>Naranja mandarina natsudaidai  en lata o en frasco</t>
  </si>
  <si>
    <t>Naranja fremont en lata o en frasco</t>
  </si>
  <si>
    <t>Mandarina naranja fremont en lata o en frasco</t>
  </si>
  <si>
    <t>Naranja nuget dorada en lata o en frasco</t>
  </si>
  <si>
    <t>Naranja miel en lata o en frasco</t>
  </si>
  <si>
    <t>Mandarina naranja miel en lata o en frasco</t>
  </si>
  <si>
    <t>Naranja fortuna en lata o en frasco</t>
  </si>
  <si>
    <t>Mandarina dancy en lata o en frasco</t>
  </si>
  <si>
    <t>Naranja mandarina cleopatra</t>
  </si>
  <si>
    <t>Naranja ellensday en lata o en frasco</t>
  </si>
  <si>
    <t>Naranja fallglo en lata o en frasco</t>
  </si>
  <si>
    <t>Naranja fairchild en lata o en frasco</t>
  </si>
  <si>
    <t>Mandarina miel en lata o en frasco</t>
  </si>
  <si>
    <t>Naranja tangelo minneola en lata o en frasco</t>
  </si>
  <si>
    <t>Naranja mandarina mediterránea en lata o en frasco</t>
  </si>
  <si>
    <t>Naranja monica en lata o en frasco</t>
  </si>
  <si>
    <t>Naranja murcott tangors en lata o en frasco</t>
  </si>
  <si>
    <t>Naranja murcott miel en lata o en frasco</t>
  </si>
  <si>
    <t>Naranja malvasion en lata o en frasco</t>
  </si>
  <si>
    <t>Naranja mandarina rey en lata o en frasco</t>
  </si>
  <si>
    <t>Natanja tanjelo honebelle en lata o en frasco</t>
  </si>
  <si>
    <t>Naranja kinnow en lata o en frasco</t>
  </si>
  <si>
    <t>Naranja makokkee en lata o en frasco</t>
  </si>
  <si>
    <t>Naranja andarinalee en lata o en frasco</t>
  </si>
  <si>
    <t>Durazno encoré en lata o en frasco</t>
  </si>
  <si>
    <t>Durazno emperatriz en lata o en frasco</t>
  </si>
  <si>
    <t>Durazno dama elegante en lata o en frasco</t>
  </si>
  <si>
    <t>Durazno escudo de llama en lata o en frasco</t>
  </si>
  <si>
    <t>Durazno príncipe de fuego en lata o en frasco</t>
  </si>
  <si>
    <t>Durazno  princesa diamante en lata o en frasco</t>
  </si>
  <si>
    <t>Durazno sol david en lata o en frasco</t>
  </si>
  <si>
    <t>Durazno earlrich en lata o en frasco</t>
  </si>
  <si>
    <t>Durazno early treat en lata o en frasco</t>
  </si>
  <si>
    <t>Durazno majestuosa temprana en lata o en frasco</t>
  </si>
  <si>
    <t>Durazno tipo plano en lata o en frasco</t>
  </si>
  <si>
    <t>Durazno john henry en lata o en frasco</t>
  </si>
  <si>
    <t>Durazno princesa reina jersey en lata o en frasco</t>
  </si>
  <si>
    <t>Durazno príncipe de junio en lata o en frasco</t>
  </si>
  <si>
    <t>Durazno klondike en lata o en frasco</t>
  </si>
  <si>
    <t>Durazno kaweah en lata o en frasco</t>
  </si>
  <si>
    <t>Durazno princesa de marfil en lata o en frasco</t>
  </si>
  <si>
    <t>Durazno príncipe florida en lata o en frasco</t>
  </si>
  <si>
    <t>Durazno escudo de sabor en lata o en frasco</t>
  </si>
  <si>
    <t>Durazno luna llena en lata o en frasco</t>
  </si>
  <si>
    <t>Durazno princesa de hielo en lata o en frasco</t>
  </si>
  <si>
    <t>Durazno harvester en lata o en frasco</t>
  </si>
  <si>
    <t>Durazno príncipe corona en lata o en frasco</t>
  </si>
  <si>
    <t>Maracuyá roja en lata o en frasco</t>
  </si>
  <si>
    <t>Maracuyá maypops en lata o en frasco</t>
  </si>
  <si>
    <t>Maracuyá granadilla dulce en lata o en frasco</t>
  </si>
  <si>
    <t>Maracuyá  wing- steam en lata o en frasco</t>
  </si>
  <si>
    <t>Maracuyá sandia en lata o en frasco</t>
  </si>
  <si>
    <t>Maracuyá granadilla dorada en lata o en frasco</t>
  </si>
  <si>
    <t>Maracuyá banana en lata o en frasco</t>
  </si>
  <si>
    <t>Papaya tainung en lata o en frasco</t>
  </si>
  <si>
    <t>Maracuyá flor azul en lata o en frasco</t>
  </si>
  <si>
    <t>Maracuyá granadilla gigante en lata o en frasco</t>
  </si>
  <si>
    <t>Maracuyá crackerjack en lata o en frasco</t>
  </si>
  <si>
    <t>Durazno escudo amber en lata o en frasco</t>
  </si>
  <si>
    <t>Durazno clásica en lata o en frasco</t>
  </si>
  <si>
    <t>Durazno cary mac en lata o en frasco</t>
  </si>
  <si>
    <t>Durazno dulce del campo en lata o en frasco</t>
  </si>
  <si>
    <t>Durazno dama crimson en lata o en frasco</t>
  </si>
  <si>
    <t>Durazno escudo de cielo en lata o en frasco</t>
  </si>
  <si>
    <t>Durazno brittany lane en lata o en frasco</t>
  </si>
  <si>
    <t>Durazno dama de agosto en lata o en frasco</t>
  </si>
  <si>
    <t>Durazno nieve de abril en lata o en frasco</t>
  </si>
  <si>
    <t>Durazno llama de otoño en lata o en frasco</t>
  </si>
  <si>
    <t>Durazno babcock en lata o en frasco</t>
  </si>
  <si>
    <t>Durazno dama de otoño en lata o en frasco</t>
  </si>
  <si>
    <t>Durazno lindo en lata o en frasco</t>
  </si>
  <si>
    <t>Durazno vista en lata o en frasco</t>
  </si>
  <si>
    <t>Durazno septiembre dulce en lata o en frasco</t>
  </si>
  <si>
    <t>Durazno dama blanca en lata o en frasco</t>
  </si>
  <si>
    <t>Peras abate fetel en lata o en frasco</t>
  </si>
  <si>
    <t>Durazno dama zee en lata o en frasco</t>
  </si>
  <si>
    <t>Durazno sueño dulce en lata o en frasco</t>
  </si>
  <si>
    <t>Durazno sunhigh en lata o en frasco</t>
  </si>
  <si>
    <t>Durazno brillo de sol en lata o en frasco</t>
  </si>
  <si>
    <t>Durazno dama super en lata o en frasco</t>
  </si>
  <si>
    <t>Durazno surecrop en lata o en frasco</t>
  </si>
  <si>
    <t>Durazno super rico en lata o en frasco</t>
  </si>
  <si>
    <t>Peras anjou en lata o en frasco</t>
  </si>
  <si>
    <t>Pera comice en lata o en frasco</t>
  </si>
  <si>
    <t>Pera clapp favorita en lata o en frasco</t>
  </si>
  <si>
    <t>Pera concorde en lata o en frasco</t>
  </si>
  <si>
    <t>Pera crimson rojo en lata o en frasco</t>
  </si>
  <si>
    <t>Pera conference en lata o en frasco</t>
  </si>
  <si>
    <t>Pera bosc en lata o en frasco</t>
  </si>
  <si>
    <t>Pera bartlett en lata o en frasco</t>
  </si>
  <si>
    <t>Pera asiática en lata o en frasco</t>
  </si>
  <si>
    <t>Pera best ever en lata o en frasco</t>
  </si>
  <si>
    <t>Pera beurre en lata o en frasco</t>
  </si>
  <si>
    <t>Pera beth en lata o en frasco</t>
  </si>
  <si>
    <t>Durazno dama de azúcar en lata o en frasco</t>
  </si>
  <si>
    <t>Durazno redtop en lata o en frasco</t>
  </si>
  <si>
    <t>Durazno cielo rojo en lata o en frasco</t>
  </si>
  <si>
    <t>Durazno regina en lata o en frasco</t>
  </si>
  <si>
    <t>Durazno mayo rico en lata o en frasco</t>
  </si>
  <si>
    <t>Durazno dama rica en lata o en frasco</t>
  </si>
  <si>
    <t>Durazno globo rojo en lata o en frasco</t>
  </si>
  <si>
    <t>Durazno majestuoso en lata o en frasco</t>
  </si>
  <si>
    <t>Durazno loring en lata o en frasco</t>
  </si>
  <si>
    <t>Durazno o’henry en lata o en frasco</t>
  </si>
  <si>
    <t>Durazno dama roja en lata o en frasco</t>
  </si>
  <si>
    <t>Durazno escudo de reina en lata o en frasco</t>
  </si>
  <si>
    <t>Durazno gloria royal en lata o en frasco</t>
  </si>
  <si>
    <t>Durazno dama de primavera en lata o en frasco</t>
  </si>
  <si>
    <t>Durazno rey de nieve en lata o en frasco</t>
  </si>
  <si>
    <t>Durazno nieve de primavera en lata o en frasco</t>
  </si>
  <si>
    <t>Durazno dulce gigante en lata o en frasco</t>
  </si>
  <si>
    <t>Durazno escudo de primavera en lata o en frasco</t>
  </si>
  <si>
    <t>Durazno gema de nieve en lata o en frasco</t>
  </si>
  <si>
    <t>Durazno nieve de septiembre en lata o en frasco</t>
  </si>
  <si>
    <t>Durazno dama royal en lata o en frasco</t>
  </si>
  <si>
    <t>Durazno sol de septiembre en lata o en frasco</t>
  </si>
  <si>
    <t>Durazno angel de nieve en lata o en frasco</t>
  </si>
  <si>
    <t>Durazno gema sierra en lata o en frasco</t>
  </si>
  <si>
    <t>Papaya solo en lata o en frasco</t>
  </si>
  <si>
    <t>Durazno diamante ryby en lata o en frasco</t>
  </si>
  <si>
    <t>Durazno rotal glo en lata o en frasco</t>
  </si>
  <si>
    <t>Durazno ruby dulce en lata o en frasco</t>
  </si>
  <si>
    <t>Durazno septiembre rojo en lata o en frasco</t>
  </si>
  <si>
    <t>Durazno joya ruddy en lata o en frasco</t>
  </si>
  <si>
    <t>Durazno diamante de rosa en lata o en frasco</t>
  </si>
  <si>
    <t>Durazno oro rojo en lata o en frasco</t>
  </si>
  <si>
    <t>Durazno diamante rojo en lata o en frasco</t>
  </si>
  <si>
    <t>Durazno jim rojo en lata o en frasco</t>
  </si>
  <si>
    <t>Durazno rio rojo en lata o en frasco</t>
  </si>
  <si>
    <t>Durazno roy rojo en lata o en frasco</t>
  </si>
  <si>
    <t>Durazno reina de nieve en lata o en frasco</t>
  </si>
  <si>
    <t>Durazno sunglo en lata o en frasco</t>
  </si>
  <si>
    <t>Durazno verano grande en lata o en frasco</t>
  </si>
  <si>
    <t>Durazno fuego zee en lata o en frasco</t>
  </si>
  <si>
    <t>Durazno zeegrand en lata o en frasco</t>
  </si>
  <si>
    <t>Durazno zee glo en lata o en frasco</t>
  </si>
  <si>
    <t>Durazno verano fuego en lata o en frasco</t>
  </si>
  <si>
    <t>Durazno primavera roja en lata o en frasco</t>
  </si>
  <si>
    <t>Durazno primavera clara en lata o en frasco</t>
  </si>
  <si>
    <t>Durazno verano rojiso en lata o en frasco</t>
  </si>
  <si>
    <t>Durazno verano diamante en lata o en frasco</t>
  </si>
  <si>
    <t>Durazno verano claro en lata o en frasco</t>
  </si>
  <si>
    <t>Durazno mericrest en lata o en frasco</t>
  </si>
  <si>
    <t>Durazno fantasia en lata o en frasco</t>
  </si>
  <si>
    <t>Durazno fairlane en lata o en frasco</t>
  </si>
  <si>
    <t>Durazno perla fuego en lata o en frasco</t>
  </si>
  <si>
    <t>Durazno flamekist en lata o en frasco</t>
  </si>
  <si>
    <t>Durazno fuego dulce en lata o en frasco</t>
  </si>
  <si>
    <t>Durazno diamante temprano en lata o en frasco</t>
  </si>
  <si>
    <t>Durazno perla brillante en lata o en frasco</t>
  </si>
  <si>
    <t>Durazno grande john en lata o en frasco</t>
  </si>
  <si>
    <t>Durazno diamante brillante en lata o en frasco</t>
  </si>
  <si>
    <t>Durazno earligo en lata o en frasco</t>
  </si>
  <si>
    <t>Durazno diamante rayo en lata o en frasco</t>
  </si>
  <si>
    <t>Durazno key dulce en lata o en frasco</t>
  </si>
  <si>
    <t>Durazno kay perla en lata o en frasco</t>
  </si>
  <si>
    <t>Durazno diamante mayo en lata o en frasco</t>
  </si>
  <si>
    <t>Durazno mayglo en lata o en frasco</t>
  </si>
  <si>
    <t>Durazno mayfire en lata o en frasco</t>
  </si>
  <si>
    <t>Durazno julio rojo en lata o en frasco</t>
  </si>
  <si>
    <t>Durazno mina de oro en lata o en frasco</t>
  </si>
  <si>
    <t>Durazno delicia de jardín en lata o en frasco</t>
  </si>
  <si>
    <t>Durazno perla grande en lata o en frasco</t>
  </si>
  <si>
    <t>Durazno miel de fuego en lata o en frasco</t>
  </si>
  <si>
    <t>Durazno hardired en lata o en frasco</t>
  </si>
  <si>
    <t>Naranja áfrica agria en lata o en frasco</t>
  </si>
  <si>
    <t>Naranja pera en lata o en frasco</t>
  </si>
  <si>
    <t>Naranja parson carmelito en lata o en frasco</t>
  </si>
  <si>
    <t>Naranjo pummulo en lata o en frasco</t>
  </si>
  <si>
    <t>Naranja roble en lata o en frasco</t>
  </si>
  <si>
    <t>Naranja rhode rojo en lata o en frasco</t>
  </si>
  <si>
    <t>Naranja osceola en lata o en frasco</t>
  </si>
  <si>
    <t>Naranja moro tabaco en lata o en frasco</t>
  </si>
  <si>
    <t>Naranja moro en lata o en frasco</t>
  </si>
  <si>
    <t>Naranja navel en lata o en frasco</t>
  </si>
  <si>
    <t>Naranja oro blanco en lata o en frasco</t>
  </si>
  <si>
    <t>Naranja navelina en lata o en frasco</t>
  </si>
  <si>
    <t>Naranja salustianas en lata o en frasco</t>
  </si>
  <si>
    <t>Papaya verde cocinar en lata o en frasco</t>
  </si>
  <si>
    <t>Naranja washington navel en lata o en frasco</t>
  </si>
  <si>
    <t>Papaya maradol en lata o en frasco</t>
  </si>
  <si>
    <t>Papaya montaña en lata o en frasco</t>
  </si>
  <si>
    <t>Papaya amarillo mexicano en lata o en frasco</t>
  </si>
  <si>
    <t>Naranja valencia en lata o en frasco</t>
  </si>
  <si>
    <t>Naranja sanguinelli en lata o en frasco</t>
  </si>
  <si>
    <t>Naranja sanguine en lata o en frasco</t>
  </si>
  <si>
    <t>Naranja cevilla en lata o en frasco</t>
  </si>
  <si>
    <t>Naranja tunis en lata o en frasco</t>
  </si>
  <si>
    <t>Naranja shamouti jaffa en lata o en frasco</t>
  </si>
  <si>
    <t>Naranja malegold en lata o en frasco</t>
  </si>
  <si>
    <t>Naranja mono en lata o en frasco</t>
  </si>
  <si>
    <t>Naranja agria dulce daidai en lata o en frasco</t>
  </si>
  <si>
    <t>Naranja sangre en lata o en frasco</t>
  </si>
  <si>
    <t>Naranja cara cara en lata o en frasco</t>
  </si>
  <si>
    <t>Naranja california navel en lata o en frasco</t>
  </si>
  <si>
    <t>Naranja bigaradier apepu en lata o en frasco</t>
  </si>
  <si>
    <t>Naranja argentina agria en lata o en frasco</t>
  </si>
  <si>
    <t>Naranja dulce amber en lata o en frasco</t>
  </si>
  <si>
    <t>Naranja bahianinha en lata o en frasco</t>
  </si>
  <si>
    <t>Naranja berna en lata o en frasco</t>
  </si>
  <si>
    <t>Naranja bergamot en lata o en frasco</t>
  </si>
  <si>
    <t>Naranja chinotto en lata o en frasco</t>
  </si>
  <si>
    <t>Naranja navel tarde en lata o en frasco en lata o en frasco</t>
  </si>
  <si>
    <t>Naranja kona en lata o en frasco</t>
  </si>
  <si>
    <t>Naranja valencia tarde en lata o en frasco</t>
  </si>
  <si>
    <t>Naranja mar en lata o en frasco</t>
  </si>
  <si>
    <t>Naranja limequat en lata o en frasco</t>
  </si>
  <si>
    <t>Naranja k-temprano en lata o en frasco</t>
  </si>
  <si>
    <t>Naranja gou tou en lata o en frasco</t>
  </si>
  <si>
    <t>Naranja sueño nevel en lata o en frasco</t>
  </si>
  <si>
    <t>Naranja hamlin en lata o en frasco</t>
  </si>
  <si>
    <t>Naranja jincheng en lata o en frasco</t>
  </si>
  <si>
    <t>Naranja jaffa en lata o en frasco</t>
  </si>
  <si>
    <t>Guayaba piña en lata o en frasco</t>
  </si>
  <si>
    <t>Cereza montmorency en lata o en frasco</t>
  </si>
  <si>
    <t>Cereza dark guines en lata o en frasco</t>
  </si>
  <si>
    <t>Cereza duque en lata o en frasco</t>
  </si>
  <si>
    <t>Cereza ruby bing en lata o en frasco</t>
  </si>
  <si>
    <t>Cereza early rivers en lata o en frasco</t>
  </si>
  <si>
    <t>Cereza larian en lata o en frasco</t>
  </si>
  <si>
    <t>Cereza garnet en lata o en frasco</t>
  </si>
  <si>
    <t>Cereza fiesta bing en lata o en frasco</t>
  </si>
  <si>
    <t>Cereza king en lata o en frasco</t>
  </si>
  <si>
    <t>Cereza lapin en lata o en frasco</t>
  </si>
  <si>
    <t>Cereza champagne en lata o en frasco</t>
  </si>
  <si>
    <t>Cereza santine en lata o en frasco</t>
  </si>
  <si>
    <t>Cereza van en lata o en frasco</t>
  </si>
  <si>
    <t>Cereza maraschino en lata o en frasco</t>
  </si>
  <si>
    <t>Cereza morello en lata o en frasco</t>
  </si>
  <si>
    <t>Cereza ranier en lata o en frasco</t>
  </si>
  <si>
    <t>Cereza royal ann en lata o en frasco</t>
  </si>
  <si>
    <t>Cereza tartarian en lata o en frasco</t>
  </si>
  <si>
    <t>Cereza sonata en lata o en frasco</t>
  </si>
  <si>
    <t>Cereza geans/guines en lata o en frasco</t>
  </si>
  <si>
    <t>Cereza lambert en lata o en frasco</t>
  </si>
  <si>
    <t>Cereza sweethart en lata o en frasco</t>
  </si>
  <si>
    <t>Cereza stella en lata o en frasco</t>
  </si>
  <si>
    <t>Cereza blacktartarian en lata o en frasco</t>
  </si>
  <si>
    <t>Fruta de pan corazón amarillo en lata o en frasco</t>
  </si>
  <si>
    <t>Fruta de pan corazón blanco en lata o en frasco</t>
  </si>
  <si>
    <t>Chirimoya chays en lata o en frasco</t>
  </si>
  <si>
    <t>Chirimoya burtons en lata o en frasco</t>
  </si>
  <si>
    <t>Chirimoya bronceada en lata o en frasco</t>
  </si>
  <si>
    <t>Fruta de pan sin semilla en lata o en frasco</t>
  </si>
  <si>
    <t>Agras patriot en lata o en frasco</t>
  </si>
  <si>
    <t>Agras northsky en lata o en frasco</t>
  </si>
  <si>
    <t>Agras spartan en lata o en frasco</t>
  </si>
  <si>
    <t>Fruta de pan chataigne en lata o en frasco</t>
  </si>
  <si>
    <t>Agras toro en lata o en frasco</t>
  </si>
  <si>
    <t>Chirimoya burton favorite en lata o en frasco</t>
  </si>
  <si>
    <t>Cereza bigarreu en lata o en frasco</t>
  </si>
  <si>
    <t>Cereza brooks en lata o en frasco</t>
  </si>
  <si>
    <t>Cereza bing en lata o en frasco</t>
  </si>
  <si>
    <t>Cereza negra schmidt en lata o en frasco</t>
  </si>
  <si>
    <t>Cereza blach republic en lata o en frasco</t>
  </si>
  <si>
    <t>Cereza amarelle  en lata o en frasco</t>
  </si>
  <si>
    <t>Chirimoya reretai en lata o en frasco</t>
  </si>
  <si>
    <t>Chirimoya jete en lata o en frasco</t>
  </si>
  <si>
    <t>Chirimoya suave en lata o en frasco</t>
  </si>
  <si>
    <t>Chirimoya white en lata o en frasco</t>
  </si>
  <si>
    <t>Chirimoya española en lata o en frasco</t>
  </si>
  <si>
    <t>Cereza royal en lata o en frasco</t>
  </si>
  <si>
    <t>Dátiles khalas en lata o en frasco</t>
  </si>
  <si>
    <t>Dátiles khadrawi/khadrawy en lata o en frasco</t>
  </si>
  <si>
    <t>Dátiles khustawi en lata o en frasco</t>
  </si>
  <si>
    <t>Dátiles medjool/ medjol en lata o en frasco</t>
  </si>
  <si>
    <t>Dátiles khidri en lata o en frasco</t>
  </si>
  <si>
    <t>Dátiles hilali en lata o en frasco</t>
  </si>
  <si>
    <t>Dátiles deglet noor en lata o en frasco</t>
  </si>
  <si>
    <t>Dátiles barhi o barhee en lata o en frasco</t>
  </si>
  <si>
    <t>Dátiles fardh en lata o en frasco</t>
  </si>
  <si>
    <t>Dátiles halawi/halawy en lata o en frasco</t>
  </si>
  <si>
    <t>Dátiles gundila en lata o en frasco</t>
  </si>
  <si>
    <t>Dátiles mactoum en lata o en frasco</t>
  </si>
  <si>
    <t>Breva calimyma  en lata o en frasco</t>
  </si>
  <si>
    <t>Breva brown turkey en lata o en frasco</t>
  </si>
  <si>
    <t>Breva conadria en lata o en frasco</t>
  </si>
  <si>
    <t>Breva kadota en lata o en frasco</t>
  </si>
  <si>
    <t>Breva dotado en lata o en frasco</t>
  </si>
  <si>
    <t>Breva bardajic en lata o en frasco</t>
  </si>
  <si>
    <t>Dátiles yatimeh en lata o en frasco</t>
  </si>
  <si>
    <t>Dátiles neghal en lata o en frasco</t>
  </si>
  <si>
    <t>Dátiles zahidi en lata o en frasco</t>
  </si>
  <si>
    <t>Pitahaya roja, amarillo en lata o en frasco</t>
  </si>
  <si>
    <t>Pitahaya roja, rosada en lata o en frasco</t>
  </si>
  <si>
    <t>Dátiles asharasi  en lata o en frasco</t>
  </si>
  <si>
    <t>Arandano ben lear en lata o en frasco</t>
  </si>
  <si>
    <t>Citrones ponderosa en lata o en frasco</t>
  </si>
  <si>
    <t>Arandano early black en lata o en frasco</t>
  </si>
  <si>
    <t>Arandano  howe en lata o en frasco</t>
  </si>
  <si>
    <t>Arandano gryclesik en lata o en frasco</t>
  </si>
  <si>
    <t>Citrones etrog en lata o en frasco</t>
  </si>
  <si>
    <t>Citrones fingered en lata o en frasco</t>
  </si>
  <si>
    <t>Citrones buddha´s hand en lata o en frasco</t>
  </si>
  <si>
    <t>Citrones fo shoukan en lata o en frasco</t>
  </si>
  <si>
    <t>Citones diamante en lata o en frasco</t>
  </si>
  <si>
    <t>Cotrones bushakan en lata o en frasco</t>
  </si>
  <si>
    <t>Bayas lingon en lata o en frasco</t>
  </si>
  <si>
    <t>Pasa postre en lata o en frasco</t>
  </si>
  <si>
    <t>Pasa cera en lata o en frasco</t>
  </si>
  <si>
    <t>Pasa negra en lata o en frasco</t>
  </si>
  <si>
    <t>Pasa blanca en lata o en frasco</t>
  </si>
  <si>
    <t>Pasa roja en lata o en frasco</t>
  </si>
  <si>
    <t>Pasa hudson bay en lata o en frasco</t>
  </si>
  <si>
    <t>Arandano mauntain en lata o en frasco</t>
  </si>
  <si>
    <t>Arandano mcfarling en lata o en frasco</t>
  </si>
  <si>
    <t>Arandano pilgrim en lata o en frasco</t>
  </si>
  <si>
    <t>Arandano stevens en lata o en frasco</t>
  </si>
  <si>
    <t>Arandano searless en lata o en frasco</t>
  </si>
  <si>
    <t>Agras northcountry en lata o en frasco</t>
  </si>
  <si>
    <t>Albaricoque valle dorado en lata o en frasco</t>
  </si>
  <si>
    <t>Albaricoque tri gem en lata o en frasco</t>
  </si>
  <si>
    <t>Albaricoque westley en lata o en frasco</t>
  </si>
  <si>
    <t>Banana manzana en lata o en frasco</t>
  </si>
  <si>
    <t>Albaricoque  york en lata o en frasco</t>
  </si>
  <si>
    <t>Albaricoque tracy en lata o en frasco</t>
  </si>
  <si>
    <t>Albaricoque  royal orange en lata o en frasco</t>
  </si>
  <si>
    <t>Albaricoque  royal blenheim en lata o en frasco</t>
  </si>
  <si>
    <t>Albaricoque gota de sol en lata o en frasco</t>
  </si>
  <si>
    <t>Albaricoque tomcot en lata o en frasco</t>
  </si>
  <si>
    <t>Albaricoque tilton en lata o en frasco</t>
  </si>
  <si>
    <t>Banana bebe en lata o en frasco</t>
  </si>
  <si>
    <t>Bananas manzano en lata o en frasco</t>
  </si>
  <si>
    <t>Bananas lady finger en lata o en frasco</t>
  </si>
  <si>
    <t>Banana mysore en lata o en frasco</t>
  </si>
  <si>
    <t>Bananas red en lata o en frasco</t>
  </si>
  <si>
    <t>Banana pisang mas en lata o en frasco</t>
  </si>
  <si>
    <t>Bananas lacatan en lata o en frasco</t>
  </si>
  <si>
    <t>Bananas cavendish en lata o en frasco</t>
  </si>
  <si>
    <t>Banana burro en lata o en frasco</t>
  </si>
  <si>
    <t>Bananas dominico en lata o en frasco</t>
  </si>
  <si>
    <t>Bananas gros michel en lata o en frasco</t>
  </si>
  <si>
    <t>Bananas verde en lata o en frasco</t>
  </si>
  <si>
    <t>Albaricoque royal en lata o en frasco</t>
  </si>
  <si>
    <t>Albaricoque rey en lata o en frasco</t>
  </si>
  <si>
    <t>Albaricoque katy en lata o en frasco</t>
  </si>
  <si>
    <t>Albaricoque lambertin en lata o en frasco</t>
  </si>
  <si>
    <t>Albaricoque lulu belle en lata o en frasco</t>
  </si>
  <si>
    <t>Albaricoque loma en lata o en frasco</t>
  </si>
  <si>
    <t>Albaricoque kandy kot en lata o en frasco</t>
  </si>
  <si>
    <t>Albaricoque honeycot en lata o en frasco</t>
  </si>
  <si>
    <t>Albaricoque helena en lata o en frasco</t>
  </si>
  <si>
    <t>Albaricoque imperial en lata o en frasco</t>
  </si>
  <si>
    <t>Albaricoque jumbo cot en lata o en frasco</t>
  </si>
  <si>
    <t>Albaricoque jordanne en lata o en frasco</t>
  </si>
  <si>
    <t>Albaricoque modesto en lata o en frasco</t>
  </si>
  <si>
    <t>Albaricoque reina en lata o en frasco</t>
  </si>
  <si>
    <t>Albaricoque poppycot en lata o en frasco</t>
  </si>
  <si>
    <t>Albaricoque riland en lata o en frasco</t>
  </si>
  <si>
    <t>Albaricoque robada en lata o en frasco</t>
  </si>
  <si>
    <t>Albaricoque rival en lata o en frasco</t>
  </si>
  <si>
    <t>Albaricoque poppy en lata o en frasco</t>
  </si>
  <si>
    <t>Albaricoque orangered en lata o en frasco</t>
  </si>
  <si>
    <t>Albaricoque moorpark en lata o en frasco</t>
  </si>
  <si>
    <t>Albaricoque palstein en lata o en frasco</t>
  </si>
  <si>
    <t>Albaricoque perfection en lata o en frasco</t>
  </si>
  <si>
    <t>Albaricoque patterson en lata o en frasco</t>
  </si>
  <si>
    <t>Bananas saba en lata o en frasco</t>
  </si>
  <si>
    <t>Mora thomless hull en lata o en frasco</t>
  </si>
  <si>
    <t>Baya tay en lata o en frasco</t>
  </si>
  <si>
    <t>Baya joven en lata o en frasco</t>
  </si>
  <si>
    <t>Arandanos dwarf en lata o en frasco</t>
  </si>
  <si>
    <t>Arandanos bog en lata o en frasco</t>
  </si>
  <si>
    <t>Mora olallie en lata o en frasco</t>
  </si>
  <si>
    <t>Bayaslogan en lata o en frasco</t>
  </si>
  <si>
    <t>Bayasjosta en lata o en frasco</t>
  </si>
  <si>
    <t>Bayasmarion en lata o en frasco</t>
  </si>
  <si>
    <t>Bayanectar en lata o en frasco</t>
  </si>
  <si>
    <t>Mora navaho en lata o en frasco</t>
  </si>
  <si>
    <t>Arandanos mountain en lata o en frasco</t>
  </si>
  <si>
    <t>Agras legacy en lata o en frasco</t>
  </si>
  <si>
    <t>Agras hardyblue en lata o en frasco</t>
  </si>
  <si>
    <t>Agras misty en lata o en frasco</t>
  </si>
  <si>
    <t>Agras northblue en lata o en frasco</t>
  </si>
  <si>
    <t>Agras nelson en lata o en frasco</t>
  </si>
  <si>
    <t>Agras duke en lata o en frasco</t>
  </si>
  <si>
    <t>Agras bluecrop en lata o en frasco</t>
  </si>
  <si>
    <t>Arandanos oval-leaved en lata o en frasco</t>
  </si>
  <si>
    <t>Agras bluetta en lata o en frasco</t>
  </si>
  <si>
    <t>Agras chandler en lata o en frasco</t>
  </si>
  <si>
    <t>Agras brigitta en lata o en frasco</t>
  </si>
  <si>
    <t>Mora dirksen en lata o en frasco</t>
  </si>
  <si>
    <t>Barberís japanese en lata o en frasco</t>
  </si>
  <si>
    <t>Barberís mentor en lata o en frasco</t>
  </si>
  <si>
    <t>Barberís atropurpurea en lata o en frasco</t>
  </si>
  <si>
    <t>Barberís bagatelle en lata o en frasco</t>
  </si>
  <si>
    <t>Barberís aurea en lata o en frasco</t>
  </si>
  <si>
    <t>Barberís korean en lata o en frasco</t>
  </si>
  <si>
    <t>Berberís paleleaf en lata o en frasco</t>
  </si>
  <si>
    <t>Bananas sucrier en lata o en frasco</t>
  </si>
  <si>
    <t>Barberís chenault en lata o en frasco</t>
  </si>
  <si>
    <t>Barberís wintergreen en lata o en frasco</t>
  </si>
  <si>
    <t>Barberries red en lata o en frasco</t>
  </si>
  <si>
    <t>Barberís crimsom pygmy en lata o en frasco</t>
  </si>
  <si>
    <t>Mora satín negro en lata o en frasco</t>
  </si>
  <si>
    <t>Mora apache en lata o en frasco</t>
  </si>
  <si>
    <t>Mora boysen en lata o en frasco</t>
  </si>
  <si>
    <t>Mora chester en lata o en frasco</t>
  </si>
  <si>
    <t>Mora cherokee en lata o en frasco</t>
  </si>
  <si>
    <t>Gayuba común en lata o en frasco</t>
  </si>
  <si>
    <t>Barberís warty en lata o en frasco</t>
  </si>
  <si>
    <t>Barberís kobold en lata o en frasco</t>
  </si>
  <si>
    <t>Barberís european en lata o en frasco</t>
  </si>
  <si>
    <t>Gayuba roja en lata o en frasco</t>
  </si>
  <si>
    <t>Gayuba alpine en lata o en frasco</t>
  </si>
  <si>
    <t>Uva cabenet sauvignon en lata o en frasco</t>
  </si>
  <si>
    <t>Uva cabemet franc en lata o en frasco</t>
  </si>
  <si>
    <t>Uva carignane en lata o en frasco</t>
  </si>
  <si>
    <t>Uva cattarrato en lata o en frasco</t>
  </si>
  <si>
    <t>Uva camelian en lata o en frasco</t>
  </si>
  <si>
    <t>Uva burger en lata o en frasco</t>
  </si>
  <si>
    <t>Uva selme pete en lata o en frasco</t>
  </si>
  <si>
    <t>Uva fiesta en lata o en frasco</t>
  </si>
  <si>
    <t>Uva sultana en lata o en frasco</t>
  </si>
  <si>
    <t>Uva barbera en lata o en frasco</t>
  </si>
  <si>
    <t>Uva alicante bouschet en lata o en frasco</t>
  </si>
  <si>
    <t>Uva centurian en lata o en frasco</t>
  </si>
  <si>
    <t>Uva granny nap en lata o en frasco</t>
  </si>
  <si>
    <t>Uva frances colombard en lata o en frasco</t>
  </si>
  <si>
    <t>Uva gamay beaujolais en lata o en frasco</t>
  </si>
  <si>
    <t>Uva grnache en lata o en frasco</t>
  </si>
  <si>
    <t>Uva gewurztraminer en lata o en frasco</t>
  </si>
  <si>
    <t>Uva emerald riesling en lata o en frasco</t>
  </si>
  <si>
    <t>Uva chardonnay en lata o en frasco</t>
  </si>
  <si>
    <t>Uva charbono en lata o en frasco</t>
  </si>
  <si>
    <t>Uva chenin blanco en lata o en frasco</t>
  </si>
  <si>
    <t>Uva dolcetto en lata o en frasco</t>
  </si>
  <si>
    <t>Uva cinsaut en lata o en frasco</t>
  </si>
  <si>
    <t>Uva dovine en lata o en frasco</t>
  </si>
  <si>
    <t>Uva scuppemong en lata o en frasco</t>
  </si>
  <si>
    <t>Uva scarlet royal en lata o en frasco</t>
  </si>
  <si>
    <t>Uva sugarose en lata o en frasco</t>
  </si>
  <si>
    <t>Uva sugraone en lata o en frasco</t>
  </si>
  <si>
    <t>Uva sugartirteen en lata o en frasco</t>
  </si>
  <si>
    <t>Uva ruby sin pepa en lata o en frasco</t>
  </si>
  <si>
    <t>Uva rosita en lata o en frasco</t>
  </si>
  <si>
    <t>Uva ribier en lata o en frasco</t>
  </si>
  <si>
    <t>Uva rouge en lata o en frasco</t>
  </si>
  <si>
    <t>Uva ruby roja sin pepa en lata o en frasco</t>
  </si>
  <si>
    <t>Uva royal negra sin pepa en lata o en frasco</t>
  </si>
  <si>
    <t>Uva sugrasixteen en lata o en frasco</t>
  </si>
  <si>
    <t>Uva blanca sin pepa en lata o en frasco</t>
  </si>
  <si>
    <t>Uva waltman cross en lata o en frasco</t>
  </si>
  <si>
    <t>Uva zante current en lata o en frasco</t>
  </si>
  <si>
    <t>Uva canner en lata o en frasco</t>
  </si>
  <si>
    <t>Uva corinth negra en lata o en frasco</t>
  </si>
  <si>
    <t>Uva tokaylpinot gris en lata o en frasco</t>
  </si>
  <si>
    <t>Uva verano royal en lata o en frasco</t>
  </si>
  <si>
    <t>Uva sultana sun roja en lata o en frasco</t>
  </si>
  <si>
    <t>Uva atardecer en lata o en frasco</t>
  </si>
  <si>
    <t>Uva thompson sin pepa en lata o en frasco</t>
  </si>
  <si>
    <t>Uva superior sin pepa en lata o en frasco</t>
  </si>
  <si>
    <t>Uva grinache blanc en lata o en frasco</t>
  </si>
  <si>
    <t>Uva souzao en lata o en frasco</t>
  </si>
  <si>
    <t>Uva semillon en lata o en frasco</t>
  </si>
  <si>
    <t>Uva st emilion en lata o en frasco</t>
  </si>
  <si>
    <t>Uva syrah  en lata o en frasco</t>
  </si>
  <si>
    <t>Uva symohony en lata o en frasco</t>
  </si>
  <si>
    <t>Uva sauvignon musque en lata o en frasco</t>
  </si>
  <si>
    <t>Uva ruby cabenet en lata o en frasco</t>
  </si>
  <si>
    <t>Uva rubired en lata o en frasco</t>
  </si>
  <si>
    <t>Uva salvador en lata o en frasco</t>
  </si>
  <si>
    <t>Uva sauvignon blanc en lata o en frasco</t>
  </si>
  <si>
    <t>Uva sangiovese en lata o en frasco</t>
  </si>
  <si>
    <t>Uva tannat en lata o en frasco</t>
  </si>
  <si>
    <t>Uvas zinfandel en lata o en frasco</t>
  </si>
  <si>
    <t>Uvas white riesling en lata o en frasco</t>
  </si>
  <si>
    <t>Guayabas beaumont en lata o en frasco</t>
  </si>
  <si>
    <t>Guayabas lucida en lata o en frasco</t>
  </si>
  <si>
    <t>Guayabas carrley en lata o en frasco</t>
  </si>
  <si>
    <t>Uvas viogner en lata o en frasco</t>
  </si>
  <si>
    <t>Uvas teroldego en lata o en frasco</t>
  </si>
  <si>
    <t>Uva tempranillo en lata o en frasco</t>
  </si>
  <si>
    <t>Uvas tocai friulano en lata o en frasco</t>
  </si>
  <si>
    <t>Uvas triplett blanc en lata o en frasco</t>
  </si>
  <si>
    <t>Uvas touriga nacional en lata o en frasco</t>
  </si>
  <si>
    <t>Uva real  en lata o en frasco</t>
  </si>
  <si>
    <t>Uva meunier en lata o en frasco</t>
  </si>
  <si>
    <t>Uva merlot en lata o en frasco</t>
  </si>
  <si>
    <t>Uva missiom en lata o en frasco</t>
  </si>
  <si>
    <t>Uva muscat blanc en lata o en frasco</t>
  </si>
  <si>
    <t>Uva montepulceano en lata o en frasco</t>
  </si>
  <si>
    <t>Uva matano en lata o en frasco</t>
  </si>
  <si>
    <t>Uva lambruso en lata o en frasco</t>
  </si>
  <si>
    <t>Uva lagrein en lata o en frasco</t>
  </si>
  <si>
    <t>Uva malbec en lata o en frasco</t>
  </si>
  <si>
    <t>Uva marsanne en lata o en frasco</t>
  </si>
  <si>
    <t>Uva malvasía bianca en lata o en frasco</t>
  </si>
  <si>
    <t>Uva muscat hamburg en lata o en frasco</t>
  </si>
  <si>
    <t>Uva pinot gris en lata o en frasco</t>
  </si>
  <si>
    <t>Uva pinot blanc en lata o en frasco</t>
  </si>
  <si>
    <t>Uva pinot noir en lata o en frasco</t>
  </si>
  <si>
    <t>Uva roussane en lata o en frasco</t>
  </si>
  <si>
    <t>Uva primitivo en lata o en frasco</t>
  </si>
  <si>
    <t>Uva petit sirah en lata o en frasco</t>
  </si>
  <si>
    <t>Uva muscat naranja en lata o en frasco</t>
  </si>
  <si>
    <t>Uva muscat alexandria en lata o en frasco</t>
  </si>
  <si>
    <t>Uva nebbiolo en lata o en frasco</t>
  </si>
  <si>
    <t>Uva petit verdor en lata o en frasco</t>
  </si>
  <si>
    <t>Uva palomino en lata o en frasco</t>
  </si>
  <si>
    <t>Uva regina en lata o en frasco</t>
  </si>
  <si>
    <t>Uva esmeralda negra en lata o en frasco</t>
  </si>
  <si>
    <t>Uva black beauty sin pepa en lata o en frasco</t>
  </si>
  <si>
    <t>Uva gigante negra en lata o en frasco</t>
  </si>
  <si>
    <t>Uva negra monnukka en lata o en frasco</t>
  </si>
  <si>
    <t>Uva globo negro en lata o en frasco</t>
  </si>
  <si>
    <t>Uva belleza seedless en lata o en frasco</t>
  </si>
  <si>
    <t>Uva otoño real en lata o en frasco</t>
  </si>
  <si>
    <t>Uva otoño rey grapes en lata o en frasco</t>
  </si>
  <si>
    <t>Uva otoño sin pepa en lata o en frasco</t>
  </si>
  <si>
    <t>Uva barlinka en lata o en frasco</t>
  </si>
  <si>
    <t>Uva baresana en lata o en frasco</t>
  </si>
  <si>
    <t>Uva perla negra en lata o en frasco</t>
  </si>
  <si>
    <t>Uva concord en lata o en frasco</t>
  </si>
  <si>
    <t>Uva christmas rose en lata o en frasco</t>
  </si>
  <si>
    <t>Uva concord sin pepa en lata o en frasco</t>
  </si>
  <si>
    <t>Uva dauphine  en lata o en frasco</t>
  </si>
  <si>
    <t>Uva crimson sin pepa en lata o en frasco</t>
  </si>
  <si>
    <t>Uva chasselas/golden chasselas en lata o en frasco</t>
  </si>
  <si>
    <t>Uva bonheur en lata o en frasco</t>
  </si>
  <si>
    <t>Uva negra sin pepa en lata o en frasco</t>
  </si>
  <si>
    <t>Uva calmeria en lata o en frasco</t>
  </si>
  <si>
    <t>Uva catawba en lata o en frasco</t>
  </si>
  <si>
    <t>Uva cardinal en lata o en frasco</t>
  </si>
  <si>
    <t>Uva alphonse lavalle en lata o en frasco</t>
  </si>
  <si>
    <t>Grosella langley grace en lata o en frasco</t>
  </si>
  <si>
    <t>Grosella gota dorada en lata o en frasco</t>
  </si>
  <si>
    <t>Grocella leveller en lata o en frasco</t>
  </si>
  <si>
    <t>Grosella worcestershire en lata o en frasco</t>
  </si>
  <si>
    <t>Grosella london en lata o en frasco</t>
  </si>
  <si>
    <t>Grosella early sulphur en lata o en frasco</t>
  </si>
  <si>
    <t>Breva misión en lata o en frasco</t>
  </si>
  <si>
    <t>Breva mediterránea en lata o en frasco</t>
  </si>
  <si>
    <t>Breva amyma en lata o en frasco</t>
  </si>
  <si>
    <t>Breva rey blanco en lata o en frasco</t>
  </si>
  <si>
    <t>Breva verdona en lata o en frasco</t>
  </si>
  <si>
    <t xml:space="preserve">Grosella americana worcesterberry en lata o en frasco </t>
  </si>
  <si>
    <t>Toronja star ruby en lata o en frasco</t>
  </si>
  <si>
    <t>Toronja ruby rojo en lata o en frasco</t>
  </si>
  <si>
    <t>Toronja triumph en lata o en frasco</t>
  </si>
  <si>
    <t>Uva almeira en lata o en frasco</t>
  </si>
  <si>
    <t>Uva alicante en lata o en frasco</t>
  </si>
  <si>
    <t>Toronja rio rojo en lata o en frasco</t>
  </si>
  <si>
    <t>Toronja duncan en lata o en frasco</t>
  </si>
  <si>
    <t>Toronja burgundi en lata o en frasco</t>
  </si>
  <si>
    <t>Toronja foster enlatada o enfrascada</t>
  </si>
  <si>
    <t>Toronja nueva zelandia en lata o en frasco</t>
  </si>
  <si>
    <t>Toronja marsh en lata o en frasco</t>
  </si>
  <si>
    <t>Uva daleware en lata o en frasco</t>
  </si>
  <si>
    <t>Uva muscat sin papa en lata o en frasco</t>
  </si>
  <si>
    <t>Uva muscat en lata o en frasco</t>
  </si>
  <si>
    <t>Uva napoleon en lata o en frasco</t>
  </si>
  <si>
    <t>Uva new cross en lata o en frasco</t>
  </si>
  <si>
    <t>Uva nigeria en lata o en frasco</t>
  </si>
  <si>
    <t>Uva muscat llama en lata o en frasco</t>
  </si>
  <si>
    <t>Uva majestuoso sin pepa en lata o en frasco</t>
  </si>
  <si>
    <t>Uva late sin pepa en lata o en frasco</t>
  </si>
  <si>
    <t>Uva malaga en lata o en frasco</t>
  </si>
  <si>
    <t>Uva muscadine en lata o en frasco</t>
  </si>
  <si>
    <t>Uva marro sin pepa en lata o en frasco</t>
  </si>
  <si>
    <t>Uva nibella en lata o en frasco</t>
  </si>
  <si>
    <t>Uva roja blush en lata o en frasco</t>
  </si>
  <si>
    <t>Uva reina en lata o en frasco</t>
  </si>
  <si>
    <t xml:space="preserve">Uva roja globo en lata o en frasco </t>
  </si>
  <si>
    <t>Uva roja sin pepa en lata o en frasco</t>
  </si>
  <si>
    <t>Uva roja malaga en lata o en frasco</t>
  </si>
  <si>
    <t>Uva princesa en lata o en frasco</t>
  </si>
  <si>
    <t>Uva olivette en lata o en frasco</t>
  </si>
  <si>
    <t>Uva niagara en lata o en frasco</t>
  </si>
  <si>
    <t>Uva perlette en lata o en frasco</t>
  </si>
  <si>
    <t>Uva prima negra sin pepa en lata o en frasco</t>
  </si>
  <si>
    <t>Uva perlon en lata o en frasco</t>
  </si>
  <si>
    <t>Uva dedo de dama en lata o en frasco</t>
  </si>
  <si>
    <t>Uva fantasía en lata o en frasco</t>
  </si>
  <si>
    <t>Uva exótica en lata o en frasco</t>
  </si>
  <si>
    <t>Uva fantasía sin pepa en lata o en frasco</t>
  </si>
  <si>
    <t>Uva llama sin pepa en lata o en frasco</t>
  </si>
  <si>
    <t>Uva llama en lata o en frasco</t>
  </si>
  <si>
    <t>Uva empress en lata o en frasco</t>
  </si>
  <si>
    <t>Uva early sweet en lata o en frasco</t>
  </si>
  <si>
    <t>Uva early muscat en lata o en frasco</t>
  </si>
  <si>
    <t>Uva esmeralda sin pepa en lata o en frasco</t>
  </si>
  <si>
    <t>Uva emperador en lata o en frasco</t>
  </si>
  <si>
    <t>Uva emperatriz en lata o en frasco</t>
  </si>
  <si>
    <t>Uva llama tokay en lata o en frasco</t>
  </si>
  <si>
    <t>Uva jubilee en lata o en frasco</t>
  </si>
  <si>
    <t>Uva jade sin pepa en lata o en frasco</t>
  </si>
  <si>
    <t>Uva king ruby en lata o en frasco</t>
  </si>
  <si>
    <t>Uva la rochelle en lata o en frasco</t>
  </si>
  <si>
    <t>Uva kyoho en lata o en frasco</t>
  </si>
  <si>
    <t>Uva italia en lata o en frasco</t>
  </si>
  <si>
    <t>Uva galaxy sin pepa en lata o en frasco</t>
  </si>
  <si>
    <t>Uva llama red en lata o en frasco</t>
  </si>
  <si>
    <t>Uva gamay en lata o en frasco</t>
  </si>
  <si>
    <t>Uva haneypot o honeypot en lata o en frasco</t>
  </si>
  <si>
    <t>Uva dorada en lata o en frasco</t>
  </si>
  <si>
    <t>Bayas logan orgánica en lata o en frasco</t>
  </si>
  <si>
    <t>Bayas josta orgánica en lata o en frasco</t>
  </si>
  <si>
    <t>Bayas marión orgánica en lata o en frasco</t>
  </si>
  <si>
    <t>Baya nectar orgánica en lata o en frasco</t>
  </si>
  <si>
    <t>Mora navaho orgánica en lata o en frasco</t>
  </si>
  <si>
    <t>Mora dirksen orgánica en lata o en frasco</t>
  </si>
  <si>
    <t>Mora satín negro orgánica en lata o en frasco</t>
  </si>
  <si>
    <t>Mora apache orgánica en lata o en frasco</t>
  </si>
  <si>
    <t>Mora orgánica en lata o en frasco</t>
  </si>
  <si>
    <t>Mora chester orgánica en lata o en frasco</t>
  </si>
  <si>
    <t>Mora cherokee orgánica en lata o en frasco</t>
  </si>
  <si>
    <t>Mora olallie orgánica en lata o en frasco</t>
  </si>
  <si>
    <t>Agras bluecrop orgánica en lata o en frasco</t>
  </si>
  <si>
    <t>Arandanos oval-leaved orgánica en lata o en frasco</t>
  </si>
  <si>
    <t>Agras bluetta orgánica en lata o en frasco</t>
  </si>
  <si>
    <t>Agras chandler orgánica en lata o en frasco</t>
  </si>
  <si>
    <t>Agras brigitta orgánica en lata o en frasco</t>
  </si>
  <si>
    <t>Arandanos montaña orgánica en lata o en frasco</t>
  </si>
  <si>
    <t>Mora thomless hull orgánica en lata o en frasco</t>
  </si>
  <si>
    <t>Bayatay orgánica en lata o en frasco</t>
  </si>
  <si>
    <t>Bayayoung orgánica en lata o en frasco</t>
  </si>
  <si>
    <t>Arandanos enano orgánica en lata o en frasco</t>
  </si>
  <si>
    <t>Arandanos bog orgánica en lata o en frasco</t>
  </si>
  <si>
    <t>Gayuba común orgánica en lata o en frasco</t>
  </si>
  <si>
    <t>Berberís paleleaf orgánica en lata o en frasco</t>
  </si>
  <si>
    <t>Bananas sucrier orgánica en lata o en frasco</t>
  </si>
  <si>
    <t>Barberís chenault orgánica en lata o en frasco</t>
  </si>
  <si>
    <t>Barberís wintergreen orgánica en lata o en frasco</t>
  </si>
  <si>
    <t>Barberries red orgánica en lata o en frasco</t>
  </si>
  <si>
    <t>Bananas saba orgánica en lata o en frasco</t>
  </si>
  <si>
    <t>Bananas manzano orgánica en lata o en frasco</t>
  </si>
  <si>
    <t>Bananas dedos de dama orgánica en lata o en frasco</t>
  </si>
  <si>
    <t>Banana mysore orgánica en lata o en frasco</t>
  </si>
  <si>
    <t>Bananas red orgánica en lata o en frasco</t>
  </si>
  <si>
    <t>Banana pisang mas orgánica en lata o en frasco</t>
  </si>
  <si>
    <t>Barberís korean orgánica en lata o en frasco</t>
  </si>
  <si>
    <t>Barberís warty orgánica en lata o en frasco</t>
  </si>
  <si>
    <t>Barberís kobold orgánica en lata o en frasco</t>
  </si>
  <si>
    <t>Barberís europa orgánica en lata o en frasco</t>
  </si>
  <si>
    <t>Gayuba roja orgánica en lata o en frasco</t>
  </si>
  <si>
    <t>Gayuba alpine orgánica en lata o en frasco</t>
  </si>
  <si>
    <t>Barberís crimsom pygmy orgánica en lata o en frasco</t>
  </si>
  <si>
    <t>Barberís japonesa orgánica en lata o en frasco</t>
  </si>
  <si>
    <t>Barberís mentor orgánica en lata o en frasco</t>
  </si>
  <si>
    <t>Barberís atropurpurea orgánica en lata o en frasco</t>
  </si>
  <si>
    <t>Barberís bagatelle orgánica en lata o en frasco</t>
  </si>
  <si>
    <t>Barberís aurea orgánica en lata o en frasco</t>
  </si>
  <si>
    <t>Agras duke orgánica en lata o en frasco</t>
  </si>
  <si>
    <t>Cereza garnet orgánica en lata o en frasco</t>
  </si>
  <si>
    <t>Cereza fiesta bing orgánica en lata o en frasco</t>
  </si>
  <si>
    <t>Cereza king orgánica en lata o en frasco</t>
  </si>
  <si>
    <t>Cereza lapin orgánica en lata o en frasco</t>
  </si>
  <si>
    <t>Cereza chapman orgánica en lata o en frasco</t>
  </si>
  <si>
    <t>Cereza blacktartarian orgánica en lata o en frasco</t>
  </si>
  <si>
    <t>Cereza bigarreu orgánica en lata o en frasco</t>
  </si>
  <si>
    <t>Cereza brooks orgánica en lata o en frasco</t>
  </si>
  <si>
    <t>Cereza bing orgánica en lata o en frasco</t>
  </si>
  <si>
    <t>Cereza negra schmidt orgánica en lata o en frasco</t>
  </si>
  <si>
    <t>Cereza blach republica orgánica en lata o en frasco</t>
  </si>
  <si>
    <t>Cereza larian orgánica en lata o en frasco</t>
  </si>
  <si>
    <t>Cereza sonata orgánica en lata o en frasco</t>
  </si>
  <si>
    <t>Cereza geans/guines orgánica en lata o en frasco</t>
  </si>
  <si>
    <t>Cereza lambert orgánica en lata o en frasco</t>
  </si>
  <si>
    <t>Cereza sweethart orgánica en lata o en frasco</t>
  </si>
  <si>
    <t>Cereza stella orgánica en lata o en frasco</t>
  </si>
  <si>
    <t>Cereza santin orgánica en lata o en frasco</t>
  </si>
  <si>
    <t>Cereza montmorency orgánica en lata o en frasco</t>
  </si>
  <si>
    <t>Cereza oscuro guines orgánica en lata o en frasco</t>
  </si>
  <si>
    <t>Cereza duque orgánica en lata o en frasco</t>
  </si>
  <si>
    <t>Cereza ruby bing orgánica en lata o en frasco</t>
  </si>
  <si>
    <t>Cereza early rivers orgánica en lata o en frasco</t>
  </si>
  <si>
    <t>Cereza amarelle  orgánica en lata o en frasco</t>
  </si>
  <si>
    <t>Agras patriot orgánica en lata o en frasco</t>
  </si>
  <si>
    <t>Agras northsky orgánica en lata o en frasco</t>
  </si>
  <si>
    <t>Agras spartan orgánica en lata o en frasco</t>
  </si>
  <si>
    <t>Fruta de pan chataigne orgánica en lata o en frasco</t>
  </si>
  <si>
    <t>Agras toro orgánica en lata o en frasco</t>
  </si>
  <si>
    <t>Agras northcountry orgánica en lata o en frasco</t>
  </si>
  <si>
    <t>Agras legacy orgánica en lata o en frasco</t>
  </si>
  <si>
    <t>Agras hrdyblue orgánica en lata o en frasco</t>
  </si>
  <si>
    <t>Agras misty orgánica en lata o en frasco</t>
  </si>
  <si>
    <t>Agras northblue orgánica en lata o en frasco</t>
  </si>
  <si>
    <t>Agras nelson orgánica en lata o en frasco</t>
  </si>
  <si>
    <t>Fruta de pan sin pepa orgánica en lata o en frasco</t>
  </si>
  <si>
    <t>Chirimoya reretai orgánica en lata o en frasco</t>
  </si>
  <si>
    <t>Chirimoya jete orgánica en lata o en frasco</t>
  </si>
  <si>
    <t>Chirimoya smoothey orgánica en lata o en frasco</t>
  </si>
  <si>
    <t>Chirimoya white orgánica en lata o en frasco</t>
  </si>
  <si>
    <t>Chirimoya españa orgánica en lata o en frasco</t>
  </si>
  <si>
    <t>Chirimoya burton favorite orgánica en lata o en frasco</t>
  </si>
  <si>
    <t>Fruta de pan corazón amarillo orgánica en lata o en frasco</t>
  </si>
  <si>
    <t>Fruta de pan corazón blanco orgánica en lata o en frasco</t>
  </si>
  <si>
    <t>Chirimoya chays orgánica en lata o en frasco</t>
  </si>
  <si>
    <t>Chirimoya burtons orgánica en lata o en frasco</t>
  </si>
  <si>
    <t>Chirimoya bronceada orgánica en lata o en frasco</t>
  </si>
  <si>
    <t>Bananas lacatan orgánica en lata o en frasco</t>
  </si>
  <si>
    <t>Manzana worcester orgánica en lata o en frasco</t>
  </si>
  <si>
    <t>Manzana winesap orgánica en lata o en frasco</t>
  </si>
  <si>
    <t>Manzana york imperial orgánica en lata o en frasco</t>
  </si>
  <si>
    <t>Albaricoques apache orgánica en lata o en frasco</t>
  </si>
  <si>
    <t>Abaricoques ambercot orgánica en lata o en frasco</t>
  </si>
  <si>
    <t>Manzana blanca transparent orgánica en lata o en frasco</t>
  </si>
  <si>
    <t>Manzana tydeman red orgánica en lata o en frasco</t>
  </si>
  <si>
    <t>Manzana twenty ounce orgánica en lata o en frasco</t>
  </si>
  <si>
    <t>Manzana vistabella orgánica en lata o en frasco</t>
  </si>
  <si>
    <t>Manzana blanca joanetine orgánica en lata o en frasco</t>
  </si>
  <si>
    <t>Manzana weatley orgánica en lata o en frasco</t>
  </si>
  <si>
    <t>Albaricoques brittany gold orgánica en lata o en frasco</t>
  </si>
  <si>
    <t>Albaricoque derby royal orgánica en lata o en frasco</t>
  </si>
  <si>
    <t>Albaricoque clutha sun orgánica en lata o en frasco</t>
  </si>
  <si>
    <t>Albaricoque dina orgánica en lata o en frasco</t>
  </si>
  <si>
    <t>Albaricoque earliman orgánica en lata o en frasco</t>
  </si>
  <si>
    <t>Albaricoque earlicot orgánica en lata o en frasco</t>
  </si>
  <si>
    <t>Albaricoque  clutha gold orgánica en lata o en frasco</t>
  </si>
  <si>
    <t>Albaricoque blenheim orgánica en lata o en frasco</t>
  </si>
  <si>
    <t>Albaricoque black orgánica en lata o en frasco</t>
  </si>
  <si>
    <t>Albaricoque bonny orgánica en lata o en frasco</t>
  </si>
  <si>
    <t>Albaricoque castlebrite orgánica en lata o en frasco</t>
  </si>
  <si>
    <t>Albaricoque biluda orgánica en lata o en frasco</t>
  </si>
  <si>
    <t>Manzana tsugaru orgánica en lata o en frasco</t>
  </si>
  <si>
    <t>Manzana rojo jefe orgánica en lata o en frasco</t>
  </si>
  <si>
    <t>Manzana rojo boscoop orgánica en lata o en frasco</t>
  </si>
  <si>
    <t>Manzana delicia rojo orgánica en lata o en frasco</t>
  </si>
  <si>
    <t>Manzana  roma orgánica en lata o en frasco</t>
  </si>
  <si>
    <t>Manzana rojo grvenstain orgánica en lata o en frasco</t>
  </si>
  <si>
    <t>Manzana rojo astrakhan orgánica en lata o en frasco</t>
  </si>
  <si>
    <t>Manzana pippin orgánica en lata o en frasco</t>
  </si>
  <si>
    <t>Manzana dama rosada orgánica en lata o en frasco</t>
  </si>
  <si>
    <t>Manzana pitmaston pineapple orgánica en lata o en frasco</t>
  </si>
  <si>
    <t>Manzana prime gold orgánica en lata o en frasco</t>
  </si>
  <si>
    <t>Manzana pomme dápi orgánica en lata o en frasco</t>
  </si>
  <si>
    <t>Manzana rojo stayman orgánica en lata o en frasco</t>
  </si>
  <si>
    <t>Manzana starking orgánica en lata o en frasco</t>
  </si>
  <si>
    <t>Manzana stark crimson orgánica en lata o en frasco</t>
  </si>
  <si>
    <t>Manzana stayman orgánica en lata o en frasco</t>
  </si>
  <si>
    <t>Manzana summer rambo orgánica en lata o en frasco</t>
  </si>
  <si>
    <t>Manzana stayman winesap orgánica en lata o en frasco</t>
  </si>
  <si>
    <t>Manzana spartan orgánica en lata o en frasco</t>
  </si>
  <si>
    <t>Manzana reinette orgánica en lata o en frasco</t>
  </si>
  <si>
    <t>Manzana rojo york orgánica en lata o en frasco</t>
  </si>
  <si>
    <t>Manzana belleza romana orgánica en lata o en frasco</t>
  </si>
  <si>
    <t>Manzana sierra belleza orgánica en lata o en frasco</t>
  </si>
  <si>
    <t>Manzana russet orgánica en lata o en frasco</t>
  </si>
  <si>
    <t>Albaricoque early bright orgánica en lata o en frasco</t>
  </si>
  <si>
    <t>Albaricoque  royal orange orgánica en lata o en frasco</t>
  </si>
  <si>
    <t>Albaricoque  royal blenheim orgánica en lata o en frasco</t>
  </si>
  <si>
    <t>Albaricoque sundrop orgánica en lata o en frasco</t>
  </si>
  <si>
    <t>Albaricoque tomcot orgánica en lata o en frasco</t>
  </si>
  <si>
    <t>Albaricoque tilton orgánica en lata o en frasco</t>
  </si>
  <si>
    <t>Albaricoque royal orgánica en lata o en frasco</t>
  </si>
  <si>
    <t>Albaricoque reina orgánica en lata o en frasco</t>
  </si>
  <si>
    <t>Albaricoque poppycot orgánica en lata o en frasco</t>
  </si>
  <si>
    <t>Albaricoque riland orgánica en lata o en frasco</t>
  </si>
  <si>
    <t>Albaricoque robada orgánica en lata o en frasco</t>
  </si>
  <si>
    <t>Albaricoque rival orgánica en lata o en frasco</t>
  </si>
  <si>
    <t>Albaricoque tracy orgánica en lata o en frasco</t>
  </si>
  <si>
    <t>Bananas cavendish orgánica en lata o en frasco</t>
  </si>
  <si>
    <t>Banana burro orgánica en lata o en frasco</t>
  </si>
  <si>
    <t>Bananas dominico orgánica en lata o en frasco</t>
  </si>
  <si>
    <t>Bananas gros michel orgánica en lata o en frasco</t>
  </si>
  <si>
    <t>Bananas verde orgánica en lata o en frasco</t>
  </si>
  <si>
    <t>Banana baby orgánica en lata o en frasco</t>
  </si>
  <si>
    <t>Albaricoque valley gold orgánica en lata o en frasco</t>
  </si>
  <si>
    <t>Albaricoque tri gem orgánica en lata o en frasco</t>
  </si>
  <si>
    <t>Albaricoque westley orgánica en lata o en frasco</t>
  </si>
  <si>
    <t>Banana manzana orgánica en lata o en frasco</t>
  </si>
  <si>
    <t>Albaricoque  york orgánica en lata o en frasco</t>
  </si>
  <si>
    <t>Albaricoque poppy orgánica en lata o en frasco</t>
  </si>
  <si>
    <t>Albaricoque honeycot orgánica en lata o en frasco</t>
  </si>
  <si>
    <t>Albaricoque helena orgánica en lata o en frasco</t>
  </si>
  <si>
    <t>Albaricoque imperial orgánica en lata o en frasco</t>
  </si>
  <si>
    <t>Albaricoque jumbo cot orgánica en lata o en frasco</t>
  </si>
  <si>
    <t>Albaricoque jordanne orgánica en lata o en frasco</t>
  </si>
  <si>
    <t>Albaricoque rico dorado orgánica en lata o en frasco</t>
  </si>
  <si>
    <t>Albaricoque frenso orgánica en lata o en frasco</t>
  </si>
  <si>
    <t>Albaricoque dorado en llamas orgánica en lata o en frasco</t>
  </si>
  <si>
    <t>Albaricoque gold bright orgánica en lata o en frasco</t>
  </si>
  <si>
    <t>Albaricoque dulce dorado orgánica en lata o en frasco</t>
  </si>
  <si>
    <t>Albaricoque goldbar orgánica en lata o en frasco</t>
  </si>
  <si>
    <t>Albaricoque kandy kot orgánica en lata o en frasco</t>
  </si>
  <si>
    <t>Albaricoque orangered orgánica en lata o en frasco</t>
  </si>
  <si>
    <t>Albaricoque moorpark orgánica en lata o en frasco</t>
  </si>
  <si>
    <t>Albaricoque palstein orgánica en lata o en frasco</t>
  </si>
  <si>
    <t>Albaricoque perfection orgánica en lata o en frasco</t>
  </si>
  <si>
    <t>Albaricoque patterson orgánica en lata o en frasco</t>
  </si>
  <si>
    <t>Albaricoque modesto orgánica en lata o en frasco</t>
  </si>
  <si>
    <t>Albaricoque rey orgánica en lata o en frasco</t>
  </si>
  <si>
    <t>Albaricoque katy orgánica en lata o en frasco</t>
  </si>
  <si>
    <t>Albaricoque lambertin orgánica en lata o en frasco</t>
  </si>
  <si>
    <t>Albaricoque lulu belle orgánica en lata o en frasco</t>
  </si>
  <si>
    <t>Albaricoque loma orgánica en lata o en frasco</t>
  </si>
  <si>
    <t>Uva majestic sin pepa orgánica en lata o en frasco</t>
  </si>
  <si>
    <t>Uva late sin pepa orgánica en lata o en frasco</t>
  </si>
  <si>
    <t>Uva malaga orgánica en lata o en frasco</t>
  </si>
  <si>
    <t>Uva muscadine orgánica en lata o en frasco</t>
  </si>
  <si>
    <t>Uva marro sin pepa orgánica en lata o en frasco</t>
  </si>
  <si>
    <t>Uva dedo de dama orgánica en lata o en frasco</t>
  </si>
  <si>
    <t>Uva jubilee orgánica en lata o en frasco</t>
  </si>
  <si>
    <t>Uva jade sin pepa orgánica en lata o en frasco</t>
  </si>
  <si>
    <t>Uva king ruby orgánica en lata o en frasco</t>
  </si>
  <si>
    <t>Uva la rochelle orgánica en lata o en frasco</t>
  </si>
  <si>
    <t>Uva kyoho orgánica en lata o en frasco</t>
  </si>
  <si>
    <t>Uva muscat llama orgánica en lata o en frasco</t>
  </si>
  <si>
    <t>Uva olivette orgánica en lata o en frasco</t>
  </si>
  <si>
    <t>Uva niagara orgánica en lata o en frasco</t>
  </si>
  <si>
    <t>Uva perlette orgánica en lata o en frasco</t>
  </si>
  <si>
    <t>Uva prima black sin pepa orgánica en lata o en frasco</t>
  </si>
  <si>
    <t>Uva perlon orgánica en lata o en frasco</t>
  </si>
  <si>
    <t>Uva nibella orgánica en lata o en frasco</t>
  </si>
  <si>
    <t>Uva muscat sin papa orgánica en lata o en frasco</t>
  </si>
  <si>
    <t>Uva muscat orgánica en lata o en frasco</t>
  </si>
  <si>
    <t>Uva napoleon orgánica en lata o en frasco</t>
  </si>
  <si>
    <t>Uva new cross orgánica en lata o en frasco</t>
  </si>
  <si>
    <t>Uva nigeria orgánica en lata o en frasco</t>
  </si>
  <si>
    <t>Uva italia orgánica en lata o en frasco</t>
  </si>
  <si>
    <t>Uva early sweet orgánica en lata o en frasco</t>
  </si>
  <si>
    <t>Uva early muscat orgánica en lata o en frasco</t>
  </si>
  <si>
    <t>Uva esmeralda sin pepa orgánica en lata o en frasco</t>
  </si>
  <si>
    <t>Uva emperador orgánica en lata o en frasco</t>
  </si>
  <si>
    <t>Uva emperatriz orgánica en lata o en frasco</t>
  </si>
  <si>
    <t>Uva daleware orgánica en lata o en frasco</t>
  </si>
  <si>
    <t>Uva concord orgánica en lata o en frasco</t>
  </si>
  <si>
    <t>Uva christmas rose orgánica en lata o en frasco</t>
  </si>
  <si>
    <t>Uva concord sin pepa orgánica en lata o en frasco</t>
  </si>
  <si>
    <t>Uva dauphine  orgánica en lata o en frasco</t>
  </si>
  <si>
    <t>Uva crimson sin pepa orgánica en lata o en frasco</t>
  </si>
  <si>
    <t>Uva empres orgánica en lata o en frasco</t>
  </si>
  <si>
    <t>Uva galaxia sin pepa orgánica en lata o en frasco</t>
  </si>
  <si>
    <t>Uva flaming red orgánica en lata o en frasco</t>
  </si>
  <si>
    <t>Uva gamay orgánica en lata o en frasco</t>
  </si>
  <si>
    <t>Uva miel o honeypot orgánica en lata o en frasco</t>
  </si>
  <si>
    <t>Uva dorada orgánica en lata o en frasco</t>
  </si>
  <si>
    <t>Uva llama tokay orgánica en lata o en frasco</t>
  </si>
  <si>
    <t>Uva fantasía orgánica en lata o en frasco</t>
  </si>
  <si>
    <t>Uva exótica orgánica en lata o en frasco</t>
  </si>
  <si>
    <t>Uva fantasia sin pepa orgánica en lata o en frasco</t>
  </si>
  <si>
    <t>Uva llama sin pepa orgánica en lata o en frasco</t>
  </si>
  <si>
    <t>Uva llama orgánica en lata o en frasco</t>
  </si>
  <si>
    <t>Uva principe orgánica en lata o en frasco</t>
  </si>
  <si>
    <t>Uva selme pete orgánica en lata o en frasco</t>
  </si>
  <si>
    <t>Uva fiesta orgánica en lata o en frasco</t>
  </si>
  <si>
    <t>Uva sultana orgánica en lata o en frasco</t>
  </si>
  <si>
    <t>Uva barbera orgánica en lata o en frasco</t>
  </si>
  <si>
    <t>Uva licante bouschet orgánica en lata o en frasco</t>
  </si>
  <si>
    <t>Uva dovine orgánica en lata o en frasco</t>
  </si>
  <si>
    <t>Uva blanca sin pepa orgánica en lata o en frasco</t>
  </si>
  <si>
    <t>Uva waltman cross orgánica en lata o en frasco</t>
  </si>
  <si>
    <t>Uva zante current orgánica en lata o en frasco</t>
  </si>
  <si>
    <t>Uva canner orgánica en lata o en frasco</t>
  </si>
  <si>
    <t>Uva corinth negra orgánica en lata o en frasco</t>
  </si>
  <si>
    <t>Uva burger orgánica en lata o en frasco</t>
  </si>
  <si>
    <t>Uva chardonnay orgánica en lata o en frasco</t>
  </si>
  <si>
    <t>Uva charbono orgánica en lata o en frasco</t>
  </si>
  <si>
    <t>Uva chenin blanco orgánica en lata o en frasco</t>
  </si>
  <si>
    <t>Uva dolcetto orgánica en lata o en frasco</t>
  </si>
  <si>
    <t>Uva cinsaut orgánica en lata o en frasco</t>
  </si>
  <si>
    <t>Uva centurian orgánica en lata o en frasco</t>
  </si>
  <si>
    <t>Uva cabenet sauvignon orgánica en lata o en frasco</t>
  </si>
  <si>
    <t>Uva cabemet franc orgánica en lata o en frasco</t>
  </si>
  <si>
    <t>Uva carignane orgánica en lata o en frasco</t>
  </si>
  <si>
    <t>Uva cattarrato orgánica en lata o en frasco</t>
  </si>
  <si>
    <t>Uva camelian orgánica en lata o en frasco</t>
  </si>
  <si>
    <t>Uva tokaylpinot gris orgánica en lata o en frasco</t>
  </si>
  <si>
    <t>Uva rosita orgánica en lata o en frasco</t>
  </si>
  <si>
    <t>Uva ribier orgánica en lata o en frasco</t>
  </si>
  <si>
    <t>Uva rouge orgánica en lata o en frasco</t>
  </si>
  <si>
    <t>Uva ruby roja sin pepa orgánica en lata o en frasco</t>
  </si>
  <si>
    <t>Uva royal negra sin pepa orgánica en lata o en frasco</t>
  </si>
  <si>
    <t>Uva regina orgánica en lata o en frasco</t>
  </si>
  <si>
    <t>Uva roja blush orgánica en lata o en frasco</t>
  </si>
  <si>
    <t>Uva reina orgánica en lata o en frasco</t>
  </si>
  <si>
    <t xml:space="preserve">Uva roja globo orgánica en lata o en frasco </t>
  </si>
  <si>
    <t>Uva roja sin pepa orgánica en lata o en frasco</t>
  </si>
  <si>
    <t>Uva roja malaga orgánica en lata o en frasco</t>
  </si>
  <si>
    <t>Uva ryby sin pepa orgánica en lata o en frasco</t>
  </si>
  <si>
    <t>Uva verano royal orgánica en lata o en frasco</t>
  </si>
  <si>
    <t>Uva sultana sun roja orgánica en lata o en frasco</t>
  </si>
  <si>
    <t>Uva atardecer orgánica en lata o en frasco</t>
  </si>
  <si>
    <t>Uva thompson sin pepa orgánica en lata o en frasco</t>
  </si>
  <si>
    <t>Uva superior sin pepa orgánica en lata o en frasco</t>
  </si>
  <si>
    <t>Uva sugrasixteen orgánica en lata o en frasco</t>
  </si>
  <si>
    <t>Uva scuppemong orgánica en lata o en frasco</t>
  </si>
  <si>
    <t>Uva scarlet royal orgánica en lata o en frasco</t>
  </si>
  <si>
    <t>Uva sugarose orgánica en lata o en frasco</t>
  </si>
  <si>
    <t>Uva sugraone orgánica en lata o en frasco</t>
  </si>
  <si>
    <t>Uva sugartirteen orgánica en lata o en frasco</t>
  </si>
  <si>
    <t>Uva chasselas/dorado chasselas orgánica en lata o en frasco</t>
  </si>
  <si>
    <t>Dátiles barhi o barhee orgánica en lata o en frasco</t>
  </si>
  <si>
    <t>Dátiles asharasi  orgánica en lata o en frasco</t>
  </si>
  <si>
    <t>Dátiles deglet noor orgánica en lata o en frasco</t>
  </si>
  <si>
    <t>Dátiles gundila orgánica en lata o en frasco</t>
  </si>
  <si>
    <t>Dátiles fardh orgánica en lata o en frasco</t>
  </si>
  <si>
    <t>Pasa blanca orgánica en lata o en frasco</t>
  </si>
  <si>
    <t>Pasa waxy orgánica en lata o en frasco</t>
  </si>
  <si>
    <t>Pasa hudson bay orgánica en lata o en frasco</t>
  </si>
  <si>
    <t>Pasa desierto orgánica en lata o en frasco</t>
  </si>
  <si>
    <t>Pasa roja orgánica en lata o en frasco</t>
  </si>
  <si>
    <t>Pasa negra orgánica en lata o en frasco</t>
  </si>
  <si>
    <t>Dátiles halawi/halawy orgánica en lata o en frasco</t>
  </si>
  <si>
    <t>Dátiles neghal orgánica en lata o en frasco</t>
  </si>
  <si>
    <t>Dátiles mactoum orgánica en lata o en frasco</t>
  </si>
  <si>
    <t>Dátiles yatimeh orgánica en lata o en frasco</t>
  </si>
  <si>
    <t>Pitahaya roja, rosada orgánica en lata o en frasco</t>
  </si>
  <si>
    <t>Dátiles zahidi orgánica en lata o en frasco</t>
  </si>
  <si>
    <t>Dátiles medjool/ medjol orgánica en lata o en frasco</t>
  </si>
  <si>
    <t>Dátiles khadrawi/khadrawy orgánica en lata o en frasco</t>
  </si>
  <si>
    <t>Dátiles hilali orgánica en lata o en frasco</t>
  </si>
  <si>
    <t>Dátiles khalas orgánica en lata o en frasco</t>
  </si>
  <si>
    <t>Dátiles khidri orgánica en lata o en frasco</t>
  </si>
  <si>
    <t>Dátiles khustawi orgánica en lata o en frasco</t>
  </si>
  <si>
    <t>Arandano stevens orgánica en lata o en frasco</t>
  </si>
  <si>
    <t>Citrones buddha´s mano orgánica en lata o en frasco</t>
  </si>
  <si>
    <t>Cereza royal orgánica en lata o en frasco</t>
  </si>
  <si>
    <t>Citrones fingered orgánica en lata o en frasco</t>
  </si>
  <si>
    <t>Citrones bushakan orgánica en lata o en frasco</t>
  </si>
  <si>
    <t>Citrones fo shoukan orgánica en lata o en frasco</t>
  </si>
  <si>
    <t>Cereza ranier orgánica en lata o en frasco</t>
  </si>
  <si>
    <t>Cereza maraschino orgánica en lata o en frasco</t>
  </si>
  <si>
    <t>Cereza tartarian orgánica en lata o en frasco</t>
  </si>
  <si>
    <t>Cereza van orgánica en lata o en frasco</t>
  </si>
  <si>
    <t>Cereza royal ann orgánica en lata o en frasco</t>
  </si>
  <si>
    <t>Cereza morello orgánica en lata o en frasco</t>
  </si>
  <si>
    <t>Citones diamante orgánica en lata o en frasco</t>
  </si>
  <si>
    <t>Arandano mcfarling orgánica en lata o en frasco</t>
  </si>
  <si>
    <t>Bayas lingon orgánica en lata o en frasco</t>
  </si>
  <si>
    <t>Arandano montaña orgánica en lata o en frasco</t>
  </si>
  <si>
    <t>Arandano searless orgánica en lata o en frasco</t>
  </si>
  <si>
    <t>Arandano pilgrim orgánica en lata o en frasco</t>
  </si>
  <si>
    <t>Arandano  howe orgánica en lata o en frasco</t>
  </si>
  <si>
    <t>Citrones ponderosa orgánica en lata o en frasco</t>
  </si>
  <si>
    <t>Citrones etrog orgánica en lata o en frasco</t>
  </si>
  <si>
    <t>Arandano ben lear orgánica en lata o en frasco</t>
  </si>
  <si>
    <t>Arandano grayclesik orgánica en lata o en frasco</t>
  </si>
  <si>
    <t>Arandano early negro orgánica en lata o en frasco</t>
  </si>
  <si>
    <t>Pitahaya roja, amarillo orgánica en lata o en frasco</t>
  </si>
  <si>
    <t>Uva autum royal orgánica en lata o en frasco</t>
  </si>
  <si>
    <t>Uva otoñoking grapes orgánica en lata o en frasco</t>
  </si>
  <si>
    <t>Uva autum sin pepa orgánica en lata o en frasco</t>
  </si>
  <si>
    <t>Uva barlinka orgánica en lata o en frasco</t>
  </si>
  <si>
    <t>Uva baresana orgánica en lata o en frasco</t>
  </si>
  <si>
    <t>Uva alphonse lavalle orgánica en lata o en frasco</t>
  </si>
  <si>
    <t>Toronja star ruby orgánica en lata o en frasco</t>
  </si>
  <si>
    <t>Toronja ruby rojo orgánica en lata o en frasco</t>
  </si>
  <si>
    <t>Toronja triunfo orgánica en lata o en frasco</t>
  </si>
  <si>
    <t>Uva almeira orgánica en lata o en frasco</t>
  </si>
  <si>
    <t>Uva alicante orgánica en lata o en frasco</t>
  </si>
  <si>
    <t>Uva belleza sin pepa orgánica en lata o en frasco</t>
  </si>
  <si>
    <t>Uva bonheur orgánica en lata o en frasco</t>
  </si>
  <si>
    <t>Uva black sin pepa orgánica en lata o en frasco</t>
  </si>
  <si>
    <t>Uva calmeria orgánica en lata o en frasco</t>
  </si>
  <si>
    <t>Uva catawba orgánica en lata o en frasco</t>
  </si>
  <si>
    <t>Uva cardinal orgánica en lata o en frasco</t>
  </si>
  <si>
    <t>Uva black pearl orgánica en lata o en frasco</t>
  </si>
  <si>
    <t>Uva black esmeralda orgánica en lata o en frasco</t>
  </si>
  <si>
    <t>Uva black beauty sin pepa orgánica en lata o en frasco</t>
  </si>
  <si>
    <t>Uva gigante negra orgánica en lata o en frasco</t>
  </si>
  <si>
    <t>Uva negra monnukka orgánica en lata o en frasco</t>
  </si>
  <si>
    <t>Uva globo negro orgánica en lata o en frasco</t>
  </si>
  <si>
    <t>Toronja rio rojo orgánica en lata o en frasco</t>
  </si>
  <si>
    <t>Breva misión orgánica en lata o en frasco</t>
  </si>
  <si>
    <t>Breva mediterránea orgánica en lata o en frasco</t>
  </si>
  <si>
    <t>Breva amyma orgánica en lata o en frasco</t>
  </si>
  <si>
    <t>Breva rey blanco orgánica en lata o en frasco</t>
  </si>
  <si>
    <t>Breva verdona orgánica en lata o en frasco</t>
  </si>
  <si>
    <t>Breva kadota orgánica en lata o en frasco</t>
  </si>
  <si>
    <t>Breva brown turkey orgánica en lata o en frasco</t>
  </si>
  <si>
    <t>Breva bardajic orgánica en lata o en frasco</t>
  </si>
  <si>
    <t>Breva calimyma  orgánica en lata o en frasco</t>
  </si>
  <si>
    <t>Breva dotado orgánica en lata o en frasco</t>
  </si>
  <si>
    <t>Breva conadria orgánica en lata o en frasco</t>
  </si>
  <si>
    <t>Grosella early sulphur orgánica en lata o en frasco</t>
  </si>
  <si>
    <t>Toronja duncan orgánica en lata o en frasco</t>
  </si>
  <si>
    <t>Toronja burgundi orgánica en lata o en frasco</t>
  </si>
  <si>
    <t>Toronja foster orgánica en lata o en frasco</t>
  </si>
  <si>
    <t>Toronja nueva zelandia orgánica en lata o en frasco</t>
  </si>
  <si>
    <t>Toronja marsh orgánica en lata o en frasco</t>
  </si>
  <si>
    <t xml:space="preserve">Grosella americana worcesterberry orgánic </t>
  </si>
  <si>
    <t>Grosella langley grace orgánica en lata o en frasco</t>
  </si>
  <si>
    <t>Grosella goldendrop orgánica en lata o en frasco</t>
  </si>
  <si>
    <t>Grocella leveller orgánica en lata o en frasco</t>
  </si>
  <si>
    <t>Grosella worcestershire orgánica en lata o en frasco</t>
  </si>
  <si>
    <t>Grosella london orgánica en lata o en frasco</t>
  </si>
  <si>
    <t>Manzana peamain orgánica en lata o en frasco</t>
  </si>
  <si>
    <t>Ciruela calibre verde en lata o en frasco</t>
  </si>
  <si>
    <t>Ciruela hiromi en lata o en frasco</t>
  </si>
  <si>
    <t>Ciruela vacacion en lata o en frasco</t>
  </si>
  <si>
    <t>Ciruela hiromi rojo en lata o en frasco</t>
  </si>
  <si>
    <t>Ciruela rosa grande en lata o en frasco</t>
  </si>
  <si>
    <t>Ciruela libertad en lata o en frasco</t>
  </si>
  <si>
    <t>Ciruela emperatriz en lata o en frasco</t>
  </si>
  <si>
    <t>Ciruela friar en lata o en frasco</t>
  </si>
  <si>
    <t>Ciruela gobernador en lata o en frasco</t>
  </si>
  <si>
    <t>Ciruela rojo gar en lata o en frasco</t>
  </si>
  <si>
    <t>Ciruela howard sol en lata o en frasco</t>
  </si>
  <si>
    <t>Ciruela rosa linda en lata o en frasco</t>
  </si>
  <si>
    <t>Ciruela rosa tarde en lata o en frasco</t>
  </si>
  <si>
    <t>Ciruela estrella solitaria en lata o en frasco</t>
  </si>
  <si>
    <t>Ciruela mercado negro en lata o en frasco</t>
  </si>
  <si>
    <t>Ciruela mariposa en lata o en frasco</t>
  </si>
  <si>
    <t>Ciruela laroda en lata o en frasco</t>
  </si>
  <si>
    <t>Ciruela jamaico en lata o en frasco</t>
  </si>
  <si>
    <t>Ciruela tipo interspecific en lata o en frasco</t>
  </si>
  <si>
    <t>Ciruela joanna rojo en lata o en frasco</t>
  </si>
  <si>
    <t>Ciruela jaime rey en lata o en frasco</t>
  </si>
  <si>
    <t>Ciruela kelsey en lata o en frasco</t>
  </si>
  <si>
    <t>Ciruela belleza de esmeralda en lata o en frasco</t>
  </si>
  <si>
    <t>Ciruela diamante negro en lata o en frasco</t>
  </si>
  <si>
    <t>Ciruela bullase negra en lata o en frasco</t>
  </si>
  <si>
    <t>Ciruela gigante negro en lata o en frasco</t>
  </si>
  <si>
    <t>Ciruela esplendor negro en lata o en frasco</t>
  </si>
  <si>
    <t>Ciruela hielo negro en lata o en frasco</t>
  </si>
  <si>
    <t>Ciruela belleza negra en lata o en frasco</t>
  </si>
  <si>
    <t>Ciruela orgullo de otoño en lata o en frasco</t>
  </si>
  <si>
    <t>Ciruela gigante de otoño en lata o en frasco</t>
  </si>
  <si>
    <t>Ciruela rosa de otoño en lata o en frasco</t>
  </si>
  <si>
    <t>Ciruela betty anne en lata o en frasco</t>
  </si>
  <si>
    <t>Ciruela playero en lata o en frasco</t>
  </si>
  <si>
    <t>Ciruela ámbar negro en lata o en frasco</t>
  </si>
  <si>
    <t>Ciruela rosa early en lata o en frasco</t>
  </si>
  <si>
    <t>Ciruela earliqueen en lata o en frasco</t>
  </si>
  <si>
    <t>Ciruela ébano mayo en lata o en frasco</t>
  </si>
  <si>
    <t>Ciruela corazón de elefante en lata o en frasco</t>
  </si>
  <si>
    <t>Ciruela ébano en lata o en frasco</t>
  </si>
  <si>
    <t>Ciruela dolly en lata o en frasco</t>
  </si>
  <si>
    <t>Ciruela  carsbad en lata o en frasco</t>
  </si>
  <si>
    <t>Ciruela purpura en lata o en frasco</t>
  </si>
  <si>
    <t>Ciruela casselman en lata o en frasco</t>
  </si>
  <si>
    <t>Ciruela damson en lata o en frasco</t>
  </si>
  <si>
    <t>Ciruela catalina en lata o en frasco</t>
  </si>
  <si>
    <t>Ciruela mercado rojo en lata o en frasco</t>
  </si>
  <si>
    <t>Granada terciopelo morado en lata o en frasco</t>
  </si>
  <si>
    <t>Granada pinkhan en lata o en frasco</t>
  </si>
  <si>
    <t>Granada grandioso en lata o en frasco</t>
  </si>
  <si>
    <t>Pomelo hirado butan en lata o en frasco</t>
  </si>
  <si>
    <t>Pomelo chandler en lata o en frasco</t>
  </si>
  <si>
    <t>Granada rojo de pat en lata o en frasco</t>
  </si>
  <si>
    <t>Granada foothhill en lata o en frasco</t>
  </si>
  <si>
    <t>Ciruela bullase blanco en lata o en frasco</t>
  </si>
  <si>
    <t>Granada, granada en lata o en frasco</t>
  </si>
  <si>
    <t>Granada nana en lata o en frasco</t>
  </si>
  <si>
    <t>Granada rojo feliz en lata o en frasco</t>
  </si>
  <si>
    <t>Pomelo liang ping yau en lata o en frasco</t>
  </si>
  <si>
    <t>Membrillo smyma en lata o en frasco</t>
  </si>
  <si>
    <t>Membrillo piña en lata o en frasco</t>
  </si>
  <si>
    <t>Frambuesa americana roja en lata o en frasco</t>
  </si>
  <si>
    <t>Frambuesa negra en lata o en frasco</t>
  </si>
  <si>
    <t>Frambuesa bailey queensland en lata o en frasco</t>
  </si>
  <si>
    <t>Membrillo campeón en lata o en frasco</t>
  </si>
  <si>
    <t>Pomelo rosado en lata o en frasco</t>
  </si>
  <si>
    <t>Pomelo panda wangi en lata o en frasco</t>
  </si>
  <si>
    <t>Pomelo shaddock rojo en lata o en frasco</t>
  </si>
  <si>
    <t>Pomelo waingwright en lata o en frasco</t>
  </si>
  <si>
    <t>Pomelo siamese dulce en lata o en frasco</t>
  </si>
  <si>
    <t>Ciruela sta catherine en lata o en frasco</t>
  </si>
  <si>
    <t>Ciruela majestad purpura en lata o en frasco</t>
  </si>
  <si>
    <t>Ciruela primetime en lata o en frasco</t>
  </si>
  <si>
    <t>Ciruela reina rosa en lata o en frasco</t>
  </si>
  <si>
    <t>Ciruela belleza roja en lata o en frasco</t>
  </si>
  <si>
    <t>Ciruela quetsch en lata o en frasco</t>
  </si>
  <si>
    <t>Ciruela  presidente en lata o en frasco</t>
  </si>
  <si>
    <t>Ciruelas sol de octubre en lata o en frasco</t>
  </si>
  <si>
    <t>Ciruela maribel en lata o en frasco</t>
  </si>
  <si>
    <t>Ciruela owen t en lata o en frasco</t>
  </si>
  <si>
    <t>Ciruela placer rosado en lata o en frasco</t>
  </si>
  <si>
    <t>Ciruela perdrigon en lata o en frasco</t>
  </si>
  <si>
    <t>Ciruela camino rojo en lata o en frasco</t>
  </si>
  <si>
    <t>Ciruela roysum en lata o en frasco</t>
  </si>
  <si>
    <t>Ciruela royal zee en lata o en frasco</t>
  </si>
  <si>
    <t>Ciruela santa rosa en lata o en frasco</t>
  </si>
  <si>
    <t>Ciruela sloe en lata o en frasco</t>
  </si>
  <si>
    <t>Ciruela zafiro en lata o en frasco</t>
  </si>
  <si>
    <t>Ciruela rojo royal en lata o en frasco</t>
  </si>
  <si>
    <t>Ciruela rosa roja en lata o en frasco</t>
  </si>
  <si>
    <t>Ciruela ram rojo en lata o en frasco</t>
  </si>
  <si>
    <t>Ciruela rojo rico en lata o en frasco</t>
  </si>
  <si>
    <t>Ciruela diamante rojo en lata o en frasco</t>
  </si>
  <si>
    <t>Ciruela romero en lata o en frasco</t>
  </si>
  <si>
    <t>Ciruela otoño bonito en lata o en frasco</t>
  </si>
  <si>
    <t>Pera seckel en lata o en frasco</t>
  </si>
  <si>
    <t>Pera santa maria en lata o en frasco</t>
  </si>
  <si>
    <t>Pera sensación en lata o en frasco</t>
  </si>
  <si>
    <t>Pera crimson stark en lata o en frasco</t>
  </si>
  <si>
    <t>Pera crimson estrella en lata o en frasco</t>
  </si>
  <si>
    <t>Pera ruby rojo en lata o en frasco</t>
  </si>
  <si>
    <t>Pera rocha en lata o en frasco</t>
  </si>
  <si>
    <t>Pera dánjou  rojo en lata o en frasco</t>
  </si>
  <si>
    <t>Pera rosey rojo en lata o en frasco</t>
  </si>
  <si>
    <t>Pera majestuosa royal en lata o en frasco</t>
  </si>
  <si>
    <t>Pera rosy roja en lata o en frasco</t>
  </si>
  <si>
    <t>Pera bartlette de verano en lata o en frasco</t>
  </si>
  <si>
    <t>Pera warden  en lata o en frasco</t>
  </si>
  <si>
    <t>Pera tosca en lata o en frasco</t>
  </si>
  <si>
    <t>Pera williams bon chretien en lata o en frasco</t>
  </si>
  <si>
    <t>Pera nelis de invierno en lata o en frasco</t>
  </si>
  <si>
    <t>Pera williams en lata o en frasco</t>
  </si>
  <si>
    <t>Pera tientsin en lata o en frasco</t>
  </si>
  <si>
    <t>Pera sol dorado en lata o en frasco</t>
  </si>
  <si>
    <t>Pera verano dorado en lata o en frasco</t>
  </si>
  <si>
    <t>Pera sunprite en lata o en frasco</t>
  </si>
  <si>
    <t>Pera taylors rojo en lata o en frasco</t>
  </si>
  <si>
    <t>Pera taylors dorado en lata o en frasco</t>
  </si>
  <si>
    <t>Pera bartlette rojo en lata o en frasco</t>
  </si>
  <si>
    <t>Pera hosui en lata o en frasco</t>
  </si>
  <si>
    <t>Pera glou morceau en lata o en frasco</t>
  </si>
  <si>
    <t>Pera mantequilla italiana en lata o en frasco</t>
  </si>
  <si>
    <t>Pera juno en lata o en frasco</t>
  </si>
  <si>
    <t>Pera jargonelle en lata o en frasco</t>
  </si>
  <si>
    <t>Pera mantequilla francesa en lata o en frasco</t>
  </si>
  <si>
    <t>Pera dr jules guyot en lata o en frasco</t>
  </si>
  <si>
    <t>Peras d’ anjou en lata o en frasco</t>
  </si>
  <si>
    <t>Peras early en lata o en frasco</t>
  </si>
  <si>
    <t>Peras forelle en lata o en frasco</t>
  </si>
  <si>
    <t>Peras emperador carmelito en lata o en frasco</t>
  </si>
  <si>
    <t>Para kaiserlouise bonne de jersey en lata o en frasco</t>
  </si>
  <si>
    <t>Pera packham´s triumph en lata o en frasco</t>
  </si>
  <si>
    <t>Pera onward en lata o en frasco</t>
  </si>
  <si>
    <t>Pera paraíso en lata o en frasco</t>
  </si>
  <si>
    <t>Pera perry en lata o en frasco</t>
  </si>
  <si>
    <t>Pera passe crassane en lata o en frasco</t>
  </si>
  <si>
    <t>Pera oliver de serrers en lata o en frasco</t>
  </si>
  <si>
    <t>Pera rey royal en lata o en frasco</t>
  </si>
  <si>
    <t>Pera keiffer en lata o en frasco</t>
  </si>
  <si>
    <t>Pera limonera en lata o en frasco</t>
  </si>
  <si>
    <t>Pera mauntain bartlette en lata o en frasco</t>
  </si>
  <si>
    <t>Pera merton pride en lata o en frasco</t>
  </si>
  <si>
    <t>Caqui americano en lata o en frasco</t>
  </si>
  <si>
    <t>Ciruelo / damasco joya de sabor en lata o en frasco</t>
  </si>
  <si>
    <t>Ciruelo / damasco sabor de corazón en lata o en frasco</t>
  </si>
  <si>
    <t>Ciruelo / damasco sabor de rey en lata o en frasco</t>
  </si>
  <si>
    <t>Ciruelo / damasco sabor supremo en lata o en frasco</t>
  </si>
  <si>
    <t>Ciruelo / damasco sabor de reina en lata o en frasco</t>
  </si>
  <si>
    <t>Ciruelo / damasco sabor granada en lata o en frasco</t>
  </si>
  <si>
    <t>Ciruelo / damasco dapple fuego en lata o en frasco</t>
  </si>
  <si>
    <t>Ciruelo / damasco dapply dandy en lata o en frasco</t>
  </si>
  <si>
    <t>Ciruelo / damasco  dapple temprano en lata o en frasco</t>
  </si>
  <si>
    <t>Ciruelo / damasco sabor de oro en lata o en frasco</t>
  </si>
  <si>
    <t>Ciruelo / damasco  caída de sabor en lata o en frasco</t>
  </si>
  <si>
    <t>Ciruelo / damasco sabor premio en lata o en frasco</t>
  </si>
  <si>
    <t>Ciruelo / damasco geisha dulce en lata o en frasco</t>
  </si>
  <si>
    <t>Ciruelo / damasco rosa sierra en lata o en frasco</t>
  </si>
  <si>
    <t>Ciruela joya amber en lata o en frasco</t>
  </si>
  <si>
    <t>Ciruela aurora en lata o en frasco</t>
  </si>
  <si>
    <t>Ciruela angeleno en lata o en frasco</t>
  </si>
  <si>
    <t>Ciruelo / damasco premio royal en lata o en frasco</t>
  </si>
  <si>
    <t>Ciruelo / damasco saborrico en lata o en frasco</t>
  </si>
  <si>
    <t>Ciruelo / damasco saborella en lata o en frasco</t>
  </si>
  <si>
    <t>Ciruelo / damasco  sabor rosa en lata o en frasco</t>
  </si>
  <si>
    <t>Ciruelo / damasco kat rojo en lata o en frasco</t>
  </si>
  <si>
    <t>Ciruelo / damasco orgullo geo en lata o en frasco</t>
  </si>
  <si>
    <t>Ciruelo / damasco corazón de crimson en lata o en frasco</t>
  </si>
  <si>
    <t>Caqui príncipe ito en lata o en frasco</t>
  </si>
  <si>
    <t>Caqui mantequilla / mabolo en lata o en frasco</t>
  </si>
  <si>
    <t>Caqui brillante royal en lata o en frasco</t>
  </si>
  <si>
    <t>Caqui triumph en lata o en frasco</t>
  </si>
  <si>
    <t>Caqui sharon en lata o en frasco</t>
  </si>
  <si>
    <t>Caqui hachiya en lata o en frasco</t>
  </si>
  <si>
    <t>Caqui chapote / negro en lata o en frasco</t>
  </si>
  <si>
    <t>Caqui sapote negro en lata o en frasco</t>
  </si>
  <si>
    <t>Caqui dátale ciruela en lata o en frasco</t>
  </si>
  <si>
    <t>Caqui gigante fuyu en lata o en frasco</t>
  </si>
  <si>
    <t>Caqui fuyu en lata o en frasco</t>
  </si>
  <si>
    <t>Piña chirimoya en lata o en frasco</t>
  </si>
  <si>
    <t>Piña sugarloaf en lata o en frasco</t>
  </si>
  <si>
    <t>Piña cayen suave en lata o en frasco</t>
  </si>
  <si>
    <t>Piña variegated en lata o en frasco</t>
  </si>
  <si>
    <t>Ciruelo / damasco gusto azul en lata o en frasco</t>
  </si>
  <si>
    <t>Ciruelo / damasco negro kat en lata o en frasco</t>
  </si>
  <si>
    <t>Piña español rojo en lata o en frasco</t>
  </si>
  <si>
    <t>Piña hilo en lata o en frasco</t>
  </si>
  <si>
    <t>Piña dorada en lata o en frasco</t>
  </si>
  <si>
    <t>Piña kona sugarloaf en lata o en frasco</t>
  </si>
  <si>
    <t>Piña pernabuco en lata o en frasco</t>
  </si>
  <si>
    <t>Piña reina natal en lata o en frasco</t>
  </si>
  <si>
    <t>Aceitunas sicilian en lata o en frasco</t>
  </si>
  <si>
    <t>Aceitunas sevillano en lata o en frasco</t>
  </si>
  <si>
    <t>Aceitunas toscanella en lata o en frasco</t>
  </si>
  <si>
    <t>Manzana ambrosia orgánica en lata o en frasco</t>
  </si>
  <si>
    <t xml:space="preserve">Manzanas akane orgánica en lata o en frascos </t>
  </si>
  <si>
    <t>Aceitunas seracena en lata o en frasco</t>
  </si>
  <si>
    <t>Aceitunas nyons en lata o en frasco</t>
  </si>
  <si>
    <t>Aceitunas nicoise en lata o en frasco</t>
  </si>
  <si>
    <t>Aceitunas picholine en lata o en frasco</t>
  </si>
  <si>
    <t>Aceitunas royal en lata o en frasco</t>
  </si>
  <si>
    <t>Aceitunas ponentine en lata o en frasco</t>
  </si>
  <si>
    <t xml:space="preserve">Manzanas api orgánica en lata o en frascos </t>
  </si>
  <si>
    <t>Manzana codlin orgánica en lata o en frasco</t>
  </si>
  <si>
    <t>Manzana charles ross orgánica en lata o en frasco</t>
  </si>
  <si>
    <t>Manzana cortland orgánica en lata o en frasco</t>
  </si>
  <si>
    <t>Manzana court pendu plat orgánica en lata o en frasco</t>
  </si>
  <si>
    <t>Manzana costard orgánica en lata o en frasco</t>
  </si>
  <si>
    <t>Manzana cameo orgánica en lata o en frasco</t>
  </si>
  <si>
    <t>Manzanas brabum orgánica en lata o en frasco</t>
  </si>
  <si>
    <t>Manzanas baldwin orgánica en lata o en  frasco</t>
  </si>
  <si>
    <t>Manzanas bramley orgánica en lata o en frasco</t>
  </si>
  <si>
    <t>Manzana calville blanche d’hiver orgánica en lata o en frasco</t>
  </si>
  <si>
    <t>Manzana joven bramley orgánica  en lata o en frasco</t>
  </si>
  <si>
    <t>Aceitunas nafplion verde en lata o en frasco</t>
  </si>
  <si>
    <t>Aceitunas  arauco en lata o en frasco</t>
  </si>
  <si>
    <t>Aceitunas  amfisa en lata o en frasco</t>
  </si>
  <si>
    <t>Aceitunas  arbequina en lata o en frasco</t>
  </si>
  <si>
    <t>Aceitunas  cerignola en lata o en frasco</t>
  </si>
  <si>
    <t>Aceitunas  atlanta en lata o en frasco</t>
  </si>
  <si>
    <t>Aceitunas  alfonso en lata o en frasco</t>
  </si>
  <si>
    <t>Aronia nero en lata o en frasco</t>
  </si>
  <si>
    <t>Aronia brillantísima en lata o en frasco</t>
  </si>
  <si>
    <t>Aronia viquingo en lata o en frasco</t>
  </si>
  <si>
    <t>Aceitunas aleppo en lata o en frasco</t>
  </si>
  <si>
    <t>Aceitunas agrinion en lata o en frasco</t>
  </si>
  <si>
    <t>Aceitunas  cracked provencal en lata o en frasco</t>
  </si>
  <si>
    <t>Aceitunas lugano en lata o en frasco</t>
  </si>
  <si>
    <t>Aceitunas lucque en lata o en frasco</t>
  </si>
  <si>
    <t>Aceitunas manzanilla en lata o en frasco</t>
  </si>
  <si>
    <t>Aceitunas misión en lata o en frasco</t>
  </si>
  <si>
    <t>Aceitunas marche en lata o en frasco</t>
  </si>
  <si>
    <t>Aceitunas ligurian en lata o en frasco</t>
  </si>
  <si>
    <t>Aceitunas gaeta  en lata o en frasco</t>
  </si>
  <si>
    <t>Aceitunas  empeltre en lata o en frasco</t>
  </si>
  <si>
    <t>Aceitunas hondoelia en lata o en frasco</t>
  </si>
  <si>
    <t>Aceitunas kura en lata o en frasco</t>
  </si>
  <si>
    <t>Aceitunas kalamata en lata o en frasco</t>
  </si>
  <si>
    <t>Manzana  cox´s orange pippin orgánica en lata o en frasco</t>
  </si>
  <si>
    <t>Manzana  jonathan  orgánica en lata o en frasco</t>
  </si>
  <si>
    <t>Manzana jonamac orgánica en lata o en frasco</t>
  </si>
  <si>
    <t>Manzana katy orgánica en lata o en frasco</t>
  </si>
  <si>
    <t>Manzana lady orgánica en lata o en frasco</t>
  </si>
  <si>
    <t>Manzana kidd´s orange red orgánica en lata o en frasco</t>
  </si>
  <si>
    <t>Manzana jonagold orgánica en lata o en frasco</t>
  </si>
  <si>
    <t>Manzana red ida orgánica en lata o en frasco</t>
  </si>
  <si>
    <t>Manzana howgate wonder orgánica en lata o en frasco</t>
  </si>
  <si>
    <t>Manzana james grives orgánica en lata o en frasco</t>
  </si>
  <si>
    <t>Manzana jaster orgánica en lata o en frasco</t>
  </si>
  <si>
    <t>Manzana jersey mac orgánica en lata o en frasco</t>
  </si>
  <si>
    <t>Manzana law rome orgánica en lata o en frasco</t>
  </si>
  <si>
    <t>Manzana orleans reinette orgánica en lata o en frasco</t>
  </si>
  <si>
    <t>Manzana northen spy orgánica en lata o en frasco</t>
  </si>
  <si>
    <t>Manzana ozark gold orgánica en lata o en frasco</t>
  </si>
  <si>
    <t>Manzana paula roja orgánica en lata o en frasco</t>
  </si>
  <si>
    <t>Manzana rosa pacifica orgánica en lata o en frasco</t>
  </si>
  <si>
    <t>Manzana newtown pippin orgánica en lata o en frasco</t>
  </si>
  <si>
    <t>Manzana lord derby orgánica en lata o en frasco</t>
  </si>
  <si>
    <t>Manzana laxton orgánica en lata o en frasco</t>
  </si>
  <si>
    <t>Manzana macoun  orgánica en lata o en frasco</t>
  </si>
  <si>
    <t>Manzana mutsu orgánica en lata o en frasco</t>
  </si>
  <si>
    <t>Manzana mcintosh orgánica en lata o en frasco</t>
  </si>
  <si>
    <t>Manzana honeycrisp orgánica en lata o en frasco</t>
  </si>
  <si>
    <t>Manzana empire orgánica en lata o en frasco</t>
  </si>
  <si>
    <t>Manzana elstar orgánica en lata o en frasco</t>
  </si>
  <si>
    <t>Manzana flor de kent orgánica en lata o en frasco</t>
  </si>
  <si>
    <t>Manzana gala orgánica en lata o en frasco</t>
  </si>
  <si>
    <t>Manzana fiji orgánica en lata o en frasco</t>
  </si>
  <si>
    <t>Manzana early mcintosh orgánica en lata o en frasco</t>
  </si>
  <si>
    <t>Manzana crispin orgánica en lata o en frasco</t>
  </si>
  <si>
    <t>Manzana crab orgánica en lata o en frasco</t>
  </si>
  <si>
    <t>Manzana delicious orgánica en lata o en frasco</t>
  </si>
  <si>
    <t>Manzana earligold orgánica en lata o en frasco</t>
  </si>
  <si>
    <t>Manzana duquesa orgánica en lata o en frasco</t>
  </si>
  <si>
    <t>Manzana gascoyne´s scarlet orgánica en lata o en frasco</t>
  </si>
  <si>
    <t>Manzana granny smith orgánica en lata o en frasco</t>
  </si>
  <si>
    <t>Manzana golden nobel orgánica en lata o en frasco</t>
  </si>
  <si>
    <t>Manzana gravenstain orgánica en lata o en frasco</t>
  </si>
  <si>
    <t>Manzana greensleeves orgánica en lata o en frasco</t>
  </si>
  <si>
    <t>Manzana greening orgánica en lata o en frasco</t>
  </si>
  <si>
    <t>Manzana golden delicious orgánica en lata o en frasco</t>
  </si>
  <si>
    <t>Manzana ginger gold orgánica en lata o en frasco</t>
  </si>
  <si>
    <t>Manzana gillyflower orgánica en lata o en frasco</t>
  </si>
  <si>
    <t>Manzana gladstone orgánica en lata o en frasco</t>
  </si>
  <si>
    <t>Manzana gold supreme orgánica en lata o en frasco</t>
  </si>
  <si>
    <t>Manzana gloster orgánica en lata o en frasco</t>
  </si>
  <si>
    <t>Aronia magia de otoño en lata o en frasco</t>
  </si>
  <si>
    <t>Ruibarbo valentina en lata o en frasco</t>
  </si>
  <si>
    <t>Ruibarbo timperley temprano en lata o en frasco</t>
  </si>
  <si>
    <t>Ruibarbo victoria en lata o en frasco</t>
  </si>
  <si>
    <t>Ruibarbo macdonald en lata o en frasco</t>
  </si>
  <si>
    <t>Ruibarbo zwolle de cemilla en lata o en frasco</t>
  </si>
  <si>
    <t>Ruibarbo sutton en lata o en frasco</t>
  </si>
  <si>
    <t>Frambuesa yu-shan en lata o en frasco</t>
  </si>
  <si>
    <t>Frambuesa himalaya amarillo en lata o en frasco</t>
  </si>
  <si>
    <t>Ruibarbo crimson rojo en lata o en frasco</t>
  </si>
  <si>
    <t>Ruibarbo glasking perpetual  en lata o en frasco</t>
  </si>
  <si>
    <t>Ruibarbo champagne temprana en lata o en frasco</t>
  </si>
  <si>
    <t>Ruibarbo tilden en lata o en frasco</t>
  </si>
  <si>
    <t>Baya northline saskatoon en lata o en frasco</t>
  </si>
  <si>
    <t>Baya mielmadera saskatoon en lata o en frasco</t>
  </si>
  <si>
    <t>Baya saskatoon ahumado en lata o en frasco</t>
  </si>
  <si>
    <t>Fresa chandler en lata o en frasco</t>
  </si>
  <si>
    <t>Baya saskatoon thiessen en lata o en frasco</t>
  </si>
  <si>
    <t>Sapote negro en lata o en frasco</t>
  </si>
  <si>
    <t>Escaramujo rosa elegante en lata o en frasco</t>
  </si>
  <si>
    <t>Escaramujo rosa brier en lata o en frasco</t>
  </si>
  <si>
    <t>Escaramujo rosa rugosa en lata o en frasco</t>
  </si>
  <si>
    <t>Sapote blanco en lata o en frasco</t>
  </si>
  <si>
    <t>Escaramujo rosa burnet o scotch en lata o en frasco</t>
  </si>
  <si>
    <t>Frambuesa vino en lata o en frasco</t>
  </si>
  <si>
    <t>Frambuesa gris nuevo mexico en lata o en frasco</t>
  </si>
  <si>
    <t>Frambuesa dorado en lata o en frasco</t>
  </si>
  <si>
    <t>Frambuesa jepson whitebark en lata o en frasco</t>
  </si>
  <si>
    <t>Frambuesa leucodemis whitebark en lata o en frasco</t>
  </si>
  <si>
    <t>Frambuesa kellogs san diego en lata o en frasco</t>
  </si>
  <si>
    <t>Frambuesa  focke amarillo himalaya en lata o en frasco</t>
  </si>
  <si>
    <t>Frambuesa deliciosa en lata o en frasco</t>
  </si>
  <si>
    <t>Frambuesa oscura en lata o en frasco</t>
  </si>
  <si>
    <t>Frambuesa enano focke en lata o en frasco</t>
  </si>
  <si>
    <t>Frambuesa focke fresa en lata o en frasco</t>
  </si>
  <si>
    <t>Frambuesa focke hojagris en lata o en frasco</t>
  </si>
  <si>
    <t>Frambuesa munz cuyamaca en lata o en frasco</t>
  </si>
  <si>
    <t>Frambuesa cultivo dulce en lata o en frasco</t>
  </si>
  <si>
    <t>Frambuesa hoja de fresa en lata o en frasco</t>
  </si>
  <si>
    <t>Frambuesa tor y gris whitebark en lata o en frasco</t>
  </si>
  <si>
    <t>Frambuesa whitebark en lata o en frasco</t>
  </si>
  <si>
    <t>Frambuesa caribe en lata o en frasco</t>
  </si>
  <si>
    <t>Frambuesa pico de nieve en lata o en frasco</t>
  </si>
  <si>
    <t>Frambuesa flor morada en lata o en frasco</t>
  </si>
  <si>
    <t>Frambuesa peck bartons en lata o en frasco</t>
  </si>
  <si>
    <t>Frambuesa roadside en lata o en frasco</t>
  </si>
  <si>
    <t>Frambuesa nieve en lata o en frasco</t>
  </si>
  <si>
    <t>Frambuesa san diego en lata o en frasco</t>
  </si>
  <si>
    <t>Fresa rumbo junio en lata o en frasco</t>
  </si>
  <si>
    <t>Mombines en lata o en frasco</t>
  </si>
  <si>
    <t>Medlar en lata o en frasco</t>
  </si>
  <si>
    <t>Monstera en lata o en frasco</t>
  </si>
  <si>
    <t>Platono en lata o en frasco</t>
  </si>
  <si>
    <t>Pepinos en lata o en frasco</t>
  </si>
  <si>
    <t>Mangostinos en lata o en frascos orgánicos</t>
  </si>
  <si>
    <t>Jaca en lata o en frasco</t>
  </si>
  <si>
    <t>Baya miel en lata o en frasco</t>
  </si>
  <si>
    <t>Jambolan en lata o en frasco</t>
  </si>
  <si>
    <t xml:space="preserve">Liches en lata o en frascos orgánicos </t>
  </si>
  <si>
    <t>Jujube en lata o en frasco</t>
  </si>
  <si>
    <t>Peras en escabeche en lata o en frasco</t>
  </si>
  <si>
    <t>Baya sorbete en lata o en frasco</t>
  </si>
  <si>
    <t>Baya plata en lata o en frasco</t>
  </si>
  <si>
    <t>Guanábana en lata o en frasco</t>
  </si>
  <si>
    <t>Tamarindo en lata o en frasco</t>
  </si>
  <si>
    <t>Manzana estrella en lata o en frasco</t>
  </si>
  <si>
    <t>Baya buckhom de mar en lata o en frasco</t>
  </si>
  <si>
    <t>Rambután en lata o en frasco</t>
  </si>
  <si>
    <t>Mamonsillo en lata o en frasco</t>
  </si>
  <si>
    <t>Manzana rosa en lata o en frasco</t>
  </si>
  <si>
    <t>Baya rowan en lata o en frasco</t>
  </si>
  <si>
    <t>Rosele en lata o en frasco</t>
  </si>
  <si>
    <t>Cretaegus en lata o en frasco</t>
  </si>
  <si>
    <t>Tamarindo oratia rojo en lata o en frasco</t>
  </si>
  <si>
    <t>Tamarindo mina de oro en lata o en frasco</t>
  </si>
  <si>
    <t>Tamarindo beau rojo en lata o en frasco</t>
  </si>
  <si>
    <t>Cupania en lata o en frasco</t>
  </si>
  <si>
    <t>Tamarindo delicia roja en lata o en frasco</t>
  </si>
  <si>
    <t>Tamarindo calvo dorado en lata o en frasco</t>
  </si>
  <si>
    <t>Manzana kampong malve dulce en lata o en frasco</t>
  </si>
  <si>
    <t>Fresa rumbo siempre en lata o en frasco</t>
  </si>
  <si>
    <t>Manzana dulce sin pepa en lata o en frasco</t>
  </si>
  <si>
    <t>Tamarindo amberlea dorado en lata o en frasco</t>
  </si>
  <si>
    <t>Manzana dulce thai lessand en lata o en frasco</t>
  </si>
  <si>
    <t>Babaco en lata o en frasco</t>
  </si>
  <si>
    <t>Durian en lata o en frasco</t>
  </si>
  <si>
    <t>Baya drew en lata o en frasco</t>
  </si>
  <si>
    <t>Baya elder en lata o en frasco</t>
  </si>
  <si>
    <t>Mora en lata o en frasco</t>
  </si>
  <si>
    <t>Feijoa en lata o en frasco</t>
  </si>
  <si>
    <t>Coco en lata o en frasco</t>
  </si>
  <si>
    <t>Baobab en lata o en frasco</t>
  </si>
  <si>
    <t>Banana flor en lata o en frasco</t>
  </si>
  <si>
    <t>Naranja agria en lata o en frasco</t>
  </si>
  <si>
    <t>Baya nublosa en lata o en frasco</t>
  </si>
  <si>
    <t>Canistel en lata o en frasco</t>
  </si>
  <si>
    <t>Dátiles zahidi congelada orgánica</t>
  </si>
  <si>
    <t>Dátiles yatimeh congelada orgánica</t>
  </si>
  <si>
    <t>Pitahaya roja, rosada congelada orgánica</t>
  </si>
  <si>
    <t>Breva bardajic congelada orgánica</t>
  </si>
  <si>
    <t>Pitahaya roja, amarillo congelada orgánica</t>
  </si>
  <si>
    <t>Dátiles neghal congelada orgánica</t>
  </si>
  <si>
    <t>Dátiles khustawi congelada orgánica</t>
  </si>
  <si>
    <t>Dátiles khalas congelada orgánica</t>
  </si>
  <si>
    <t>Dátiles khidri congelada orgánica</t>
  </si>
  <si>
    <t>Dátiles mactoum congelada orgánica</t>
  </si>
  <si>
    <t>Dátiles medjool/ medjol congelada orgánica</t>
  </si>
  <si>
    <t>Breva pavo carmelito congelada orgánica</t>
  </si>
  <si>
    <t>Breva verdona congelada orgánica</t>
  </si>
  <si>
    <t>Breva amyma congelada orgánica</t>
  </si>
  <si>
    <t>Breva rey blanco congelada orgánica</t>
  </si>
  <si>
    <t>Grosella gota dorada congelada orgánica</t>
  </si>
  <si>
    <t>Grosella early sulphur congelada orgánica</t>
  </si>
  <si>
    <t>Breva misión congelada orgánica</t>
  </si>
  <si>
    <t>Breva conadria congelada orgánica</t>
  </si>
  <si>
    <t>Breva calimyma  congelada orgánica</t>
  </si>
  <si>
    <t>Breva dotado congelada orgánica</t>
  </si>
  <si>
    <t>Breva mediterránea congelada orgánica</t>
  </si>
  <si>
    <t>Breva kadota congelada orgánica</t>
  </si>
  <si>
    <t>Dátiles khadrawi/khadrawy congelada orgánica</t>
  </si>
  <si>
    <t>Arandano pilgrim congelada orgánica</t>
  </si>
  <si>
    <t>Arandano mauntain congelada orgánica</t>
  </si>
  <si>
    <t>Arandano searless congelada orgánica</t>
  </si>
  <si>
    <t>Pasa hudson bay congelada orgánica</t>
  </si>
  <si>
    <t>Arandano stevens congelada orgánica</t>
  </si>
  <si>
    <t>Arandano mcfarling congelada orgánica</t>
  </si>
  <si>
    <t>Arandano temprana negra congelada orgánica</t>
  </si>
  <si>
    <t>Arandano ben lear congelada orgánica</t>
  </si>
  <si>
    <t>Arandano gryclesik congelada orgánica</t>
  </si>
  <si>
    <t>Bayas lingon congelada orgánica</t>
  </si>
  <si>
    <t>Arandano  howe congelada orgánica</t>
  </si>
  <si>
    <t>Pasa waxy congelada orgánica</t>
  </si>
  <si>
    <t>Dátiles fardh congelada orgánica</t>
  </si>
  <si>
    <t>Dátiles deglet noor congelada orgánica</t>
  </si>
  <si>
    <t>Dátiles gundila congelada orgánica</t>
  </si>
  <si>
    <t>Dátiles hilali congelada orgánica</t>
  </si>
  <si>
    <t>Dátiles halawi/halawy congelada orgánica</t>
  </si>
  <si>
    <t>Dátiles barhi o barhee congelada orgánica</t>
  </si>
  <si>
    <t>Pasa negra congelada orgánica</t>
  </si>
  <si>
    <t>Pasa desierto congelada orgánica</t>
  </si>
  <si>
    <t>Pasa roja congelada orgánica</t>
  </si>
  <si>
    <t>Dátiles asharasi  congelada orgánica</t>
  </si>
  <si>
    <t>Pasa blanca congelada orgánica</t>
  </si>
  <si>
    <t>Grosella langley grace congelada orgánica</t>
  </si>
  <si>
    <t>Uva cardinal congelada orgánica</t>
  </si>
  <si>
    <t>Uva calmeria congelada orgánica</t>
  </si>
  <si>
    <t>Uva catawba congelada orgánica</t>
  </si>
  <si>
    <t>Uva rosa navidad congelada orgánica</t>
  </si>
  <si>
    <t>Uva chasselas/golden chasselas congelada orgánica</t>
  </si>
  <si>
    <t>Uva bonheur congelada orgánica</t>
  </si>
  <si>
    <t>Uva globo negro congelada orgánica</t>
  </si>
  <si>
    <t>Uva negra gigante congelada orgánica</t>
  </si>
  <si>
    <t>Uva negra monnukka congelada orgánica</t>
  </si>
  <si>
    <t>Uva negra sin semilla congelada orgánica</t>
  </si>
  <si>
    <t>Uva perla negra congelada orgánica</t>
  </si>
  <si>
    <t>Uva concord congelada orgánica</t>
  </si>
  <si>
    <t>Uva emperatriz congelada orgánica</t>
  </si>
  <si>
    <t>Uva esmerald sin pepa congelada orgánica</t>
  </si>
  <si>
    <t>Uva emperor congelada orgánica</t>
  </si>
  <si>
    <t>Uva exótica congelada orgánica</t>
  </si>
  <si>
    <t>Uva empress congelada orgánica</t>
  </si>
  <si>
    <t>Uva early sweet congelada orgánica</t>
  </si>
  <si>
    <t>Uva crimson sin pepa congelada orgánica</t>
  </si>
  <si>
    <t>Uva concord sin pepa congelada orgánica</t>
  </si>
  <si>
    <t>Uva dauphine  congelada orgánica</t>
  </si>
  <si>
    <t>Uva early muscat congelada orgánica</t>
  </si>
  <si>
    <t>Uva daleware congelada orgánica</t>
  </si>
  <si>
    <t>Uva esmeralda negra congelada orgánica</t>
  </si>
  <si>
    <t>Toronja marsh congelada orgánica</t>
  </si>
  <si>
    <t>Toronja foster congelada orgánica</t>
  </si>
  <si>
    <t>Toronja nueva zelandia congelada orgánica</t>
  </si>
  <si>
    <t>Toronja ruby rojo congelada orgánica</t>
  </si>
  <si>
    <t>Toronja rio rojo congelada orgánica</t>
  </si>
  <si>
    <t>Toronja duncan congelada orgánica</t>
  </si>
  <si>
    <t>Grosella london congelada orgánica</t>
  </si>
  <si>
    <t>Grocella leveller congelada orgánica</t>
  </si>
  <si>
    <t>Grosella worcestershire congelada orgánica</t>
  </si>
  <si>
    <t>Toronja burgundi congelada orgánica</t>
  </si>
  <si>
    <t xml:space="preserve">Grosella americana  worcesterberry congelada orgánica </t>
  </si>
  <si>
    <t>Toronja star ruby congelada orgánica</t>
  </si>
  <si>
    <t>Uva baresana congelada orgánica</t>
  </si>
  <si>
    <t>Uva otoño sin semilla congelada orgánica</t>
  </si>
  <si>
    <t>Uva barlinka congelada orgánica</t>
  </si>
  <si>
    <t>Uva bellesa negra sin pepa congelada orgánica</t>
  </si>
  <si>
    <t>Uva bellisima seedless congelada orgánica</t>
  </si>
  <si>
    <t>Uva otoño royal congelada orgánica</t>
  </si>
  <si>
    <t>Uva alicante congelada orgánica</t>
  </si>
  <si>
    <t>Toronja triumph congelada orgánica</t>
  </si>
  <si>
    <t>Uva almeira congelada orgánica</t>
  </si>
  <si>
    <t>Uva otoño rey grapes congelada orgánica</t>
  </si>
  <si>
    <t>Uva alphonse lavalle congelada orgánica</t>
  </si>
  <si>
    <t>Citrones ponderosa congelada orgánica</t>
  </si>
  <si>
    <t>Agras bluetta congelada orgánica</t>
  </si>
  <si>
    <t>Agras bluecrop congelada orgánica</t>
  </si>
  <si>
    <t>Agras brigitta congelada orgánica</t>
  </si>
  <si>
    <t>Agras duque congelada orgánica</t>
  </si>
  <si>
    <t>Agras chandler congelada orgánica</t>
  </si>
  <si>
    <t>Arandanos oval-leaved congelada orgánica</t>
  </si>
  <si>
    <t>Bayayoung congelada orgánica</t>
  </si>
  <si>
    <t>Mora thomless hull congelada orgánica</t>
  </si>
  <si>
    <t>Arandanos bog congelada orgánica</t>
  </si>
  <si>
    <t>Arandanos montaña congelada orgánica</t>
  </si>
  <si>
    <t>Arandanos enano congelada orgánica</t>
  </si>
  <si>
    <t>Agras hrdyblue congelada orgánica</t>
  </si>
  <si>
    <t>Agras spartan congelada orgánica</t>
  </si>
  <si>
    <t>Agras patriota congelada orgánica</t>
  </si>
  <si>
    <t>Agras toro congelada orgánica</t>
  </si>
  <si>
    <t>Fruta de pan sin pepa congelada orgánica</t>
  </si>
  <si>
    <t>Fruta de pan chataigne congelada orgánica</t>
  </si>
  <si>
    <t>Agras northsky congelada orgánica</t>
  </si>
  <si>
    <t>Agras misty congelada orgánica</t>
  </si>
  <si>
    <t>Agras legacy congelada orgánica</t>
  </si>
  <si>
    <t>Agras nelson congelada orgánica</t>
  </si>
  <si>
    <t>Agras northcountry congelada orgánica</t>
  </si>
  <si>
    <t>Agras northblue congelada orgánica</t>
  </si>
  <si>
    <t>Bayatay congelada orgánica</t>
  </si>
  <si>
    <t>Barberís europea congelada orgánica</t>
  </si>
  <si>
    <t>Barberís warty congelada orgánica</t>
  </si>
  <si>
    <t>Gayuba alpine congelada orgánica</t>
  </si>
  <si>
    <t>Gayuba común congelada orgánica</t>
  </si>
  <si>
    <t>Gayuba roja congelada orgánica</t>
  </si>
  <si>
    <t>Barberís kobold congelada orgánica</t>
  </si>
  <si>
    <t>Barberís atropurpurea congelada orgánica</t>
  </si>
  <si>
    <t>Barberís japones congelada orgánica</t>
  </si>
  <si>
    <t>Barberís aurea congelada orgánica</t>
  </si>
  <si>
    <t>Barberís crimsom pygmy congelada orgánica</t>
  </si>
  <si>
    <t>Barberís bagatelle congelada orgánica</t>
  </si>
  <si>
    <t>Mora apache congelada orgánica</t>
  </si>
  <si>
    <t>Bayasmarion congelada orgánica</t>
  </si>
  <si>
    <t>Bayaslogan congelada orgánica</t>
  </si>
  <si>
    <t>Mora navaho congelada orgánica</t>
  </si>
  <si>
    <t>Mora olallie congelada orgánica</t>
  </si>
  <si>
    <t>Bayanectar congelada orgánica</t>
  </si>
  <si>
    <t>Bayasjosta congelada orgánica</t>
  </si>
  <si>
    <t>Mora congelada orgánica</t>
  </si>
  <si>
    <t>Mora satin negro congelada orgánica</t>
  </si>
  <si>
    <t>Mora cherokee congelada orgánica</t>
  </si>
  <si>
    <t>Mora dirksen congelada orgánica</t>
  </si>
  <si>
    <t>Mora chester congelada orgánica</t>
  </si>
  <si>
    <t>Fruta de pan corazón blanco congelada orgánica</t>
  </si>
  <si>
    <t>Cereza lambert congelada orgánica</t>
  </si>
  <si>
    <t>Cereza sonata congelada orgánica</t>
  </si>
  <si>
    <t>Cereza stella congelada orgánica</t>
  </si>
  <si>
    <t>Cereza tartarian congelada orgánica</t>
  </si>
  <si>
    <t>Cereza sweethart congelada orgánica</t>
  </si>
  <si>
    <t>Cereza geans/guines congelada orgánica</t>
  </si>
  <si>
    <t>Cereza duque congelada orgánica</t>
  </si>
  <si>
    <t>Cereza montmorency congelada orgánica</t>
  </si>
  <si>
    <t>Cereza early rivers congelada orgánica</t>
  </si>
  <si>
    <t>Cereza santine congelada orgánica</t>
  </si>
  <si>
    <t>Cereza ruby bing congelada orgánica</t>
  </si>
  <si>
    <t>Cereza maraschino congelada orgánica</t>
  </si>
  <si>
    <t>Citrones fo shoukan congelada orgánica</t>
  </si>
  <si>
    <t>Citrones fingered congelada orgánica</t>
  </si>
  <si>
    <t>Cotrones bushakan congelada orgánica</t>
  </si>
  <si>
    <t>Citrones etrog congelada orgánica</t>
  </si>
  <si>
    <t>Citones diamante congelada orgánica</t>
  </si>
  <si>
    <t>Citrones buddha´s hand congelada orgánica</t>
  </si>
  <si>
    <t>Cereza morello congelada orgánica</t>
  </si>
  <si>
    <t>Cereza van congelada orgánica</t>
  </si>
  <si>
    <t>Cereza royal ann congelada orgánica</t>
  </si>
  <si>
    <t>Cereza royal congelada orgánica</t>
  </si>
  <si>
    <t>Cereza ranier congelada orgánica</t>
  </si>
  <si>
    <t>Cereza dark guines congelada orgánica</t>
  </si>
  <si>
    <t>Chirimoya smoothey congelada orgánica</t>
  </si>
  <si>
    <t>Chirimoya reretai congelada orgánica</t>
  </si>
  <si>
    <t>Chirimoya española congelada orgánica</t>
  </si>
  <si>
    <t>Cereza amarelle  congelada orgánica</t>
  </si>
  <si>
    <t>Chirimoya blanca congelada orgánica</t>
  </si>
  <si>
    <t>Chirimoya jete congelada orgánica</t>
  </si>
  <si>
    <t>Chirimoya chays congelada orgánica</t>
  </si>
  <si>
    <t>Fruta de pan corazón amarillo congelada orgánica</t>
  </si>
  <si>
    <t>Chirimoya bronceada congelada orgánica</t>
  </si>
  <si>
    <t>Chirimoya burton favorite congelada orgánica</t>
  </si>
  <si>
    <t>Chirimoya burtons congelada orgánica</t>
  </si>
  <si>
    <t>Cereza brooks congelada orgánica</t>
  </si>
  <si>
    <t>Cereza rey congelada orgánica</t>
  </si>
  <si>
    <t>Cereza garnet congelada orgánica</t>
  </si>
  <si>
    <t>Cereza champan congelada orgánica</t>
  </si>
  <si>
    <t>Cereza larian congelada orgánica</t>
  </si>
  <si>
    <t>Cereza lapin congelada orgánica</t>
  </si>
  <si>
    <t>Cereza fiesta bing congelada orgánica</t>
  </si>
  <si>
    <t>Cereza bing congelada orgánica</t>
  </si>
  <si>
    <t>Cereza bigarreu congelada orgánica</t>
  </si>
  <si>
    <t>Cereza negra republic congelada orgánica</t>
  </si>
  <si>
    <t>Cereza negra tartarian congelada orgánica</t>
  </si>
  <si>
    <t>Cereza negra schmidt congelada orgánica</t>
  </si>
  <si>
    <t>Uvas tocai friulano congelada orgánica</t>
  </si>
  <si>
    <t>Uvas teroldego congelada orgánica</t>
  </si>
  <si>
    <t>Uvas touriga nacional congelada orgánica</t>
  </si>
  <si>
    <t>Uvas viogner congelada orgánica</t>
  </si>
  <si>
    <t>Uvas triplett blanc congelada orgánica</t>
  </si>
  <si>
    <t>Uva tempranillo congelada orgánica</t>
  </si>
  <si>
    <t>Uva st emilion congelada orgánica</t>
  </si>
  <si>
    <t>Uva souzao congelada orgánica</t>
  </si>
  <si>
    <t>Uva symohony congelada orgánica</t>
  </si>
  <si>
    <t>Uva tannat congelada orgánica</t>
  </si>
  <si>
    <t>Uva syrah  congelada orgánica</t>
  </si>
  <si>
    <t>Uvas blanca riesling congelada orgánica</t>
  </si>
  <si>
    <t>Arándano enano congelado orgánico</t>
  </si>
  <si>
    <t>Arándano cascada congelado orgánico</t>
  </si>
  <si>
    <t>Arándano montaña congelado orgánico</t>
  </si>
  <si>
    <t>Fruta de kiwi ananasnaja congelada orgánica</t>
  </si>
  <si>
    <t>Arándano rojo congelado orgánico</t>
  </si>
  <si>
    <t>Arándano invierno negro congelado orgánico</t>
  </si>
  <si>
    <t>Guayabas beaumont congelada orgánica</t>
  </si>
  <si>
    <t>Uvas zinfandel congelada orgánica</t>
  </si>
  <si>
    <t>Guayabas carrley congelada orgánica</t>
  </si>
  <si>
    <t>Guayaba piña congelada orgánica</t>
  </si>
  <si>
    <t>Guayabas lucida congelada orgánica</t>
  </si>
  <si>
    <t>Uva semillon congelada orgánica</t>
  </si>
  <si>
    <t>Uva nebbiolo congelada orgánica</t>
  </si>
  <si>
    <t>Uva muscat naranja congelada orgánica</t>
  </si>
  <si>
    <t>Uva palomino congelada orgánica</t>
  </si>
  <si>
    <t>Uva petit sirah congelada orgánica</t>
  </si>
  <si>
    <t>Uva petit verdor congelada orgánica</t>
  </si>
  <si>
    <t>Uva muscat alexandria congelada orgánica</t>
  </si>
  <si>
    <t>Uva missiom congelada orgánica</t>
  </si>
  <si>
    <t>Uva meunier congelada orgánica</t>
  </si>
  <si>
    <t>Uva montepulceano congelada orgánica</t>
  </si>
  <si>
    <t>Uva muscat hamburg congelada orgánica</t>
  </si>
  <si>
    <t>Uva muscat blanc congelada orgánica</t>
  </si>
  <si>
    <t>Uva pinot blanc congelada orgánica</t>
  </si>
  <si>
    <t>Uva salvador congelada orgánica</t>
  </si>
  <si>
    <t>Uva ruby cabenet congelada orgánica</t>
  </si>
  <si>
    <t>Uva sangiovese congelada orgánica</t>
  </si>
  <si>
    <t>Uva sauvignon musque congelada orgánica</t>
  </si>
  <si>
    <t>Uva sauvignon blanc congelada orgánica</t>
  </si>
  <si>
    <t>Uva rubired congelada orgánica</t>
  </si>
  <si>
    <t>Uva pinot noir congelada orgánica</t>
  </si>
  <si>
    <t>Uva pinot gris congelada orgánica</t>
  </si>
  <si>
    <t>Uva primitivo congelada orgánica</t>
  </si>
  <si>
    <t>Uva real congelada orgánica</t>
  </si>
  <si>
    <t>Uva roussane congelada orgánica</t>
  </si>
  <si>
    <t>Fruta de kiwi belleza del ártico congelada orgánica</t>
  </si>
  <si>
    <t>Níspero nuget dorado congelado orgánico</t>
  </si>
  <si>
    <t>Níspero early rojo congelado orgánico</t>
  </si>
  <si>
    <t>Níspero herd´s mammoth congelado orgánico</t>
  </si>
  <si>
    <t>Níspero mrs cooksey congelado orgánico</t>
  </si>
  <si>
    <t>Níspero mogi congelado orgánico</t>
  </si>
  <si>
    <t>Níspero champagne congelado orgánico</t>
  </si>
  <si>
    <t>Lima limón sin pepas congelado orgánico</t>
  </si>
  <si>
    <t>Lima limón persa congelado orgánico</t>
  </si>
  <si>
    <t>Níspero advance congelado orgánico</t>
  </si>
  <si>
    <t>Níspero big jim congelado orgánico</t>
  </si>
  <si>
    <t>Níspero benlehr congelado orgánico</t>
  </si>
  <si>
    <t>Níspero fresa congelado orgánico</t>
  </si>
  <si>
    <t>Naranja ellensday congelada orgánica</t>
  </si>
  <si>
    <t>Mandarina dancy congelada orgánica</t>
  </si>
  <si>
    <t>Naranja fairchild congelada orgánica</t>
  </si>
  <si>
    <t>Naranja fortuna congelada orgánica</t>
  </si>
  <si>
    <t>Naranja fallglo congelada orgánica</t>
  </si>
  <si>
    <t>Naranja mandarina cleopatra congelada orgánica</t>
  </si>
  <si>
    <t>Níspero victoria vista blanco congelado orgánico</t>
  </si>
  <si>
    <t>Níspero tanaka congelado orgánico</t>
  </si>
  <si>
    <t>Níspero wolfe congelado orgánico</t>
  </si>
  <si>
    <t>Mandarinas clementinas congelada orgánica</t>
  </si>
  <si>
    <t>Naranjas clauselinas congelada orgánica</t>
  </si>
  <si>
    <t>Lima limón bearss congelado orgánico</t>
  </si>
  <si>
    <t>Naranjo chino malayan congelado orgánico</t>
  </si>
  <si>
    <t>Naranjo fruta larga congelado orgánico</t>
  </si>
  <si>
    <t>Naranjo meiwa congelado orgánico</t>
  </si>
  <si>
    <t>Limón baboon congelado orgánico</t>
  </si>
  <si>
    <t>Naranja chino nagami congelado orgánico</t>
  </si>
  <si>
    <t>Naranjo chino limequat congelado orgánico</t>
  </si>
  <si>
    <t>Fruta de kiwi hayward congelada orgánica</t>
  </si>
  <si>
    <t>Fruta de kiwi blake congelada orgánica</t>
  </si>
  <si>
    <t>Fruta de kiwi issai congelada orgánica</t>
  </si>
  <si>
    <t>Naranjo chino hong kong congelado orgánico</t>
  </si>
  <si>
    <t>Fruta de kiwi siberiana congelada orgánica</t>
  </si>
  <si>
    <t>Limón bearss sicilian congelado orgánico</t>
  </si>
  <si>
    <t>Lima limón congelado orgánico</t>
  </si>
  <si>
    <t>Lima limón indian sweet congelado orgánico</t>
  </si>
  <si>
    <t>Lima limón mandarin congelado orgánico</t>
  </si>
  <si>
    <t>Lima limón tahitian congelado orgánico</t>
  </si>
  <si>
    <t>Lima limón philippine congelado orgánico</t>
  </si>
  <si>
    <t>Limón volkaner congelado orgánico</t>
  </si>
  <si>
    <t>Limón escondido congelado orgánico</t>
  </si>
  <si>
    <t>Limón cameron highland congelado orgánico</t>
  </si>
  <si>
    <t>Limón eureka congelado orgánico</t>
  </si>
  <si>
    <t>Limón meyer congelado orgánico</t>
  </si>
  <si>
    <t>Limón lisbon congelado orgánico</t>
  </si>
  <si>
    <t>Uva merlot congelada orgánica</t>
  </si>
  <si>
    <t>Uva perlette congelada orgánica</t>
  </si>
  <si>
    <t>Uva olivette congelada orgánica</t>
  </si>
  <si>
    <t>Uva perlon congelada orgánica</t>
  </si>
  <si>
    <t>Uva princesa congelada orgánica</t>
  </si>
  <si>
    <t>Uva prima negra sin pepa congelada orgánica</t>
  </si>
  <si>
    <t>Uva niagara congelada orgánica</t>
  </si>
  <si>
    <t>Uva napoleon congelada orgánica</t>
  </si>
  <si>
    <t>Uva muscat sin semilla congelada orgánica</t>
  </si>
  <si>
    <t>Uva nigeria congelada orgánica</t>
  </si>
  <si>
    <t>Uva nibella congelada orgánica</t>
  </si>
  <si>
    <t>Uva new cross congelada orgánica</t>
  </si>
  <si>
    <t>Uva reina congelada orgánica</t>
  </si>
  <si>
    <t>Uva rouge congelada orgánica</t>
  </si>
  <si>
    <t>Uva rosita congelada orgánica</t>
  </si>
  <si>
    <t>Uva royal negra sin pepa congelada orgánica</t>
  </si>
  <si>
    <t>Uva ryby sin pepa congelada orgánica</t>
  </si>
  <si>
    <t>Uva ruby roja sin pepa congelada orgánica</t>
  </si>
  <si>
    <t>Uva ribier congelada orgánica</t>
  </si>
  <si>
    <t xml:space="preserve">Uva roja globe congelada orgánica </t>
  </si>
  <si>
    <t>Uva roja blush congelada orgánica</t>
  </si>
  <si>
    <t>Uva roja malaga congelada orgánica</t>
  </si>
  <si>
    <t>Uva regina congelada orgánica</t>
  </si>
  <si>
    <t>Uva roja sin pepa congelada orgánica</t>
  </si>
  <si>
    <t>Uva muscat congelada orgánica</t>
  </si>
  <si>
    <t>Uva gamay congelada orgánica</t>
  </si>
  <si>
    <t>Uva galaxy sin pepa congelada orgánica</t>
  </si>
  <si>
    <t>Uva dorada congelada orgánica</t>
  </si>
  <si>
    <t>Uva italia congelada orgánica</t>
  </si>
  <si>
    <t>Uva hanepot o honeypot congelada orgánica</t>
  </si>
  <si>
    <t>Uva rojo ardiente congelada orgánica</t>
  </si>
  <si>
    <t>Uva fantasy sin pepa congelada orgánica</t>
  </si>
  <si>
    <t>Uva fantasia congelada orgánica</t>
  </si>
  <si>
    <t>Uva llama congelada orgánica</t>
  </si>
  <si>
    <t>Uva llama tokay congelada orgánica</t>
  </si>
  <si>
    <t>Uva llama sin semilla congelada orgánica</t>
  </si>
  <si>
    <t>Uva jade sin pepa congelada orgánica</t>
  </si>
  <si>
    <t>Uva malaga congelada orgánica</t>
  </si>
  <si>
    <t>Uva majestic sin semilla congelada orgánica</t>
  </si>
  <si>
    <t>Uva marro sin pepa congelada orgánica</t>
  </si>
  <si>
    <t>Uva muscat flame congelada orgánica</t>
  </si>
  <si>
    <t>Uva muscadine congelada orgánica</t>
  </si>
  <si>
    <t>Uva late sin semilla congelada orgánica</t>
  </si>
  <si>
    <t>Uva rey ruby congelada orgánica</t>
  </si>
  <si>
    <t>Uva jubileo congelada orgánica</t>
  </si>
  <si>
    <t>Uva kyoho congelada orgánica</t>
  </si>
  <si>
    <t>Uva dedo de dama congelada orgánica</t>
  </si>
  <si>
    <t>Uva la rochelle congelada orgánica</t>
  </si>
  <si>
    <t>Uva scarlet royal congelada orgánica</t>
  </si>
  <si>
    <t>Uva chenin blanco congelada orgánica</t>
  </si>
  <si>
    <t>Uva chardonnay congelada orgánica</t>
  </si>
  <si>
    <t>Uva cinsaut congelada orgánica</t>
  </si>
  <si>
    <t>Uva emerald riesling congelada orgánica</t>
  </si>
  <si>
    <t>Uva dolcetto congelada orgánica</t>
  </si>
  <si>
    <t>Uva charbono congelada orgánica</t>
  </si>
  <si>
    <t>Uva carignane congelada orgánica</t>
  </si>
  <si>
    <t>Uva cabenet sauvignon congelada orgánica</t>
  </si>
  <si>
    <t>Uva camelian congelada orgánica</t>
  </si>
  <si>
    <t>Uva centurian congelada orgánica</t>
  </si>
  <si>
    <t>Uva cattarrato congelada orgánica</t>
  </si>
  <si>
    <t>Uva francesa colombard congelada orgánica</t>
  </si>
  <si>
    <t>Uva malbec congelada orgánica</t>
  </si>
  <si>
    <t>Uva lambruso congelada orgánica</t>
  </si>
  <si>
    <t>Uva malvasía bianca congelada orgánica</t>
  </si>
  <si>
    <t>Uva matano congelada orgánica</t>
  </si>
  <si>
    <t>Uva marsanne congelada orgánica</t>
  </si>
  <si>
    <t>Uva lagrein congelada orgánica</t>
  </si>
  <si>
    <t>Uva gamay beaujolais congelada orgánica</t>
  </si>
  <si>
    <t>Uva granny nap congelada orgánica</t>
  </si>
  <si>
    <t>Uva gewurztraminer congelada orgánica</t>
  </si>
  <si>
    <t>Uva grinache blanc congelada orgánica</t>
  </si>
  <si>
    <t>Uva grnache congelada orgánica</t>
  </si>
  <si>
    <t>Uva cabemet franc congelada orgánica</t>
  </si>
  <si>
    <t>Uva atardecer congelada orgánica</t>
  </si>
  <si>
    <t>Uva verano royal congelada orgánica</t>
  </si>
  <si>
    <t>Uva superior sin pepa congelada orgánica</t>
  </si>
  <si>
    <t>Uva tokaylpinot gris congelada orgánica</t>
  </si>
  <si>
    <t>Uva thompson sin pepa congelada orgánica</t>
  </si>
  <si>
    <t>Uva sultana sun roja congelada orgánica</t>
  </si>
  <si>
    <t>Uva sugarose congelada orgánica</t>
  </si>
  <si>
    <t>Uva scuppemong congelada orgánica</t>
  </si>
  <si>
    <t>Uva sugartirteen congelada orgánica</t>
  </si>
  <si>
    <t>Uva sugrasixteen congelada orgánica</t>
  </si>
  <si>
    <t>Uva sugraone congelada orgánica</t>
  </si>
  <si>
    <t>Uva waltman cross congelada orgánica</t>
  </si>
  <si>
    <t>Uva sultana congelada orgánica</t>
  </si>
  <si>
    <t>Uva selme pete congelada orgánica</t>
  </si>
  <si>
    <t>Uva uva alicante bouschet congelada orgánica</t>
  </si>
  <si>
    <t>Uva burger congelada orgánica</t>
  </si>
  <si>
    <t>Uva barbera congelada orgánica</t>
  </si>
  <si>
    <t>Uva fiesta congelada orgánica</t>
  </si>
  <si>
    <t>Uva zante current congelada orgánica</t>
  </si>
  <si>
    <t>Uva blanca sin pepa congelada orgánica</t>
  </si>
  <si>
    <t>Uva corinth negra congelada orgánica</t>
  </si>
  <si>
    <t>Uva dovine congelada orgánica</t>
  </si>
  <si>
    <t>Uva canner congelada orgánica</t>
  </si>
  <si>
    <t>Barberís mentor congelada orgánica</t>
  </si>
  <si>
    <t>Baya saskatoon thiessen congeladas</t>
  </si>
  <si>
    <t>Baya saskatoon ahumado congeladas</t>
  </si>
  <si>
    <t>Fresa chandler congeladas</t>
  </si>
  <si>
    <t>Fresa rumbo siempre congeladas</t>
  </si>
  <si>
    <t>Fresa rumbo junio congeladas</t>
  </si>
  <si>
    <t>Baya northline saskatoon congeladas</t>
  </si>
  <si>
    <t>Escaramujo rosa burnet o scotch congelado</t>
  </si>
  <si>
    <t>Escaramujo rosa rugosa congelado</t>
  </si>
  <si>
    <t>Sapote blanco congelado</t>
  </si>
  <si>
    <t>Baya mielmadera saskatoon congeladas</t>
  </si>
  <si>
    <t>Sapote negro congelado</t>
  </si>
  <si>
    <t>Manzana kampong malve dulce congeladas</t>
  </si>
  <si>
    <t>Tamarindo delicia roja congelado</t>
  </si>
  <si>
    <t>Tamarindo beau rojo congelado</t>
  </si>
  <si>
    <t>Cupania congeladas</t>
  </si>
  <si>
    <t>Banana flor congeladas</t>
  </si>
  <si>
    <t>Babaco congelado</t>
  </si>
  <si>
    <t>Tamarindo oratia rojo congelado</t>
  </si>
  <si>
    <t>Manzana dulce thai lessand congeladas</t>
  </si>
  <si>
    <t>Manzana dulce sin semilla congeladas</t>
  </si>
  <si>
    <t>Tamarindo amberlea dorado congelado</t>
  </si>
  <si>
    <t>Tamarindo mina de oro congelado</t>
  </si>
  <si>
    <t>Tamarindo calvo dorado congelado</t>
  </si>
  <si>
    <t>Escaramujo rosa elegante congelado</t>
  </si>
  <si>
    <t>Frambuesa caribe congeladas</t>
  </si>
  <si>
    <t>Frambuesa tor y gris blancobark congeladas</t>
  </si>
  <si>
    <t>Frambuesa blancobark congeladas</t>
  </si>
  <si>
    <t>Frambuesa himalaya amarillo congeladas</t>
  </si>
  <si>
    <t>Frambuesa vino congeladas</t>
  </si>
  <si>
    <t>Frambuesa cultivo dulce congeladas</t>
  </si>
  <si>
    <t>Frambuesa san diego congeladas</t>
  </si>
  <si>
    <t>Frambuesa roadside congeladas</t>
  </si>
  <si>
    <t>Frambuesa nieve congeladas</t>
  </si>
  <si>
    <t>Frambuesa hoja de fresa congeladas</t>
  </si>
  <si>
    <t>Frambuesa pico de nieve congeladas</t>
  </si>
  <si>
    <t>Frambuesa yu-shan congeladas</t>
  </si>
  <si>
    <t>Ruibarbo zwolle de cemilla congelado</t>
  </si>
  <si>
    <t>Ruibarbo victoria congelado</t>
  </si>
  <si>
    <t>Ruibarbo macdonald congelado</t>
  </si>
  <si>
    <t>Escaramujo rosa brier congelado</t>
  </si>
  <si>
    <t>Ruibarbo tilden congelado</t>
  </si>
  <si>
    <t>Ruibarbo valentina congelado</t>
  </si>
  <si>
    <t>Ruibarbo champagne temprana congelado</t>
  </si>
  <si>
    <t>Ruibarbo crimson rojo congelado</t>
  </si>
  <si>
    <t>Ruibarbo glasrey perpetual  congelado</t>
  </si>
  <si>
    <t>Ruibarbo timperley temprano congelado</t>
  </si>
  <si>
    <t>Ruibarbo sutton congelado</t>
  </si>
  <si>
    <t>Baobab congeladas</t>
  </si>
  <si>
    <t>Manzana estrella congeladas</t>
  </si>
  <si>
    <t>Wanabana congeladas</t>
  </si>
  <si>
    <t>Tamarindo congelado</t>
  </si>
  <si>
    <t>Aronia brillantísima congeladas</t>
  </si>
  <si>
    <t>Aronia magia de otoño congeladas</t>
  </si>
  <si>
    <t>Baya sorbete congelado</t>
  </si>
  <si>
    <t>Rosele congeladas</t>
  </si>
  <si>
    <t>Manzana rosa congeladas</t>
  </si>
  <si>
    <t>Baya rowan congeladas</t>
  </si>
  <si>
    <t>Baya plata congeladas</t>
  </si>
  <si>
    <t>Baya buckhom de mar congeladas</t>
  </si>
  <si>
    <t>Aronia nero congeladas</t>
  </si>
  <si>
    <t>Aceitunas  atlanta congeladas</t>
  </si>
  <si>
    <t>Aceitunas  arbequina congeladas</t>
  </si>
  <si>
    <t>Aceitunas  cerignola congeladas</t>
  </si>
  <si>
    <t>Aceitunas  empeltre congeladas</t>
  </si>
  <si>
    <t>Aceitunas  cracked provencal congeladas</t>
  </si>
  <si>
    <t>Aceitunas  arauco congeladas</t>
  </si>
  <si>
    <t>Aceitunas agrinion congeladas</t>
  </si>
  <si>
    <t>Aronia viquingo congeladas</t>
  </si>
  <si>
    <t>Aceitunas alepo congeladas</t>
  </si>
  <si>
    <t>Aceitunas  anfisa congeladas</t>
  </si>
  <si>
    <t>Aceitunas  alfonso congeladas</t>
  </si>
  <si>
    <t>Rambután congelado</t>
  </si>
  <si>
    <t>Feijoa congeladas</t>
  </si>
  <si>
    <t>Baya elder congeladas</t>
  </si>
  <si>
    <t>Mora congeladas</t>
  </si>
  <si>
    <t>Baya miel congeladas</t>
  </si>
  <si>
    <t>Cretaegus congeladas</t>
  </si>
  <si>
    <t>Durian congeladas</t>
  </si>
  <si>
    <t>Canistel congeladas</t>
  </si>
  <si>
    <t>Naranja agria congeladas</t>
  </si>
  <si>
    <t>Coco congelado</t>
  </si>
  <si>
    <t>Baya drew congeladas</t>
  </si>
  <si>
    <t>Baya nube congelado</t>
  </si>
  <si>
    <t>Jaca congeladas</t>
  </si>
  <si>
    <t>Pepinos congelado</t>
  </si>
  <si>
    <t>Monstera congeladas</t>
  </si>
  <si>
    <t>Platono congelado</t>
  </si>
  <si>
    <t>Mamonsillo congelado</t>
  </si>
  <si>
    <t>Peras en escabeche congeladas</t>
  </si>
  <si>
    <t>Mombines congeladas</t>
  </si>
  <si>
    <t>Jujube congeladas</t>
  </si>
  <si>
    <t>Jambolan congeladas</t>
  </si>
  <si>
    <t xml:space="preserve">Liches congelados </t>
  </si>
  <si>
    <t>Medlar congeladas</t>
  </si>
  <si>
    <t>Mangostinos congelados</t>
  </si>
  <si>
    <t>Frambuesa flor morada congeladas</t>
  </si>
  <si>
    <t>Ciruela estrella solitaria congeladas</t>
  </si>
  <si>
    <t>Ciruela rosa linda congeladas</t>
  </si>
  <si>
    <t>Ciruela mariposa congeladas</t>
  </si>
  <si>
    <t>Ciruela mercado rojo congeladas</t>
  </si>
  <si>
    <t>Ciruela mercado negro congeladas</t>
  </si>
  <si>
    <t>Ciruela rosa tarde congeladas</t>
  </si>
  <si>
    <t>Ciruela joanna rojo congeladas</t>
  </si>
  <si>
    <t>Ciruela jamaico congeladas</t>
  </si>
  <si>
    <t>Ciruela kelsey congeladas</t>
  </si>
  <si>
    <t>Ciruela laroda congeladas</t>
  </si>
  <si>
    <t>Ciruela jaime rey congeladas</t>
  </si>
  <si>
    <t>Ciruela maribel congeladas</t>
  </si>
  <si>
    <t>Ciruela reina rosa congeladas</t>
  </si>
  <si>
    <t>Ciruela majestad purpura congeladas</t>
  </si>
  <si>
    <t>Ciruela quetsch congeladas</t>
  </si>
  <si>
    <t>Ciruela camino rojo congeladas</t>
  </si>
  <si>
    <t>Ciruela belleza roja congeladas</t>
  </si>
  <si>
    <t>Ciruela hora prima congeladas</t>
  </si>
  <si>
    <t>Ciruela owen t congeladas</t>
  </si>
  <si>
    <t>Ciruelas sol de octubre congeladas</t>
  </si>
  <si>
    <t>Ciruela perdrigon congeladas</t>
  </si>
  <si>
    <t>Ciruela  presidente congeladas</t>
  </si>
  <si>
    <t>Ciruela placer rosado congeladas</t>
  </si>
  <si>
    <t>Ciruela tipo interspecific congeladas</t>
  </si>
  <si>
    <t>Ciruela ébano mayo congeladas</t>
  </si>
  <si>
    <t>Ciruela rosa early congeladas</t>
  </si>
  <si>
    <t>Ciruela ébano congeladas</t>
  </si>
  <si>
    <t>Ciruela belleza de esmeralda congeladas</t>
  </si>
  <si>
    <t>Ciruela corazón de elefante congeladas</t>
  </si>
  <si>
    <t>Ciruela earliqueen congeladas</t>
  </si>
  <si>
    <t>Ciruela casselman congeladas</t>
  </si>
  <si>
    <t>Ciruela  carlsbad congeladas</t>
  </si>
  <si>
    <t>Ciruela catalina congeladas</t>
  </si>
  <si>
    <t>Ciruela dolly congeladas</t>
  </si>
  <si>
    <t>Ciruela damson congeladas</t>
  </si>
  <si>
    <t>Ciruela emperatriz congeladas</t>
  </si>
  <si>
    <t>Ciruela hiromi congeladas</t>
  </si>
  <si>
    <t>Ciruela greengage congeladas</t>
  </si>
  <si>
    <t>Ciruela hiromi rojo congeladas</t>
  </si>
  <si>
    <t>Ciruela howard sol congeladas</t>
  </si>
  <si>
    <t>Ciruela vacacion congeladas</t>
  </si>
  <si>
    <t>Ciruela green gage congeladas</t>
  </si>
  <si>
    <t>Ciruela friar congeladas</t>
  </si>
  <si>
    <t>Ciruela libertad congeladas</t>
  </si>
  <si>
    <t>Ciruela rojo gar congeladas</t>
  </si>
  <si>
    <t>Ciruela rosa grande congeladas</t>
  </si>
  <si>
    <t>Ciruela gobernador congeladas</t>
  </si>
  <si>
    <t>Ciruela ram rojo congeladas</t>
  </si>
  <si>
    <t>Frambuesa americana roja congeladas</t>
  </si>
  <si>
    <t>Membrillo smyma congelado</t>
  </si>
  <si>
    <t>Frambuesa bailey queensland congeladas</t>
  </si>
  <si>
    <t>Frambuesa oscura congeladas</t>
  </si>
  <si>
    <t>Frambuesa negra congeladas</t>
  </si>
  <si>
    <t>Membrillo piña congelado</t>
  </si>
  <si>
    <t>Pomelo shaddock rojo congelado</t>
  </si>
  <si>
    <t>Pomelo rosado congelado</t>
  </si>
  <si>
    <t>Pomelo siamese dulce congelado</t>
  </si>
  <si>
    <t>Membrillo campeón congelado</t>
  </si>
  <si>
    <t>Pomelo waingwright congelado</t>
  </si>
  <si>
    <t>Frambuesa deliciosa congeladas</t>
  </si>
  <si>
    <t>Frambuesa kellogs san diego congeladas</t>
  </si>
  <si>
    <t>Frambuesa jepson blancobark congeladas</t>
  </si>
  <si>
    <t>Frambuesa leucodemis blancobark congeladas</t>
  </si>
  <si>
    <t>Frambuesa peck bartons congeladas</t>
  </si>
  <si>
    <t>Frambuesa munz cuyamaca congeladas</t>
  </si>
  <si>
    <t>Frambuesa gris nuevo mexico congeladas</t>
  </si>
  <si>
    <t>Frambuesa focke hojagris congeladas</t>
  </si>
  <si>
    <t>Frambuesa enano focke congeladas</t>
  </si>
  <si>
    <t>Frambuesa focke fresa congeladas</t>
  </si>
  <si>
    <t>Frambuesa dorado congelado</t>
  </si>
  <si>
    <t>Frambuesa  focke amarillo himalaya congeladas</t>
  </si>
  <si>
    <t>Pomelo panda wangi congelado</t>
  </si>
  <si>
    <t>Ciruela santa rosa congeladas</t>
  </si>
  <si>
    <t>Ciruela roysum congeladas</t>
  </si>
  <si>
    <t>Ciruela zafiro congeladas</t>
  </si>
  <si>
    <t>Ciruela sta catherine congeladas</t>
  </si>
  <si>
    <t>Ciruela sloe congeladas</t>
  </si>
  <si>
    <t>Ciruela royal zee congeladas</t>
  </si>
  <si>
    <t>Ciruela rojo rico congeladas</t>
  </si>
  <si>
    <t>Ciruela rosa roja congeladas</t>
  </si>
  <si>
    <t>Ciruela romero congeladas</t>
  </si>
  <si>
    <t>Ciruela rojo royal congeladas</t>
  </si>
  <si>
    <t>Ciruela diamante rojo congeladas</t>
  </si>
  <si>
    <t>Ciruela bullase blanco congeladas</t>
  </si>
  <si>
    <t>Granada grandioso congeladas</t>
  </si>
  <si>
    <t>Granada terciopelo morado congeladas</t>
  </si>
  <si>
    <t>Pomelo chandler congelado</t>
  </si>
  <si>
    <t>Pomelo liang ping yau congelado</t>
  </si>
  <si>
    <t>Pomelo hirado butan congelado</t>
  </si>
  <si>
    <t>Granada pinkhan congelado</t>
  </si>
  <si>
    <t>Granada, granada congeladas</t>
  </si>
  <si>
    <t>Granada foothhill congeladas</t>
  </si>
  <si>
    <t>Granada rojo feliz congeladas</t>
  </si>
  <si>
    <t>Granada rojo de pat congeladas</t>
  </si>
  <si>
    <t>Granada nana congeladas</t>
  </si>
  <si>
    <t>Albaricoque dina congelada orgánica</t>
  </si>
  <si>
    <t>Albaricoque derby royal congelada orgánica</t>
  </si>
  <si>
    <t>Albaricoque earlicot congelada orgánica</t>
  </si>
  <si>
    <t>Albaricoque early bright congelada orgánica</t>
  </si>
  <si>
    <t>Albaricoque earliman congelada orgánica</t>
  </si>
  <si>
    <t>Albaricoque clutha sol congelada orgánica</t>
  </si>
  <si>
    <t>Albaricoque bonny congelada orgánica</t>
  </si>
  <si>
    <t>Albaricoque blenheim congelada orgánica</t>
  </si>
  <si>
    <t>Albaricoque biluda congelada orgánica</t>
  </si>
  <si>
    <t>Albaricoque  clutha dorada congelada orgánica</t>
  </si>
  <si>
    <t>Albaricoque castlebrite congelada orgánica</t>
  </si>
  <si>
    <t>Albaricoque  dorado en llamas congelada orgánica</t>
  </si>
  <si>
    <t>Albaricoque imperial congelada orgánica</t>
  </si>
  <si>
    <t>Albaricoque honeycot congelada orgánica</t>
  </si>
  <si>
    <t>Albaricoque jordanne congelada orgánica</t>
  </si>
  <si>
    <t>Albaricoque kandy kot congelada orgánica</t>
  </si>
  <si>
    <t>Albaricoque jumbo cot congelada orgánica</t>
  </si>
  <si>
    <t>Albaricoque helena congelada orgánica</t>
  </si>
  <si>
    <t>Albaricoque dorado claro congelada orgánica</t>
  </si>
  <si>
    <t>Albaricoque frenso congelada orgánica</t>
  </si>
  <si>
    <t>Albaricoque barra dorado congelada orgánica</t>
  </si>
  <si>
    <t>Albaricoque dorado rico congelada orgánica</t>
  </si>
  <si>
    <t>Albaricoque dorado dulce congelada orgánica</t>
  </si>
  <si>
    <t>Albaricoque negra congelada orgánica</t>
  </si>
  <si>
    <t>Manzana stayman congelada orgánica</t>
  </si>
  <si>
    <t>Manzana starking congelada orgánica</t>
  </si>
  <si>
    <t>Manzana stayman winesap congelada orgánica</t>
  </si>
  <si>
    <t>Manzana tsugaru congelada orgánica</t>
  </si>
  <si>
    <t>Manzana summer rambo congelada orgánica</t>
  </si>
  <si>
    <t>Manzana stark crimson congelada orgánica</t>
  </si>
  <si>
    <t>Manzana belleza romana congelada orgánica</t>
  </si>
  <si>
    <t>Manzana reinette congelada orgánica</t>
  </si>
  <si>
    <t>Manzana russet congelada orgánica</t>
  </si>
  <si>
    <t>Manzana spartan congelada orgánica</t>
  </si>
  <si>
    <t>Manzana sierra belleza congelada orgánica</t>
  </si>
  <si>
    <t>Manzana veinte onzas congelada orgánica</t>
  </si>
  <si>
    <t>Manzana york imperial congelada orgánica</t>
  </si>
  <si>
    <t>Manzana worcester congelada orgánica</t>
  </si>
  <si>
    <t>Abaricoques ambercot congelada orgánica</t>
  </si>
  <si>
    <t>Albaricoques brittany dorado congelada orgánica</t>
  </si>
  <si>
    <t>Albaricoques apache congelada orgánica</t>
  </si>
  <si>
    <t>Manzana winesap congelada orgánica</t>
  </si>
  <si>
    <t>Manzana vistabella congelada orgánica</t>
  </si>
  <si>
    <t>Manzana tydeman red congelada orgánica</t>
  </si>
  <si>
    <t>Manzana weatley congelada orgánica</t>
  </si>
  <si>
    <t>Manzana blanca transparent congelada orgánica</t>
  </si>
  <si>
    <t>Manzana blanca joanetine congelada orgánica</t>
  </si>
  <si>
    <t>Albaricoque katy congelada orgánica</t>
  </si>
  <si>
    <t>Bananas dominico congelada orgánica</t>
  </si>
  <si>
    <t>Bananas cavendish congelada orgánica</t>
  </si>
  <si>
    <t>Bananas verde congelada orgánica</t>
  </si>
  <si>
    <t>Bananas lacatan congelada orgánica</t>
  </si>
  <si>
    <t>Bananas gros michel congelada orgánica</t>
  </si>
  <si>
    <t>Bananas burro congelada orgánica</t>
  </si>
  <si>
    <t>Albaricoque westley congelada orgánica</t>
  </si>
  <si>
    <t>Albaricoque valle dorado congelada orgánica</t>
  </si>
  <si>
    <t>Albaricoque  york congelada orgánica</t>
  </si>
  <si>
    <t>Bananas bebe congelada orgánica</t>
  </si>
  <si>
    <t>Bananas manzana congelada orgánica</t>
  </si>
  <si>
    <t>Bananas dedo de dama congelada orgánica</t>
  </si>
  <si>
    <t>Barberís chenault congelada orgánica</t>
  </si>
  <si>
    <t>Berberís paleleaf congelada orgánica</t>
  </si>
  <si>
    <t>Barberís roja congelada orgánica</t>
  </si>
  <si>
    <t>Barberís korean congelada orgánica</t>
  </si>
  <si>
    <t>Barberís invierno verde congelada orgánica</t>
  </si>
  <si>
    <t>Bananas sucrier congelada orgánica</t>
  </si>
  <si>
    <t>Bananas mysore congelada orgánica</t>
  </si>
  <si>
    <t>Bananas manzano congelada orgánica</t>
  </si>
  <si>
    <t>Bananas pisang mas congelada orgánica</t>
  </si>
  <si>
    <t>Bananas saba congelada orgánica</t>
  </si>
  <si>
    <t>Bananas roja congelada orgánica</t>
  </si>
  <si>
    <t>Albaricoque tri gem congelada orgánica</t>
  </si>
  <si>
    <t>Albaricoque palstein congelada orgánica</t>
  </si>
  <si>
    <t>Albaricoque orangered congelada orgánica</t>
  </si>
  <si>
    <t>Albaricoque perfeccion congelada orgánica</t>
  </si>
  <si>
    <t>Albaricoque poppy congelada orgánica</t>
  </si>
  <si>
    <t>Albaricoque perfection congelada orgánica</t>
  </si>
  <si>
    <t>Albaricoque moorpark congelada orgánica</t>
  </si>
  <si>
    <t>Albaricoque lambertin congelada orgánica</t>
  </si>
  <si>
    <t>Albaricoque rey congelada orgánica</t>
  </si>
  <si>
    <t>Albaricoque loma congelada orgánica</t>
  </si>
  <si>
    <t>Albaricoque modesto congelada orgánica</t>
  </si>
  <si>
    <t>Albaricoque lulu belle congelada orgánica</t>
  </si>
  <si>
    <t>Albaricoque poppycot congelada orgánica</t>
  </si>
  <si>
    <t>Albaricoque gota de sol congelada orgánica</t>
  </si>
  <si>
    <t>Albaricoque  royal orange congelada orgánica</t>
  </si>
  <si>
    <t>Albaricoque tilton congelada orgánica</t>
  </si>
  <si>
    <t>Albaricoque tracy congelada orgánica</t>
  </si>
  <si>
    <t>Albaricoque tomcot congelada orgánica</t>
  </si>
  <si>
    <t>Albaricoque  royal blenheim congelada orgánica</t>
  </si>
  <si>
    <t>Albaricoque riland congelada orgánica</t>
  </si>
  <si>
    <t>Albaricoque reina congelada orgánica</t>
  </si>
  <si>
    <t>Albaricoque rival congelada orgánica</t>
  </si>
  <si>
    <t>Albaricoque royal congelada orgánica</t>
  </si>
  <si>
    <t>Albaricoque robada congelada orgánica</t>
  </si>
  <si>
    <t>Manzana red york congelada orgánica</t>
  </si>
  <si>
    <t>Manzana cortland congelada orgánica</t>
  </si>
  <si>
    <t>Manzana codlin congelada orgánica</t>
  </si>
  <si>
    <t>Manzana costard congelada orgánica</t>
  </si>
  <si>
    <t>Manzana  cox´s orange pippin congelada orgánica</t>
  </si>
  <si>
    <t>Manzana court pendu plat congelada orgánica</t>
  </si>
  <si>
    <t>Manzana charles ross congelada orgánica</t>
  </si>
  <si>
    <t>Manzanas bramley congelada orgánica</t>
  </si>
  <si>
    <t>Manzanas brabum congelada orgánica</t>
  </si>
  <si>
    <t>Manzana joven bramley congelado orgánico</t>
  </si>
  <si>
    <t>Manzana cameo congelada orgánica</t>
  </si>
  <si>
    <t>Manzana calville blanche d’hiver congelado orgánico</t>
  </si>
  <si>
    <t>Manzana crab congelada orgánica</t>
  </si>
  <si>
    <t>Manzana flower of kent congelada orgánica</t>
  </si>
  <si>
    <t>Manzana empire congelada orgánica</t>
  </si>
  <si>
    <t>Manzana fiji congelada orgánica</t>
  </si>
  <si>
    <t>Manzana gascoyne´s scarlet congelada orgánica</t>
  </si>
  <si>
    <t>Manzana gala congelada orgánica</t>
  </si>
  <si>
    <t>Manzana elstar congelada orgánica</t>
  </si>
  <si>
    <t>Manzana delicious congelada orgánica</t>
  </si>
  <si>
    <t>Manzana crispin congelada orgánica</t>
  </si>
  <si>
    <t>Manzana duchess congelada orgánica</t>
  </si>
  <si>
    <t>Manzana early mcintosh congelada orgánica</t>
  </si>
  <si>
    <t>Manzana earligold congelada orgánica</t>
  </si>
  <si>
    <t>Manzanas baldwin congelada orgánica</t>
  </si>
  <si>
    <t>Aceitunas manzanilla congeladas</t>
  </si>
  <si>
    <t>Aceitunas lugano congeladas</t>
  </si>
  <si>
    <t>Aceitunas marche congeladas</t>
  </si>
  <si>
    <t>Aceitunas nafplion verde congeladas</t>
  </si>
  <si>
    <t>Aceitunas misión congeladas</t>
  </si>
  <si>
    <t>Aceitunas lucque congeladas</t>
  </si>
  <si>
    <t>Aceitunas hondoelia congeladas</t>
  </si>
  <si>
    <t>Aceitunas gaeta  congeladas</t>
  </si>
  <si>
    <t>Aceitunas kalamata congeladas</t>
  </si>
  <si>
    <t>Aceitunas ligurian congeladas</t>
  </si>
  <si>
    <t>Aceitunas kura congeladas</t>
  </si>
  <si>
    <t>Aceitunas nicoise congeladas</t>
  </si>
  <si>
    <t>Aceitunas toscanella congeladas</t>
  </si>
  <si>
    <t>Aceitunas sicilian congeladas</t>
  </si>
  <si>
    <t>Manzanas akane congelada orgánica</t>
  </si>
  <si>
    <t>Manzanas api congelada orgánica</t>
  </si>
  <si>
    <t>Manzana ambrosia congelada orgánica</t>
  </si>
  <si>
    <t>Aceitunas sevillano congeladas</t>
  </si>
  <si>
    <t>Aceitunas picholine congeladas</t>
  </si>
  <si>
    <t>Aceitunas nyons congeladas</t>
  </si>
  <si>
    <t>Aceitunas ponentine congeladas</t>
  </si>
  <si>
    <t>Aceitunas seracena congeladas</t>
  </si>
  <si>
    <t>Aceitunas royal congeladas</t>
  </si>
  <si>
    <t>Manzana gillyflower congelada orgánica</t>
  </si>
  <si>
    <t>Manzana ozark dorado congelada orgánica</t>
  </si>
  <si>
    <t>Manzana orleans reinette congelada orgánica</t>
  </si>
  <si>
    <t>Manzana rosa pacifica rose congelada orgánica</t>
  </si>
  <si>
    <t>Manzana peamain congelada orgánica</t>
  </si>
  <si>
    <t>Manzana paula roja congelada orgánica</t>
  </si>
  <si>
    <t>Manzana northen spy congelada orgánica congelada orgánica</t>
  </si>
  <si>
    <t>Manzana macoun  congelada orgánica</t>
  </si>
  <si>
    <t>Manzana lord derby congelada orgánica</t>
  </si>
  <si>
    <t>Manzana mcintosh congelada orgánica</t>
  </si>
  <si>
    <t>Manzana newtown pippin congelada orgánica</t>
  </si>
  <si>
    <t>Manzana mutsu congelada orgánica</t>
  </si>
  <si>
    <t>Manzana dama rosada lady congelada orgánica</t>
  </si>
  <si>
    <t>Manzana roja deliciosa congelada orgánica</t>
  </si>
  <si>
    <t>Manzana  roja jefe congelada orgánica</t>
  </si>
  <si>
    <t>Manzana red grvenstain congelada orgánica</t>
  </si>
  <si>
    <t>Manzana roja stayman congelada orgánica</t>
  </si>
  <si>
    <t>Manzana roma roja congelada orgánica</t>
  </si>
  <si>
    <t>Manzana roja boscoop congelada orgánica</t>
  </si>
  <si>
    <t>Manzana pitmaston pineapple congelada orgánica</t>
  </si>
  <si>
    <t>Manzana pippin congelada orgánica</t>
  </si>
  <si>
    <t>Manzana pomme dápi congelada orgánica</t>
  </si>
  <si>
    <t>Manzana roja astrakhan congelada orgánica</t>
  </si>
  <si>
    <t>Manzana dorada primaria congelada orgánica</t>
  </si>
  <si>
    <t>Manzana laxton congelada orgánica</t>
  </si>
  <si>
    <t>Manzana gravenstain congelada orgánica</t>
  </si>
  <si>
    <t>Manzana granny smith congelada orgánica</t>
  </si>
  <si>
    <t>Manzana greening congelada orgánica</t>
  </si>
  <si>
    <t>Manzana honeycrisp congelada orgánica</t>
  </si>
  <si>
    <t>Manzana greensleeves congelada orgánica</t>
  </si>
  <si>
    <t>Manzana golden nobel congelada orgánica</t>
  </si>
  <si>
    <t>Manzana gladstone congelada orgánica</t>
  </si>
  <si>
    <t>Manzana ginger gold congelada orgánica</t>
  </si>
  <si>
    <t>Manzana gloster congelada orgánica</t>
  </si>
  <si>
    <t>Manzana golden delicious congelada orgánica</t>
  </si>
  <si>
    <t>Manzana gold supreme congelada orgánica</t>
  </si>
  <si>
    <t>Manzana howgate wonder congelada orgánica</t>
  </si>
  <si>
    <t>Manzana katy congelada orgánica</t>
  </si>
  <si>
    <t>Manzana  jonathan  congelada orgánica</t>
  </si>
  <si>
    <t>Manzana kidd´s orange red congelada orgánica</t>
  </si>
  <si>
    <t>Manzana law rome congelada orgánica</t>
  </si>
  <si>
    <t>Manzana lady congelada orgánica</t>
  </si>
  <si>
    <t>Manzana jonamac congelada orgánica</t>
  </si>
  <si>
    <t>Manzana james grives congelada orgánica</t>
  </si>
  <si>
    <t>Manzana red ida congelada orgánica</t>
  </si>
  <si>
    <t>Manzana jersey mac congelada orgánica</t>
  </si>
  <si>
    <t>Manzana jonagold congelada orgánica</t>
  </si>
  <si>
    <t>Manzana jaster congelada orgánica</t>
  </si>
  <si>
    <t>Pomelo shaddock rojo congelado orgánico</t>
  </si>
  <si>
    <t>Pomelo rosado congelado orgánico</t>
  </si>
  <si>
    <t>Pomelo siamese dulce congelado orgánico</t>
  </si>
  <si>
    <t>Membrillo campeón congelado orgánico</t>
  </si>
  <si>
    <t>Pomelo waingwright congelado orgánico</t>
  </si>
  <si>
    <t>Pomelo panda wangi congelado orgánico</t>
  </si>
  <si>
    <t>Granada grandioso congelada orgánica</t>
  </si>
  <si>
    <t>Granada terciopelo morado congelada orgánica</t>
  </si>
  <si>
    <t>Pomelo chandler congelado orgánico</t>
  </si>
  <si>
    <t>Pomelo liang ping yau congelado orgánico</t>
  </si>
  <si>
    <t>Pomelo hirado butan congelado orgánico</t>
  </si>
  <si>
    <t>Membrillo piña congelado orgánico</t>
  </si>
  <si>
    <t>Frambuesa focke hojagris congelada orgánica</t>
  </si>
  <si>
    <t>Frambuesa enano focke congelada orgánica</t>
  </si>
  <si>
    <t>Frambuesa focke fresa congelada orgánica</t>
  </si>
  <si>
    <t>Frambuesa dorado congelado orgánico</t>
  </si>
  <si>
    <t>Frambuesa  focke amarillo himalaya congelada orgánica</t>
  </si>
  <si>
    <t>Frambuesa deliciosa congelada orgánica</t>
  </si>
  <si>
    <t>Frambuesa americana roja congelada orgánica</t>
  </si>
  <si>
    <t>Membrillo smyma congelado orgánico</t>
  </si>
  <si>
    <t>Frambuesa bailey queensland congelada orgánica</t>
  </si>
  <si>
    <t>Frambuesa oscura congelada orgánica</t>
  </si>
  <si>
    <t>Frambuesa negra congelada orgánica</t>
  </si>
  <si>
    <t>Granada pinkhan congelado orgánico</t>
  </si>
  <si>
    <t>Ciruela rojo rico congelada orgánica</t>
  </si>
  <si>
    <t>Ciruela rosa roja congelada orgánica</t>
  </si>
  <si>
    <t>Ciruela romero congelada orgánica</t>
  </si>
  <si>
    <t>Ciruela rojo royal congelada orgánica</t>
  </si>
  <si>
    <t>Ciruela diamante rojo congelada orgánica</t>
  </si>
  <si>
    <t>Ciruela ram rojo congelada orgánica</t>
  </si>
  <si>
    <t>Ciruela reina rosa congelada orgánica</t>
  </si>
  <si>
    <t>Ciruela majestad purpura congelada orgánica</t>
  </si>
  <si>
    <t>Ciruela quetsch congelada orgánica</t>
  </si>
  <si>
    <t>Ciruela camino rojo congelada orgánica</t>
  </si>
  <si>
    <t>Ciruela belleza roja congelada orgánica</t>
  </si>
  <si>
    <t>Ciruela royal zee congelada orgánica</t>
  </si>
  <si>
    <t>Granada, granada congelada orgánica</t>
  </si>
  <si>
    <t>Granada foothhill congelada orgánica</t>
  </si>
  <si>
    <t>Granada rojo feliz congelada orgánica</t>
  </si>
  <si>
    <t>Granada rojo de pat congelada orgánica</t>
  </si>
  <si>
    <t>Granada nana congelada orgánica</t>
  </si>
  <si>
    <t>Ciruela bullase blanco congelada orgánica</t>
  </si>
  <si>
    <t>Ciruela santa rosa congelada orgánica</t>
  </si>
  <si>
    <t>Ciruela roysum congelada orgánica</t>
  </si>
  <si>
    <t>Ciruela zafiro congelada orgánica</t>
  </si>
  <si>
    <t>Ciruela sta catherine congelada orgánica</t>
  </si>
  <si>
    <t>Ciruela sloe congelada orgánica</t>
  </si>
  <si>
    <t>Frambuesa gris nuevo mexico congelada orgánica</t>
  </si>
  <si>
    <t>Escaramujo rosa burnet o scotch congelado orgánico</t>
  </si>
  <si>
    <t>Escaramujo rosa rugosa congelado orgánico</t>
  </si>
  <si>
    <t>Sapote blanco congelado orgánico</t>
  </si>
  <si>
    <t>Baya mielmadera saskatoon congelada orgánica</t>
  </si>
  <si>
    <t>Sapote negro congelado orgánico</t>
  </si>
  <si>
    <t>Escaramujo rosa elegante congelado orgánico</t>
  </si>
  <si>
    <t>Ruibarbo zwolle de cemilla congelado orgánico</t>
  </si>
  <si>
    <t>Ruibarbo victoria congelado orgánico</t>
  </si>
  <si>
    <t>Ruibarbo macdonald congelado orgánico</t>
  </si>
  <si>
    <t>Escaramujo rosa brier congelado orgánico</t>
  </si>
  <si>
    <t>Ruibarbo tilden congelado orgánico</t>
  </si>
  <si>
    <t>Baya northline saskatoon congelada orgánica</t>
  </si>
  <si>
    <t>Manzana dulce thai lessand congelada orgánica</t>
  </si>
  <si>
    <t>Manzana dulce sin pepa congelada orgánica</t>
  </si>
  <si>
    <t>Tamarindo amberlea dorado congelado orgánico</t>
  </si>
  <si>
    <t>Tamarindo mina de oro congelado orgánico</t>
  </si>
  <si>
    <t>Tamarindo calvo dorado congelado orgánico</t>
  </si>
  <si>
    <t>Manzana kampong malve dulce congelada orgánica</t>
  </si>
  <si>
    <t>Baya saskatoon thiessen congelada orgánica</t>
  </si>
  <si>
    <t>Baya saskatoon ahumado congelada orgánica</t>
  </si>
  <si>
    <t>Fresa chandler congelada orgánica</t>
  </si>
  <si>
    <t>Fresa rumbo siempre congelada orgánica</t>
  </si>
  <si>
    <t>Fresa rumbo junio congelada orgánica</t>
  </si>
  <si>
    <t>Ruibarbo valentina congelado orgánico</t>
  </si>
  <si>
    <t>Frambuesa san diego congelada orgánica</t>
  </si>
  <si>
    <t>Frambuesa roadside congelada orgánica</t>
  </si>
  <si>
    <t>Frambuesa nieve congelada orgánica</t>
  </si>
  <si>
    <t>Frambuesa hoja de fresa congelada orgánica</t>
  </si>
  <si>
    <t>Frambuesa pico de nieve congelada orgánica</t>
  </si>
  <si>
    <t>Frambuesa flor morada congelada orgánica</t>
  </si>
  <si>
    <t>Frambuesa kellogs san diego congelada orgánica</t>
  </si>
  <si>
    <t>Frambuesa jepson whitebark congelada orgánica</t>
  </si>
  <si>
    <t>Frambuesa leucodemis whitebark congelada orgánica</t>
  </si>
  <si>
    <t>Frambuesa peck bartons congelada orgánica</t>
  </si>
  <si>
    <t>Frambuesa munz cuyamaca congelada orgánica</t>
  </si>
  <si>
    <t>Frambuesa cultivo dulce congelada orgánica</t>
  </si>
  <si>
    <t>Ruibarbo champagne temprana congelado orgánico</t>
  </si>
  <si>
    <t>Ruibarbo crimson rojo congelado orgánico</t>
  </si>
  <si>
    <t>Ruibarbo glasking perpetual  congelado orgánico</t>
  </si>
  <si>
    <t>Ruibarbo timperley temprano congelado orgánico</t>
  </si>
  <si>
    <t>Ruibarbo sutton congelado orgánico</t>
  </si>
  <si>
    <t>Frambuesa yu-shan congelada orgánica</t>
  </si>
  <si>
    <t>Frambuesa caribe congelada orgánica</t>
  </si>
  <si>
    <t>Frambuesa tor y gris whitebark congelada orgánica</t>
  </si>
  <si>
    <t>Frambuesa whitebark congelada orgánica</t>
  </si>
  <si>
    <t>Frambuesa himalaya amarillo congelada orgánica</t>
  </si>
  <si>
    <t>Frambuesa vino congelada orgánica</t>
  </si>
  <si>
    <t>Ciruela hora prima congelada orgánica</t>
  </si>
  <si>
    <t>Ciruelo / damasco  sabor rosa congelado orgánico</t>
  </si>
  <si>
    <t>Ciruelo / damasco saborrico congelado orgánico</t>
  </si>
  <si>
    <t>Ciruelo / damasco orgullo geo congelado orgánico</t>
  </si>
  <si>
    <t>Ciruelo / damasco premio royal congelado orgánico</t>
  </si>
  <si>
    <t>Ciruelo / damasco kat rojo congelado orgánico</t>
  </si>
  <si>
    <t>Ciruelo / damasco saborella congelado orgánico</t>
  </si>
  <si>
    <t>Ciruelo / damasco sabor de rey congelado orgánico</t>
  </si>
  <si>
    <t>Ciruelo / damasco joya de sabor congelado orgánico</t>
  </si>
  <si>
    <t>Ciruelo / damasco sabor de reina congelado orgánico</t>
  </si>
  <si>
    <t>Ciruelo / damasco sabor premio congelado orgánico</t>
  </si>
  <si>
    <t>Ciruelo / damasco sabor supremo congelado orgánico</t>
  </si>
  <si>
    <t>Ciruelo / damasco rosa sierra congelado orgánico</t>
  </si>
  <si>
    <t>Ciruela rosa de otoño congelada orgánica</t>
  </si>
  <si>
    <t>Ciruela orgullo de otoño congelada orgánica</t>
  </si>
  <si>
    <t>Ciruela playero congelada orgánica</t>
  </si>
  <si>
    <t>Ciruela belleza negra congelada orgánica</t>
  </si>
  <si>
    <t>Ciruela betty anne congelada orgánica</t>
  </si>
  <si>
    <t>Ciruela gigante de otoño congelada orgánica</t>
  </si>
  <si>
    <t>Ciruela joya amber congelada orgánica</t>
  </si>
  <si>
    <t>Ciruelo / damasco geisha dulce congelado orgánico</t>
  </si>
  <si>
    <t>Ciruela angeleno congelada orgánica</t>
  </si>
  <si>
    <t>Ciruela otoño bonito congelada orgánica</t>
  </si>
  <si>
    <t>Ciruela aurora congelada orgánica</t>
  </si>
  <si>
    <t>Ciruelo / damasco sabor de corazón congelado orgánico</t>
  </si>
  <si>
    <t>Piña kona sugarloaf congelada orgánica</t>
  </si>
  <si>
    <t>Piña hilo congelada orgánica</t>
  </si>
  <si>
    <t>Piña reina natal congelada orgánica</t>
  </si>
  <si>
    <t>Piña español rojo congelada orgánica</t>
  </si>
  <si>
    <t>Piña pernabuco congelada orgánica</t>
  </si>
  <si>
    <t>Piña dorada congelada orgánica</t>
  </si>
  <si>
    <t>Caqui brillante royal congelada orgánica</t>
  </si>
  <si>
    <t>Caqui príncipe ito congelada orgánica</t>
  </si>
  <si>
    <t>Caqui sharon congelada orgánica</t>
  </si>
  <si>
    <t>Piña chirimoya congelada orgánica</t>
  </si>
  <si>
    <t>Caqui triumph congelada orgánica</t>
  </si>
  <si>
    <t>Piña cayen suave congelada orgánica</t>
  </si>
  <si>
    <t>Ciruelo / damasco  dapple temprano congelado orgánico</t>
  </si>
  <si>
    <t>Ciruelo / damasco dapple fuego congelado orgánico</t>
  </si>
  <si>
    <t>Ciruelo / damasco  caída de sabor congelado orgánico</t>
  </si>
  <si>
    <t>Ciruelo / damasco sabor granada congelado orgánico</t>
  </si>
  <si>
    <t>Ciruelo / damasco sabor de oro congelado orgánico</t>
  </si>
  <si>
    <t>Ciruelo / damasco dapply dandy congelado orgánico</t>
  </si>
  <si>
    <t>Piña variegated congelada orgánica</t>
  </si>
  <si>
    <t>Piña sugarloaf congelada orgánica</t>
  </si>
  <si>
    <t>Ciruelo / damasco negro kat congelado orgánico</t>
  </si>
  <si>
    <t>Ciruelo / damasco corazón de crimson congelado orgánico</t>
  </si>
  <si>
    <t>Ciruelo / damasco gusto azul congelado orgánico</t>
  </si>
  <si>
    <t>Ciruela bullase negra congelada orgánica</t>
  </si>
  <si>
    <t>Ciruela joanna rojo congelada orgánica</t>
  </si>
  <si>
    <t>Ciruela jamaico congelada orgánica</t>
  </si>
  <si>
    <t>Ciruela kelsey congelada orgánica</t>
  </si>
  <si>
    <t>Ciruela laroda congelada orgánica</t>
  </si>
  <si>
    <t>Ciruela jaime rey congelada orgánica</t>
  </si>
  <si>
    <t>Ciruela tipo interspecific congelada orgánica</t>
  </si>
  <si>
    <t>Ciruela hiromi congelada orgánica</t>
  </si>
  <si>
    <t>Ciruela greengage congelada orgánica</t>
  </si>
  <si>
    <t>Ciruela hiromi rojo congelada orgánica</t>
  </si>
  <si>
    <t>Ciruela howard sol congelada orgánica</t>
  </si>
  <si>
    <t>Ciruela vacacion congelada orgánica</t>
  </si>
  <si>
    <t>Ciruela rosa tarde congelada orgánica</t>
  </si>
  <si>
    <t>Ciruela owen t congelada orgánica</t>
  </si>
  <si>
    <t>Ciruelas sol de octubre congelada orgánica</t>
  </si>
  <si>
    <t>Ciruela perdrigon congelada orgánica</t>
  </si>
  <si>
    <t>Ciruela  presidente congelada orgánica</t>
  </si>
  <si>
    <t>Ciruela placer rosado congelada orgánica</t>
  </si>
  <si>
    <t>Ciruela maribel congelada orgánica</t>
  </si>
  <si>
    <t>Ciruela estrella solitaria congelada orgánica</t>
  </si>
  <si>
    <t>Ciruela rosa linda congelada orgánica</t>
  </si>
  <si>
    <t>Ciruela mariposa congelada orgánica</t>
  </si>
  <si>
    <t>Ciruela mercado rojo congelada orgánica</t>
  </si>
  <si>
    <t>Ciruela mercado negro congelada orgánica</t>
  </si>
  <si>
    <t>Ciruela green gage congelada orgánica</t>
  </si>
  <si>
    <t>Ciruela casselman congelada orgánica</t>
  </si>
  <si>
    <t>Ciruela  carsbad congelada orgánica</t>
  </si>
  <si>
    <t>Ciruela catalina congelada orgánica</t>
  </si>
  <si>
    <t>Ciruela dolly congelada orgánica</t>
  </si>
  <si>
    <t>Ciruela damson congelada orgánica</t>
  </si>
  <si>
    <t>Ciruela purpura congelada orgánica</t>
  </si>
  <si>
    <t>Ciruela gigante negro congelada orgánica</t>
  </si>
  <si>
    <t>Ciruela diamante negro congelada orgánica</t>
  </si>
  <si>
    <t>Ciruela hielo negro congelada orgánica</t>
  </si>
  <si>
    <t>Ciruela ámbar negro congelada orgánica</t>
  </si>
  <si>
    <t>Ciruela esplendor negro congelada orgánica</t>
  </si>
  <si>
    <t>Ciruela earliqueen congelada orgánica</t>
  </si>
  <si>
    <t>Ciruela friar congelada orgánica</t>
  </si>
  <si>
    <t>Ciruela libertad congelada orgánica</t>
  </si>
  <si>
    <t>Ciruela rojo gar congelada orgánica</t>
  </si>
  <si>
    <t>Ciruela rosa grande congelada orgánica</t>
  </si>
  <si>
    <t>Ciruela gobernador congelada orgánica</t>
  </si>
  <si>
    <t>Ciruela emperatriz congelada orgánica</t>
  </si>
  <si>
    <t>Ciruela ébano mayo congelada orgánica</t>
  </si>
  <si>
    <t>Ciruela rosa early congelada orgánica</t>
  </si>
  <si>
    <t>Ciruela ébano congelada orgánica</t>
  </si>
  <si>
    <t>Ciruela belleza de esmeralda congelada orgánica</t>
  </si>
  <si>
    <t>Ciruela corazón de elefante congelada orgánica</t>
  </si>
  <si>
    <t>Manzana macoun  en lata o en frasco</t>
  </si>
  <si>
    <t>Manzana lord derby en lata o en frasco</t>
  </si>
  <si>
    <t>Manzana mcintosh en lata o en frasco</t>
  </si>
  <si>
    <t>Manzana newtown pippin en lata o en frasco</t>
  </si>
  <si>
    <t>Manzana mutsu en lata o en frasco</t>
  </si>
  <si>
    <t>Manzana laxton en lata o en frasco</t>
  </si>
  <si>
    <t>Manzana katy en lata o en frasco</t>
  </si>
  <si>
    <t>Manzana  jonathan  en lata o en frasco</t>
  </si>
  <si>
    <t>Manzana kidd´s orange red en lata o en frasco</t>
  </si>
  <si>
    <t>Manzana law rome en lata o en frasco</t>
  </si>
  <si>
    <t>Manzana lady en lata o en frasco</t>
  </si>
  <si>
    <t>Manzana northen spy en lata o en frasco en lata o en frasco</t>
  </si>
  <si>
    <t>Manzana pitmaston pineapple en lata o en frasco</t>
  </si>
  <si>
    <t>Manzana pippin en lata o en frasco</t>
  </si>
  <si>
    <t>Manzana pomme dápi en lata o en frasco</t>
  </si>
  <si>
    <t>Manzana roja astrakhan en lata o en frasco</t>
  </si>
  <si>
    <t>Manzana prime gold en lata o en frasco</t>
  </si>
  <si>
    <t>Manzana pink lady en lata o en frasco</t>
  </si>
  <si>
    <t>Manzana ozark gold en lata o en frasco</t>
  </si>
  <si>
    <t>Manzana orleans reinette en lata o en frasco</t>
  </si>
  <si>
    <t>Manzana pacific rose en lata o en frasco</t>
  </si>
  <si>
    <t>Manzana peamain en lata o en frasco</t>
  </si>
  <si>
    <t>Manzana paula red en lata o en frasco</t>
  </si>
  <si>
    <t>Manzana jonamac en lata o en frasco</t>
  </si>
  <si>
    <t>Manzana gladstone en lata o en frasco</t>
  </si>
  <si>
    <t>Manzana ginger gold en lata o en frasco</t>
  </si>
  <si>
    <t>Manzana gloster en lata o en frasco</t>
  </si>
  <si>
    <t>Manzana dorado delicioso en lata o en frasco</t>
  </si>
  <si>
    <t>Manzana dorado supremo en lata o en frasco</t>
  </si>
  <si>
    <t>Manzana gillyflower en lata o en frasco</t>
  </si>
  <si>
    <t>Manzana flower of kent en lata o en frasco</t>
  </si>
  <si>
    <t>Manzana imperio en lata o en frasco</t>
  </si>
  <si>
    <t>Manzana fiji en lata o en frasco</t>
  </si>
  <si>
    <t>Manzana gascoyne´s scarlet en lata o en frasco</t>
  </si>
  <si>
    <t>Manzana gala en lata o en frasco</t>
  </si>
  <si>
    <t>Manzana dorado noble nobel en lata o en frasco</t>
  </si>
  <si>
    <t>Manzana james grives en lata o en frasco</t>
  </si>
  <si>
    <t>Manzana red ida en lata o en frasco</t>
  </si>
  <si>
    <t>Manzana jersey mac en lata o en frasco</t>
  </si>
  <si>
    <t>Manzana jonagold en lata o en frasco</t>
  </si>
  <si>
    <t>Manzana jaster en lata o en frasco</t>
  </si>
  <si>
    <t>Manzana howgate wonder en lata o en frasco</t>
  </si>
  <si>
    <t>Manzana gravenstain en lata o en frasco</t>
  </si>
  <si>
    <t>Manzana granny smith en lata o en frasco</t>
  </si>
  <si>
    <t>Manzana greening en lata o en frasco</t>
  </si>
  <si>
    <t>Manzana honeycrisp en lata o en frasco</t>
  </si>
  <si>
    <t>Manzana greensleeves en lata o en frasco</t>
  </si>
  <si>
    <t>Manzana roja boscoop en lata o en frasco</t>
  </si>
  <si>
    <t>Albaricoque bonny en lata o en frasco</t>
  </si>
  <si>
    <t>Albaricoque blenheim en lata o en frasco</t>
  </si>
  <si>
    <t>Albaricoque biluda en lata o en frasco</t>
  </si>
  <si>
    <t>Albaricoque  clutha gold en lata o en frasco</t>
  </si>
  <si>
    <t>Albaricoque castlebrite en lata o en frasco</t>
  </si>
  <si>
    <t>Albaricoque black en lata o en frasco</t>
  </si>
  <si>
    <t>Manzana york imperial en lata o en frasco</t>
  </si>
  <si>
    <t>Manzana worcester en lata o en frasco</t>
  </si>
  <si>
    <t>Abaricoques ambercot en lata o en frasco</t>
  </si>
  <si>
    <t>Albaricoques brittany dorado en lata o en frasco</t>
  </si>
  <si>
    <t>Albaricoques apache en lata o en frasco</t>
  </si>
  <si>
    <t>Albaricoque clutha sun en lata o en frasco</t>
  </si>
  <si>
    <t>Albaricoque dorado claro en lata o en frasco</t>
  </si>
  <si>
    <t>Albaricoque frenso en lata o en frasco</t>
  </si>
  <si>
    <t>Albaricoque barra dorada en lata o en frasco</t>
  </si>
  <si>
    <t>Albaricoque dorada rica en lata o en frasco</t>
  </si>
  <si>
    <t>Albaricoque dorada dulce en lata o en frasco</t>
  </si>
  <si>
    <t>Albaricoque  dorado en llamas en lata o en frasco</t>
  </si>
  <si>
    <t>Albaricoque dina en lata o en frasco</t>
  </si>
  <si>
    <t>Albaricoque derby royal en lata o en frasco</t>
  </si>
  <si>
    <t>Albaricoque earlicot en lata o en frasco</t>
  </si>
  <si>
    <t>Albaricoque early bright en lata o en frasco</t>
  </si>
  <si>
    <t>Albaricoque earliman en lata o en frasco</t>
  </si>
  <si>
    <t>Manzana winesap en lata o en frasco</t>
  </si>
  <si>
    <t>Manzana rome beuty en lata o en frasco</t>
  </si>
  <si>
    <t>Manzana reinette en lata o en frasco</t>
  </si>
  <si>
    <t>Manzana russet en lata o en frasco</t>
  </si>
  <si>
    <t>Manzana spartan en lata o en frasco</t>
  </si>
  <si>
    <t>Manzana sierra belleza en lata o en frasco</t>
  </si>
  <si>
    <t>Manzana roja york en lata o en frasco</t>
  </si>
  <si>
    <t>Manzana roja delicious en lata o en frasco</t>
  </si>
  <si>
    <t>Manzana  roja chief en lata o en frasco</t>
  </si>
  <si>
    <t>Manzana roja grvenstain en lata o en frasco</t>
  </si>
  <si>
    <t>Manzanared stayman en lata o en frasco</t>
  </si>
  <si>
    <t>Manzana  roma en lata o en frasco</t>
  </si>
  <si>
    <t>Manzana stark crimson en lata o en frasco</t>
  </si>
  <si>
    <t>Manzana vistabella en lata o en frasco</t>
  </si>
  <si>
    <t>Manzana tydeman red en lata o en frasco</t>
  </si>
  <si>
    <t>Manzana weatley en lata o en frasco</t>
  </si>
  <si>
    <t>Manzana blanca transparente en lata o en frasco</t>
  </si>
  <si>
    <t>Manzana blanca joanetine en lata o en frasco</t>
  </si>
  <si>
    <t>Manzana veinte onzas en lata o en frasco</t>
  </si>
  <si>
    <t>Manzana stayman en lata o en frasco</t>
  </si>
  <si>
    <t>Manzana starking en lata o en frasco</t>
  </si>
  <si>
    <t>Manzana stayman winesap en lata o en frasco</t>
  </si>
  <si>
    <t>Manzana tsugaru en lata o en frasco</t>
  </si>
  <si>
    <t>Manzana verano rambo en lata o en frasco</t>
  </si>
  <si>
    <t>Manzana elstar en lata o en frasco</t>
  </si>
  <si>
    <t>Manzana rosa congelada orgánica</t>
  </si>
  <si>
    <t>Rambután congelado orgánico</t>
  </si>
  <si>
    <t>Rosele congelada orgánica</t>
  </si>
  <si>
    <t>Baya buckhom de mar congelada orgánica</t>
  </si>
  <si>
    <t>Baya rowan congelada orgánica</t>
  </si>
  <si>
    <t>Mamonsillo congelado orgánico</t>
  </si>
  <si>
    <t>Monstera congelada orgánica</t>
  </si>
  <si>
    <t>Mombines congelada orgánica</t>
  </si>
  <si>
    <t>Pepinos congelado orgánico</t>
  </si>
  <si>
    <t>Peras en escabeche congelada orgánica</t>
  </si>
  <si>
    <t>Platono congelado orgánico</t>
  </si>
  <si>
    <t>Baya plata congelada orgánica</t>
  </si>
  <si>
    <t>Aronia viquingo congelada orgánica</t>
  </si>
  <si>
    <t>Aronia nero congelada orgánica</t>
  </si>
  <si>
    <t>Aceitunas agrinion congelada orgánica</t>
  </si>
  <si>
    <t>Aceitunas  alfonso congelada orgánica</t>
  </si>
  <si>
    <t>Aceitunas aleppo congelada orgánica</t>
  </si>
  <si>
    <t>Aronia brillantísima congelada orgánica</t>
  </si>
  <si>
    <t>Guanabana congelada orgánica</t>
  </si>
  <si>
    <t>Baya sorbete congelado orgánico</t>
  </si>
  <si>
    <t>Manzana estrella congelada orgánica</t>
  </si>
  <si>
    <t>Aronia magia de otoño congelada orgánica</t>
  </si>
  <si>
    <t>Tamarindo congelado orgánico</t>
  </si>
  <si>
    <t>Medlar congelada orgánica</t>
  </si>
  <si>
    <t>Naranja agria congelada orgánica</t>
  </si>
  <si>
    <t>Baobab congelada orgánica</t>
  </si>
  <si>
    <t>Canistel congelada orgánica</t>
  </si>
  <si>
    <t>Baya nublosa congelada orgánica</t>
  </si>
  <si>
    <t>Coco congelado orgánico</t>
  </si>
  <si>
    <t>Banana flor congelada orgánica</t>
  </si>
  <si>
    <t>Tamarindo beau rojo congelado orgánico</t>
  </si>
  <si>
    <t>Tamarindo oratia rojo congelado orgánico</t>
  </si>
  <si>
    <t>Tamarindo delicia roja congelado orgánico</t>
  </si>
  <si>
    <t>Babaco congelado orgánico</t>
  </si>
  <si>
    <t>Cupania congelada orgánica</t>
  </si>
  <si>
    <t>Baya drew congelada orgánica</t>
  </si>
  <si>
    <t>Jambolan congelada orgánica</t>
  </si>
  <si>
    <t>Jackfruit congelada orgánica</t>
  </si>
  <si>
    <t>Jujube congelada orgánica</t>
  </si>
  <si>
    <t>Mangostinos congelado orgánicos orgánicos</t>
  </si>
  <si>
    <t xml:space="preserve">Liches congelado orgánicos orgánicos </t>
  </si>
  <si>
    <t>Baya miel congelada orgánica</t>
  </si>
  <si>
    <t>Baya elder congelada orgánica</t>
  </si>
  <si>
    <t>Durian congelada orgánica</t>
  </si>
  <si>
    <t>Feijoa congelada orgánica</t>
  </si>
  <si>
    <t>Cretaegus congelada orgánica</t>
  </si>
  <si>
    <t>Aceitunas  amfisa congelada orgánica</t>
  </si>
  <si>
    <t>Manzanas bramley en lata o en frasco</t>
  </si>
  <si>
    <t>Manzanas brabum en lata o en frasco</t>
  </si>
  <si>
    <t>Manzana joven bramley en lata o en frasco</t>
  </si>
  <si>
    <t>Manzana cameo en lata o en frasco</t>
  </si>
  <si>
    <t>Manzana calville blanche d’hiver en lata o en frasco</t>
  </si>
  <si>
    <t>Manzanas baldwin en lata o en frasco</t>
  </si>
  <si>
    <t>Aceitunas toscanella congelada orgánica</t>
  </si>
  <si>
    <t>Aceitunas sicilian congelada orgánica</t>
  </si>
  <si>
    <t>Manzanas akane en lata o en frasco</t>
  </si>
  <si>
    <t>Manzanas api en lata o en frasco</t>
  </si>
  <si>
    <t>Manzana ambrosia en lata o en frasco</t>
  </si>
  <si>
    <t>Manzana charles ross en lata o en frasco</t>
  </si>
  <si>
    <t>Manzana delicious en lata o en frasco</t>
  </si>
  <si>
    <t>Manzana crispin en lata o en frasco</t>
  </si>
  <si>
    <t>Manzana duquesa en lata o en frasco</t>
  </si>
  <si>
    <t>Manzana early mcintosh en lata o en frasco</t>
  </si>
  <si>
    <t>Manzana earligold en lata o en frasco</t>
  </si>
  <si>
    <t>Manzana crab en lata o en frasco</t>
  </si>
  <si>
    <t>Manzana cortland en lata o en frasco</t>
  </si>
  <si>
    <t>Manzana codlin en lata o en frasco</t>
  </si>
  <si>
    <t>Manzana costard en lata o en frasco</t>
  </si>
  <si>
    <t>Manzana  cox´s orange pippin en lata o en frasco</t>
  </si>
  <si>
    <t>Manzana court pendu plat en lata o en frasco</t>
  </si>
  <si>
    <t>Aceitunas sevillano congelada orgánica</t>
  </si>
  <si>
    <t>Aceitunas hondoelia congelada orgánica</t>
  </si>
  <si>
    <t>Aceitunas gaeta  congelada orgánica</t>
  </si>
  <si>
    <t>Aceitunas kalamata congelada orgánica</t>
  </si>
  <si>
    <t>Aceitunas ligurian congelada orgánica</t>
  </si>
  <si>
    <t>Aceitunas kura congelada orgánica</t>
  </si>
  <si>
    <t>Aceitunas  empeltre congelada orgánica</t>
  </si>
  <si>
    <t>Aceitunas  arbequina congelada orgánica</t>
  </si>
  <si>
    <t>Aceitunas  arauco congelada orgánica</t>
  </si>
  <si>
    <t>Aceitunas  atlanta congelada orgánica</t>
  </si>
  <si>
    <t>Aceitunas  cracked provencal congelada orgánica</t>
  </si>
  <si>
    <t>Aceitunas  cerignola congelada orgánica</t>
  </si>
  <si>
    <t>Aceitunas lucque congelada orgánica</t>
  </si>
  <si>
    <t>Aceitunas picholine congelada orgánica</t>
  </si>
  <si>
    <t>Aceitunas nyons congelada orgánica</t>
  </si>
  <si>
    <t>Aceitunas ponentine congelada orgánica</t>
  </si>
  <si>
    <t>Aceitunas seracena congelada orgánica</t>
  </si>
  <si>
    <t>Aceitunas royal congelada orgánica</t>
  </si>
  <si>
    <t>Aceitunas nicoise congelada orgánica</t>
  </si>
  <si>
    <t>Aceitunas manzanilla congelada orgánica</t>
  </si>
  <si>
    <t>Aceitunas lugano congelada orgánica</t>
  </si>
  <si>
    <t>Aceitunas marche congelada orgánica</t>
  </si>
  <si>
    <t>Aceitunas nafplion verde congelada orgánica</t>
  </si>
  <si>
    <t>Aceitunas misión congelada orgánica</t>
  </si>
  <si>
    <t>Caqui mantequilla / mabolo congelada orgánica</t>
  </si>
  <si>
    <t>Durazno april glo congelado orgánico</t>
  </si>
  <si>
    <t>Mirto bog congelado orgánico</t>
  </si>
  <si>
    <t>Durazno arctic mist congelado orgánico</t>
  </si>
  <si>
    <t>Durazno artic star congelado orgánico</t>
  </si>
  <si>
    <t>Durazno artic snow congelado orgánico</t>
  </si>
  <si>
    <t>Mora blanca congelada orgánica</t>
  </si>
  <si>
    <t>Melón tigre bebe congelado orgánico</t>
  </si>
  <si>
    <t>Melón tentación congelado orgánico</t>
  </si>
  <si>
    <t>Melón tuscan tipo congelado orgánico</t>
  </si>
  <si>
    <t>Mora negra congelada orgánica</t>
  </si>
  <si>
    <t>Sandia bebe amarillo congelada orgánica</t>
  </si>
  <si>
    <t>Durazno artic dulce congelado orgánico</t>
  </si>
  <si>
    <t>Durazno diamante brillante congelado orgánico</t>
  </si>
  <si>
    <t>Durazno perla brillante congelado orgánico</t>
  </si>
  <si>
    <t>Durazno diamante ray congelado orgánico</t>
  </si>
  <si>
    <t>Durazno diamante temprano congelado orgánico</t>
  </si>
  <si>
    <t>Durazno earligo congelado orgánico</t>
  </si>
  <si>
    <t>Durazno big john congelado orgánico</t>
  </si>
  <si>
    <t>Durazno august fire congelado orgánico</t>
  </si>
  <si>
    <t>Durazno artic glo congelado orgánico</t>
  </si>
  <si>
    <t>Durazno  perla de agosto congelado orgánico</t>
  </si>
  <si>
    <t>Durazno estrella de agosto congelado orgánico</t>
  </si>
  <si>
    <t>Durazno agosto rojo congelado orgánico</t>
  </si>
  <si>
    <t>Sandia corazón dulce sin pepa congelada orgánica</t>
  </si>
  <si>
    <t>Melón piña congelado orgánico</t>
  </si>
  <si>
    <t>Melón piel de sapo congelado orgánico</t>
  </si>
  <si>
    <t>Melón quetzali congelado orgánico</t>
  </si>
  <si>
    <t>Melón regency congelado orgánico</t>
  </si>
  <si>
    <t>Melón goblin rojo congelado orgánico</t>
  </si>
  <si>
    <t>Melón picnic congelado orgánico</t>
  </si>
  <si>
    <t>Melón patriota congelado orgánico</t>
  </si>
  <si>
    <t>Melón ogen congelado orgánico</t>
  </si>
  <si>
    <t>Melón pavo real congelado orgánico</t>
  </si>
  <si>
    <t>Melón persian congelado orgánico</t>
  </si>
  <si>
    <t>Melón pepino congelado orgánico</t>
  </si>
  <si>
    <t>Melón royal mejestic congelado orgánico</t>
  </si>
  <si>
    <t>Melón stars and stripes congelado orgánico</t>
  </si>
  <si>
    <t>Melón starbright congelado orgánico</t>
  </si>
  <si>
    <t>Melón bebe de azúcar congelado orgánico</t>
  </si>
  <si>
    <t>Melón dulce sol congelado orgánico</t>
  </si>
  <si>
    <t>Sandia bebe de azúcar congelada orgánica</t>
  </si>
  <si>
    <t>Melón sprite congelado orgánico</t>
  </si>
  <si>
    <t>Melón dulce royal congelado orgánico</t>
  </si>
  <si>
    <t>Melón royal star congelado orgánico</t>
  </si>
  <si>
    <t>Malon santa claus congelado orgánico</t>
  </si>
  <si>
    <t>Melón español congelado orgánico</t>
  </si>
  <si>
    <t>Melón sharlyn congelado orgánico</t>
  </si>
  <si>
    <t>Durazno fairlane congelado orgánico</t>
  </si>
  <si>
    <t>Durazno verano rojiso congelado orgánico</t>
  </si>
  <si>
    <t>Durazno primavera roja congelado orgánico</t>
  </si>
  <si>
    <t>Durazno verano claro congelado orgánico</t>
  </si>
  <si>
    <t>Durazno verano fuego congelado orgánico</t>
  </si>
  <si>
    <t>Durazno verano diamante congelado orgánico</t>
  </si>
  <si>
    <t>Durazno primavera clara congelado orgánico</t>
  </si>
  <si>
    <t>Durazno ruby dulce congelado orgánico</t>
  </si>
  <si>
    <t>Durazno diamante ryby congelado orgánico</t>
  </si>
  <si>
    <t>Durazno joya ruddy congelado orgánico</t>
  </si>
  <si>
    <t>Durazno reina de nieve congelado orgánico</t>
  </si>
  <si>
    <t>Durazno septiembre rojo congelado orgánico</t>
  </si>
  <si>
    <t>Durazno verano grande congelado orgánico</t>
  </si>
  <si>
    <t>Naranja bahianinha congelado orgánico</t>
  </si>
  <si>
    <t>Naranja argentina agria congelada orgánica</t>
  </si>
  <si>
    <t>Naranja bergamot congelada orgánica</t>
  </si>
  <si>
    <t>Naranja bigaradier apepu congelada orgánica</t>
  </si>
  <si>
    <t>Naranja berna congelada orgánica</t>
  </si>
  <si>
    <t>Naranja dulce amber congelada orgánica</t>
  </si>
  <si>
    <t>Durazno fuego zee congelado orgánico</t>
  </si>
  <si>
    <t>Durazno sunglo congelado orgánico</t>
  </si>
  <si>
    <t>Durazno zee glo congelado orgánico</t>
  </si>
  <si>
    <t>Naranja áfrica agria congelada orgánica</t>
  </si>
  <si>
    <t>Durazno zeegrand congelado orgánico</t>
  </si>
  <si>
    <t>Durazno rotal glo congelado orgánico</t>
  </si>
  <si>
    <t>Durazno perla grande congelado orgánico</t>
  </si>
  <si>
    <t>Durazno mina de oro congelado orgánico</t>
  </si>
  <si>
    <t>Durazno hardired congelado orgánico</t>
  </si>
  <si>
    <t>Durazno julio rojo congelado orgánico</t>
  </si>
  <si>
    <t>Durazno miel de fuego congelado orgánico</t>
  </si>
  <si>
    <t>Durazno delicia de jardín congelado orgánico</t>
  </si>
  <si>
    <t>Durazno perla fuego congelado orgánico</t>
  </si>
  <si>
    <t>Durazno fantasia congelado orgánico</t>
  </si>
  <si>
    <t>Durazno fuego dulce congelado orgánico</t>
  </si>
  <si>
    <t>Durazno tipo plano congelado orgánico</t>
  </si>
  <si>
    <t>Durazno flamekist congelado orgánico</t>
  </si>
  <si>
    <t>Durazno kay perla congelado orgánico</t>
  </si>
  <si>
    <t>Durazno jim rojo congelado orgánico</t>
  </si>
  <si>
    <t>Durazno oro rojo congelado orgánico</t>
  </si>
  <si>
    <t>Durazno roy rojo congelado orgánico</t>
  </si>
  <si>
    <t>Durazno diamante de rosa congelado orgánico</t>
  </si>
  <si>
    <t>Durazno rio rojo congelado orgánico</t>
  </si>
  <si>
    <t>Durazno diamante rojo congelado orgánico</t>
  </si>
  <si>
    <t>Durazno diamante mayo congelado orgánico</t>
  </si>
  <si>
    <t>Durazno key dulce congelado orgánico</t>
  </si>
  <si>
    <t>Durazno mayfire congelado orgánico</t>
  </si>
  <si>
    <t>Durazno mericrest congelado orgánico</t>
  </si>
  <si>
    <t>Durazno mayglo congelado orgánico</t>
  </si>
  <si>
    <t>Sandia luna y estrellas congelado orgánico</t>
  </si>
  <si>
    <t>Tangelo congelado orgánico</t>
  </si>
  <si>
    <t>Naranja mandarina sunburst congelada orgánica</t>
  </si>
  <si>
    <t>Naranja mandarina congelada orgánica</t>
  </si>
  <si>
    <t>Naranja thornton congelada orgánica</t>
  </si>
  <si>
    <t>Naranja templo congelada orgánica</t>
  </si>
  <si>
    <t>Naranja mandarina satsuma congelada orgánica</t>
  </si>
  <si>
    <t>Naranja reina congelada orgánica</t>
  </si>
  <si>
    <t>Naranja mandarina ponkan bantangas congelada orgánica</t>
  </si>
  <si>
    <t>Naranja robinson congelada orgánica</t>
  </si>
  <si>
    <t>Naranja tangelo sampson congelada orgánica</t>
  </si>
  <si>
    <t>Naranja saltenitas congelada orgánica</t>
  </si>
  <si>
    <t>Mandarina wekiwa congelada orgánica</t>
  </si>
  <si>
    <t>Mango francis congelado orgánico</t>
  </si>
  <si>
    <t>Mango francine congelado orgánico</t>
  </si>
  <si>
    <t>Mango gandaria congelado orgánico</t>
  </si>
  <si>
    <t>Mangos irwin congelado orgánico</t>
  </si>
  <si>
    <t>Mango haden congelado orgánico</t>
  </si>
  <si>
    <t>Mango edwards congelado orgánico</t>
  </si>
  <si>
    <t>Mandarina willowleaf mediterránea congelada orgánica</t>
  </si>
  <si>
    <t>Mandarina wilkins congelada orgánica</t>
  </si>
  <si>
    <t>Mango alphonso congelado orgánico</t>
  </si>
  <si>
    <t>Mango criollo congelado orgánico</t>
  </si>
  <si>
    <t>Mango ataulfo congelado orgánico</t>
  </si>
  <si>
    <t>Naranja pixie congelada orgánica</t>
  </si>
  <si>
    <t>Naranja mandarina rey congelada orgánica</t>
  </si>
  <si>
    <t>Natanja tanjelo honebelle congelada orgánica</t>
  </si>
  <si>
    <t>Naranja kinnow congelada orgánica</t>
  </si>
  <si>
    <t>Naranja makokkee congelada orgánica</t>
  </si>
  <si>
    <t>Naranja andarinalee congelada orgánica</t>
  </si>
  <si>
    <t>Mandarina miel congelada orgánica</t>
  </si>
  <si>
    <t>Naranja fremont congelada orgánica</t>
  </si>
  <si>
    <t>Mandarina naranja fremont congelada orgánica</t>
  </si>
  <si>
    <t>Naranja nuget dorada congelada orgánica</t>
  </si>
  <si>
    <t>Naranja miel congelada orgánica</t>
  </si>
  <si>
    <t>Mandarina naranja miel congelada orgánica</t>
  </si>
  <si>
    <t>Naranja malvasion congelada orgánica</t>
  </si>
  <si>
    <t>Naranja tanjelo nocatee congelada orgánica</t>
  </si>
  <si>
    <t>Naranja mandarina natsumikan congelada orgánica</t>
  </si>
  <si>
    <t>Naranja tanjelo orlando congelada orgánica</t>
  </si>
  <si>
    <t>Naranja mandarina pagina congelada orgánica</t>
  </si>
  <si>
    <t>Mandarina ortanique congelada orgánica</t>
  </si>
  <si>
    <t>Naranja mandarina natsudaidai  congelada orgánica</t>
  </si>
  <si>
    <t>Naranja tangelo minneola congelada orgánica</t>
  </si>
  <si>
    <t>Naranja mandarina mediterránea congelada orgánica</t>
  </si>
  <si>
    <t>Naranja monica congelada orgánica</t>
  </si>
  <si>
    <t>Naranja murcott tangors congelada orgánica</t>
  </si>
  <si>
    <t>Naranja murcott miel congelada orgánica</t>
  </si>
  <si>
    <t>Mangos keitt congelado orgánico</t>
  </si>
  <si>
    <t>Melón galia congelado orgánico</t>
  </si>
  <si>
    <t>Melón fiesta congelado orgánico</t>
  </si>
  <si>
    <t>Melón gaya congelado orgánico</t>
  </si>
  <si>
    <t>Melón miel dew congelado orgánico</t>
  </si>
  <si>
    <t>Melón hami congelado orgánico</t>
  </si>
  <si>
    <t>Melón ein dór  congelado orgánico</t>
  </si>
  <si>
    <t>Melón crenshaw congelado orgánico</t>
  </si>
  <si>
    <t>Sandia charleston gray congelado orgánico</t>
  </si>
  <si>
    <t>Melón crimson sweet congelado orgánico</t>
  </si>
  <si>
    <t>Melón eclipse congelado orgánico</t>
  </si>
  <si>
    <t>Melón dixie lee congelado orgánico</t>
  </si>
  <si>
    <t>Melón hielo congelado orgánico</t>
  </si>
  <si>
    <t>Melón long grey congelado orgánico</t>
  </si>
  <si>
    <t>Melon koreano congelado orgánico</t>
  </si>
  <si>
    <t>Melón mayan congelado orgánico</t>
  </si>
  <si>
    <t>Melón mirage congelado orgánico</t>
  </si>
  <si>
    <t>Melón micky lee congelado orgánico</t>
  </si>
  <si>
    <t>Melón kiwano congelado orgánico</t>
  </si>
  <si>
    <t>Melón juan canary congelado orgánico</t>
  </si>
  <si>
    <t>Melón ida orgullo congelado orgánico</t>
  </si>
  <si>
    <t>Melón jubileo congelado orgánico</t>
  </si>
  <si>
    <t>Melón kaki / kakri congelado orgánico</t>
  </si>
  <si>
    <t>Melón jubilación congelado orgánico</t>
  </si>
  <si>
    <t>Melón charentais congelado orgánico</t>
  </si>
  <si>
    <t>Mangos oro congelado orgánico</t>
  </si>
  <si>
    <t>Mangos mulgoba congelado orgánico</t>
  </si>
  <si>
    <t>Mangos palmer congelado orgánico</t>
  </si>
  <si>
    <t>Mango sandersha congelado orgánico</t>
  </si>
  <si>
    <t>Mango parvin congelado orgánico</t>
  </si>
  <si>
    <t>Mangos mayaguez congelado orgánico</t>
  </si>
  <si>
    <t>Mangos kesar congelado orgánico</t>
  </si>
  <si>
    <t>Mangos kent congelado orgánico</t>
  </si>
  <si>
    <t>Mangos kuini congelado orgánico</t>
  </si>
  <si>
    <t>Mangos manila congelado orgánico</t>
  </si>
  <si>
    <t>Mangos manila super congelado orgánico</t>
  </si>
  <si>
    <t>Mangos sensation congelado orgánico</t>
  </si>
  <si>
    <t>Melons cantaloupe congelado orgánico</t>
  </si>
  <si>
    <t>Melón cal dulce congelado orgánico</t>
  </si>
  <si>
    <t>Melón carnical congelado orgánico</t>
  </si>
  <si>
    <t>Melón cavaillon congelado orgánico</t>
  </si>
  <si>
    <t>Melón casaba congelado orgánico</t>
  </si>
  <si>
    <t>Melón diamante negro congelado orgánico</t>
  </si>
  <si>
    <t>Mango tomy atkin congelado orgánico</t>
  </si>
  <si>
    <t>Mango smith congelado orgánico</t>
  </si>
  <si>
    <t>Mango van dyke congelado orgánico</t>
  </si>
  <si>
    <t>Melón athens congelado orgánico</t>
  </si>
  <si>
    <t>Melon allsweet congelado orgánico</t>
  </si>
  <si>
    <t>Pera bartlett congelada orgánica</t>
  </si>
  <si>
    <t>Pera asiática congelada orgánica</t>
  </si>
  <si>
    <t>Pera best ever congelada orgánica</t>
  </si>
  <si>
    <t>Pera beurre congelada orgánica</t>
  </si>
  <si>
    <t>Pera beth congelada orgánica</t>
  </si>
  <si>
    <t>Peras anjou congelada orgánica</t>
  </si>
  <si>
    <t>Durazno vista congelado orgánico</t>
  </si>
  <si>
    <t>Durazno septiembre dulce congelado orgánico</t>
  </si>
  <si>
    <t>Durazno dama blanca congelado orgánico</t>
  </si>
  <si>
    <t>Peras abate fetel congelada orgánica</t>
  </si>
  <si>
    <t>Durazno dama zee congelado orgánico</t>
  </si>
  <si>
    <t>Pera bosc congelada orgánica</t>
  </si>
  <si>
    <t>Peras early congelada orgánica</t>
  </si>
  <si>
    <t>Pera dr jules guyot congelada orgánica</t>
  </si>
  <si>
    <t>Peras emperador carmelito congelada orgánica</t>
  </si>
  <si>
    <t>Pera mantequilla francesa congelada orgánica</t>
  </si>
  <si>
    <t>Peras forelle congelada orgánica</t>
  </si>
  <si>
    <t>Peras d’ anjou congelada orgánica</t>
  </si>
  <si>
    <t>Pera comice congelada orgánica</t>
  </si>
  <si>
    <t>Pera clapp favorita congelada orgánica</t>
  </si>
  <si>
    <t>Pera concorde congelada orgánica</t>
  </si>
  <si>
    <t>Pera crimson rojo congelada orgánica</t>
  </si>
  <si>
    <t>Pera conference congelada orgánica</t>
  </si>
  <si>
    <t>Durazno sueño dulce congelado orgánico</t>
  </si>
  <si>
    <t>Durazno nieve de septiembre congelado orgánico</t>
  </si>
  <si>
    <t>Durazno dama royal congelado orgánico</t>
  </si>
  <si>
    <t>Durazno sol de septiembre congelado orgánico</t>
  </si>
  <si>
    <t>Durazno angel de nieve congelado orgánico</t>
  </si>
  <si>
    <t>Durazno gema sierra congelado orgánico</t>
  </si>
  <si>
    <t>Durazno gloria royal congelado orgánico</t>
  </si>
  <si>
    <t>Durazno redtop congelado orgánico</t>
  </si>
  <si>
    <t>Durazno cielo rojo congelado orgánico</t>
  </si>
  <si>
    <t>Durazno regina congelado orgánico</t>
  </si>
  <si>
    <t>Durazno mayo rico congelado orgánico</t>
  </si>
  <si>
    <t>Durazno dama rica congelado orgánico</t>
  </si>
  <si>
    <t>Durazno gema de nieve congelado orgánico</t>
  </si>
  <si>
    <t>Durazno sunhigh congelado orgánico</t>
  </si>
  <si>
    <t>Durazno brillo de sol congelado orgánico</t>
  </si>
  <si>
    <t>Durazno dama super congelado orgánico</t>
  </si>
  <si>
    <t>Durazno surecrop congelado orgánico</t>
  </si>
  <si>
    <t>Durazno super rico congelado orgánico</t>
  </si>
  <si>
    <t>Durazno dama de azúcar congelado orgánico</t>
  </si>
  <si>
    <t>Durazno dama de primavera congelado orgánico</t>
  </si>
  <si>
    <t>Durazno rey de nieve congelado orgánico</t>
  </si>
  <si>
    <t>Durazno nieve de primavera congelado orgánico</t>
  </si>
  <si>
    <t>Durazno dulce gigante congelado orgánico</t>
  </si>
  <si>
    <t>Durazno escudo de primavera congelado orgánico</t>
  </si>
  <si>
    <t>Pera glou morceau congelada orgánica</t>
  </si>
  <si>
    <t>Pera sunprite congelada orgánica</t>
  </si>
  <si>
    <t>Pera sol dorado congelada orgánica</t>
  </si>
  <si>
    <t>Pera taylors dorado congelada orgánica</t>
  </si>
  <si>
    <t>Pera tientsin congelada orgánica</t>
  </si>
  <si>
    <t>Pera taylors rojo congelada orgánica</t>
  </si>
  <si>
    <t>Pera verano dorado congelada orgánica</t>
  </si>
  <si>
    <t>Pera sensación congelada orgánica</t>
  </si>
  <si>
    <t>Pera seckel congelada orgánica</t>
  </si>
  <si>
    <t>Pera crimson estrella congelada orgánica</t>
  </si>
  <si>
    <t>Pera bartlette de verano congelada orgánica</t>
  </si>
  <si>
    <t>Pera crimson stark congelada orgánica</t>
  </si>
  <si>
    <t>Pera tosca congelada orgánica</t>
  </si>
  <si>
    <t>Caqui dátale ciruela congelada orgánica</t>
  </si>
  <si>
    <t>Caqui chapote / negro congelada orgánica</t>
  </si>
  <si>
    <t>Caqui fuyu congelada orgánica</t>
  </si>
  <si>
    <t>Caqui hachiya congelada orgánica</t>
  </si>
  <si>
    <t>Caqui gigante fuyu congelada orgánica</t>
  </si>
  <si>
    <t>Caqui sapote negro congelada orgánica</t>
  </si>
  <si>
    <t>Pera williams bon chretien congelada orgánica</t>
  </si>
  <si>
    <t>Pera warden  congelada orgánica</t>
  </si>
  <si>
    <t>Pera williams congelada orgánica</t>
  </si>
  <si>
    <t>Caqui americano congelada orgánica</t>
  </si>
  <si>
    <t>Pera nelis de invierno congelada orgánica</t>
  </si>
  <si>
    <t>Pera santa maria congelada orgánica</t>
  </si>
  <si>
    <t>Pera limonera congelada orgánica</t>
  </si>
  <si>
    <t>Pera rey royal congelada orgánica</t>
  </si>
  <si>
    <t>Pera merton pride congelada orgánica</t>
  </si>
  <si>
    <t>Pera oliver de serrers congelada orgánica</t>
  </si>
  <si>
    <t>Pera mauntain bartlette congelada orgánica</t>
  </si>
  <si>
    <t>Pera keiffer congelada orgánica</t>
  </si>
  <si>
    <t>Pera mantequilla italiana congelada orgánica</t>
  </si>
  <si>
    <t>Pera hosui congelada orgánica</t>
  </si>
  <si>
    <t>Pera jargonelle congelada orgánica</t>
  </si>
  <si>
    <t>Para kaiserlouise bonne de jersey congelada orgánica</t>
  </si>
  <si>
    <t>Pera juno congelada orgánica</t>
  </si>
  <si>
    <t>Pera onward congelada orgánica</t>
  </si>
  <si>
    <t>Pera rosey rojo congelada orgánica</t>
  </si>
  <si>
    <t>Pera rocha congelada orgánica</t>
  </si>
  <si>
    <t>Pera rosy roja congelada orgánica</t>
  </si>
  <si>
    <t>Pera ruby rojo congelada orgánica</t>
  </si>
  <si>
    <t>Pera majestuosa royal congelada orgánica</t>
  </si>
  <si>
    <t>Pera dánjou  rojo congelada orgánica</t>
  </si>
  <si>
    <t>Pera paraíso congelada orgánica</t>
  </si>
  <si>
    <t>Pera packham´s triumph congelada orgánica</t>
  </si>
  <si>
    <t>Pera passe crassane congelada orgánica</t>
  </si>
  <si>
    <t>Pera bartlette rojo congelada orgánica</t>
  </si>
  <si>
    <t>Pera perry congelada orgánica</t>
  </si>
  <si>
    <t>Durazno globo rojo congelado orgánico</t>
  </si>
  <si>
    <t>Naranja sanguinelli congelada orgánica</t>
  </si>
  <si>
    <t>Naranja sanguine congelada orgánica</t>
  </si>
  <si>
    <t>Naranja cevilla congelada orgánica</t>
  </si>
  <si>
    <t>Naranja tunis congelada orgánica</t>
  </si>
  <si>
    <t>Naranja shamouti jaffa congelada orgánica</t>
  </si>
  <si>
    <t>Naranja salustianas congelada orgánica</t>
  </si>
  <si>
    <t>Naranja pera congelada orgánica</t>
  </si>
  <si>
    <t>Naranja parson carmelito congelada orgánica</t>
  </si>
  <si>
    <t>Naranjo pummulo congelada orgánica</t>
  </si>
  <si>
    <t>Naranja roble congelada orgánica</t>
  </si>
  <si>
    <t>Naranja rhode rojo congelada orgánica</t>
  </si>
  <si>
    <t>Naranja valencia congelada orgánica</t>
  </si>
  <si>
    <t>Fruta maracuyá banana congelada orgánica</t>
  </si>
  <si>
    <t>Papaya tainung congelada orgánica</t>
  </si>
  <si>
    <t>Maracuyá flor azul congelada orgánica</t>
  </si>
  <si>
    <t>Maracuyá granadilla gigante congelada orgánica</t>
  </si>
  <si>
    <t>Maracuyá crackerjack congelada orgánica</t>
  </si>
  <si>
    <t>Papaya solo congelada orgánica</t>
  </si>
  <si>
    <t>Papaya verde cocinar congelada orgánica</t>
  </si>
  <si>
    <t>Naranja washington navel congelada orgánica</t>
  </si>
  <si>
    <t>Papaya maradol congelada orgánica</t>
  </si>
  <si>
    <t>Papaya montaña congelada orgánica</t>
  </si>
  <si>
    <t>Papaya amarillo mexicano congelada orgánica</t>
  </si>
  <si>
    <t>Naranja osceola congelada orgánica</t>
  </si>
  <si>
    <t>Naranja gou tou congelada orgánica</t>
  </si>
  <si>
    <t>Naranja sueño nevel congelada orgánica</t>
  </si>
  <si>
    <t>Naranja hamlin congelada orgánica</t>
  </si>
  <si>
    <t>Naranja jincheng congelada orgánica</t>
  </si>
  <si>
    <t>Naranja jaffa congelada orgánica</t>
  </si>
  <si>
    <t>Naranja chinotto congelada orgánica</t>
  </si>
  <si>
    <t>Naranja mono congelada orgánica</t>
  </si>
  <si>
    <t>Naranja agria dulce daidai congelada orgánica</t>
  </si>
  <si>
    <t>Naranja sangre congelada orgánica</t>
  </si>
  <si>
    <t>Naranja cara cara congelada orgánica</t>
  </si>
  <si>
    <t>Naranja california navel congelada orgánica</t>
  </si>
  <si>
    <t>Naranja k-temprano congelada orgánica</t>
  </si>
  <si>
    <t>Naranja moro tabaco congelada orgánica</t>
  </si>
  <si>
    <t>Naranja moro congelada orgánica</t>
  </si>
  <si>
    <t>Naranja navel congelada orgánica</t>
  </si>
  <si>
    <t>Naranja oro blanco congelada orgánica</t>
  </si>
  <si>
    <t>Naranja navelina congelada orgánica</t>
  </si>
  <si>
    <t>Naranja malegold congelada orgánica</t>
  </si>
  <si>
    <t>Naranja navel tarde congelada orgánica congelada orgánica</t>
  </si>
  <si>
    <t>Naranja kona congelada orgánica</t>
  </si>
  <si>
    <t>Naranja valencia tarde congelada orgánica</t>
  </si>
  <si>
    <t>Naranja mar congelada orgánica</t>
  </si>
  <si>
    <t>Naranja limequat congelada orgánica</t>
  </si>
  <si>
    <t>Maracuyá granadilla dorada congelada orgánica</t>
  </si>
  <si>
    <t>Durazno príncipe florida congelado orgánico</t>
  </si>
  <si>
    <t>Durazno escudo de sabor congelado orgánico</t>
  </si>
  <si>
    <t>Durazno luna llena congelado orgánico</t>
  </si>
  <si>
    <t>Durazno princesa de hielo congelado orgánico</t>
  </si>
  <si>
    <t>Durazno harvester congelado orgánico</t>
  </si>
  <si>
    <t>Durazno encoré congelado orgánico</t>
  </si>
  <si>
    <t>Durazno emperatriz congelado orgánico</t>
  </si>
  <si>
    <t>Durazno dama elegante congelado orgánico</t>
  </si>
  <si>
    <t>Durazno escudo de llama congelado orgánico</t>
  </si>
  <si>
    <t>Durazno príncipe de fuego congelado orgánico</t>
  </si>
  <si>
    <t>Durazno princesa de marfil congelado orgánico</t>
  </si>
  <si>
    <t>Durazno majestuoso congelado orgánico</t>
  </si>
  <si>
    <t>Durazno loring congelado orgánico</t>
  </si>
  <si>
    <t>Durazno o’henry congelado orgánico</t>
  </si>
  <si>
    <t>Durazno dama roja congelado orgánico</t>
  </si>
  <si>
    <t>Durazno escudo de reina congelado orgánico</t>
  </si>
  <si>
    <t>Durazno lindo congelado orgánico</t>
  </si>
  <si>
    <t>Durazno john henry congelado orgánico</t>
  </si>
  <si>
    <t>Durazno princesa reina jersey congelado orgánico</t>
  </si>
  <si>
    <t>Durazno príncipe de junio congelado orgánico</t>
  </si>
  <si>
    <t>Durazno klondike congelado orgánico</t>
  </si>
  <si>
    <t>Durazno kaweah congelado orgánico</t>
  </si>
  <si>
    <t>Durazno dama de agosto congelado orgánico</t>
  </si>
  <si>
    <t>Durazno nieve de abril congelado orgánico</t>
  </si>
  <si>
    <t>Durazno llama de otoño congelado orgánico</t>
  </si>
  <si>
    <t>Durazno babcock congelado orgánico</t>
  </si>
  <si>
    <t>Durazno dama de otoño congelado orgánico</t>
  </si>
  <si>
    <t>Durazno escudo amber congelado orgánico</t>
  </si>
  <si>
    <t>Maracuyá roja congelada orgánica</t>
  </si>
  <si>
    <t>Maracuyá maypops congelada orgánica</t>
  </si>
  <si>
    <t>Maracuyá granadilla dulce congelada orgánica</t>
  </si>
  <si>
    <t>Maracuyá  wing- steam congelada orgánica</t>
  </si>
  <si>
    <t>Maracuyá sandia congelada orgánica</t>
  </si>
  <si>
    <t>Durazno brittany lane congelado orgánico</t>
  </si>
  <si>
    <t>Durazno  princesa diamante congelado orgánico</t>
  </si>
  <si>
    <t>Durazno sol david congelado orgánico</t>
  </si>
  <si>
    <t>Durazno earlrich congelado orgánico</t>
  </si>
  <si>
    <t>Durazno early treat congelado orgánico</t>
  </si>
  <si>
    <t>Durazno majestuosa temprana congelado orgánico</t>
  </si>
  <si>
    <t>Durazno príncipe corona congelado orgánico</t>
  </si>
  <si>
    <t>Durazno clásica congelado orgánico</t>
  </si>
  <si>
    <t>Durazno cary mac congelado orgánico</t>
  </si>
  <si>
    <t>Durazno dulce del campo congelado orgánico</t>
  </si>
  <si>
    <t>Durazno dama crimson congelado orgánico</t>
  </si>
  <si>
    <t>Durazno escudo de cielo congelado orgánico</t>
  </si>
  <si>
    <t>Uva emerald riesling orgánica en lata o en frasco</t>
  </si>
  <si>
    <t>Pápalo orgánico</t>
  </si>
  <si>
    <t>Orégano orgánico</t>
  </si>
  <si>
    <t>Pápalo delgado orgánico</t>
  </si>
  <si>
    <t>Recao orgánico</t>
  </si>
  <si>
    <t>Perilla orgánica</t>
  </si>
  <si>
    <t>Menta orgánica</t>
  </si>
  <si>
    <t>Epazote orgánico</t>
  </si>
  <si>
    <t>Eneldo orgánico</t>
  </si>
  <si>
    <t>Fenogreco orgánico</t>
  </si>
  <si>
    <t>Mejorana orgánica</t>
  </si>
  <si>
    <t>Limonaria orgánica</t>
  </si>
  <si>
    <t>Romero orgánico</t>
  </si>
  <si>
    <t>Col rizada orgánica</t>
  </si>
  <si>
    <t>Verdolaga orgánica</t>
  </si>
  <si>
    <t>Repollo verde orgánico</t>
  </si>
  <si>
    <t>Colinabo verde viena orgánico</t>
  </si>
  <si>
    <t>Colinabo estrella azur orgánico</t>
  </si>
  <si>
    <t>Tumeric orgánico</t>
  </si>
  <si>
    <t>Salsifí orgánica</t>
  </si>
  <si>
    <t>Salvia orgánica</t>
  </si>
  <si>
    <t>Satureja orgánica</t>
  </si>
  <si>
    <t>Tomillo orgánico</t>
  </si>
  <si>
    <t>Estragón orgánico</t>
  </si>
  <si>
    <t>Hoja de curry orgánica</t>
  </si>
  <si>
    <t>Serpiente de calabaza orgánica</t>
  </si>
  <si>
    <t>Loofah suave orgánico</t>
  </si>
  <si>
    <t>Calabaza larga amarga orgánica</t>
  </si>
  <si>
    <t>Calabaza tindoori orgánica</t>
  </si>
  <si>
    <t>Calabaza tinda orgánica</t>
  </si>
  <si>
    <t>Calabaza amarga orgánica</t>
  </si>
  <si>
    <t>Melon amargo orgánico</t>
  </si>
  <si>
    <t>Petula orgánica</t>
  </si>
  <si>
    <t>Botella calabaza orgánica</t>
  </si>
  <si>
    <t>Melón peludo orgánico</t>
  </si>
  <si>
    <t>Calabash gounds orgánico</t>
  </si>
  <si>
    <t>Guisante chino orgánica</t>
  </si>
  <si>
    <t>Alcaravea orgánica</t>
  </si>
  <si>
    <t>Borraja orgánica</t>
  </si>
  <si>
    <t>Perifollo orgánico</t>
  </si>
  <si>
    <t xml:space="preserve">Chipolinos orgánicos </t>
  </si>
  <si>
    <t>Cilantro orgánico</t>
  </si>
  <si>
    <t>Laurel orgánico</t>
  </si>
  <si>
    <t>Guisante de jardín orgánica</t>
  </si>
  <si>
    <t>Guisante inglés orgánica</t>
  </si>
  <si>
    <t>Guisante nieve orgánica</t>
  </si>
  <si>
    <t>Albahaca orgánica</t>
  </si>
  <si>
    <t>Guisante snap dulce orgánica</t>
  </si>
  <si>
    <t>Colinabo lanro orgánico</t>
  </si>
  <si>
    <t>Lechuga iceberg orgánica</t>
  </si>
  <si>
    <t>Lechuga hoja verde orgánica</t>
  </si>
  <si>
    <t>Lechuga cordero orgánica</t>
  </si>
  <si>
    <t>Lechuga mache orgánica</t>
  </si>
  <si>
    <t>Lechuga hoja suelta orgánica</t>
  </si>
  <si>
    <t>Lechuga cabeza tostada orgánica</t>
  </si>
  <si>
    <t>Lechuga romana ruby orgánica</t>
  </si>
  <si>
    <t>Lechuga oja roja roble orgánica</t>
  </si>
  <si>
    <t>Lechuga romana bebé roja orgánica</t>
  </si>
  <si>
    <t>Lechuga china orgánica</t>
  </si>
  <si>
    <t>Lechuga cabeza de mantequilla orgánica</t>
  </si>
  <si>
    <t>Lechuga boston roja orgánica</t>
  </si>
  <si>
    <t>Ñame eddoes orgánica</t>
  </si>
  <si>
    <t>Ñame coco orgánica</t>
  </si>
  <si>
    <t>Ñame isleña orgánica</t>
  </si>
  <si>
    <t>Champiñón trompeta negra orgánico</t>
  </si>
  <si>
    <t>Ñame lila orgánica</t>
  </si>
  <si>
    <t>Ñame blanca orgánica</t>
  </si>
  <si>
    <t>Lechuga romana orgánica</t>
  </si>
  <si>
    <t>Lechuga cabeza roja orgánica</t>
  </si>
  <si>
    <t>Lechuga mostza roja rusa orgánica</t>
  </si>
  <si>
    <t>Ñame amarilla orgánica</t>
  </si>
  <si>
    <t xml:space="preserve">Lechuga tatsoi orgánica </t>
  </si>
  <si>
    <t>Lechuga hoja roja orgánica</t>
  </si>
  <si>
    <t>Puerro prelina orgánico</t>
  </si>
  <si>
    <t>Puerro cortina orgánico</t>
  </si>
  <si>
    <t>Puerro salvaje orgánico</t>
  </si>
  <si>
    <t>Lenteja  verde francesa orgánica</t>
  </si>
  <si>
    <t>Lenteja beluga orgánica</t>
  </si>
  <si>
    <t>Puerro blue de solaise orgánico</t>
  </si>
  <si>
    <t>Colinabo trero rowel orgánico</t>
  </si>
  <si>
    <t>Colinabo viena morada orgánico</t>
  </si>
  <si>
    <t>Colinabo viena blanca orgánico</t>
  </si>
  <si>
    <t>Puerro otoño mamut 2 orgánico</t>
  </si>
  <si>
    <t>Puerro cobra gigante otoño orgánico</t>
  </si>
  <si>
    <t>Lenteja verde orgánica</t>
  </si>
  <si>
    <t>Lechuga frisee orgánica</t>
  </si>
  <si>
    <t>Lechuga  boston orgánica</t>
  </si>
  <si>
    <t>Lechuga rosa lola orgánica</t>
  </si>
  <si>
    <t>Lechuga mizuna orgánica</t>
  </si>
  <si>
    <t>Lechuga  mixta masculina orgánica</t>
  </si>
  <si>
    <t>Lechuga  bibb orgánica</t>
  </si>
  <si>
    <t>Lenteja pardina española orgánica</t>
  </si>
  <si>
    <t>Lenteja crimson pequeña orgánica</t>
  </si>
  <si>
    <t>Lenteja roja separada orgánica</t>
  </si>
  <si>
    <t>Lenteja tarahumara rosada orgánica</t>
  </si>
  <si>
    <t>Lenteja amarilla separad orgánica</t>
  </si>
  <si>
    <t>Ajo valentina italiana orgánico</t>
  </si>
  <si>
    <t>Cocombro hokus orgánico</t>
  </si>
  <si>
    <t>Cocombro gherkin orgánico</t>
  </si>
  <si>
    <t>Cocombro japonés orgánico</t>
  </si>
  <si>
    <t>Cocombro korila orgánico</t>
  </si>
  <si>
    <t>Cocombro karela orgánico</t>
  </si>
  <si>
    <t>Cocombro danimas orgánico</t>
  </si>
  <si>
    <t>Cocombro verde burpless buen sabor orgánico</t>
  </si>
  <si>
    <t>Cocombro blanco lungo de parigi orgánico</t>
  </si>
  <si>
    <t>Cocombro chicago pickling orgánico</t>
  </si>
  <si>
    <t>Cocombro limón cristal orgánico</t>
  </si>
  <si>
    <t>Cocombro manzana cristal orgánico</t>
  </si>
  <si>
    <t>Cocombro verde largo mejorado orgánico</t>
  </si>
  <si>
    <t>Cocombro yamato orgánico</t>
  </si>
  <si>
    <t>Cocombro vert de massy cornichon orgánico</t>
  </si>
  <si>
    <t>Berenjena bambino orgánica</t>
  </si>
  <si>
    <t>Berenjena  negra enorme orgánica</t>
  </si>
  <si>
    <t>Berenjena  belleza negra orgánica</t>
  </si>
  <si>
    <t>Cocombro telégrafo mejorado orgánico</t>
  </si>
  <si>
    <t>Cocombro enano orgánico</t>
  </si>
  <si>
    <t>Cocombro mas mercado orgánico</t>
  </si>
  <si>
    <t>Cocombro pickling nacional orgánico</t>
  </si>
  <si>
    <t>Cocombro telégrafo orgánico</t>
  </si>
  <si>
    <t>Cocombro persa orgánico</t>
  </si>
  <si>
    <t>Cocombro atena orgánico</t>
  </si>
  <si>
    <t>Col (bok choy) kasumi orgánico</t>
  </si>
  <si>
    <t>Col (bok choy) jade pagoda orgánico</t>
  </si>
  <si>
    <t>Col (bok choy)  nerva orgánico</t>
  </si>
  <si>
    <t>Col (bok choy) ruffles orgánico</t>
  </si>
  <si>
    <t>Col (bok choy) rosette orgánico</t>
  </si>
  <si>
    <t>Col (bok choy) fengshan orgánico</t>
  </si>
  <si>
    <t>Bok choy enano orgánico</t>
  </si>
  <si>
    <t>Bok choy orgánico</t>
  </si>
  <si>
    <t>Flor de repollo chino orgánico</t>
  </si>
  <si>
    <t>Col (bok choy) enano orgánico</t>
  </si>
  <si>
    <t>Choy sum orgánico</t>
  </si>
  <si>
    <t>Col (bok choy) hoja  santo serrated orgánico</t>
  </si>
  <si>
    <t>Berros de agua orgánico</t>
  </si>
  <si>
    <t>Nasturtium orgánico</t>
  </si>
  <si>
    <t>Berros de invierno orgánico</t>
  </si>
  <si>
    <t>Cocombro americano orgánico</t>
  </si>
  <si>
    <t>Cocombro arena orgánico</t>
  </si>
  <si>
    <t>Berros de tierra orgánico</t>
  </si>
  <si>
    <t>Shantung orgánico</t>
  </si>
  <si>
    <t>Col (bok choy) shangahai orgánico</t>
  </si>
  <si>
    <t>Repollo tip top orgánico</t>
  </si>
  <si>
    <t>Cebollín chino orgánico</t>
  </si>
  <si>
    <t>Yau choy sum orgánico</t>
  </si>
  <si>
    <t>Berenjena  chino orgánica</t>
  </si>
  <si>
    <t>Hinojo fino orgánico</t>
  </si>
  <si>
    <t>Hinojo cantino orgánico</t>
  </si>
  <si>
    <t>Hinojoherald orgánico</t>
  </si>
  <si>
    <t>Hinojo sirio orgánico</t>
  </si>
  <si>
    <t>Hinojo perfección orgánico</t>
  </si>
  <si>
    <t>Endivias witloof zoom orgánicas</t>
  </si>
  <si>
    <t>Endivias  rosa de verona orgánicas</t>
  </si>
  <si>
    <t>Endivias rosa de traviso orgánicas</t>
  </si>
  <si>
    <t>Endivias soncino orgánicas</t>
  </si>
  <si>
    <t>Endivias verona orgánicas</t>
  </si>
  <si>
    <t>Endivias sugarthi orgánicas</t>
  </si>
  <si>
    <t>Hinojo florencia dulce orgánico</t>
  </si>
  <si>
    <t>Ajo rocambola orgánico</t>
  </si>
  <si>
    <t>Ajo ramson orgánico</t>
  </si>
  <si>
    <t>Ajo rosa de lautrec orgánico</t>
  </si>
  <si>
    <t>Ajo morado español orgánico</t>
  </si>
  <si>
    <t>Ajo solent blanco orgánico</t>
  </si>
  <si>
    <t>Ajo guardado largo orgánico</t>
  </si>
  <si>
    <t>Ajo tarde california orgánico</t>
  </si>
  <si>
    <t>Hinojo tardo orgánico</t>
  </si>
  <si>
    <t>Ajo tallos chinos orgánico</t>
  </si>
  <si>
    <t>Ajo germidor orgánico</t>
  </si>
  <si>
    <t>Ajo cebollin orgánico</t>
  </si>
  <si>
    <t>Endivias radice amare orgánicas</t>
  </si>
  <si>
    <t>Berenjena   rayas larga orgánica</t>
  </si>
  <si>
    <t>Berenjena  morado largo orgánica</t>
  </si>
  <si>
    <t>Berenjena  mercado de dinero orgánica</t>
  </si>
  <si>
    <t>Berenjena   arveja orgánica</t>
  </si>
  <si>
    <t>Berenjena  ova orgánica</t>
  </si>
  <si>
    <t>Berenjena  japonés orgánica</t>
  </si>
  <si>
    <t>Berenjena  filipino orgánica</t>
  </si>
  <si>
    <t>Berenjena  huevo de pascua orgánica</t>
  </si>
  <si>
    <t>Berenjena   mercado de florida orgánica</t>
  </si>
  <si>
    <t>Berenjena  italiano orgánica</t>
  </si>
  <si>
    <t>Berenjena  india orgánica</t>
  </si>
  <si>
    <t>Berenjena  tom bajito orgánica</t>
  </si>
  <si>
    <t>Endivias chioggia orgánicas</t>
  </si>
  <si>
    <t>Endivias catalogna de galantina orgánicas</t>
  </si>
  <si>
    <t>Endivias grumolo verde orgánicas</t>
  </si>
  <si>
    <t>Endivias palla rosa zorzi precoce orgánicas</t>
  </si>
  <si>
    <t>Endivias raíz larga magdeburg orgánicas</t>
  </si>
  <si>
    <t>Endivias francocastel orgánicas</t>
  </si>
  <si>
    <t>Berenjena  tailandés orgánica</t>
  </si>
  <si>
    <t>Berenjena  siciliano orgánica</t>
  </si>
  <si>
    <t>Berenjena  violeta de florencia orgánica</t>
  </si>
  <si>
    <t>Endivias witloof de brucelas orgánicas</t>
  </si>
  <si>
    <t>Berenjena  blanco orgánica</t>
  </si>
  <si>
    <t>Nori orgánico</t>
  </si>
  <si>
    <t>Laver orgánica</t>
  </si>
  <si>
    <t>Alga roja orgánica</t>
  </si>
  <si>
    <t>Lechuga de mar orgánica</t>
  </si>
  <si>
    <t>Kale de mar orgánico</t>
  </si>
  <si>
    <t>Quelpo orgánico</t>
  </si>
  <si>
    <t>Alga dulce orgánica</t>
  </si>
  <si>
    <t>Arame  orgánica</t>
  </si>
  <si>
    <t xml:space="preserve">Habichuelas vert de mer orgánica </t>
  </si>
  <si>
    <t>Musgo irlandés orgánico</t>
  </si>
  <si>
    <t>Hijiki orgánica</t>
  </si>
  <si>
    <t>Algas de mar orgánica</t>
  </si>
  <si>
    <t>Chalote gourmet dorado orgánico</t>
  </si>
  <si>
    <t>Chalote gigante mejorado amarillo orgánico</t>
  </si>
  <si>
    <t>Chalote grise de bagnolet orgánico</t>
  </si>
  <si>
    <t>Chalote pikant orgánico</t>
  </si>
  <si>
    <t>Chalote hative de nort orgánico</t>
  </si>
  <si>
    <t>Chalote drittler nido blanco orgánico</t>
  </si>
  <si>
    <t>Susabi nuri orgánico</t>
  </si>
  <si>
    <t>Spirulina orgánica</t>
  </si>
  <si>
    <t>Wakame orgánica</t>
  </si>
  <si>
    <t>Chalote creación orgánico</t>
  </si>
  <si>
    <t>Chalote atlántica orgánico</t>
  </si>
  <si>
    <t>Agar-agar orgánico</t>
  </si>
  <si>
    <t>Pimentón serrano orgánico</t>
  </si>
  <si>
    <t>Pimentón scotch bonnet orgánico</t>
  </si>
  <si>
    <t>Pimentón tabasco orgánico</t>
  </si>
  <si>
    <t>Pimentón tepin orgánico</t>
  </si>
  <si>
    <t>Pimentón tai  orgánico</t>
  </si>
  <si>
    <t>Pimentón poblano orgánico</t>
  </si>
  <si>
    <t>Pimentón pasilla orgánico</t>
  </si>
  <si>
    <t>Pimentón marasol orgánico</t>
  </si>
  <si>
    <t>Pimentón peperoncini orgánico</t>
  </si>
  <si>
    <t>Pimentón pimiento orgánico</t>
  </si>
  <si>
    <t>Pimentón pequin orgánico</t>
  </si>
  <si>
    <t>Papa blanca larga orgánica</t>
  </si>
  <si>
    <t>Nabo sueco acme orgánico</t>
  </si>
  <si>
    <t>Papa especial orgánica</t>
  </si>
  <si>
    <t>Nabo sueco angela orgánico</t>
  </si>
  <si>
    <t>Nabo sueco marian orgánico</t>
  </si>
  <si>
    <t>Nabo sueco el mejor orgánico</t>
  </si>
  <si>
    <t>Papa nueva orgánica</t>
  </si>
  <si>
    <t>Papa redonda roja orgánica</t>
  </si>
  <si>
    <t>Papa redonda blanca orgánica</t>
  </si>
  <si>
    <t>Papa  russet orgánica</t>
  </si>
  <si>
    <t>Papa amarilla orgánica</t>
  </si>
  <si>
    <t>Papa morada orgánica</t>
  </si>
  <si>
    <t>Chalote papa roja orgánico</t>
  </si>
  <si>
    <t>Calabaza  jack pequeño orgánica</t>
  </si>
  <si>
    <t>Calabaza  oro orgánica</t>
  </si>
  <si>
    <t>Calabaza  campo de kentucky orgánica</t>
  </si>
  <si>
    <t>Calabaza  medio oriente orgánica</t>
  </si>
  <si>
    <t>Calabaza marrow orgánica</t>
  </si>
  <si>
    <t>Calabaza prolífico temprano cuello recto  orgánica</t>
  </si>
  <si>
    <t>Calabaza  cucuzza orgánica</t>
  </si>
  <si>
    <t>Calabaza crookneck orgánica</t>
  </si>
  <si>
    <t>Calabaza  delicata orgánica</t>
  </si>
  <si>
    <t>Calabaza verano dorado cuello torsido orgánica</t>
  </si>
  <si>
    <t>Calabaza  delisioso orgánica</t>
  </si>
  <si>
    <t>Calabaza  miniatura orgánica</t>
  </si>
  <si>
    <t>Calabaza  empanada dulce orgánica</t>
  </si>
  <si>
    <t>Calabaza  molde dulce orgánica</t>
  </si>
  <si>
    <t>Calabaza  premio triple orgánica</t>
  </si>
  <si>
    <t>Calabaza  arbusto scallop amarillo orgánica</t>
  </si>
  <si>
    <t>Calabaza waltham butternut orgánica</t>
  </si>
  <si>
    <t>Calabaza  estripeti orgánica</t>
  </si>
  <si>
    <t>Calabaza pattypan orgánica</t>
  </si>
  <si>
    <t>Calabaza  orangetti orgánica</t>
  </si>
  <si>
    <t>Calabaza  rondini orgánica</t>
  </si>
  <si>
    <t>Calabaza  espagueti orgánica</t>
  </si>
  <si>
    <t>Calabaza  redonda orgánica</t>
  </si>
  <si>
    <t>Calabaza costata romanesca orgánica</t>
  </si>
  <si>
    <t>Espinaca bloomsdale orgánica</t>
  </si>
  <si>
    <t>Espinaca americana orgánica</t>
  </si>
  <si>
    <t>Espinaca invierno gigante orgánica</t>
  </si>
  <si>
    <t>Espinaca cuarto de cordero orgánica</t>
  </si>
  <si>
    <t>Espinaca horenso orgánica</t>
  </si>
  <si>
    <t>Alazán madera orgánica</t>
  </si>
  <si>
    <t>Chalote topper orgánico</t>
  </si>
  <si>
    <t>Chalote sante orgánico</t>
  </si>
  <si>
    <t>Alazán dock orgánica</t>
  </si>
  <si>
    <t>Alazán oveja orgánica</t>
  </si>
  <si>
    <t>Alazán jardín orgánica</t>
  </si>
  <si>
    <t>Espinaca malabar orgánica</t>
  </si>
  <si>
    <t>Espinaca nueva zelandia orgánica</t>
  </si>
  <si>
    <t>Espinaca salvaje orgánica</t>
  </si>
  <si>
    <t>Espinaca iceplant orgánica</t>
  </si>
  <si>
    <t>Calabaza buttemut orgánica</t>
  </si>
  <si>
    <t>Calabaza boston  orgánica</t>
  </si>
  <si>
    <t>Espinaca trinidad orgánica</t>
  </si>
  <si>
    <t>Espinaca orach orgánica</t>
  </si>
  <si>
    <t>Espinaca medania orgánica</t>
  </si>
  <si>
    <t>Espinaca savoy orgánica</t>
  </si>
  <si>
    <t>Espinaca espacio orgánica</t>
  </si>
  <si>
    <t>Espinaca hoja de sigma orgánica</t>
  </si>
  <si>
    <t>Pimentón picante largo orgánico</t>
  </si>
  <si>
    <t>Okra vinotinto orgánica</t>
  </si>
  <si>
    <t>Okra artista orgánica</t>
  </si>
  <si>
    <t>Okra sin columna clemson orgánica</t>
  </si>
  <si>
    <t>Okra  mamut sin columna orgánica</t>
  </si>
  <si>
    <t>Okra verde enano vaina larga orgánica</t>
  </si>
  <si>
    <t>Tomatillo orgánico</t>
  </si>
  <si>
    <t>Mostaza corazón envuelto orgánica</t>
  </si>
  <si>
    <t>Mostaza sureño orgánica</t>
  </si>
  <si>
    <t>Lámpara china orgánica</t>
  </si>
  <si>
    <t>Naranjilla orgánica</t>
  </si>
  <si>
    <t>Mora de jardín orgánica</t>
  </si>
  <si>
    <t>Okra terciopelo rojo orgánica</t>
  </si>
  <si>
    <t>Cebolla amarillo expreso o – x orgánica</t>
  </si>
  <si>
    <t>Cebolla cremosa orgánica</t>
  </si>
  <si>
    <t>Cebolla kelsae orgánica</t>
  </si>
  <si>
    <t>Cebolla perla orgánica</t>
  </si>
  <si>
    <t>Cebolla gigante marshal globo fen orgánica</t>
  </si>
  <si>
    <t>Cebolla bulbo  orgánica</t>
  </si>
  <si>
    <t>Cebolla albion orgánica</t>
  </si>
  <si>
    <t>Okra estrella de david reliquia orgánica</t>
  </si>
  <si>
    <t>Cebolla alisia craig orgánica</t>
  </si>
  <si>
    <t>Cebolla bufalo orgánica</t>
  </si>
  <si>
    <t>Cebolla hirviendo orgánica</t>
  </si>
  <si>
    <t>Mostaza rojo en nieve orgánica</t>
  </si>
  <si>
    <t>Champiñón langosta orgánico</t>
  </si>
  <si>
    <t>Champiñón gallina del bosque orgánico</t>
  </si>
  <si>
    <t>Champiñón morels orgánico</t>
  </si>
  <si>
    <t>Champiñón pleurotus orgánico</t>
  </si>
  <si>
    <t>Champiñón ostra orgánico</t>
  </si>
  <si>
    <t>Champiñón puercoespín orgánico</t>
  </si>
  <si>
    <t>Champiñón  orgánico</t>
  </si>
  <si>
    <t>Champiñón carmelito orgánico</t>
  </si>
  <si>
    <t>Champiñón chanterelle orgánico</t>
  </si>
  <si>
    <t>Champiñón enoki orgánico</t>
  </si>
  <si>
    <t>Champiñón cremini orgánico</t>
  </si>
  <si>
    <t>Champiñón pompom orgánico</t>
  </si>
  <si>
    <t>Champiñón woodear orgánico</t>
  </si>
  <si>
    <t>Champiñón trompeta blanca orgánico</t>
  </si>
  <si>
    <t>Mostaza bambú orgánica</t>
  </si>
  <si>
    <t>Mostaza hoja gigante orgánica</t>
  </si>
  <si>
    <t>Mostaza ajo orgánica</t>
  </si>
  <si>
    <t>Champiñón blanco orgánico</t>
  </si>
  <si>
    <t>Champiñón portobello orgánico</t>
  </si>
  <si>
    <t>Champiñón porcieni orgánico</t>
  </si>
  <si>
    <t>Champiñón shitake orgánico</t>
  </si>
  <si>
    <t>Champiñón san jorge orgánico</t>
  </si>
  <si>
    <t>Champiñón shimeji orgánico</t>
  </si>
  <si>
    <t>Cebolla baron rojo orgánica</t>
  </si>
  <si>
    <t>Pimentón melrose orgánico</t>
  </si>
  <si>
    <t>Pimentón manzano orgánico</t>
  </si>
  <si>
    <t>Pimentón chile amarillo orgánico</t>
  </si>
  <si>
    <t>Pimentón anaheim orgánico</t>
  </si>
  <si>
    <t>Pimentón aji dulce orgánico</t>
  </si>
  <si>
    <t>Pimentón coreano orgánico</t>
  </si>
  <si>
    <t>Pimentón chilaca orgánico</t>
  </si>
  <si>
    <t>Pimentón queso orgánico</t>
  </si>
  <si>
    <t>Pimentón cubanelles orgánico</t>
  </si>
  <si>
    <t>Pimentón kapia orgánico</t>
  </si>
  <si>
    <t>Pimentón fresno orgánico</t>
  </si>
  <si>
    <t>Pimentón ancho orgánico</t>
  </si>
  <si>
    <t>Pimentón guerro orgánico</t>
  </si>
  <si>
    <t>Pimentón guajillo orgánico</t>
  </si>
  <si>
    <t>Pimentón habanero orgánico</t>
  </si>
  <si>
    <t>Pimentón jalapeño orgánico</t>
  </si>
  <si>
    <t>Pimentón cera de hungria orgánico</t>
  </si>
  <si>
    <t>Pimentón dedo picante orgánico</t>
  </si>
  <si>
    <t>Pimentón cascabel orgánico</t>
  </si>
  <si>
    <t>Pimentón campana orgánico</t>
  </si>
  <si>
    <t>Pimentón cayenne orgánico</t>
  </si>
  <si>
    <t>Pimentón chitespin orgánico</t>
  </si>
  <si>
    <t>Pimentón anfitrión cereza orgánico</t>
  </si>
  <si>
    <t>Pimentón  árbol orgánico</t>
  </si>
  <si>
    <t>Cebolla roja guardada orgánica</t>
  </si>
  <si>
    <t>Cebolla torpedo o rojo italiana orgánica</t>
  </si>
  <si>
    <t>Cebolla blanca guardada orgánica</t>
  </si>
  <si>
    <t>Maní bambarra orgánico</t>
  </si>
  <si>
    <t>Cebolla amarilla guardada orgánica</t>
  </si>
  <si>
    <t>Cebolla dulce orgánica</t>
  </si>
  <si>
    <t>Cebolla rijnsberger orgánica</t>
  </si>
  <si>
    <t>Cebolla roja orgánica</t>
  </si>
  <si>
    <t>Cebolla senshyu semi – globo amarillo orgánica</t>
  </si>
  <si>
    <t>Cebolla stuttgarter orgánica</t>
  </si>
  <si>
    <t>Cebolla sturon orgánica</t>
  </si>
  <si>
    <t>Maní florunner  orgánico</t>
  </si>
  <si>
    <t>Alverja acre blanco orgánica</t>
  </si>
  <si>
    <t>Alverja crowder orgánica</t>
  </si>
  <si>
    <t>Alverja ojo negro orgánica</t>
  </si>
  <si>
    <t>Pimentón ají  orgánico</t>
  </si>
  <si>
    <t>Alverja crema zipper orgánica</t>
  </si>
  <si>
    <t>Alverja pinkeye orgánica</t>
  </si>
  <si>
    <t>Maní español orgánico</t>
  </si>
  <si>
    <t>Maní hausa / kersting orgánico</t>
  </si>
  <si>
    <t>Maní de valencia orgánico</t>
  </si>
  <si>
    <t>Alverja casco morado orgánica</t>
  </si>
  <si>
    <t>Maní de virginia orgánico</t>
  </si>
  <si>
    <t>Achicoria wallone freisee wescelkkopf orgánica</t>
  </si>
  <si>
    <t>Oca</t>
  </si>
  <si>
    <t>Maca</t>
  </si>
  <si>
    <t>Olluco</t>
  </si>
  <si>
    <t>Alcachofa britany orgánica</t>
  </si>
  <si>
    <t>Mashua</t>
  </si>
  <si>
    <t>Arracacha</t>
  </si>
  <si>
    <t>Alverja verde hurst shaft</t>
  </si>
  <si>
    <t>Alverja primer feltham</t>
  </si>
  <si>
    <t>Guisante oregón sugar pod</t>
  </si>
  <si>
    <t>Alverja reuzensuiker</t>
  </si>
  <si>
    <t>Alverja príncipe alberto</t>
  </si>
  <si>
    <t>Alcachofa cantonesa orgánica</t>
  </si>
  <si>
    <t>Alcachofa espinoso sardo orgánico</t>
  </si>
  <si>
    <t xml:space="preserve">Alcachofa romanesco orgánico </t>
  </si>
  <si>
    <t>Alcachofa vert de loan  orgánico</t>
  </si>
  <si>
    <t>Alcachofa violeta de toscana orgánica</t>
  </si>
  <si>
    <t>Alcachofa violeta di chioggia orgánica</t>
  </si>
  <si>
    <t xml:space="preserve">Alcachofa siciliano morado orgánico </t>
  </si>
  <si>
    <t>Alcachofa globo verde orgánico</t>
  </si>
  <si>
    <t>Alcachofa francesa orgánica</t>
  </si>
  <si>
    <t>Alcachofa gros cumus de bretaña orgánico</t>
  </si>
  <si>
    <t>Alcachofa globo morado orgánico</t>
  </si>
  <si>
    <t>Alcachofa midi orgánico</t>
  </si>
  <si>
    <t>Alverja "early onward"</t>
  </si>
  <si>
    <t>Tapeguaje</t>
  </si>
  <si>
    <t>Tallo de taro</t>
  </si>
  <si>
    <t>Verde tierno</t>
  </si>
  <si>
    <t>Árbol de cebolla</t>
  </si>
  <si>
    <t>Tindora</t>
  </si>
  <si>
    <t>Hoja de taro</t>
  </si>
  <si>
    <t>Frijol de soya</t>
  </si>
  <si>
    <t>Sinquas</t>
  </si>
  <si>
    <t>Spoonwart</t>
  </si>
  <si>
    <t>Taro</t>
  </si>
  <si>
    <t>Uva tassele hyacinth</t>
  </si>
  <si>
    <t>Udo</t>
  </si>
  <si>
    <t>Alverja biquini</t>
  </si>
  <si>
    <t>Caigua</t>
  </si>
  <si>
    <t>Alverja cavalier</t>
  </si>
  <si>
    <t>Alverja darfon</t>
  </si>
  <si>
    <t>Alverja margarita</t>
  </si>
  <si>
    <t>Yuca</t>
  </si>
  <si>
    <t>Agua espinaca</t>
  </si>
  <si>
    <t>Agua castaño</t>
  </si>
  <si>
    <t>Yumpi</t>
  </si>
  <si>
    <t>Yu choy</t>
  </si>
  <si>
    <t>Yautia</t>
  </si>
  <si>
    <t>Espárragos convers colosal organico</t>
  </si>
  <si>
    <t>Aguacate fuchs orgánico</t>
  </si>
  <si>
    <t>Aguacate etinger orgánico</t>
  </si>
  <si>
    <t>Aguacate fuchs gwen orgánico</t>
  </si>
  <si>
    <t>Aguacate gorham orgánico</t>
  </si>
  <si>
    <t>Aguacate fuerte orgánico</t>
  </si>
  <si>
    <t>Aguacate de. depus orgánico</t>
  </si>
  <si>
    <t>Aguacate cristina orgánico</t>
  </si>
  <si>
    <t>Aguacate choquette orgánico</t>
  </si>
  <si>
    <t>Aguacate colison orgánico</t>
  </si>
  <si>
    <t>Aguacate dr. depuis numero 2 orgánico</t>
  </si>
  <si>
    <t>Aguacate donie orgánico</t>
  </si>
  <si>
    <t>Aguacate gossam orgánico</t>
  </si>
  <si>
    <t>Aguacate k – 9 orgánico</t>
  </si>
  <si>
    <t>Aguacate k- 5 orgánico</t>
  </si>
  <si>
    <t>Aguacate oveja haas orgánico</t>
  </si>
  <si>
    <t>Aguacate linda leona orgánico</t>
  </si>
  <si>
    <t>Aguacate leona orgánico</t>
  </si>
  <si>
    <t>Aguacate hickson orgánico</t>
  </si>
  <si>
    <t>Aguacate hall orgánico</t>
  </si>
  <si>
    <t>Aguacate gutemala sin pepe orgánico</t>
  </si>
  <si>
    <t>Aguacate hardee orgánico</t>
  </si>
  <si>
    <t>Aguacate herman orgánico</t>
  </si>
  <si>
    <t>Aguacate haas orgánico</t>
  </si>
  <si>
    <t>Aguacate chica orgánic</t>
  </si>
  <si>
    <t>Aguacate benik orgánico</t>
  </si>
  <si>
    <t>Aguacate bacon orgánico</t>
  </si>
  <si>
    <t>Aguacate bemecker orgánico</t>
  </si>
  <si>
    <t>Aguacate biondo orgánico</t>
  </si>
  <si>
    <t>Aguacate beta orgánico</t>
  </si>
  <si>
    <t>Aguacate arue orgánico</t>
  </si>
  <si>
    <t>Espárragos mamut gigante orgánico</t>
  </si>
  <si>
    <t>Espárragos franklin orgánico</t>
  </si>
  <si>
    <t>Espárragos lucullus orgánico</t>
  </si>
  <si>
    <t>Aguacate ajax b-7 orgánico</t>
  </si>
  <si>
    <t>Espárragos martha washington orgánico</t>
  </si>
  <si>
    <t>Aguacate príncipe negro orgánico</t>
  </si>
  <si>
    <t>Aguacate brooks 1978 orgánico</t>
  </si>
  <si>
    <t>Aguacate booth 8 orgánico</t>
  </si>
  <si>
    <t>Aguacate brookslate orgánico</t>
  </si>
  <si>
    <t>Aguacate catalina orgánico</t>
  </si>
  <si>
    <t>Aguacate california haas orgánico</t>
  </si>
  <si>
    <t>Aguacate booth 7 orgánico</t>
  </si>
  <si>
    <t>Aguacate blair booth orgánico</t>
  </si>
  <si>
    <t>Aguacate blair orgánico</t>
  </si>
  <si>
    <t>Aguacate booth 1 orgánico</t>
  </si>
  <si>
    <t>Aguacate  booth 5 orgánico</t>
  </si>
  <si>
    <t>Aguacate booth 3 orgánico</t>
  </si>
  <si>
    <t>Raddichios</t>
  </si>
  <si>
    <t>Auyama whangaparoa</t>
  </si>
  <si>
    <t>Calabaza  warted hubbard</t>
  </si>
  <si>
    <t>Auyama china</t>
  </si>
  <si>
    <t>Auyama  macre</t>
  </si>
  <si>
    <t>Auyama  loche</t>
  </si>
  <si>
    <t>Calabaza  valenciano</t>
  </si>
  <si>
    <t>Calabaza  kabocha</t>
  </si>
  <si>
    <t>Calabaza  jerrahdale</t>
  </si>
  <si>
    <t>Calabaza queensland azul</t>
  </si>
  <si>
    <t>Calabaza  turban turco</t>
  </si>
  <si>
    <t>Calabaza rouge vif détampes</t>
  </si>
  <si>
    <t>Ñame agria africana</t>
  </si>
  <si>
    <t>Ñame guinea blanca</t>
  </si>
  <si>
    <t>Ñame papa</t>
  </si>
  <si>
    <t>Ñame guinea amarillo</t>
  </si>
  <si>
    <t>Hojas de aloe</t>
  </si>
  <si>
    <t>Alfalfa</t>
  </si>
  <si>
    <t>Ñame lesser</t>
  </si>
  <si>
    <t>Ñame china</t>
  </si>
  <si>
    <t>Ñame agria asiática</t>
  </si>
  <si>
    <t>Ñame globo</t>
  </si>
  <si>
    <t>Ñame japonesa</t>
  </si>
  <si>
    <t>Ñame grater</t>
  </si>
  <si>
    <t>Calabaza  hubbard</t>
  </si>
  <si>
    <t>Nabo top morado milan</t>
  </si>
  <si>
    <t>Nabo mercado de manchester</t>
  </si>
  <si>
    <t>Nabo top morado blanco</t>
  </si>
  <si>
    <t>Nabo tokio</t>
  </si>
  <si>
    <t>Nabo bola de nieve</t>
  </si>
  <si>
    <t>Nabo bola dorada</t>
  </si>
  <si>
    <t>Tomates cocktail amarillo</t>
  </si>
  <si>
    <t>Tomates tumbler</t>
  </si>
  <si>
    <t>Tomates forma de pera amarillo</t>
  </si>
  <si>
    <t>Nabo globo verde</t>
  </si>
  <si>
    <t>Tomates perfección amarilla</t>
  </si>
  <si>
    <t>Nabo cruz de tokio</t>
  </si>
  <si>
    <t>Calabaza príncipe coronado</t>
  </si>
  <si>
    <t>Auyama queso</t>
  </si>
  <si>
    <t>Calabaza  curcibita</t>
  </si>
  <si>
    <t>Calabaza  gigante auyama</t>
  </si>
  <si>
    <t>Calabaza cushaw</t>
  </si>
  <si>
    <t>Calabaza carnaval</t>
  </si>
  <si>
    <t>Calabaza gigante atlántico</t>
  </si>
  <si>
    <t>Calabaza acorn</t>
  </si>
  <si>
    <t>Calabaza banana rosado</t>
  </si>
  <si>
    <t xml:space="preserve">Calabaza </t>
  </si>
  <si>
    <t>Calabaza max grande</t>
  </si>
  <si>
    <t>Apio</t>
  </si>
  <si>
    <t>Kuduz</t>
  </si>
  <si>
    <t>Jicama</t>
  </si>
  <si>
    <t>Bulbo de margarita</t>
  </si>
  <si>
    <t>Lo bok</t>
  </si>
  <si>
    <t>Linkok</t>
  </si>
  <si>
    <t>Rabano blanco</t>
  </si>
  <si>
    <t>Galanga</t>
  </si>
  <si>
    <t>Gailon</t>
  </si>
  <si>
    <t>Raíz de jengibre</t>
  </si>
  <si>
    <t>Brote de lúpulo</t>
  </si>
  <si>
    <t>Gobo</t>
  </si>
  <si>
    <t>Frijol largo</t>
  </si>
  <si>
    <t>Opos</t>
  </si>
  <si>
    <t>Moqua</t>
  </si>
  <si>
    <t>Corazon de palma</t>
  </si>
  <si>
    <t>Purslane</t>
  </si>
  <si>
    <t>Paprika</t>
  </si>
  <si>
    <t>Moo</t>
  </si>
  <si>
    <t>Hojas de maguey</t>
  </si>
  <si>
    <t>Raíz de lotus</t>
  </si>
  <si>
    <t>Mallows</t>
  </si>
  <si>
    <t>Moap</t>
  </si>
  <si>
    <t>Sapote mamey</t>
  </si>
  <si>
    <t>Gai choi</t>
  </si>
  <si>
    <t>Brotes de frijol</t>
  </si>
  <si>
    <t>Batatas</t>
  </si>
  <si>
    <t>Top de remolacha</t>
  </si>
  <si>
    <t>Bayas de alcaparra</t>
  </si>
  <si>
    <t>Melón agrio</t>
  </si>
  <si>
    <t>Hojas de platano</t>
  </si>
  <si>
    <t>Punta de flecha</t>
  </si>
  <si>
    <t>Arrurruz</t>
  </si>
  <si>
    <t>Rúcula</t>
  </si>
  <si>
    <t>Raíz de bambú</t>
  </si>
  <si>
    <t>Arum</t>
  </si>
  <si>
    <t>Carob</t>
  </si>
  <si>
    <t>Puntas de alverja</t>
  </si>
  <si>
    <t>Dasheen</t>
  </si>
  <si>
    <t>Diakon</t>
  </si>
  <si>
    <t>Helecho</t>
  </si>
  <si>
    <t>Donqua</t>
  </si>
  <si>
    <t>Diente de león</t>
  </si>
  <si>
    <t>Chayote o guatila</t>
  </si>
  <si>
    <t>Cha-om</t>
  </si>
  <si>
    <t>Garbanzo</t>
  </si>
  <si>
    <t>Verde de diente de león</t>
  </si>
  <si>
    <t>Verde de crisantemos</t>
  </si>
  <si>
    <t>Cebolla mercado kyoto orgánica</t>
  </si>
  <si>
    <t>Cebolla ishikura ensalada orgánica</t>
  </si>
  <si>
    <t>Cebolla barba roja ensalada orgánica</t>
  </si>
  <si>
    <t>Cebolla santa claus orgánica</t>
  </si>
  <si>
    <t>Cebolla amigo rojo ensalada orgánica</t>
  </si>
  <si>
    <t>Cebolla feast ensalada orgánica</t>
  </si>
  <si>
    <t>Repollitas de bruselas rampart orgánicas</t>
  </si>
  <si>
    <t>Repollitas de bruselas peer gynt orgánicas</t>
  </si>
  <si>
    <t>Repollitas de bruselas rubine orgánicas</t>
  </si>
  <si>
    <t>Cebolla belstville ensalada orgánica</t>
  </si>
  <si>
    <t>Repollitas de bruselas  widgeon orgánicas</t>
  </si>
  <si>
    <t>Cebolla tokyo ensalada orgánica</t>
  </si>
  <si>
    <t>Cardos lunghi orgánico</t>
  </si>
  <si>
    <t>Repollo blanco orgánico</t>
  </si>
  <si>
    <t>Cardos gobbi orgánico</t>
  </si>
  <si>
    <t>Zanahoria rey de otoño orgánica</t>
  </si>
  <si>
    <t>Zanahoria amsterdam orgánica</t>
  </si>
  <si>
    <t>Repollo zorrillo orgánico</t>
  </si>
  <si>
    <t>Cebolla invierno blanca ensalada orgánica</t>
  </si>
  <si>
    <t>Cebolla lisbon blanca ensalada orgánica</t>
  </si>
  <si>
    <t>Cebolla final de invierno ensalada orgánica</t>
  </si>
  <si>
    <t>Repollo savoy orgánico</t>
  </si>
  <si>
    <t>Repollo negro orgánico</t>
  </si>
  <si>
    <t>Repollitas de bruselas oliver orgánicas</t>
  </si>
  <si>
    <t>Remolacha detroit 2 bala chiquita orgánica</t>
  </si>
  <si>
    <t>Remolacha detroit 2 rojo oscuro orgánica</t>
  </si>
  <si>
    <t>Remolacha egipcia plana  orgánica</t>
  </si>
  <si>
    <t>Remolacha fomanova orgánica</t>
  </si>
  <si>
    <t>Remolacha  raíz de nabo egipcio orgánica</t>
  </si>
  <si>
    <t>Remolacha dégypte orgánica</t>
  </si>
  <si>
    <t>Remolacha cheltenham tapa verde orgánica</t>
  </si>
  <si>
    <t>Remolacha burpees dorado orgánica</t>
  </si>
  <si>
    <t>Remolacha cheltenham mono orgánica</t>
  </si>
  <si>
    <t>Remolacha cilindra orgánica</t>
  </si>
  <si>
    <t>Remolacha chioggia orgánica</t>
  </si>
  <si>
    <t>Remolacha forono orgánica</t>
  </si>
  <si>
    <t>Brócoli raab orgánico</t>
  </si>
  <si>
    <t>Brócoli romanesco orgánico</t>
  </si>
  <si>
    <t>Brócoli chino orgánico</t>
  </si>
  <si>
    <t>Repollitas de bruselas falstaff orgánicas</t>
  </si>
  <si>
    <t>Repollitas de bruselas citade orgánicas</t>
  </si>
  <si>
    <t>Brócoli orgánico</t>
  </si>
  <si>
    <t>Remolacha monograma orgánica</t>
  </si>
  <si>
    <t>Remolacha monaco orgánica</t>
  </si>
  <si>
    <t>Remolacha pronto orgánica</t>
  </si>
  <si>
    <t>Remolacha dulce orgánica</t>
  </si>
  <si>
    <t>Remolacha regalía orgánica</t>
  </si>
  <si>
    <t>Zanahoria berlicum orgánica</t>
  </si>
  <si>
    <t>Acelga gigantelucullus orgánica</t>
  </si>
  <si>
    <t>Acelga  fordhook gigante orgánica</t>
  </si>
  <si>
    <t>Acelga espinaca perpetua orgánica</t>
  </si>
  <si>
    <t>Acelga suizo orgánica</t>
  </si>
  <si>
    <t>Acelga ruibarbo perpetua orgánica</t>
  </si>
  <si>
    <t>Apio triunfo alto utah orgánico</t>
  </si>
  <si>
    <t>Apio torre marfil orgánico</t>
  </si>
  <si>
    <t>Apio hopkins fenlander orgánico</t>
  </si>
  <si>
    <t>Apio lathom blanqueado orgánico</t>
  </si>
  <si>
    <t>Apio estándar cargado orgánico</t>
  </si>
  <si>
    <t>Apio sopa de amsterdam orgánico</t>
  </si>
  <si>
    <t>Acelga volcan orgánica</t>
  </si>
  <si>
    <t>Achicoria ensalada rey orgánica</t>
  </si>
  <si>
    <t>Achicoria pancalieri riccia orgánica</t>
  </si>
  <si>
    <t>Achicoria sanda orgánica</t>
  </si>
  <si>
    <t>Achicoria tres fine maraichere orgánica</t>
  </si>
  <si>
    <t>Achicoria scarola verde orgánica</t>
  </si>
  <si>
    <t>Achicoria limnoe lone orgánica</t>
  </si>
  <si>
    <t>Achicoria batavian hoja ancha orgánica</t>
  </si>
  <si>
    <t>Acelga rey blanco orgánica</t>
  </si>
  <si>
    <t>Achicoria en cornet de bordeaux orgánica</t>
  </si>
  <si>
    <t>Achicoria roll verde orgánica</t>
  </si>
  <si>
    <t>Achicoria rollo verde ruffee orgánica</t>
  </si>
  <si>
    <t>Apio "greensleeves" orgánico</t>
  </si>
  <si>
    <t>Coliflor bola de nieve temprana orgánica</t>
  </si>
  <si>
    <t>Coliflor dok elgon orgánica</t>
  </si>
  <si>
    <t>Coliflor luz de lima orgánica</t>
  </si>
  <si>
    <t>Coliflor buque de naranja orgánica</t>
  </si>
  <si>
    <t>Coliflor minaret orgánica</t>
  </si>
  <si>
    <t>Coliflor otoño gigante 3 orgánica</t>
  </si>
  <si>
    <t>Zanahoria nantes orgánica</t>
  </si>
  <si>
    <t>Zanahoria chantenay orgánica</t>
  </si>
  <si>
    <t>Zanahoria mercado de parís orgánica</t>
  </si>
  <si>
    <t>Coliflor alverda orgánica</t>
  </si>
  <si>
    <t>Coliflor todo el año orgánica</t>
  </si>
  <si>
    <t>Coliflor capa morada orgánica</t>
  </si>
  <si>
    <t>Apio gigante rosado orgánico</t>
  </si>
  <si>
    <t>Apio dinant francés orgánico</t>
  </si>
  <si>
    <t>Apio gigante rojo orgánico</t>
  </si>
  <si>
    <t>Apio dorado auto escalado orgánico</t>
  </si>
  <si>
    <t>Apio gigante blanco orgánico</t>
  </si>
  <si>
    <t>Apio chino orgánico</t>
  </si>
  <si>
    <t>Coliflor invierno walcheren 3 orgánica</t>
  </si>
  <si>
    <t>Coliflor bola de nieve orgánica</t>
  </si>
  <si>
    <t>Coliflor piedra blanca orgánica</t>
  </si>
  <si>
    <t>Apio  orgánico</t>
  </si>
  <si>
    <t>Apio celebridad orgánico</t>
  </si>
  <si>
    <t>Remolacha bonel orgánica</t>
  </si>
  <si>
    <t>Aguacate trapp orgánico</t>
  </si>
  <si>
    <t>Aguacate torre li orgánico</t>
  </si>
  <si>
    <t>Aguacate caribe orgánico</t>
  </si>
  <si>
    <t>Aguacate waldin orgánico</t>
  </si>
  <si>
    <t>Aguacate wagner orgánico</t>
  </si>
  <si>
    <t>Aguacate torre orgánico</t>
  </si>
  <si>
    <t>Aguacate simmond orgánico</t>
  </si>
  <si>
    <t>Aguacate semil 43 orgánico</t>
  </si>
  <si>
    <t>Aguacate  simpson orgánico</t>
  </si>
  <si>
    <t>Aguacate tonelada orgánico</t>
  </si>
  <si>
    <t>Aguacate taylor orgánico</t>
  </si>
  <si>
    <t>Aguacate wurtz orgánico</t>
  </si>
  <si>
    <t>Frijoles appaloosa negra orgánicos</t>
  </si>
  <si>
    <t>Frijoles barlotti orgánicos</t>
  </si>
  <si>
    <t>Frijoles negros orgánicos</t>
  </si>
  <si>
    <t>Frijoles shackamaxon negro orgánicos</t>
  </si>
  <si>
    <t>Frijoles gran negros orgánicos</t>
  </si>
  <si>
    <t>Frijoles azuki orgánicos</t>
  </si>
  <si>
    <t>Aguacate ziu orgánico</t>
  </si>
  <si>
    <t>Aguacate zio p orgánico</t>
  </si>
  <si>
    <t>Aguacate appaloosa orgánico</t>
  </si>
  <si>
    <t>Frijoles appaloosa orgánicos</t>
  </si>
  <si>
    <t>Frijoles anasazi™</t>
  </si>
  <si>
    <t>Aguacate semil orgánico</t>
  </si>
  <si>
    <t>Aguacate meya p orgánico</t>
  </si>
  <si>
    <t>Aguacate melendez orgánico</t>
  </si>
  <si>
    <t>Aguacate miguel p orgánico</t>
  </si>
  <si>
    <t>Aguacate murrieta verde orgánico</t>
  </si>
  <si>
    <t>Aguacate monroe orgánico</t>
  </si>
  <si>
    <t>Aguacate marcus orgánico</t>
  </si>
  <si>
    <t>Aguacate lisa loretta orgánico</t>
  </si>
  <si>
    <t>Aguacate lisa p orgánico</t>
  </si>
  <si>
    <t>Aguacate loretta organico</t>
  </si>
  <si>
    <t>Aguacate lula macarthur orgánico</t>
  </si>
  <si>
    <t>Aguacate lula orgánico</t>
  </si>
  <si>
    <t>Aguacate nabal orgánico</t>
  </si>
  <si>
    <t>Aguacate reed orgánico</t>
  </si>
  <si>
    <t>Aguacate puebla orgánico</t>
  </si>
  <si>
    <t>Aguacate rue orgánico</t>
  </si>
  <si>
    <t>Aguacate ryan orgánico</t>
  </si>
  <si>
    <t>Aguacate ruehle orgánico</t>
  </si>
  <si>
    <t>Aguacate pollock orgánico</t>
  </si>
  <si>
    <t>Aguacate nesbitt orgánico</t>
  </si>
  <si>
    <t>Aguacate nadir orgánico</t>
  </si>
  <si>
    <t>Aguacate peterson orgánico</t>
  </si>
  <si>
    <t>Aguacate pinkerton orgánico</t>
  </si>
  <si>
    <t>Aguacate pinelli orgánico</t>
  </si>
  <si>
    <t>Frijoles ojo negro orgánicos</t>
  </si>
  <si>
    <t>Frijoles mung orgánicos</t>
  </si>
  <si>
    <t>Frijoles polilla orgánicos</t>
  </si>
  <si>
    <t>Frijoles munsi wolf orgánicos</t>
  </si>
  <si>
    <t>Frijoles pinto orgánicos</t>
  </si>
  <si>
    <t>Frijoles nuna orgánicos</t>
  </si>
  <si>
    <t>Frijoles  mortgage lifter orgánicos</t>
  </si>
  <si>
    <t>Frijoles madera orgánicos</t>
  </si>
  <si>
    <t>Frijoles lima orgánicos</t>
  </si>
  <si>
    <t>Frijoles medula orgánicos</t>
  </si>
  <si>
    <t>Frijoles monstoler ganzo salvaje orgánicos</t>
  </si>
  <si>
    <t>Frijoles mat orgánicos</t>
  </si>
  <si>
    <t>Frijoles runner orgánicos</t>
  </si>
  <si>
    <t>Remolacha acción orgánicos</t>
  </si>
  <si>
    <t>Frijoles largos orgánicos</t>
  </si>
  <si>
    <t>Remolacha albina vereduna orgánica</t>
  </si>
  <si>
    <t>Remolacha boltardy orgánica</t>
  </si>
  <si>
    <t>Remolacha barababiotela de chiggia orgánica</t>
  </si>
  <si>
    <t>Frijoles winged orgánicos</t>
  </si>
  <si>
    <t xml:space="preserve">Frijoles habichuelas orgánicos </t>
  </si>
  <si>
    <t>Frijoles string orgánicos</t>
  </si>
  <si>
    <t xml:space="preserve">Frijoles tamarind orgánicos </t>
  </si>
  <si>
    <t>Frijoles cera orgánicos</t>
  </si>
  <si>
    <t>Frijoles tonka orgánicos</t>
  </si>
  <si>
    <t>Frijoles riñón orgánicos</t>
  </si>
  <si>
    <t>Frijoles lengua de dragón orgánicos</t>
  </si>
  <si>
    <t>Frijoles amarillo chino orgánicos</t>
  </si>
  <si>
    <t>Frijoles soldado europeo orgánicos</t>
  </si>
  <si>
    <t>Frijoles flageolet orgánicos</t>
  </si>
  <si>
    <t>Frijoles fava orgánicos</t>
  </si>
  <si>
    <t>Frijoles castor orgánicos</t>
  </si>
  <si>
    <t>Frijoles bolita orgánicos</t>
  </si>
  <si>
    <t>Frijoles bobby orgánicos</t>
  </si>
  <si>
    <t>Frijoles esposa perezosa carmelita orgánicos</t>
  </si>
  <si>
    <t>Frijoles canelini orgánicos</t>
  </si>
  <si>
    <t>Frijoles calipso orgánicos</t>
  </si>
  <si>
    <t>Frijoles  horticultura francesa orgánicos</t>
  </si>
  <si>
    <t>Frijoles tipo italiano orgánicos</t>
  </si>
  <si>
    <t>Frijoles hyacinth orgánicos</t>
  </si>
  <si>
    <t>Frijoles asombro jackson orgánicos</t>
  </si>
  <si>
    <t>Frijoles asombro kentucky orgánicos</t>
  </si>
  <si>
    <t>Frijoles ganado jacobs  orgánicos</t>
  </si>
  <si>
    <t>Frijoles haricot orgánicos</t>
  </si>
  <si>
    <t>Frijoles coco gigante blanco orgánicos</t>
  </si>
  <si>
    <t>Frijoles marina francesa orgánicos</t>
  </si>
  <si>
    <t>Frijoles verdes orgánicos</t>
  </si>
  <si>
    <t>Frijoles guar gum orgánicos</t>
  </si>
  <si>
    <t>Frijoles romano verde orgánicos</t>
  </si>
  <si>
    <t>Maíz argent seco</t>
  </si>
  <si>
    <t>Maíz ambrosia seco</t>
  </si>
  <si>
    <t>Maíz aspen seco</t>
  </si>
  <si>
    <t>Maíz biqueen seco</t>
  </si>
  <si>
    <t>Maíz avalancha seco</t>
  </si>
  <si>
    <t>Maíz alpine seco</t>
  </si>
  <si>
    <t>Repollo tip top seco</t>
  </si>
  <si>
    <t>Shantung seco</t>
  </si>
  <si>
    <t>Yau choy sum seco</t>
  </si>
  <si>
    <t>Maíz aloha seco</t>
  </si>
  <si>
    <t>Cebollín chino seco</t>
  </si>
  <si>
    <t>Maíz  bodacious seco</t>
  </si>
  <si>
    <t>Maíz  dazzle seco</t>
  </si>
  <si>
    <t>Maíz  dártagnan seco</t>
  </si>
  <si>
    <t>Maíz  diamante y oro seco</t>
  </si>
  <si>
    <t>Maíz  delicia doble seco</t>
  </si>
  <si>
    <t>Maíz  divinidad seco</t>
  </si>
  <si>
    <t>Maíz  algodón de azúcar seco</t>
  </si>
  <si>
    <t>Maíz  calico belle seco</t>
  </si>
  <si>
    <t>Maíz  mantequilla y azúcar seco</t>
  </si>
  <si>
    <t>Maíz  camelot seco</t>
  </si>
  <si>
    <t>Maíz  campeón seco</t>
  </si>
  <si>
    <t>Maíz  challengercrisp ‘n dulce seco</t>
  </si>
  <si>
    <t>Col (bok choy) shangahai seco</t>
  </si>
  <si>
    <t>Achicoria sanda seca</t>
  </si>
  <si>
    <t>Achicoria ensalada rey seca</t>
  </si>
  <si>
    <t>Achicoria scarola verde seca</t>
  </si>
  <si>
    <t>Achicoria wallone freisee wescelkkopf seca</t>
  </si>
  <si>
    <t>Achicoria tres fine maraichere seca</t>
  </si>
  <si>
    <t>Achicoria pancalieri riccia seca</t>
  </si>
  <si>
    <t>Achicoria en cornet de bordeaux seca</t>
  </si>
  <si>
    <t>Achicoria batavian hoja ancha seca</t>
  </si>
  <si>
    <t>Achicoria rollo verde ruffee seca</t>
  </si>
  <si>
    <t>Achicoria limnoe lone seca</t>
  </si>
  <si>
    <t>Achicoria roll verde seca</t>
  </si>
  <si>
    <t>Bok choy seco</t>
  </si>
  <si>
    <t xml:space="preserve"> col (bok choy)  nerva seco</t>
  </si>
  <si>
    <t>Col (bok choy) kasumi seco</t>
  </si>
  <si>
    <t>Col (bok choy) rosette seco</t>
  </si>
  <si>
    <t>Col (bok choy) hoja  santo serrated seco</t>
  </si>
  <si>
    <t>Col (bok choy) ruffles seco</t>
  </si>
  <si>
    <t>Col (bok choy) jade pagoda seco</t>
  </si>
  <si>
    <t>Flor de repollo chino seca</t>
  </si>
  <si>
    <t>Bok choy enano seco</t>
  </si>
  <si>
    <t>Choy sum seco</t>
  </si>
  <si>
    <t>Col (bok choy) fengshan seco</t>
  </si>
  <si>
    <t>Col (bok choy) enano seco</t>
  </si>
  <si>
    <t>Maíz  gema doble seco</t>
  </si>
  <si>
    <t>Maíz  seneca brave seco</t>
  </si>
  <si>
    <t>Maíz  radiante seco</t>
  </si>
  <si>
    <t>Maíz  amanecer seneca seco</t>
  </si>
  <si>
    <t>Maíz  brillo de estrella seneca seco</t>
  </si>
  <si>
    <t>Maíz  horizonte seneca seco</t>
  </si>
  <si>
    <t>Maíz  rápido seco</t>
  </si>
  <si>
    <t>Maíz  fenomenal seco</t>
  </si>
  <si>
    <t>Maíz  pegasus seco</t>
  </si>
  <si>
    <t>Maíz  dama de platino seco</t>
  </si>
  <si>
    <t>Maíz   pristine seco</t>
  </si>
  <si>
    <t>Maíz  precioso seco</t>
  </si>
  <si>
    <t>Maíz  noche blanca seneca seco</t>
  </si>
  <si>
    <t>Maíz nieve de azúcar seco</t>
  </si>
  <si>
    <t>Maíz rollo de azúcar seco</t>
  </si>
  <si>
    <t>Maíz baile de sol seco</t>
  </si>
  <si>
    <t>Maíz terminador seco</t>
  </si>
  <si>
    <t>Maíz estrella tell seco</t>
  </si>
  <si>
    <t>Maíz  azúcar y oro seco</t>
  </si>
  <si>
    <t>Maíz  reina plateada seco</t>
  </si>
  <si>
    <t>Maíz  showcase seco</t>
  </si>
  <si>
    <t>Maíz  bella nieve seco</t>
  </si>
  <si>
    <t>Maíz  premio de primavera seco</t>
  </si>
  <si>
    <t>Maíz nieve de primavera seco</t>
  </si>
  <si>
    <t>Maíz blanco perla seco</t>
  </si>
  <si>
    <t>Maíz  hudson seco</t>
  </si>
  <si>
    <t>Maíz  miel dulce seco</t>
  </si>
  <si>
    <t>Maíz  dorado illini seco</t>
  </si>
  <si>
    <t>Maíz  increíble seco</t>
  </si>
  <si>
    <t>Maíz  illini extra dulce seco</t>
  </si>
  <si>
    <t>Maíz  miel y perla seco</t>
  </si>
  <si>
    <t>Maíz  temprano extra dulce seco</t>
  </si>
  <si>
    <t>Maíz  earlivee seco</t>
  </si>
  <si>
    <t>Maíz excel seco</t>
  </si>
  <si>
    <t>Maíz  miel y crema seco</t>
  </si>
  <si>
    <t>Maíz  cruz dorada bantam seco</t>
  </si>
  <si>
    <t>Maíz  lochief seco</t>
  </si>
  <si>
    <t>Maíz merlin seco</t>
  </si>
  <si>
    <t>Maíz  medley seco</t>
  </si>
  <si>
    <t>Maíz milagro seco</t>
  </si>
  <si>
    <t>Maíz durazno y crema seco</t>
  </si>
  <si>
    <t>Maíz nk – 199 seco</t>
  </si>
  <si>
    <t>Maíz dulce maple seco</t>
  </si>
  <si>
    <t>Maíz jupbileo super dulce seco</t>
  </si>
  <si>
    <t>Maíz jubileo seco</t>
  </si>
  <si>
    <t>Maíz  confite korn seco</t>
  </si>
  <si>
    <t>Maíz  lancelot seco</t>
  </si>
  <si>
    <t>Maíz  beso y acuso seco</t>
  </si>
  <si>
    <t>Acelga rey blanco seca</t>
  </si>
  <si>
    <t>Repollitas de bruselas citade secas</t>
  </si>
  <si>
    <t>Brócoli chino seco</t>
  </si>
  <si>
    <t>Repollitas de bruselas falstaff secas</t>
  </si>
  <si>
    <t>Repollitas de bruselas peer gynt secas</t>
  </si>
  <si>
    <t>Repollitas de bruselas oliver secas</t>
  </si>
  <si>
    <t>Brócoli raab seco</t>
  </si>
  <si>
    <t>Remolacha regalía seca</t>
  </si>
  <si>
    <t>Remolacha pronto seca</t>
  </si>
  <si>
    <t>Remolacha dulce seca</t>
  </si>
  <si>
    <t>Brócoli romanesco seco</t>
  </si>
  <si>
    <t>Brócolini seco</t>
  </si>
  <si>
    <t>Repollitas de bruselas rampart secas</t>
  </si>
  <si>
    <t>Cebolla amigo rojo ensalada seca</t>
  </si>
  <si>
    <t>Cebolla barba roja ensalada seca</t>
  </si>
  <si>
    <t>Cebolla santa claus seca</t>
  </si>
  <si>
    <t>Cebolla lisbon blanca ensalada seca</t>
  </si>
  <si>
    <t>Cebolla tokyo ensalada seca</t>
  </si>
  <si>
    <t>Cebolla mercado kyoto seca</t>
  </si>
  <si>
    <t>Repollitas de bruselas  widgeon secas</t>
  </si>
  <si>
    <t>Repollitas de bruselas rubine secas</t>
  </si>
  <si>
    <t>Cebolla belstville ensalada seca</t>
  </si>
  <si>
    <t>Cebolla ishikura ensalada seca</t>
  </si>
  <si>
    <t>Cebolla feast ensalada seca</t>
  </si>
  <si>
    <t>Remolacha monograma seca</t>
  </si>
  <si>
    <t>Remolacha barababiotela de chiggia seca</t>
  </si>
  <si>
    <t>Remolacha albina vereduna seca</t>
  </si>
  <si>
    <t>Remolacha boltardy seca</t>
  </si>
  <si>
    <t>Remolacha burpees dorado seca</t>
  </si>
  <si>
    <t>Remolacha bonel seca</t>
  </si>
  <si>
    <t>Remolacha acción seca</t>
  </si>
  <si>
    <t>Frijoles tonka secos</t>
  </si>
  <si>
    <t>Frijoles tamarind secos</t>
  </si>
  <si>
    <t>Frijoles cera secos</t>
  </si>
  <si>
    <t>Frijoles largos secos</t>
  </si>
  <si>
    <t>Frijoles winged secos</t>
  </si>
  <si>
    <t>Remolacha cheltenham tapa verde seca</t>
  </si>
  <si>
    <t>Remolacha  raíz de nabo egipcio seca</t>
  </si>
  <si>
    <t>Remolacha egipcia plana  seca</t>
  </si>
  <si>
    <t>Remolacha fomanova seca</t>
  </si>
  <si>
    <t>Remolacha monaco seca</t>
  </si>
  <si>
    <t>Remolacha forono seca</t>
  </si>
  <si>
    <t>Remolacha detroit 2 bala chiquita seca</t>
  </si>
  <si>
    <t>Remolacha chioggia seca</t>
  </si>
  <si>
    <t>Remolacha cheltenham mono seca</t>
  </si>
  <si>
    <t>Remolacha cilindra seca</t>
  </si>
  <si>
    <t>Remolacha detroit 2 rojo oscuro seca</t>
  </si>
  <si>
    <t>Remolacha dégypte seca</t>
  </si>
  <si>
    <t>Cebolla invierno blanca ensalada seca</t>
  </si>
  <si>
    <t>Apio gigante blanco seco</t>
  </si>
  <si>
    <t>Apio gigante rojo seco</t>
  </si>
  <si>
    <t>Apio dorado auto escalado seco</t>
  </si>
  <si>
    <t>Apio hopkins fenlander seco</t>
  </si>
  <si>
    <t>Apio "greensleeves" seco</t>
  </si>
  <si>
    <t>Apio gigante rosado seco</t>
  </si>
  <si>
    <t xml:space="preserve">Apio celebridad seco </t>
  </si>
  <si>
    <t>Coliflor piedra blanca seca</t>
  </si>
  <si>
    <t>Apio nabo seco</t>
  </si>
  <si>
    <t>Apio dinant francés seco</t>
  </si>
  <si>
    <t>Apio chino seco</t>
  </si>
  <si>
    <t>Apio torre marfil seco</t>
  </si>
  <si>
    <t>Acelga espinaca perpetua seca</t>
  </si>
  <si>
    <t>Acelga luculus seca</t>
  </si>
  <si>
    <t>Acelga ruibarbo seca</t>
  </si>
  <si>
    <t>Acelga volcán  seca</t>
  </si>
  <si>
    <t>Acelga suizo seca</t>
  </si>
  <si>
    <t>Acelga gigante fordhook seca</t>
  </si>
  <si>
    <t>Apio sopa de amsterdam seco</t>
  </si>
  <si>
    <t>Apio lathom blanqueado seco</t>
  </si>
  <si>
    <t>Apio estándar cargado seco</t>
  </si>
  <si>
    <t>Acelga luz brillante seca</t>
  </si>
  <si>
    <t>Apio triunfo alto utah seco</t>
  </si>
  <si>
    <t>Coliflor invierno walcheren 3 seca</t>
  </si>
  <si>
    <t>Zanahoria amsterdam seca</t>
  </si>
  <si>
    <t>Cardos gobbi secos</t>
  </si>
  <si>
    <t>Zanahoria rey de otoño seca</t>
  </si>
  <si>
    <t>Zanahoria chantenay seca</t>
  </si>
  <si>
    <t>Zanahoria berlicum seca</t>
  </si>
  <si>
    <t>Cardos lunghi secos</t>
  </si>
  <si>
    <t>Repollo negro seco</t>
  </si>
  <si>
    <t>Cebolla final de invierno ensalada seca</t>
  </si>
  <si>
    <t>Repollo savoy seco</t>
  </si>
  <si>
    <t>Repollo blanco seco</t>
  </si>
  <si>
    <t>Repollo zorrillo seco</t>
  </si>
  <si>
    <t>Zanahoria nantes seca</t>
  </si>
  <si>
    <t>Coliflor minaret seca</t>
  </si>
  <si>
    <t>Coliflor luz de lima seca</t>
  </si>
  <si>
    <t>Coliflor buque de naranja seca</t>
  </si>
  <si>
    <t>Coliflor bola de nieve seca</t>
  </si>
  <si>
    <t>Coliflor capa morada seca</t>
  </si>
  <si>
    <t>Coliflor bola de nieve temprana seca</t>
  </si>
  <si>
    <t>Coliflor todo el año seca</t>
  </si>
  <si>
    <t>Zanahoria mercado de parís seca</t>
  </si>
  <si>
    <t>Coliflor alverda seca</t>
  </si>
  <si>
    <t>Coliflo rdok elgon seca</t>
  </si>
  <si>
    <t xml:space="preserve"> coliflor otoño gigante 3 seca</t>
  </si>
  <si>
    <t>Colinabo verde viena seco</t>
  </si>
  <si>
    <t>Colinabo estrella azur seco</t>
  </si>
  <si>
    <t>Colinabo lanro seco</t>
  </si>
  <si>
    <t>Colinabo trero rowel seco</t>
  </si>
  <si>
    <t>Colinabo viena morada seco</t>
  </si>
  <si>
    <t>Repollo verde seco</t>
  </si>
  <si>
    <t>Tomillo seco</t>
  </si>
  <si>
    <t>Estragón seco</t>
  </si>
  <si>
    <t>Tumeric seco</t>
  </si>
  <si>
    <t>Col rizada seca</t>
  </si>
  <si>
    <t>Verdolaga seca</t>
  </si>
  <si>
    <t>Colinabo viena blanca seco</t>
  </si>
  <si>
    <t>Lenteja  verde francesa seca</t>
  </si>
  <si>
    <t>Lenteja beluga seca</t>
  </si>
  <si>
    <t>Lenteja verde seca</t>
  </si>
  <si>
    <t>Lenteja pardina española seca</t>
  </si>
  <si>
    <t>Lenteja crimson pequeña seca</t>
  </si>
  <si>
    <t>Puerro salvaje seco</t>
  </si>
  <si>
    <t>Puerro otoño mamut 2 seco</t>
  </si>
  <si>
    <t>Puerro cobra gigante otoño seco</t>
  </si>
  <si>
    <t>Puerro blue de solaise seco</t>
  </si>
  <si>
    <t>Puerro prelina seco</t>
  </si>
  <si>
    <t>Puerro cortina seco</t>
  </si>
  <si>
    <t>Satureja seca</t>
  </si>
  <si>
    <t>Chipolinos seco</t>
  </si>
  <si>
    <t>Cilantro seco</t>
  </si>
  <si>
    <t>Hoja de curry seca</t>
  </si>
  <si>
    <t>Epazote seco</t>
  </si>
  <si>
    <t>Eneldo seco</t>
  </si>
  <si>
    <t>Perifollo seco</t>
  </si>
  <si>
    <t>Albahaca seca</t>
  </si>
  <si>
    <t>Guisante snap dulce seca</t>
  </si>
  <si>
    <t>Laurel seco</t>
  </si>
  <si>
    <t>Alcaravea seca</t>
  </si>
  <si>
    <t>Borraja seca</t>
  </si>
  <si>
    <t>Fenogreco seco</t>
  </si>
  <si>
    <t>Recao  seco</t>
  </si>
  <si>
    <t>Perilla seca</t>
  </si>
  <si>
    <t>Romero seco</t>
  </si>
  <si>
    <t>Salsifí seca</t>
  </si>
  <si>
    <t>Salvia seca</t>
  </si>
  <si>
    <t>Pápalo delgado seco</t>
  </si>
  <si>
    <t>Mejorana seca</t>
  </si>
  <si>
    <t>Limonaria seca</t>
  </si>
  <si>
    <t>Menta seca</t>
  </si>
  <si>
    <t>Pápalo seco</t>
  </si>
  <si>
    <t>Orégano seco</t>
  </si>
  <si>
    <t>Lenteja roja separada seca</t>
  </si>
  <si>
    <t>Champiñón trompeta negra seco</t>
  </si>
  <si>
    <t>Ñame lila seca</t>
  </si>
  <si>
    <t>Champiñón carmelito seco</t>
  </si>
  <si>
    <t>Champiñón chanterelle seco</t>
  </si>
  <si>
    <t>Champiñón  seco</t>
  </si>
  <si>
    <t>Ñame isleña seca</t>
  </si>
  <si>
    <t>Ñame amarilla seca</t>
  </si>
  <si>
    <t>Lechuga tatsoi seca</t>
  </si>
  <si>
    <t>Ñame blanca seca</t>
  </si>
  <si>
    <t>Ñame eddoes seca</t>
  </si>
  <si>
    <t>Ñame coco seca</t>
  </si>
  <si>
    <t>Champiñón cremini seco</t>
  </si>
  <si>
    <t>Champiñón pompom seco</t>
  </si>
  <si>
    <t>Champiñón pleurotus seco</t>
  </si>
  <si>
    <t>Champiñón porcieni seco</t>
  </si>
  <si>
    <t>Champiñón shitake seco</t>
  </si>
  <si>
    <t>Champiñón portobello seco</t>
  </si>
  <si>
    <t>Champiñón ostra seco</t>
  </si>
  <si>
    <t>Champiñón puercoespín seco</t>
  </si>
  <si>
    <t>Champiñón enoki seco</t>
  </si>
  <si>
    <t>Champiñón gallina del bosque seco</t>
  </si>
  <si>
    <t>Champiñón morels seco</t>
  </si>
  <si>
    <t>Champiñón langosta seco</t>
  </si>
  <si>
    <t>Lechuga mostza roja rusa seca</t>
  </si>
  <si>
    <t>Lechuga mizuna seca</t>
  </si>
  <si>
    <t>Lechuga  mixta masculina seca</t>
  </si>
  <si>
    <t>Lechuga hoja roja seca</t>
  </si>
  <si>
    <t>Lechuga romana ruby seca</t>
  </si>
  <si>
    <t>Lechuga oja roja roble seca</t>
  </si>
  <si>
    <t>Lechuga rosa lola seca</t>
  </si>
  <si>
    <t>Lenteja tarahumara rosada seca</t>
  </si>
  <si>
    <t>Lenteja amarilla separad seca</t>
  </si>
  <si>
    <t>Lechuga  bibb seca</t>
  </si>
  <si>
    <t>Lechuga frisee seca</t>
  </si>
  <si>
    <t>Lechuga  boston seca</t>
  </si>
  <si>
    <t>Lechuga romana bebé roja seca</t>
  </si>
  <si>
    <t>Lechuga mache seca</t>
  </si>
  <si>
    <t>Lechuga hoja suelta seca</t>
  </si>
  <si>
    <t>Lechuga boston roja seca</t>
  </si>
  <si>
    <t>Lechuga romana seca</t>
  </si>
  <si>
    <t>Lechuga cabeza roja seca</t>
  </si>
  <si>
    <t>Lechuga cordero seca</t>
  </si>
  <si>
    <t>Lechuga china seca</t>
  </si>
  <si>
    <t>Lechuga cabeza de mantequilla seca</t>
  </si>
  <si>
    <t>Lechuga cabeza tostada seca</t>
  </si>
  <si>
    <t>Lechuga iceberg seca</t>
  </si>
  <si>
    <t>Lechuga hoja verde seca</t>
  </si>
  <si>
    <t>Guisante nieve seca</t>
  </si>
  <si>
    <t>Berenjena  negra enorme seca</t>
  </si>
  <si>
    <t>Berenjena  belleza negra seca</t>
  </si>
  <si>
    <t>Berenjena  chino seca</t>
  </si>
  <si>
    <t>Berenjena  filipino seca</t>
  </si>
  <si>
    <t>Berenjena  huevo de pascua seca</t>
  </si>
  <si>
    <t>Berenjena bambino seca</t>
  </si>
  <si>
    <t>Cocombro telégrafo seco</t>
  </si>
  <si>
    <t>Cocombro persa seco</t>
  </si>
  <si>
    <t>Cocombro telégrafo mejorado seco</t>
  </si>
  <si>
    <t>Cocombro yamato seco</t>
  </si>
  <si>
    <t>Cocombro vert de massy cornichon seco</t>
  </si>
  <si>
    <t>Berenjena   mercado de florida seca</t>
  </si>
  <si>
    <t>Berenjena   arveja seca</t>
  </si>
  <si>
    <t>Berenjena  ova seca</t>
  </si>
  <si>
    <t>Berenjena  tom bajito seca</t>
  </si>
  <si>
    <t>Berenjena  tailandés seca</t>
  </si>
  <si>
    <t>Berenjena  siciliano seca</t>
  </si>
  <si>
    <t>Berenjena  mercado de dinero seca</t>
  </si>
  <si>
    <t>Berenjena  italiano seca</t>
  </si>
  <si>
    <t>Berenjena  india seca</t>
  </si>
  <si>
    <t>Berenjena  japonés seca</t>
  </si>
  <si>
    <t>Berenjena   rayas larga seca</t>
  </si>
  <si>
    <t>Berenjena  morado largo seca</t>
  </si>
  <si>
    <t>Cocombro pickling nacional seco</t>
  </si>
  <si>
    <t>Cocombro americano seco</t>
  </si>
  <si>
    <t>Cocombro arena seco</t>
  </si>
  <si>
    <t>Cocombro atena seco</t>
  </si>
  <si>
    <t>Cocombro verde burpless buen sabor seco</t>
  </si>
  <si>
    <t>Cocombro blanco lungo de parigi seco</t>
  </si>
  <si>
    <t>Berros de invierno secos</t>
  </si>
  <si>
    <t>Maíz tuxedo seco</t>
  </si>
  <si>
    <t>Maíz tesoro seco</t>
  </si>
  <si>
    <t>Berros de tierra secos</t>
  </si>
  <si>
    <t>Berros de agua secos</t>
  </si>
  <si>
    <t>Nasturtium seco</t>
  </si>
  <si>
    <t>Cocombro chicago pickling seco</t>
  </si>
  <si>
    <t>Cocombro korila seco</t>
  </si>
  <si>
    <t>Cocombro karela seco</t>
  </si>
  <si>
    <t>Cocombro verde largo mejorado seco</t>
  </si>
  <si>
    <t>Cocombro enano seco</t>
  </si>
  <si>
    <t>Cocombro mas mercado seco</t>
  </si>
  <si>
    <t>Cocombro japonés seco</t>
  </si>
  <si>
    <t>Cocombro limón cristal seco</t>
  </si>
  <si>
    <t>Cocombro manzana cristal seco</t>
  </si>
  <si>
    <t>Cocombro danimas seco</t>
  </si>
  <si>
    <t>Cocombro hokus seco</t>
  </si>
  <si>
    <t>Cocombro gherkin seco</t>
  </si>
  <si>
    <t>Berenjena  violeta de florencia seca</t>
  </si>
  <si>
    <t>Ajo morado español seco</t>
  </si>
  <si>
    <t>Ajo solent blanco seco</t>
  </si>
  <si>
    <t>Ajo valentina italiana seco</t>
  </si>
  <si>
    <t>Melon amargo seco</t>
  </si>
  <si>
    <t>Petula seca</t>
  </si>
  <si>
    <t>Ajo rosa de lautrec seco</t>
  </si>
  <si>
    <t>Ajo germidor seco</t>
  </si>
  <si>
    <t>Ajo cebollin  seco</t>
  </si>
  <si>
    <t>Ajo guardado largo seco</t>
  </si>
  <si>
    <t>Ajo rocambola seco</t>
  </si>
  <si>
    <t>Ajo ramson seco</t>
  </si>
  <si>
    <t>Botella calabaza seca</t>
  </si>
  <si>
    <t>Calabaza tindoori seca</t>
  </si>
  <si>
    <t>Calabaza tinda seca</t>
  </si>
  <si>
    <t>Guisante chino seca</t>
  </si>
  <si>
    <t>Guisante de jardín seca</t>
  </si>
  <si>
    <t>Guisante inglés seca</t>
  </si>
  <si>
    <t>Calabaza larga amarga seca</t>
  </si>
  <si>
    <t>Melón peludo seco</t>
  </si>
  <si>
    <t>Calabash gounds seca</t>
  </si>
  <si>
    <t>Calabaza amarga seca</t>
  </si>
  <si>
    <t>Serpiente de calabaza seca</t>
  </si>
  <si>
    <t>Loofah suave seco</t>
  </si>
  <si>
    <t>Ajo tallos chinos seco</t>
  </si>
  <si>
    <t>Endivias palla rosa zorzi precoce secas</t>
  </si>
  <si>
    <t>Endivias raíz larga magdeburg secas</t>
  </si>
  <si>
    <t>Endivias radice amare secas</t>
  </si>
  <si>
    <t>Endivias  rosa de verona secas</t>
  </si>
  <si>
    <t>Endivias rosa de traviso secas</t>
  </si>
  <si>
    <t>Endivias grumolo verde secas</t>
  </si>
  <si>
    <t>Endivias witloof de brucelas secas</t>
  </si>
  <si>
    <t>Berenjena  blanco seca</t>
  </si>
  <si>
    <t>Endivias francocastel secas</t>
  </si>
  <si>
    <t>Endivias chioggia secas</t>
  </si>
  <si>
    <t>Endivias catalogna de galantina secas</t>
  </si>
  <si>
    <t>Endivias soncino secas</t>
  </si>
  <si>
    <t>Hinojo sirio seco</t>
  </si>
  <si>
    <t>Hinojo perfección seco</t>
  </si>
  <si>
    <t>Hinojo florencia dulce seco</t>
  </si>
  <si>
    <t>Ajo tarde california seco</t>
  </si>
  <si>
    <t>Hinojo tardo seco</t>
  </si>
  <si>
    <t>Hinojoherald seco</t>
  </si>
  <si>
    <t>Endivias verona secas</t>
  </si>
  <si>
    <t>Endivias sugarthi secas</t>
  </si>
  <si>
    <t>Endivias witloof zoom secas</t>
  </si>
  <si>
    <t>Hinojo fino seco</t>
  </si>
  <si>
    <t>Hinojo cantino seco</t>
  </si>
  <si>
    <t>Frijoles habichuelas secos</t>
  </si>
  <si>
    <t>Maíz merlin orgánico</t>
  </si>
  <si>
    <t>Maíz  medley orgánico</t>
  </si>
  <si>
    <t>Maíz milagro orgánico</t>
  </si>
  <si>
    <t>Maíz durazno y crema orgánico</t>
  </si>
  <si>
    <t>Maíz nk – 199 orgánico</t>
  </si>
  <si>
    <t>Maíz dulce maple orgánico</t>
  </si>
  <si>
    <t>Maíz jupbileo super dulce orgánico</t>
  </si>
  <si>
    <t>Maíz jubileo orgánico</t>
  </si>
  <si>
    <t>Maíz  confite korn orgánico</t>
  </si>
  <si>
    <t>Maíz  lancelot orgánico</t>
  </si>
  <si>
    <t>Maíz  beso y acuso orgánico</t>
  </si>
  <si>
    <t>Maíz blanco perla orgánico</t>
  </si>
  <si>
    <t>Maíz  seneca brave orgánico</t>
  </si>
  <si>
    <t>Maíz  radiante orgánico</t>
  </si>
  <si>
    <t>Maíz  amanecer seneca orgánico</t>
  </si>
  <si>
    <t>Maíz  brillo de estrella seneca orgánico</t>
  </si>
  <si>
    <t>Maíz  horizonte seneca orgánico</t>
  </si>
  <si>
    <t>Maíz  rápido orgánico</t>
  </si>
  <si>
    <t>Maíz  fenomenal orgánico</t>
  </si>
  <si>
    <t>Maíz  pegasus orgánico</t>
  </si>
  <si>
    <t>Maíz  dama de platino orgánico</t>
  </si>
  <si>
    <t>Maíz   pristine orgánico</t>
  </si>
  <si>
    <t>Maíz  precioso orgánico</t>
  </si>
  <si>
    <t>Maíz  lochief orgánico</t>
  </si>
  <si>
    <t>Maíz  dazzle orgánico</t>
  </si>
  <si>
    <t>Maíz  dártagnan orgánico</t>
  </si>
  <si>
    <t>Maíz  diamante y oro orgánico</t>
  </si>
  <si>
    <t>Maíz  delicia doble orgánico</t>
  </si>
  <si>
    <t>Maíz  divinidad orgánico</t>
  </si>
  <si>
    <t>Maíz  algodón de azúcar orgánico</t>
  </si>
  <si>
    <t>Maíz  calico belle orgánico</t>
  </si>
  <si>
    <t>Maíz  mantequilla y azúcar orgánico</t>
  </si>
  <si>
    <t>Maíz  camelot orgánico</t>
  </si>
  <si>
    <t>Maíz  campeón orgánico</t>
  </si>
  <si>
    <t>Maíz  challengercrisp ‘n dulce orgánico</t>
  </si>
  <si>
    <t>Maíz  gema doble orgánico</t>
  </si>
  <si>
    <t>Maíz  hudson orgánico</t>
  </si>
  <si>
    <t>Maíz  miel dulce orgánico</t>
  </si>
  <si>
    <t>Maíz  dorado illini orgánico</t>
  </si>
  <si>
    <t>Maíz  increíble orgánico</t>
  </si>
  <si>
    <t>Maíz  illini extra dulce orgánico</t>
  </si>
  <si>
    <t>Maíz  miel y perla orgánico</t>
  </si>
  <si>
    <t>Maíz  temprano extra dulce orgánico</t>
  </si>
  <si>
    <t>Maíz  earlivee orgánico</t>
  </si>
  <si>
    <t>Maíz excel orgánico</t>
  </si>
  <si>
    <t>Maíz  miel y crema orgánico</t>
  </si>
  <si>
    <t>Maíz  cruz dorada bantam orgánico</t>
  </si>
  <si>
    <t>Maíz  noche blanca seneca orgánico</t>
  </si>
  <si>
    <t>Verde de crisantemos orgánico</t>
  </si>
  <si>
    <t>Garbanzo orgánico</t>
  </si>
  <si>
    <t>Verde de diente de león orgánico</t>
  </si>
  <si>
    <t>Dasheen orgánico</t>
  </si>
  <si>
    <t>Diente de león orgánico</t>
  </si>
  <si>
    <t>Chayote o guatila orgánico</t>
  </si>
  <si>
    <t>Melón agrio orgánico</t>
  </si>
  <si>
    <t>Top de remolacha orgánico</t>
  </si>
  <si>
    <t>Bayas de alcaparra orgánicas</t>
  </si>
  <si>
    <t>Cha-om orgánico</t>
  </si>
  <si>
    <t>Carob orgánico</t>
  </si>
  <si>
    <t>Puntas de alverja orgánicas</t>
  </si>
  <si>
    <t>Gobo orgánico</t>
  </si>
  <si>
    <t>Raíz de jengibre orgánico</t>
  </si>
  <si>
    <t>Brote de lúpulo orgánico</t>
  </si>
  <si>
    <t>Jicama orgánica</t>
  </si>
  <si>
    <t>Rabano blanco orgánico</t>
  </si>
  <si>
    <t>Galanga orgánico</t>
  </si>
  <si>
    <t>Donqua orgánica</t>
  </si>
  <si>
    <t>Diakon orgánico</t>
  </si>
  <si>
    <t>Helecho orgánico</t>
  </si>
  <si>
    <t>Gailon orgánico</t>
  </si>
  <si>
    <t>Gai choi orgánico</t>
  </si>
  <si>
    <t>Brotes de frijol orgánico</t>
  </si>
  <si>
    <t>Maíz nieve de azúcar orgánico</t>
  </si>
  <si>
    <t>Maíz rollo de azúcar orgánico</t>
  </si>
  <si>
    <t>Maíz baile de sol orgánico</t>
  </si>
  <si>
    <t>Maíz terminador orgánico</t>
  </si>
  <si>
    <t>Maíz estrella tell orgánico</t>
  </si>
  <si>
    <t>Maíz  azúcar y oro orgánico</t>
  </si>
  <si>
    <t>Maíz  reina plateada orgánico</t>
  </si>
  <si>
    <t>Maíz  showcase orgánico</t>
  </si>
  <si>
    <t>Maíz  bella nieve orgánico</t>
  </si>
  <si>
    <t>Maíz  premio de primavera orgánico</t>
  </si>
  <si>
    <t>Maíz nieve de primavera orgánico</t>
  </si>
  <si>
    <t>Maíz tesoro orgánico</t>
  </si>
  <si>
    <t xml:space="preserve">Arum orgánica </t>
  </si>
  <si>
    <t xml:space="preserve"> rúcula orgánica </t>
  </si>
  <si>
    <t xml:space="preserve">Raíz de bambú orgánica </t>
  </si>
  <si>
    <t xml:space="preserve">Batatas orgánica </t>
  </si>
  <si>
    <t xml:space="preserve">Hojas de platano orgánica </t>
  </si>
  <si>
    <t xml:space="preserve">Punta de flecha orgánica </t>
  </si>
  <si>
    <t>Alfafa orgánico</t>
  </si>
  <si>
    <t>Maíz tuxedo orgánico</t>
  </si>
  <si>
    <t xml:space="preserve">Hojas de aloe orgánica </t>
  </si>
  <si>
    <t xml:space="preserve">Arrurruz orgánica </t>
  </si>
  <si>
    <t>Apio orgánico</t>
  </si>
  <si>
    <t>Maíz  bodacious orgánico</t>
  </si>
  <si>
    <t>Tomates delicia del jardín orgánicos</t>
  </si>
  <si>
    <t>Tomates dombito orgánicos</t>
  </si>
  <si>
    <t>Tomates uva orgánicos</t>
  </si>
  <si>
    <t>Tomates super marmande orgánicos</t>
  </si>
  <si>
    <t>Tomates verde orgánicos</t>
  </si>
  <si>
    <t>Tomates delicioso orgánicos</t>
  </si>
  <si>
    <t>Tomates ciruela negra orgánicos</t>
  </si>
  <si>
    <t>Tomates alicante orgánicos</t>
  </si>
  <si>
    <t>Tomates vino de brandy orgánicos</t>
  </si>
  <si>
    <t>Tomates cereza orgánicos</t>
  </si>
  <si>
    <t>Tomates bella cereza orgánicos</t>
  </si>
  <si>
    <t>Tomates rayas naturales marvel orgánicos</t>
  </si>
  <si>
    <t>Tomates super beefsteak orgánicos</t>
  </si>
  <si>
    <t>Tomates siberia orgánicos</t>
  </si>
  <si>
    <t>Tomates tigerella orgánicos</t>
  </si>
  <si>
    <t>Tomates tumbler orgánicos</t>
  </si>
  <si>
    <t>Tomates tiny tim orgánicos</t>
  </si>
  <si>
    <t>Tomates shirley orgánicos</t>
  </si>
  <si>
    <t>Tomates oaxacan orgánicos</t>
  </si>
  <si>
    <t>Tomates minibel orgánicos</t>
  </si>
  <si>
    <t>Tomates alerta roja orgánicos</t>
  </si>
  <si>
    <t>Tomates marzano zan orgánicos</t>
  </si>
  <si>
    <t>Tomates roma vf orgánicos</t>
  </si>
  <si>
    <t>Tomates ailsa craig  orgánicos</t>
  </si>
  <si>
    <t>Batata georgia dulce rojo orgánica</t>
  </si>
  <si>
    <t>Batata dulce garnet orgánica</t>
  </si>
  <si>
    <t>Batata  dorado orgánica</t>
  </si>
  <si>
    <t>Batata japonés orgánica</t>
  </si>
  <si>
    <t>Batata hanna  orgánica</t>
  </si>
  <si>
    <t>Batata diane orgánica</t>
  </si>
  <si>
    <t>Calabaza zafiro orgánica</t>
  </si>
  <si>
    <t>Calabaza cuello recto amarillo orgánica</t>
  </si>
  <si>
    <t>Calabaza zucchini orgánica</t>
  </si>
  <si>
    <t>Batata centennial orgánica</t>
  </si>
  <si>
    <t>Batata beauregard orgánica</t>
  </si>
  <si>
    <t>Batata jersey orgánica</t>
  </si>
  <si>
    <t>Batata jersey rojo orgánica</t>
  </si>
  <si>
    <t>Batata oriental orgánica</t>
  </si>
  <si>
    <t>Batata mar rojo orgánica</t>
  </si>
  <si>
    <t>Batata jersey amarillo orgánica</t>
  </si>
  <si>
    <t>Batata brillo rojo orgánica</t>
  </si>
  <si>
    <t>Batata naranja orgánica</t>
  </si>
  <si>
    <t>Batata meryland roja orgánica</t>
  </si>
  <si>
    <t>Batata joya orgánica</t>
  </si>
  <si>
    <t>Batata nema dorado orgánica</t>
  </si>
  <si>
    <t>Batata okinawan orgánica</t>
  </si>
  <si>
    <t>Batata o´henry orgánica</t>
  </si>
  <si>
    <t>Tomates cocktail amarillo orgánicos</t>
  </si>
  <si>
    <t>Ñame agria asiática orgánico</t>
  </si>
  <si>
    <t>Ñame agria africana orgánico</t>
  </si>
  <si>
    <t>Ñame china orgánico</t>
  </si>
  <si>
    <t>Ñame grater orgánico</t>
  </si>
  <si>
    <t>Ñame globo orgánico</t>
  </si>
  <si>
    <t>Auyama whangaparoa orgánica</t>
  </si>
  <si>
    <t>Calabaza rouge vif détampes orgánica</t>
  </si>
  <si>
    <t>Calabaza queensland azul orgánica</t>
  </si>
  <si>
    <t>Calabaza  turban turco orgánica</t>
  </si>
  <si>
    <t>Calabaza  warted hubbard orgánica</t>
  </si>
  <si>
    <t>Calabaza  valenciano orgánica</t>
  </si>
  <si>
    <t>Maíz argent orgánico</t>
  </si>
  <si>
    <t>Maíz ambrosia orgánico</t>
  </si>
  <si>
    <t>Maíz aspen orgánico</t>
  </si>
  <si>
    <t>Maíz biqueen orgánico</t>
  </si>
  <si>
    <t>Maíz avalancha orgánico</t>
  </si>
  <si>
    <t>Maíz alpine orgánico</t>
  </si>
  <si>
    <t>Ñame papa orgánico</t>
  </si>
  <si>
    <t>Ñame lesser orgánico</t>
  </si>
  <si>
    <t>Ñame guinea blanca orgánico</t>
  </si>
  <si>
    <t xml:space="preserve">Maíz aloha orgánico </t>
  </si>
  <si>
    <t>Ñame guinea amarillo orgánico</t>
  </si>
  <si>
    <t>Calabaza  kabocha orgánica</t>
  </si>
  <si>
    <t>Nabo bola de nieve orgánico</t>
  </si>
  <si>
    <t>Nabo top morado blanco orgánico</t>
  </si>
  <si>
    <t>Nabo tokio orgánico</t>
  </si>
  <si>
    <t>Calabaza acorn orgánica</t>
  </si>
  <si>
    <t>Nabo cruz de tokio orgánico</t>
  </si>
  <si>
    <t>Nabo top morado milan orgánico</t>
  </si>
  <si>
    <t>Tomates perfección amarilla orgánicos</t>
  </si>
  <si>
    <t>Tomates forma de pera amarillo orgánicos</t>
  </si>
  <si>
    <t>Nabo globo verde orgánico</t>
  </si>
  <si>
    <t>Nabo mercado de manchester orgánico</t>
  </si>
  <si>
    <t>Nabo bola dorada orgánico</t>
  </si>
  <si>
    <t>Calabaza gigante atlántico orgánica</t>
  </si>
  <si>
    <t>Calabaza cushaw orgánica</t>
  </si>
  <si>
    <t>Calabaza  curcibita orgánica</t>
  </si>
  <si>
    <t>Calabaza  gigante auyama orgánica</t>
  </si>
  <si>
    <t>Calabaza  jerrahdale orgánica</t>
  </si>
  <si>
    <t>Calabaza  hubbard orgánica</t>
  </si>
  <si>
    <t>Calabaza príncipe coronado orgánica</t>
  </si>
  <si>
    <t>Calabaza max grande orgánica</t>
  </si>
  <si>
    <t>Calabaza banana rosado orgánica</t>
  </si>
  <si>
    <t>Calabaza  orgánica</t>
  </si>
  <si>
    <t>Auyama queso orgánica</t>
  </si>
  <si>
    <t>Calabaza carnaval orgánica</t>
  </si>
  <si>
    <t>Aguacateruehle seco</t>
  </si>
  <si>
    <t>Aguacaterue seco</t>
  </si>
  <si>
    <t>Aguacate ryan seco</t>
  </si>
  <si>
    <t>Aguacate semil 43 seco</t>
  </si>
  <si>
    <t>Aguacate semil seco</t>
  </si>
  <si>
    <t>Aguacate reed seco</t>
  </si>
  <si>
    <t>Aguacate pinelli seco</t>
  </si>
  <si>
    <t>Aguacate peterson seco</t>
  </si>
  <si>
    <t>Aguacate pinkerton seco</t>
  </si>
  <si>
    <t>Aguacate puebla seco</t>
  </si>
  <si>
    <t>Aguacate pollock seco</t>
  </si>
  <si>
    <t>Aguacate simonds seco</t>
  </si>
  <si>
    <t>Aguacate wagner seco</t>
  </si>
  <si>
    <t>Aguacate semilla de caribe seco</t>
  </si>
  <si>
    <t>Aguacate waldin seco</t>
  </si>
  <si>
    <t>Aguacate zio p seco</t>
  </si>
  <si>
    <t>Aguacate wurtz seco</t>
  </si>
  <si>
    <t>Aguacate trapp seco</t>
  </si>
  <si>
    <t>Aguacate taylor seco</t>
  </si>
  <si>
    <t>Aguacate simpson seco</t>
  </si>
  <si>
    <t>Aguacate tonelada seco</t>
  </si>
  <si>
    <t>Aguacate torre li seco</t>
  </si>
  <si>
    <t>Aguacate torre seco</t>
  </si>
  <si>
    <t>Aguacate nesbitt seco</t>
  </si>
  <si>
    <t>Aguacate cordero haas seco</t>
  </si>
  <si>
    <t>Aguacate k- 9 seco</t>
  </si>
  <si>
    <t>Aguacate leona seco</t>
  </si>
  <si>
    <t>Aguacate lisa p seco</t>
  </si>
  <si>
    <t>Aguacate leona linda seco</t>
  </si>
  <si>
    <t>Aguacate k-5 seco</t>
  </si>
  <si>
    <t>Aguacate hardee seco</t>
  </si>
  <si>
    <t>Aguacate hall seco</t>
  </si>
  <si>
    <t>Aguacate haas seco</t>
  </si>
  <si>
    <t>Aguacate hickson seco</t>
  </si>
  <si>
    <t>Aguacate herman seco</t>
  </si>
  <si>
    <t>Aguacate lisa loretta seco</t>
  </si>
  <si>
    <t>Aguacate monroe seco</t>
  </si>
  <si>
    <t>Aguacate miguel p seco</t>
  </si>
  <si>
    <t>Aguacate murrieta verde seco</t>
  </si>
  <si>
    <t>Aguacate nadir seco</t>
  </si>
  <si>
    <t>Aguacate nabal seco</t>
  </si>
  <si>
    <t>Aguacate meya seco</t>
  </si>
  <si>
    <t>Aguacate lula seco</t>
  </si>
  <si>
    <t>Aguacate loretta seco</t>
  </si>
  <si>
    <t>Aguacate lula mascarthur seco</t>
  </si>
  <si>
    <t>Aguacate melendez seco</t>
  </si>
  <si>
    <t>Aguacate marcus seco</t>
  </si>
  <si>
    <t>Aguacate ziu seco</t>
  </si>
  <si>
    <t>Frijoles ganado jacobs  secos</t>
  </si>
  <si>
    <t>Frijoles asombro jackson secos</t>
  </si>
  <si>
    <t>Frijoles asombro kentucky secos</t>
  </si>
  <si>
    <t>Frijoles lima secos</t>
  </si>
  <si>
    <t>Frijoles riñón secos</t>
  </si>
  <si>
    <t>Frijoles tipo italiano secos</t>
  </si>
  <si>
    <t>Frijoles romano verde secos</t>
  </si>
  <si>
    <t>Frijoles verdes secos</t>
  </si>
  <si>
    <t>Frijoles guar gum secos</t>
  </si>
  <si>
    <t>Frijoles hyacinth secos</t>
  </si>
  <si>
    <t>Frijoles haricot secos</t>
  </si>
  <si>
    <t>Frijoles madera secos</t>
  </si>
  <si>
    <t>Frijoles nuna secos</t>
  </si>
  <si>
    <t>Frijoles munsi wolf secos</t>
  </si>
  <si>
    <t>Frijoles pinto secos</t>
  </si>
  <si>
    <t>String beans secos</t>
  </si>
  <si>
    <t>Frijoles runner secos</t>
  </si>
  <si>
    <t>Frijoles mung secos</t>
  </si>
  <si>
    <t>Frijoles mat secos</t>
  </si>
  <si>
    <t>Frijoles medula secos</t>
  </si>
  <si>
    <t>Frijoles monstoler ganzo salvaje secos</t>
  </si>
  <si>
    <t>Frijoles polilla secos</t>
  </si>
  <si>
    <t>Frijoles  mortgage lifter secos</t>
  </si>
  <si>
    <t>Frijoles coco gigante blanco secos</t>
  </si>
  <si>
    <t>Frijoles gran negros secos</t>
  </si>
  <si>
    <t>Frijoles negros secos</t>
  </si>
  <si>
    <t>Frijoles shackamaxon negro secos</t>
  </si>
  <si>
    <t>Frijoles bobby secos</t>
  </si>
  <si>
    <t>Frijoles ojo negro secos</t>
  </si>
  <si>
    <t>Frijoles appaloosa negra secos</t>
  </si>
  <si>
    <t>Frijoles anasazi ® secos</t>
  </si>
  <si>
    <t>Aguacate zultano seco</t>
  </si>
  <si>
    <t>Frijoles appaloosa secos</t>
  </si>
  <si>
    <t>Frijoles barlotti secos</t>
  </si>
  <si>
    <t>Frijoles azuki secos</t>
  </si>
  <si>
    <t>Frijoles bolita secos</t>
  </si>
  <si>
    <t>Frijoles fava secos</t>
  </si>
  <si>
    <t>Frijoles soldado europeo secos</t>
  </si>
  <si>
    <t>Frijoles flageolet secos</t>
  </si>
  <si>
    <t>Frijoles marina francesa secos</t>
  </si>
  <si>
    <t>Frijoles  horticultura francesa secos</t>
  </si>
  <si>
    <t>Frijoles lengua de dragón secos</t>
  </si>
  <si>
    <t>Frijoles calipso secos</t>
  </si>
  <si>
    <t>Frijoles esposa perezosa carmelita secos</t>
  </si>
  <si>
    <t>Frijoles canelini secos</t>
  </si>
  <si>
    <t>Frijoles amarillo chino secos</t>
  </si>
  <si>
    <t>Frijoles castor secos</t>
  </si>
  <si>
    <t>Aguacate guatemala sin pepa seco</t>
  </si>
  <si>
    <t>Yumpi orgánico</t>
  </si>
  <si>
    <t>Agua espinaca orgánica</t>
  </si>
  <si>
    <t>Yautia orgánico</t>
  </si>
  <si>
    <t>Yuca orgánica</t>
  </si>
  <si>
    <t>Yu choy orgánico</t>
  </si>
  <si>
    <t>Agua castaño orgánica</t>
  </si>
  <si>
    <t>Verde tierno orgánico</t>
  </si>
  <si>
    <t>Tapeguaje orgánico</t>
  </si>
  <si>
    <t>Tindora orgánico</t>
  </si>
  <si>
    <t>Udo orgánico</t>
  </si>
  <si>
    <t>Árbol de cebolla orgánico</t>
  </si>
  <si>
    <t>Alverja biquini orgánica</t>
  </si>
  <si>
    <t>Alverja príncipe alberto orgánica</t>
  </si>
  <si>
    <t>Guisante oregón sugar pod orgánicas</t>
  </si>
  <si>
    <t>Alverja reuzensuiker orgánica</t>
  </si>
  <si>
    <t>Alcachofa cantonesa seca</t>
  </si>
  <si>
    <t>Alcachofa brittany seca</t>
  </si>
  <si>
    <t>Alverja verde hurst shaft orgánica</t>
  </si>
  <si>
    <t>Alverja margarita orgánica</t>
  </si>
  <si>
    <t>Alverja cavalier orgánica</t>
  </si>
  <si>
    <t>Alverja darfon orgánica</t>
  </si>
  <si>
    <t>Alverja primer feltham orgánica</t>
  </si>
  <si>
    <t>Alverja "early onward" orgánica</t>
  </si>
  <si>
    <t>Tallo de taro orgánico</t>
  </si>
  <si>
    <t>Mallows orgánico</t>
  </si>
  <si>
    <t>Hojas de maguey orgánicas</t>
  </si>
  <si>
    <t>Sapote mamey orgánico</t>
  </si>
  <si>
    <t>Moo orgánico</t>
  </si>
  <si>
    <t>Moap orgánico</t>
  </si>
  <si>
    <t>Raíz de lotus orgánico</t>
  </si>
  <si>
    <t>Bulbo de margarita orgánico</t>
  </si>
  <si>
    <t>Kuduz orgánico</t>
  </si>
  <si>
    <t>Linkok orgánico</t>
  </si>
  <si>
    <t>Frijol largo orgánico</t>
  </si>
  <si>
    <t>Lo bok orgánico</t>
  </si>
  <si>
    <t>Moqua orgánica</t>
  </si>
  <si>
    <t>Spoonwart orgánico</t>
  </si>
  <si>
    <t>Frijol de soya orgánicos</t>
  </si>
  <si>
    <t>Uva tassele hyacinth orgánico</t>
  </si>
  <si>
    <t>Hoja de taro orgánico</t>
  </si>
  <si>
    <t>Taro orgánico</t>
  </si>
  <si>
    <t>Sinquas orgánico</t>
  </si>
  <si>
    <t>Corazon de palma orgánico</t>
  </si>
  <si>
    <t>Opos orgánico</t>
  </si>
  <si>
    <t>Paprika orgánica</t>
  </si>
  <si>
    <t>Raddichios orgánico</t>
  </si>
  <si>
    <t>Purslane orgánico</t>
  </si>
  <si>
    <t>Alcachofa francesa seca</t>
  </si>
  <si>
    <t>Aguacate brookslate seco</t>
  </si>
  <si>
    <t>Aguacate brooks 1978 seco</t>
  </si>
  <si>
    <t>Aguacate california haas seco</t>
  </si>
  <si>
    <t>Aguacate chica seco</t>
  </si>
  <si>
    <t>Aguacate catalina seco</t>
  </si>
  <si>
    <t>Aguacate cabina 8 seco</t>
  </si>
  <si>
    <t>Aguacate cabina 1 seco</t>
  </si>
  <si>
    <t>Aguacate blair cabina seco</t>
  </si>
  <si>
    <t>Aguacate cabina 3 seco</t>
  </si>
  <si>
    <t>Aguacate cabina 7 seco</t>
  </si>
  <si>
    <t>Aguacate cabina 5 seco</t>
  </si>
  <si>
    <t>Aguacate choquette seco</t>
  </si>
  <si>
    <t>Aguacate fuch gwen secos</t>
  </si>
  <si>
    <t>Aguacate fuch seco</t>
  </si>
  <si>
    <t>Aguacate fuerte seco</t>
  </si>
  <si>
    <t>Aguacate gossman seco</t>
  </si>
  <si>
    <t>Aguacate gotham seco</t>
  </si>
  <si>
    <t>Aguacate ettinger seco</t>
  </si>
  <si>
    <t>Aguacate collison seco</t>
  </si>
  <si>
    <t>Aguacate cristina seco</t>
  </si>
  <si>
    <t>Aguacate donnie seco</t>
  </si>
  <si>
    <t>Aguacate dr. dupie  seco</t>
  </si>
  <si>
    <t>Aguacate dr dupis numero 2 seco</t>
  </si>
  <si>
    <t>Aguacate blair seco</t>
  </si>
  <si>
    <t>Alcachofa vert de laon seca</t>
  </si>
  <si>
    <t>Alcachofa espinoso sardo seca</t>
  </si>
  <si>
    <t>Alcachofa violeta de chiggiia seca</t>
  </si>
  <si>
    <t>Espárragos connovers colosal secos</t>
  </si>
  <si>
    <t>Alcachofa violeta de toscana seca</t>
  </si>
  <si>
    <t>Alcachofa romanesco seca</t>
  </si>
  <si>
    <t>Alcachofa gros camus de bretaña seca</t>
  </si>
  <si>
    <t>Alcachofa globo verde seca</t>
  </si>
  <si>
    <t>Alcachofa midi seca</t>
  </si>
  <si>
    <t>Alcachofa morado cecilia seca</t>
  </si>
  <si>
    <t>Alcachofa globo morado seca</t>
  </si>
  <si>
    <t>Espárragos franklin srcos</t>
  </si>
  <si>
    <t>Aguacate bernecker seco</t>
  </si>
  <si>
    <t>Aguacate benik seco</t>
  </si>
  <si>
    <t>Aguacate beta seco</t>
  </si>
  <si>
    <t>Aguacate príncipe negro seco</t>
  </si>
  <si>
    <t>Aguacate biondo seco</t>
  </si>
  <si>
    <t>Aguacate bacon seco</t>
  </si>
  <si>
    <t>Espárragos lucullus secos</t>
  </si>
  <si>
    <t>Espárragos mamut gigante secos</t>
  </si>
  <si>
    <t>Espárragos martha washington secos</t>
  </si>
  <si>
    <t>Aguacate arue seco</t>
  </si>
  <si>
    <t>Aguacate ajax b – 7 seco</t>
  </si>
  <si>
    <t>Ciruelo / damasco  dapple temprano orgánico en lata o en frasco</t>
  </si>
  <si>
    <t>Ciruelo / damasco dapple fuego orgánico en lata o en frasco</t>
  </si>
  <si>
    <t>Ciruelo / damasco  caída de sabor orgánico en lata o en frasco</t>
  </si>
  <si>
    <t>Ciruelo / damasco sabor granada orgánico en lata o en frasco</t>
  </si>
  <si>
    <t>Ciruelo / damasco sabor de oro orgánico en lata o en frasco</t>
  </si>
  <si>
    <t>Ciruelo / damasco dapply dandy orgánico en lata o en frasco</t>
  </si>
  <si>
    <t>Piña variegated orgánica en lata o en frasco</t>
  </si>
  <si>
    <t>Piña sugarloaf orgánica en lata o en frasco</t>
  </si>
  <si>
    <t>Ciruelo / damasco negro kat orgánico en lata o en frasco</t>
  </si>
  <si>
    <t>Ciruelo / damasco corazón de crimson orgánico en lata o en frasco</t>
  </si>
  <si>
    <t>Ciruelo / damasco gusto azul orgánico en lata o en frasco</t>
  </si>
  <si>
    <t>Ciruelo / damasco sabor de corazón orgánico en lata o en frasco</t>
  </si>
  <si>
    <t>Ciruelo / damasco  sabor rosa orgánico en lata o en frasco</t>
  </si>
  <si>
    <t>Ciruelo / damasco saborrico orgánico en lata o en frasco</t>
  </si>
  <si>
    <t>Ciruelo / damasco orgullo geo orgánico en lata o en frasco</t>
  </si>
  <si>
    <t>Ciruelo / damasco premio royal orgánico en lata o en frasco</t>
  </si>
  <si>
    <t>Ciruelo / damasco kat rojo orgánico en lata o en frasco</t>
  </si>
  <si>
    <t>Ciruelo / damasco saborella orgánico en lata o en frasco</t>
  </si>
  <si>
    <t>Ciruelo / damasco sabor de rey orgánico en lata o en frasco</t>
  </si>
  <si>
    <t>Ciruelo / damasco joya de sabor orgánico en lata o en frasco</t>
  </si>
  <si>
    <t>Ciruelo / damasco sabor de reina orgánico en lata o en frasco</t>
  </si>
  <si>
    <t>Ciruelo / damasco sabor premio orgánico en lata o en frasco</t>
  </si>
  <si>
    <t>Ciruelo / damasco sabor supremo orgánico en lata o en frasco</t>
  </si>
  <si>
    <t>Piña cayen suave orgánica en lata o en frasco</t>
  </si>
  <si>
    <t>Caqui dátale ciruela orgánica en lata o en frasco</t>
  </si>
  <si>
    <t>Caqui chapote / negro orgánica en lata o en frasco</t>
  </si>
  <si>
    <t>Caqui fuyu orgánica en lata o en frasco</t>
  </si>
  <si>
    <t>Caqui hachiya orgánica en lata o en frasco</t>
  </si>
  <si>
    <t>Caqui gigante fuyu orgánica en lata o en frasco</t>
  </si>
  <si>
    <t>Caqui sapote negro orgánica en lata o en frasco</t>
  </si>
  <si>
    <t>Pera williams bon chretien orgánica en lata o en frasco</t>
  </si>
  <si>
    <t>Pera warden  orgánica en lata o en frasco</t>
  </si>
  <si>
    <t>Pera williams orgánica en lata o en frasco</t>
  </si>
  <si>
    <t>Caqui americano orgánica en lata o en frasco</t>
  </si>
  <si>
    <t>Pera nelis de invierno orgánica en lata o en frasco</t>
  </si>
  <si>
    <t>Caqui mantequilla / mabolo orgánica en lata o en frasco</t>
  </si>
  <si>
    <t>Piña kona sugarloaf orgánica en lata o en frasco</t>
  </si>
  <si>
    <t>Piña hilo orgánica en lata o en frasco</t>
  </si>
  <si>
    <t>Piña reina natal orgánica en lata o en frasco</t>
  </si>
  <si>
    <t>Piña español rojo orgánica en lata o en frasco</t>
  </si>
  <si>
    <t>Piña pernabuco orgánica en lata o en frasco</t>
  </si>
  <si>
    <t>Piña dorada orgánica en lata o en frasco</t>
  </si>
  <si>
    <t>Caqui brillante royal orgánica en lata o en frasco</t>
  </si>
  <si>
    <t>Caqui príncipe ito orgánica en lata o en frasco</t>
  </si>
  <si>
    <t>Caqui sharon orgánica en lata o en frasco</t>
  </si>
  <si>
    <t>Piña chirimoya orgánica en lata o en frasco</t>
  </si>
  <si>
    <t>Caqui triumph orgánica en lata o en frasco</t>
  </si>
  <si>
    <t>Ciruelo / damasco rosa sierra orgánico en lata o en frasco</t>
  </si>
  <si>
    <t>Ciruela friar orgánica en lata o en frasco</t>
  </si>
  <si>
    <t>Ciruela libertad orgánica en lata o en frasco</t>
  </si>
  <si>
    <t>Ciruela rojo gar orgánica en lata o en frasco</t>
  </si>
  <si>
    <t>Ciruela rosa grande orgánica en lata o en frasco</t>
  </si>
  <si>
    <t>Ciruela gobernador orgánica en lata o en frasco</t>
  </si>
  <si>
    <t>Ciruela emperatriz orgánica en lata o en frasco</t>
  </si>
  <si>
    <t>Ciruela ébano mayo orgánica en lata o en frasco</t>
  </si>
  <si>
    <t>Ciruela rosa early orgánica en lata o en frasco</t>
  </si>
  <si>
    <t>Ciruela ébano orgánica en lata o en frasco</t>
  </si>
  <si>
    <t>Ciruela belleza de esmeralda orgánica en lata o en frasco</t>
  </si>
  <si>
    <t>Ciruela corazón de elefante orgánica en lata o en frasco</t>
  </si>
  <si>
    <t>Ciruela green gage orgánica en lata o en frasco</t>
  </si>
  <si>
    <t>Ciruela joanna rojo orgánica en lata o en frasco</t>
  </si>
  <si>
    <t>Ciruela jamaico orgánica en lata o en frasco</t>
  </si>
  <si>
    <t>Ciruela kelsey orgánica en lata o en frasco</t>
  </si>
  <si>
    <t>Ciruela laroda orgánica en lata o en frasco</t>
  </si>
  <si>
    <t>Ciruela jaime rey orgánica en lata o en frasco</t>
  </si>
  <si>
    <t>Ciruela tipo interspecific orgánica en lata o en frasco</t>
  </si>
  <si>
    <t>Ciruela hiromi orgánica en lata o en frasco</t>
  </si>
  <si>
    <t>Ciruela greengage orgánica en lata o en frasco</t>
  </si>
  <si>
    <t>Ciruela hiromi rojo orgánica en lata o en frasco</t>
  </si>
  <si>
    <t>Ciruela howard sol orgánica en lata o en frasco</t>
  </si>
  <si>
    <t>Ciruela vacacion orgánica en lata o en frasco</t>
  </si>
  <si>
    <t>Ciruela earliqueen orgánica en lata o en frasco</t>
  </si>
  <si>
    <t>Ciruela rosa de otoño orgánica en lata o en frasco</t>
  </si>
  <si>
    <t>Ciruela orgullo de otoño orgánica en lata o en frasco</t>
  </si>
  <si>
    <t>Ciruela playero orgánica en lata o en frasco</t>
  </si>
  <si>
    <t>Ciruela belleza negra orgánica en lata o en frasco</t>
  </si>
  <si>
    <t>Ciruela betty anne orgánica en lata o en frasco</t>
  </si>
  <si>
    <t>Ciruela gigante de otoño orgánica en lata o en frasco</t>
  </si>
  <si>
    <t>Ciruela joya amber orgánica en lata o en frasco</t>
  </si>
  <si>
    <t>Ciruelo / damasco geisha dulce orgánico en lata o en frasco</t>
  </si>
  <si>
    <t>Ciruela angeleno orgánica en lata o en frasco</t>
  </si>
  <si>
    <t>Ciruela otoño bonito orgánica en lata o en frasco</t>
  </si>
  <si>
    <t>Ciruela aurora orgánica en lata o en frasco</t>
  </si>
  <si>
    <t>Ciruela bullase negra orgánica en lata o en frasco</t>
  </si>
  <si>
    <t>Ciruela casselman orgánica en lata o en frasco</t>
  </si>
  <si>
    <t>Ciruela  carsbad orgánica en lata o en frasco</t>
  </si>
  <si>
    <t>Ciruela catalina orgánica en lata o en frasco</t>
  </si>
  <si>
    <t>Ciruela dolly orgánica en lata o en frasco</t>
  </si>
  <si>
    <t>Ciruela damson orgánica en lata o en frasco</t>
  </si>
  <si>
    <t>Ciruela purpura orgánica en lata o en frasco</t>
  </si>
  <si>
    <t>Ciruela gigante negro orgánica en lata o en frasco</t>
  </si>
  <si>
    <t>Ciruela diamante negro orgánica en lata o en frasco</t>
  </si>
  <si>
    <t>Ciruela hielo negro orgánica en lata o en frasco</t>
  </si>
  <si>
    <t>Ciruela ámbar negro orgánica en lata o en frasco</t>
  </si>
  <si>
    <t>Ciruela esplendor negro orgánica en lata o en frasco</t>
  </si>
  <si>
    <t>Pera tosca orgánica en lata o en frasco</t>
  </si>
  <si>
    <t>Durazno sunhigh orgánico en lata o en frasco</t>
  </si>
  <si>
    <t>Durazno brillo de sol orgánico en lata o en frasco</t>
  </si>
  <si>
    <t>Durazno dama super orgánico en lata o en frasco</t>
  </si>
  <si>
    <t>Durazno surecrop orgánico en lata o en frasco</t>
  </si>
  <si>
    <t>Durazno super rico orgánico en lata o en frasco</t>
  </si>
  <si>
    <t>Durazno dama de azúcar orgánico en lata o en frasco</t>
  </si>
  <si>
    <t>Durazno dama de primavera orgánico en lata o en frasco</t>
  </si>
  <si>
    <t>Durazno rey de nieve orgánico en lata o en frasco</t>
  </si>
  <si>
    <t>Durazno nieve de primavera orgánico en lata o en frasco</t>
  </si>
  <si>
    <t>Durazno dulce gigante orgánico en lata o en frasco</t>
  </si>
  <si>
    <t>Durazno escudo de primavera orgánico en lata o en frasco</t>
  </si>
  <si>
    <t>Durazno sueño dulce orgánico en lata o en frasco</t>
  </si>
  <si>
    <t>Pera bartlett orgánica en lata o en frasco</t>
  </si>
  <si>
    <t>Pera asiática orgánica en lata o en frasco</t>
  </si>
  <si>
    <t>Pera best ever orgánica en lata o en frasco</t>
  </si>
  <si>
    <t>Pera beurre orgánica en lata o en frasco</t>
  </si>
  <si>
    <t>Pera beth orgánica en lata o en frasco</t>
  </si>
  <si>
    <t>Peras anjou orgánica en lata o en frasco</t>
  </si>
  <si>
    <t>Durazno vista orgánico en lata o en frasco</t>
  </si>
  <si>
    <t>Durazno septiembre dulce orgánico en lata o en frasco</t>
  </si>
  <si>
    <t>Durazno dama blanca orgánico en lata o en frasco</t>
  </si>
  <si>
    <t>Peras abate fetel orgánica en lata o en frasco</t>
  </si>
  <si>
    <t>Durazno dama zee orgánico en lata o en frasco</t>
  </si>
  <si>
    <t>Durazno gema de nieve orgánico en lata o en frasco</t>
  </si>
  <si>
    <t>Durazno majestuoso orgánico en lata o en frasco</t>
  </si>
  <si>
    <t>Durazno loring orgánico en lata o en frasco</t>
  </si>
  <si>
    <t>Durazno o’henry orgánico en lata o en frasco</t>
  </si>
  <si>
    <t>Durazno dama roja orgánico en lata o en frasco</t>
  </si>
  <si>
    <t>Durazno escudo de reina orgánico en lata o en frasco</t>
  </si>
  <si>
    <t>Durazno lindo orgánico en lata o en frasco</t>
  </si>
  <si>
    <t>Durazno john henry orgánico en lata o en frasco</t>
  </si>
  <si>
    <t>Durazno princesa reina jersey orgánico en lata o en frasco</t>
  </si>
  <si>
    <t>Durazno príncipe de junio orgánico en lata o en frasco</t>
  </si>
  <si>
    <t>Durazno klondike orgánico en lata o en frasco</t>
  </si>
  <si>
    <t>Durazno kaweah orgánico en lata o en frasco</t>
  </si>
  <si>
    <t>Durazno globo rojo orgánico en lata o en frasco</t>
  </si>
  <si>
    <t>Durazno nieve de septiembre orgánico en lata o en frasco</t>
  </si>
  <si>
    <t>Durazno dama royal orgánico en lata o en frasco</t>
  </si>
  <si>
    <t>Durazno sol de septiembre orgánico en lata o en frasco</t>
  </si>
  <si>
    <t>Durazno angel de nieve orgánico en lata o en frasco</t>
  </si>
  <si>
    <t>Durazno gema sierra orgánico en lata o en frasco</t>
  </si>
  <si>
    <t>Durazno gloria royal orgánico en lata o en frasco</t>
  </si>
  <si>
    <t>Durazno redtop orgánico en lata o en frasco</t>
  </si>
  <si>
    <t>Durazno cielo rojo orgánico en lata o en frasco</t>
  </si>
  <si>
    <t>Durazno regina orgánico en lata o en frasco</t>
  </si>
  <si>
    <t>Durazno mayo rico orgánico en lata o en frasco</t>
  </si>
  <si>
    <t>Durazno dama rica orgánico en lata o en frasco</t>
  </si>
  <si>
    <t>Pera bosc orgánica en lata o en frasco</t>
  </si>
  <si>
    <t>Pera rosey rojo orgánica en lata o en frasco</t>
  </si>
  <si>
    <t>Pera rocha orgánica en lata o en frasco</t>
  </si>
  <si>
    <t>Pera rosy roja orgánica en lata o en frasco</t>
  </si>
  <si>
    <t>Pera ruby rojo orgánica en lata o en frasco</t>
  </si>
  <si>
    <t>Pera majestuosa royal orgánica en lata o en frasco</t>
  </si>
  <si>
    <t>Pera dánjou  rojo orgánica en lata o en frasco</t>
  </si>
  <si>
    <t>Pera paraíso orgánica en lata o en frasco</t>
  </si>
  <si>
    <t>Pera packham´s triumph orgánica en lata o en frasco</t>
  </si>
  <si>
    <t>Pera passe crassane orgánica en lata o en frasco</t>
  </si>
  <si>
    <t>Pera bartlette rojo orgánica en lata o en frasco</t>
  </si>
  <si>
    <t>Pera perry orgánica en lata o en frasco</t>
  </si>
  <si>
    <t>Pera santa maria orgánica en lata o en frasco</t>
  </si>
  <si>
    <t>Pera sunprite orgánica en lata o en frasco</t>
  </si>
  <si>
    <t>Pera sol dorado orgánica en lata o en frasco</t>
  </si>
  <si>
    <t>Pera taylors dorado orgánica en lata o en frasco</t>
  </si>
  <si>
    <t>Pera tientsin orgánica en lata o en frasco</t>
  </si>
  <si>
    <t>Pera taylors rojo orgánica en lata o en frasco</t>
  </si>
  <si>
    <t>Pera verano dorado orgánica en lata o en frasco</t>
  </si>
  <si>
    <t>Pera sensación orgánica en lata o en frasco</t>
  </si>
  <si>
    <t>Pera seckel orgánica en lata o en frasco</t>
  </si>
  <si>
    <t>Pera crimson estrella orgánica en lata o en frasco</t>
  </si>
  <si>
    <t>Pera bartlette de verano orgánica en lata o en frasco</t>
  </si>
  <si>
    <t>Pera crimson stark orgánica en lata o en frasco</t>
  </si>
  <si>
    <t>Pera onward orgánica en lata o en frasco</t>
  </si>
  <si>
    <t>Peras early orgánica en lata o en frasco</t>
  </si>
  <si>
    <t>Pera dr jules guyot orgánica en lata o en frasco</t>
  </si>
  <si>
    <t>Peras emperador carmelito orgánica en lata o en frasco</t>
  </si>
  <si>
    <t>Pera mantequilla francesa orgánica en lata o en frasco</t>
  </si>
  <si>
    <t>Peras forelle orgánica en lata o en frasco</t>
  </si>
  <si>
    <t>Peras d’ anjou orgánica en lata o en frasco</t>
  </si>
  <si>
    <t>Pera comice orgánica en lata o en frasco</t>
  </si>
  <si>
    <t>Pera clapp favorita orgánica en lata o en frasco</t>
  </si>
  <si>
    <t>Pera concorde orgánica en lata o en frasco</t>
  </si>
  <si>
    <t>Pera crimson rojo orgánica en lata o en frasco</t>
  </si>
  <si>
    <t>Pera conference orgánica en lata o en frasco</t>
  </si>
  <si>
    <t>Pera glou morceau orgánica en lata o en frasco</t>
  </si>
  <si>
    <t>Pera limonera orgánica en lata o en frasco</t>
  </si>
  <si>
    <t>Pera rey royal orgánica en lata o en frasco</t>
  </si>
  <si>
    <t>Pera merton pride orgánica en lata o en frasco</t>
  </si>
  <si>
    <t>Pera oliver de serrers orgánica en lata o en frasco</t>
  </si>
  <si>
    <t>Pera mauntain bartlette orgánica en lata o en frasco</t>
  </si>
  <si>
    <t>Pera keiffer orgánica en lata o en frasco</t>
  </si>
  <si>
    <t>Pera mantequilla italiana orgánica en lata o en frasco</t>
  </si>
  <si>
    <t>Pera hosui orgánica en lata o en frasco</t>
  </si>
  <si>
    <t>Pera jargonelle orgánica en lata o en frasco</t>
  </si>
  <si>
    <t>Para kaiserlouise bonne de jersey orgánica en lata o en frasco</t>
  </si>
  <si>
    <t>Pera juno orgánica en lata o en frasco</t>
  </si>
  <si>
    <t>Jambolan orgánica en lata o en frasco</t>
  </si>
  <si>
    <t>Jaca orgánica en lata o en frasco</t>
  </si>
  <si>
    <t>Jujube orgánica en lata o en frasco</t>
  </si>
  <si>
    <t>Mangostinos orgánico en lata o en frascos en lata o en frasco</t>
  </si>
  <si>
    <t xml:space="preserve">Liches orgánico en lata o en frascos en lata o en frasco </t>
  </si>
  <si>
    <t>Baya miel orgánica en lata o en frasco</t>
  </si>
  <si>
    <t>Baya elder orgánica en lata o en frasco</t>
  </si>
  <si>
    <t>Durian orgánica en lata o en frasco</t>
  </si>
  <si>
    <t>Feijoa orgánica en lata o en frasco</t>
  </si>
  <si>
    <t>Cretaegus orgánica en lata o en frasco</t>
  </si>
  <si>
    <t>Medlar orgánica en lata o en frasco</t>
  </si>
  <si>
    <t>Manzana rosa orgánica en lata o en frasco</t>
  </si>
  <si>
    <t>Rambután orgánico en lata o en frasco</t>
  </si>
  <si>
    <t>Rosele orgánica en lata o en frasco</t>
  </si>
  <si>
    <t>Baya buckhom de mar orgánica en lata o en frasco</t>
  </si>
  <si>
    <t>Baya rowan orgánica en lata o en frasco</t>
  </si>
  <si>
    <t>Mamonsillo orgánico en lata o en frasco</t>
  </si>
  <si>
    <t>Monstera orgánica en lata o en frasco</t>
  </si>
  <si>
    <t>Mombines orgánica en lata o en frasco</t>
  </si>
  <si>
    <t>Pepinos orgánico en lata o en frasco</t>
  </si>
  <si>
    <t>Peras en escabeche orgánica en lata o en frasco</t>
  </si>
  <si>
    <t>Platono orgánico en lata o en frasco</t>
  </si>
  <si>
    <t>Baya drew orgánica en lata o en frasco</t>
  </si>
  <si>
    <t>Manzana dulce sin pepa orgánica en lata o en frasco</t>
  </si>
  <si>
    <t>Manzana kampong malve dulce orgánica en lata o en frasco</t>
  </si>
  <si>
    <t>Manzana dulce thai lessand orgánica en lata o en frasco</t>
  </si>
  <si>
    <t>Tamarindo calvo dorado orgánico en lata o en frasco</t>
  </si>
  <si>
    <t>Tamarindo amberlea dorado orgánico en lata o en frasco</t>
  </si>
  <si>
    <t>Fresa rumbo siempre orgánica en lata o en frasco</t>
  </si>
  <si>
    <t>Baya saskatoon ahumado orgánica en lata o en frasco</t>
  </si>
  <si>
    <t>Baya northline saskatoon orgánica en lata o en frasco</t>
  </si>
  <si>
    <t>Baya saskatoon thiessen orgánica en lata o en frasco</t>
  </si>
  <si>
    <t>Fresa rumbo junio orgánica en lata o en frasco</t>
  </si>
  <si>
    <t>Fresa chandler orgánica en lata o en frasco</t>
  </si>
  <si>
    <t>Tamarindo mina de oro orgánico en lata o en frasco</t>
  </si>
  <si>
    <t>Naranja agria orgánica en lata o en frasco</t>
  </si>
  <si>
    <t>Baobab orgánica en lata o en frasco</t>
  </si>
  <si>
    <t>Canistel orgánica en lata o en frasco</t>
  </si>
  <si>
    <t>Coco orgánico en lata o en frasco</t>
  </si>
  <si>
    <t>Baya nublosa orgánica en lata o en frasco</t>
  </si>
  <si>
    <t>Banana flor orgánica en lata o en frasco</t>
  </si>
  <si>
    <t>Tamarindo beau rojo orgánico en lata o en frasco</t>
  </si>
  <si>
    <t>Tamarindo oratia rojo orgánico en lata o en frasco</t>
  </si>
  <si>
    <t>Tamarindo delicia roja orgánico en lata o en frasco</t>
  </si>
  <si>
    <t>Babaco orgánico en lata o en frasco</t>
  </si>
  <si>
    <t>Cupania orgánica en lata o en frasco</t>
  </si>
  <si>
    <t>Baya plata orgánica en lata o en frasco</t>
  </si>
  <si>
    <t>Aceitunas picholine orgánica en lata o en frasco</t>
  </si>
  <si>
    <t>Aceitunas nyons orgánica en lata o en frasco</t>
  </si>
  <si>
    <t>Aceitunas ponentine orgánica en lata o en frasco</t>
  </si>
  <si>
    <t>Aceitunas seracena orgánica en lata o en frasco</t>
  </si>
  <si>
    <t>Aceitunas royal orgánica en lata o en frasco</t>
  </si>
  <si>
    <t>Aceitunas nicoise orgánica en lata o en frasco</t>
  </si>
  <si>
    <t>Aceitunas manzanilla orgánica en lata o en frasco</t>
  </si>
  <si>
    <t>Aceitunas lugano orgánica en lata o en frasco</t>
  </si>
  <si>
    <t>Aceitunas marche orgánica en lata o en frasco</t>
  </si>
  <si>
    <t>Aceitunas nafplion verde orgánica en lata o en frasco</t>
  </si>
  <si>
    <t>Aceitunas misión orgánica en lata o en frasco</t>
  </si>
  <si>
    <t>Aceitunas sevillano orgánica en lata o en frasco</t>
  </si>
  <si>
    <t>Puré de mango</t>
  </si>
  <si>
    <t>Puré de mora</t>
  </si>
  <si>
    <t>Puré de kiwi</t>
  </si>
  <si>
    <t>Puré de sandía</t>
  </si>
  <si>
    <t>Puré de melón</t>
  </si>
  <si>
    <t>Puré de fresa</t>
  </si>
  <si>
    <t>Aceitunas toscanella orgánica en lata o en frasco</t>
  </si>
  <si>
    <t>Aceitunas sicilian orgánica en lata o en frasco</t>
  </si>
  <si>
    <t>Puré de naranja</t>
  </si>
  <si>
    <t>Puré de limón</t>
  </si>
  <si>
    <t>Puré de lima</t>
  </si>
  <si>
    <t>Aceitunas lucque orgánica en lata o en frasco</t>
  </si>
  <si>
    <t>Aronia viquingo orgánica en lata o en frasco</t>
  </si>
  <si>
    <t>Aronia nero orgánica en lata o en frasco</t>
  </si>
  <si>
    <t>Aceitunas agrinion orgánica en lata o en frasco</t>
  </si>
  <si>
    <t>Aceitunas  alfonso orgánica en lata o en frasco</t>
  </si>
  <si>
    <t>Aceitunas aleppo orgánica en lata o en frasco</t>
  </si>
  <si>
    <t>Aronia brillantísima orgánica en lata o en frasco</t>
  </si>
  <si>
    <t>Wanabana orgánica en lata o en frasco</t>
  </si>
  <si>
    <t>Baya sorbete orgánico en lata o en frasco</t>
  </si>
  <si>
    <t>Manzana estrella orgánica en lata o en frasco</t>
  </si>
  <si>
    <t>Aronia magia de otoño orgánica en lata o en frasco</t>
  </si>
  <si>
    <t>Tamarindo orgánico en lata o en frasco</t>
  </si>
  <si>
    <t>Aceitunas  amfisa orgánica en lata o en frasco</t>
  </si>
  <si>
    <t>Aceitunas hondoelia orgánica en lata o en frasco</t>
  </si>
  <si>
    <t>Aceitunas gaeta  orgánica en lata o en frasco</t>
  </si>
  <si>
    <t>Aceitunas kalamata orgánica en lata o en frasco</t>
  </si>
  <si>
    <t>Aceitunas ligurian orgánica en lata o en frasco</t>
  </si>
  <si>
    <t>Aceitunas kura orgánica en lata o en frasco</t>
  </si>
  <si>
    <t>Aceitunas  empeltre orgánica en lata o en frasco</t>
  </si>
  <si>
    <t>Aceitunas  arbequina orgánica en lata o en frasco</t>
  </si>
  <si>
    <t>Aceitunas  arauco orgánica en lata o en frasco</t>
  </si>
  <si>
    <t>Aceitunas  atlanta orgánica en lata o en frasco</t>
  </si>
  <si>
    <t>Aceitunas  cracked provencal orgánica en lata o en frasco</t>
  </si>
  <si>
    <t>Aceitunas  cerignola orgánica en lata o en frasco</t>
  </si>
  <si>
    <t>Baya mielmadera saskatoon orgánica en lata o en frasco</t>
  </si>
  <si>
    <t>Granada foothhill orgánica en lata o en frasco</t>
  </si>
  <si>
    <t>Ciruela bullase blanco orgánica en lata o en frasco</t>
  </si>
  <si>
    <t>Granada, granada orgánica en lata o en frasco</t>
  </si>
  <si>
    <t>Granada nana orgánica en lata o en frasco</t>
  </si>
  <si>
    <t>Granada rojo feliz orgánica en lata o en frasco</t>
  </si>
  <si>
    <t>Ciruela sta catherine orgánica en lata o en frasco</t>
  </si>
  <si>
    <t>Ciruela roysum orgánica en lata o en frasco</t>
  </si>
  <si>
    <t>Ciruela royal zee orgánica en lata o en frasco</t>
  </si>
  <si>
    <t>Ciruela santa rosa orgánica en lata o en frasco</t>
  </si>
  <si>
    <t>Ciruela sloe orgánica en lata o en frasco</t>
  </si>
  <si>
    <t>Ciruela zafiro orgánica en lata o en frasco</t>
  </si>
  <si>
    <t>Granada rojo de pat orgánica en lata o en frasco</t>
  </si>
  <si>
    <t>Pomelo rosado orgánico en lata o en frasco</t>
  </si>
  <si>
    <t>Pomelo panda wangi orgánico en lata o en frasco</t>
  </si>
  <si>
    <t>Pomelo shaddock rojo orgánico en lata o en frasco</t>
  </si>
  <si>
    <t>Pomelo waingwright orgánico en lata o en frasco</t>
  </si>
  <si>
    <t>Pomelo siamese dulce orgánico en lata o en frasco</t>
  </si>
  <si>
    <t>Pomelo liang ping yau orgánico en lata o en frasco</t>
  </si>
  <si>
    <t>Granada terciopelo morado orgánica en lata o en frasco</t>
  </si>
  <si>
    <t>Granada pinkhan orgánic</t>
  </si>
  <si>
    <t>Granada grandioso orgánica en lata o en frasco</t>
  </si>
  <si>
    <t>Pomelo hirado butan orgánico en lata o en frasco</t>
  </si>
  <si>
    <t>Pomelo chandler orgánico en lata o en frasco</t>
  </si>
  <si>
    <t>Ciruela rojo royal orgánica en lata o en frasco</t>
  </si>
  <si>
    <t>Ciruelas sol de octubre orgánica en lata o en frasco</t>
  </si>
  <si>
    <t>Ciruela maribel orgánica en lata o en frasco</t>
  </si>
  <si>
    <t>Ciruela owen t orgánica en lata o en frasco</t>
  </si>
  <si>
    <t>Ciruela placer rosado orgánica en lata o en frasco</t>
  </si>
  <si>
    <t>Ciruela perdrigon orgánica en lata o en frasco</t>
  </si>
  <si>
    <t>Ciruela mercado rojo orgánica en lata o en frasco</t>
  </si>
  <si>
    <t>Ciruela rosa linda orgánica en lata o en frasco</t>
  </si>
  <si>
    <t>Ciruela rosa tarde orgánica en lata o en frasco</t>
  </si>
  <si>
    <t>Ciruela estrella solitaria orgánica en lata o en frasco</t>
  </si>
  <si>
    <t>Ciruela mercado negro orgánica en lata o en frasco</t>
  </si>
  <si>
    <t>Ciruela mariposa orgánica en lata o en frasco</t>
  </si>
  <si>
    <t>Ciruela  presidente orgánica en lata o en frasco</t>
  </si>
  <si>
    <t>Ciruela rosa roja orgánica en lata o en frasco</t>
  </si>
  <si>
    <t>Ciruela ram rojo orgánica en lata o en frasco</t>
  </si>
  <si>
    <t>Ciruela rojo rico orgánica en lata o en frasco</t>
  </si>
  <si>
    <t>Ciruela diamante rojo orgánica en lata o en frasco</t>
  </si>
  <si>
    <t>Ciruela romero orgánica en lata o en frasco</t>
  </si>
  <si>
    <t>Ciruela camino rojo orgánica en lata o en frasco</t>
  </si>
  <si>
    <t>Ciruela majestad purpura orgánica en lata o en frasco</t>
  </si>
  <si>
    <t>Ciruela hora prima orgánica en lata o en frasco</t>
  </si>
  <si>
    <t>Ciruela reina rosa orgánica en lata o en frasco</t>
  </si>
  <si>
    <t>Ciruela belleza roja orgánica en lata o en frasco</t>
  </si>
  <si>
    <t>Ciruela quetsch orgánica en lata o en frasco</t>
  </si>
  <si>
    <t>Membrillo campeón orgánico en lata o en frasco</t>
  </si>
  <si>
    <t>Ruibarbo crimson rojo orgánico en lata o en frasco</t>
  </si>
  <si>
    <t>Frambuesa yu-shan orgánica en lata o en frasco</t>
  </si>
  <si>
    <t>Ruibarbo champagne temprana orgánico en lata o en frasco</t>
  </si>
  <si>
    <t>Ruibarbo sutton orgánico en lata o en frasco</t>
  </si>
  <si>
    <t>Ruibarbo glasking perpetual  orgánico en lata o en frasco</t>
  </si>
  <si>
    <t>Frambuesa himalaya amarillo orgánica en lata o en frasco</t>
  </si>
  <si>
    <t>Frambuesa tor y gris whitebark orgánica en lata o en frasco</t>
  </si>
  <si>
    <t>Frambuesa cultivo dulce orgánica en lata o en frasco</t>
  </si>
  <si>
    <t>Frambuesa caribe orgánica en lata o en frasco</t>
  </si>
  <si>
    <t>Frambuesa vino orgánica en lata o en frasco</t>
  </si>
  <si>
    <t>Frambuesa whitebark orgánica en lata o en frasco</t>
  </si>
  <si>
    <t>Ruibarbo timperley temprano orgánico en lata o en frasco</t>
  </si>
  <si>
    <t>Escaramujo rosa rugosa orgánico en lata o en frasco</t>
  </si>
  <si>
    <t>Escaramujo rosa elegante orgánico en lata o en frasco</t>
  </si>
  <si>
    <t>Escaramujo rosa burnet o scotch orgánico en lata o en frasco</t>
  </si>
  <si>
    <t>Zapote negro orgánico en lata o en frasco</t>
  </si>
  <si>
    <t>Zapote blanco orgánico en lata o en frasco</t>
  </si>
  <si>
    <t>Escaramujo rosa brier orgánico en lata o en frasco</t>
  </si>
  <si>
    <t>Ruibarbo victoria orgánico en lata o en frasco</t>
  </si>
  <si>
    <t>Ruibarbo valentina orgánico en lata o en frasco</t>
  </si>
  <si>
    <t>Ruibarbo zwolle de cemilla orgánico en lata o en frasco</t>
  </si>
  <si>
    <t>Ruibarbo tilden orgánico en lata o en frasco</t>
  </si>
  <si>
    <t>Ruibarbo macdonald orgánico en lata o en frasco</t>
  </si>
  <si>
    <t>Frambuesa hoja de fresa orgánica en lata o en frasco</t>
  </si>
  <si>
    <t>Frambuesa enano focke orgánica en lata o en frasco</t>
  </si>
  <si>
    <t>Frambuesa deliciosa orgánica en lata o en frasco</t>
  </si>
  <si>
    <t>Frambuesa focke hojagris orgánica en lata o en frasco</t>
  </si>
  <si>
    <t>Frambuesa  focke amarillo himalaya orgánica en lata o en frasco</t>
  </si>
  <si>
    <t>Frambuesa focke fresa orgánica en lata o en frasco</t>
  </si>
  <si>
    <t>Frambuesa oscura orgánica en lata o en frasco</t>
  </si>
  <si>
    <t>Membrillo smyma orgánico en lata o en frasco</t>
  </si>
  <si>
    <t>Membrillo piña orgánico en lata o en frasco</t>
  </si>
  <si>
    <t>Frambuesa americana roja orgánica en lata o en frasco</t>
  </si>
  <si>
    <t>Frambuesa negra orgánica en lata o en frasco</t>
  </si>
  <si>
    <t>Frambuesa bailey queensland orgánica en lata o en frasco</t>
  </si>
  <si>
    <t>Frambuesa dorado orgánica en lata o en frasco</t>
  </si>
  <si>
    <t>Frambuesa roadside orgánica en lata o en frasco</t>
  </si>
  <si>
    <t>Frambuesa flor morada orgánica en lata o en frasco</t>
  </si>
  <si>
    <t>Frambuesa san diego orgánica en lata o en frasco</t>
  </si>
  <si>
    <t>Frambuesa pico de nieve orgánica en lata o en frasco</t>
  </si>
  <si>
    <t>Frambuesa nieve orgánica en lata o en frasco</t>
  </si>
  <si>
    <t>Frambuesa peck bartons orgánica en lata o en frasco</t>
  </si>
  <si>
    <t>Frambuesa jepson whitebark orgánica en lata o en frasco</t>
  </si>
  <si>
    <t>Frambuesa gris nuevo mexico orgánica en lata o en frasco</t>
  </si>
  <si>
    <t>Frambuesa kellogs san diego orgánica en lata o en frasco</t>
  </si>
  <si>
    <t>Frambuesa munz cuyamaca orgánica en lata o en frasco</t>
  </si>
  <si>
    <t>Frambuesa leucodemis whitebark orgánica en lata o en frasco</t>
  </si>
  <si>
    <t>Durazno princesa de marfil orgánico en lata o en frasco</t>
  </si>
  <si>
    <t>Naranja tanjelo nocatee orgánica en lata o en frasco</t>
  </si>
  <si>
    <t>Naranja mandarina natsumikan orgánica en lata o en frasco</t>
  </si>
  <si>
    <t>Naranja tanjelo orlando orgánica en lata o en frasco</t>
  </si>
  <si>
    <t>Naranja mandarina pagina orgánica en lata o en frasco</t>
  </si>
  <si>
    <t>Mandarina ortanique orgánica en lata o en frasco</t>
  </si>
  <si>
    <t>Naranja mandarina natsudaidai  orgánica en lata o en frasco</t>
  </si>
  <si>
    <t>Naranja tangelo minneola orgánica en lata o en frasco</t>
  </si>
  <si>
    <t>Naranja mandarina mediterránea orgánica en lata o en frasco</t>
  </si>
  <si>
    <t>Naranja monica orgánica en lata o en frasco</t>
  </si>
  <si>
    <t>Naranja murcott tangors orgánica en lata o en frasco</t>
  </si>
  <si>
    <t>Naranja murcott miel orgánica en lata o en frasco</t>
  </si>
  <si>
    <t>Naranja pixie orgánica en lata o en frasco</t>
  </si>
  <si>
    <t>Tangelo orgánico en lata o en frasco</t>
  </si>
  <si>
    <t>Naranja mandarina sunburst orgánica en lata o en frasco</t>
  </si>
  <si>
    <t>Naranja mandarina orgánica en lata o en frasco</t>
  </si>
  <si>
    <t>Naranja thornton orgánica en lata o en frasco</t>
  </si>
  <si>
    <t>Naranja templo orgánica en lata o en frasco</t>
  </si>
  <si>
    <t>Naranja mandarina satsuma orgánica en lata o en frasco</t>
  </si>
  <si>
    <t>Naranja reina orgánica en lata o en frasco</t>
  </si>
  <si>
    <t>Naranja mandarina ponkan bantangas orgánica en lata o en frasco</t>
  </si>
  <si>
    <t>Naranja robinson orgánica en lata o en frasco</t>
  </si>
  <si>
    <t>Naranja tangelo sampson orgánica en lata o en frasco</t>
  </si>
  <si>
    <t>Naranja saltenitas orgánica en lata o en frasco</t>
  </si>
  <si>
    <t>Naranja malvasion orgánica en lata o en frasco</t>
  </si>
  <si>
    <t>Mandarina dancy orgánica en lata o en frasco</t>
  </si>
  <si>
    <t>Naranja ellensday orgánica en lata o en frasco</t>
  </si>
  <si>
    <t>Naranja fallglo orgánica en lata o en frasco</t>
  </si>
  <si>
    <t>Naranja fairchild orgánica en lata o en frasco</t>
  </si>
  <si>
    <t>Mandarinas clementinas orgánica en lata o en frascos en lata o en frasco</t>
  </si>
  <si>
    <t>Níspero tanaka orgánico en lata o en frasco</t>
  </si>
  <si>
    <t>Níspero fresa orgánico en lata o en frasco</t>
  </si>
  <si>
    <t>Níspero victoria vista blanco orgánico en lata o en frasco</t>
  </si>
  <si>
    <t>Naranjas clauselinas orgánica en lata o en frascos en lata o en frasco</t>
  </si>
  <si>
    <t>Níspero wolfe orgánico en lata o en frasco</t>
  </si>
  <si>
    <t>Naranja fortuna orgánica en lata o en frasco</t>
  </si>
  <si>
    <t>Naranja mandarina rey orgánica en lata o en frasco</t>
  </si>
  <si>
    <t>Natanja tanjelo honebelle orgánica en lata o en frasco</t>
  </si>
  <si>
    <t>Naranja kinnow orgánica en lata o en frasco</t>
  </si>
  <si>
    <t>Naranja makokkee orgánica en lata o en frasco</t>
  </si>
  <si>
    <t>Naranja andarinalee orgánica en lata o en frasco</t>
  </si>
  <si>
    <t>Mandarina miel orgánica en lata o en frasco</t>
  </si>
  <si>
    <t>Naranja fremont orgánica en lata o en frasco</t>
  </si>
  <si>
    <t>Mandarina naranja fremont orgánica en lata o en frasco</t>
  </si>
  <si>
    <t>Naranja nuget dorada orgánica en lata o en frasco</t>
  </si>
  <si>
    <t>Naranja miel orgánica en lata o en frasco</t>
  </si>
  <si>
    <t>Mandarina naranja miel orgánica en lata o en frasco</t>
  </si>
  <si>
    <t>Mandarina wekiwa orgánica en lata o en frasco</t>
  </si>
  <si>
    <t>Melons cantaloupe orgánico en lata o en frasco</t>
  </si>
  <si>
    <t>Melón cal sweet orgánico en lata o en frasco</t>
  </si>
  <si>
    <t>Melón carnical orgánico en lata o en frasco</t>
  </si>
  <si>
    <t>Melón cavaillon orgánico en lata o en frasco</t>
  </si>
  <si>
    <t>Melón casaba orgánico en lata o en frasco</t>
  </si>
  <si>
    <t>Melón diamante negro orgánico en lata o en frasco</t>
  </si>
  <si>
    <t>Mango tomy atkin orgánico en lata o en frasco</t>
  </si>
  <si>
    <t>Mango smith orgánico en lata o en frasco</t>
  </si>
  <si>
    <t>Mango van dyke orgánico en lata o en frasco</t>
  </si>
  <si>
    <t>Melón athens orgánico en lata o en frasco</t>
  </si>
  <si>
    <t>Melon allsweet orgánico en lata o en frasco</t>
  </si>
  <si>
    <t>Melón charentais orgánico en lata o en frasco</t>
  </si>
  <si>
    <t>Melón galia orgánico en lata o en frasco</t>
  </si>
  <si>
    <t>Melón fiesta orgánico en lata o en frasco</t>
  </si>
  <si>
    <t>Melón gaya orgánico en lata o en frasco</t>
  </si>
  <si>
    <t>Melón miel dew orgánico en lata o en frasco</t>
  </si>
  <si>
    <t>Melón hami orgánico en lata o en frasco</t>
  </si>
  <si>
    <t>Melón ein dór  orgánico en lata o en frasco</t>
  </si>
  <si>
    <t>Melón crenshaw orgánico en lata o en frasco</t>
  </si>
  <si>
    <t>Sandia charleston gray orgánico en lata o en frasco</t>
  </si>
  <si>
    <t>Melón crimson sweet orgánico en lata o en frasco</t>
  </si>
  <si>
    <t>Melón eclipse orgánico en lata o en frasco</t>
  </si>
  <si>
    <t>Melón dixie lee orgánico en lata o en frasco</t>
  </si>
  <si>
    <t>Mangos sensation orgánico en lata o en frasco</t>
  </si>
  <si>
    <t>Mango francis orgánico en lata o en frasco</t>
  </si>
  <si>
    <t>Mango francine orgánico en lata o en frasco</t>
  </si>
  <si>
    <t>Mango gandaria orgánico en lata o en frasco</t>
  </si>
  <si>
    <t>Mangos irwin orgánico en lata o en frasco</t>
  </si>
  <si>
    <t>Mango haden orgánico en lata o en frasco</t>
  </si>
  <si>
    <t>Mango edwards orgánico en lata o en frasco</t>
  </si>
  <si>
    <t>Mandarina willowleaf mediterránea orgánica en lata o en frasco</t>
  </si>
  <si>
    <t>Mandarina wilkins orgánica en lata o en frasco</t>
  </si>
  <si>
    <t>Mango alphonso orgánico en lata o en frasco</t>
  </si>
  <si>
    <t>Mango criollo orgánico en lata o en frasco</t>
  </si>
  <si>
    <t>Mango ataulfo orgánico en lata o en frasco</t>
  </si>
  <si>
    <t>Mangos keitt orgánico en lata o en frasco</t>
  </si>
  <si>
    <t>Mangos oro orgánico en lata o en frasco</t>
  </si>
  <si>
    <t>Mangos mulgoba orgánico en lata o en frasco</t>
  </si>
  <si>
    <t>Mangos palmer orgánico en lata o en frasco</t>
  </si>
  <si>
    <t>Mango sandersha orgánico en lata o en frasco</t>
  </si>
  <si>
    <t>Mango parvin orgánico en lata o en frasco</t>
  </si>
  <si>
    <t>Mangos mayaguez orgánico en lata o en frasco</t>
  </si>
  <si>
    <t>Mangos kesar orgánico en lata o en frasco</t>
  </si>
  <si>
    <t>Mangos kent orgánico en lata o en frasco</t>
  </si>
  <si>
    <t>Mangos kuini orgánico en lata o en frasco</t>
  </si>
  <si>
    <t>Mangos manila orgánico en lata o en frasco</t>
  </si>
  <si>
    <t>Mangos manila super orgánico en lata o en frasco</t>
  </si>
  <si>
    <t>Níspero mrs cooksey orgánico en lata o en frasco</t>
  </si>
  <si>
    <t>Uva ruby cabenet orgánica en lata o en frasco</t>
  </si>
  <si>
    <t>Uva rubired orgánica en lata o en frasco</t>
  </si>
  <si>
    <t>Uva salvador orgánica en lata o en frasco</t>
  </si>
  <si>
    <t>Uva sauvignon blanc orgánica en lata o en frasco</t>
  </si>
  <si>
    <t>Uva sangiovese orgánica en lata o en frasco</t>
  </si>
  <si>
    <t>Uva real  orgánica en lata o en frasco</t>
  </si>
  <si>
    <t>Uva pinot gris orgánica en lata o en frasco</t>
  </si>
  <si>
    <t>Uva pinot blanc orgánica en lata o en frasco</t>
  </si>
  <si>
    <t>Uva pinot noir orgánica en lata o en frasco</t>
  </si>
  <si>
    <t>Uva roussane orgánica en lata o en frasco</t>
  </si>
  <si>
    <t>Uva primitivo orgánica en lata o en frasco</t>
  </si>
  <si>
    <t>Uva sauvignon musque orgánica en lata o en frasco</t>
  </si>
  <si>
    <t>Uvas teroldego orgánica en lata o en frasco</t>
  </si>
  <si>
    <t>Uva temoranillo orgánica en lata o en frasco</t>
  </si>
  <si>
    <t>Uvas tocai friulano orgánica en lata o en frasco</t>
  </si>
  <si>
    <t>Uvas triplett blanc orgánica en lata o en frasco</t>
  </si>
  <si>
    <t>Uvas touriga nacional orgánica en lata o en frasco</t>
  </si>
  <si>
    <t>Uva tannat orgánica en lata o en frasco</t>
  </si>
  <si>
    <t>Uva souzao orgánica en lata o en frasco</t>
  </si>
  <si>
    <t>Uva semillon orgánica en lata o en frasco</t>
  </si>
  <si>
    <t>Uva st emilion orgánica en lata o en frasco</t>
  </si>
  <si>
    <t>Uva syrah  orgánica en lata o en frasco</t>
  </si>
  <si>
    <t>Uva symohony orgánica en lata o en frasco</t>
  </si>
  <si>
    <t>Uva petit sirah orgánica en lata o en frasco</t>
  </si>
  <si>
    <t>Uva lambruso orgánica en lata o en frasco</t>
  </si>
  <si>
    <t>Uva lagrein orgánica en lata o en frasco</t>
  </si>
  <si>
    <t>Uva malbec orgánica en lata o en frasco</t>
  </si>
  <si>
    <t>Uva marsanne orgánica en lata o en frasco</t>
  </si>
  <si>
    <t>Uva malvasía bianca orgánica en lata o en frasco</t>
  </si>
  <si>
    <t>Uva grinache blanc orgánica en lata o en frasco</t>
  </si>
  <si>
    <t>Uva granny nap orgánica en lata o en frasco</t>
  </si>
  <si>
    <t>Uva frances colombard orgánica en lata o en frasco</t>
  </si>
  <si>
    <t>Uva gamay beaujolais orgánica en lata o en frasco</t>
  </si>
  <si>
    <t>Uva grnache orgánica en lata o en frasco</t>
  </si>
  <si>
    <t>Uva gewurztraminer orgánica en lata o en frasco</t>
  </si>
  <si>
    <t>Uva matano orgánica en lata o en frasco</t>
  </si>
  <si>
    <t>Uva muscat naranja orgánica en lata o en frasco</t>
  </si>
  <si>
    <t>Uva muscat alexandria orgánica en lata o en frasco</t>
  </si>
  <si>
    <t>Uva nebbiolo orgánica en lata o en frasco</t>
  </si>
  <si>
    <t>Uva petit verdor orgánica en lata o en frasco</t>
  </si>
  <si>
    <t>Uva palomino orgánica en lata o en frasco</t>
  </si>
  <si>
    <t>Uva muscat hamburg orgánica en lata o en frasco</t>
  </si>
  <si>
    <t>Uva meunier orgánica en lata o en frasco</t>
  </si>
  <si>
    <t>Uva merlot orgánica en lata o en frasco</t>
  </si>
  <si>
    <t>Uva missiom orgánica en lata o en frasco</t>
  </si>
  <si>
    <t>Uva muscat blanc orgánica en lata o en frasco</t>
  </si>
  <si>
    <t>Uva montepulceano orgánica en lata o en frasco</t>
  </si>
  <si>
    <t>Uvas viogner orgánica en lata o en frasco</t>
  </si>
  <si>
    <t>Lima limón indian sweet orgánico en lata o en frasco</t>
  </si>
  <si>
    <t>Limón volkaner orgánico en lata o en frasco</t>
  </si>
  <si>
    <t>Lima limón orgánico en lata o en frasco</t>
  </si>
  <si>
    <t>Lima limón philippine orgánico en lata o en frasco</t>
  </si>
  <si>
    <t>Lima limón mandarin orgánico en lata o en frasco</t>
  </si>
  <si>
    <t>Limón meyer orgánico en lata o en frasco</t>
  </si>
  <si>
    <t>Limón cameron highland orgánico en lata o en frasco</t>
  </si>
  <si>
    <t>Limón bearss sicilian orgánico en lata o en frasco</t>
  </si>
  <si>
    <t>Limón escondido orgánico en lata o en frasco</t>
  </si>
  <si>
    <t>Limón lisbon orgánico en lata o en frasco</t>
  </si>
  <si>
    <t>Limón eureka orgánico en lata o en frasco</t>
  </si>
  <si>
    <t>Lima limón tahitian orgánico en lata o en frasco</t>
  </si>
  <si>
    <t>Níspero early rojo orgánico en lata o en frasco</t>
  </si>
  <si>
    <t>Níspero champagne orgánico en lata o en frasco</t>
  </si>
  <si>
    <t>Níspero nuget dorado orgánico en lata o en frasco</t>
  </si>
  <si>
    <t>Níspero mogi orgánico en lata o en frasco</t>
  </si>
  <si>
    <t>Níspero herd´s mammoth orgánico en lata o en frasco</t>
  </si>
  <si>
    <t>Níspero big jim orgánico en lata o en frasco</t>
  </si>
  <si>
    <t>Lima limón persa orgánico en lata o en frasco</t>
  </si>
  <si>
    <t>Lima limón bearss orgánico en lata o en frasco</t>
  </si>
  <si>
    <t>Lima limón sin pepas orgánico en lata o en frasco</t>
  </si>
  <si>
    <t>Níspero benlehr orgánico en lata o en frasco</t>
  </si>
  <si>
    <t>Níspero advance orgánico en lata o en frasco</t>
  </si>
  <si>
    <t>Limón baboon orgánico en lata o en frasco</t>
  </si>
  <si>
    <t>Arándano cascada orgánico en lata o en frasco</t>
  </si>
  <si>
    <t>Arándano invierno negro orgánico en lata o en frasco</t>
  </si>
  <si>
    <t>Arándano enano orgánico en lata o en frasco</t>
  </si>
  <si>
    <t>Arándano rojo orgánico en lata o en frasco</t>
  </si>
  <si>
    <t>Arándano montaña orgánico en lata o en frasco</t>
  </si>
  <si>
    <t>Guayaba piña orgánica en lata o en frasco</t>
  </si>
  <si>
    <t>Uvas zinfandel orgánica en lata o en frasco</t>
  </si>
  <si>
    <t>Uvas white riesling orgánica en lata o en frasco</t>
  </si>
  <si>
    <t>Guayabas beaumont orgánica en lata o en frasco</t>
  </si>
  <si>
    <t>Guayabas lucida orgánica en lata o en frasco</t>
  </si>
  <si>
    <t>Guayabas carrley orgánica en lata o en frasco</t>
  </si>
  <si>
    <t>Fruta de kiwi ananasnaja orgánica en lata o en frasco</t>
  </si>
  <si>
    <t>Naranjo long fruit orgánico en lata o en frasco</t>
  </si>
  <si>
    <t>Naranjo chino limequat orgánico en lata o en frasco</t>
  </si>
  <si>
    <t>Naranjo chino malayan orgánico en lata o en frasco</t>
  </si>
  <si>
    <t>Naranja chino nagami orgánico en lata o en frasco</t>
  </si>
  <si>
    <t>Naranjo meiwa orgánico en lata o en frasco</t>
  </si>
  <si>
    <t>Naranjo chino hong kong orgánico en lata o en frasco</t>
  </si>
  <si>
    <t>Fruta de kiwi blake orgánica en lata o en frasco</t>
  </si>
  <si>
    <t>Fruta de kiwi belleza del ártico orgánica en lata o en frasco</t>
  </si>
  <si>
    <t>Fruta de kiwi hayward orgánica en lata o en frasco</t>
  </si>
  <si>
    <t>Fruta de kiwi siberiana orgánica en lata o en frasco</t>
  </si>
  <si>
    <t>Fruta de kiwi issai orgánica en lata o en frasco</t>
  </si>
  <si>
    <t>Naranja moro tabaco orgánica en lata o en frasco</t>
  </si>
  <si>
    <t>Naranja moro orgánica en lata o en frasco</t>
  </si>
  <si>
    <t>Naranja navel orgánica en lata o en frasco</t>
  </si>
  <si>
    <t>Naranja oro blanco orgánica en lata o en frasco</t>
  </si>
  <si>
    <t>Naranja navelina orgánica en lata o en frasco</t>
  </si>
  <si>
    <t>Naranja malegold orgánica en lata o en frasco</t>
  </si>
  <si>
    <t>Naranja navel tarde orgánica en lata o en frasco</t>
  </si>
  <si>
    <t>Naranja kona orgánica en lata o en frasco</t>
  </si>
  <si>
    <t>Naranja valencia tarde orgánica en lata o en frasco</t>
  </si>
  <si>
    <t>Naranja mar orgánica en lata o en frasco</t>
  </si>
  <si>
    <t>Naranja limequat orgánica en lata o en frasco</t>
  </si>
  <si>
    <t>Naranja osceola orgánica en lata o en frasco</t>
  </si>
  <si>
    <t>Naranja sanguinelli orgánica en lata o en frasco</t>
  </si>
  <si>
    <t>Naranja sanguine orgánica en lata o en frasco</t>
  </si>
  <si>
    <t>Naranja cevilla orgánica en lata o en frasco</t>
  </si>
  <si>
    <t>Naranja tunis orgánica en lata o en frasco</t>
  </si>
  <si>
    <t>Naranja shamouti jaffa orgánica en lata o en frasco</t>
  </si>
  <si>
    <t>Naranja salustianas orgánica en lata o en frasco</t>
  </si>
  <si>
    <t>Naranja pera orgánica en lata o en frasco</t>
  </si>
  <si>
    <t>Naranja parson carmelito orgánica en lata o en frasco</t>
  </si>
  <si>
    <t>Naranjo pummulo orgánica en lata o en frasco</t>
  </si>
  <si>
    <t>Naranja roble orgánica en lata o en frasco</t>
  </si>
  <si>
    <t>Naranja rhode rojo orgánica en lata o en frasco</t>
  </si>
  <si>
    <t>Naranja k-temprano orgánica en lata o en frasco</t>
  </si>
  <si>
    <t>Naranja argentina agria orgánica en lata o en frasco</t>
  </si>
  <si>
    <t>Naranja dulce amber orgánica en lata o en frasco</t>
  </si>
  <si>
    <t>Naranja bahianinha orgánico en lata o en frasco</t>
  </si>
  <si>
    <t>Naranja berna orgánica en lata o en frasco</t>
  </si>
  <si>
    <t>Naranja bergamot orgánica en lata o en frasco</t>
  </si>
  <si>
    <t>Naranja áfrica agria orgánica en lata o en frasco</t>
  </si>
  <si>
    <t>Durazno sunglo orgánico en lata o en frasco</t>
  </si>
  <si>
    <t>Durazno verano grande orgánico en lata o en frasco</t>
  </si>
  <si>
    <t>Durazno fuego zee orgánico en lata o en frasco</t>
  </si>
  <si>
    <t>Durazno zeegrand orgánico en lata o en frasco</t>
  </si>
  <si>
    <t>Durazno zee glo orgánico en lata o en frasco</t>
  </si>
  <si>
    <t>Naranja bigaradier apepu orgánica en lata o en frasco</t>
  </si>
  <si>
    <t>Naranja gou tou orgánica en lata o en frasco</t>
  </si>
  <si>
    <t>Naranja sueño nevel orgánica en lata o en frasco</t>
  </si>
  <si>
    <t>Naranja hamlin orgánica en lata o en frasco</t>
  </si>
  <si>
    <t>Naranja jincheng orgánica en lata o en frasco</t>
  </si>
  <si>
    <t>Naranja jaffa orgánica en lata o en frasco</t>
  </si>
  <si>
    <t>Naranja chinotto orgánica en lata o en frasco</t>
  </si>
  <si>
    <t>Naranja mono orgánica en lata o en frasco</t>
  </si>
  <si>
    <t>Naranja agria dulce daidai orgánica en lata o en frasco</t>
  </si>
  <si>
    <t>Naranja sangre orgánica en lata o en frasco</t>
  </si>
  <si>
    <t>Naranja cara cara orgánica en lata o en frasco</t>
  </si>
  <si>
    <t>Naranja california navel orgánica en lata o en frasco</t>
  </si>
  <si>
    <t>Naranja valencia orgánica en lata o en frasco</t>
  </si>
  <si>
    <t>Durazno  princesa diamante orgánico en lata o en frasco</t>
  </si>
  <si>
    <t>Durazno sol david orgánico en lata o en frasco</t>
  </si>
  <si>
    <t>Durazno earlrich orgánico en lata o en frasco</t>
  </si>
  <si>
    <t>Durazno early treat orgánico en lata o en frasco</t>
  </si>
  <si>
    <t>Durazno majestuosa temprana orgánico en lata o en frasco</t>
  </si>
  <si>
    <t>Durazno príncipe corona orgánico en lata o en frasco</t>
  </si>
  <si>
    <t>Durazno clásica orgánico en lata o en frasco</t>
  </si>
  <si>
    <t>Durazno cary mac orgánico en lata o en frasco</t>
  </si>
  <si>
    <t>Durazno dulce del campo orgánico en lata o en frasco</t>
  </si>
  <si>
    <t>Durazno dama crimson orgánico en lata o en frasco</t>
  </si>
  <si>
    <t>Durazno escudo de cielo orgánico en lata o en frasco</t>
  </si>
  <si>
    <t>Durazno dama elegante orgánico en lata o en frasco</t>
  </si>
  <si>
    <t>Durazno príncipe florida orgánico en lata o en frasco</t>
  </si>
  <si>
    <t>Durazno escudo de sabor orgánico en lata o en frasco</t>
  </si>
  <si>
    <t>Durazno luna llena orgánico en lata o en frasco</t>
  </si>
  <si>
    <t>Durazno princesa de hielo orgánico en lata o en frasco</t>
  </si>
  <si>
    <t>Durazno harvester orgánico en lata o en frasco</t>
  </si>
  <si>
    <t>Durazno tipo plano orgánico en lata o en frasco</t>
  </si>
  <si>
    <t>Durazno encoré orgánico en lata o en frasco</t>
  </si>
  <si>
    <t>Durazno emperatriz orgánico en lata o en frasco</t>
  </si>
  <si>
    <t>Durazno escudo de llama orgánico en lata o en frasco</t>
  </si>
  <si>
    <t>Durazno príncipe de fuego orgánico en lata o en frasco</t>
  </si>
  <si>
    <t>Durazno brittany lane orgánico en lata o en frasco</t>
  </si>
  <si>
    <t>Fruta maracuyá banana orgánica en lata o en frasco</t>
  </si>
  <si>
    <t>Papaya tainung orgánica en lata o en frasco</t>
  </si>
  <si>
    <t>Maracuyá flor azul orgánica en lata o en frasco</t>
  </si>
  <si>
    <t>Maracuyá granadilla gigante orgánica en lata o en frasco</t>
  </si>
  <si>
    <t>Maracuyá crackerjack orgánica en lata o en frasco</t>
  </si>
  <si>
    <t>Papaya solo orgánica en lata o en frasco</t>
  </si>
  <si>
    <t>Papaya verde cocinar orgánica en lata o en frasco</t>
  </si>
  <si>
    <t>Naranja washington navel orgánica en lata o en frasco</t>
  </si>
  <si>
    <t>Papaya maradol orgánica en lata o en frasco</t>
  </si>
  <si>
    <t>Papaya montaña orgánica en lata o en frasco</t>
  </si>
  <si>
    <t>Papaya amarillo mexicano orgánica en lata o en frasco</t>
  </si>
  <si>
    <t>Maracuyá granadilla dorada orgánica en lata o en frasco</t>
  </si>
  <si>
    <t>Durazno dama de agosto orgánico en lata o en frasco</t>
  </si>
  <si>
    <t>Durazno nieve de abril orgánico en lata o en frasco</t>
  </si>
  <si>
    <t>Durazno llama de otoño orgánico en lata o en frasco</t>
  </si>
  <si>
    <t>Durazno babcock orgánico en lata o en frasco</t>
  </si>
  <si>
    <t>Durazno dama de otoño orgánico en lata o en frasco</t>
  </si>
  <si>
    <t>Durazno escudo amber orgánico en lata o en frasco</t>
  </si>
  <si>
    <t>Maracuyá roja orgánica en lata o en frasco</t>
  </si>
  <si>
    <t>Maracuyá maypops orgánica en lata o en frasco</t>
  </si>
  <si>
    <t>Maracuyá granadilla dulce orgánica en lata o en frasco</t>
  </si>
  <si>
    <t>Maracuyá  wing- steam orgánica en lata o en frasco</t>
  </si>
  <si>
    <t>Maracuyá sandia orgánica en lata o en frasco</t>
  </si>
  <si>
    <t>Durazno verano fuego orgánico en lata o en frasco</t>
  </si>
  <si>
    <t>Melón starbright orgánico en lata o en frasco</t>
  </si>
  <si>
    <t>Melón sprite orgánic orgánico en lata o en frasco</t>
  </si>
  <si>
    <t>Melón stars and stripes orgánico en lata o en frasco</t>
  </si>
  <si>
    <t>Sandia bebe de azúcar orgánica en lata o en frasco</t>
  </si>
  <si>
    <t>Melón bebe de azúcar orgánico en lata o en frasco</t>
  </si>
  <si>
    <t>Melón español orgánico en lata o en frasco</t>
  </si>
  <si>
    <t>Melón royal star orgánico en lata o en frasco</t>
  </si>
  <si>
    <t>Melón royal mejestic orgánico en lata o en frasco</t>
  </si>
  <si>
    <t>Melón dulce royal orgánico en lata o en frasco</t>
  </si>
  <si>
    <t>Melón sharlyn orgánico en lata o en frasco</t>
  </si>
  <si>
    <t>Malon santa claus orgánico en lata o en frasco</t>
  </si>
  <si>
    <t>Melón dulce sol orgánico en lata o en frasco</t>
  </si>
  <si>
    <t>Mirto bog orgánico en lata o en frasco</t>
  </si>
  <si>
    <t>Mora blanca orgánica en lata o en frasco</t>
  </si>
  <si>
    <t>Durazno april glo orgánico en lata o en frasco</t>
  </si>
  <si>
    <t>Durazno artic snow orgánico en lata o en frasco</t>
  </si>
  <si>
    <t>Durazno arctic mist orgánico en lata o en frasco</t>
  </si>
  <si>
    <t>Mora negra orgánica en lata o en frasco</t>
  </si>
  <si>
    <t>Melón tentación orgánico en lata o en frasco</t>
  </si>
  <si>
    <t>Sandia corazón dulce sin pepa orgánica en lata o en frasco</t>
  </si>
  <si>
    <t>Melón tigre bebe orgánico en lata o en frasco</t>
  </si>
  <si>
    <t>Sandia baby amarillo orgánica en lata o en frasco</t>
  </si>
  <si>
    <t>Melón tuscan tipo orgánico en lata o en frasco</t>
  </si>
  <si>
    <t>Melón regency orgánico en lata o en frasco</t>
  </si>
  <si>
    <t>Melon koreano orgánico en lata o en frasco</t>
  </si>
  <si>
    <t>Melón kiwano orgánico en lata o en frasco</t>
  </si>
  <si>
    <t>Melón long grey orgánico en lata o en frasco</t>
  </si>
  <si>
    <t>Melón micky lee orgánico en lata o en frasco</t>
  </si>
  <si>
    <t>Melón mayan orgánico en lata o en frasco</t>
  </si>
  <si>
    <t>Melón kaki / kakri orgánico en lata o en frasco</t>
  </si>
  <si>
    <t>Melón ida orgullo orgánico en lata o en frasco</t>
  </si>
  <si>
    <t>Melón hielo orgánico en lata o en frasco</t>
  </si>
  <si>
    <t>Melón juan canary orgánico en lata o en frasco</t>
  </si>
  <si>
    <t>Melón jubilación orgánico en lata o en frasco</t>
  </si>
  <si>
    <t>Melón jubileo orgánico en lata o en frasco</t>
  </si>
  <si>
    <t>Melón mirage orgánico en lata o en frasco</t>
  </si>
  <si>
    <t>Melón piel de sapo orgánico en lata o en frasco</t>
  </si>
  <si>
    <t>Melón picnic orgánico en lata o en frasco</t>
  </si>
  <si>
    <t>Melón piña orgánico en lata o en frasco</t>
  </si>
  <si>
    <t>Melón goblin rojo orgánico en lata o en frasco</t>
  </si>
  <si>
    <t>Melón quetzali orgánico en lata o en frasco</t>
  </si>
  <si>
    <t>Melón persian orgánico en lata o en frasco</t>
  </si>
  <si>
    <t>Melón ogen orgánico en lata o en frasco</t>
  </si>
  <si>
    <t>Sandia luna y estrellas orgánico en lata o en frasco</t>
  </si>
  <si>
    <t>Melón patriot orgánico en lata o en frasco</t>
  </si>
  <si>
    <t>Melón pepino orgánico en lata o en frasco</t>
  </si>
  <si>
    <t>Melón peacook orgánico en lata o en frasco</t>
  </si>
  <si>
    <t>Durazno artic star orgánico en lata o en frasco</t>
  </si>
  <si>
    <t>Durazno oro rojo orgánico en lata o en frasco</t>
  </si>
  <si>
    <t>Durazno diamante rojo orgánico en lata o en frasco</t>
  </si>
  <si>
    <t>Durazno jim rojo orgánico en lata o en frasco</t>
  </si>
  <si>
    <t>Durazno rio rojo orgánico en lata o en frasco</t>
  </si>
  <si>
    <t>Durazno roy rojo orgánico en lata o en frasco</t>
  </si>
  <si>
    <t>Durazno mericrest orgánico en lata o en frasco</t>
  </si>
  <si>
    <t>Durazno key dulce orgánico en lata o en frasco</t>
  </si>
  <si>
    <t>Durazno kay perla orgánico en lata o en frasco</t>
  </si>
  <si>
    <t>Durazno diamante mayo orgánico en lata o en frasco</t>
  </si>
  <si>
    <t>Durazno mayglo orgánico en lata o en frasco</t>
  </si>
  <si>
    <t>Durazno mayfire orgánico en lata o en frasco</t>
  </si>
  <si>
    <t>Durazno diamante de rosa orgánico en lata o en frasco</t>
  </si>
  <si>
    <t>Durazno primavera roja orgánico en lata o en frasco</t>
  </si>
  <si>
    <t>Durazno primavera clara orgánico en lata o en frasco</t>
  </si>
  <si>
    <t>Durazno verano rojiso orgánico en lata o en frasco</t>
  </si>
  <si>
    <t>Durazno verano diamante orgánico en lata o en frasco</t>
  </si>
  <si>
    <t>Durazno verano claro orgánico en lata o en frasco</t>
  </si>
  <si>
    <t>Durazno reina de nieve orgánico en lata o en frasco</t>
  </si>
  <si>
    <t>Durazno diamante ryby orgánico en lata o en frasco</t>
  </si>
  <si>
    <t>Durazno rotal glo orgánico en lata o en frasco</t>
  </si>
  <si>
    <t>Durazno ruby dulce orgánico en lata o en frasco</t>
  </si>
  <si>
    <t>Durazno septiembre rojo orgánico en lata o en frasco</t>
  </si>
  <si>
    <t>Durazno joya ruddy orgánico en lata o en frasco</t>
  </si>
  <si>
    <t>Durazno julio rojo orgánico en lata o en frasco</t>
  </si>
  <si>
    <t>Durazno perla brillante orgánico en lata o en frasco</t>
  </si>
  <si>
    <t>Durazno big john orgánico en lata o en frasco</t>
  </si>
  <si>
    <t>Durazno diamante brillante orgánico en lata o en frasco</t>
  </si>
  <si>
    <t>Durazno earligo orgánico en lata o en frasco</t>
  </si>
  <si>
    <t>Durazno diamante rayo orgánico en lata o en frasco</t>
  </si>
  <si>
    <t>Durazno estrella de agosto orgánico en lata o en frasco</t>
  </si>
  <si>
    <t>Durazno artic glo orgánico en lata o en frasco</t>
  </si>
  <si>
    <t>Durazno artic dulce orgánico en lata o en frasco</t>
  </si>
  <si>
    <t>Durazno agosto llama orgánico en lata o en frasco</t>
  </si>
  <si>
    <t>Durazno agosto rojo orgánico en lata o en frasco</t>
  </si>
  <si>
    <t>Durazno  perla de agosto orgánico en lata o en frasco</t>
  </si>
  <si>
    <t>Durazno diamante temprano orgánico en lata o en frasco</t>
  </si>
  <si>
    <t>Durazno mina de oro orgánico en lata o en frasco</t>
  </si>
  <si>
    <t>Durazno delicia de jardín orgánico en lata o en frasco</t>
  </si>
  <si>
    <t>Durazno perla grande orgánico en lata o en frasco</t>
  </si>
  <si>
    <t>Durazno miel de fuego orgánico en lata o en frasco</t>
  </si>
  <si>
    <t>Durazno hardired orgánico en lata o en frasco</t>
  </si>
  <si>
    <t>Durazno fantasía orgánico en lata o en frasco</t>
  </si>
  <si>
    <t>Durazno fairlane orgánico en lata o en frasco</t>
  </si>
  <si>
    <t>Durazno perla fuego orgánico en lata o en frasco</t>
  </si>
  <si>
    <t>Durazno flamekist orgánico en lata o en frasco</t>
  </si>
  <si>
    <t>Durazno fuego dulce orgánico en lata o en frasco</t>
  </si>
  <si>
    <t>Ñame amarilla</t>
  </si>
  <si>
    <t>Lechuga tatsoi</t>
  </si>
  <si>
    <t>Ñame blanca</t>
  </si>
  <si>
    <t>Ñame eddoes</t>
  </si>
  <si>
    <t>Ñame coco</t>
  </si>
  <si>
    <t>Lechuga mostza roja rusa</t>
  </si>
  <si>
    <t>Lechuga mache</t>
  </si>
  <si>
    <t>Lechuga hoja suelta</t>
  </si>
  <si>
    <t>Lechuga boston roja</t>
  </si>
  <si>
    <t>Lechuga romana</t>
  </si>
  <si>
    <t>Lechuga cabeza roja</t>
  </si>
  <si>
    <t>Ñame isleña</t>
  </si>
  <si>
    <t>Champiñón puercoespín</t>
  </si>
  <si>
    <t>Champiñón enoki</t>
  </si>
  <si>
    <t>Champiñón gallina del bosque</t>
  </si>
  <si>
    <t>Champiñón morels</t>
  </si>
  <si>
    <t>Champiñón langosta</t>
  </si>
  <si>
    <t>Champiñón cremini</t>
  </si>
  <si>
    <t>Champiñón trompeta negra</t>
  </si>
  <si>
    <t>Ñame lila</t>
  </si>
  <si>
    <t>Champiñón carmelito</t>
  </si>
  <si>
    <t>Champiñón chanterelle</t>
  </si>
  <si>
    <t xml:space="preserve">Champiñón </t>
  </si>
  <si>
    <t>Lechuga cordero</t>
  </si>
  <si>
    <t>Lenteja tarahumara rosada</t>
  </si>
  <si>
    <t>Lenteja amarilla separad</t>
  </si>
  <si>
    <t>Lechuga  bibb</t>
  </si>
  <si>
    <t>Lechuga frisee</t>
  </si>
  <si>
    <t>Lechuga  boston</t>
  </si>
  <si>
    <t>Lenteja roja separada</t>
  </si>
  <si>
    <t>Lenteja  verde francesa</t>
  </si>
  <si>
    <t>Lenteja beluga</t>
  </si>
  <si>
    <t>Lenteja verde</t>
  </si>
  <si>
    <t>Lenteja pardina española</t>
  </si>
  <si>
    <t>Lenteja crimson pequeña</t>
  </si>
  <si>
    <t>Lechuga rosa lola</t>
  </si>
  <si>
    <t>Lechuga china</t>
  </si>
  <si>
    <t>Lechuga cabeza de mantequilla</t>
  </si>
  <si>
    <t>Lechuga cabeza tostada</t>
  </si>
  <si>
    <t>Lechuga iceberg</t>
  </si>
  <si>
    <t>Lechuga hoja verde</t>
  </si>
  <si>
    <t>Lechuga romana bebé roja</t>
  </si>
  <si>
    <t>Lechuga mizuna</t>
  </si>
  <si>
    <t>Lechuga  mixta masculina</t>
  </si>
  <si>
    <t>Lechuga hoja roja</t>
  </si>
  <si>
    <t>Lechuga romana ruby</t>
  </si>
  <si>
    <t>Lechuga oja roja roble</t>
  </si>
  <si>
    <t>Champiñón ostra</t>
  </si>
  <si>
    <t>Cebolla hirviendo</t>
  </si>
  <si>
    <t>Cebolla alisia craig</t>
  </si>
  <si>
    <t>Cebolla bufalo</t>
  </si>
  <si>
    <t>Cebolla cremosa</t>
  </si>
  <si>
    <t xml:space="preserve">Cebolla bulbo </t>
  </si>
  <si>
    <t>Cebolla albion</t>
  </si>
  <si>
    <t>Okra verde enano vaina larga</t>
  </si>
  <si>
    <t>Okra sin columna clemson</t>
  </si>
  <si>
    <t>Okra  mamut sin columna</t>
  </si>
  <si>
    <t>Okra estrella de david reliquia</t>
  </si>
  <si>
    <t>Okra terciopelo rojo</t>
  </si>
  <si>
    <t>Cebolla amarillo expreso o – x</t>
  </si>
  <si>
    <t>Cebolla sturon</t>
  </si>
  <si>
    <t>Cebolla senshyu semi – globo amarillo</t>
  </si>
  <si>
    <t>Cebolla sturgatter</t>
  </si>
  <si>
    <t>Cebolla torpedo o rojo italiana</t>
  </si>
  <si>
    <t>Cebolla dulce</t>
  </si>
  <si>
    <t>Cebolla rijnsberger</t>
  </si>
  <si>
    <t>Cebolla gigante marshal globo fen</t>
  </si>
  <si>
    <t>Cebolla kelsae</t>
  </si>
  <si>
    <t>Cebolla perla</t>
  </si>
  <si>
    <t>Cebolla roja</t>
  </si>
  <si>
    <t>Cebolla baron rojo</t>
  </si>
  <si>
    <t>Okra vinotinto</t>
  </si>
  <si>
    <t>Champiñón blanco</t>
  </si>
  <si>
    <t>Champiñón san jorge</t>
  </si>
  <si>
    <t>Champiñón tompeta blanca</t>
  </si>
  <si>
    <t>Champiñón seta</t>
  </si>
  <si>
    <t>Champiñón woodear</t>
  </si>
  <si>
    <t>Champiñón shimeji</t>
  </si>
  <si>
    <t>Champiñón pompom</t>
  </si>
  <si>
    <t>Champiñón pleurotus</t>
  </si>
  <si>
    <t>Champiñón porcieni</t>
  </si>
  <si>
    <t>Champiñón shitake</t>
  </si>
  <si>
    <t>Champiñón portobello</t>
  </si>
  <si>
    <t>Champión tonku</t>
  </si>
  <si>
    <t>Mora de jardin</t>
  </si>
  <si>
    <t>Lámpara china</t>
  </si>
  <si>
    <t>Naranjilla</t>
  </si>
  <si>
    <t>Okra artista</t>
  </si>
  <si>
    <t>Tomatillo</t>
  </si>
  <si>
    <t>Mostaza corazón envuelto</t>
  </si>
  <si>
    <t>Mostaza ajo</t>
  </si>
  <si>
    <t xml:space="preserve">Mostaza bambú </t>
  </si>
  <si>
    <t>Mostaza hoja gigante</t>
  </si>
  <si>
    <t>Mostaza sureño</t>
  </si>
  <si>
    <t>Mostaza rojo en nieve</t>
  </si>
  <si>
    <t>Puerro salvaje</t>
  </si>
  <si>
    <t>Ajo germidor</t>
  </si>
  <si>
    <t>Ajo cebollin</t>
  </si>
  <si>
    <t>Ajo guardado largo</t>
  </si>
  <si>
    <t>Ajo rocambola</t>
  </si>
  <si>
    <t>Ajo ramson</t>
  </si>
  <si>
    <t>Ajo tallos chinos</t>
  </si>
  <si>
    <t>Hinojo sirio</t>
  </si>
  <si>
    <t>Hinojo perfección</t>
  </si>
  <si>
    <t>Hinojo florencia dulce</t>
  </si>
  <si>
    <t>Ajo tarde california</t>
  </si>
  <si>
    <t>Hinojo tardo</t>
  </si>
  <si>
    <t>Ajo rosa de lautrec</t>
  </si>
  <si>
    <t>Melón peludo</t>
  </si>
  <si>
    <t>Calabash gounds</t>
  </si>
  <si>
    <t>Calabaza amarga</t>
  </si>
  <si>
    <t>Serpiente de calabaza</t>
  </si>
  <si>
    <t>Loofah suave</t>
  </si>
  <si>
    <t>Botella calabaza</t>
  </si>
  <si>
    <t>Ajo morado español</t>
  </si>
  <si>
    <t>Ajo solent blanco</t>
  </si>
  <si>
    <t>Ajo valentina italiana</t>
  </si>
  <si>
    <t>Melon amargo</t>
  </si>
  <si>
    <t>Petula</t>
  </si>
  <si>
    <t>Hinojoherald</t>
  </si>
  <si>
    <t>Endivias witloof de brucelas</t>
  </si>
  <si>
    <t>Berenjena  blanco</t>
  </si>
  <si>
    <t>Endivias francocastel</t>
  </si>
  <si>
    <t>Endivias chioggia</t>
  </si>
  <si>
    <t>Endivias catalogna de galantina</t>
  </si>
  <si>
    <t>Berenjena  violeta de florencia</t>
  </si>
  <si>
    <t>Berenjena   arveja</t>
  </si>
  <si>
    <t>Berenjena  ova</t>
  </si>
  <si>
    <t>Berenjena  tom bajito</t>
  </si>
  <si>
    <t>Berenjena  tailandés</t>
  </si>
  <si>
    <t>Berenjena  siciliano</t>
  </si>
  <si>
    <t>Endivias grumolo verde</t>
  </si>
  <si>
    <t>Endivias verona</t>
  </si>
  <si>
    <t>Endivias sugarthi</t>
  </si>
  <si>
    <t>Endivias witloof zoom</t>
  </si>
  <si>
    <t>Hinojo fino</t>
  </si>
  <si>
    <t>Hinojo cantino</t>
  </si>
  <si>
    <t>Endivias soncino</t>
  </si>
  <si>
    <t>Endivias palla rosa zorzi precoce</t>
  </si>
  <si>
    <t>Endivias raíz larga magdeburg</t>
  </si>
  <si>
    <t>Endivias radice amare</t>
  </si>
  <si>
    <t>Endivias  rosa de verona</t>
  </si>
  <si>
    <t>Endivias rosa de traviso</t>
  </si>
  <si>
    <t>Calabaza larga amarga</t>
  </si>
  <si>
    <t>Tomillo</t>
  </si>
  <si>
    <t>Estragón</t>
  </si>
  <si>
    <t>Tumeric</t>
  </si>
  <si>
    <t>Col rizada</t>
  </si>
  <si>
    <t>Verdolaga</t>
  </si>
  <si>
    <t>Satureja</t>
  </si>
  <si>
    <t>Recao</t>
  </si>
  <si>
    <t>Perilla</t>
  </si>
  <si>
    <t>Romero</t>
  </si>
  <si>
    <t>Salsifí</t>
  </si>
  <si>
    <t>Salvia</t>
  </si>
  <si>
    <t>Repollo verde</t>
  </si>
  <si>
    <t>Puerro otoño mamut 2</t>
  </si>
  <si>
    <t>Puerro cobra gigante otoño</t>
  </si>
  <si>
    <t>Puerro blue de solaise</t>
  </si>
  <si>
    <t>Puerro prelina</t>
  </si>
  <si>
    <t>Puerro cortina</t>
  </si>
  <si>
    <t>Colinabo viena blanca</t>
  </si>
  <si>
    <t>Colinabo verde viena</t>
  </si>
  <si>
    <t>Colinabo estrella azur</t>
  </si>
  <si>
    <t>Colinabo lanro</t>
  </si>
  <si>
    <t>Colinabo trero rowel</t>
  </si>
  <si>
    <t>Colinabo viena morada</t>
  </si>
  <si>
    <t>Pápalo delgado</t>
  </si>
  <si>
    <t>Albahaca</t>
  </si>
  <si>
    <t>Guisante snap dulce</t>
  </si>
  <si>
    <t>Laurel</t>
  </si>
  <si>
    <t>Alcaravea</t>
  </si>
  <si>
    <t>Borraja</t>
  </si>
  <si>
    <t>Guisante nieve</t>
  </si>
  <si>
    <t>Calabaza tindoori</t>
  </si>
  <si>
    <t>Calabaza tinda</t>
  </si>
  <si>
    <t>Guisante chino</t>
  </si>
  <si>
    <t>Guisante de jardín</t>
  </si>
  <si>
    <t>Guisante inglés</t>
  </si>
  <si>
    <t>Perifollo</t>
  </si>
  <si>
    <t>Mejorana</t>
  </si>
  <si>
    <t>Limonaria</t>
  </si>
  <si>
    <t>Menta</t>
  </si>
  <si>
    <t>Pápalo</t>
  </si>
  <si>
    <t>Orégano</t>
  </si>
  <si>
    <t>Fenogreco</t>
  </si>
  <si>
    <t>Chipolinos</t>
  </si>
  <si>
    <t>Cilantro</t>
  </si>
  <si>
    <t>Hoja de curry</t>
  </si>
  <si>
    <t>Epazote</t>
  </si>
  <si>
    <t>Eneldo</t>
  </si>
  <si>
    <t>Calabaza  oro</t>
  </si>
  <si>
    <t xml:space="preserve">Calabaza prolífico temprano cuello recto </t>
  </si>
  <si>
    <t>Calabaza  jack pequeño</t>
  </si>
  <si>
    <t>Calabaza marrow</t>
  </si>
  <si>
    <t>Calabaza  campo de kentucky</t>
  </si>
  <si>
    <t>Calabaza verano dorado cuello torsido</t>
  </si>
  <si>
    <t>Calabaza crookneck</t>
  </si>
  <si>
    <t>Calabaza costata romanesca</t>
  </si>
  <si>
    <t>Calabaza  cucuzza</t>
  </si>
  <si>
    <t>Calabaza  delicioso</t>
  </si>
  <si>
    <t>Calabaza  delicata</t>
  </si>
  <si>
    <t>Calabaza  medio oriente</t>
  </si>
  <si>
    <t>Calabaza  molde dulce</t>
  </si>
  <si>
    <t>Calabaza  estripeti</t>
  </si>
  <si>
    <t>Calabaza  empanada dulce</t>
  </si>
  <si>
    <t>Calabaza waltham butternut</t>
  </si>
  <si>
    <t>Calabaza  premio triple</t>
  </si>
  <si>
    <t>Calabaza  espagueti</t>
  </si>
  <si>
    <t>Calabaza  orangetti</t>
  </si>
  <si>
    <t>Calabaza  miniatura</t>
  </si>
  <si>
    <t>Calabaza pattypan</t>
  </si>
  <si>
    <t>Calabaza  redonda</t>
  </si>
  <si>
    <t>Calabaza  rondini</t>
  </si>
  <si>
    <t>Calabaza buttemut</t>
  </si>
  <si>
    <t>Espinaca americana</t>
  </si>
  <si>
    <t>Alazán madera</t>
  </si>
  <si>
    <t>Espinaca bloomsdale</t>
  </si>
  <si>
    <t>Espinaca horenso</t>
  </si>
  <si>
    <t>Espinaca invierno gigante</t>
  </si>
  <si>
    <t>Alazán oveja</t>
  </si>
  <si>
    <t>Chalote sante</t>
  </si>
  <si>
    <t>Chalote papa roja</t>
  </si>
  <si>
    <t>Chalote topper</t>
  </si>
  <si>
    <t>Alazán jardín</t>
  </si>
  <si>
    <t>Alazán dock</t>
  </si>
  <si>
    <t>Espinaca cuarto de cordero</t>
  </si>
  <si>
    <t>Espinaca salvaje</t>
  </si>
  <si>
    <t>Espinaca trinidad</t>
  </si>
  <si>
    <t>Espinaca nueva zelandia</t>
  </si>
  <si>
    <t xml:space="preserve">Calabaza boston </t>
  </si>
  <si>
    <t>Espinaca iceplant</t>
  </si>
  <si>
    <t>Espinaca espacio</t>
  </si>
  <si>
    <t>Espinaca medania</t>
  </si>
  <si>
    <t>Espinaca malabar</t>
  </si>
  <si>
    <t>Espinaca orach</t>
  </si>
  <si>
    <t>Espinaca hoja de sigma</t>
  </si>
  <si>
    <t>Espinaca savoy</t>
  </si>
  <si>
    <t>Calabaza  arbusto scallop amarillo</t>
  </si>
  <si>
    <t>Tomates dombito</t>
  </si>
  <si>
    <t>Tomates delicioso</t>
  </si>
  <si>
    <t>Tomates delicia del jardín</t>
  </si>
  <si>
    <t>Tomates verde</t>
  </si>
  <si>
    <t>Tomates uva</t>
  </si>
  <si>
    <t>Tomates cereza</t>
  </si>
  <si>
    <t>Tomates alicante</t>
  </si>
  <si>
    <t>Tomates ailsa craig</t>
  </si>
  <si>
    <t>Tomates ciruela negra</t>
  </si>
  <si>
    <t>Tomates bella cereza</t>
  </si>
  <si>
    <t>Tomates vino de brandy</t>
  </si>
  <si>
    <t>Tomates super marmande</t>
  </si>
  <si>
    <t>Tomates siberia</t>
  </si>
  <si>
    <t>Tomates shirley</t>
  </si>
  <si>
    <t>Tomates super beefsteak</t>
  </si>
  <si>
    <t>Tomates tiny tim</t>
  </si>
  <si>
    <t>Tomates tigerella</t>
  </si>
  <si>
    <t>Tomates marzano zan</t>
  </si>
  <si>
    <t>Tomates minibel</t>
  </si>
  <si>
    <t>Tomates rayas naturales marvel</t>
  </si>
  <si>
    <t>Tomates oaxacan</t>
  </si>
  <si>
    <t>Tomates roma vf</t>
  </si>
  <si>
    <t>Tomates alerta roja</t>
  </si>
  <si>
    <t>Batata morado</t>
  </si>
  <si>
    <t>Batata georgia dulce rojo</t>
  </si>
  <si>
    <t>Batata dulce garnet</t>
  </si>
  <si>
    <t>Batata  dorado</t>
  </si>
  <si>
    <t>Batata japonés</t>
  </si>
  <si>
    <t xml:space="preserve">Batata hanna </t>
  </si>
  <si>
    <t>Batata diane</t>
  </si>
  <si>
    <t>Calabaza zafiro</t>
  </si>
  <si>
    <t>Calabaza cuello recto amarillo</t>
  </si>
  <si>
    <t>Calabaza zucchini</t>
  </si>
  <si>
    <t>Batata centennial</t>
  </si>
  <si>
    <t>Batata beauregard</t>
  </si>
  <si>
    <t>Batata jersey</t>
  </si>
  <si>
    <t>Batata jersey rojo</t>
  </si>
  <si>
    <t>Batata oriental</t>
  </si>
  <si>
    <t>Batata mar rojo</t>
  </si>
  <si>
    <t>Batata jersey amarillo</t>
  </si>
  <si>
    <t>Batata brillo rojo</t>
  </si>
  <si>
    <t>Batata naranja</t>
  </si>
  <si>
    <t>Batata meryland roja</t>
  </si>
  <si>
    <t>Batata joya</t>
  </si>
  <si>
    <t>Batata nema dorado</t>
  </si>
  <si>
    <t>Batata okinawan</t>
  </si>
  <si>
    <t>Batata o´henry</t>
  </si>
  <si>
    <t>Chalote pikant</t>
  </si>
  <si>
    <t>Pimentón campana</t>
  </si>
  <si>
    <t>Pimentón ancho</t>
  </si>
  <si>
    <t>Pimentón cascabel</t>
  </si>
  <si>
    <t>Pimentón anfitrión cereza</t>
  </si>
  <si>
    <t>Pimentón cayenne</t>
  </si>
  <si>
    <t>Pimentón anaheim</t>
  </si>
  <si>
    <t>Pimentón manzano</t>
  </si>
  <si>
    <t>Pimentón coreano</t>
  </si>
  <si>
    <t>Pimentón melrose</t>
  </si>
  <si>
    <t>Pimentón aji dulce</t>
  </si>
  <si>
    <t>Pimentón chile amarillo</t>
  </si>
  <si>
    <t>Pimentón chitespin</t>
  </si>
  <si>
    <t>Pimentón marasol</t>
  </si>
  <si>
    <t>Pimentón picante largo</t>
  </si>
  <si>
    <t>Pimentón pasilla</t>
  </si>
  <si>
    <t>Pimentón pequin</t>
  </si>
  <si>
    <t>Pimentón peperoncini</t>
  </si>
  <si>
    <t>Pimentón jalapeño</t>
  </si>
  <si>
    <t>Pimentón guajillo</t>
  </si>
  <si>
    <t>Pimentón dedo picante</t>
  </si>
  <si>
    <t>Pimentón guerro</t>
  </si>
  <si>
    <t>Pimentón cera de hungria</t>
  </si>
  <si>
    <t>Pimentón habanero</t>
  </si>
  <si>
    <t>Pimentón kapia</t>
  </si>
  <si>
    <t>Alverja crowder</t>
  </si>
  <si>
    <t>Alverja pinkeye</t>
  </si>
  <si>
    <t>Alverja acre blanco</t>
  </si>
  <si>
    <t>Alverja crema zipper</t>
  </si>
  <si>
    <t>Alverja ojo negro</t>
  </si>
  <si>
    <t>Alverja casco morado</t>
  </si>
  <si>
    <t>Cebollablanca guardada</t>
  </si>
  <si>
    <t>Cebolla roja guardada</t>
  </si>
  <si>
    <t>Cebollaamarilla guardada</t>
  </si>
  <si>
    <t>Cebolla verde</t>
  </si>
  <si>
    <t>Cebollarosada</t>
  </si>
  <si>
    <t>Maní bambara</t>
  </si>
  <si>
    <t>Pimentón queso</t>
  </si>
  <si>
    <t>Pimentón  árbol</t>
  </si>
  <si>
    <t>Pimentón chilaca</t>
  </si>
  <si>
    <t>Pimentón fresno</t>
  </si>
  <si>
    <t>Pimentón cubanelles</t>
  </si>
  <si>
    <t>Pimentón ají</t>
  </si>
  <si>
    <t>Maní husa / kerstings</t>
  </si>
  <si>
    <t>Maní florunner</t>
  </si>
  <si>
    <t>Maní español</t>
  </si>
  <si>
    <t>Maní virginia</t>
  </si>
  <si>
    <t>Maní valencia</t>
  </si>
  <si>
    <t>Pimentón pimiento</t>
  </si>
  <si>
    <t>Laver</t>
  </si>
  <si>
    <t>Quelpo</t>
  </si>
  <si>
    <t>Nori</t>
  </si>
  <si>
    <t>Kale de mar</t>
  </si>
  <si>
    <t>Alga roja</t>
  </si>
  <si>
    <t>Musgo irlandes</t>
  </si>
  <si>
    <t xml:space="preserve">Arame </t>
  </si>
  <si>
    <t>Agar-agar</t>
  </si>
  <si>
    <t>Alga dulse</t>
  </si>
  <si>
    <t>Hijiki</t>
  </si>
  <si>
    <t xml:space="preserve">Habichuelas vert de mer </t>
  </si>
  <si>
    <t>Lechuga de mar</t>
  </si>
  <si>
    <t>Chalote gigante mejorado amarillo</t>
  </si>
  <si>
    <t>Chalote drittler nido blanco</t>
  </si>
  <si>
    <t>Chalote gourmet dorado</t>
  </si>
  <si>
    <t>Chalote hative de nort</t>
  </si>
  <si>
    <t>Chalote grise de bagnolet</t>
  </si>
  <si>
    <t>Chalote creación</t>
  </si>
  <si>
    <t>Spirulina</t>
  </si>
  <si>
    <t>Algas de mar</t>
  </si>
  <si>
    <t>Susabi nuri</t>
  </si>
  <si>
    <t>Chalote atlántica</t>
  </si>
  <si>
    <t>Wakame</t>
  </si>
  <si>
    <t>Nabo sueco marian</t>
  </si>
  <si>
    <t>Pimentón chili mochero</t>
  </si>
  <si>
    <t>Pimentón chili amaucho</t>
  </si>
  <si>
    <t>Pimentón chili limo</t>
  </si>
  <si>
    <t>Papa redonda blanca</t>
  </si>
  <si>
    <t>Papa blanca larga</t>
  </si>
  <si>
    <t>Pimentón tepin</t>
  </si>
  <si>
    <t>Pimentón scotch bonnet</t>
  </si>
  <si>
    <t>Pimentón poblano</t>
  </si>
  <si>
    <t>Pimentón serrano</t>
  </si>
  <si>
    <t xml:space="preserve">Pimentón tai </t>
  </si>
  <si>
    <t>Pimentón tabasco</t>
  </si>
  <si>
    <t>Papa redonda roja</t>
  </si>
  <si>
    <t>Papa yunggay</t>
  </si>
  <si>
    <t>Papa peruanita</t>
  </si>
  <si>
    <t>Nabo sueco acme</t>
  </si>
  <si>
    <t>Nabo sueco el mejor</t>
  </si>
  <si>
    <t>Nabo sueco angela</t>
  </si>
  <si>
    <t>Papa huayro</t>
  </si>
  <si>
    <t>Papa morada</t>
  </si>
  <si>
    <t>Papa  russet</t>
  </si>
  <si>
    <t>Papa amarilla</t>
  </si>
  <si>
    <t>Papa especial</t>
  </si>
  <si>
    <t>Papa nueva</t>
  </si>
  <si>
    <t>Berenjena  mercado de dinero</t>
  </si>
  <si>
    <t>Frijoles hyacinth</t>
  </si>
  <si>
    <t>Frijoles haricot</t>
  </si>
  <si>
    <t>Frijoles tipo italiano</t>
  </si>
  <si>
    <t xml:space="preserve">Frijoles ganado jacobs </t>
  </si>
  <si>
    <t>Frijoles asombro jackson</t>
  </si>
  <si>
    <t>Frijoles guar gum</t>
  </si>
  <si>
    <t>Frijoles marina francesa</t>
  </si>
  <si>
    <t>Frijoles  horticultura francesa</t>
  </si>
  <si>
    <t>Frijoles coco gigante blanco</t>
  </si>
  <si>
    <t>Frijoles romano verde</t>
  </si>
  <si>
    <t>Frijoles verdes</t>
  </si>
  <si>
    <t>Frijoles asombro kentucky</t>
  </si>
  <si>
    <t>Frijoles polilla</t>
  </si>
  <si>
    <t>Frijoles  mortgage lifter</t>
  </si>
  <si>
    <t>Frijoles mung</t>
  </si>
  <si>
    <t>Frijoles nuna</t>
  </si>
  <si>
    <t>Frijoles munsi wolf</t>
  </si>
  <si>
    <t>Frijoles monstoler ganzo salvaje</t>
  </si>
  <si>
    <t>Frijoles lima</t>
  </si>
  <si>
    <t>Frijoles riñón</t>
  </si>
  <si>
    <t>Frijoles madera</t>
  </si>
  <si>
    <t>Frijoles mat</t>
  </si>
  <si>
    <t>Frijoles medula</t>
  </si>
  <si>
    <t>Frijoles flageolet</t>
  </si>
  <si>
    <t>Frijoles barlotti</t>
  </si>
  <si>
    <t>Frijoles azuki</t>
  </si>
  <si>
    <t>Frijoles appaloosa negra</t>
  </si>
  <si>
    <t>Frijoles gran negros</t>
  </si>
  <si>
    <t>Frijoles negros</t>
  </si>
  <si>
    <t>Frijoles appaloosa</t>
  </si>
  <si>
    <t>Aguacate zio p</t>
  </si>
  <si>
    <t>Aguacate wurtz</t>
  </si>
  <si>
    <t>Aguacate ziu</t>
  </si>
  <si>
    <t>Frijoles anasazi ®</t>
  </si>
  <si>
    <t>Aguacate zultano</t>
  </si>
  <si>
    <t>Frijoles shackamaxon negro</t>
  </si>
  <si>
    <t>Frijoles amarillo chino</t>
  </si>
  <si>
    <t>Frijoles castor</t>
  </si>
  <si>
    <t>Frijoles lengua de dragón</t>
  </si>
  <si>
    <t>Frijoles fava</t>
  </si>
  <si>
    <t>Frijoles soldado europeo</t>
  </si>
  <si>
    <t>Frijoles canelini</t>
  </si>
  <si>
    <t>Frijoles bobby</t>
  </si>
  <si>
    <t>Frijoles ojo negro</t>
  </si>
  <si>
    <t>Frijoles bolita</t>
  </si>
  <si>
    <t>Frijoles calipso</t>
  </si>
  <si>
    <t>Frijoles esposa perezosa carmelita</t>
  </si>
  <si>
    <t>Frijoles pinto</t>
  </si>
  <si>
    <t>Brócolini</t>
  </si>
  <si>
    <t>Remolacha dulce</t>
  </si>
  <si>
    <t>Brócoli romanesco</t>
  </si>
  <si>
    <t>Brócoli chino</t>
  </si>
  <si>
    <t>Brócoli raab</t>
  </si>
  <si>
    <t>Remolacha regalía</t>
  </si>
  <si>
    <t>Remolacha forono</t>
  </si>
  <si>
    <t>Remolacha fomanova</t>
  </si>
  <si>
    <t>Remolacha monaco</t>
  </si>
  <si>
    <t>Remolacha pronto</t>
  </si>
  <si>
    <t>Remolacha monograma</t>
  </si>
  <si>
    <t>Repollitas de bruselas citade</t>
  </si>
  <si>
    <t>Cebolla feast ensalada</t>
  </si>
  <si>
    <t>Cebolla belstville ensalada</t>
  </si>
  <si>
    <t>Cebolla ishikura ensalada</t>
  </si>
  <si>
    <t>Cebolla barba roja ensalada</t>
  </si>
  <si>
    <t>Cebolla mercado kyoto</t>
  </si>
  <si>
    <t>Repollitas de bruselas  widgeon</t>
  </si>
  <si>
    <t>Repollitas de bruselas oliver</t>
  </si>
  <si>
    <t>Repollitas de bruselas falstaff</t>
  </si>
  <si>
    <t>Repollitas de bruselas peer gynt</t>
  </si>
  <si>
    <t>Repollitas de bruselas rubine</t>
  </si>
  <si>
    <t>Repollitas de bruselas rampart</t>
  </si>
  <si>
    <t>Remolacha  raíz de nabo egipcio</t>
  </si>
  <si>
    <t>Frijoles largos</t>
  </si>
  <si>
    <t>Frijoles winged</t>
  </si>
  <si>
    <t>Frijoles peruanos canario</t>
  </si>
  <si>
    <t>Remolacha albina vereduna</t>
  </si>
  <si>
    <t>Remolacha accion</t>
  </si>
  <si>
    <t>Frijoles cera</t>
  </si>
  <si>
    <t>String beans</t>
  </si>
  <si>
    <t>Frijoles runner</t>
  </si>
  <si>
    <t>Frijoles habichuelas</t>
  </si>
  <si>
    <t>Frijoles tonka</t>
  </si>
  <si>
    <t>Frijoles tamarind</t>
  </si>
  <si>
    <t>Remolacha barababiotela de chiggia</t>
  </si>
  <si>
    <t>Remolacha dégypte</t>
  </si>
  <si>
    <t>Remolacha cilindra</t>
  </si>
  <si>
    <t>Remolacha detroit 2 rojo oscuro</t>
  </si>
  <si>
    <t xml:space="preserve">Remolacha egipcia plana </t>
  </si>
  <si>
    <t>Remolacha detroit 2 bala chiquita</t>
  </si>
  <si>
    <t>Remolacha chioggia</t>
  </si>
  <si>
    <t>Remolacha bonel</t>
  </si>
  <si>
    <t>Remolacha boltardy</t>
  </si>
  <si>
    <t>Remolacha burpees dorado</t>
  </si>
  <si>
    <t>Remolacha cheltenham mono</t>
  </si>
  <si>
    <t>Remolacha cheltenham tapa verde</t>
  </si>
  <si>
    <t>Aguacate waldin</t>
  </si>
  <si>
    <t>Aguacate cabina 7</t>
  </si>
  <si>
    <t>Aguacate cabina 5</t>
  </si>
  <si>
    <t>Aguacate cabina 8</t>
  </si>
  <si>
    <t>Aguacate brookslate</t>
  </si>
  <si>
    <t>Aguacate brooks 1978</t>
  </si>
  <si>
    <t>Aguacate cabina 3</t>
  </si>
  <si>
    <t>Aguacate príncipe negro</t>
  </si>
  <si>
    <t>Aguacate biondo</t>
  </si>
  <si>
    <t>Aguacate blair</t>
  </si>
  <si>
    <t>Aguacate cabina 1</t>
  </si>
  <si>
    <t>Aguacate blair cabina</t>
  </si>
  <si>
    <t>Aguacate california haas</t>
  </si>
  <si>
    <t xml:space="preserve">Aguacate dr. dupie </t>
  </si>
  <si>
    <t>Aguacate dr dupis numero 2</t>
  </si>
  <si>
    <t>Aguacate ettinger</t>
  </si>
  <si>
    <t>Aguacate fuch gwen</t>
  </si>
  <si>
    <t>Aguacate fuch</t>
  </si>
  <si>
    <t>Aguacate donnie</t>
  </si>
  <si>
    <t>Aguacate chica</t>
  </si>
  <si>
    <t>Aguacate catalina</t>
  </si>
  <si>
    <t>Aguacate choquette</t>
  </si>
  <si>
    <t>Aguacate collison</t>
  </si>
  <si>
    <t>Aguacate cristina</t>
  </si>
  <si>
    <t>Aguacate beta</t>
  </si>
  <si>
    <t>Alcachofa morado cecilia</t>
  </si>
  <si>
    <t>Alcachofa globo morado</t>
  </si>
  <si>
    <t>Alcachofa romanesco</t>
  </si>
  <si>
    <t>Alcachofa vert de laon</t>
  </si>
  <si>
    <t>Alcachofa espinoso sardo</t>
  </si>
  <si>
    <t>Alcachofa midi</t>
  </si>
  <si>
    <t>Alcachofa cantonesa</t>
  </si>
  <si>
    <t>Alcachofa brittany</t>
  </si>
  <si>
    <t>Alcachofa francesa</t>
  </si>
  <si>
    <t>Alcachofa gros camus de bretaña</t>
  </si>
  <si>
    <t>Alcachofa globo verde</t>
  </si>
  <si>
    <t>Alcachofa violeta de chiggiia</t>
  </si>
  <si>
    <t>Aguacate arue</t>
  </si>
  <si>
    <t>Aguacate ajax b – 7</t>
  </si>
  <si>
    <t>Aguacate bacon</t>
  </si>
  <si>
    <t>Aguacate bernecker</t>
  </si>
  <si>
    <t>Aguacate benik</t>
  </si>
  <si>
    <t>Espárragos martha washington</t>
  </si>
  <si>
    <t>Espárragos connovers colossal</t>
  </si>
  <si>
    <t>Alcachofa violeta de toscana</t>
  </si>
  <si>
    <t>Espárragos franklin</t>
  </si>
  <si>
    <t>Espárragos lucullus</t>
  </si>
  <si>
    <t>Espárragos mamut gigante</t>
  </si>
  <si>
    <t>Aguacate fuerte</t>
  </si>
  <si>
    <t>Aguacate puebla</t>
  </si>
  <si>
    <t>Aguacate pollock</t>
  </si>
  <si>
    <t>Aguacate reed</t>
  </si>
  <si>
    <t>Aguacateruehle</t>
  </si>
  <si>
    <t>Aguacaterue</t>
  </si>
  <si>
    <t>Aguacate pinkerton</t>
  </si>
  <si>
    <t>Aguacate nadir</t>
  </si>
  <si>
    <t>Aguacate nabal</t>
  </si>
  <si>
    <t>Aguacate nesbitt</t>
  </si>
  <si>
    <t>Aguacate pinelli</t>
  </si>
  <si>
    <t>Aguacate peterson</t>
  </si>
  <si>
    <t>Aguacate ryan</t>
  </si>
  <si>
    <t>Aguacate torre li</t>
  </si>
  <si>
    <t>Aguacate torre</t>
  </si>
  <si>
    <t>Aguacate trapp</t>
  </si>
  <si>
    <t>Aguacate wagner</t>
  </si>
  <si>
    <t>Aguacate semilla de caribe</t>
  </si>
  <si>
    <t>Aguacate tonelada</t>
  </si>
  <si>
    <t>Aguacate semil 43</t>
  </si>
  <si>
    <t>Aguacate semil</t>
  </si>
  <si>
    <t>Aguacate simonds</t>
  </si>
  <si>
    <t>Aguacate taylor</t>
  </si>
  <si>
    <t>Aguacate simpson</t>
  </si>
  <si>
    <t>Aguacate murrieta verde</t>
  </si>
  <si>
    <t>Aguacate hickson</t>
  </si>
  <si>
    <t>Aguacate herman</t>
  </si>
  <si>
    <t>Aguacate k-5</t>
  </si>
  <si>
    <t>Aguacate cordero haas</t>
  </si>
  <si>
    <t>Aguacate k- 9</t>
  </si>
  <si>
    <t>Aguacate haas</t>
  </si>
  <si>
    <t>Aguacate gossman</t>
  </si>
  <si>
    <t>Aguacate gotham</t>
  </si>
  <si>
    <t>Aguacate guatemala sin pepa</t>
  </si>
  <si>
    <t>Aguacate hardee</t>
  </si>
  <si>
    <t>Aguacate hall</t>
  </si>
  <si>
    <t>Aguacate leona</t>
  </si>
  <si>
    <t>Aguacate melendez</t>
  </si>
  <si>
    <t>Aguacate marcus</t>
  </si>
  <si>
    <t>Aguacate meya</t>
  </si>
  <si>
    <t>Aguacate monroe</t>
  </si>
  <si>
    <t>Aguacate miguel p</t>
  </si>
  <si>
    <t>Aguacate lula mascarthur</t>
  </si>
  <si>
    <t>Aguacate lisa p</t>
  </si>
  <si>
    <t>Aguacate leona linda</t>
  </si>
  <si>
    <t>Aguacate lisa loretta</t>
  </si>
  <si>
    <t>Aguacate lula</t>
  </si>
  <si>
    <t>Aguacate loretta</t>
  </si>
  <si>
    <t>Maíz  pegasus</t>
  </si>
  <si>
    <t>Maíz blanco perla</t>
  </si>
  <si>
    <t>Maíz  fenomenal</t>
  </si>
  <si>
    <t>Maíz  precioso</t>
  </si>
  <si>
    <t>Maíz  dama de platino</t>
  </si>
  <si>
    <t>Maíz durazno y crema</t>
  </si>
  <si>
    <t>Maíz  medley</t>
  </si>
  <si>
    <t>Maíz dulce maple</t>
  </si>
  <si>
    <t>Maíz merlin</t>
  </si>
  <si>
    <t>Maíz nk – 199</t>
  </si>
  <si>
    <t>Maíz milagro</t>
  </si>
  <si>
    <t>Maíz   pristine</t>
  </si>
  <si>
    <t>Maíz  showcase</t>
  </si>
  <si>
    <t>Maíz  noche blanca seneca</t>
  </si>
  <si>
    <t>Maíz  reina plateada</t>
  </si>
  <si>
    <t>Maíz nieve de primavera</t>
  </si>
  <si>
    <t>Maíz  bella nieve</t>
  </si>
  <si>
    <t>Maíz  brillo de estrella seneca</t>
  </si>
  <si>
    <t>Maíz  radiante</t>
  </si>
  <si>
    <t>Maíz  rápido</t>
  </si>
  <si>
    <t>Maíz  seneca brave</t>
  </si>
  <si>
    <t>Maíz  horizonte seneca</t>
  </si>
  <si>
    <t>Maíz  amanecer seneca</t>
  </si>
  <si>
    <t>Maíz  lancelot</t>
  </si>
  <si>
    <t>Maíz  earlivee</t>
  </si>
  <si>
    <t>Maíz  gema doble</t>
  </si>
  <si>
    <t>Maíz  temprano extra dulce</t>
  </si>
  <si>
    <t>Maíz  cruz dorada bantam</t>
  </si>
  <si>
    <t>Maíz excel</t>
  </si>
  <si>
    <t>Maíz  delicia doble</t>
  </si>
  <si>
    <t>Maíz  dártagnan</t>
  </si>
  <si>
    <t>Maíz  algodón de azúcar</t>
  </si>
  <si>
    <t>Maíz  dazzle</t>
  </si>
  <si>
    <t>Maíz  divinidad</t>
  </si>
  <si>
    <t>Maíz  diamante y oro</t>
  </si>
  <si>
    <t>Maíz  miel y crema</t>
  </si>
  <si>
    <t>Maíz jubileo</t>
  </si>
  <si>
    <t>Maíz  lochief</t>
  </si>
  <si>
    <t>Maíz jupbileo super dulce</t>
  </si>
  <si>
    <t>Maíz  beso y acuso</t>
  </si>
  <si>
    <t>Maíz  confite korn</t>
  </si>
  <si>
    <t>Maíz  increíble</t>
  </si>
  <si>
    <t>Maíz  miel dulce</t>
  </si>
  <si>
    <t>Maíz  miel y perla</t>
  </si>
  <si>
    <t>Maíz  hudson</t>
  </si>
  <si>
    <t>Maíz  illini extra dulce</t>
  </si>
  <si>
    <t>Maíz  dorado illini</t>
  </si>
  <si>
    <t>Maíz  premio de primavera</t>
  </si>
  <si>
    <t>Cocombro telégrafo</t>
  </si>
  <si>
    <t>Cocombro persa</t>
  </si>
  <si>
    <t>Cocombro telégrafo mejorado</t>
  </si>
  <si>
    <t>Cocombro yamato</t>
  </si>
  <si>
    <t>Cocombro vert de massy cornichon</t>
  </si>
  <si>
    <t>Cocombro pickling nacional</t>
  </si>
  <si>
    <t>Cocombro korila</t>
  </si>
  <si>
    <t>Cocombro karela</t>
  </si>
  <si>
    <t>Cocombro verde largo mejorado</t>
  </si>
  <si>
    <t>Cocombro enano</t>
  </si>
  <si>
    <t>Cocombro mas mercado</t>
  </si>
  <si>
    <t>Berenjena bambino</t>
  </si>
  <si>
    <t>Berenjena  italiano</t>
  </si>
  <si>
    <t>Berenjena  india</t>
  </si>
  <si>
    <t>Berenjena  japonés</t>
  </si>
  <si>
    <t>Berenjena   rayas larga</t>
  </si>
  <si>
    <t>Berenjena  morado largo</t>
  </si>
  <si>
    <t>Berenjena   mercado de florida</t>
  </si>
  <si>
    <t>Berenjena  negra enorme</t>
  </si>
  <si>
    <t>Berenjena  belleza negra</t>
  </si>
  <si>
    <t>Berenjena  chino</t>
  </si>
  <si>
    <t>Berenjena  filipino</t>
  </si>
  <si>
    <t>Berenjena  huevo de pascua</t>
  </si>
  <si>
    <t>Cocombro japonés</t>
  </si>
  <si>
    <t>Maíz tuxedo</t>
  </si>
  <si>
    <t>Maíz tesoro</t>
  </si>
  <si>
    <t>Berros de tierra</t>
  </si>
  <si>
    <t>Berros de agua</t>
  </si>
  <si>
    <t>Nasturtium</t>
  </si>
  <si>
    <t>Maíz terminador</t>
  </si>
  <si>
    <t>Maíz rollo de azúcar</t>
  </si>
  <si>
    <t>Maíz  azúcar y oro</t>
  </si>
  <si>
    <t>Maíz nieve de azúcar</t>
  </si>
  <si>
    <t>Maíz estrella tell</t>
  </si>
  <si>
    <t>Maíz baile de sol</t>
  </si>
  <si>
    <t>Berros de invierno</t>
  </si>
  <si>
    <t>Cocombro limón cristal</t>
  </si>
  <si>
    <t>Cocombro manzana cristal</t>
  </si>
  <si>
    <t>Cocombro danimas</t>
  </si>
  <si>
    <t>Cocombro hokus</t>
  </si>
  <si>
    <t>Cocombro gherkin</t>
  </si>
  <si>
    <t>Cocombro chicago pickling</t>
  </si>
  <si>
    <t>Cocombro americano</t>
  </si>
  <si>
    <t>Cocombro arena</t>
  </si>
  <si>
    <t>Cocombro atena</t>
  </si>
  <si>
    <t>Cocombro verde burpless buen sabor</t>
  </si>
  <si>
    <t>Cocombro blanco lungo de parigi</t>
  </si>
  <si>
    <t>Maíz  campeón</t>
  </si>
  <si>
    <t>Coliflor piedra blanca</t>
  </si>
  <si>
    <t>Coliflor invierno walcheren 3</t>
  </si>
  <si>
    <t>Apio celebridad</t>
  </si>
  <si>
    <t>Apio chino</t>
  </si>
  <si>
    <t xml:space="preserve">Apio </t>
  </si>
  <si>
    <t>Coliflor bola de nieve</t>
  </si>
  <si>
    <t>Coliflor luz de lima</t>
  </si>
  <si>
    <t>Coliflor bola de nieve temprana</t>
  </si>
  <si>
    <t>Coliflor minaret</t>
  </si>
  <si>
    <t>Coliflor capa morada</t>
  </si>
  <si>
    <t>Coliflor buque de naranja</t>
  </si>
  <si>
    <t>Apio dinant francés</t>
  </si>
  <si>
    <t>Apio lathom blanqueado</t>
  </si>
  <si>
    <t>Apio torre marfil</t>
  </si>
  <si>
    <t>Apio sopa de amsterdam</t>
  </si>
  <si>
    <t>Apio triunfo alto utah</t>
  </si>
  <si>
    <t>Apio estándar cargado</t>
  </si>
  <si>
    <t>Apio hopkins fenlander</t>
  </si>
  <si>
    <t>Apio gigante rojo</t>
  </si>
  <si>
    <t>Apio gigante rosado</t>
  </si>
  <si>
    <t>Apio gigante blanco</t>
  </si>
  <si>
    <t>Apio "greensleeves"</t>
  </si>
  <si>
    <t>Apio dorado auto escalado</t>
  </si>
  <si>
    <t>Coliflordok elgon</t>
  </si>
  <si>
    <t>Repollo savoy</t>
  </si>
  <si>
    <t>Repollo negro</t>
  </si>
  <si>
    <t>Repollo zorrillo</t>
  </si>
  <si>
    <t>Repollo morado</t>
  </si>
  <si>
    <t>Repollo blanco</t>
  </si>
  <si>
    <t>Cebolla final de invierno ensalada</t>
  </si>
  <si>
    <t>Cebolla santa claus</t>
  </si>
  <si>
    <t>Cebolla amigo rojo ensalada</t>
  </si>
  <si>
    <t>Cebolla tokyo ensalada</t>
  </si>
  <si>
    <t>Cebolla invierno blanca ensalada</t>
  </si>
  <si>
    <t>Cebolla lisbon blanca ensalada</t>
  </si>
  <si>
    <t>Cardos lunghi</t>
  </si>
  <si>
    <t>Zanahoria bebé</t>
  </si>
  <si>
    <t>Zanahoria mercado de parís</t>
  </si>
  <si>
    <t>Coliflor todo el año</t>
  </si>
  <si>
    <t>Otoño gigante 3</t>
  </si>
  <si>
    <t>Coliflor alverda</t>
  </si>
  <si>
    <t>Zanahoria nantes</t>
  </si>
  <si>
    <t>Zanahoria amsterdam</t>
  </si>
  <si>
    <t>Cardos gobbi</t>
  </si>
  <si>
    <t>Zanahoria rey de otoño</t>
  </si>
  <si>
    <t>Zanahoria chantenay</t>
  </si>
  <si>
    <t>Zanahoria berlicum</t>
  </si>
  <si>
    <t>Acelga luz brillante</t>
  </si>
  <si>
    <t>Shantung</t>
  </si>
  <si>
    <t>Col (bok choy) shangahai</t>
  </si>
  <si>
    <t>Repollo tip top</t>
  </si>
  <si>
    <t xml:space="preserve">Cebollín chino </t>
  </si>
  <si>
    <t>Yau choy sum</t>
  </si>
  <si>
    <t>Col (bok choy) hoja  santo serrated</t>
  </si>
  <si>
    <t>Col (bok choy) kasumi</t>
  </si>
  <si>
    <t>Col (bok choy) jade pagoda</t>
  </si>
  <si>
    <t>Col (bok choy)  nerva</t>
  </si>
  <si>
    <t>Col (bok choy) ruffles</t>
  </si>
  <si>
    <t>Col (bok choy) rosette</t>
  </si>
  <si>
    <t>Maíz aloha</t>
  </si>
  <si>
    <t>Maíz  mantequilla y azúcar</t>
  </si>
  <si>
    <t>Maíz  bodacious</t>
  </si>
  <si>
    <t>Maíz  calico belle</t>
  </si>
  <si>
    <t>Maíz  challengercrisp ‘n dulce</t>
  </si>
  <si>
    <t>Maíz  camelot</t>
  </si>
  <si>
    <t>Maíz biqueen</t>
  </si>
  <si>
    <t>Maíz ambrosia</t>
  </si>
  <si>
    <t>Maíz alpine</t>
  </si>
  <si>
    <t>Maíz argent</t>
  </si>
  <si>
    <t>Maíz avalancha</t>
  </si>
  <si>
    <t>Maíz aspen</t>
  </si>
  <si>
    <t>Col (bok choy) fengshan</t>
  </si>
  <si>
    <t>Achicoria batavian hoja ancha</t>
  </si>
  <si>
    <t>Acelga rey blanco</t>
  </si>
  <si>
    <t>Achicoria en cornet de bordeaux</t>
  </si>
  <si>
    <t>Achicoria roll verde</t>
  </si>
  <si>
    <t>Achicoria rollo verde ruffee</t>
  </si>
  <si>
    <t>Acelga volcán</t>
  </si>
  <si>
    <t>Acelga luculus</t>
  </si>
  <si>
    <t>Acelga gigante fordhook</t>
  </si>
  <si>
    <t>Acelga espinaca perpetua</t>
  </si>
  <si>
    <t>Acelga suizo</t>
  </si>
  <si>
    <t>Acelga ruibarbo</t>
  </si>
  <si>
    <t>Achicoria limnoe lone</t>
  </si>
  <si>
    <t>Bok choy enano</t>
  </si>
  <si>
    <t>Bok choy</t>
  </si>
  <si>
    <t>Flor de repollo chino</t>
  </si>
  <si>
    <t>Col (bok choy) enano</t>
  </si>
  <si>
    <t>Choy sum</t>
  </si>
  <si>
    <t>Achicoria wallone freisee wescelkkopf</t>
  </si>
  <si>
    <t>Achicoria ensalada rey</t>
  </si>
  <si>
    <t>Achicoria pancalieri riccia</t>
  </si>
  <si>
    <t>Achicoria sanda</t>
  </si>
  <si>
    <t>Achicoria tres fine maraichere</t>
  </si>
  <si>
    <t>Achicoria scarola verde</t>
  </si>
  <si>
    <t>Ciruela purpura congeladas</t>
  </si>
  <si>
    <t>Naranjo meiwa orgánico</t>
  </si>
  <si>
    <t>Naranjo chino malayan orgánico</t>
  </si>
  <si>
    <t>Naranja chino nagami orgánico</t>
  </si>
  <si>
    <t>Limón bearss sicilian orgánico</t>
  </si>
  <si>
    <t>Limón baboon orgánico</t>
  </si>
  <si>
    <t>Naranjo long fruit orgánico</t>
  </si>
  <si>
    <t>Fruta de kiwi issai orgánica</t>
  </si>
  <si>
    <t>Fruta de kiwi hayward orgánica</t>
  </si>
  <si>
    <t>Fruta de kiwi siberiana orgánica</t>
  </si>
  <si>
    <t>Naranjo chino limequat orgánico</t>
  </si>
  <si>
    <t>Naranjo chino hong kong orgánico</t>
  </si>
  <si>
    <t>Limón cameron highland orgánico</t>
  </si>
  <si>
    <t>Lima limón mandarin orgánico</t>
  </si>
  <si>
    <t>Lima limón orgánico</t>
  </si>
  <si>
    <t>Lima limón philippine orgánico</t>
  </si>
  <si>
    <t>Lima limón bearss orgánico</t>
  </si>
  <si>
    <t>Lima limón tahitian orgánico</t>
  </si>
  <si>
    <t>Lima limón indian sweet orgánico</t>
  </si>
  <si>
    <t>Limón eureka orgánico</t>
  </si>
  <si>
    <t>Limón escondido orgánico</t>
  </si>
  <si>
    <t>Limón lisbon orgánico</t>
  </si>
  <si>
    <t>Limón volkaner orgánico</t>
  </si>
  <si>
    <t>Limón meyer orgánico</t>
  </si>
  <si>
    <t>Fruta de kiwi blake orgánica</t>
  </si>
  <si>
    <t>Uvas touriga nacional orgánica</t>
  </si>
  <si>
    <t>Uvas tocai friulano orgánica</t>
  </si>
  <si>
    <t>Uvas triplett blanc orgánica</t>
  </si>
  <si>
    <t>Uvas blanco riesling orgánica</t>
  </si>
  <si>
    <t>Uvas viognier orgánica</t>
  </si>
  <si>
    <t>Uvas teroldego orgánica</t>
  </si>
  <si>
    <t>Uva symohony orgánica</t>
  </si>
  <si>
    <t>Uva st emilion orgánica</t>
  </si>
  <si>
    <t>Uva syrah  orgánica</t>
  </si>
  <si>
    <t>Uva temor anillo orgánica</t>
  </si>
  <si>
    <t>Uva tannat orgánica</t>
  </si>
  <si>
    <t>Uvas zinfandel orgánica</t>
  </si>
  <si>
    <t>Arándano montaña orgánico</t>
  </si>
  <si>
    <t>Arándano enano orgánico</t>
  </si>
  <si>
    <t>Arándano rojo orgánico</t>
  </si>
  <si>
    <t>Fruta de kiwi belleza del ártico orgánica</t>
  </si>
  <si>
    <t>Fruta de kiwi ananasnaja orgánica</t>
  </si>
  <si>
    <t>Arándano cascada orgánico</t>
  </si>
  <si>
    <t>Guayaba carrley orgánica</t>
  </si>
  <si>
    <t>Guayaba beaumont orgánica</t>
  </si>
  <si>
    <t>Guayaba lucida orgánica</t>
  </si>
  <si>
    <t>Arándano invierno negro orgánico</t>
  </si>
  <si>
    <t>Guayaba piña orgánica</t>
  </si>
  <si>
    <t>Lima limón persa orgánico</t>
  </si>
  <si>
    <t>Naranja andarinalee orgánica</t>
  </si>
  <si>
    <t>Naranja kinnow orgánica</t>
  </si>
  <si>
    <t>Naranja makokkee orgánica</t>
  </si>
  <si>
    <t>Naranja mandarina mediterránea orgánica</t>
  </si>
  <si>
    <t>Naranja malvasion orgánica</t>
  </si>
  <si>
    <t>Naranja mandarina rey orgánica</t>
  </si>
  <si>
    <t>Mandarina naranja miel orgánica</t>
  </si>
  <si>
    <t>Naranja nuget dorada orgánica</t>
  </si>
  <si>
    <t>Naranja miel orgánica</t>
  </si>
  <si>
    <t>Natanja tanjelo honebelle orgánica</t>
  </si>
  <si>
    <t>Mandarina miel orgánica</t>
  </si>
  <si>
    <t>Naranja tangelo minneola orgánica</t>
  </si>
  <si>
    <t>Mandarina ortanique orgánica</t>
  </si>
  <si>
    <t>Naranja tanjelo orlando orgánica</t>
  </si>
  <si>
    <t>Naranja mandarina pagina orgánica</t>
  </si>
  <si>
    <t>Naranja mandarina ponkan bantangas orgánica</t>
  </si>
  <si>
    <t>Naranja pixie orgánica</t>
  </si>
  <si>
    <t>Naranja tanjelo nocatee orgánica</t>
  </si>
  <si>
    <t>Naranja murcott miel orgánica</t>
  </si>
  <si>
    <t>Naranja monica orgánica</t>
  </si>
  <si>
    <t>Naranja murcott tangors orgánica</t>
  </si>
  <si>
    <t>Naranja mandarina natsumikan orgánica</t>
  </si>
  <si>
    <t>Naranja mandarina natsudaidai  orgánica</t>
  </si>
  <si>
    <t>Naranja fremont orgánica</t>
  </si>
  <si>
    <t>Níspero herd´s mammoth orgánico</t>
  </si>
  <si>
    <t>Níspero nuget dorado orgánico</t>
  </si>
  <si>
    <t>Níspero mogi orgánico</t>
  </si>
  <si>
    <t>Níspero fresa orgánico</t>
  </si>
  <si>
    <t>Níspero mrs cooksey orgánico</t>
  </si>
  <si>
    <t>Níspero early rojo orgánico</t>
  </si>
  <si>
    <t>Níspero advance orgánico</t>
  </si>
  <si>
    <t>Lima limón sin pepas orgánico</t>
  </si>
  <si>
    <t>Níspero benlehr orgánico</t>
  </si>
  <si>
    <t>Níspero champagne orgánico</t>
  </si>
  <si>
    <t>Níspero big jim orgánico</t>
  </si>
  <si>
    <t>Níspero tanaka orgánico</t>
  </si>
  <si>
    <t>Naranja fairchild orgánica</t>
  </si>
  <si>
    <t>Naranja ellensday orgánica</t>
  </si>
  <si>
    <t>Naranja fallglo orgánica</t>
  </si>
  <si>
    <t>Mandarina naranja fremont orgánica</t>
  </si>
  <si>
    <t>Naranja fortuna orgánica</t>
  </si>
  <si>
    <t>Mandarina dancy orgánica</t>
  </si>
  <si>
    <t>Níspero wolfe orgánico</t>
  </si>
  <si>
    <t>Níspero victoria vista blanco orgánico</t>
  </si>
  <si>
    <t>Naranjas clauselinas orgánicas</t>
  </si>
  <si>
    <t>Mandarinas clementinas orgánicas</t>
  </si>
  <si>
    <t>Uva souzao orgánica</t>
  </si>
  <si>
    <t>Uva superior sin pepa orgánica</t>
  </si>
  <si>
    <t>Uva atardecer orgánica</t>
  </si>
  <si>
    <t>Uva thompson sin pepa orgánica</t>
  </si>
  <si>
    <t>Uva waltman cross orgánica</t>
  </si>
  <si>
    <t>Uva tokaylpinot gris orgánica</t>
  </si>
  <si>
    <t>Uva verano royal orgánica</t>
  </si>
  <si>
    <t>Uva sugartirteen orgánica</t>
  </si>
  <si>
    <t>Uva sugarose orgánica</t>
  </si>
  <si>
    <t>Uva sugraone orgánica</t>
  </si>
  <si>
    <t>Uva sultana sun roja orgánica</t>
  </si>
  <si>
    <t>Uva sugrasixteen orgánica</t>
  </si>
  <si>
    <t>Uva blanca sin pepa orgánica</t>
  </si>
  <si>
    <t>Uva uva alicante bouschet orgánica</t>
  </si>
  <si>
    <t>Uva sultana orgánica</t>
  </si>
  <si>
    <t>Uva barbera orgánica</t>
  </si>
  <si>
    <t>Uva cabemet franc orgánica</t>
  </si>
  <si>
    <t>Uva burger orgánica</t>
  </si>
  <si>
    <t>Uva selme pete orgánica</t>
  </si>
  <si>
    <t>Uva corinth negra orgánica</t>
  </si>
  <si>
    <t>Uva zante current orgánica</t>
  </si>
  <si>
    <t>Uva canner orgánica</t>
  </si>
  <si>
    <t>Uva fiesta orgánica</t>
  </si>
  <si>
    <t>Uva dovine orgánica</t>
  </si>
  <si>
    <t>Uva scuppemong orgánica</t>
  </si>
  <si>
    <t>Uva perlon orgánica</t>
  </si>
  <si>
    <t>Uva perlette orgánica</t>
  </si>
  <si>
    <t>Uva prima negro sin pepa orgánica</t>
  </si>
  <si>
    <t>Uva reina orgánica</t>
  </si>
  <si>
    <t>Uva prncess orgánica</t>
  </si>
  <si>
    <t>Uva olivette orgánica</t>
  </si>
  <si>
    <t>Uva nigeria orgánica</t>
  </si>
  <si>
    <t>Uva napoleon orgánica</t>
  </si>
  <si>
    <t>Uva new cross orgánica</t>
  </si>
  <si>
    <t>Uva niagara orgánica</t>
  </si>
  <si>
    <t>Uva nibella orgánica</t>
  </si>
  <si>
    <t>Uva roja blush orgánica</t>
  </si>
  <si>
    <t>Uva royal negra sin pepa orgánica</t>
  </si>
  <si>
    <t>Uva rouge orgánica</t>
  </si>
  <si>
    <t>Uva ruby roja sin pepa orgánica</t>
  </si>
  <si>
    <t>Uva scarlet royal orgánica</t>
  </si>
  <si>
    <t>Uva ryby sin pepa orgánica</t>
  </si>
  <si>
    <t>Uva rosita orgánica</t>
  </si>
  <si>
    <t>Uva roja malaga orgánica</t>
  </si>
  <si>
    <t xml:space="preserve">Uva roja globe orgánica </t>
  </si>
  <si>
    <t>Uva roja sin pepa orgánica</t>
  </si>
  <si>
    <t>Uva ribier orgánica</t>
  </si>
  <si>
    <t>Uva regina orgánica</t>
  </si>
  <si>
    <t>Uva cabenet sauvignon orgánica</t>
  </si>
  <si>
    <t>Uva palomino orgánica</t>
  </si>
  <si>
    <t>Uva nebbiolo orgánica</t>
  </si>
  <si>
    <t>Uva petit verdot orgánica</t>
  </si>
  <si>
    <t>Uva pinot blanc orgánica</t>
  </si>
  <si>
    <t>Uva petite sirah orgánica</t>
  </si>
  <si>
    <t>Uva muscat naranja orgánica</t>
  </si>
  <si>
    <t>Uva montepulciano orgánica</t>
  </si>
  <si>
    <t>Uva missiom orgánica</t>
  </si>
  <si>
    <t>Uva muscat blanc orgánica</t>
  </si>
  <si>
    <t>Uva muscat alexandria orgánica</t>
  </si>
  <si>
    <t>Uva muscat hamburg orgánica</t>
  </si>
  <si>
    <t>Uva pinot gris orgánica</t>
  </si>
  <si>
    <t>Uva sangiovese orgánica</t>
  </si>
  <si>
    <t>Uva salvador orgánica</t>
  </si>
  <si>
    <t>Uva sauvignon blanc orgánica</t>
  </si>
  <si>
    <t>Uva semillon orgánica</t>
  </si>
  <si>
    <t>Uva sauvignon musque orgánica</t>
  </si>
  <si>
    <t>Uva ruby cabenet orgánica</t>
  </si>
  <si>
    <t>Uva primitivo orgánica</t>
  </si>
  <si>
    <t>Uva pinot noir orgánica</t>
  </si>
  <si>
    <t>Uva roussane orgánica</t>
  </si>
  <si>
    <t>Uva rubirojo orgánica</t>
  </si>
  <si>
    <t>Uva real  orgánica</t>
  </si>
  <si>
    <t>Uva meunier orgánica</t>
  </si>
  <si>
    <t>Uva cinsaut orgánica</t>
  </si>
  <si>
    <t>Uva chenin blanco orgánica</t>
  </si>
  <si>
    <t>Uva dolcetto orgánica</t>
  </si>
  <si>
    <t>Uva french colombard orgánica</t>
  </si>
  <si>
    <t>Uva emerald riesling orgánica</t>
  </si>
  <si>
    <t>Uva chardonnay orgánica</t>
  </si>
  <si>
    <t>Uva carnelian orgánica</t>
  </si>
  <si>
    <t>Uva carignane orgánica</t>
  </si>
  <si>
    <t>Uva catarratto orgánica</t>
  </si>
  <si>
    <t>Uva charbono orgánica</t>
  </si>
  <si>
    <t>Uva centurian orgánica</t>
  </si>
  <si>
    <t>Uva gamay o napa orgánica</t>
  </si>
  <si>
    <t>Uva malvasía bianca orgánica</t>
  </si>
  <si>
    <t>Uva malbec orgánica</t>
  </si>
  <si>
    <t>Uva marsanne orgánica</t>
  </si>
  <si>
    <t>Uva merlot orgánica</t>
  </si>
  <si>
    <t>Uva mataro orgánica</t>
  </si>
  <si>
    <t>Uva lambrusco orgánica</t>
  </si>
  <si>
    <t>Uva gewurztraminer orgánica</t>
  </si>
  <si>
    <t>Uva gamay beaujolais orgánica</t>
  </si>
  <si>
    <t>Uva grenache orgánica</t>
  </si>
  <si>
    <t>Uva lagrein orgánica</t>
  </si>
  <si>
    <t>Uva grenache blanc orgánica</t>
  </si>
  <si>
    <t>Durazno hardirojo orgánico</t>
  </si>
  <si>
    <t>Durazno perla grande orgánico</t>
  </si>
  <si>
    <t>Durazno miel de fuego orgánico</t>
  </si>
  <si>
    <t>Durazno kay perla orgánico</t>
  </si>
  <si>
    <t>Durazno julio rojo orgánico</t>
  </si>
  <si>
    <t>Durazno mina de oro orgánico</t>
  </si>
  <si>
    <t>Durazno fuego dulce orgánico</t>
  </si>
  <si>
    <t>Durazno perla fuego orgánico</t>
  </si>
  <si>
    <t>Durazno llamakist orgánico</t>
  </si>
  <si>
    <t>Durazno delicia de jardín orgánico</t>
  </si>
  <si>
    <t>Durazno tipo plano orgánico</t>
  </si>
  <si>
    <t>Durazno key dulce orgánico</t>
  </si>
  <si>
    <t>Durazno roy rojo orgánico</t>
  </si>
  <si>
    <t>Durazno jim rojo orgánico</t>
  </si>
  <si>
    <t>Durazno rio rojo orgánico</t>
  </si>
  <si>
    <t>Durazno rotal glo orgánico</t>
  </si>
  <si>
    <t>Durazno diamante de rosa orgánico</t>
  </si>
  <si>
    <t>Durazno oro rojo orgánico</t>
  </si>
  <si>
    <t>Durazno mayfire orgánico</t>
  </si>
  <si>
    <t>Durazno diamante mayo orgánico</t>
  </si>
  <si>
    <t>Durazno mayglo orgánico</t>
  </si>
  <si>
    <t>Durazno diamante rojo orgánico</t>
  </si>
  <si>
    <t>Durazno mericrest orgánico</t>
  </si>
  <si>
    <t>Durazno fantasia orgánico</t>
  </si>
  <si>
    <t>Durazno arctic mist orgánico</t>
  </si>
  <si>
    <t>Durazno april glo orgánico</t>
  </si>
  <si>
    <t>Durazno artic snow orgánico</t>
  </si>
  <si>
    <t>Durazno artic dulce orgánico</t>
  </si>
  <si>
    <t>Durazno artic star orgánico</t>
  </si>
  <si>
    <t>Mirto bog orgánico</t>
  </si>
  <si>
    <t>Melón tuscan tipo orgánico</t>
  </si>
  <si>
    <t>Melón bebé tigre orgánico</t>
  </si>
  <si>
    <t>Sandia baby amarillo orgánica</t>
  </si>
  <si>
    <t>Mora blanca orgánica</t>
  </si>
  <si>
    <t>Mora negra orgánica</t>
  </si>
  <si>
    <t>Durazno artic glo orgánico</t>
  </si>
  <si>
    <t>Durazno diamante ray orgánico</t>
  </si>
  <si>
    <t>Durazno diamante brillante orgánico</t>
  </si>
  <si>
    <t>Durazno earligo orgánico</t>
  </si>
  <si>
    <t>Durazno fairlane orgánico</t>
  </si>
  <si>
    <t>Durazno diamante temprano orgánico</t>
  </si>
  <si>
    <t>Durazno perla brillante orgánico</t>
  </si>
  <si>
    <t>Durazno  perla de agosto orgánico</t>
  </si>
  <si>
    <t>Durazno august fire orgánico</t>
  </si>
  <si>
    <t>Durazno agosto rojo orgánico</t>
  </si>
  <si>
    <t>Durazno big john orgánico</t>
  </si>
  <si>
    <t>Durazno estrella de agosto orgánico</t>
  </si>
  <si>
    <t>Durazno diamante ryby orgánico</t>
  </si>
  <si>
    <t>Naranja jaffa orgánica</t>
  </si>
  <si>
    <t>Naranja hamlin orgánica</t>
  </si>
  <si>
    <t>Naranja jincheng orgánica</t>
  </si>
  <si>
    <t>Naranja kona orgánica</t>
  </si>
  <si>
    <t>Naranja k-temprano orgánica</t>
  </si>
  <si>
    <t>Naranja gou tou orgánica</t>
  </si>
  <si>
    <t>Naranja california navel orgánica</t>
  </si>
  <si>
    <t>Naranja sangre orgánica</t>
  </si>
  <si>
    <t>Naranja cara cara orgánica</t>
  </si>
  <si>
    <t>Naranja sueño nevel orgánica</t>
  </si>
  <si>
    <t>Naranja chinotto orgánica</t>
  </si>
  <si>
    <t>Naranja navel tarde orgánica orgánica</t>
  </si>
  <si>
    <t>Naranja navelina orgánica</t>
  </si>
  <si>
    <t>Naranja navel orgánica</t>
  </si>
  <si>
    <t>Naranja oro blanco orgánica</t>
  </si>
  <si>
    <t>Naranja parson carmelito orgánica</t>
  </si>
  <si>
    <t>Naranja osceola orgánica</t>
  </si>
  <si>
    <t>Naranja moro tabaco orgánica</t>
  </si>
  <si>
    <t>Naranja limequat orgánica</t>
  </si>
  <si>
    <t>Naranja valencia tarde orgánica</t>
  </si>
  <si>
    <t>Naranja mar orgánica</t>
  </si>
  <si>
    <t>Naranja moro orgánica</t>
  </si>
  <si>
    <t>Naranja maledorado orgánica</t>
  </si>
  <si>
    <t>Naranja mono orgánica</t>
  </si>
  <si>
    <t>Durazno verano claro orgánico</t>
  </si>
  <si>
    <t>Durazno verano rojiso orgánico</t>
  </si>
  <si>
    <t>Durazno verano diamante orgánico</t>
  </si>
  <si>
    <t>Durazno verano grande orgánico</t>
  </si>
  <si>
    <t>Durazno verano fuego orgánico</t>
  </si>
  <si>
    <t>Durazno primavera roja orgánico</t>
  </si>
  <si>
    <t>Durazno joya ruddy orgánico</t>
  </si>
  <si>
    <t>Durazno ruby dulce orgánico</t>
  </si>
  <si>
    <t>Durazno septiembre rojo orgánico</t>
  </si>
  <si>
    <t>Durazno primavera clara orgánico</t>
  </si>
  <si>
    <t>Durazno reina de nieve orgánico</t>
  </si>
  <si>
    <t>Durazno sunglo orgánico</t>
  </si>
  <si>
    <t>Naranja bergamot orgánica</t>
  </si>
  <si>
    <t>Naranja bahianinha orgánico</t>
  </si>
  <si>
    <t>Naranja berna orgánica</t>
  </si>
  <si>
    <t>Naranja agria dulce daidai orgánica</t>
  </si>
  <si>
    <t>Naranja bigaradier apepu orgánica</t>
  </si>
  <si>
    <t>Naranja argentina agria orgánica</t>
  </si>
  <si>
    <t>Durazno zee glo orgánico</t>
  </si>
  <si>
    <t>Durazno fuego zee orgánico</t>
  </si>
  <si>
    <t>Durazno zeegrand orgánico</t>
  </si>
  <si>
    <t>Naranja dulce amber orgánica</t>
  </si>
  <si>
    <t>Naranja áfrica agria orgánica</t>
  </si>
  <si>
    <t>Melón tentación orgánico</t>
  </si>
  <si>
    <t>Mangos palmer orgánico</t>
  </si>
  <si>
    <t>Mangos oro orgánico</t>
  </si>
  <si>
    <t>Mango parvin orgánico</t>
  </si>
  <si>
    <t>Mangos sensation orgánico</t>
  </si>
  <si>
    <t>Mango sandersha orgánico</t>
  </si>
  <si>
    <t>Mangos mulgoba orgánico</t>
  </si>
  <si>
    <t>Mangos kuini orgánico</t>
  </si>
  <si>
    <t>Mangos kesar orgánico</t>
  </si>
  <si>
    <t>Mangos manila super orgánico</t>
  </si>
  <si>
    <t>Mangos mayaguez orgánico</t>
  </si>
  <si>
    <t>Mangos manila orgánico</t>
  </si>
  <si>
    <t>Mango smith orgánico</t>
  </si>
  <si>
    <t>Melón carnical orgánico</t>
  </si>
  <si>
    <t>Melons cantaloupe orgánico</t>
  </si>
  <si>
    <t>Melón casaba orgánico</t>
  </si>
  <si>
    <t>Melón charentais orgánico</t>
  </si>
  <si>
    <t>Melón cavaillon orgánico</t>
  </si>
  <si>
    <t>Melón cal dulce orgánico</t>
  </si>
  <si>
    <t>Mango van dyke orgánico</t>
  </si>
  <si>
    <t>Mango tomy atkin orgánico</t>
  </si>
  <si>
    <t>Melon allsweet orgánico</t>
  </si>
  <si>
    <t>Melón diamante negro orgánico</t>
  </si>
  <si>
    <t>Melón athens orgánico</t>
  </si>
  <si>
    <t>Mangos kent orgánico</t>
  </si>
  <si>
    <t>Naranja mandarina orgánica</t>
  </si>
  <si>
    <t>Tangelo orgánico</t>
  </si>
  <si>
    <t>Naranja templo orgánica</t>
  </si>
  <si>
    <t>Mandarina wekiwa orgánica</t>
  </si>
  <si>
    <t>Naranja thornton orgánica</t>
  </si>
  <si>
    <t>Naranja mandarina sunburst orgánica</t>
  </si>
  <si>
    <t>Naranja robinson orgánica</t>
  </si>
  <si>
    <t>Naranja reina orgánica</t>
  </si>
  <si>
    <t>Naranja saltenitas orgánica</t>
  </si>
  <si>
    <t>Naranja mandarina satsuma orgánica</t>
  </si>
  <si>
    <t>Naranja tangelo sampson orgánica</t>
  </si>
  <si>
    <t>Mandarina wilkins orgánica</t>
  </si>
  <si>
    <t>Mango gandaria orgánico</t>
  </si>
  <si>
    <t>Mango francis orgánico</t>
  </si>
  <si>
    <t>Mango haden orgánico</t>
  </si>
  <si>
    <t>Mangos keitt orgánico</t>
  </si>
  <si>
    <t>Mangos irwin orgánico</t>
  </si>
  <si>
    <t>Mango francine orgánico</t>
  </si>
  <si>
    <t>Mango alphonso orgánico</t>
  </si>
  <si>
    <t>Mandarina willowleaf mediterránea orgánica</t>
  </si>
  <si>
    <t>Mango ataulfo orgánico</t>
  </si>
  <si>
    <t>Mango edwards orgánico</t>
  </si>
  <si>
    <t>Mango criollo orgánico</t>
  </si>
  <si>
    <t>Sandia charleston gray orgánico</t>
  </si>
  <si>
    <t>Melón quetzali orgánico</t>
  </si>
  <si>
    <t>Melón piña orgánico</t>
  </si>
  <si>
    <t>Melón goblin rojo orgánico</t>
  </si>
  <si>
    <t>Melón royal mejestic orgánico</t>
  </si>
  <si>
    <t>Melón regency orgánico</t>
  </si>
  <si>
    <t>Melón piel de sapo orgánico</t>
  </si>
  <si>
    <t>Melón peacook orgánico</t>
  </si>
  <si>
    <t>Melón patriot orgánico</t>
  </si>
  <si>
    <t>Melón pepino orgánico</t>
  </si>
  <si>
    <t>Melón picnic orgánico</t>
  </si>
  <si>
    <t>Melón persian orgánico</t>
  </si>
  <si>
    <t>Melón royal star orgánico</t>
  </si>
  <si>
    <t>Melón bebe de azúcar orgánico</t>
  </si>
  <si>
    <t>Melón stars and stripes orgánico</t>
  </si>
  <si>
    <t>Sandia bebe de azúcar orgánica</t>
  </si>
  <si>
    <t>Sandia corazón dulce sin semilla orgánica</t>
  </si>
  <si>
    <t>Melón dulce sol orgánico</t>
  </si>
  <si>
    <t>Melón starbright orgánico</t>
  </si>
  <si>
    <t>Malon santa claus orgánico</t>
  </si>
  <si>
    <t>Melón dulce royal orgánico</t>
  </si>
  <si>
    <t>Melón sharlyn orgánico</t>
  </si>
  <si>
    <t>Melón sprite orgánic orgánico</t>
  </si>
  <si>
    <t>Melón español orgánico</t>
  </si>
  <si>
    <t>Melón ogen orgánico</t>
  </si>
  <si>
    <t>Melón gaya orgánico</t>
  </si>
  <si>
    <t>Melón galia orgánico</t>
  </si>
  <si>
    <t>Melón hami orgánico</t>
  </si>
  <si>
    <t>Melón hielo orgánico</t>
  </si>
  <si>
    <t>Melón miel dew orgánico</t>
  </si>
  <si>
    <t>Melón fiesta orgánico</t>
  </si>
  <si>
    <t>Melón crimson sweet orgánico</t>
  </si>
  <si>
    <t>Melón crenshaw orgánico</t>
  </si>
  <si>
    <t>Melón dixie lee orgánico</t>
  </si>
  <si>
    <t>Melón ein dór  orgánico</t>
  </si>
  <si>
    <t>Melón eclipse orgánico</t>
  </si>
  <si>
    <t>Melón ida orgullo orgánico</t>
  </si>
  <si>
    <t>Melón mayan orgánico</t>
  </si>
  <si>
    <t>Melón long grey orgánico</t>
  </si>
  <si>
    <t>Melón micky lee orgánico</t>
  </si>
  <si>
    <t>Sandia luna y estrellas orgánico</t>
  </si>
  <si>
    <t>Melón mirage orgánico</t>
  </si>
  <si>
    <t>Melon koreano orgánico</t>
  </si>
  <si>
    <t>Melón jubileo orgánico</t>
  </si>
  <si>
    <t>Melón juan canary orgánico</t>
  </si>
  <si>
    <t>Melón jubilación orgánico</t>
  </si>
  <si>
    <t>Melón kiwano orgánico</t>
  </si>
  <si>
    <t>Melón kaki / kakri orgánico</t>
  </si>
  <si>
    <t>Uva muscat sin papa orgánica</t>
  </si>
  <si>
    <t>Albaricoque patterson orgánica</t>
  </si>
  <si>
    <t>Albaricoque palstein orgánica</t>
  </si>
  <si>
    <t>Albaricoque perfection orgánica</t>
  </si>
  <si>
    <t>Albaricoque poppycot orgánica</t>
  </si>
  <si>
    <t>Albaricoque poppy orgánica</t>
  </si>
  <si>
    <t>Albaricoque orangerojo orgánica</t>
  </si>
  <si>
    <t>Albaricoque loma orgánica</t>
  </si>
  <si>
    <t>Albaricoque lambertin orgánica</t>
  </si>
  <si>
    <t>Albaricoque lulu belle orgánica</t>
  </si>
  <si>
    <t>Albaricoque moorpark orgánica</t>
  </si>
  <si>
    <t>Albaricoque modesto orgánica</t>
  </si>
  <si>
    <t>Albaricoque reina orgánica</t>
  </si>
  <si>
    <t>Albaricoque tilton orgánica</t>
  </si>
  <si>
    <t>Albaricoque sundrop orgánica</t>
  </si>
  <si>
    <t>Albaricoque tomcot orgánica</t>
  </si>
  <si>
    <t>Albaricoque tri gem orgánica</t>
  </si>
  <si>
    <t>Albaricoque tracy orgánica</t>
  </si>
  <si>
    <t>Albaricoque  royal orange orgánica</t>
  </si>
  <si>
    <t>Albaricoque rival orgánica</t>
  </si>
  <si>
    <t>Albaricoque riland orgánica</t>
  </si>
  <si>
    <t>Albaricoque robada orgánica</t>
  </si>
  <si>
    <t>Albaricoque  royal blenheim orgánica</t>
  </si>
  <si>
    <t>Albaricoque royal orgánica</t>
  </si>
  <si>
    <t>Albaricoque rey orgánica</t>
  </si>
  <si>
    <t>Albaricoque earlicot orgánica</t>
  </si>
  <si>
    <t>Albaricoque dina orgánica</t>
  </si>
  <si>
    <t>Albaricoque earliman orgánica</t>
  </si>
  <si>
    <t>Albaricoque  flaming dorado orgánica</t>
  </si>
  <si>
    <t>Albaricoque early bright orgánica</t>
  </si>
  <si>
    <t>Albaricoque derby royal orgánica</t>
  </si>
  <si>
    <t>Albaricoque biluda orgánica</t>
  </si>
  <si>
    <t>Albaricoque bonny orgánica</t>
  </si>
  <si>
    <t>Albaricoque castlebrite orgánica</t>
  </si>
  <si>
    <t>Albaricoque clutha sun orgánica</t>
  </si>
  <si>
    <t>Albaricoque  clutha dorado orgánica</t>
  </si>
  <si>
    <t>Albaricoque frenso orgánica</t>
  </si>
  <si>
    <t>Albaricoque jordanne orgánica</t>
  </si>
  <si>
    <t>Albaricoque imperial orgánica</t>
  </si>
  <si>
    <t>Albaricoque jumbo cot orgánica</t>
  </si>
  <si>
    <t>Albaricoque katy orgánica</t>
  </si>
  <si>
    <t>Albaricoque kandy kot orgánica</t>
  </si>
  <si>
    <t>Albaricoque honeycot orgánica</t>
  </si>
  <si>
    <t>Albaricoque doradobar orgánica</t>
  </si>
  <si>
    <t>Albaricoque dorado bright orgánica</t>
  </si>
  <si>
    <t>Albaricoque doradoen sweet orgánica</t>
  </si>
  <si>
    <t>Albaricoque helena orgánica</t>
  </si>
  <si>
    <t>Albaricoque doradorich orgánica</t>
  </si>
  <si>
    <t>Albaricoque valley dorado orgánica</t>
  </si>
  <si>
    <t>Gayuba alpine orgánica</t>
  </si>
  <si>
    <t>Barberís european orgánica</t>
  </si>
  <si>
    <t>Gayuba roja orgánica</t>
  </si>
  <si>
    <t>Mora apache orgánica</t>
  </si>
  <si>
    <t>Gayuba comun orgánica</t>
  </si>
  <si>
    <t>Barberís warty orgánica</t>
  </si>
  <si>
    <t>Barberís aurea orgánica</t>
  </si>
  <si>
    <t>Barberís atropurpurea orgánica</t>
  </si>
  <si>
    <t>Barberís bagatelle orgánica</t>
  </si>
  <si>
    <t>Barberís kobold orgánica</t>
  </si>
  <si>
    <t>Barberís crimsom pygmy orgánica</t>
  </si>
  <si>
    <t>Mora negro satin orgánica</t>
  </si>
  <si>
    <t>Mora navaho orgánica</t>
  </si>
  <si>
    <t>Bayas marion orgánica</t>
  </si>
  <si>
    <t>Baya nectar orgánica</t>
  </si>
  <si>
    <t>Baya tay orgánica</t>
  </si>
  <si>
    <t>Mora olallie orgánica</t>
  </si>
  <si>
    <t>Bayas logan orgánica</t>
  </si>
  <si>
    <t>Mora cherokee orgánica</t>
  </si>
  <si>
    <t>Mora orgánica</t>
  </si>
  <si>
    <t>Mora chester orgánica</t>
  </si>
  <si>
    <t>Bayas josta orgánica</t>
  </si>
  <si>
    <t>Mora dirksen orgánica</t>
  </si>
  <si>
    <t>Barberís japanese orgánica</t>
  </si>
  <si>
    <t>Bananas verde orgánica</t>
  </si>
  <si>
    <t>Bananas dominico orgánica</t>
  </si>
  <si>
    <t>Bananas gros michel orgánica</t>
  </si>
  <si>
    <t>Bananas lady finger orgánica</t>
  </si>
  <si>
    <t>Bananas lacatan orgánica</t>
  </si>
  <si>
    <t>Bananas cavendish orgánica</t>
  </si>
  <si>
    <t>Albaricoque  york orgánica</t>
  </si>
  <si>
    <t>Albaricoque westley orgánica</t>
  </si>
  <si>
    <t>Banana apple orgánica</t>
  </si>
  <si>
    <t>Banana burro orgánica</t>
  </si>
  <si>
    <t>Banana baby orgánica</t>
  </si>
  <si>
    <t>Bananas manzano orgánica</t>
  </si>
  <si>
    <t>Barberries rojo orgánica</t>
  </si>
  <si>
    <t>Barberís chenault orgánica</t>
  </si>
  <si>
    <t>Barberís winterverde orgánica</t>
  </si>
  <si>
    <t>Barberís mentor orgánica</t>
  </si>
  <si>
    <t>Barberís korean orgánica</t>
  </si>
  <si>
    <t>Berberís paleleaf orgánica</t>
  </si>
  <si>
    <t>Banana pisang mas orgánica</t>
  </si>
  <si>
    <t>Banana mysore orgánica</t>
  </si>
  <si>
    <t>Bananas rojo orgánica</t>
  </si>
  <si>
    <t>Bananas sucrier orgánica</t>
  </si>
  <si>
    <t>Bananas saba orgánica</t>
  </si>
  <si>
    <t>Albaricoque blenheim orgánica</t>
  </si>
  <si>
    <t>Manzana verdeing orgánica</t>
  </si>
  <si>
    <t>Manzana gravenstain orgánica</t>
  </si>
  <si>
    <t>Manzana verdesleeves orgánica</t>
  </si>
  <si>
    <t>Manzana howgate wonder orgánica</t>
  </si>
  <si>
    <t>Manzana honeycrisp orgánica</t>
  </si>
  <si>
    <t>Manzana granny smith orgánica</t>
  </si>
  <si>
    <t>Manzana gloster orgánica</t>
  </si>
  <si>
    <t>Manzana gladstone orgánica</t>
  </si>
  <si>
    <t>Manzana dorado supreme orgánica</t>
  </si>
  <si>
    <t>Manzana doradoen nobel orgánica</t>
  </si>
  <si>
    <t>Manzana doradoen delicioso orgánica</t>
  </si>
  <si>
    <t>Manzana rojo ida orgánica</t>
  </si>
  <si>
    <t>Manzana kidd´s orange rojo orgánica</t>
  </si>
  <si>
    <t>Manzana katy orgánica</t>
  </si>
  <si>
    <t>Manzana lady orgánica</t>
  </si>
  <si>
    <t>Manzana laxton orgánica</t>
  </si>
  <si>
    <t>Manzana law rome orgánica</t>
  </si>
  <si>
    <t>Manzana  jonathan  orgánica</t>
  </si>
  <si>
    <t>Manzana jersey mac orgánica</t>
  </si>
  <si>
    <t>Manzana james grives orgánica</t>
  </si>
  <si>
    <t>Manzana jaster orgánica</t>
  </si>
  <si>
    <t>Manzana jonamac orgánica</t>
  </si>
  <si>
    <t>Manzana jonadorado orgánica</t>
  </si>
  <si>
    <t>Manzana ginger dorado orgánica</t>
  </si>
  <si>
    <t>Manzana costard orgánica</t>
  </si>
  <si>
    <t>Manzana cortland orgánica</t>
  </si>
  <si>
    <t>Manzana court pendu plat orgánica</t>
  </si>
  <si>
    <t>Manzana crab orgánica</t>
  </si>
  <si>
    <t>Manzana  cox´s orange pippin orgánica</t>
  </si>
  <si>
    <t>Manzana codlin orgánica</t>
  </si>
  <si>
    <t>Manzana joven bramley orgánic</t>
  </si>
  <si>
    <t>Manzanas bramley orgánicas</t>
  </si>
  <si>
    <t>Manzana calville blanche d’hiver orgánic</t>
  </si>
  <si>
    <t>Manzana charles ross orgánica</t>
  </si>
  <si>
    <t>Manzana cameo orgánica</t>
  </si>
  <si>
    <t>Manzana crispin orgánica</t>
  </si>
  <si>
    <t>Manzana fiji orgánica</t>
  </si>
  <si>
    <t>Manzana flor de kent orgánica</t>
  </si>
  <si>
    <t>Manzana gala orgánica</t>
  </si>
  <si>
    <t>Manzana gillyflower orgánica</t>
  </si>
  <si>
    <t>Manzana gascoyne´s scarlet orgánica</t>
  </si>
  <si>
    <t>Manzana empire orgánica</t>
  </si>
  <si>
    <t>Manzana duquesa orgánica</t>
  </si>
  <si>
    <t>Manzana delicioso orgánica</t>
  </si>
  <si>
    <t>Manzana earli dorado orgánica</t>
  </si>
  <si>
    <t>Manzana elstar orgánica</t>
  </si>
  <si>
    <t>Manzana early mcintosh orgánica</t>
  </si>
  <si>
    <t>Manzana lord derby orgánica</t>
  </si>
  <si>
    <t>Manzana stayman winesap orgánica</t>
  </si>
  <si>
    <t>Manzana stayman orgánica</t>
  </si>
  <si>
    <t>Manzana verano rambo orgánica</t>
  </si>
  <si>
    <t>Manzana veinte onzas orgánica</t>
  </si>
  <si>
    <t>Manzana tsugaru orgánica</t>
  </si>
  <si>
    <t>Manzana starrey orgánica</t>
  </si>
  <si>
    <t>Manzana russet orgánica</t>
  </si>
  <si>
    <t>Manzana rome beuty orgánica</t>
  </si>
  <si>
    <t>Manzana sierra beaty orgánica</t>
  </si>
  <si>
    <t>Manzana stark crimson orgánica</t>
  </si>
  <si>
    <t>Manzana spartan orgánica</t>
  </si>
  <si>
    <t>Manzana tydeman rojo orgánica</t>
  </si>
  <si>
    <t>Abaricoques ambercot orgánica</t>
  </si>
  <si>
    <t>Manzana york imperial orgánica</t>
  </si>
  <si>
    <t>Albaricoques apache orgánica</t>
  </si>
  <si>
    <t>Albaricoque negro orgánica</t>
  </si>
  <si>
    <t>Albaricoques brittany dorado orgánica</t>
  </si>
  <si>
    <t>Manzana worcester orgánica</t>
  </si>
  <si>
    <t>Manzana weatley orgánica</t>
  </si>
  <si>
    <t>Manzana vistabella orgánica</t>
  </si>
  <si>
    <t>Manzana blanco joanetine orgánica</t>
  </si>
  <si>
    <t>Manzana winesap orgánica</t>
  </si>
  <si>
    <t>Manzana blanco transparent orgánica</t>
  </si>
  <si>
    <t>Manzana reinette orgánica</t>
  </si>
  <si>
    <t>Manzana pacific rose orgánica</t>
  </si>
  <si>
    <t>Manzana ozark dorado orgánica</t>
  </si>
  <si>
    <t>Manzana paula rojo orgánica</t>
  </si>
  <si>
    <t>Manzana pink lady orgánica</t>
  </si>
  <si>
    <t>Manzana peamain orgánica</t>
  </si>
  <si>
    <t>Manzana orleans reinette orgánica</t>
  </si>
  <si>
    <t>Manzana mcintosh orgánica</t>
  </si>
  <si>
    <t>Manzana macoun  orgánica</t>
  </si>
  <si>
    <t>Manzana mutsu orgánica</t>
  </si>
  <si>
    <t>Manzana northen spy orgánica orgánica</t>
  </si>
  <si>
    <t>Manzana newtown pippin orgánica</t>
  </si>
  <si>
    <t>Manzana pippin orgánica</t>
  </si>
  <si>
    <t>Manzana rojo grvenstain orgánica</t>
  </si>
  <si>
    <t>Manzana rojo delicioso orgánica</t>
  </si>
  <si>
    <t>Manzana re rome orgánica</t>
  </si>
  <si>
    <t>Manzana rojo york orgánica</t>
  </si>
  <si>
    <t>Manzana rojo stayman orgánica</t>
  </si>
  <si>
    <t>Manzana  rojo chief orgánica</t>
  </si>
  <si>
    <t>Manzana pomme dápi orgánica</t>
  </si>
  <si>
    <t>Manzana pitmaston pineapple orgánica</t>
  </si>
  <si>
    <t>Manzana prime dorado orgánica</t>
  </si>
  <si>
    <t>Manzana rojo boscoop orgánica</t>
  </si>
  <si>
    <t>Manzana rojo astrakhan orgánica</t>
  </si>
  <si>
    <t>Toronja marsh orgánica</t>
  </si>
  <si>
    <t>Toronja foster orgánica</t>
  </si>
  <si>
    <t>Toronja nueva zelandia orgánica</t>
  </si>
  <si>
    <t>Toronja ruby rojo orgánica</t>
  </si>
  <si>
    <t>Toronja rio rojo orgánica</t>
  </si>
  <si>
    <t>Toronja duncan orgánica</t>
  </si>
  <si>
    <t>Grosella london orgánica</t>
  </si>
  <si>
    <t>Grocella leveller orgánica</t>
  </si>
  <si>
    <t>Grosella worcestershire orgánica</t>
  </si>
  <si>
    <t>Toronja burgundi orgánica</t>
  </si>
  <si>
    <t xml:space="preserve">Grosella american worcesterberry orgánic </t>
  </si>
  <si>
    <t>Toronja star ruby orgánica</t>
  </si>
  <si>
    <t>Uva baresana orgánica</t>
  </si>
  <si>
    <t>Uva otoño sin pepa orgánica</t>
  </si>
  <si>
    <t>Uva barlinka orgánica</t>
  </si>
  <si>
    <t>Uva negro beauty sin pepa orgánica</t>
  </si>
  <si>
    <t>Uva beaty seedless orgánica</t>
  </si>
  <si>
    <t>Uva otoño royal orgánica</t>
  </si>
  <si>
    <t>Uva alicante orgánica</t>
  </si>
  <si>
    <t>Toronja triumph orgánica</t>
  </si>
  <si>
    <t>Uva almeira orgánica</t>
  </si>
  <si>
    <t>Uva otoño rey grapes orgánica</t>
  </si>
  <si>
    <t>Uva alphonse lavalle orgánica</t>
  </si>
  <si>
    <t>Grosella langley grace orgánica</t>
  </si>
  <si>
    <t>Dátiles zahidi orgánica</t>
  </si>
  <si>
    <t>Dátiles yatimeh orgánica</t>
  </si>
  <si>
    <t>Pitahaya roja, rosada orgánica</t>
  </si>
  <si>
    <t>Breva bardajic orgánica</t>
  </si>
  <si>
    <t>Pitahaya roja, amarillo orgánica</t>
  </si>
  <si>
    <t>Dátiles neghal orgánica</t>
  </si>
  <si>
    <t>Dátiles khustawi orgánica</t>
  </si>
  <si>
    <t>Dátiles khalas orgánica</t>
  </si>
  <si>
    <t>Dátiles khidri orgánica</t>
  </si>
  <si>
    <t>Dátiles mactoum orgánica</t>
  </si>
  <si>
    <t>Dátiles medjool/ medjol orgánica</t>
  </si>
  <si>
    <t>Breva brown turkey orgánica</t>
  </si>
  <si>
    <t>Breva verdona orgánica</t>
  </si>
  <si>
    <t>Breva amyma orgánica</t>
  </si>
  <si>
    <t>Breva rey blanco orgánica</t>
  </si>
  <si>
    <t>Grosella doradoendrop orgánica</t>
  </si>
  <si>
    <t>Grosella early sulphur orgánica</t>
  </si>
  <si>
    <t>Breva misión orgánica</t>
  </si>
  <si>
    <t>Breva conadria orgánica</t>
  </si>
  <si>
    <t>Breva calimyma  orgánica</t>
  </si>
  <si>
    <t>Breva dotado orgánica</t>
  </si>
  <si>
    <t>Breva mediterránea orgánica</t>
  </si>
  <si>
    <t>Breva kadota orgánica</t>
  </si>
  <si>
    <t>Uva negro emerald orgánica</t>
  </si>
  <si>
    <t>Uva dorada orgánica</t>
  </si>
  <si>
    <t>Uva gamay orgánica</t>
  </si>
  <si>
    <t>Uva hanepot o honeypot orgánica</t>
  </si>
  <si>
    <t>Uva jade sin pepa orgánica</t>
  </si>
  <si>
    <t>Uva italia orgánica</t>
  </si>
  <si>
    <t>Uva galaxy sin pepa orgánica</t>
  </si>
  <si>
    <t>Uva llama orgánica</t>
  </si>
  <si>
    <t>Uva fantasy sin pepa orgánica</t>
  </si>
  <si>
    <t>Uva llama sin pepa orgánica</t>
  </si>
  <si>
    <t>Uva flaming rojo orgánica</t>
  </si>
  <si>
    <t>Uva llama tokay orgánica</t>
  </si>
  <si>
    <t>Uva jubilee orgánica</t>
  </si>
  <si>
    <t>Uva marro sin pepa orgánica</t>
  </si>
  <si>
    <t>Uva malaga orgánica</t>
  </si>
  <si>
    <t>Uva muscadine orgánica</t>
  </si>
  <si>
    <t>Uva muscat orgánica</t>
  </si>
  <si>
    <t>Uva muscat llama orgánica</t>
  </si>
  <si>
    <t>Uva majestic sin pepa orgánica</t>
  </si>
  <si>
    <t>Uva kyoho orgánica</t>
  </si>
  <si>
    <t>Uva rey ruby orgánica</t>
  </si>
  <si>
    <t>Uva la rochelle orgánica</t>
  </si>
  <si>
    <t>Uva late sin pepa orgánica</t>
  </si>
  <si>
    <t>Uva lady finger orgánica</t>
  </si>
  <si>
    <t>Uva fantasia orgánica</t>
  </si>
  <si>
    <t>Uva cardinal orgánica</t>
  </si>
  <si>
    <t>Uva calmeria orgánica</t>
  </si>
  <si>
    <t>Uva catawba orgánica</t>
  </si>
  <si>
    <t>Uva christmas rose orgánica</t>
  </si>
  <si>
    <t>Uva chasselas/doradoen chasselas orgánica</t>
  </si>
  <si>
    <t>Uva bonheur orgánica</t>
  </si>
  <si>
    <t>Uva negro globo orgánica</t>
  </si>
  <si>
    <t>Uva negro giant orgánica</t>
  </si>
  <si>
    <t>Uva negro monnukka orgánica</t>
  </si>
  <si>
    <t>Uva negro sin pepa orgánica</t>
  </si>
  <si>
    <t>Uva negro perla orgánica</t>
  </si>
  <si>
    <t>Uva concord orgánica</t>
  </si>
  <si>
    <t>Uva emperatriz orgánica</t>
  </si>
  <si>
    <t>Uva esmeralda sin pepa orgánica</t>
  </si>
  <si>
    <t>Uva emperor orgánica</t>
  </si>
  <si>
    <t>Uva exótica orgánica</t>
  </si>
  <si>
    <t>Uva empress orgánica</t>
  </si>
  <si>
    <t>Uva early sweet orgánica</t>
  </si>
  <si>
    <t>Uva crimson sin pepa orgánica</t>
  </si>
  <si>
    <t>Uva concord sin pepa orgánica</t>
  </si>
  <si>
    <t>Uva dauphine  orgánica</t>
  </si>
  <si>
    <t>Uva early muscat orgánica</t>
  </si>
  <si>
    <t>Uva daleware orgánica</t>
  </si>
  <si>
    <t>Dátiles khadrawi/khadrawy orgánica</t>
  </si>
  <si>
    <t>Chirimoya smoothey orgánica</t>
  </si>
  <si>
    <t>Chirimoya reretai orgánica</t>
  </si>
  <si>
    <t>Chirimoya español orgánica</t>
  </si>
  <si>
    <t>Cereza amarelle  orgánica</t>
  </si>
  <si>
    <t>Chirimoya blanco orgánica</t>
  </si>
  <si>
    <t>Chirimoya jete orgánica</t>
  </si>
  <si>
    <t>Chirimoya chays orgánica</t>
  </si>
  <si>
    <t>Fruta de pan corazón amarillo orgánica</t>
  </si>
  <si>
    <t>Chirimoya bronceada orgánica</t>
  </si>
  <si>
    <t>Chirimoya burton favorite orgánica</t>
  </si>
  <si>
    <t>Chirimoya burtons orgánica</t>
  </si>
  <si>
    <t>Cereza brooks orgánica</t>
  </si>
  <si>
    <t>Cereza rey orgánica</t>
  </si>
  <si>
    <t>Cereza garnet orgánica</t>
  </si>
  <si>
    <t>Cereza chapman orgánica</t>
  </si>
  <si>
    <t>Cereza larian orgánica</t>
  </si>
  <si>
    <t>Cereza lapin orgánica</t>
  </si>
  <si>
    <t>Cereza fiesta bing orgánica</t>
  </si>
  <si>
    <t>Cereza bing orgánica</t>
  </si>
  <si>
    <t>Cereza bigarreu orgánica</t>
  </si>
  <si>
    <t>Cereza blach republic orgánica</t>
  </si>
  <si>
    <t>Cereza negrotartarian orgánica</t>
  </si>
  <si>
    <t>Cereza negro schmidt orgánica</t>
  </si>
  <si>
    <t>Fruta de pan corazón blanco orgánica</t>
  </si>
  <si>
    <t>Agras duque orgánica</t>
  </si>
  <si>
    <t>Agras bluetta orgánica</t>
  </si>
  <si>
    <t>Agras spartan orgánica</t>
  </si>
  <si>
    <t>Agras toro orgánica</t>
  </si>
  <si>
    <t>Agras patriot orgánica</t>
  </si>
  <si>
    <t>Arandanos oval-leaved orgánicos</t>
  </si>
  <si>
    <t>Baya young orgánicos</t>
  </si>
  <si>
    <t>Mora thomless hull orgánica</t>
  </si>
  <si>
    <t>Arandanos bog orgánicos</t>
  </si>
  <si>
    <t>Arandanos mountain orgánicos</t>
  </si>
  <si>
    <t>Arandanos dwarf orgánicos</t>
  </si>
  <si>
    <t>Agras hardyblue orgánica</t>
  </si>
  <si>
    <t>Agras northblue orgánica</t>
  </si>
  <si>
    <t>Agras northsky orgánica</t>
  </si>
  <si>
    <t>Agras misty orgánica</t>
  </si>
  <si>
    <t>Fruta de pan sin semilla orgánica</t>
  </si>
  <si>
    <t>Fruta de pan chataigne orgánica</t>
  </si>
  <si>
    <t>Agras northcountry orgánica</t>
  </si>
  <si>
    <t>Agras legacy orgánica</t>
  </si>
  <si>
    <t>Agras bluecrop orgánica</t>
  </si>
  <si>
    <t>Agras nelson orgánica</t>
  </si>
  <si>
    <t>Agras brigitta orgánica</t>
  </si>
  <si>
    <t>Agras chandler orgánica</t>
  </si>
  <si>
    <t>Cereza dark guines orgánica</t>
  </si>
  <si>
    <t>Arandano pilgrim orgánica</t>
  </si>
  <si>
    <t>Arandano mauntain orgánica</t>
  </si>
  <si>
    <t>Arandano searless orgánica</t>
  </si>
  <si>
    <t>Pasa hudson bay orgánica</t>
  </si>
  <si>
    <t>Arandano stevens orgánica</t>
  </si>
  <si>
    <t>Arandano mcfarling orgánica</t>
  </si>
  <si>
    <t>Arandano early negro orgánica</t>
  </si>
  <si>
    <t>Arandano ben lear orgánica</t>
  </si>
  <si>
    <t>Arandano grycleski orgánica</t>
  </si>
  <si>
    <t>Bayas lingon orgánica</t>
  </si>
  <si>
    <t>Arandano  howe orgánica</t>
  </si>
  <si>
    <t>Pasa waxy orgánica</t>
  </si>
  <si>
    <t>Dátiles fardh orgánica</t>
  </si>
  <si>
    <t>Dátiles deglet noor orgánica</t>
  </si>
  <si>
    <t>Dátiles gundila orgánica</t>
  </si>
  <si>
    <t>Dátiles hilali orgánica</t>
  </si>
  <si>
    <t>Dátiles halawi/halawy orgánica</t>
  </si>
  <si>
    <t>Dátiles barhi o barhee orgánica</t>
  </si>
  <si>
    <t>Pasa negra orgánica</t>
  </si>
  <si>
    <t>Pasa desert orgánica</t>
  </si>
  <si>
    <t>Pasa roja orgánica</t>
  </si>
  <si>
    <t>Dátiles asharasi  orgánica</t>
  </si>
  <si>
    <t>Pasa blanca orgánica</t>
  </si>
  <si>
    <t>Citrones ponderosa orgánica</t>
  </si>
  <si>
    <t>Cereza lambert orgánica</t>
  </si>
  <si>
    <t>Cereza sonata orgánica</t>
  </si>
  <si>
    <t>Cereza stella orgánica</t>
  </si>
  <si>
    <t>Cereza tartarian orgánica</t>
  </si>
  <si>
    <t>Cereza sweethart orgánica</t>
  </si>
  <si>
    <t>Cereza geans/guines orgánica</t>
  </si>
  <si>
    <t>Cereza duque orgánica</t>
  </si>
  <si>
    <t>Cereza montmorency orgánica</t>
  </si>
  <si>
    <t>Cereza early rivers orgánica</t>
  </si>
  <si>
    <t>Cereza santine orgánica</t>
  </si>
  <si>
    <t>Cereza ruby bing orgánica</t>
  </si>
  <si>
    <t>Cereza maraschino orgánica</t>
  </si>
  <si>
    <t>Citrones fo shoukan orgánica</t>
  </si>
  <si>
    <t>Citrones fingerojo orgánica</t>
  </si>
  <si>
    <t>Cotrones bushakan orgánica</t>
  </si>
  <si>
    <t>Citrones etrog orgánica</t>
  </si>
  <si>
    <t>Citones diamante orgánica</t>
  </si>
  <si>
    <t>Citrones buddha´s hand orgánica</t>
  </si>
  <si>
    <t>Cereza morello orgánica</t>
  </si>
  <si>
    <t>Cereza van orgánica</t>
  </si>
  <si>
    <t>Cereza royal ann orgánica</t>
  </si>
  <si>
    <t>Cereza royal orgánica</t>
  </si>
  <si>
    <t>Cereza ranier orgánica</t>
  </si>
  <si>
    <t>Manzana russet seca</t>
  </si>
  <si>
    <t>Manzana roma beuty seca</t>
  </si>
  <si>
    <t>Manzana sierra beaty seca</t>
  </si>
  <si>
    <t>Manzana stark crimson seca</t>
  </si>
  <si>
    <t>Manzana spartan seca</t>
  </si>
  <si>
    <t>Manzana reinette seca</t>
  </si>
  <si>
    <t>Manzana roja grvenstain seca</t>
  </si>
  <si>
    <t>Manzana roja delisioso seca</t>
  </si>
  <si>
    <t>Manzana roja roma seca</t>
  </si>
  <si>
    <t>Manzana roja york seca</t>
  </si>
  <si>
    <t>Manzana roja stayman seca</t>
  </si>
  <si>
    <t>Manzana starrey seca</t>
  </si>
  <si>
    <t>Manzana weatley seca</t>
  </si>
  <si>
    <t>Manzana vistabella seca</t>
  </si>
  <si>
    <t>Manzana blanco joanetine seca</t>
  </si>
  <si>
    <t>Manzana winesap seca</t>
  </si>
  <si>
    <t>Manzana blanco transparent seca</t>
  </si>
  <si>
    <t>Manzana tydeman roja seca</t>
  </si>
  <si>
    <t>Manzana stayman winesap seca</t>
  </si>
  <si>
    <t>Manzana stayman seca</t>
  </si>
  <si>
    <t>Manzana summer rambo seca</t>
  </si>
  <si>
    <t>Manzana twenty ounce seca</t>
  </si>
  <si>
    <t>Manzana tsugaru seca</t>
  </si>
  <si>
    <t>Manzana roja chief seca</t>
  </si>
  <si>
    <t>Manzana mcintosh seca</t>
  </si>
  <si>
    <t>Manzana macoun  seca</t>
  </si>
  <si>
    <t>Manzana mutsu seca</t>
  </si>
  <si>
    <t>Manzana northen spy seca seca</t>
  </si>
  <si>
    <t>Manzana newtown pippin seca</t>
  </si>
  <si>
    <t>Manzana lord derby seca</t>
  </si>
  <si>
    <t>Manzana kidd´s orange roja seca</t>
  </si>
  <si>
    <t>Manzana katy seca</t>
  </si>
  <si>
    <t>Manzana lady seca</t>
  </si>
  <si>
    <t>Manzana laxton seca</t>
  </si>
  <si>
    <t>Manzana law roma seca</t>
  </si>
  <si>
    <t>Manzana orleans reinette seca</t>
  </si>
  <si>
    <t>Manzana pomme d'api seca</t>
  </si>
  <si>
    <t>Manzana pitmaston pineapple seca</t>
  </si>
  <si>
    <t>Manzana prime dorado seca</t>
  </si>
  <si>
    <t>Manzana roja boscoop seca</t>
  </si>
  <si>
    <t>Manzana roja astrakhan seca</t>
  </si>
  <si>
    <t>Manzana pippin seca</t>
  </si>
  <si>
    <t>Manzana pacific rose seca</t>
  </si>
  <si>
    <t>Manzana ozark dorado seca</t>
  </si>
  <si>
    <t>Manzana paula roja seca</t>
  </si>
  <si>
    <t>Manzana pink lady seca</t>
  </si>
  <si>
    <t>Manzana peamain seca</t>
  </si>
  <si>
    <t>Manzana worcester seca</t>
  </si>
  <si>
    <t>Albaricoque loma seca</t>
  </si>
  <si>
    <t>Albaricoque lambertin seca</t>
  </si>
  <si>
    <t>Albaricoque lulu belle seca</t>
  </si>
  <si>
    <t>Albaricoque moorpark seca</t>
  </si>
  <si>
    <t>Albaricoque modesto seca</t>
  </si>
  <si>
    <t>Albaricoque rey seca</t>
  </si>
  <si>
    <t>Albaricoque jordanne seca</t>
  </si>
  <si>
    <t>Albaricoque imperial seca</t>
  </si>
  <si>
    <t>Albaricoque jumbo cot seca</t>
  </si>
  <si>
    <t>Albaricoque katy seca</t>
  </si>
  <si>
    <t>Albaricoque kandy kot seca</t>
  </si>
  <si>
    <t>Albaricoque orangeroja seca</t>
  </si>
  <si>
    <t>Albaricoque rival seca</t>
  </si>
  <si>
    <t>Albaricoque riland seca</t>
  </si>
  <si>
    <t>Albaricoque robada seca</t>
  </si>
  <si>
    <t>Albaricoque  royal blenheim seca</t>
  </si>
  <si>
    <t>Albaricoque royal seca</t>
  </si>
  <si>
    <t>Albaricoque reina seca</t>
  </si>
  <si>
    <t>Albaricoque patterson seca</t>
  </si>
  <si>
    <t>Albaricoque palstein seca</t>
  </si>
  <si>
    <t>Albaricoque perfection seca</t>
  </si>
  <si>
    <t>Albaricoque poppycot seca</t>
  </si>
  <si>
    <t>Albaricoque poppy seca</t>
  </si>
  <si>
    <t>Albaricoque honeycot seca</t>
  </si>
  <si>
    <t>Albaricoque biluda seca</t>
  </si>
  <si>
    <t>Albaricoque bonny seca</t>
  </si>
  <si>
    <t>Albaricoque castlebrite seca</t>
  </si>
  <si>
    <t>Albaricoque clutha sun seca</t>
  </si>
  <si>
    <t>Albaricoque  clutha dorado seca</t>
  </si>
  <si>
    <t>Albaricoque blenheim seca</t>
  </si>
  <si>
    <t>Abaricoques ambercot seca</t>
  </si>
  <si>
    <t>Manzana york imperial seca</t>
  </si>
  <si>
    <t>Albaricoques apache seca</t>
  </si>
  <si>
    <t>Albaricoque negro seca</t>
  </si>
  <si>
    <t>Albaricoques brittany dorado seca</t>
  </si>
  <si>
    <t>Albaricoque derby royal seca</t>
  </si>
  <si>
    <t>Albaricoque dorado barra seca</t>
  </si>
  <si>
    <t>Albaricoque dorado bright seca</t>
  </si>
  <si>
    <t>Albaricoque dorado en dulce seca</t>
  </si>
  <si>
    <t>Albaricoque helena seca</t>
  </si>
  <si>
    <t>Albaricoque dorado rico seca</t>
  </si>
  <si>
    <t>Albaricoque frenso seca</t>
  </si>
  <si>
    <t>Albaricoque earlicot seca</t>
  </si>
  <si>
    <t>Albaricoque dina seca</t>
  </si>
  <si>
    <t>Albaricoque earliman seca</t>
  </si>
  <si>
    <t>Albaricoque  flaming dorado seca</t>
  </si>
  <si>
    <t>Albaricoque early bright seca</t>
  </si>
  <si>
    <t>Manzana  jonathan  seca</t>
  </si>
  <si>
    <t>Aceitunas kalamata orgánica</t>
  </si>
  <si>
    <t>Aceitunas hondoelia orgánica</t>
  </si>
  <si>
    <t>Aceitunas kura orgánica</t>
  </si>
  <si>
    <t>Aceitunas lucque orgánica</t>
  </si>
  <si>
    <t>Aceitunas ligurian orgánica</t>
  </si>
  <si>
    <t>Aceitunas gaeta  orgánica</t>
  </si>
  <si>
    <t>Aceitunas  atlanta orgánica</t>
  </si>
  <si>
    <t>Aceitunas  arbequina orgánica</t>
  </si>
  <si>
    <t>Aceitunas  cerignola orgánica</t>
  </si>
  <si>
    <t>Aceitunas  empeltre orgánica</t>
  </si>
  <si>
    <t>Aceitunas  cracked provencal orgánica</t>
  </si>
  <si>
    <t>Aceitunas lugano orgánica</t>
  </si>
  <si>
    <t>Aceitunas ponentine orgánica</t>
  </si>
  <si>
    <t>Aceitunas picholine orgánica</t>
  </si>
  <si>
    <t>Aceitunas real orgánica</t>
  </si>
  <si>
    <t>Aceitunas sevillano orgánica</t>
  </si>
  <si>
    <t>Aceitunas seracena orgánica</t>
  </si>
  <si>
    <t>Aceitunas nyons orgánica</t>
  </si>
  <si>
    <t>Aceitunas marche orgánica</t>
  </si>
  <si>
    <t>Aceitunas manzanilla orgánica</t>
  </si>
  <si>
    <t>Aceitunas misión orgánica</t>
  </si>
  <si>
    <t>Aceitunas nicoise orgánica</t>
  </si>
  <si>
    <t>Aceitunas nafplion verde orgánica</t>
  </si>
  <si>
    <t>Aceitunas  arauco orgánica</t>
  </si>
  <si>
    <t>Rosele orgánica</t>
  </si>
  <si>
    <t>Manzana rosa orgánica</t>
  </si>
  <si>
    <t>Baya rowan orgánica</t>
  </si>
  <si>
    <t>Baya plata orgánica</t>
  </si>
  <si>
    <t>Baya buckhom de mar orgánica</t>
  </si>
  <si>
    <t>Rambután orgánico</t>
  </si>
  <si>
    <t>Pepinos orgánico</t>
  </si>
  <si>
    <t>Monstera orgánica</t>
  </si>
  <si>
    <t>Platono orgánico</t>
  </si>
  <si>
    <t>Mamonsillo orgánico</t>
  </si>
  <si>
    <t>Peras en escabeche orgánica</t>
  </si>
  <si>
    <t>Baya sorbete orgánico</t>
  </si>
  <si>
    <t>Aceitunas agrinion orgánica</t>
  </si>
  <si>
    <t>Aronia vikingo orgánica</t>
  </si>
  <si>
    <t>Aceitunas aleppo orgánica</t>
  </si>
  <si>
    <t>Aceitunas  amfisa orgánica</t>
  </si>
  <si>
    <t>Aceitunas  alfonso orgánica</t>
  </si>
  <si>
    <t>Aronia nero orgánica</t>
  </si>
  <si>
    <t>Manzana estrella orgánica</t>
  </si>
  <si>
    <t>Guanabana orgánica</t>
  </si>
  <si>
    <t>Tamarindo orgánico</t>
  </si>
  <si>
    <t>Aronia brillantísima orgánica</t>
  </si>
  <si>
    <t>Aronia magia de otoño orgánica</t>
  </si>
  <si>
    <t>Aceitunas sicilian orgánica</t>
  </si>
  <si>
    <t>Manzana gloster seca</t>
  </si>
  <si>
    <t>Manzana gladstone seca</t>
  </si>
  <si>
    <t>Manzana dorado supreme seca</t>
  </si>
  <si>
    <t>Manzana doradoen nobel seca</t>
  </si>
  <si>
    <t>Manzana doradoen delisioso seca</t>
  </si>
  <si>
    <t>Manzana ginger dorado seca</t>
  </si>
  <si>
    <t>Manzana fiji seca</t>
  </si>
  <si>
    <t>Manzana flor de seca</t>
  </si>
  <si>
    <t>Manzana gala seca</t>
  </si>
  <si>
    <t>Manzana gillyflower seca</t>
  </si>
  <si>
    <t>Manzana gascoyne´s scarlet seca</t>
  </si>
  <si>
    <t>Manzana granny smith seca</t>
  </si>
  <si>
    <t>Manzana jersey mac seca</t>
  </si>
  <si>
    <t>Manzana james grives seca</t>
  </si>
  <si>
    <t>Manzana jaster seca</t>
  </si>
  <si>
    <t>Manzana jonamac seca</t>
  </si>
  <si>
    <t>Manzana jonadorado seca</t>
  </si>
  <si>
    <t>Manzana roja ida seca</t>
  </si>
  <si>
    <t>Manzana verdeing seca</t>
  </si>
  <si>
    <t>Manzana gravenstain seca</t>
  </si>
  <si>
    <t>Manzana verdesleeves seca</t>
  </si>
  <si>
    <t>Manzana howgate wonder seca</t>
  </si>
  <si>
    <t>Manzana honeycrisp seca</t>
  </si>
  <si>
    <t>Manzana empire seca</t>
  </si>
  <si>
    <t>Manzana joven bramley sec</t>
  </si>
  <si>
    <t>Manzanas bramley secas</t>
  </si>
  <si>
    <t>Manzana calville blanche d’hiver sec</t>
  </si>
  <si>
    <t>Manzana charles ross seca</t>
  </si>
  <si>
    <t>Manzana cameo seca</t>
  </si>
  <si>
    <t>Manzanas brabum secas</t>
  </si>
  <si>
    <t>Manzanas akane secas</t>
  </si>
  <si>
    <t>Aceitunas toscanella orgánica</t>
  </si>
  <si>
    <t>Manzana ambrosia seca</t>
  </si>
  <si>
    <t>Manzanas baldwin secas</t>
  </si>
  <si>
    <t>Manzanas api secas</t>
  </si>
  <si>
    <t>Manzana codlin seca</t>
  </si>
  <si>
    <t>Manzana duchess seca</t>
  </si>
  <si>
    <t>Manzana delisioso seca</t>
  </si>
  <si>
    <t>Manzana earlidorado seca</t>
  </si>
  <si>
    <t>Manzana elstar seca</t>
  </si>
  <si>
    <t>Manzana early mcintosh seca</t>
  </si>
  <si>
    <t>Manzana crispin seca</t>
  </si>
  <si>
    <t>Manzana costard seca</t>
  </si>
  <si>
    <t>Manzana cortland seca</t>
  </si>
  <si>
    <t>Manzana court pendu plat seca</t>
  </si>
  <si>
    <t>Manzana crab seca</t>
  </si>
  <si>
    <t>Manzana  cox´s orange pippin seca</t>
  </si>
  <si>
    <t>Arandano early negro seca</t>
  </si>
  <si>
    <t>Arandano ben lear seca</t>
  </si>
  <si>
    <t>Arandano gryclesik seca</t>
  </si>
  <si>
    <t>Bayas lingon seca</t>
  </si>
  <si>
    <t>Arandano  howe seca</t>
  </si>
  <si>
    <t>Citrones ponderosa seca</t>
  </si>
  <si>
    <t>Citrones fo shoukan seca</t>
  </si>
  <si>
    <t>Citrones fingeroja seca</t>
  </si>
  <si>
    <t>Cotrones bushakan seca</t>
  </si>
  <si>
    <t>Citrones etrog seca</t>
  </si>
  <si>
    <t>Citones diamante seca</t>
  </si>
  <si>
    <t>Arandano mcfarling seca</t>
  </si>
  <si>
    <t>Pasa negra seca</t>
  </si>
  <si>
    <t>Pasa desert seca</t>
  </si>
  <si>
    <t>Pasa roja seca</t>
  </si>
  <si>
    <t>Dátiles asharasi  seca</t>
  </si>
  <si>
    <t>Pasa blanca seca</t>
  </si>
  <si>
    <t>Pasa waxy seca</t>
  </si>
  <si>
    <t>Arandano pilgrim seca</t>
  </si>
  <si>
    <t>Arandano mauntain seca</t>
  </si>
  <si>
    <t>Arandano searless seca</t>
  </si>
  <si>
    <t>Pasa hudson bay seca</t>
  </si>
  <si>
    <t>Arandano stevens seca</t>
  </si>
  <si>
    <t>Citrones buddha´s hand seca</t>
  </si>
  <si>
    <t>Cereza duque seca</t>
  </si>
  <si>
    <t>Cereza montmorency seca</t>
  </si>
  <si>
    <t>Cereza early rivers seca</t>
  </si>
  <si>
    <t>Cereza santine seca</t>
  </si>
  <si>
    <t>Cereza ruby bing seca</t>
  </si>
  <si>
    <t>Cereza dark guines seca</t>
  </si>
  <si>
    <t>Cereza rey seca</t>
  </si>
  <si>
    <t>Cereza garnet seca</t>
  </si>
  <si>
    <t>Cereza chapman seca</t>
  </si>
  <si>
    <t>Cereza larian seca</t>
  </si>
  <si>
    <t>Cereza lapin seca</t>
  </si>
  <si>
    <t>Cereza geans/guines seca</t>
  </si>
  <si>
    <t>Cereza morello seca</t>
  </si>
  <si>
    <t>Cereza van seca</t>
  </si>
  <si>
    <t>Cereza ann real seca</t>
  </si>
  <si>
    <t>Cereza real seca</t>
  </si>
  <si>
    <t>Cereza ranier seca</t>
  </si>
  <si>
    <t>Cereza maraschino seca</t>
  </si>
  <si>
    <t>Cereza lambert seca</t>
  </si>
  <si>
    <t>Cereza sonata seca</t>
  </si>
  <si>
    <t>Cereza stella seca</t>
  </si>
  <si>
    <t>Cereza tartarian seca</t>
  </si>
  <si>
    <t>Cereza sweethart seca</t>
  </si>
  <si>
    <t>Dátiles barhi o barhee seca</t>
  </si>
  <si>
    <t>Grosella london seca</t>
  </si>
  <si>
    <t>Grocella leveller seca</t>
  </si>
  <si>
    <t>Grosella worcestershire seca</t>
  </si>
  <si>
    <t>Toronja burgundi seca</t>
  </si>
  <si>
    <t xml:space="preserve">Grosella americana  worcesterberry sec </t>
  </si>
  <si>
    <t>Grosella langley grace seca</t>
  </si>
  <si>
    <t>Breva verdona seca</t>
  </si>
  <si>
    <t>Breva amyma seca</t>
  </si>
  <si>
    <t>Breva rey blanco seca</t>
  </si>
  <si>
    <t>Grosella dorado caida seca</t>
  </si>
  <si>
    <t>Grosella early sulphur seca</t>
  </si>
  <si>
    <t>Toronja duncan seca</t>
  </si>
  <si>
    <t>Uva alicante seca</t>
  </si>
  <si>
    <t>Toronja triumph seca</t>
  </si>
  <si>
    <t>Uva almeira seca</t>
  </si>
  <si>
    <t>Uva otoño rey grapes seca</t>
  </si>
  <si>
    <t>Uva alphonse lavalle seca</t>
  </si>
  <si>
    <t>Toronja star ruby seca</t>
  </si>
  <si>
    <t>Toronja marsh seca</t>
  </si>
  <si>
    <t>Toronja foster seca</t>
  </si>
  <si>
    <t>Toronja nueva zelandia seca</t>
  </si>
  <si>
    <t>Toronja ruby rojo seca</t>
  </si>
  <si>
    <t>Toronja rio rojo seca</t>
  </si>
  <si>
    <t>Breva misión seca</t>
  </si>
  <si>
    <t>Dátiles khustawi seca</t>
  </si>
  <si>
    <t>Dátiles khalas seca</t>
  </si>
  <si>
    <t>Dátiles khidri seca</t>
  </si>
  <si>
    <t>Dátiles mactoum seca</t>
  </si>
  <si>
    <t>Dátiles medjool/ medjol seca</t>
  </si>
  <si>
    <t>Dátiles khadrawi/khadrawy seca</t>
  </si>
  <si>
    <t>Dátiles fardh seca</t>
  </si>
  <si>
    <t>Dátiles deglet noor seca</t>
  </si>
  <si>
    <t>Dátiles gundila seca</t>
  </si>
  <si>
    <t>Dátiles hilali seca</t>
  </si>
  <si>
    <t>Dátiles halawi/halawy seca</t>
  </si>
  <si>
    <t>Dátiles neghal seca</t>
  </si>
  <si>
    <t>Breva conadria seca</t>
  </si>
  <si>
    <t>Breva calimyma  seca</t>
  </si>
  <si>
    <t>Breva dotado seca</t>
  </si>
  <si>
    <t>Breva mediterránea seca</t>
  </si>
  <si>
    <t>Breva kadota seca</t>
  </si>
  <si>
    <t>Breva brown turkey seca</t>
  </si>
  <si>
    <t>Dátiles zahidi seca</t>
  </si>
  <si>
    <t>Dátiles yatimeh seca</t>
  </si>
  <si>
    <t>Pitahaya roja, rosada seca</t>
  </si>
  <si>
    <t>Breva bardajic seca</t>
  </si>
  <si>
    <t>Pitahaya roja, amarillo seca</t>
  </si>
  <si>
    <t>Cereza fiesta bing seca</t>
  </si>
  <si>
    <t>Barberís atropurpurea seca</t>
  </si>
  <si>
    <t>Barberís japanese seca</t>
  </si>
  <si>
    <t>Barberís aurea seca</t>
  </si>
  <si>
    <t>Barberís crimsom pygmy seca</t>
  </si>
  <si>
    <t>Barberís bagatelle seca</t>
  </si>
  <si>
    <t>Barberís mentor seca</t>
  </si>
  <si>
    <t>Barberís chenault seca</t>
  </si>
  <si>
    <t>Berberís paleleaf seca</t>
  </si>
  <si>
    <t>Barberries roja seca</t>
  </si>
  <si>
    <t>Barberís korean seca</t>
  </si>
  <si>
    <t>Barberís winterverde seca</t>
  </si>
  <si>
    <t>Barberís kobold seca</t>
  </si>
  <si>
    <t>Mora seca</t>
  </si>
  <si>
    <t>Mora negro satin seca</t>
  </si>
  <si>
    <t>Mora cherokee seca</t>
  </si>
  <si>
    <t>Mora dirksen seca</t>
  </si>
  <si>
    <t>Mora chester seca</t>
  </si>
  <si>
    <t>Mora apache seca</t>
  </si>
  <si>
    <t>Barberís european seca</t>
  </si>
  <si>
    <t>Barberís warty seca</t>
  </si>
  <si>
    <t>Gayuba alpine seca</t>
  </si>
  <si>
    <t>Gayuba comun seca</t>
  </si>
  <si>
    <t>Gayuba roja seca</t>
  </si>
  <si>
    <t>Bananas sucrier seca</t>
  </si>
  <si>
    <t>Albaricoque westley seca</t>
  </si>
  <si>
    <t>Albaricoque valley dorado seca</t>
  </si>
  <si>
    <t>Albaricoque  york seca</t>
  </si>
  <si>
    <t>Banana bebe seca</t>
  </si>
  <si>
    <t>Banana manzana seca</t>
  </si>
  <si>
    <t>Albaricoque tri gem seca</t>
  </si>
  <si>
    <t>Albaricoque dota de sol seca</t>
  </si>
  <si>
    <t>Albaricoque  royal orange seca</t>
  </si>
  <si>
    <t>Albaricoque tilton seca</t>
  </si>
  <si>
    <t>Albaricoque tracy seca</t>
  </si>
  <si>
    <t>Albaricoque tomcot seca</t>
  </si>
  <si>
    <t>Banana burro seca</t>
  </si>
  <si>
    <t>Banana mysore seca</t>
  </si>
  <si>
    <t>Bananas manzano seca</t>
  </si>
  <si>
    <t>Banana pisang mas seca</t>
  </si>
  <si>
    <t>Bananas saba seca</t>
  </si>
  <si>
    <t>Bananas roja seca</t>
  </si>
  <si>
    <t>Bananas dedo de dama seca</t>
  </si>
  <si>
    <t>Bananas dominico seca</t>
  </si>
  <si>
    <t>Bananas cavendish seca</t>
  </si>
  <si>
    <t>Bananas verde seca</t>
  </si>
  <si>
    <t>Bananas lacatan seca</t>
  </si>
  <si>
    <t>Bananas gros michel seca</t>
  </si>
  <si>
    <t>Bayas josta seca</t>
  </si>
  <si>
    <t>Chirimoya chays seca</t>
  </si>
  <si>
    <t>Fruta de pan corazón amarillo seca</t>
  </si>
  <si>
    <t>Chirimoya bronceada seca</t>
  </si>
  <si>
    <t>Chirimoya burton favorite seca</t>
  </si>
  <si>
    <t>Chirimoya burtons seca</t>
  </si>
  <si>
    <t>Fruta de pan corazón blanco seca</t>
  </si>
  <si>
    <t>Agras spartan seca</t>
  </si>
  <si>
    <t>Agras patriot seca</t>
  </si>
  <si>
    <t>Agras toro seca</t>
  </si>
  <si>
    <t>Fruta de pan sin pepa seca</t>
  </si>
  <si>
    <t>Fruta de pan chataigne seca</t>
  </si>
  <si>
    <t>Chirimoya jete seca</t>
  </si>
  <si>
    <t>Cereza bing seca</t>
  </si>
  <si>
    <t>Cereza bigarreu seca</t>
  </si>
  <si>
    <t>Cereza blach republic seca</t>
  </si>
  <si>
    <t>Cereza negro tartarian seca</t>
  </si>
  <si>
    <t>Cereza negro schmidt seca</t>
  </si>
  <si>
    <t>Cereza brooks seca</t>
  </si>
  <si>
    <t>Chirimoya smoothey seca</t>
  </si>
  <si>
    <t>Chirimoya reretai seca</t>
  </si>
  <si>
    <t>Chirimoya españa seca</t>
  </si>
  <si>
    <t>Cereza amarelle  seca</t>
  </si>
  <si>
    <t>Chirimoya blanco seca</t>
  </si>
  <si>
    <t>Agras northsky seca</t>
  </si>
  <si>
    <t>Baya joven seca</t>
  </si>
  <si>
    <t>Mora thomless hull seca</t>
  </si>
  <si>
    <t>Arandanos bog seca</t>
  </si>
  <si>
    <t>Arandanos montaña seca</t>
  </si>
  <si>
    <t>Arandanos enana seca</t>
  </si>
  <si>
    <t>Baya tay seca</t>
  </si>
  <si>
    <t>Bayas marion seca</t>
  </si>
  <si>
    <t>Bayas logan seca</t>
  </si>
  <si>
    <t>Mora navaho seca</t>
  </si>
  <si>
    <t>Mora olallie seca</t>
  </si>
  <si>
    <t>Baya nectar seca</t>
  </si>
  <si>
    <t>Arandanos oval-leaved seca</t>
  </si>
  <si>
    <t>Agras misty seca</t>
  </si>
  <si>
    <t>Agras legacy seca</t>
  </si>
  <si>
    <t>Agras nelson seca</t>
  </si>
  <si>
    <t>Agras northcountry seca</t>
  </si>
  <si>
    <t>Agras northblue seca</t>
  </si>
  <si>
    <t>Agras hardyblue seca</t>
  </si>
  <si>
    <t>Agras bluetta seca</t>
  </si>
  <si>
    <t>Agras bluecrop seca</t>
  </si>
  <si>
    <t>Agras brigitta seca</t>
  </si>
  <si>
    <t>Agras duque seca</t>
  </si>
  <si>
    <t>Agras chandler seca</t>
  </si>
  <si>
    <t>Mombines orgánica</t>
  </si>
  <si>
    <t>Pera merton pride orgánica</t>
  </si>
  <si>
    <t>Pera limonera orgánica</t>
  </si>
  <si>
    <t>Pera mauntain bartlette orgánica</t>
  </si>
  <si>
    <t>Pera onward orgánica</t>
  </si>
  <si>
    <t>Pera oliver de serrers orgánica</t>
  </si>
  <si>
    <t>Pera rey royal orgánica</t>
  </si>
  <si>
    <t>Pera jargonelle orgánica</t>
  </si>
  <si>
    <t>Pera mantequilla italiana orgánica</t>
  </si>
  <si>
    <t>Pera juno orgánica</t>
  </si>
  <si>
    <t>Pera keiffer orgánica</t>
  </si>
  <si>
    <t>Para kaiserlouise bonne de jersey orgánica</t>
  </si>
  <si>
    <t>Pera packham´s triumph orgánica</t>
  </si>
  <si>
    <t>Pera rosy roja orgánica</t>
  </si>
  <si>
    <t>Pera rosey rojo orgánica</t>
  </si>
  <si>
    <t>Pera majestuosa royal orgánica</t>
  </si>
  <si>
    <t>Pera santa maria orgánica</t>
  </si>
  <si>
    <t>Pera ruby rojo orgánica</t>
  </si>
  <si>
    <t>Pera rocha orgánica</t>
  </si>
  <si>
    <t>Pera passe crassane orgánica</t>
  </si>
  <si>
    <t>Pera paraíso orgánica</t>
  </si>
  <si>
    <t>Pera perry orgánica</t>
  </si>
  <si>
    <t>Pera dánjou  rojo orgánica</t>
  </si>
  <si>
    <t>Pera bartlette rojo orgánica</t>
  </si>
  <si>
    <t>Pera hosui orgánica</t>
  </si>
  <si>
    <t>Pera best ever orgánica</t>
  </si>
  <si>
    <t>Pera bartlett orgánica</t>
  </si>
  <si>
    <t>Pera beth orgánica</t>
  </si>
  <si>
    <t>Pera bosc orgánica</t>
  </si>
  <si>
    <t>Pera beurre orgánica</t>
  </si>
  <si>
    <t>Pera asiática orgánica</t>
  </si>
  <si>
    <t>Durazno dama blanca orgánico</t>
  </si>
  <si>
    <t>Durazno vista orgánico</t>
  </si>
  <si>
    <t>Durazno dama zee orgánico</t>
  </si>
  <si>
    <t>Peras anjou orgánica</t>
  </si>
  <si>
    <t>Peras abate fetel orgánica</t>
  </si>
  <si>
    <t>Pera clapp favorita orgánica</t>
  </si>
  <si>
    <t>Peras emperador carmelito orgánica</t>
  </si>
  <si>
    <t>Peras early orgánica</t>
  </si>
  <si>
    <t>Peras forelle orgánica</t>
  </si>
  <si>
    <t>Pera glou morceau orgánica</t>
  </si>
  <si>
    <t>Pera mantequilla francesa orgánica</t>
  </si>
  <si>
    <t>Pera dr jules guyot orgánica</t>
  </si>
  <si>
    <t>Pera concorde orgánica</t>
  </si>
  <si>
    <t>Pera comice orgánica</t>
  </si>
  <si>
    <t>Pera conference orgánica</t>
  </si>
  <si>
    <t>Peras d’ anjou orgánica</t>
  </si>
  <si>
    <t>Pera crimson rojo orgánica</t>
  </si>
  <si>
    <t>Pera seckel orgánica</t>
  </si>
  <si>
    <t>Piña reina natal orgánica</t>
  </si>
  <si>
    <t>Piña kona sugarloaf orgánica</t>
  </si>
  <si>
    <t>Piña pernambuco orgánica</t>
  </si>
  <si>
    <t>Piña cayen suave orgánica</t>
  </si>
  <si>
    <t>Piña español rojo orgánica</t>
  </si>
  <si>
    <t>Piña hilo orgánica</t>
  </si>
  <si>
    <t>Caqui sharon orgánica</t>
  </si>
  <si>
    <t>Caqui brillante royal orgánica</t>
  </si>
  <si>
    <t>Caqui triumph orgánica</t>
  </si>
  <si>
    <t>Piña dorada orgánica</t>
  </si>
  <si>
    <t>Piña chirimoya orgánica</t>
  </si>
  <si>
    <t>Piña sugarloaf orgánica</t>
  </si>
  <si>
    <t>Ciruelo / damasco  caída de sabor orgánico</t>
  </si>
  <si>
    <t>Ciruelo / damasco  dapple temprano orgánico</t>
  </si>
  <si>
    <t>Ciruelo / damasco sabor de oro orgánico</t>
  </si>
  <si>
    <t>Ciruelo / damasco sabor de corazón orgánico</t>
  </si>
  <si>
    <t>Ciruelo / damasco sabor granada orgánico</t>
  </si>
  <si>
    <t>Ciruelo / damasco dapple fuego orgánico</t>
  </si>
  <si>
    <t>Ciruelo / damasco negro kat orgánico</t>
  </si>
  <si>
    <t>Piña variegated orgánica</t>
  </si>
  <si>
    <t>Ciruelo / damasco gusto azul orgánio</t>
  </si>
  <si>
    <t>Ciruelo / damasco dapply dandy orgánico</t>
  </si>
  <si>
    <t>Ciruelo / damasco corazón de crimson orgánico</t>
  </si>
  <si>
    <t>Caqui príncipe ito orgánica</t>
  </si>
  <si>
    <t>Pera taylors dorado orgánica</t>
  </si>
  <si>
    <t>Pera sunprite orgánica</t>
  </si>
  <si>
    <t>Pera taylors rojo orgánica</t>
  </si>
  <si>
    <t>Pera tosca orgánica</t>
  </si>
  <si>
    <t>Pera tientsin orgánica</t>
  </si>
  <si>
    <t>Pera sol dorado orgánica</t>
  </si>
  <si>
    <t>Pera crimson estrella orgánica</t>
  </si>
  <si>
    <t>Pera sensación orgánica</t>
  </si>
  <si>
    <t>Pera crimson stark orgánica</t>
  </si>
  <si>
    <t>Pera verano dorado orgánica</t>
  </si>
  <si>
    <t>Pera bartlette de verano orgánica</t>
  </si>
  <si>
    <t>Pera warden  orgánica</t>
  </si>
  <si>
    <t>Caqui fuyu orgánica</t>
  </si>
  <si>
    <t>Caqui dátale ciruela orgánica</t>
  </si>
  <si>
    <t>Caqui gigante fuyu orgánica</t>
  </si>
  <si>
    <t>Caqui mantequilla / mabolo orgánica</t>
  </si>
  <si>
    <t>Caqui hachiya orgánica</t>
  </si>
  <si>
    <t>Caqui chapote / negro orgánica</t>
  </si>
  <si>
    <t>Pera williams orgánica</t>
  </si>
  <si>
    <t>Pera williams bon chretien orgánica</t>
  </si>
  <si>
    <t>Pera nelis de invierno orgánica</t>
  </si>
  <si>
    <t>Caqui sapote negro orgánica</t>
  </si>
  <si>
    <t>Caqui americano orgánica</t>
  </si>
  <si>
    <t>Durazno septiembre dulce orgánico</t>
  </si>
  <si>
    <t>Durazno llama de otoño orgánico</t>
  </si>
  <si>
    <t>Durazno dama de agosto orgánico</t>
  </si>
  <si>
    <t>Durazno dama de otoño orgánico</t>
  </si>
  <si>
    <t>Durazno brittany lane orgánico</t>
  </si>
  <si>
    <t>Durazno babcock orgánico</t>
  </si>
  <si>
    <t>Durazno nieve de abril orgánico</t>
  </si>
  <si>
    <t>Maracuyá granadilla dulce orgánica</t>
  </si>
  <si>
    <t>Maracuyá roja orgánica</t>
  </si>
  <si>
    <t>Maracuyá sandia orgánica</t>
  </si>
  <si>
    <t>Durazno escudo amber orgánico</t>
  </si>
  <si>
    <t>Maracuyá  wing- steam orgánica</t>
  </si>
  <si>
    <t>Durazno cary mac orgánico</t>
  </si>
  <si>
    <t>Durazno earlrich orgánico</t>
  </si>
  <si>
    <t>Durazno  princesa diamante orgánico</t>
  </si>
  <si>
    <t>Durazno majestuosa temprana orgánico</t>
  </si>
  <si>
    <t>Durazno dama elegante orgánico</t>
  </si>
  <si>
    <t>Durazno early treat orgánico</t>
  </si>
  <si>
    <t>Durazno sol david orgánico</t>
  </si>
  <si>
    <t>Durazno dulce del campo orgánico</t>
  </si>
  <si>
    <t>Durazno clásica orgánico</t>
  </si>
  <si>
    <t>Durazno escudo de cielo orgánico</t>
  </si>
  <si>
    <t>Durazno príncipe corona orgánico</t>
  </si>
  <si>
    <t>Durazno dama crimson orgánico</t>
  </si>
  <si>
    <t>Maracuyá maypops orgánica</t>
  </si>
  <si>
    <t>Naranja cevilla orgánica</t>
  </si>
  <si>
    <t>Naranja sanguinelli orgánica</t>
  </si>
  <si>
    <t>Naranja shamouti jaffa orgánica</t>
  </si>
  <si>
    <t>Naranja valencia orgánica</t>
  </si>
  <si>
    <t>Naranja tunis orgánica</t>
  </si>
  <si>
    <t>Naranja sanguine orgánica</t>
  </si>
  <si>
    <t>Naranjo pummulo orgánica</t>
  </si>
  <si>
    <t>Naranja pera orgánica</t>
  </si>
  <si>
    <t>Naranja rhode rojo orgánica</t>
  </si>
  <si>
    <t>Naranja salustianas orgánica</t>
  </si>
  <si>
    <t>Naranja roble orgánica</t>
  </si>
  <si>
    <t>Naranja washington navel orgánica</t>
  </si>
  <si>
    <t>Maracuyá flor azul orgánica</t>
  </si>
  <si>
    <t>Fruta maracuyá banana orgánica</t>
  </si>
  <si>
    <t>Maracuyá crackerjack orgánica</t>
  </si>
  <si>
    <t>Maracuyá granadilla dorada orgánica</t>
  </si>
  <si>
    <t>Maracuyá granadilla gigante orgánica</t>
  </si>
  <si>
    <t>Papaya tainung orgánica</t>
  </si>
  <si>
    <t>Papaya maradol orgánica</t>
  </si>
  <si>
    <t>Papaya verde cocinar orgánica</t>
  </si>
  <si>
    <t>Papaya amarillo mexicano orgánica</t>
  </si>
  <si>
    <t>Papaya solo orgánica</t>
  </si>
  <si>
    <t>Papaya montaña orgánica</t>
  </si>
  <si>
    <t>Durazno emperatriz orgánico</t>
  </si>
  <si>
    <t>Durazno sol de septiembre orgánico</t>
  </si>
  <si>
    <t>Durazno nieve de septiembre orgánico</t>
  </si>
  <si>
    <t>Durazno gema sierra orgánico</t>
  </si>
  <si>
    <t>Durazno gema de nieve orgánico</t>
  </si>
  <si>
    <t>Durazno angel de nieve orgánico</t>
  </si>
  <si>
    <t>Durazno dama royal orgánico</t>
  </si>
  <si>
    <t>Durazno regina orgánico</t>
  </si>
  <si>
    <t>Durazno retop orgánico</t>
  </si>
  <si>
    <t>Durazno dama rica orgánico</t>
  </si>
  <si>
    <t>Durazno gloria royal orgánico</t>
  </si>
  <si>
    <t>Durazno mayo rico vo</t>
  </si>
  <si>
    <t>Durazno rey de nieve orgánico</t>
  </si>
  <si>
    <t>Durazno dama super orgánico</t>
  </si>
  <si>
    <t>Durazno sunhigh orgánico</t>
  </si>
  <si>
    <t>Durazno super rico orgánico</t>
  </si>
  <si>
    <t>Durazno sueño dulce orgánico</t>
  </si>
  <si>
    <t>Durazno surecrop orgánico</t>
  </si>
  <si>
    <t>Durazno brillo de sol orgánico</t>
  </si>
  <si>
    <t>Durazno nieve de primavera orgánico</t>
  </si>
  <si>
    <t>Durazno dama de primavera orgánico</t>
  </si>
  <si>
    <t>Durazno escudo de primavera orgánico</t>
  </si>
  <si>
    <t>Durazno dama de azúcar orgánico</t>
  </si>
  <si>
    <t>Durazno dulce gigante orgánico</t>
  </si>
  <si>
    <t>Durazno cielo rojo orgánico</t>
  </si>
  <si>
    <t>Durazno luna llena orgánico</t>
  </si>
  <si>
    <t>Durazno príncipe florida orgánico</t>
  </si>
  <si>
    <t>Durazno harvester orgánico</t>
  </si>
  <si>
    <t>Durazno princesa de marfil orgánico</t>
  </si>
  <si>
    <t>Durazno princesa de hielo orgánico</t>
  </si>
  <si>
    <t>Durazno escudo de sabor orgánico</t>
  </si>
  <si>
    <t>Durazno encoré orgánico</t>
  </si>
  <si>
    <t>Durazno príncipe de fuego orgánico</t>
  </si>
  <si>
    <t>Durazno escudo de llama orgánico</t>
  </si>
  <si>
    <t>Durazno princesa reina jersey orgánico</t>
  </si>
  <si>
    <t>Durazno o’henry orgánico</t>
  </si>
  <si>
    <t>Durazno majestuoso orgánico</t>
  </si>
  <si>
    <t>Durazno escudo de reina orgánico</t>
  </si>
  <si>
    <t>Durazno globo rojo orgánico</t>
  </si>
  <si>
    <t>Durazno dama roja orgánico</t>
  </si>
  <si>
    <t>Durazno loring orgánico</t>
  </si>
  <si>
    <t>Durazno príncipe de junio orgánico</t>
  </si>
  <si>
    <t>Durazno john henry orgánico</t>
  </si>
  <si>
    <t>Durazno kaweah orgánico</t>
  </si>
  <si>
    <t>Durazno lindo orgánico</t>
  </si>
  <si>
    <t>Durazno klondike orgánico</t>
  </si>
  <si>
    <t>Frambuesa san diego orgánica</t>
  </si>
  <si>
    <t>Frambuesa roadside orgánica</t>
  </si>
  <si>
    <t>Frambuesa nieve orgánica</t>
  </si>
  <si>
    <t>Frambuesa hoja de fresa orgánica</t>
  </si>
  <si>
    <t>Frambuesa pico de nieve orgánica</t>
  </si>
  <si>
    <t>Frambuesa flor morada orgánica</t>
  </si>
  <si>
    <t>Frambuesa kellogs san diego orgánica</t>
  </si>
  <si>
    <t>Frambuesa jepson blancobark orgánica</t>
  </si>
  <si>
    <t>Frambuesa leucodemis blancobark orgánica</t>
  </si>
  <si>
    <t>Frambuesa peck bartons orgánica</t>
  </si>
  <si>
    <t>Frambuesa munz cuyamaca orgánica</t>
  </si>
  <si>
    <t>Frambuesa cultivo dulce orgánica</t>
  </si>
  <si>
    <t>Ruibarbo champagne temprana orgánico</t>
  </si>
  <si>
    <t>Ruibarbo crimson rojo orgánico</t>
  </si>
  <si>
    <t>Ruibarbo glasrey perpetual  orgánico</t>
  </si>
  <si>
    <t>Ruibarbo timperley temprano orgánico</t>
  </si>
  <si>
    <t>Ruibarbo sutton orgánico</t>
  </si>
  <si>
    <t>Frambuesa yu-shan orgánica</t>
  </si>
  <si>
    <t>Frambuesa caribe orgánica</t>
  </si>
  <si>
    <t>Frambuesa tor y gris blancobark orgánica</t>
  </si>
  <si>
    <t>Frambuesa blancobark orgánica</t>
  </si>
  <si>
    <t>Frambuesa himalaya amarillo orgánica</t>
  </si>
  <si>
    <t>Frambuesa vino orgánica</t>
  </si>
  <si>
    <t>Frambuesa gris nuevo mexico orgánica</t>
  </si>
  <si>
    <t>Pomelo shaddock rojo orgánico</t>
  </si>
  <si>
    <t>Pomelo rosado orgánico</t>
  </si>
  <si>
    <t>Pomelo siamese dulce orgánico</t>
  </si>
  <si>
    <t>Membrillo campeón orgánico</t>
  </si>
  <si>
    <t>Pomelo waingwright orgánico</t>
  </si>
  <si>
    <t>Pomelo panda wangi orgánico</t>
  </si>
  <si>
    <t>Granada grandioso orgánica</t>
  </si>
  <si>
    <t>Granada terciopelo morado orgánica</t>
  </si>
  <si>
    <t>Pomelo chandler orgánico</t>
  </si>
  <si>
    <t>Pomelo liang ping yau orgánico</t>
  </si>
  <si>
    <t>Pomelo hirado butan orgánico</t>
  </si>
  <si>
    <t>Membrillo piña orgánico</t>
  </si>
  <si>
    <t>Frambuesa focke hojagris orgánica</t>
  </si>
  <si>
    <t>Frambuesa enano focke orgánica</t>
  </si>
  <si>
    <t>Frambuesa focke fresa orgánica</t>
  </si>
  <si>
    <t>Frambuesa dorado orgánic</t>
  </si>
  <si>
    <t>Frambuesa  focke amarillo himalaya orgánica</t>
  </si>
  <si>
    <t>Frambuesa deliciosa orgánica</t>
  </si>
  <si>
    <t>Frambuesa americana roja orgánica</t>
  </si>
  <si>
    <t>Membrillo smyma orgánico</t>
  </si>
  <si>
    <t>Frambuesa bailey queensland orgánica</t>
  </si>
  <si>
    <t>Frambuesa oscura orgánica</t>
  </si>
  <si>
    <t>Frambuesa negra orgánica</t>
  </si>
  <si>
    <t>Ruibarbo valentina orgánico</t>
  </si>
  <si>
    <t>Canistel orgánica</t>
  </si>
  <si>
    <t>Naranja agria orgánica</t>
  </si>
  <si>
    <t>Baya nublosa orgánica</t>
  </si>
  <si>
    <t>Baya drew orgánica</t>
  </si>
  <si>
    <t>Coco orgánico</t>
  </si>
  <si>
    <t>Baobab orgánica</t>
  </si>
  <si>
    <t>Tamarindo delicia roja orgánico</t>
  </si>
  <si>
    <t>Tamarindo beau rojo orgánico</t>
  </si>
  <si>
    <t>Cupania orgánica</t>
  </si>
  <si>
    <t>Banana flor orgánica</t>
  </si>
  <si>
    <t>Babaco orgánico</t>
  </si>
  <si>
    <t>Durian orgánica</t>
  </si>
  <si>
    <t>Jujube orgánica</t>
  </si>
  <si>
    <t>Jambolan orgánica</t>
  </si>
  <si>
    <t xml:space="preserve">Liches orgánicos </t>
  </si>
  <si>
    <t>Nísperos orgánicos</t>
  </si>
  <si>
    <t>Mangostinos orgánicos</t>
  </si>
  <si>
    <t>Jaca orgánica</t>
  </si>
  <si>
    <t>Feijoa orgánica</t>
  </si>
  <si>
    <t>Baya elder orgánica</t>
  </si>
  <si>
    <t>Baya miel orgánica</t>
  </si>
  <si>
    <t>Cretaegus orgánica</t>
  </si>
  <si>
    <t>Tamarindo oratia rojo orgánico</t>
  </si>
  <si>
    <t>Escaramujo rosa burnet o scotch orgánico</t>
  </si>
  <si>
    <t>Escaramujo rosa rugosa orgánico</t>
  </si>
  <si>
    <t>Zapote blanco orgánico</t>
  </si>
  <si>
    <t>Baya mielmadera saskatoon orgánica</t>
  </si>
  <si>
    <t>Zapote negro orgánico</t>
  </si>
  <si>
    <t>Escaramujo rosa elegante orgánico</t>
  </si>
  <si>
    <t>Ruibarbo zwolle de cemilla orgánico</t>
  </si>
  <si>
    <t>Ruibarbo victoria orgánico</t>
  </si>
  <si>
    <t>Ruibarbo macdonald orgánico</t>
  </si>
  <si>
    <t>Escaramujo rosa brier orgánico</t>
  </si>
  <si>
    <t>Ruibarbo tilden orgánico</t>
  </si>
  <si>
    <t>Baya northline saskatoon orgánica</t>
  </si>
  <si>
    <t>Manzana dulce thai lessand orgánica</t>
  </si>
  <si>
    <t>Manzana dulce sin pepa orgánica</t>
  </si>
  <si>
    <t>Tamarindo amberlea dorado orgánico</t>
  </si>
  <si>
    <t>Tamarindo mina de oro orgánico</t>
  </si>
  <si>
    <t>Tamarindo calvo dorado orgánico</t>
  </si>
  <si>
    <t>Manzana kampong malve dulce orgánica</t>
  </si>
  <si>
    <t>Baya saskatoon thiessen orgánica</t>
  </si>
  <si>
    <t>Baya saskatoon ahumado orgánica</t>
  </si>
  <si>
    <t>Fresa chandler orgánica</t>
  </si>
  <si>
    <t>Fresa rumbo siempre orgánica</t>
  </si>
  <si>
    <t>Fresa rumbo junio orgánica</t>
  </si>
  <si>
    <t>Ciruela casselman orgánica</t>
  </si>
  <si>
    <t>Ciruela  carsbad orgánica</t>
  </si>
  <si>
    <t>Ciruela catalina orgánica</t>
  </si>
  <si>
    <t>Ciruela dolly orgánica</t>
  </si>
  <si>
    <t>Ciruela damson orgánica</t>
  </si>
  <si>
    <t>Ciruela purpura orgánica</t>
  </si>
  <si>
    <t>Ciruela gigante negro orgánica</t>
  </si>
  <si>
    <t>Ciruela diamante negro orgánica</t>
  </si>
  <si>
    <t>Ciruela hielo negro orgánica</t>
  </si>
  <si>
    <t>Ciruela ámbar negro orgánica</t>
  </si>
  <si>
    <t>Ciruela esplendor negro orgánica</t>
  </si>
  <si>
    <t>Ciruela earliqueen orgánica</t>
  </si>
  <si>
    <t>Ciruela friar orgánica</t>
  </si>
  <si>
    <t>Ciruela libertad orgánica</t>
  </si>
  <si>
    <t>Ciruela rojo gar orgánica</t>
  </si>
  <si>
    <t>Ciruela rosa grande orgánica</t>
  </si>
  <si>
    <t>Ciruela gobernador orgánica</t>
  </si>
  <si>
    <t>Ciruela emperatriz orgánica</t>
  </si>
  <si>
    <t>Ciruela ébano mayo orgánica</t>
  </si>
  <si>
    <t>Ciruela rosa early orgánica</t>
  </si>
  <si>
    <t>Ciruela ébano orgánica</t>
  </si>
  <si>
    <t>Ciruela belleza de esmeralda orgánica</t>
  </si>
  <si>
    <t>Ciruela corazón de elefante orgánica</t>
  </si>
  <si>
    <t>Ciruela bullase negra orgánica</t>
  </si>
  <si>
    <t>Ciruelo / damasco  sabor rosa orgánico</t>
  </si>
  <si>
    <t>Ciruelo / damasco saborrico orgánico</t>
  </si>
  <si>
    <t>Ciruelo / damasco orgullo geo orgánico</t>
  </si>
  <si>
    <t>Ciruelo / damasco premio royal orgánico</t>
  </si>
  <si>
    <t>Ciruelo / damasco kat rojo orgánico</t>
  </si>
  <si>
    <t>Ciruelo / damasco saborella orgánico</t>
  </si>
  <si>
    <t>Ciruelo / damasco sabor de rey orgánico</t>
  </si>
  <si>
    <t>Ciruelo / damasco joya de sabor orgánico</t>
  </si>
  <si>
    <t>Ciruelo / damasco sabor de reina orgánico</t>
  </si>
  <si>
    <t>Ciruelo / damasco sabor premio orgánico</t>
  </si>
  <si>
    <t>Ciruelo / damasco sabor supremo orgánico</t>
  </si>
  <si>
    <t>Ciruelo / damasco rosa sierra orgánico</t>
  </si>
  <si>
    <t>Ciruela rosa de otoño orgánica</t>
  </si>
  <si>
    <t>Ciruela orgullo de otoño orgánica</t>
  </si>
  <si>
    <t>Ciruela playero orgánica</t>
  </si>
  <si>
    <t>Ciruela belleza negra orgánica</t>
  </si>
  <si>
    <t>Ciruela betty anne orgánica</t>
  </si>
  <si>
    <t>Ciruela gigante de otoño orgánica</t>
  </si>
  <si>
    <t>Ciruela joya amber orgánica</t>
  </si>
  <si>
    <t>Ciruelo / damasco geisha dulce orgánico</t>
  </si>
  <si>
    <t>Ciruela angeleno orgánica</t>
  </si>
  <si>
    <t>Ciruela otoño bonito orgánica</t>
  </si>
  <si>
    <t>Ciruela aurora orgánica</t>
  </si>
  <si>
    <t>Ciruela green gage orgánica</t>
  </si>
  <si>
    <t>Ciruela rojo rico orgánica</t>
  </si>
  <si>
    <t>Ciruela rosa roja orgánica</t>
  </si>
  <si>
    <t>Ciruela romero orgánica</t>
  </si>
  <si>
    <t>Ciruela rojo royal orgánica</t>
  </si>
  <si>
    <t>Ciruela diamante rojo orgánica</t>
  </si>
  <si>
    <t>Ciruela ram rojo orgánica</t>
  </si>
  <si>
    <t>Ciruela reina rosa orgánica</t>
  </si>
  <si>
    <t>Ciruela majestad purpura orgánica</t>
  </si>
  <si>
    <t>Ciruela quetsch orgánica</t>
  </si>
  <si>
    <t>Ciruela camino rojo orgánica</t>
  </si>
  <si>
    <t>Ciruela belleza roja orgánica</t>
  </si>
  <si>
    <t>Ciruela royal zee orgánica</t>
  </si>
  <si>
    <t>Granada granada orgánica</t>
  </si>
  <si>
    <t>Granada foothhill orgánica</t>
  </si>
  <si>
    <t>Granada rojo feliz orgánica</t>
  </si>
  <si>
    <t>Granada rojo de pat orgánica</t>
  </si>
  <si>
    <t>Granada nana orgánica</t>
  </si>
  <si>
    <t>Ciruela bullase blanca orgánica</t>
  </si>
  <si>
    <t>Ciruela santa rosa orgánica</t>
  </si>
  <si>
    <t>Ciruela roysum orgánica</t>
  </si>
  <si>
    <t>Ciruela zafiro orgánica</t>
  </si>
  <si>
    <t>Ciruela st catherine orgánica</t>
  </si>
  <si>
    <t>Ciruela sloe orgánica</t>
  </si>
  <si>
    <t>Ciruela hora prima orgánica</t>
  </si>
  <si>
    <t>Ciruela joanna rojo orgánica</t>
  </si>
  <si>
    <t>Ciruela jamaico orgánica</t>
  </si>
  <si>
    <t>Ciruela kelsey orgánica</t>
  </si>
  <si>
    <t>Ciruela laroda orgánica</t>
  </si>
  <si>
    <t>Ciruela jaime rey orgánica</t>
  </si>
  <si>
    <t>Ciruela tipo interspecific orgánica</t>
  </si>
  <si>
    <t>Ciruela hiromi orgánica</t>
  </si>
  <si>
    <t>Ciruela greengage orgánica</t>
  </si>
  <si>
    <t>Ciruela hiromi rojo orgánica</t>
  </si>
  <si>
    <t>Ciruela howard sol orgánica</t>
  </si>
  <si>
    <t>Ciruela vacacion orgánica</t>
  </si>
  <si>
    <t>Ciruela rosa tarde orgánica</t>
  </si>
  <si>
    <t>Ciruela owen t orgánica</t>
  </si>
  <si>
    <t>Ciruelas sol de octubre orgánica</t>
  </si>
  <si>
    <t>Ciruela perdrigon orgánica</t>
  </si>
  <si>
    <t>Ciruela  presidente orgánica</t>
  </si>
  <si>
    <t>Ciruela placer rosado orgánica</t>
  </si>
  <si>
    <t>Ciruela maribel orgánica</t>
  </si>
  <si>
    <t>Ciruela estrella solitaria orgánica</t>
  </si>
  <si>
    <t>Ciruela rosa linda orgánica</t>
  </si>
  <si>
    <t>Ciruela mariposa orgánica</t>
  </si>
  <si>
    <t>Ciruela mercado rojo orgánica</t>
  </si>
  <si>
    <t>Ciruela mercado negro orgánica</t>
  </si>
  <si>
    <t>Agras brigitta</t>
  </si>
  <si>
    <t>Agras bluetta</t>
  </si>
  <si>
    <t>Agras chandler</t>
  </si>
  <si>
    <t>Agras hrdyblue</t>
  </si>
  <si>
    <t>Agras duque</t>
  </si>
  <si>
    <t>Agras bluecrop</t>
  </si>
  <si>
    <t>Arandanos bog</t>
  </si>
  <si>
    <t>Baya young</t>
  </si>
  <si>
    <t>Arandanos dwarf</t>
  </si>
  <si>
    <t>Arandanos oval-leaved</t>
  </si>
  <si>
    <t>Arandanos mountain</t>
  </si>
  <si>
    <t>Agras legacy</t>
  </si>
  <si>
    <t>Agras toro</t>
  </si>
  <si>
    <t>Agras spartan</t>
  </si>
  <si>
    <t>Fruta de pan chataigne</t>
  </si>
  <si>
    <t>Fruta de pan corazón blanco</t>
  </si>
  <si>
    <t>Fruta de pan sin pepa</t>
  </si>
  <si>
    <t>Agras patriot</t>
  </si>
  <si>
    <t>Agras nelson</t>
  </si>
  <si>
    <t>Agras misty</t>
  </si>
  <si>
    <t>Agras northblue</t>
  </si>
  <si>
    <t>Agras northsky</t>
  </si>
  <si>
    <t>Agras northcountry</t>
  </si>
  <si>
    <t>Mora thomless hull</t>
  </si>
  <si>
    <t>Gayuba alpine</t>
  </si>
  <si>
    <t>Barberís  europea</t>
  </si>
  <si>
    <t>Gayuba roja</t>
  </si>
  <si>
    <t>Mora apache</t>
  </si>
  <si>
    <t>Gayuba comun</t>
  </si>
  <si>
    <t>Barberís warty</t>
  </si>
  <si>
    <t>Barberís aurea</t>
  </si>
  <si>
    <t>Barberís atropurpurea</t>
  </si>
  <si>
    <t>Barberís bagatelle</t>
  </si>
  <si>
    <t>Barberís kobold</t>
  </si>
  <si>
    <t>Barberís crimsom pygmy</t>
  </si>
  <si>
    <t>Mora negro satin</t>
  </si>
  <si>
    <t>Mora navaho</t>
  </si>
  <si>
    <t>Bayas marion</t>
  </si>
  <si>
    <t>Baya nectar</t>
  </si>
  <si>
    <t>Baya tay</t>
  </si>
  <si>
    <t>Mora olallie</t>
  </si>
  <si>
    <t>Bayas logan</t>
  </si>
  <si>
    <t>Mora cherokee</t>
  </si>
  <si>
    <t>Mora</t>
  </si>
  <si>
    <t>Mora chester</t>
  </si>
  <si>
    <t>Bayas josta</t>
  </si>
  <si>
    <t>Mora dirksen</t>
  </si>
  <si>
    <t>Fruta de pan corazón amarillo</t>
  </si>
  <si>
    <t>Cereza stella</t>
  </si>
  <si>
    <t>Cereza lambert</t>
  </si>
  <si>
    <t>Cereza sweethart</t>
  </si>
  <si>
    <t>Cereza maraschino</t>
  </si>
  <si>
    <t>Cereza tartarian</t>
  </si>
  <si>
    <t>Cereza sonata</t>
  </si>
  <si>
    <t>Cereza early rivers</t>
  </si>
  <si>
    <t>Cereza duque</t>
  </si>
  <si>
    <t>Cereza ruby bing</t>
  </si>
  <si>
    <t>Cereza geans/guines</t>
  </si>
  <si>
    <t>Cereza santine</t>
  </si>
  <si>
    <t>Cereza van</t>
  </si>
  <si>
    <t>Citrones fo shoukan</t>
  </si>
  <si>
    <t>Citrones dedo rojo</t>
  </si>
  <si>
    <t>Citrones bushakan</t>
  </si>
  <si>
    <t>Citrones etrog</t>
  </si>
  <si>
    <t>Citones diamante</t>
  </si>
  <si>
    <t>Citrones buddha´s hand</t>
  </si>
  <si>
    <t>Cereza royal ann</t>
  </si>
  <si>
    <t>Cereza morello</t>
  </si>
  <si>
    <t>Cereza ranier</t>
  </si>
  <si>
    <t>Cereza verde</t>
  </si>
  <si>
    <t>Cereza royal</t>
  </si>
  <si>
    <t>Cereza montmorency</t>
  </si>
  <si>
    <t>Chirimoya español</t>
  </si>
  <si>
    <t>Chirimoya smoothey</t>
  </si>
  <si>
    <t>Chirimoya blanco</t>
  </si>
  <si>
    <t>Cereza brooks</t>
  </si>
  <si>
    <t xml:space="preserve">Cereza amarelle </t>
  </si>
  <si>
    <t>Chirimoya reretai</t>
  </si>
  <si>
    <t>Chirimoya bronceada</t>
  </si>
  <si>
    <t>Chirimoya chays</t>
  </si>
  <si>
    <t>Chirimoya burtons</t>
  </si>
  <si>
    <t>Chirimoya jete</t>
  </si>
  <si>
    <t>Chirimoya burton favorite</t>
  </si>
  <si>
    <t>Cereza bigarreu</t>
  </si>
  <si>
    <t>Cereza chapman</t>
  </si>
  <si>
    <t>Cereza rey</t>
  </si>
  <si>
    <t>Cereza lapin</t>
  </si>
  <si>
    <t>Cereza dark guines</t>
  </si>
  <si>
    <t>Cereza larian</t>
  </si>
  <si>
    <t>Cereza garnet</t>
  </si>
  <si>
    <t>Cereza blach republic</t>
  </si>
  <si>
    <t>Cereza bing</t>
  </si>
  <si>
    <t>Cereza negro schmidt</t>
  </si>
  <si>
    <t>Cereza fiesta bing</t>
  </si>
  <si>
    <t>Cereza negrotartarian</t>
  </si>
  <si>
    <t>Barberís japanese</t>
  </si>
  <si>
    <t>Albaricoque  flaming dorado</t>
  </si>
  <si>
    <t>Albaricoque early bright</t>
  </si>
  <si>
    <t>Albaricoque frenso</t>
  </si>
  <si>
    <t>Albaricoque doradobar</t>
  </si>
  <si>
    <t>Albaricoque dorado bright</t>
  </si>
  <si>
    <t>Albaricoque earliman</t>
  </si>
  <si>
    <t>Albaricoque clutha sun</t>
  </si>
  <si>
    <t>Albaricoque  clutha dorado</t>
  </si>
  <si>
    <t>Albaricoque derby royal</t>
  </si>
  <si>
    <t>Albaricoque earlicot</t>
  </si>
  <si>
    <t>Albaricoque dina</t>
  </si>
  <si>
    <t>Albaricoque doradoen sweet</t>
  </si>
  <si>
    <t>Albaricoque katy</t>
  </si>
  <si>
    <t>Albaricoque kandy kot</t>
  </si>
  <si>
    <t>Albaricoque rey</t>
  </si>
  <si>
    <t>Albaricoque loma</t>
  </si>
  <si>
    <t>Albaricoque lambertin</t>
  </si>
  <si>
    <t>Albaricoque jumbo cot</t>
  </si>
  <si>
    <t>Albaricoque helena</t>
  </si>
  <si>
    <t>Albaricoque doradorich</t>
  </si>
  <si>
    <t>Albaricoque honeycot</t>
  </si>
  <si>
    <t>Albaricoque jordanne</t>
  </si>
  <si>
    <t>Albaricoque imperial</t>
  </si>
  <si>
    <t>Albaricoque castlebrite</t>
  </si>
  <si>
    <t>Manzana tydeman rojo</t>
  </si>
  <si>
    <t>Manzanaveine onzas</t>
  </si>
  <si>
    <t>Manzana vistabella</t>
  </si>
  <si>
    <t>Manzana blanco joanetine</t>
  </si>
  <si>
    <t>Manzana weatley</t>
  </si>
  <si>
    <t>Manzana tsugaru</t>
  </si>
  <si>
    <t>Manzana starrey</t>
  </si>
  <si>
    <t>Manzana stark crimson</t>
  </si>
  <si>
    <t>Manzana stayman</t>
  </si>
  <si>
    <t>Manzana summer rambo</t>
  </si>
  <si>
    <t>Manzana stayman winesap</t>
  </si>
  <si>
    <t>Manzana blanco transparente</t>
  </si>
  <si>
    <t>Albaricoque negro</t>
  </si>
  <si>
    <t>Albaricoques brittany dorado</t>
  </si>
  <si>
    <t>Albaricoque blenheim</t>
  </si>
  <si>
    <t>Albaricoque biluda</t>
  </si>
  <si>
    <t>Albaricoque bonny</t>
  </si>
  <si>
    <t>Albaricoques apache</t>
  </si>
  <si>
    <t>Manzana worcester</t>
  </si>
  <si>
    <t>Manzana winesap</t>
  </si>
  <si>
    <t>Manzana york imperial</t>
  </si>
  <si>
    <t>Abaricoques ambercot</t>
  </si>
  <si>
    <t>Manzana anna</t>
  </si>
  <si>
    <t>Albaricoque lulu belle</t>
  </si>
  <si>
    <t>Bananas dedo de dama</t>
  </si>
  <si>
    <t>Bananas lacatan</t>
  </si>
  <si>
    <t>Bananas manzano</t>
  </si>
  <si>
    <t>Banana pisang mas</t>
  </si>
  <si>
    <t>Banana mysore</t>
  </si>
  <si>
    <t>Bananas gros michel</t>
  </si>
  <si>
    <t>Banana burro</t>
  </si>
  <si>
    <t>Banana bebe</t>
  </si>
  <si>
    <t>Bananas cavendish</t>
  </si>
  <si>
    <t>Bananas green</t>
  </si>
  <si>
    <t>Bananas dominico</t>
  </si>
  <si>
    <t>Bananas rojo</t>
  </si>
  <si>
    <t>Barberries rojo</t>
  </si>
  <si>
    <t>Barberís chenault</t>
  </si>
  <si>
    <t>Barberís wintergreen</t>
  </si>
  <si>
    <t>Barberís mentor</t>
  </si>
  <si>
    <t>Barberís korean</t>
  </si>
  <si>
    <t>Berberís paleleaf</t>
  </si>
  <si>
    <t>Bananas sucrier</t>
  </si>
  <si>
    <t>Bananas saba</t>
  </si>
  <si>
    <t>Bananas palillo</t>
  </si>
  <si>
    <t>Bananas isla</t>
  </si>
  <si>
    <t>Bananas purple</t>
  </si>
  <si>
    <t>Banana apple</t>
  </si>
  <si>
    <t>Albaricoque poppycot</t>
  </si>
  <si>
    <t>Albaricoque poppy</t>
  </si>
  <si>
    <t>Albaricoque queen</t>
  </si>
  <si>
    <t>Albaricoque rival</t>
  </si>
  <si>
    <t>Albaricoque riland</t>
  </si>
  <si>
    <t>Albaricoque perfection</t>
  </si>
  <si>
    <t>Albaricoque moorpark</t>
  </si>
  <si>
    <t>Albaricoque modesto</t>
  </si>
  <si>
    <t>Albaricoque orangerojo</t>
  </si>
  <si>
    <t>Albaricoque patterson</t>
  </si>
  <si>
    <t>Albaricoque palstein</t>
  </si>
  <si>
    <t>Albaricoque robada</t>
  </si>
  <si>
    <t>Albaricoque tri gem</t>
  </si>
  <si>
    <t>Albaricoque tracy</t>
  </si>
  <si>
    <t>Albaricoque valley dorado</t>
  </si>
  <si>
    <t>Albaricoque  york</t>
  </si>
  <si>
    <t>Albaricoque westley</t>
  </si>
  <si>
    <t>Albaricoque tomcot</t>
  </si>
  <si>
    <t>Albaricoque  royal blenheim</t>
  </si>
  <si>
    <t>Albaricoque royal</t>
  </si>
  <si>
    <t>Albaricoque  royal orange</t>
  </si>
  <si>
    <t>Albaricoque tilton</t>
  </si>
  <si>
    <t>Albaricoque sundrop</t>
  </si>
  <si>
    <t>Uva perlette</t>
  </si>
  <si>
    <t>Uva olivette</t>
  </si>
  <si>
    <t>Uva perlon</t>
  </si>
  <si>
    <t>Uva princess</t>
  </si>
  <si>
    <t>Uva prima negro sin pepa</t>
  </si>
  <si>
    <t>Uva niagara</t>
  </si>
  <si>
    <t>Uva napoleon</t>
  </si>
  <si>
    <t>Uva muscat sin semilla</t>
  </si>
  <si>
    <t>Uva nigeria</t>
  </si>
  <si>
    <t>Uva nibella</t>
  </si>
  <si>
    <t>Uva new cross</t>
  </si>
  <si>
    <t>Uva reina</t>
  </si>
  <si>
    <t>Uva rouge</t>
  </si>
  <si>
    <t>Uva rosita</t>
  </si>
  <si>
    <t>Uva royal negra sin pepa</t>
  </si>
  <si>
    <t>Uva ryby sin pepa</t>
  </si>
  <si>
    <t>Uva ruby roja sin pepa</t>
  </si>
  <si>
    <t>Uva ribier</t>
  </si>
  <si>
    <t>Uva roja globe</t>
  </si>
  <si>
    <t>Uva roja blush</t>
  </si>
  <si>
    <t>Uva roja malaga</t>
  </si>
  <si>
    <t>Uva regina</t>
  </si>
  <si>
    <t>Uva roja sin pepa</t>
  </si>
  <si>
    <t>Uva muscat</t>
  </si>
  <si>
    <t>Uva gamay</t>
  </si>
  <si>
    <t>Uva galaxy sin pepa</t>
  </si>
  <si>
    <t>Uva dorada</t>
  </si>
  <si>
    <t>Uva italia</t>
  </si>
  <si>
    <t>Uva hanepot o honeypot</t>
  </si>
  <si>
    <t>Uva flaming rojo</t>
  </si>
  <si>
    <t>Uva fantasy sin pepa</t>
  </si>
  <si>
    <t>Uva fantasia</t>
  </si>
  <si>
    <t>Uva llama</t>
  </si>
  <si>
    <t>Uva llama tokay</t>
  </si>
  <si>
    <t>Uva llama sin pepa</t>
  </si>
  <si>
    <t>Uva jade sin pepa</t>
  </si>
  <si>
    <t>Uva malaga</t>
  </si>
  <si>
    <t>Uva majestic sin pepa</t>
  </si>
  <si>
    <t>Uva marro sin pepa</t>
  </si>
  <si>
    <t>Uva muscat llama</t>
  </si>
  <si>
    <t>Uva muscadine</t>
  </si>
  <si>
    <t>Uva late sin pepa</t>
  </si>
  <si>
    <t>Uva rey ruby</t>
  </si>
  <si>
    <t>Uva jubilee</t>
  </si>
  <si>
    <t>Uva kyoho</t>
  </si>
  <si>
    <t>Uva dedo de dama</t>
  </si>
  <si>
    <t>Uva la rochelle</t>
  </si>
  <si>
    <t>Uva scarlet royal</t>
  </si>
  <si>
    <t>Uva centurian</t>
  </si>
  <si>
    <t>Uva cattarrato</t>
  </si>
  <si>
    <t>Uva charbono</t>
  </si>
  <si>
    <t>Uva chenin blanco</t>
  </si>
  <si>
    <t>Uva chardonnay</t>
  </si>
  <si>
    <t>Uva camelian</t>
  </si>
  <si>
    <t>Uva burger</t>
  </si>
  <si>
    <t>Uva barbera</t>
  </si>
  <si>
    <t>Uva cabemet franc</t>
  </si>
  <si>
    <t>Uva carignane</t>
  </si>
  <si>
    <t>Uva cabenet sauvignon</t>
  </si>
  <si>
    <t>Uva cinsaut</t>
  </si>
  <si>
    <t>Uva grenache blanc</t>
  </si>
  <si>
    <t>Uva grenache</t>
  </si>
  <si>
    <t>Uva lagrein</t>
  </si>
  <si>
    <t>Uva malbec</t>
  </si>
  <si>
    <t>Uva lambruso</t>
  </si>
  <si>
    <t>Uva gewurztraminer</t>
  </si>
  <si>
    <t>Uva emerald riesling</t>
  </si>
  <si>
    <t>Uva dolcetto</t>
  </si>
  <si>
    <t>Uva french colombard</t>
  </si>
  <si>
    <t>Uva gamay beaujolais</t>
  </si>
  <si>
    <t>Uva granny nap</t>
  </si>
  <si>
    <t>Uva uva alicante bouschet</t>
  </si>
  <si>
    <t>Uva sunset</t>
  </si>
  <si>
    <t>Uva verano royal</t>
  </si>
  <si>
    <t>Uva superior sin semilla</t>
  </si>
  <si>
    <t>Uva tokaylpinot gris</t>
  </si>
  <si>
    <t>Uva thompson sin semilla</t>
  </si>
  <si>
    <t>Uva sultana sun roja</t>
  </si>
  <si>
    <t>Uva sugarose</t>
  </si>
  <si>
    <t>Uva scuppemong</t>
  </si>
  <si>
    <t>Uva sugartirteen</t>
  </si>
  <si>
    <t>Uva sugrasixteen</t>
  </si>
  <si>
    <t>Uva sugraone</t>
  </si>
  <si>
    <t>Uva waltman cross</t>
  </si>
  <si>
    <t>Uva dovine</t>
  </si>
  <si>
    <t>Uva canner</t>
  </si>
  <si>
    <t>Uva fiesta</t>
  </si>
  <si>
    <t>Uva sultana</t>
  </si>
  <si>
    <t>Uva selme pete</t>
  </si>
  <si>
    <t>Uva corinth negra</t>
  </si>
  <si>
    <t>Uva zante current</t>
  </si>
  <si>
    <t>Uva blanca sin pepa</t>
  </si>
  <si>
    <t>Uva quebranta</t>
  </si>
  <si>
    <t>Uva torontel</t>
  </si>
  <si>
    <t>Uva burgundi</t>
  </si>
  <si>
    <t>Uva exotic</t>
  </si>
  <si>
    <t>Dátiles yatimeh</t>
  </si>
  <si>
    <t>Dátiles neghal</t>
  </si>
  <si>
    <t>Dátiles zahidi</t>
  </si>
  <si>
    <t>Pitahaya roja, amarillo</t>
  </si>
  <si>
    <t>Pitahaya roja, rosada</t>
  </si>
  <si>
    <t>Dátiles mactoum</t>
  </si>
  <si>
    <t>Dátiles khalas</t>
  </si>
  <si>
    <t>Dátiles khadrawi/khadrawy</t>
  </si>
  <si>
    <t>Dátiles khustawi</t>
  </si>
  <si>
    <t>Dátiles medjool/ medjol</t>
  </si>
  <si>
    <t>Dátiles khidri</t>
  </si>
  <si>
    <t>Breva bardajic</t>
  </si>
  <si>
    <t>Breva amyma</t>
  </si>
  <si>
    <t>Breva mision</t>
  </si>
  <si>
    <t>Breva verdona</t>
  </si>
  <si>
    <t>Grosella early sulphur</t>
  </si>
  <si>
    <t>Breva rey blanco</t>
  </si>
  <si>
    <t>Breva mediterránea</t>
  </si>
  <si>
    <t xml:space="preserve">Breva calimyma </t>
  </si>
  <si>
    <t>Breva brown turkey</t>
  </si>
  <si>
    <t>Breva conadria</t>
  </si>
  <si>
    <t>Breva kadota</t>
  </si>
  <si>
    <t>Breva dottado</t>
  </si>
  <si>
    <t>Dátiles hilali</t>
  </si>
  <si>
    <t>Arandano mauntain</t>
  </si>
  <si>
    <t>Arandano mcfarling</t>
  </si>
  <si>
    <t>Arandano pilgrim</t>
  </si>
  <si>
    <t>Arandano stevens</t>
  </si>
  <si>
    <t>Arandano searless</t>
  </si>
  <si>
    <t>Bayas lingon</t>
  </si>
  <si>
    <t>Arandano ben lear</t>
  </si>
  <si>
    <t>Citrones ponderosa</t>
  </si>
  <si>
    <t>Arandano early negro</t>
  </si>
  <si>
    <t>Arandano  howe</t>
  </si>
  <si>
    <t>Arandano gryclesik</t>
  </si>
  <si>
    <t>Pasa hudson bay</t>
  </si>
  <si>
    <t>Dátiles deglet noor</t>
  </si>
  <si>
    <t>Dátiles barhi o barhee</t>
  </si>
  <si>
    <t>Dátiles fardh</t>
  </si>
  <si>
    <t>Dátiles halawi/halawy</t>
  </si>
  <si>
    <t>Dátiles gundila</t>
  </si>
  <si>
    <t xml:space="preserve">Dátiles asharasi </t>
  </si>
  <si>
    <t>Pasa desert</t>
  </si>
  <si>
    <t>Pasa waxy</t>
  </si>
  <si>
    <t>Pasa negra</t>
  </si>
  <si>
    <t>Pasa blanca</t>
  </si>
  <si>
    <t>Pasa roja</t>
  </si>
  <si>
    <t>Grosella doradoendrop</t>
  </si>
  <si>
    <t>Uva calmeria</t>
  </si>
  <si>
    <t>Uva bonheur</t>
  </si>
  <si>
    <t>Uva cardinal</t>
  </si>
  <si>
    <t>Uva chasselas/doradoen chasselas</t>
  </si>
  <si>
    <t>Uva catawba</t>
  </si>
  <si>
    <t>Uva negro sin semilla</t>
  </si>
  <si>
    <t>Uva negro gigante</t>
  </si>
  <si>
    <t>Uva negro emerald</t>
  </si>
  <si>
    <t>Uva negro globo</t>
  </si>
  <si>
    <t>Uva negro perla</t>
  </si>
  <si>
    <t>Uva negro monnukka</t>
  </si>
  <si>
    <t>Uva christmas rose</t>
  </si>
  <si>
    <t>Uva esmerald sin pepa</t>
  </si>
  <si>
    <t>Uva early sweet</t>
  </si>
  <si>
    <t>Uva emperatriz</t>
  </si>
  <si>
    <t>Uva empress</t>
  </si>
  <si>
    <t>Uva emperor</t>
  </si>
  <si>
    <t>Uva early muscat</t>
  </si>
  <si>
    <t>Uva concord sin pepa</t>
  </si>
  <si>
    <t>Uva concord</t>
  </si>
  <si>
    <t>Uva crimson sin pepa</t>
  </si>
  <si>
    <t>Uva daleware</t>
  </si>
  <si>
    <t xml:space="preserve">Uva dauphine </t>
  </si>
  <si>
    <t>Uva negro beauty sin pepa</t>
  </si>
  <si>
    <t>Toronja foster</t>
  </si>
  <si>
    <t>Toronja duncan</t>
  </si>
  <si>
    <t>Toronja marsh</t>
  </si>
  <si>
    <t>Toronja rio rojo</t>
  </si>
  <si>
    <t>Toronja nueva zelandia</t>
  </si>
  <si>
    <t>Toronja burgundi</t>
  </si>
  <si>
    <t>Grocella leveller</t>
  </si>
  <si>
    <t>Grosella langley grace</t>
  </si>
  <si>
    <t>Grosella london</t>
  </si>
  <si>
    <t>Grosella american worcesterberry</t>
  </si>
  <si>
    <t>Grosella worcestershire</t>
  </si>
  <si>
    <t>Toronja ruby rojo</t>
  </si>
  <si>
    <t>Uva otoño sin pepa</t>
  </si>
  <si>
    <t>Uva otoño royal</t>
  </si>
  <si>
    <t>Uva baresana</t>
  </si>
  <si>
    <t>Uva beaty sin pepa</t>
  </si>
  <si>
    <t>Uva barlinka</t>
  </si>
  <si>
    <t>Uva otoño rey grapes</t>
  </si>
  <si>
    <t>Toronja triumph</t>
  </si>
  <si>
    <t>Toronja star ruby</t>
  </si>
  <si>
    <t>Uva alicante</t>
  </si>
  <si>
    <t>Uva alphonse lavalle</t>
  </si>
  <si>
    <t>Uva almeira</t>
  </si>
  <si>
    <t>Manzana spartan</t>
  </si>
  <si>
    <t>Pasta de pimientos picantes basada en soya</t>
  </si>
  <si>
    <t>Salsa soya</t>
  </si>
  <si>
    <t>Pasta de frijol de soya</t>
  </si>
  <si>
    <t>Mejoo o frijol de soya fermentado</t>
  </si>
  <si>
    <t>Pasta mixta basada en soya</t>
  </si>
  <si>
    <t>Conserva</t>
  </si>
  <si>
    <t>Cremas de untar saladas o patés</t>
  </si>
  <si>
    <t>Salsas para ensaladas o dips</t>
  </si>
  <si>
    <t>Pasta de frijol chino</t>
  </si>
  <si>
    <t>Condimento</t>
  </si>
  <si>
    <t>Encurtidos</t>
  </si>
  <si>
    <t>Queso de soya</t>
  </si>
  <si>
    <t>Pan de repisa</t>
  </si>
  <si>
    <t>Galletas de dulce</t>
  </si>
  <si>
    <t>Maza congelada para galletas</t>
  </si>
  <si>
    <t>Galletas de soda</t>
  </si>
  <si>
    <t>Maza congelada para pan</t>
  </si>
  <si>
    <t>Pan seco o cascaras de pan o pan tostado ( crotones)</t>
  </si>
  <si>
    <t>Suministros para hornear</t>
  </si>
  <si>
    <t>Mezclas para hornear</t>
  </si>
  <si>
    <t>Pan fresco</t>
  </si>
  <si>
    <t>Galletas sencillas de sal</t>
  </si>
  <si>
    <t>Pan congelado</t>
  </si>
  <si>
    <t>Salsas para cocinar</t>
  </si>
  <si>
    <t xml:space="preserve">Azucares naturales o productos endulzantes </t>
  </si>
  <si>
    <t>Grasa saturada animal comestibles</t>
  </si>
  <si>
    <t>Endulzantes artificiales</t>
  </si>
  <si>
    <t>Almíbar</t>
  </si>
  <si>
    <t>Chocolate o sustituto de chocolate</t>
  </si>
  <si>
    <t>Aceites animal comestibles</t>
  </si>
  <si>
    <t>Imitación de queso</t>
  </si>
  <si>
    <t>Queso procesado</t>
  </si>
  <si>
    <t>Aceites vegetales o  de planta comestibles</t>
  </si>
  <si>
    <t>Leche de soya</t>
  </si>
  <si>
    <t>Grasas saturadas de vegetales o plantas comestibles</t>
  </si>
  <si>
    <t>Chocolate o sustituto de chocolate, confite</t>
  </si>
  <si>
    <t>Tallo de hierbas y semillas para infusiones</t>
  </si>
  <si>
    <t>Polvo de pimentón rojo</t>
  </si>
  <si>
    <t>Vinagres</t>
  </si>
  <si>
    <t>Salsas o condimentos o cremas de untar o marinados</t>
  </si>
  <si>
    <t>Vinos para cocinar</t>
  </si>
  <si>
    <t>Mezcla para adobar</t>
  </si>
  <si>
    <t>Goma de mascar</t>
  </si>
  <si>
    <t>Azúcar o sustituto de azúcar, confite</t>
  </si>
  <si>
    <t>Hierbas frescas</t>
  </si>
  <si>
    <t>Sal de mesa</t>
  </si>
  <si>
    <t>Especies o extractos</t>
  </si>
  <si>
    <t>Ponqués pasteles o biscochos frescos</t>
  </si>
  <si>
    <t>Comidas combinadas de repisa</t>
  </si>
  <si>
    <t>Comidas combinadas congeladas</t>
  </si>
  <si>
    <t>Pasteles de sal frescos</t>
  </si>
  <si>
    <t>Pasteles de sal de repisa</t>
  </si>
  <si>
    <t>Pasteles de sal congelados</t>
  </si>
  <si>
    <t>Comidas combinadas frescas</t>
  </si>
  <si>
    <t>Rellenos congelados para emparedados</t>
  </si>
  <si>
    <t>Rellenos frescos para emparedados</t>
  </si>
  <si>
    <t>Papas preparadas frescas o arroz o pasta o relleno</t>
  </si>
  <si>
    <t>Papas preparadas de repisa o arroz o pasta o relleno</t>
  </si>
  <si>
    <t>Papas preparadas y congeladas o arroz o pasta o relleno</t>
  </si>
  <si>
    <t>Pasta sencilla o fideos</t>
  </si>
  <si>
    <t>Mezcla para rebosar o de pan</t>
  </si>
  <si>
    <t>Base para sopas</t>
  </si>
  <si>
    <t>Puré instantáneo</t>
  </si>
  <si>
    <t>Puré preparado de varios vegetales</t>
  </si>
  <si>
    <t>Puré de papa instantáneo</t>
  </si>
  <si>
    <t>Mezcla de salsa</t>
  </si>
  <si>
    <t>Comida para infante</t>
  </si>
  <si>
    <t>Pasta o fideos de repisa</t>
  </si>
  <si>
    <t>Bebidas para infantes</t>
  </si>
  <si>
    <t>Mezcla  de postres</t>
  </si>
  <si>
    <t>Pasa bocas mezcla instantáneas</t>
  </si>
  <si>
    <t>Emparedados congelados</t>
  </si>
  <si>
    <t>Papas fritas de talego o mezclas</t>
  </si>
  <si>
    <t>Sopas o sudados preparados de repisa</t>
  </si>
  <si>
    <t>Nueces o fruta disecada</t>
  </si>
  <si>
    <t>Maíz pira</t>
  </si>
  <si>
    <t>Carne seca o procesada</t>
  </si>
  <si>
    <t>Sopas o sudados preparados congelados</t>
  </si>
  <si>
    <t>Maza para pastelería congelada</t>
  </si>
  <si>
    <t>Ponqués pasteles o biscochos congelados</t>
  </si>
  <si>
    <t>Maza para galletas de soda congelada</t>
  </si>
  <si>
    <t>Sopas o sudados preparados fresco</t>
  </si>
  <si>
    <t>Galletas de arroz</t>
  </si>
  <si>
    <t>Mariscos y filete de pescado seco</t>
  </si>
  <si>
    <t>Cristales de gelatina o mermelada</t>
  </si>
  <si>
    <t>Miel</t>
  </si>
  <si>
    <t>Gelatina real procesada</t>
  </si>
  <si>
    <t>Emparedados frescos</t>
  </si>
  <si>
    <t xml:space="preserve">Gelatina de almidón de nuez </t>
  </si>
  <si>
    <t>Mantequilla de nueces o mixto</t>
  </si>
  <si>
    <t>Complementos de postres</t>
  </si>
  <si>
    <t>Postres preparados</t>
  </si>
  <si>
    <t xml:space="preserve">Helado de sabor o helado o postre de helado o yogurt congelado </t>
  </si>
  <si>
    <t>Mermeladas o preservativos de fruta</t>
  </si>
  <si>
    <t>Conos o copas de helado comestibles</t>
  </si>
  <si>
    <t>Queso natural</t>
  </si>
  <si>
    <t>Tortuga, procesada sin aditivos</t>
  </si>
  <si>
    <t>Culebra, procesado con aditivos</t>
  </si>
  <si>
    <t>Tortuga, procesada con aditivos</t>
  </si>
  <si>
    <t>Visón  o búfalo, procesado con aditivos</t>
  </si>
  <si>
    <t>Visón  o búfalo, procesado sin aditivos</t>
  </si>
  <si>
    <t>Culebra, procesado, sin aditivos</t>
  </si>
  <si>
    <t>Rana, procesado sin aditivos</t>
  </si>
  <si>
    <t>Conejo, procesado con aditivos</t>
  </si>
  <si>
    <t>Rana, procesado con aditivos</t>
  </si>
  <si>
    <t>Caracol de tierra, procesado con aditivo</t>
  </si>
  <si>
    <t>Caracol de tierra, procesado sin aditivos</t>
  </si>
  <si>
    <t>Llama o alpaca, procesado sin aditivos</t>
  </si>
  <si>
    <t>Venado, procesado sin aditivos</t>
  </si>
  <si>
    <t>Jabalí, procesado con aditivos</t>
  </si>
  <si>
    <t>Venado, procesado con aditivos</t>
  </si>
  <si>
    <t>Faisán, procesado con aditivos</t>
  </si>
  <si>
    <t>Faisán,  procesado sin aditivos</t>
  </si>
  <si>
    <t>Jabalí, procesado sin aditivos</t>
  </si>
  <si>
    <t>Ganso, procesado sin aditivos</t>
  </si>
  <si>
    <t>Llama o alpaca, procesado con aditivos</t>
  </si>
  <si>
    <t>Ganso, procesado con aditivos</t>
  </si>
  <si>
    <t>Avestruz, procesado con aditivos</t>
  </si>
  <si>
    <t>Avestruz, procesado sin aditivos</t>
  </si>
  <si>
    <t>Conejo, procesado sin aditivos</t>
  </si>
  <si>
    <t>Pavo, procesado sin aditivos</t>
  </si>
  <si>
    <t>Pollo, procesado con aditivos</t>
  </si>
  <si>
    <t>Pavo, procesado con aditivos</t>
  </si>
  <si>
    <t>Cordero, procesado con aditivos</t>
  </si>
  <si>
    <t>Cordero, procesado sin aditivos</t>
  </si>
  <si>
    <t>Pollo, procesado sin aditivos</t>
  </si>
  <si>
    <t>Ternera. procesada sin aditivos</t>
  </si>
  <si>
    <t>Carne, procesada con aditivos</t>
  </si>
  <si>
    <t>Ternera, procesada con aditivos</t>
  </si>
  <si>
    <t>Cerdo, procesado con aditivos</t>
  </si>
  <si>
    <t>Cerdo, procesado sin aditivos</t>
  </si>
  <si>
    <t>Chivo. procesado sin aditivos</t>
  </si>
  <si>
    <t>Pato, procesado con aditivos</t>
  </si>
  <si>
    <t>Carne especializada mixta, procesada con aditivos</t>
  </si>
  <si>
    <t>Pato, procesado sin aditivos</t>
  </si>
  <si>
    <t>Caballo, procesado con aditivos</t>
  </si>
  <si>
    <t>Caballo, procesado sin aditivos</t>
  </si>
  <si>
    <t>Carne especializada mixta, procesada sin aditivos</t>
  </si>
  <si>
    <t>Carne especializada, procesada sin aditivo</t>
  </si>
  <si>
    <t>Chivo, procesado con aditivos</t>
  </si>
  <si>
    <t>Carne especializada, procesada con aditivo</t>
  </si>
  <si>
    <t>Aves especializadas, procesada con aditivos</t>
  </si>
  <si>
    <t>Aves especializadas, procesada sin aditivos</t>
  </si>
  <si>
    <t>Codorniz, procesado sin aditivos</t>
  </si>
  <si>
    <t>Huevos industriales revisados y sucios que son distintas de gallina</t>
  </si>
  <si>
    <t>Huevos industriales revisados y sucios de gallina</t>
  </si>
  <si>
    <t>Huevos cocidos de gallina</t>
  </si>
  <si>
    <t>Productos derivados de huevos y sustitutos de gallina</t>
  </si>
  <si>
    <t>Huevos cocidos distintos de gallina</t>
  </si>
  <si>
    <t>Huevos con cascara sin clasificación de aves que son distintas de gallina</t>
  </si>
  <si>
    <t>Huevos en la cascara de paloma</t>
  </si>
  <si>
    <t>Huevos en la cascara de ñandú</t>
  </si>
  <si>
    <t>Huevos en la cascara de pavo</t>
  </si>
  <si>
    <t>Huevos con cascara sin clasificación de gallina</t>
  </si>
  <si>
    <t>Huevos en la cascara de pájaros especializados</t>
  </si>
  <si>
    <t xml:space="preserve">Huevos de gallina deshidratados </t>
  </si>
  <si>
    <t>Productos de leche o mantequilla congelados</t>
  </si>
  <si>
    <t>Productos de leche o mantequilla de estante</t>
  </si>
  <si>
    <t>Leche en polvo</t>
  </si>
  <si>
    <t>Lactosa</t>
  </si>
  <si>
    <t>Proteína de suero de leche</t>
  </si>
  <si>
    <t>Productos de leche o mantequilla frescos</t>
  </si>
  <si>
    <t>Huevos distinto a gallina deshidratados</t>
  </si>
  <si>
    <t>Productos derivados de huevos y sustitutos de aves distinto a gallina</t>
  </si>
  <si>
    <t>Extracto de huevo de gallina</t>
  </si>
  <si>
    <t>Imitación de huevo</t>
  </si>
  <si>
    <t>Extracto de huevo de aves distinto a gallina</t>
  </si>
  <si>
    <t xml:space="preserve">Huevos en la cascara codorniz </t>
  </si>
  <si>
    <t>Invertebrados acuáticos frescos</t>
  </si>
  <si>
    <t>Mariscos almacenados en repisa</t>
  </si>
  <si>
    <t>Invertebrados acuáticos congelados</t>
  </si>
  <si>
    <t>Plantas acuáticas frescas</t>
  </si>
  <si>
    <t>Invertebrados acuáticos almacenado en repisa</t>
  </si>
  <si>
    <t>Mariscos congelados</t>
  </si>
  <si>
    <t>Pescado congelado</t>
  </si>
  <si>
    <t>Codorniz, procesado con aditivos</t>
  </si>
  <si>
    <t xml:space="preserve">Pescado almacenado en repisa </t>
  </si>
  <si>
    <t>Mariscos frescos</t>
  </si>
  <si>
    <t>Pescado fresco</t>
  </si>
  <si>
    <t>Plantas acuáticas congeladas</t>
  </si>
  <si>
    <t>Huevos en la cascara de emú</t>
  </si>
  <si>
    <t>Huevos en la cascara  de pato</t>
  </si>
  <si>
    <t>Huevos en la cascara de ganso</t>
  </si>
  <si>
    <t>Huevos en la cascara de avestruz</t>
  </si>
  <si>
    <t>Huevos en la cascara de gallineta</t>
  </si>
  <si>
    <t>Huevos en la cascara de gallina</t>
  </si>
  <si>
    <t>Pulpo en escabeche</t>
  </si>
  <si>
    <t>Plantas acuáticas almacenadas en repisa</t>
  </si>
  <si>
    <t>Huevos de abadejo salado</t>
  </si>
  <si>
    <t>Huevos preparados</t>
  </si>
  <si>
    <t>Camarón salado</t>
  </si>
  <si>
    <t>Manzana crispin</t>
  </si>
  <si>
    <t>Manzana crab</t>
  </si>
  <si>
    <t>Manzana delicious</t>
  </si>
  <si>
    <t>Manzana earlidorado</t>
  </si>
  <si>
    <t>Manzana duchess</t>
  </si>
  <si>
    <t>Manzana  cox´s orange pippin</t>
  </si>
  <si>
    <t>Manzana codlin</t>
  </si>
  <si>
    <t>Manzana charles ross</t>
  </si>
  <si>
    <t>Manzana cortland</t>
  </si>
  <si>
    <t>Manzana court pendu plat</t>
  </si>
  <si>
    <t>Manzana costard</t>
  </si>
  <si>
    <t>Manzana early mcintosh</t>
  </si>
  <si>
    <t>Manzana ginger dorado</t>
  </si>
  <si>
    <t>Manzana gilliflower</t>
  </si>
  <si>
    <t>Manzana gladstone</t>
  </si>
  <si>
    <t>Manzana dorado supreme</t>
  </si>
  <si>
    <t>Manzana gloster</t>
  </si>
  <si>
    <t>Manzana gascoyne´s scarlet</t>
  </si>
  <si>
    <t>Manzana imperio</t>
  </si>
  <si>
    <t>Manzana elstar</t>
  </si>
  <si>
    <t>Manzana flor de kent</t>
  </si>
  <si>
    <t>Manzana gala</t>
  </si>
  <si>
    <t>Manzana fuji</t>
  </si>
  <si>
    <t>Manzana cameo</t>
  </si>
  <si>
    <t>Grano de cereal</t>
  </si>
  <si>
    <t>Harina</t>
  </si>
  <si>
    <t>Grano de harina</t>
  </si>
  <si>
    <t>Barras de desayuno o de salud</t>
  </si>
  <si>
    <t>Listo para comer o cereal caliente</t>
  </si>
  <si>
    <t>Granos</t>
  </si>
  <si>
    <t>Pipas para fumar</t>
  </si>
  <si>
    <t>Encendedores o mecha</t>
  </si>
  <si>
    <t>Limpiadores de tabaco para pipas</t>
  </si>
  <si>
    <t>Encendedores para cigarrillos</t>
  </si>
  <si>
    <t>Juego de fumador</t>
  </si>
  <si>
    <t>Harina vegetal</t>
  </si>
  <si>
    <t>Manzanas brabum</t>
  </si>
  <si>
    <t>Manzanas baldwin</t>
  </si>
  <si>
    <t>Manzanas bramley</t>
  </si>
  <si>
    <t>Manzana calville blanche d’hiver</t>
  </si>
  <si>
    <t>Manzana joven bramley</t>
  </si>
  <si>
    <t>Manzanas api</t>
  </si>
  <si>
    <t>Almidón o harina comestible</t>
  </si>
  <si>
    <t>Malta de cebada</t>
  </si>
  <si>
    <t>Harina de papa</t>
  </si>
  <si>
    <t>Manzana ambrosia</t>
  </si>
  <si>
    <t>Manzanas akane</t>
  </si>
  <si>
    <t>Manzana dorado delicious</t>
  </si>
  <si>
    <t>Manzana pippin</t>
  </si>
  <si>
    <t>Manzana dama rosada</t>
  </si>
  <si>
    <t>Manzana pitmaston piña</t>
  </si>
  <si>
    <t>Manzana prime dorado</t>
  </si>
  <si>
    <t>Manzana pomme dápi</t>
  </si>
  <si>
    <t>Manzana peamain</t>
  </si>
  <si>
    <t>Manzana orleans reinette</t>
  </si>
  <si>
    <t>Manzana northen spy</t>
  </si>
  <si>
    <t>Manzana ozark dorado</t>
  </si>
  <si>
    <t>Manzana paula rojo</t>
  </si>
  <si>
    <t>Manzana pacific rose</t>
  </si>
  <si>
    <t>Manzana rojo astrachan</t>
  </si>
  <si>
    <t>Manzana reinette</t>
  </si>
  <si>
    <t>Manzana rojo york</t>
  </si>
  <si>
    <t>Manzana bellesa de roma</t>
  </si>
  <si>
    <t xml:space="preserve">Manzana  belleza sierra </t>
  </si>
  <si>
    <t>Manzana russet</t>
  </si>
  <si>
    <t>Manzana rojo stayman</t>
  </si>
  <si>
    <t xml:space="preserve">Manzana  jefe rojo </t>
  </si>
  <si>
    <t>Manzana rojo boscoop</t>
  </si>
  <si>
    <t>Manzana rojo delecioso</t>
  </si>
  <si>
    <t>Manzana roma roja</t>
  </si>
  <si>
    <t>Manzana rojo gravenstain</t>
  </si>
  <si>
    <t>Manzana newtown pippin</t>
  </si>
  <si>
    <t>Manzana rojo ida</t>
  </si>
  <si>
    <t>Manzana howgate wonder</t>
  </si>
  <si>
    <t>Manzana james grives</t>
  </si>
  <si>
    <t>Manzana jester</t>
  </si>
  <si>
    <t>Manzana jersey mac</t>
  </si>
  <si>
    <t>Manzana honeycrisp</t>
  </si>
  <si>
    <t>Manzana granny smith</t>
  </si>
  <si>
    <t>Manzana dorado nobel</t>
  </si>
  <si>
    <t>Manzana gravenstain</t>
  </si>
  <si>
    <t>Manzana greensleeves</t>
  </si>
  <si>
    <t>Manzana greening</t>
  </si>
  <si>
    <t>Manzana jonadorado</t>
  </si>
  <si>
    <t>Manzana lord derby</t>
  </si>
  <si>
    <t>Manzana laxton</t>
  </si>
  <si>
    <t>Manzana macoun</t>
  </si>
  <si>
    <t>Manzana mutsu</t>
  </si>
  <si>
    <t>Manzana mcintosh</t>
  </si>
  <si>
    <t>Manzana ley de roma</t>
  </si>
  <si>
    <t>Manzana  jonathan</t>
  </si>
  <si>
    <t>Manzana jonamac</t>
  </si>
  <si>
    <t>Manzana katy</t>
  </si>
  <si>
    <t>Manzana dama</t>
  </si>
  <si>
    <t>Manzana kidd´s orange rojo</t>
  </si>
  <si>
    <t>Papel para cigarrillos o filtros</t>
  </si>
  <si>
    <t xml:space="preserve">Agua mineral </t>
  </si>
  <si>
    <t>Bebidas deportivas o de energía</t>
  </si>
  <si>
    <t>Bebida mixta de polvo</t>
  </si>
  <si>
    <t>Jugo de kumquat</t>
  </si>
  <si>
    <t>Jugo de mandarina clementina</t>
  </si>
  <si>
    <t>Cocteles libre de alcohol o mezcla de bebidas</t>
  </si>
  <si>
    <t>Jugos de repisa</t>
  </si>
  <si>
    <t>Jugos congelados</t>
  </si>
  <si>
    <t>Jugo fresco</t>
  </si>
  <si>
    <t>Bebida de chocolate o malta u otros</t>
  </si>
  <si>
    <t>Refrescos</t>
  </si>
  <si>
    <t>Jugo de limón</t>
  </si>
  <si>
    <t>Jugo de tangelo</t>
  </si>
  <si>
    <t>Jugo de satsuma</t>
  </si>
  <si>
    <t>Jugo de tangerina</t>
  </si>
  <si>
    <t>Jugo de ugli</t>
  </si>
  <si>
    <t>Jugo de temple</t>
  </si>
  <si>
    <t>Jugo de pomelo</t>
  </si>
  <si>
    <t>Jugo de lima</t>
  </si>
  <si>
    <t>Jugo de limón amarillo</t>
  </si>
  <si>
    <t>Jugo de mandarina</t>
  </si>
  <si>
    <t>Jugo de naranja</t>
  </si>
  <si>
    <t>Jugo de tangelo minneola</t>
  </si>
  <si>
    <t>Hielo</t>
  </si>
  <si>
    <t>Té de hoja</t>
  </si>
  <si>
    <t>Café instantáneo</t>
  </si>
  <si>
    <t>Té instantáneo</t>
  </si>
  <si>
    <t>Bolsas de té</t>
  </si>
  <si>
    <t>Bebidas de té</t>
  </si>
  <si>
    <t>Bebida de café</t>
  </si>
  <si>
    <t>Ensalada preparada congelada</t>
  </si>
  <si>
    <t>Ensalada fresca preparada</t>
  </si>
  <si>
    <t>Ensalada fresca de repisa</t>
  </si>
  <si>
    <t>Sustituto de café</t>
  </si>
  <si>
    <t>Café</t>
  </si>
  <si>
    <t>Cremas no lácteas</t>
  </si>
  <si>
    <t>Cocteles de alcohol o bebidas mixtas</t>
  </si>
  <si>
    <t>Licor destilado</t>
  </si>
  <si>
    <t>Takju - vino de arroz coreano</t>
  </si>
  <si>
    <t>Vino de arroz</t>
  </si>
  <si>
    <t>Soju - bebida destilada de grano</t>
  </si>
  <si>
    <t>Vino espumoso</t>
  </si>
  <si>
    <t>Cerveza</t>
  </si>
  <si>
    <t>Té de frutas</t>
  </si>
  <si>
    <t xml:space="preserve">Cidra </t>
  </si>
  <si>
    <t>Vino fortificado</t>
  </si>
  <si>
    <t>Vino</t>
  </si>
  <si>
    <t>Concentrado de mandarina clementina</t>
  </si>
  <si>
    <t>Jugo de ciruela</t>
  </si>
  <si>
    <t>Jugo de durazno</t>
  </si>
  <si>
    <t>Jugo de ciruela pasa</t>
  </si>
  <si>
    <t>Concentrado de fruta de kiwi</t>
  </si>
  <si>
    <t>Concentrado de crema de coco</t>
  </si>
  <si>
    <t>Jugo de nectarina</t>
  </si>
  <si>
    <t>Jugo de manzana</t>
  </si>
  <si>
    <t>Jugo de uva</t>
  </si>
  <si>
    <t>Jugo de pera</t>
  </si>
  <si>
    <t>Jugo de cereza</t>
  </si>
  <si>
    <t>Jugo de albaricoque</t>
  </si>
  <si>
    <t>Concentrado de mango</t>
  </si>
  <si>
    <t>Tabaco para pipa o tabaco de hoja</t>
  </si>
  <si>
    <t>Cigarrillos o cigarros</t>
  </si>
  <si>
    <t>Tabaco para mascar</t>
  </si>
  <si>
    <t>Rapé</t>
  </si>
  <si>
    <t>Cigarrillos herbales</t>
  </si>
  <si>
    <t>Concentrado de melón</t>
  </si>
  <si>
    <t>Concentrado de piña</t>
  </si>
  <si>
    <t>Concentrado de maracuyá</t>
  </si>
  <si>
    <t>Concentrado de carambola</t>
  </si>
  <si>
    <t>Concentrado de melón honeydrew</t>
  </si>
  <si>
    <t>Concentrado de cantalupo</t>
  </si>
  <si>
    <t>Jugo de fresa</t>
  </si>
  <si>
    <t>Concentrado de satsuma</t>
  </si>
  <si>
    <t>Concentrado de pomelo</t>
  </si>
  <si>
    <t>Concentrado de tangelo</t>
  </si>
  <si>
    <t>Concentrado de temple</t>
  </si>
  <si>
    <t>Concentrado de mandarina</t>
  </si>
  <si>
    <t>Concentrado de naranja</t>
  </si>
  <si>
    <t>Concentrado de limón</t>
  </si>
  <si>
    <t>Concentrado de kumquat</t>
  </si>
  <si>
    <t>Concentrado de limón amarillo</t>
  </si>
  <si>
    <t>Concentrado de minneola</t>
  </si>
  <si>
    <t>Concentrado de ugli</t>
  </si>
  <si>
    <t>Jugo de grosella</t>
  </si>
  <si>
    <t>Jugo de boysenberry</t>
  </si>
  <si>
    <t>Jugo de mora</t>
  </si>
  <si>
    <t>Jugo de frambuesa</t>
  </si>
  <si>
    <t>Jugo de agras</t>
  </si>
  <si>
    <t>Concentrado de fresa</t>
  </si>
  <si>
    <t>Concentrado de agras</t>
  </si>
  <si>
    <t>Concentrado de mora</t>
  </si>
  <si>
    <t>Concentrado de arándano</t>
  </si>
  <si>
    <t>Concentrado de frambuesa</t>
  </si>
  <si>
    <t>Concentrado de uva</t>
  </si>
  <si>
    <t>Ciruelo / damasco sabor premio</t>
  </si>
  <si>
    <t>Ciruelo / damasco sabor supremo</t>
  </si>
  <si>
    <t>Ciruelo / damasco saborella</t>
  </si>
  <si>
    <t>Ciruelo / damasco  sabor rosa</t>
  </si>
  <si>
    <t>Ciruelo / damasco saborrico</t>
  </si>
  <si>
    <t>Ciruelo / damasco sabor de reina</t>
  </si>
  <si>
    <t>Ciruelo / damasco sabor granada</t>
  </si>
  <si>
    <t>Ciruelo / damasco sabor de oro</t>
  </si>
  <si>
    <t>Ciruelo / damasco sabor de corazón</t>
  </si>
  <si>
    <t>Ciruelo / damasco sabor de rey</t>
  </si>
  <si>
    <t>Ciruelo / damasco joya de sabor</t>
  </si>
  <si>
    <t>Ciruelo / damasco orgullo geo</t>
  </si>
  <si>
    <t>Ciruela otoño bonito</t>
  </si>
  <si>
    <t>Ciruela aurora</t>
  </si>
  <si>
    <t>Ciruela gigante de otoño</t>
  </si>
  <si>
    <t>Ciruela rosa de otoño</t>
  </si>
  <si>
    <t>Ciruela orgullo de otoño</t>
  </si>
  <si>
    <t>Ciruela angeleno</t>
  </si>
  <si>
    <t>Ciruelo / damasco premio royal</t>
  </si>
  <si>
    <t>Ciruelo / damasco kat rojo</t>
  </si>
  <si>
    <t>Ciruelo / damasco rosa sierra</t>
  </si>
  <si>
    <t>Ciruela joya amber</t>
  </si>
  <si>
    <t>Ciruelo / damasco geisha dulce</t>
  </si>
  <si>
    <t>Ciruelo / damasco  caída de sabor</t>
  </si>
  <si>
    <t>Piña chirimoya</t>
  </si>
  <si>
    <t>Caqui triumph</t>
  </si>
  <si>
    <t>Piña dorada</t>
  </si>
  <si>
    <t>Piña kona sugarloaf</t>
  </si>
  <si>
    <t>Piña hilo</t>
  </si>
  <si>
    <t>Caqui sharon</t>
  </si>
  <si>
    <t>Caqui hachiya</t>
  </si>
  <si>
    <t>Caqui gigante fuyu</t>
  </si>
  <si>
    <t>Caqui mantequilla / mabolo</t>
  </si>
  <si>
    <t>Caqui brillante royal</t>
  </si>
  <si>
    <t>Caqui príncipe ito</t>
  </si>
  <si>
    <t>Piña reina natal</t>
  </si>
  <si>
    <t>Ciruelo / damasco corazón de crimson</t>
  </si>
  <si>
    <t>Ciruelo / damasco gusto azul</t>
  </si>
  <si>
    <t>Ciruelo / damasco dapply dandy</t>
  </si>
  <si>
    <t>Ciruelo / damasco  dapple temprano</t>
  </si>
  <si>
    <t>Ciruelo / damasco dapple fuego</t>
  </si>
  <si>
    <t>Ciruelo / damasco negro kat</t>
  </si>
  <si>
    <t>Piña español rojo</t>
  </si>
  <si>
    <t>Piña pernabuco</t>
  </si>
  <si>
    <t>Piña cayen suave</t>
  </si>
  <si>
    <t>Piña variegated</t>
  </si>
  <si>
    <t>Piña sugarloaf</t>
  </si>
  <si>
    <t>Ciruela playero</t>
  </si>
  <si>
    <t>Ciruela howard sol</t>
  </si>
  <si>
    <t>Ciruela vacacion</t>
  </si>
  <si>
    <t>Ciruela tipo interspecific</t>
  </si>
  <si>
    <t>Ciruela joanna rojo</t>
  </si>
  <si>
    <t>Ciruela jamaiquina</t>
  </si>
  <si>
    <t>Ciruela hiromi rojo</t>
  </si>
  <si>
    <t>Ciruela rosa grande</t>
  </si>
  <si>
    <t>Ciruela gobernador</t>
  </si>
  <si>
    <t xml:space="preserve">Ciruela green gage </t>
  </si>
  <si>
    <t>Ciruela hiromi</t>
  </si>
  <si>
    <t xml:space="preserve">Ciruela greengage </t>
  </si>
  <si>
    <t>Ciruela kelsey</t>
  </si>
  <si>
    <t>Ciruela mercado rojo</t>
  </si>
  <si>
    <t>Ciruela mercado negro</t>
  </si>
  <si>
    <t>Ciruela maribel</t>
  </si>
  <si>
    <t>Ciruela owen t</t>
  </si>
  <si>
    <t>Ciruelas sol de octubre</t>
  </si>
  <si>
    <t>Ciruela mariposa</t>
  </si>
  <si>
    <t>Ciruela laroda</t>
  </si>
  <si>
    <t>Ciruela jaime rey</t>
  </si>
  <si>
    <t>Ciruela rosa tarde</t>
  </si>
  <si>
    <t>Ciruela estrella solitaria</t>
  </si>
  <si>
    <t>Ciruela rosa linda</t>
  </si>
  <si>
    <t>Ciruela rojo gar</t>
  </si>
  <si>
    <t>Ciruela ámbar negro</t>
  </si>
  <si>
    <t>Ciruela esplendor negro</t>
  </si>
  <si>
    <t>Ciruela vino tinto</t>
  </si>
  <si>
    <t>Ciruela casselman</t>
  </si>
  <si>
    <t>Ciruela  carsbad</t>
  </si>
  <si>
    <t>Ciruela hielo negro</t>
  </si>
  <si>
    <t>Ciruela belleza negra</t>
  </si>
  <si>
    <t>Ciruela betty anne</t>
  </si>
  <si>
    <t>Ciruela bullase negra</t>
  </si>
  <si>
    <t>Ciruela gigante negro</t>
  </si>
  <si>
    <t>Ciruela diamante negro</t>
  </si>
  <si>
    <t>Ciruela catalina</t>
  </si>
  <si>
    <t>Ciruela belleza de esmeralda</t>
  </si>
  <si>
    <t>Ciruela corazón de elefante</t>
  </si>
  <si>
    <t>Ciruela emperatriz</t>
  </si>
  <si>
    <t>Ciruela friar</t>
  </si>
  <si>
    <t>Ciruela libertad</t>
  </si>
  <si>
    <t>Ciruela ébano</t>
  </si>
  <si>
    <t>Ciruela dolly</t>
  </si>
  <si>
    <t>Ciruela damson</t>
  </si>
  <si>
    <t>Ciruela earliqueen</t>
  </si>
  <si>
    <t>Ciruela ébano mayo</t>
  </si>
  <si>
    <t>Ciruela rosa early</t>
  </si>
  <si>
    <t>Caqui fuyu</t>
  </si>
  <si>
    <t>Peras abate fetel</t>
  </si>
  <si>
    <t>Durazno dama zee</t>
  </si>
  <si>
    <t>Peras anjou</t>
  </si>
  <si>
    <t>Pera bartlett</t>
  </si>
  <si>
    <t>Pera asiatica</t>
  </si>
  <si>
    <t>Durazno dama blanca</t>
  </si>
  <si>
    <t>Durazno surecrop</t>
  </si>
  <si>
    <t>Durazno super rico</t>
  </si>
  <si>
    <t>Durazno sueño duñce</t>
  </si>
  <si>
    <t>Durazno vista</t>
  </si>
  <si>
    <t>Durazno septiembre dulce</t>
  </si>
  <si>
    <t>Pera best ever</t>
  </si>
  <si>
    <t>Pera crimson rojo</t>
  </si>
  <si>
    <t>Pera conference</t>
  </si>
  <si>
    <t>Peras d’ anjou</t>
  </si>
  <si>
    <t>Peras early</t>
  </si>
  <si>
    <t>Pera dr jules guyot</t>
  </si>
  <si>
    <t>Pera concorde</t>
  </si>
  <si>
    <t>Pera beurre</t>
  </si>
  <si>
    <t>Pera beth</t>
  </si>
  <si>
    <t>Pera bosc</t>
  </si>
  <si>
    <t>Pera comice</t>
  </si>
  <si>
    <t>Pera clapp favorita</t>
  </si>
  <si>
    <t>Durazno dama super</t>
  </si>
  <si>
    <t>Durazno mayo rico</t>
  </si>
  <si>
    <t>Durazno dama rica</t>
  </si>
  <si>
    <t>Durazno gloria real</t>
  </si>
  <si>
    <t>Durazno nieve de septiembre</t>
  </si>
  <si>
    <t>Durazno dama real</t>
  </si>
  <si>
    <t>Durazno regina</t>
  </si>
  <si>
    <t>Durazno dama roja</t>
  </si>
  <si>
    <t>Durazno escudo de reina</t>
  </si>
  <si>
    <t>Durazno globo rojo</t>
  </si>
  <si>
    <t>Durazno redtop</t>
  </si>
  <si>
    <t>Durazno cielo rojo</t>
  </si>
  <si>
    <t>Durazno sol de septiembre</t>
  </si>
  <si>
    <t>Durazno dulce gigante</t>
  </si>
  <si>
    <t>Durazno escudo de primavera</t>
  </si>
  <si>
    <t>Durazno dama de azúcar</t>
  </si>
  <si>
    <t>Durazno sunhigh</t>
  </si>
  <si>
    <t>Durazno brillo de sol</t>
  </si>
  <si>
    <t>Durazno nieve de primavera</t>
  </si>
  <si>
    <t>Durazno angel de nieve</t>
  </si>
  <si>
    <t>Durazno gema sierra</t>
  </si>
  <si>
    <t>Durazno gema de nieve</t>
  </si>
  <si>
    <t>Durazno dama de primavera</t>
  </si>
  <si>
    <t>Durazno rey de nieve</t>
  </si>
  <si>
    <t>Peras emperador carmelito</t>
  </si>
  <si>
    <t>Pera bartlette de verano</t>
  </si>
  <si>
    <t>Pera crimson stark</t>
  </si>
  <si>
    <t>Pera verano dorado</t>
  </si>
  <si>
    <t>Pera sunprite</t>
  </si>
  <si>
    <t>Pera sol dorado</t>
  </si>
  <si>
    <t>Pera crimson estrella</t>
  </si>
  <si>
    <t>Pera ruby rojo</t>
  </si>
  <si>
    <t>Pera majestuosa royal</t>
  </si>
  <si>
    <t>Pera santa maria</t>
  </si>
  <si>
    <t>Pera sensación</t>
  </si>
  <si>
    <t>Pera seckel</t>
  </si>
  <si>
    <t>Pera taylors dorado</t>
  </si>
  <si>
    <t>Caqui americano</t>
  </si>
  <si>
    <t>Pera nelis de invierno</t>
  </si>
  <si>
    <t>Caqui sapote negro</t>
  </si>
  <si>
    <t>Caqui dátale ciruela</t>
  </si>
  <si>
    <t>Caqui chapote / negro</t>
  </si>
  <si>
    <t>Pera williams</t>
  </si>
  <si>
    <t>Pera tientsin</t>
  </si>
  <si>
    <t>Pera taylors rojo</t>
  </si>
  <si>
    <t>Pera tosca</t>
  </si>
  <si>
    <t>Pera williams bon chretien</t>
  </si>
  <si>
    <t xml:space="preserve">Pera warden </t>
  </si>
  <si>
    <t>Pera rosy roja</t>
  </si>
  <si>
    <t>Para kaiserlouise bonne de jersey</t>
  </si>
  <si>
    <t>Pera juno</t>
  </si>
  <si>
    <t>Pera keiffer</t>
  </si>
  <si>
    <t>Pera limonera</t>
  </si>
  <si>
    <t>Pera rey royal</t>
  </si>
  <si>
    <t>Pera jargonelle</t>
  </si>
  <si>
    <t>Pera mantequilla francesa</t>
  </si>
  <si>
    <t>Peras forelle</t>
  </si>
  <si>
    <t>Pera glou morceau</t>
  </si>
  <si>
    <t>Pera mantequilla italiana</t>
  </si>
  <si>
    <t>Pera hosui</t>
  </si>
  <si>
    <t>Pera merton pride</t>
  </si>
  <si>
    <t>Pera bartlette rojo</t>
  </si>
  <si>
    <t>Pera perry</t>
  </si>
  <si>
    <t>Pera dánjou  rojo</t>
  </si>
  <si>
    <t>Pera rosey rojo</t>
  </si>
  <si>
    <t>Pera rocha</t>
  </si>
  <si>
    <t>Pera passe crassane</t>
  </si>
  <si>
    <t>Pera oliver de serrers</t>
  </si>
  <si>
    <t>Pera mauntain bartlette</t>
  </si>
  <si>
    <t>Pera onward</t>
  </si>
  <si>
    <t>Pera paraíso</t>
  </si>
  <si>
    <t>Pera packham´s triumph</t>
  </si>
  <si>
    <t>Platano</t>
  </si>
  <si>
    <t>Pepinos</t>
  </si>
  <si>
    <t>Peras en escabeche</t>
  </si>
  <si>
    <t>Rambután</t>
  </si>
  <si>
    <t>Mamonsillo</t>
  </si>
  <si>
    <t>Monstera</t>
  </si>
  <si>
    <t>Liches</t>
  </si>
  <si>
    <t>Jujube</t>
  </si>
  <si>
    <t>Mangostinos</t>
  </si>
  <si>
    <t>Mombines</t>
  </si>
  <si>
    <t>Nísperos</t>
  </si>
  <si>
    <t>Manzana rosa</t>
  </si>
  <si>
    <t>Tamarindo</t>
  </si>
  <si>
    <t>Manzana estrella</t>
  </si>
  <si>
    <t>Camu camu</t>
  </si>
  <si>
    <t>Araza</t>
  </si>
  <si>
    <t>Lúcuma</t>
  </si>
  <si>
    <t>Guanabana</t>
  </si>
  <si>
    <t>Baya rowan</t>
  </si>
  <si>
    <t>Rosele</t>
  </si>
  <si>
    <t>Baya buckhom de mar</t>
  </si>
  <si>
    <t>Baya sorbete</t>
  </si>
  <si>
    <t>Baya plata</t>
  </si>
  <si>
    <t>Jambolan</t>
  </si>
  <si>
    <t>Cupania</t>
  </si>
  <si>
    <t>Tamarillo delicia roja</t>
  </si>
  <si>
    <t>Babaco</t>
  </si>
  <si>
    <t>Baobab</t>
  </si>
  <si>
    <t>Banana flor</t>
  </si>
  <si>
    <t>Tamarillo beau rojo</t>
  </si>
  <si>
    <t>Tamarillo amberlea dorado</t>
  </si>
  <si>
    <t>Manzana dulce thai lessand</t>
  </si>
  <si>
    <t>Tamarillo calvo dorado</t>
  </si>
  <si>
    <t>Tamarillo oratia rojo</t>
  </si>
  <si>
    <t>Tamarillo mina de oro</t>
  </si>
  <si>
    <t>Naranja agria</t>
  </si>
  <si>
    <t>Feijoa</t>
  </si>
  <si>
    <t>Espino</t>
  </si>
  <si>
    <t>Jaca</t>
  </si>
  <si>
    <t>Baya miel</t>
  </si>
  <si>
    <t>Baya elder</t>
  </si>
  <si>
    <t>Baya nublosa</t>
  </si>
  <si>
    <t>Canistel</t>
  </si>
  <si>
    <t>Coco</t>
  </si>
  <si>
    <t>Durian</t>
  </si>
  <si>
    <t>Baya drew</t>
  </si>
  <si>
    <t>Copoazu</t>
  </si>
  <si>
    <t>Aceitunas nyons</t>
  </si>
  <si>
    <t>Aceitunas nicoise</t>
  </si>
  <si>
    <t>Aceitunas picholine</t>
  </si>
  <si>
    <t>Aceitunas royal</t>
  </si>
  <si>
    <t>Aceitunas ponentine</t>
  </si>
  <si>
    <t>Aceitunas nafplion verde</t>
  </si>
  <si>
    <t>Aceitunas lugano</t>
  </si>
  <si>
    <t>Aceitunas lucque</t>
  </si>
  <si>
    <t>Aceitunas masanilla</t>
  </si>
  <si>
    <t>Aceitunas misión</t>
  </si>
  <si>
    <t>Aceitunas marche</t>
  </si>
  <si>
    <t>Aceitunas seracena</t>
  </si>
  <si>
    <t>Manzana ambrosia orgánica</t>
  </si>
  <si>
    <t>Manzanas akane orgánicas</t>
  </si>
  <si>
    <t>Manzanas api orgánicas</t>
  </si>
  <si>
    <t>Manzanas brabum orgánicas</t>
  </si>
  <si>
    <t>Manzanas baldwin orgánicas</t>
  </si>
  <si>
    <t>Pulpa</t>
  </si>
  <si>
    <t>Aceitunas sicilian</t>
  </si>
  <si>
    <t>Aceitunas sevillano</t>
  </si>
  <si>
    <t>Aceitunas toscanella</t>
  </si>
  <si>
    <t xml:space="preserve">Extracto de naranja para mezclar en agua </t>
  </si>
  <si>
    <t>Cascara de frutas cítricas</t>
  </si>
  <si>
    <t>Aceitunas ligurian</t>
  </si>
  <si>
    <t>Aronia nero</t>
  </si>
  <si>
    <t>Aronia brillantísima</t>
  </si>
  <si>
    <t>Aronia vikingo</t>
  </si>
  <si>
    <t>Aceitunas aleppo</t>
  </si>
  <si>
    <t>Aceitunas agrinion</t>
  </si>
  <si>
    <t>Aronia magia de otoño</t>
  </si>
  <si>
    <t>Aguaje</t>
  </si>
  <si>
    <t>Poma rosa</t>
  </si>
  <si>
    <t>Cocona</t>
  </si>
  <si>
    <t>Carambola</t>
  </si>
  <si>
    <t>Guayaba</t>
  </si>
  <si>
    <t>Aceitunas  alfonso</t>
  </si>
  <si>
    <t xml:space="preserve">Aceitunas gaeta </t>
  </si>
  <si>
    <t>Aceitunas  empeltre</t>
  </si>
  <si>
    <t>Aceitunas hondoelia</t>
  </si>
  <si>
    <t>Aceitunas kura</t>
  </si>
  <si>
    <t>Aceitunas kalamata</t>
  </si>
  <si>
    <t>Aceitunas  cracked provencal</t>
  </si>
  <si>
    <t>Aceitunas  arauco</t>
  </si>
  <si>
    <t>Aceitunas  amfisa</t>
  </si>
  <si>
    <t>Aceitunas  arbequina</t>
  </si>
  <si>
    <t>Aceitunas  cerignola</t>
  </si>
  <si>
    <t>Aceitunas  atlanta</t>
  </si>
  <si>
    <t>Manzana dulce sin pepa</t>
  </si>
  <si>
    <t>Pomelo chandler</t>
  </si>
  <si>
    <t>Granada grandioso</t>
  </si>
  <si>
    <t>Pomelo hirado butan</t>
  </si>
  <si>
    <t>Pomelo panda wangi</t>
  </si>
  <si>
    <t>Pomelo liang ping yau</t>
  </si>
  <si>
    <t>Granada terciopelo morado</t>
  </si>
  <si>
    <t>Granada rojo feliz</t>
  </si>
  <si>
    <t>Granada, granada</t>
  </si>
  <si>
    <t>Granada nana</t>
  </si>
  <si>
    <t>Granada pinkhan</t>
  </si>
  <si>
    <t>Granada rojo de pat</t>
  </si>
  <si>
    <t>Pomelo rosado</t>
  </si>
  <si>
    <t>Frambuesa bailey queensland</t>
  </si>
  <si>
    <t>Frambuesa americana roja</t>
  </si>
  <si>
    <t>Frambuesa negra</t>
  </si>
  <si>
    <t>Frambuesa deliciosa</t>
  </si>
  <si>
    <t>Frambuesa oscura</t>
  </si>
  <si>
    <t>Membrillo smyma</t>
  </si>
  <si>
    <t>Pomelo siamese dulce</t>
  </si>
  <si>
    <t>Pomelo shaddock rojo</t>
  </si>
  <si>
    <t>Pomelo waingwright</t>
  </si>
  <si>
    <t>Membrillo piña</t>
  </si>
  <si>
    <t>Membrillo campeón</t>
  </si>
  <si>
    <t>Granada foothhill</t>
  </si>
  <si>
    <t>Ciruela belleza roja</t>
  </si>
  <si>
    <t>Ciruela quetsch</t>
  </si>
  <si>
    <t>Ciruela camino rojo</t>
  </si>
  <si>
    <t>Ciruela rosa roja</t>
  </si>
  <si>
    <t>Ciruela ram rojo</t>
  </si>
  <si>
    <t>Ciruela reina rosa</t>
  </si>
  <si>
    <t>Ciruela placer rosado</t>
  </si>
  <si>
    <t>Ciruela perdrigon</t>
  </si>
  <si>
    <t>Ciruela  presidente</t>
  </si>
  <si>
    <t>Ciruela majestad purpura</t>
  </si>
  <si>
    <t>Ciruela hora prima</t>
  </si>
  <si>
    <t>Ciruela rojo rico</t>
  </si>
  <si>
    <t>Ciruela sloe</t>
  </si>
  <si>
    <t>Ciruela zafiro</t>
  </si>
  <si>
    <t>Ciruela sta catherine</t>
  </si>
  <si>
    <t>Ciruela creole</t>
  </si>
  <si>
    <t>Ciruela bullase blanco</t>
  </si>
  <si>
    <t>Ciruela santa rosa</t>
  </si>
  <si>
    <t>Ciruela diamante rojo</t>
  </si>
  <si>
    <t>Ciruela romero</t>
  </si>
  <si>
    <t>Ciruela rojo real</t>
  </si>
  <si>
    <t>Ciruela roysum</t>
  </si>
  <si>
    <t>Ciruela royal zee</t>
  </si>
  <si>
    <t>Frambuesa enano focke</t>
  </si>
  <si>
    <t>Ruibarbo macdonald</t>
  </si>
  <si>
    <t>Ruibarbo zwolle de cemilla</t>
  </si>
  <si>
    <t>Ruibarbo tilden</t>
  </si>
  <si>
    <t>Escaramujo rosa elegante</t>
  </si>
  <si>
    <t>Escaramujo rosa brier</t>
  </si>
  <si>
    <t>Ruibarbo victoria</t>
  </si>
  <si>
    <t>Ruibarbo glasrey perpetual</t>
  </si>
  <si>
    <t>Ruibarbo champagne temprana</t>
  </si>
  <si>
    <t>Ruibarbo sutton</t>
  </si>
  <si>
    <t>Ruibarbo valentina</t>
  </si>
  <si>
    <t>Ruibarbo timperley temprano</t>
  </si>
  <si>
    <t>Escaramujo rosa rugosa</t>
  </si>
  <si>
    <t>Fresa chandler</t>
  </si>
  <si>
    <t>Baya saskatoon thiessen</t>
  </si>
  <si>
    <t>Fresa rumbo junio</t>
  </si>
  <si>
    <t>Manzana kampong malve dulce</t>
  </si>
  <si>
    <t>Fresa rumbo siempre</t>
  </si>
  <si>
    <t>Baya saskatoon ahumado</t>
  </si>
  <si>
    <t>Sapote blanco</t>
  </si>
  <si>
    <t>Escaramujo rosa burnet o scotch</t>
  </si>
  <si>
    <t>Sapote negro</t>
  </si>
  <si>
    <t>Baya northline saskatoon</t>
  </si>
  <si>
    <t>Baya mielmadera saskatoon</t>
  </si>
  <si>
    <t>Ruibarbo crimson rojo</t>
  </si>
  <si>
    <t>Frambuesa leucodemis blancobark</t>
  </si>
  <si>
    <t>Frambuesa kellogs san diego</t>
  </si>
  <si>
    <t>Frambuesa munz cuyamaca</t>
  </si>
  <si>
    <t>Frambuesa flor morada</t>
  </si>
  <si>
    <t>Frambuesa peck bartons</t>
  </si>
  <si>
    <t>Frambuesa jepson blancobark</t>
  </si>
  <si>
    <t>Frambuesa focke fresa</t>
  </si>
  <si>
    <t>Frambuesa focke hojagris</t>
  </si>
  <si>
    <t>Frambuesa  focke amarillo himalaya</t>
  </si>
  <si>
    <t>Frambuesa gris nuevo mexico</t>
  </si>
  <si>
    <t>Frambuesa dorado</t>
  </si>
  <si>
    <t>Frambuesa roadside</t>
  </si>
  <si>
    <t>Frambuesa blancobark</t>
  </si>
  <si>
    <t>Frambuesa caribe</t>
  </si>
  <si>
    <t>Frambuesa vino</t>
  </si>
  <si>
    <t>Frambuesa yu-shan</t>
  </si>
  <si>
    <t>Frambuesa himalaya amarillo</t>
  </si>
  <si>
    <t>Frambuesa tor y gris blancobark</t>
  </si>
  <si>
    <t>Frambuesa nieve</t>
  </si>
  <si>
    <t>Frambuesa san diego</t>
  </si>
  <si>
    <t>Frambuesa pico de nieve</t>
  </si>
  <si>
    <t>Frambuesa cultivo dulce</t>
  </si>
  <si>
    <t>Frambuesa hoja de fresa</t>
  </si>
  <si>
    <t>Durazno o’henry</t>
  </si>
  <si>
    <t>Naranja tangelo sampson</t>
  </si>
  <si>
    <t>Naranja saltenitas</t>
  </si>
  <si>
    <t>Naranja mandarina satsuma</t>
  </si>
  <si>
    <t>Tangelo</t>
  </si>
  <si>
    <t>Naranja mandarina sunburst</t>
  </si>
  <si>
    <t>Naranja robinson</t>
  </si>
  <si>
    <t>Naranja mandarina page</t>
  </si>
  <si>
    <t>Mandarina ortanique</t>
  </si>
  <si>
    <t>Naranja pixie</t>
  </si>
  <si>
    <t>Naranja reyna</t>
  </si>
  <si>
    <t>Naranja mandarina ponkan bantangas</t>
  </si>
  <si>
    <t>Naranja mandarina</t>
  </si>
  <si>
    <t>Mango criollo</t>
  </si>
  <si>
    <t>Mango ataulfo</t>
  </si>
  <si>
    <t>Mango edwards</t>
  </si>
  <si>
    <t>Mango francis</t>
  </si>
  <si>
    <t>Mango francine</t>
  </si>
  <si>
    <t>Mango alphonso</t>
  </si>
  <si>
    <t>Naranja thornton</t>
  </si>
  <si>
    <t>Naranja templo</t>
  </si>
  <si>
    <t>Mandarina wekiwa</t>
  </si>
  <si>
    <t>Mandarina willowleaf mediterranea</t>
  </si>
  <si>
    <t>Mandarina wilkins</t>
  </si>
  <si>
    <t>Naranja tanjelo orlando</t>
  </si>
  <si>
    <t>Naranja miel</t>
  </si>
  <si>
    <t>Mandarina naranja miel</t>
  </si>
  <si>
    <t>Mandarina miel</t>
  </si>
  <si>
    <t>Naranja mandarina rey</t>
  </si>
  <si>
    <t>Naranja tanjelo honeybelle</t>
  </si>
  <si>
    <t>Naranja doradoen nugget</t>
  </si>
  <si>
    <t>Naranja fallglo</t>
  </si>
  <si>
    <t>Naranja fairchild</t>
  </si>
  <si>
    <t>Naranja fortune</t>
  </si>
  <si>
    <t>Naranja fremont</t>
  </si>
  <si>
    <t>Mandarina naranja fremont</t>
  </si>
  <si>
    <t>Naranja kinnow</t>
  </si>
  <si>
    <t>Naranja murcott tangors</t>
  </si>
  <si>
    <t>Naranja murcott honey</t>
  </si>
  <si>
    <t xml:space="preserve">Naranja mandarina natsudaidai </t>
  </si>
  <si>
    <t>Naranja tanjelo nocatee</t>
  </si>
  <si>
    <t>Naranja mandarina natsumikan</t>
  </si>
  <si>
    <t>Naranja monica</t>
  </si>
  <si>
    <t>Naranja makokkee</t>
  </si>
  <si>
    <t>Naranja andarinalee</t>
  </si>
  <si>
    <t>Naranja malvasion</t>
  </si>
  <si>
    <t>Naranja tangelo minneola</t>
  </si>
  <si>
    <t>Naranja mandarina mediterráneo</t>
  </si>
  <si>
    <t>Mango gandaria</t>
  </si>
  <si>
    <t>Melón eclipse</t>
  </si>
  <si>
    <t>Melón dixie lee</t>
  </si>
  <si>
    <t xml:space="preserve">Melón ein dór </t>
  </si>
  <si>
    <t>Melón galia</t>
  </si>
  <si>
    <t>Melón fiesta</t>
  </si>
  <si>
    <t>Melón crimson sweet</t>
  </si>
  <si>
    <t>Melón cavaillon</t>
  </si>
  <si>
    <t>Melón casaba</t>
  </si>
  <si>
    <t>Melón charentais</t>
  </si>
  <si>
    <t>Melón crenshaw</t>
  </si>
  <si>
    <t>Sandia charleston gray</t>
  </si>
  <si>
    <t>Melón gaya</t>
  </si>
  <si>
    <t>Melón kaki / kakri</t>
  </si>
  <si>
    <t>Melón jubilation</t>
  </si>
  <si>
    <t>Melón kiwano</t>
  </si>
  <si>
    <t>Melón long grey</t>
  </si>
  <si>
    <t>Melon koreano</t>
  </si>
  <si>
    <t>Melón jubileo</t>
  </si>
  <si>
    <t>Melón honey dew</t>
  </si>
  <si>
    <t>Melón hami</t>
  </si>
  <si>
    <t>Melón icebox</t>
  </si>
  <si>
    <t>Melón juan canary</t>
  </si>
  <si>
    <t>Melón ida pride</t>
  </si>
  <si>
    <t>Melón carnical</t>
  </si>
  <si>
    <t>Mangos manila</t>
  </si>
  <si>
    <t>Mangos manila super</t>
  </si>
  <si>
    <t>Mangos mayaguez</t>
  </si>
  <si>
    <t>Mangos oro</t>
  </si>
  <si>
    <t>Mangos mulgoba</t>
  </si>
  <si>
    <t>Mangos kuini</t>
  </si>
  <si>
    <t>Mangos irwin</t>
  </si>
  <si>
    <t>Mango haden</t>
  </si>
  <si>
    <t>Mangos keitt</t>
  </si>
  <si>
    <t>Mangos kesar</t>
  </si>
  <si>
    <t>Mangos kent</t>
  </si>
  <si>
    <t>Mangos palmer</t>
  </si>
  <si>
    <t>Melón athens</t>
  </si>
  <si>
    <t>Melon allsweet</t>
  </si>
  <si>
    <t>Melón diamante negro</t>
  </si>
  <si>
    <t>Melons cantaloupe</t>
  </si>
  <si>
    <t>Melón cal dulce</t>
  </si>
  <si>
    <t>Mango van dyke</t>
  </si>
  <si>
    <t>Mango sandersha</t>
  </si>
  <si>
    <t>Mango parvin</t>
  </si>
  <si>
    <t>Mangos sensation</t>
  </si>
  <si>
    <t>Mango tomy atkin</t>
  </si>
  <si>
    <t>Mango smith</t>
  </si>
  <si>
    <t>Naranja ellensday</t>
  </si>
  <si>
    <t xml:space="preserve">Uva syrah </t>
  </si>
  <si>
    <t>Uva symphony</t>
  </si>
  <si>
    <t>Uva tannat</t>
  </si>
  <si>
    <t>Uvas teroldego</t>
  </si>
  <si>
    <t>Uva tempranillo</t>
  </si>
  <si>
    <t>Uva st emilion</t>
  </si>
  <si>
    <t>Uva sauvignon blanc</t>
  </si>
  <si>
    <t>Uva sangiovese</t>
  </si>
  <si>
    <t>Uva sauvignon musque</t>
  </si>
  <si>
    <t>Uva souzao</t>
  </si>
  <si>
    <t>Uva semillon</t>
  </si>
  <si>
    <t>Uvas tocai friulano</t>
  </si>
  <si>
    <t>Guayaba lucida</t>
  </si>
  <si>
    <t>Guayaba carrley</t>
  </si>
  <si>
    <t>Guayaba piña</t>
  </si>
  <si>
    <t>Arándano cascade</t>
  </si>
  <si>
    <t>Arándano negro invierno</t>
  </si>
  <si>
    <t>Guayaba beaumont</t>
  </si>
  <si>
    <t>Uvas triplett blanc</t>
  </si>
  <si>
    <t>Uvas touriga nacional</t>
  </si>
  <si>
    <t>Uvas viogner</t>
  </si>
  <si>
    <t>Uvas zinfandel</t>
  </si>
  <si>
    <t>Uvas blanco riesling</t>
  </si>
  <si>
    <t>Uva salvador</t>
  </si>
  <si>
    <t>Uva muscat blanc</t>
  </si>
  <si>
    <t>Uva montepulceano</t>
  </si>
  <si>
    <t>Uva muscat hamburg</t>
  </si>
  <si>
    <t>Uva muscat orange</t>
  </si>
  <si>
    <t>Uva muscat alexandria</t>
  </si>
  <si>
    <t>Uva missiom</t>
  </si>
  <si>
    <t>Uva marsanne</t>
  </si>
  <si>
    <t>Uva malvasía bianca</t>
  </si>
  <si>
    <t>Uva matano</t>
  </si>
  <si>
    <t>Uva meunier</t>
  </si>
  <si>
    <t>Uva merlot</t>
  </si>
  <si>
    <t>Uva nebbiolo</t>
  </si>
  <si>
    <t>Uva roussane</t>
  </si>
  <si>
    <t>Uva primitivo</t>
  </si>
  <si>
    <t>Uva royalty</t>
  </si>
  <si>
    <t>Uva ruby cabenet</t>
  </si>
  <si>
    <t>Uva rubirojo</t>
  </si>
  <si>
    <t>Uva pinot noir</t>
  </si>
  <si>
    <t>Uva petit verdor</t>
  </si>
  <si>
    <t>Uva palomino</t>
  </si>
  <si>
    <t>Uva petit sirah</t>
  </si>
  <si>
    <t>Uva pinot gris</t>
  </si>
  <si>
    <t>Uva pinot blanc</t>
  </si>
  <si>
    <t>Arándano enano</t>
  </si>
  <si>
    <t>Níspero benlehr</t>
  </si>
  <si>
    <t>Níspero advance</t>
  </si>
  <si>
    <t>Níspero big jim</t>
  </si>
  <si>
    <t>Níspero early rojo</t>
  </si>
  <si>
    <t>Níspero champagne</t>
  </si>
  <si>
    <t>Lima limón sin pepas</t>
  </si>
  <si>
    <t>Lima limón filipino</t>
  </si>
  <si>
    <t>Lima limón mandarina</t>
  </si>
  <si>
    <t>Lima limón tahitian</t>
  </si>
  <si>
    <t>Lima limón persa</t>
  </si>
  <si>
    <t>Lima limón bearss</t>
  </si>
  <si>
    <t>Níspero dorado nugget</t>
  </si>
  <si>
    <t>Naranjas clauselinas</t>
  </si>
  <si>
    <t>Níspero wolfe</t>
  </si>
  <si>
    <t>Mandarinas clementinas</t>
  </si>
  <si>
    <t>Mandarina dancy</t>
  </si>
  <si>
    <t>Níspero victoria vista blanco</t>
  </si>
  <si>
    <t>Níspero mogi</t>
  </si>
  <si>
    <t>Níspero herd´s mammoth</t>
  </si>
  <si>
    <t>Níspero mrs cooksey</t>
  </si>
  <si>
    <t>Níspero tanaka</t>
  </si>
  <si>
    <t>Níspero fresa</t>
  </si>
  <si>
    <t>Lima limón</t>
  </si>
  <si>
    <t>Fruta de kiwi siberiana</t>
  </si>
  <si>
    <t>Fruta de kiwi issai</t>
  </si>
  <si>
    <t>Naranjo chino hong kong</t>
  </si>
  <si>
    <t>Naranjo long fruit</t>
  </si>
  <si>
    <t>Naranjo chino limequat</t>
  </si>
  <si>
    <t>Fruta de kiwi hayward</t>
  </si>
  <si>
    <t>Arándano rojo</t>
  </si>
  <si>
    <t>Arándano montaña</t>
  </si>
  <si>
    <t>Fruta de kiwi ananasnaja</t>
  </si>
  <si>
    <t>Fruta de kiwi blake</t>
  </si>
  <si>
    <t>Fruta de kiwi belleza del ártico</t>
  </si>
  <si>
    <t>Naranjo chino malayan</t>
  </si>
  <si>
    <t>Limón lisbon</t>
  </si>
  <si>
    <t>Limón eureka</t>
  </si>
  <si>
    <t>Limón meyer</t>
  </si>
  <si>
    <t>Lima limón dulce indio</t>
  </si>
  <si>
    <t>Limón volkaner</t>
  </si>
  <si>
    <t>Limón escondido</t>
  </si>
  <si>
    <t>Naranjo chino nagami</t>
  </si>
  <si>
    <t>Naranjo meiwa</t>
  </si>
  <si>
    <t>Limón baboon</t>
  </si>
  <si>
    <t>Limón cameron highland</t>
  </si>
  <si>
    <t>Limón bearss sicilian</t>
  </si>
  <si>
    <t>Naranja roble</t>
  </si>
  <si>
    <t>Naranja rhode rojo</t>
  </si>
  <si>
    <t>Naranja salustianas</t>
  </si>
  <si>
    <t>Naranja sanguinelli</t>
  </si>
  <si>
    <t>Naranja sanguine</t>
  </si>
  <si>
    <t>Naranja pummulo</t>
  </si>
  <si>
    <t>Naranja oro blanco</t>
  </si>
  <si>
    <t>Naranja navelina</t>
  </si>
  <si>
    <t>Naranja osceola</t>
  </si>
  <si>
    <t>Naranja pera</t>
  </si>
  <si>
    <t>Naranja parson carmelito</t>
  </si>
  <si>
    <t>Naranja cevilla</t>
  </si>
  <si>
    <t>Papaya montaña</t>
  </si>
  <si>
    <t>Papaya amarillo mexicano</t>
  </si>
  <si>
    <t>Papaya solo</t>
  </si>
  <si>
    <t>Fruta maracuyá banana</t>
  </si>
  <si>
    <t>Papaya tainung</t>
  </si>
  <si>
    <t>Papaya maradol</t>
  </si>
  <si>
    <t>Naranja tunis</t>
  </si>
  <si>
    <t>Naranja shamouti jaffa</t>
  </si>
  <si>
    <t>Naranja valencia</t>
  </si>
  <si>
    <t>Papaya verde cocinar</t>
  </si>
  <si>
    <t>Naranja washington navel</t>
  </si>
  <si>
    <t>Naranja navel</t>
  </si>
  <si>
    <t>Naranja cara cara</t>
  </si>
  <si>
    <t>Naranja california navel</t>
  </si>
  <si>
    <t>Naranja chinotto</t>
  </si>
  <si>
    <t>Naranja gou tou</t>
  </si>
  <si>
    <t>Naranja sueño nevel</t>
  </si>
  <si>
    <t>Naranja sangr</t>
  </si>
  <si>
    <t>Naranja berna</t>
  </si>
  <si>
    <t>Naranja bergamot</t>
  </si>
  <si>
    <t>Naranja bigaradier apepu</t>
  </si>
  <si>
    <t>Naranja blonde</t>
  </si>
  <si>
    <t>Naranja agria dulce daidai</t>
  </si>
  <si>
    <t>Naranja hamlin</t>
  </si>
  <si>
    <t>Naranja mar</t>
  </si>
  <si>
    <t>Naranja limequat</t>
  </si>
  <si>
    <t>Naranja maledorado</t>
  </si>
  <si>
    <t>Naranja moro tabacco</t>
  </si>
  <si>
    <t>Naranja moro</t>
  </si>
  <si>
    <t>Naranja valencia tarde</t>
  </si>
  <si>
    <t>Naranja jincheng</t>
  </si>
  <si>
    <t>Naranja jaffa</t>
  </si>
  <si>
    <t>Naranja k-temprano</t>
  </si>
  <si>
    <t>Naranja navel tarde</t>
  </si>
  <si>
    <t>Naranja kona</t>
  </si>
  <si>
    <t>Maracuyá flor azul</t>
  </si>
  <si>
    <t>Durazno escudo de llama</t>
  </si>
  <si>
    <t>Durazno príncipe de fuego</t>
  </si>
  <si>
    <t>Durazno tipo plano</t>
  </si>
  <si>
    <t>Durazno príncipe florida</t>
  </si>
  <si>
    <t>Durazno escudo de sabor</t>
  </si>
  <si>
    <t>Durazno dama fancy</t>
  </si>
  <si>
    <t>Durazno early treat</t>
  </si>
  <si>
    <t>Durazno majestuosa temprana</t>
  </si>
  <si>
    <t>Durazno dama elegante</t>
  </si>
  <si>
    <t>Durazno encoré</t>
  </si>
  <si>
    <t>Durazno emperatriz</t>
  </si>
  <si>
    <t>Durazno luna llena</t>
  </si>
  <si>
    <t>Durazno klondike</t>
  </si>
  <si>
    <t>Durazno kaweah</t>
  </si>
  <si>
    <t>Durazno lindo</t>
  </si>
  <si>
    <t>Durazno majestuoso</t>
  </si>
  <si>
    <t>Durazno loring</t>
  </si>
  <si>
    <t>Durazno príncipe de junio</t>
  </si>
  <si>
    <t>Durazno princesa de hielo</t>
  </si>
  <si>
    <t>Durazno harvester</t>
  </si>
  <si>
    <t>Durazno princesa de marfil</t>
  </si>
  <si>
    <t>Durazno john henry</t>
  </si>
  <si>
    <t>Durazno princesa reina jersey</t>
  </si>
  <si>
    <t>Durazno earlrich</t>
  </si>
  <si>
    <t>Maracuyá  wing- steam</t>
  </si>
  <si>
    <t>Maracuyá sandia</t>
  </si>
  <si>
    <t>Durazno escudo amber</t>
  </si>
  <si>
    <t>Durazno dama de agosto</t>
  </si>
  <si>
    <t>Durazno nieve de abril</t>
  </si>
  <si>
    <t>Maracuyá granadilla dulce</t>
  </si>
  <si>
    <t>Maracuyá granadilla gigante</t>
  </si>
  <si>
    <t>Maracuyá crackerjack</t>
  </si>
  <si>
    <t>Maracuyá granadilla dorada</t>
  </si>
  <si>
    <t>Maracuyá roja</t>
  </si>
  <si>
    <t>Maracuyá maypops</t>
  </si>
  <si>
    <t>Durazno llama de otoño</t>
  </si>
  <si>
    <t>Durazno dama crimson</t>
  </si>
  <si>
    <t>Durazno escudo de cielo</t>
  </si>
  <si>
    <t>Durazno príncipe corona</t>
  </si>
  <si>
    <t>Durazno  princesa diamante</t>
  </si>
  <si>
    <t>Durazno sol david</t>
  </si>
  <si>
    <t>Durazno dulce del campo</t>
  </si>
  <si>
    <t>Durazno babcock</t>
  </si>
  <si>
    <t>Durazno dama de otoño</t>
  </si>
  <si>
    <t>Durazno brittany lane</t>
  </si>
  <si>
    <t>Durazno clasic</t>
  </si>
  <si>
    <t>Durazno cary mac</t>
  </si>
  <si>
    <t>Naranja bahianinha</t>
  </si>
  <si>
    <t>Sandia bebe amarillo</t>
  </si>
  <si>
    <t>Melón tuscan type</t>
  </si>
  <si>
    <t>Mora negra</t>
  </si>
  <si>
    <t>Mirto bog</t>
  </si>
  <si>
    <t>Mora blanca</t>
  </si>
  <si>
    <t>Melón tiger bebe</t>
  </si>
  <si>
    <t>Sandia sugar bebe</t>
  </si>
  <si>
    <t>Melón sugar bebe</t>
  </si>
  <si>
    <t>Melón sunsweet</t>
  </si>
  <si>
    <t>Melón tentación</t>
  </si>
  <si>
    <t>Sandia sweet heart sin semilla</t>
  </si>
  <si>
    <t>Durazno april glo</t>
  </si>
  <si>
    <t>Durazno august rojo</t>
  </si>
  <si>
    <t>Durazno  august pearl</t>
  </si>
  <si>
    <t>Durazno august estrella</t>
  </si>
  <si>
    <t>Durazno bright pearl</t>
  </si>
  <si>
    <t>Durazno big john</t>
  </si>
  <si>
    <t>Durazno august fire</t>
  </si>
  <si>
    <t>Durazno artic snow</t>
  </si>
  <si>
    <t>Durazno arctic mist</t>
  </si>
  <si>
    <t>Durazno artic star</t>
  </si>
  <si>
    <t>Durazno artic glo</t>
  </si>
  <si>
    <t>Durazno artic sweet</t>
  </si>
  <si>
    <t>Melón stars and stripes</t>
  </si>
  <si>
    <t>Melón pepino</t>
  </si>
  <si>
    <t>Melón peacook</t>
  </si>
  <si>
    <t>Melón persa</t>
  </si>
  <si>
    <t>Melón piel de sapo</t>
  </si>
  <si>
    <t>Melón picnic</t>
  </si>
  <si>
    <t>Melón patriot</t>
  </si>
  <si>
    <t>Melón micky lee</t>
  </si>
  <si>
    <t>Melón mayan</t>
  </si>
  <si>
    <t>Melón mirage</t>
  </si>
  <si>
    <t>Melón ogen</t>
  </si>
  <si>
    <t>Sandia luna y estrellas</t>
  </si>
  <si>
    <t>Melón piña</t>
  </si>
  <si>
    <t>Melón sharlyn</t>
  </si>
  <si>
    <t>Malon santa claus</t>
  </si>
  <si>
    <t>Melón español</t>
  </si>
  <si>
    <t>Melón starbright</t>
  </si>
  <si>
    <t>Melón sprite</t>
  </si>
  <si>
    <t>Melón royal dulce</t>
  </si>
  <si>
    <t>Melón goblin rojo</t>
  </si>
  <si>
    <t>Melón quetzali</t>
  </si>
  <si>
    <t>Melón regency</t>
  </si>
  <si>
    <t>Melón estrella royal</t>
  </si>
  <si>
    <t>Melón royal mejestic</t>
  </si>
  <si>
    <t>Durazno diamante bright</t>
  </si>
  <si>
    <t>Durazno septiembre rojo</t>
  </si>
  <si>
    <t>Durazno joya ruddy</t>
  </si>
  <si>
    <t>Durazno reina de nieve</t>
  </si>
  <si>
    <t>Durazno primavera roja</t>
  </si>
  <si>
    <t>Durazno primavera clara</t>
  </si>
  <si>
    <t>Durazno ruby dulce</t>
  </si>
  <si>
    <t>Durazno rio rojo</t>
  </si>
  <si>
    <t>Durazno roy rojo</t>
  </si>
  <si>
    <t>Durazno diamante de rosa</t>
  </si>
  <si>
    <t>Durazno diamante ryby</t>
  </si>
  <si>
    <t>Durazno royal glo</t>
  </si>
  <si>
    <t>Durazno verano rojiso</t>
  </si>
  <si>
    <t>Durazno zeegrand</t>
  </si>
  <si>
    <t>Durazno zee glo</t>
  </si>
  <si>
    <t>Naranja áfrica agria</t>
  </si>
  <si>
    <t>Naranja argentina agria</t>
  </si>
  <si>
    <t>Naranja dulce amber</t>
  </si>
  <si>
    <t>Durazno fuego zee</t>
  </si>
  <si>
    <t>Durazno verano diamante</t>
  </si>
  <si>
    <t>Durazno verano claro</t>
  </si>
  <si>
    <t>Durazno verano fuego</t>
  </si>
  <si>
    <t>Durazno sunglo</t>
  </si>
  <si>
    <t>Durazno verano grande</t>
  </si>
  <si>
    <t>Durazno jim rojo</t>
  </si>
  <si>
    <t>Durazno llamakist</t>
  </si>
  <si>
    <t>Durazno fuego dulce</t>
  </si>
  <si>
    <t>Durazno mina de oro</t>
  </si>
  <si>
    <t>Durazno delicia de jardín</t>
  </si>
  <si>
    <t>Durazno perla fuego</t>
  </si>
  <si>
    <t>Durazno earligo</t>
  </si>
  <si>
    <t>Durazno diamante ray</t>
  </si>
  <si>
    <t>Durazno diamante temprano</t>
  </si>
  <si>
    <t>Durazno fantasia</t>
  </si>
  <si>
    <t>Durazno fairlane</t>
  </si>
  <si>
    <t>Durazno perla grande</t>
  </si>
  <si>
    <t>Durazno mayglo</t>
  </si>
  <si>
    <t>Durazno mayfire</t>
  </si>
  <si>
    <t>Durazno mericrest</t>
  </si>
  <si>
    <t>Durazno oro rojo</t>
  </si>
  <si>
    <t>Durazno diamante rojo</t>
  </si>
  <si>
    <t>Durazno diamante mayo</t>
  </si>
  <si>
    <t>Durazno miel de fuego</t>
  </si>
  <si>
    <t>Durazno hardirojo</t>
  </si>
  <si>
    <t>Durazno julio rojo</t>
  </si>
  <si>
    <t>Durazno key dulce</t>
  </si>
  <si>
    <t>Durazno kay perla</t>
  </si>
  <si>
    <t>Uva otoño royal seca</t>
  </si>
  <si>
    <t>Aceitunas agrinion orgánicas secas</t>
  </si>
  <si>
    <t>Aronia viquingo orgánicas secas</t>
  </si>
  <si>
    <t>Aceitunas aleppo orgánicas secas</t>
  </si>
  <si>
    <t>Aceitunas  amfisa orgánicas secas</t>
  </si>
  <si>
    <t>Aceitunas  alfonso orgánicas secas</t>
  </si>
  <si>
    <t>Aronia nero orgánicas secas</t>
  </si>
  <si>
    <t>Manzana estrella orgánicas secas</t>
  </si>
  <si>
    <t>Wanabana orgánicas secas</t>
  </si>
  <si>
    <t>Tamarindo orgánico seco</t>
  </si>
  <si>
    <t>Aronia brillantísima orgánicas secas</t>
  </si>
  <si>
    <t>Aronia magia de otoño orgánicas secas</t>
  </si>
  <si>
    <t>Aceitunas  arauco orgánicas secas</t>
  </si>
  <si>
    <t>Aceitunas kalamata orgánicas secas</t>
  </si>
  <si>
    <t>Aceitunas hondroelia orgánicas secas</t>
  </si>
  <si>
    <t>Aceitunas kura orgánicas secas</t>
  </si>
  <si>
    <t>Aceitunas lucque orgánicas secas</t>
  </si>
  <si>
    <t>Aceitunas ligurian orgánicas secas</t>
  </si>
  <si>
    <t>Aceitunas gaeta  orgánicas secas</t>
  </si>
  <si>
    <t>Aceitunas  atlanta orgánicas secas</t>
  </si>
  <si>
    <t>Aceitunas  arbequina orgánicas secas</t>
  </si>
  <si>
    <t>Aceitunas  cerignola orgánicas secas</t>
  </si>
  <si>
    <t>Aceitunas  empeltre orgánicas secas</t>
  </si>
  <si>
    <t>Aceitunas  cracked provencal orgánicas secas</t>
  </si>
  <si>
    <t>Baya sorbete orgánico seco</t>
  </si>
  <si>
    <t>Jujube orgánicas secas</t>
  </si>
  <si>
    <t>Jambolan orgánicas secas</t>
  </si>
  <si>
    <t xml:space="preserve">Liches orgánico secos secos </t>
  </si>
  <si>
    <t>Medlar orgánicas secas</t>
  </si>
  <si>
    <t>Mangostinos orgánico secos secos</t>
  </si>
  <si>
    <t>Jaca orgánicas secas</t>
  </si>
  <si>
    <t>Feijoa orgánicas secas</t>
  </si>
  <si>
    <t>Baya elder orgánicas secas</t>
  </si>
  <si>
    <t>Mora orgánicas secas</t>
  </si>
  <si>
    <t>Baya miel orgánicas secas</t>
  </si>
  <si>
    <t>Cretaegus orgánicas secas</t>
  </si>
  <si>
    <t>Mombines orgánicas secas</t>
  </si>
  <si>
    <t>Rosele orgánicas secas</t>
  </si>
  <si>
    <t>Manzana rosa orgánicas secas</t>
  </si>
  <si>
    <t>Baya rowan orgánicas secas</t>
  </si>
  <si>
    <t>Baya plata orgánicas secas</t>
  </si>
  <si>
    <t>Baya buckhom de mar orgánicas secas</t>
  </si>
  <si>
    <t>Rambután orgánico seco</t>
  </si>
  <si>
    <t>Pepinos orgánico seco</t>
  </si>
  <si>
    <t>Monstera orgánicas secas</t>
  </si>
  <si>
    <t>Platono orgánico seco</t>
  </si>
  <si>
    <t>Mamonsillo orgánico seco</t>
  </si>
  <si>
    <t>Peras en escabeche orgánicas secas</t>
  </si>
  <si>
    <t>Aceitunas lugano orgánicas secas</t>
  </si>
  <si>
    <t>Manzana duquesa congeladas</t>
  </si>
  <si>
    <t>Manzana deliciosa congeladas</t>
  </si>
  <si>
    <t>Manzana earligold congeladas</t>
  </si>
  <si>
    <t>Manzana elstar congeladas</t>
  </si>
  <si>
    <t>Manzana early mcintosh congeladas</t>
  </si>
  <si>
    <t>Manzana crispin congeladas</t>
  </si>
  <si>
    <t>Manzana costard congeladas</t>
  </si>
  <si>
    <t>Manzana cortland congeladas</t>
  </si>
  <si>
    <t>Manzana court pendu plat congeladas</t>
  </si>
  <si>
    <t>Manzana crab congeladas</t>
  </si>
  <si>
    <t>Manzana  cox´s orange pippin congeladas</t>
  </si>
  <si>
    <t>Manzana empire congeladas</t>
  </si>
  <si>
    <t>Manzana gloster congeladas</t>
  </si>
  <si>
    <t>Manzana gladstone congeladas</t>
  </si>
  <si>
    <t>Manzana gold supreme congeladas</t>
  </si>
  <si>
    <t>Manzana dorado nobel congeladas</t>
  </si>
  <si>
    <t>Manzana dorado delicious congeladas</t>
  </si>
  <si>
    <t>Manzana ginger gold congeladas</t>
  </si>
  <si>
    <t>Manzana fiji congeladas</t>
  </si>
  <si>
    <t>Manzana flower of kent congeladas</t>
  </si>
  <si>
    <t>Manzana gala congeladas</t>
  </si>
  <si>
    <t>Manzana gillyflower congeladas</t>
  </si>
  <si>
    <t>Manzana gascoyne´s scarlet congeladas</t>
  </si>
  <si>
    <t>Manzana codlin congeladas</t>
  </si>
  <si>
    <t>Aceitunas ponentine orgánicas secas</t>
  </si>
  <si>
    <t>Aceitunas picholine orgánicas secas</t>
  </si>
  <si>
    <t>Aceitunas royal orgánicas secas</t>
  </si>
  <si>
    <t>Aceitunas sevillano orgánicas secas</t>
  </si>
  <si>
    <t>Aceitunas seracena orgánicas secas</t>
  </si>
  <si>
    <t>Aceitunas nyons orgánicas secas</t>
  </si>
  <si>
    <t>Aceitunas marche orgánicas secas</t>
  </si>
  <si>
    <t>Aceitunas manzanilla orgánicas secas</t>
  </si>
  <si>
    <t>Aceitunas misión orgánicas secas</t>
  </si>
  <si>
    <t>Aceitunas nicoise orgánicas secas</t>
  </si>
  <si>
    <t>Aceitunas nafplion verde orgánicas secas</t>
  </si>
  <si>
    <t>Aceitunas sicilian orgánicas secas</t>
  </si>
  <si>
    <t>Manzana joven bramley congelado</t>
  </si>
  <si>
    <t>Manzanas bramley congeladas</t>
  </si>
  <si>
    <t>Manzana calville blanche d’hiver congelado</t>
  </si>
  <si>
    <t>Manzana charles ross congeladas</t>
  </si>
  <si>
    <t>Manzana cameo congeladas</t>
  </si>
  <si>
    <t>Manzanas braebum congeladas</t>
  </si>
  <si>
    <t>Manzanas akane congeladas</t>
  </si>
  <si>
    <t>Aceitunas toscanelle orgánicas secas</t>
  </si>
  <si>
    <t>Manzana ambrosia congelada</t>
  </si>
  <si>
    <t>Manzanas baldwin congeladas</t>
  </si>
  <si>
    <t>Manzanas api congeladas</t>
  </si>
  <si>
    <t>Durian orgánicas secas</t>
  </si>
  <si>
    <t>Frambuesa focke hojagris orgánicas secas</t>
  </si>
  <si>
    <t>Frambuesa enano focke orgánicas secas</t>
  </si>
  <si>
    <t>Frambuesa focke fresa orgánicas secas</t>
  </si>
  <si>
    <t>Frambuesa  focke amarillo himalaya orgánicas secas</t>
  </si>
  <si>
    <t>Frambuesa deliciosa orgánicas secas</t>
  </si>
  <si>
    <t>Frambuesa americana roja orgánicas secas</t>
  </si>
  <si>
    <t>Membrillo smyma orgánico seco</t>
  </si>
  <si>
    <t>Frambuesa bailey reinasland orgánicas secas</t>
  </si>
  <si>
    <t>Frambuesa oscura orgánicas secas</t>
  </si>
  <si>
    <t>Frambuesa negra orgánicas secas</t>
  </si>
  <si>
    <t>Frambuesa gris nuevo mexico orgánicas secas</t>
  </si>
  <si>
    <t>Frambuesa san diego orgánicas secas</t>
  </si>
  <si>
    <t>Frambuesa roadside orgánicas secas</t>
  </si>
  <si>
    <t>Frambuesa nieve orgánicas secas</t>
  </si>
  <si>
    <t>Frambuesa hoja de fresa orgánicas secas</t>
  </si>
  <si>
    <t>Frambuesa pico de nieve orgánicas secas</t>
  </si>
  <si>
    <t>Frambuesa flor morada orgánicas secas</t>
  </si>
  <si>
    <t>Frambuesa kellogs san diego orgánicas secas</t>
  </si>
  <si>
    <t>Frambuesa jepson blancobark orgánicas secas</t>
  </si>
  <si>
    <t>Frambuesa leucodemis blancobark orgánicas secas</t>
  </si>
  <si>
    <t>Frambuesa peck bartons orgánicas secas</t>
  </si>
  <si>
    <t>Frambuesa munz cuyamaca orgánicas secas</t>
  </si>
  <si>
    <t>Membrillo piña orgánico seco</t>
  </si>
  <si>
    <t>Granada, granada orgánicas secas</t>
  </si>
  <si>
    <t>Granada foothhill orgánicas secas</t>
  </si>
  <si>
    <t>Granada rojo feliz orgánicas secas</t>
  </si>
  <si>
    <t>Granada rojo de pat orgánicas secas</t>
  </si>
  <si>
    <t>Granada nana orgánicas secas</t>
  </si>
  <si>
    <t>Ciruela bullase blanco orgánicas secas</t>
  </si>
  <si>
    <t>Ciruela santa rosa orgánicas secas</t>
  </si>
  <si>
    <t>Ciruela roysum orgánicas secas</t>
  </si>
  <si>
    <t>Ciruela zafiro orgánicas secas</t>
  </si>
  <si>
    <t>Ciruela sta catherine orgánicas secas</t>
  </si>
  <si>
    <t>Ciruela sloe orgánicas secas</t>
  </si>
  <si>
    <t>Pomelo shaddock rojo orgánico seco</t>
  </si>
  <si>
    <t>Pomelo rosado orgánico seco</t>
  </si>
  <si>
    <t>Pomelo siamese dulce orgánico seco</t>
  </si>
  <si>
    <t>Membrillo campeón orgánico seco</t>
  </si>
  <si>
    <t>Pomelo waingwright orgánico seco</t>
  </si>
  <si>
    <t>Pomelo panda wangi orgánico seco</t>
  </si>
  <si>
    <t>Granada grandioso orgánicas secas</t>
  </si>
  <si>
    <t>Granada terciopelo morado orgánicas secas</t>
  </si>
  <si>
    <t>Pomelo chandler orgánico seco</t>
  </si>
  <si>
    <t>Pomelo liang ping yau orgánico seco</t>
  </si>
  <si>
    <t>Pomelo hirado butan orgánico seco</t>
  </si>
  <si>
    <t>Frambuesa cultivo dulce orgánicas secas</t>
  </si>
  <si>
    <t>Manzana dulce thai lessand orgánicas secas</t>
  </si>
  <si>
    <t>Manzana dulce sin pepa orgánicas secas</t>
  </si>
  <si>
    <t>Tamarindo amberlea dorado orgánico seco</t>
  </si>
  <si>
    <t>Tamarindo mina de oro orgánico seco</t>
  </si>
  <si>
    <t>Tamarindo calvo dorado orgánico seco</t>
  </si>
  <si>
    <t>Manzana kampong malve dulce orgánicas secas</t>
  </si>
  <si>
    <t>Baya saskatoon thiessen orgánicas secas</t>
  </si>
  <si>
    <t>Baya saskatoon ahumado orgánicas secas</t>
  </si>
  <si>
    <t>Fresa chandler orgánicas secas</t>
  </si>
  <si>
    <t>Fresa rumbo siempre orgánicas secas</t>
  </si>
  <si>
    <t>Fresa rumbo junio orgánicas secas</t>
  </si>
  <si>
    <t>Tamarindo oratia rojo orgánico seco</t>
  </si>
  <si>
    <t>Canistel orgánicas secas</t>
  </si>
  <si>
    <t>Naranja agria orgánicas secas</t>
  </si>
  <si>
    <t>Baya nublosa orgánicas secas</t>
  </si>
  <si>
    <t>Baya drew orgánicas secas</t>
  </si>
  <si>
    <t>Coco orgánico seco</t>
  </si>
  <si>
    <t>Baobab orgánicas secas</t>
  </si>
  <si>
    <t>Tamarindo delicia roja orgánico seco</t>
  </si>
  <si>
    <t>Tamarindo beau rojo orgánico seco</t>
  </si>
  <si>
    <t>Cupania orgánicas secas</t>
  </si>
  <si>
    <t>Banana flor orgánicas secas</t>
  </si>
  <si>
    <t>Babaco orgánico seco</t>
  </si>
  <si>
    <t>Baya northline saskatoon orgánicas secas</t>
  </si>
  <si>
    <t>Ruibarbo champagne temprana orgánico seco</t>
  </si>
  <si>
    <t>Ruibarbo crimson rojo orgánico seco</t>
  </si>
  <si>
    <t>Ruibarbo glasrey perpetual  orgánico seco</t>
  </si>
  <si>
    <t>Ruibarbo timperley temprano orgánico seco</t>
  </si>
  <si>
    <t>Ruibarbo sutton orgánico seco</t>
  </si>
  <si>
    <t>Frambuesa yu-shan orgánicas secas</t>
  </si>
  <si>
    <t>Frambuesa caribe orgánicas secas</t>
  </si>
  <si>
    <t>Frambuesa tor y gris blancobark orgánicas secas</t>
  </si>
  <si>
    <t>Frambuesa blancobark orgánicas secas</t>
  </si>
  <si>
    <t>Frambuesa himalaya amarillo orgánicas secas</t>
  </si>
  <si>
    <t>Frambuesa vino orgánicas secas</t>
  </si>
  <si>
    <t>Ruibarbo valentina orgánico seco</t>
  </si>
  <si>
    <t>Escaramujo rosa burnet o scotch orgánico seco</t>
  </si>
  <si>
    <t>Escaramujo rosa rugosa orgánico seco</t>
  </si>
  <si>
    <t>Sapote blanco orgánico seco</t>
  </si>
  <si>
    <t>Baya mielmadera saskatoon orgánicas secas</t>
  </si>
  <si>
    <t>Sapote negro orgánico seco</t>
  </si>
  <si>
    <t>Escaramujo rosa elegante orgánico seco</t>
  </si>
  <si>
    <t>Ruibarbo zwolle de cemilla orgánico seco</t>
  </si>
  <si>
    <t>Ruibarbo victoria orgánico seco</t>
  </si>
  <si>
    <t>Ruibarbo macdonald orgánico seco</t>
  </si>
  <si>
    <t>Escaramujo rosa brier orgánico seco</t>
  </si>
  <si>
    <t>Ruibarbo tilden orgánico seco</t>
  </si>
  <si>
    <t>Bananas mysore congeladas</t>
  </si>
  <si>
    <t>Bananas manzano congeladas</t>
  </si>
  <si>
    <t>Bananas pisang mas congeladas</t>
  </si>
  <si>
    <t>Bananas saba congeladas</t>
  </si>
  <si>
    <t>Bananas rojo congeladas</t>
  </si>
  <si>
    <t>Bananas dedo de dama congeladas</t>
  </si>
  <si>
    <t>Bananas dominico congeladas</t>
  </si>
  <si>
    <t>Bananas cavendish congeladas</t>
  </si>
  <si>
    <t>Bananas green congeladas</t>
  </si>
  <si>
    <t>Bananas lacatan congeladas</t>
  </si>
  <si>
    <t>Bananas gros michel congeladas</t>
  </si>
  <si>
    <t>Bananas sucrier congeladas</t>
  </si>
  <si>
    <t>Barberís atropurpurea congeladas</t>
  </si>
  <si>
    <t>Barberís japanese congeladas</t>
  </si>
  <si>
    <t>Barberís aurea congeladas</t>
  </si>
  <si>
    <t>Barberís crimsom pygmy congeladas</t>
  </si>
  <si>
    <t>Barberís bagatelle congeladas</t>
  </si>
  <si>
    <t>Barberís mentor congeladas</t>
  </si>
  <si>
    <t>Barberís chenault congeladas</t>
  </si>
  <si>
    <t>Berberís paleleaf congeladas</t>
  </si>
  <si>
    <t>Barberís rojo congeladas</t>
  </si>
  <si>
    <t>Barberís korean congeladas</t>
  </si>
  <si>
    <t>Barberís wintergreen congeladas</t>
  </si>
  <si>
    <t>Bananas burro congeladas</t>
  </si>
  <si>
    <t>Albaricoque riland congeladas</t>
  </si>
  <si>
    <t>Albaricoque reina congeladas</t>
  </si>
  <si>
    <t>Albaricoque rival congeladas</t>
  </si>
  <si>
    <t>Albaricoque royal congeladas</t>
  </si>
  <si>
    <t>Albaricoque robada congeladas</t>
  </si>
  <si>
    <t>Albaricoque poppycot congeladas</t>
  </si>
  <si>
    <t>Albaricoque palstein congeladas</t>
  </si>
  <si>
    <t>Albaricoque naranja ojo congeladas</t>
  </si>
  <si>
    <t>Albaricoque patterson congeladas</t>
  </si>
  <si>
    <t>Albaricoque poppy congeladas</t>
  </si>
  <si>
    <t>Albaricoque perfection congeladas</t>
  </si>
  <si>
    <t>Albaricoque  royal blenheim congeladas</t>
  </si>
  <si>
    <t>Albaricoque westley congeladas</t>
  </si>
  <si>
    <t>Albaricoque valley gold congeladas</t>
  </si>
  <si>
    <t>Albaricoque  york congeladas</t>
  </si>
  <si>
    <t>Bananas bebe congeladas</t>
  </si>
  <si>
    <t>Bananas manzana congeladas</t>
  </si>
  <si>
    <t>Albaricoque tri gem congeladas</t>
  </si>
  <si>
    <t>Albaricoque sundrop congeladas</t>
  </si>
  <si>
    <t>Albaricoque  royal orange congeladas</t>
  </si>
  <si>
    <t>Albaricoque tilton congeladas</t>
  </si>
  <si>
    <t>Albaricoque tracy congeladas</t>
  </si>
  <si>
    <t>Albaricoque tomcot congeladas</t>
  </si>
  <si>
    <t>Barberís kobold congeladas</t>
  </si>
  <si>
    <t>Agras misti congeladas</t>
  </si>
  <si>
    <t>Agras legacy congeladas</t>
  </si>
  <si>
    <t>Agras nelson congeladas</t>
  </si>
  <si>
    <t>Agras northcountry congeladas</t>
  </si>
  <si>
    <t>Agras northblue congeladas</t>
  </si>
  <si>
    <t>Agras hardyblue congeladas</t>
  </si>
  <si>
    <t>Agras bluetta congeladas</t>
  </si>
  <si>
    <t>Agras bluecrop congeladas</t>
  </si>
  <si>
    <t>Agras brigitta congeladas</t>
  </si>
  <si>
    <t>Agras duque congeladas</t>
  </si>
  <si>
    <t>Agras chandler congeladas</t>
  </si>
  <si>
    <t>Agras northsky congeladas</t>
  </si>
  <si>
    <t>Chirimoya bays congeladas</t>
  </si>
  <si>
    <t>Fruta de pan corazón amarillo congeladas</t>
  </si>
  <si>
    <t>Chirimoya bronceada congeladas</t>
  </si>
  <si>
    <t>Chirimoya burton favorite congeladas</t>
  </si>
  <si>
    <t>Chirimoya burtons congeladas</t>
  </si>
  <si>
    <t>Fruta de pan corazón blanco congeladas</t>
  </si>
  <si>
    <t>Agras spartan congeladas</t>
  </si>
  <si>
    <t>Agras patriot congeladas</t>
  </si>
  <si>
    <t>Agras toro congeladas</t>
  </si>
  <si>
    <t>Fruta de pan sin pepa congeladas</t>
  </si>
  <si>
    <t>Fruta de pan chataigne congeladas</t>
  </si>
  <si>
    <t>Arandanos oval-leaved congeladas</t>
  </si>
  <si>
    <t>Mora negro satín congeladas</t>
  </si>
  <si>
    <t>Mora cherokee congeladas</t>
  </si>
  <si>
    <t>Mora dirksen congeladas</t>
  </si>
  <si>
    <t>Mora chester congeladas</t>
  </si>
  <si>
    <t>Mora apache congeladas</t>
  </si>
  <si>
    <t>Barberís europa congeladas</t>
  </si>
  <si>
    <t>Barberís warty congeladas</t>
  </si>
  <si>
    <t>Gayuba alpine congeladas</t>
  </si>
  <si>
    <t>Gayuba común congeladas</t>
  </si>
  <si>
    <t>Gayuba roja congeladas</t>
  </si>
  <si>
    <t>Bayas josta congeladas</t>
  </si>
  <si>
    <t>Bayayoung congeladas</t>
  </si>
  <si>
    <t>Mora thomless hull congeladas</t>
  </si>
  <si>
    <t>Arandanos bog congeladas</t>
  </si>
  <si>
    <t>Arandanos montaña congeladas</t>
  </si>
  <si>
    <t>Arandanos enano congeladas</t>
  </si>
  <si>
    <t>Bayatay congeladas</t>
  </si>
  <si>
    <t>Bayas marion congeladas</t>
  </si>
  <si>
    <t>Bayas logan congeladas</t>
  </si>
  <si>
    <t>Mora navaho congeladas</t>
  </si>
  <si>
    <t>Mora olallie congeladas</t>
  </si>
  <si>
    <t>Bayanectar congeladas</t>
  </si>
  <si>
    <t>Albaricoque moorpark congeladas</t>
  </si>
  <si>
    <t>Manzana pitmaston pineapple congeladas</t>
  </si>
  <si>
    <t>Manzana pippin congeladas</t>
  </si>
  <si>
    <t>Manzana pomme dàpi congeladas</t>
  </si>
  <si>
    <t>Manzana roja astrakhan congeladas</t>
  </si>
  <si>
    <t>Manzana prime dorado congeladas</t>
  </si>
  <si>
    <t>Manzana dama rosada congeladas</t>
  </si>
  <si>
    <t>Manzana ozark gold congeladas</t>
  </si>
  <si>
    <t>Manzana orleans reinette congeladas</t>
  </si>
  <si>
    <t>Manzana pacific rosa congeladas</t>
  </si>
  <si>
    <t>Manzana peamain congeladas</t>
  </si>
  <si>
    <t>Manzana paula roja congeladas</t>
  </si>
  <si>
    <t>Manzana roja boscoop congeladas</t>
  </si>
  <si>
    <t>Manzana belleza de roma congeladas</t>
  </si>
  <si>
    <t>Manzana reinette congeladas</t>
  </si>
  <si>
    <t>Manzana russet congeladas</t>
  </si>
  <si>
    <t>Manzana spartan congeladas</t>
  </si>
  <si>
    <t>Manzana sierra belleza congeladas</t>
  </si>
  <si>
    <t>Manzana roja york congeladas</t>
  </si>
  <si>
    <t>Manzana roja delicious congeladas</t>
  </si>
  <si>
    <t>Manzana  roja chief congeladas</t>
  </si>
  <si>
    <t>Manzana roja gravenstain congeladas</t>
  </si>
  <si>
    <t>Manzanarojo stayman congeladas</t>
  </si>
  <si>
    <t>Manzana roja roma congeladas</t>
  </si>
  <si>
    <t>Manzana northen spy congeladas congeladas</t>
  </si>
  <si>
    <t>Manzana james grives congeladas</t>
  </si>
  <si>
    <t>Manzana roja ida congeladas</t>
  </si>
  <si>
    <t>Manzana jersey mac congeladas</t>
  </si>
  <si>
    <t>Manzana jonagold congeladas</t>
  </si>
  <si>
    <t>Manzana jaster congeladas</t>
  </si>
  <si>
    <t>Manzana howgate wonder congeladas</t>
  </si>
  <si>
    <t>Manzana gravenstain congeladas</t>
  </si>
  <si>
    <t>Manzana granny smith congeladas</t>
  </si>
  <si>
    <t>Manzana greening congeladas</t>
  </si>
  <si>
    <t>Manzana honeycrisp congeladas</t>
  </si>
  <si>
    <t>Manzana greensleeves congeladas</t>
  </si>
  <si>
    <t>Manzana jonamac congeladas</t>
  </si>
  <si>
    <t>Manzana macoun  congeladas</t>
  </si>
  <si>
    <t>Manzana lord derby congeladas</t>
  </si>
  <si>
    <t>Manzana mcintosh congeladas</t>
  </si>
  <si>
    <t>Manzana newtown pippin congeladas</t>
  </si>
  <si>
    <t>Manzana mutsu congeladas</t>
  </si>
  <si>
    <t>Manzana laxton congeladas</t>
  </si>
  <si>
    <t>Manzana katy congeladas</t>
  </si>
  <si>
    <t>Manzana  jonathan  congeladas</t>
  </si>
  <si>
    <t>Manzana kidd´s orange rojo congeladas</t>
  </si>
  <si>
    <t>Manzana ley de roma congeladas</t>
  </si>
  <si>
    <t>Manzana dama congeladas</t>
  </si>
  <si>
    <t>Manzana stark crimson congeladas</t>
  </si>
  <si>
    <t>Albaricoque gold bright congeladas</t>
  </si>
  <si>
    <t>Albaricoque frenso congeladas</t>
  </si>
  <si>
    <t>Albaricoque goldbar congeladas</t>
  </si>
  <si>
    <t>Albaricoque goldrich congeladas</t>
  </si>
  <si>
    <t>Albaricoque dorado sweet congeladas</t>
  </si>
  <si>
    <t>Albaricoque  flaming gold congeladas</t>
  </si>
  <si>
    <t>Albaricoque dina congeladas</t>
  </si>
  <si>
    <t>Albaricoque derby royal congeladas</t>
  </si>
  <si>
    <t>Albaricoque earlicot congeladas</t>
  </si>
  <si>
    <t>Albaricoque early bright congeladas</t>
  </si>
  <si>
    <t>Albaricoque earliman congeladas</t>
  </si>
  <si>
    <t>Albaricoque helena congeladas</t>
  </si>
  <si>
    <t>Albaricoque lambertin congeladas</t>
  </si>
  <si>
    <t>Albaricoque rey congeladas</t>
  </si>
  <si>
    <t>Albaricoque loma congeladas</t>
  </si>
  <si>
    <t>Albaricoque modesto congeladas</t>
  </si>
  <si>
    <t>Albaricoque lulu belle congeladas</t>
  </si>
  <si>
    <t>Albaricoque katy congeladas</t>
  </si>
  <si>
    <t>Albaricoque imperial congeladas</t>
  </si>
  <si>
    <t>Albaricoque honeycot congeladas</t>
  </si>
  <si>
    <t>Albaricoque jordanne congeladas</t>
  </si>
  <si>
    <t>Albaricoque kandy kot congeladas</t>
  </si>
  <si>
    <t>Albaricoque jumbo cot congeladas</t>
  </si>
  <si>
    <t>Albaricoque clutha sun congeladas</t>
  </si>
  <si>
    <t>Manzana vistabella congeladas</t>
  </si>
  <si>
    <t>Manzana tydeman rojo congeladas</t>
  </si>
  <si>
    <t>Manzana weatley congeladas</t>
  </si>
  <si>
    <t>Manzana blanco transparent congeladas</t>
  </si>
  <si>
    <t>Manzana blanco joanetine congeladas</t>
  </si>
  <si>
    <t>Manzana veinte onzas congeladas</t>
  </si>
  <si>
    <t>Manzana stayman congeladas</t>
  </si>
  <si>
    <t>Manzana starking congeladas</t>
  </si>
  <si>
    <t>Manzana stayman winesap congeladas</t>
  </si>
  <si>
    <t>Manzana tsugaru congeladas</t>
  </si>
  <si>
    <t>Manzana verano rambo congeladas</t>
  </si>
  <si>
    <t>Manzana winesap congeladas</t>
  </si>
  <si>
    <t>Albaricoque bonny congeladas</t>
  </si>
  <si>
    <t>Albaricoque blenheim congeladas</t>
  </si>
  <si>
    <t>Albaricoque biluda congeladas</t>
  </si>
  <si>
    <t>Albaricoque  clutha gold congeladas</t>
  </si>
  <si>
    <t>Albaricoque castlebrite congeladas</t>
  </si>
  <si>
    <t>Albaricoque negro congeladas</t>
  </si>
  <si>
    <t>Manzana york imperial congeladas</t>
  </si>
  <si>
    <t>Manzana worcester congeladas</t>
  </si>
  <si>
    <t>Abaricoques ambercot congeladas</t>
  </si>
  <si>
    <t>Albaricoques brittany dorado congeladas</t>
  </si>
  <si>
    <t>Albaricoques apache congeladas</t>
  </si>
  <si>
    <t>Ciruela royal zee orgánicas secas</t>
  </si>
  <si>
    <t>Maracuyá azul orgánicas secas</t>
  </si>
  <si>
    <t>Maracuyá banana orgánicas secas</t>
  </si>
  <si>
    <t>Maracuyá crackerjack orgánicas secas</t>
  </si>
  <si>
    <t>Maracuyá granadilla dorada orgánicas secas</t>
  </si>
  <si>
    <t>Maracuyá granadilla gigante orgánicas secas</t>
  </si>
  <si>
    <t>Papaya tainung orgánicas secas</t>
  </si>
  <si>
    <t>Papaya maradol orgánicas secas</t>
  </si>
  <si>
    <t>Papaya verde cocinar orgánicas secas</t>
  </si>
  <si>
    <t>Papaya amarillo mexicano orgánicas secas</t>
  </si>
  <si>
    <t>Papaya solo orgánicas secas</t>
  </si>
  <si>
    <t>Papaya montaña orgánicas secas</t>
  </si>
  <si>
    <t>Maracuyá maypops orgánicas secas</t>
  </si>
  <si>
    <t>Durazno llama de otoño orgánico seco</t>
  </si>
  <si>
    <t>Durazno dama de agosto orgánico seco</t>
  </si>
  <si>
    <t>Durazno dama de otoño orgánico seco</t>
  </si>
  <si>
    <t>Durazno brittany lane orgánico seco</t>
  </si>
  <si>
    <t>Durazno babcock orgánico seco</t>
  </si>
  <si>
    <t>Durazno nieve de abril orgánico seco</t>
  </si>
  <si>
    <t>Maracuyá granadilla dulce orgánicas secas</t>
  </si>
  <si>
    <t>Maracuyá roja orgánicas secas</t>
  </si>
  <si>
    <t>Maracuyá sandia orgánicas secas</t>
  </si>
  <si>
    <t>Durazno escudo amber orgánico seco</t>
  </si>
  <si>
    <t>Maracuyá  wing- stemmed orgánicas secas</t>
  </si>
  <si>
    <t>Naranja washington navel orgánicas secas</t>
  </si>
  <si>
    <t>Naranja navel orgánicas secas</t>
  </si>
  <si>
    <t>Naranja moro tabaco orgánicas secas</t>
  </si>
  <si>
    <t>Naranja navelina orgánicas secas</t>
  </si>
  <si>
    <t>Naranja osceola orgánicas secas</t>
  </si>
  <si>
    <t>Naranja oro blanco orgánicas secas</t>
  </si>
  <si>
    <t>Naranja moro orgánicas secas</t>
  </si>
  <si>
    <t>Naranja valencia tarde orgánicas secas</t>
  </si>
  <si>
    <t>Naranja navel tarde orgánicas secas orgánicas secas</t>
  </si>
  <si>
    <t>Naranja limequat orgánicas secas</t>
  </si>
  <si>
    <t>Naranja malegold orgánicas secas</t>
  </si>
  <si>
    <t>Naranja mar orgánicas secas</t>
  </si>
  <si>
    <t>Naranja parson carmelito orgánicas secas</t>
  </si>
  <si>
    <t>Naranja cevilla orgánicas secas</t>
  </si>
  <si>
    <t>Naranja sanguinelli orgánicas secas</t>
  </si>
  <si>
    <t>Naranja shamouti jaffa orgánicas secas</t>
  </si>
  <si>
    <t>Naranja valencia orgánicas secas</t>
  </si>
  <si>
    <t>Naranja tunis orgánicas secas</t>
  </si>
  <si>
    <t>Naranja sanguine orgánicas secas</t>
  </si>
  <si>
    <t>Naranjo pummulo orgánicas secas</t>
  </si>
  <si>
    <t>Naranja pera orgánicas secas</t>
  </si>
  <si>
    <t>Naranja rhode rojo orgánicas secas</t>
  </si>
  <si>
    <t>Naranja salustianas orgánicas secas</t>
  </si>
  <si>
    <t>Naranja roble orgánicas secas</t>
  </si>
  <si>
    <t>Durazno cary mac orgánico seco</t>
  </si>
  <si>
    <t>Durazno o’henry orgánico seco</t>
  </si>
  <si>
    <t>Durazno majestuoso orgánico seco</t>
  </si>
  <si>
    <t>Durazno escudo de reina orgánico seco</t>
  </si>
  <si>
    <t>Durazno globo rojo orgánico seco</t>
  </si>
  <si>
    <t>Durazno dama roja orgánico seco</t>
  </si>
  <si>
    <t>Durazno loring orgánico seco</t>
  </si>
  <si>
    <t>Durazno príncipe de junio orgánico seco</t>
  </si>
  <si>
    <t>Durazno john henry orgánico seco</t>
  </si>
  <si>
    <t>Durazno kaweah orgánico seco</t>
  </si>
  <si>
    <t>Durazno lindo orgánico seco</t>
  </si>
  <si>
    <t>Durazno klondike orgánico seco</t>
  </si>
  <si>
    <t>Durazno cielo rojo orgánico seco</t>
  </si>
  <si>
    <t>Durazno sol de septiembre orgánico seco</t>
  </si>
  <si>
    <t>Durazno nieve de septiembre orgánico seco</t>
  </si>
  <si>
    <t>Durazno gema sierra orgánico seco</t>
  </si>
  <si>
    <t>Durazno gema de nieve orgánico seco</t>
  </si>
  <si>
    <t>Durazno angel de nieve orgánico seco</t>
  </si>
  <si>
    <t>Durazno dama royal orgánico seco</t>
  </si>
  <si>
    <t>Durazno regina orgánico seco</t>
  </si>
  <si>
    <t>Durazno redtop orgánico seco</t>
  </si>
  <si>
    <t>Durazno dama rica orgánico seco</t>
  </si>
  <si>
    <t>Durazno gloria royal orgánico seco</t>
  </si>
  <si>
    <t>Durazno mayo rico orgánico seco</t>
  </si>
  <si>
    <t>Durazno princesa reina jersey orgánico seco</t>
  </si>
  <si>
    <t>Durazno earlrich orgánico seco</t>
  </si>
  <si>
    <t>Durazno  princesa diamante orgánico seco</t>
  </si>
  <si>
    <t>Durazno majestuosa temprana orgánico seco</t>
  </si>
  <si>
    <t>Durazno dama elegante orgánico seco</t>
  </si>
  <si>
    <t>Durazno early treat orgánico seco</t>
  </si>
  <si>
    <t>Durazno sol david orgánico seco</t>
  </si>
  <si>
    <t>Durazno dulce del campo orgánico seco</t>
  </si>
  <si>
    <t>Durazno clásica orgánico seco</t>
  </si>
  <si>
    <t>Durazno escudo de cielo orgánico seco</t>
  </si>
  <si>
    <t>Durazno príncipe corona orgánico seco</t>
  </si>
  <si>
    <t>Durazno dama crimson orgánico seco</t>
  </si>
  <si>
    <t>Durazno emperatriz orgánico seco</t>
  </si>
  <si>
    <t>Durazno luna llena orgánico seco</t>
  </si>
  <si>
    <t>Durazno príncipe florida orgánico seco</t>
  </si>
  <si>
    <t>Durazno harvester orgánico seco</t>
  </si>
  <si>
    <t>Durazno princesa de marfil orgánico seco</t>
  </si>
  <si>
    <t>Durazno princesa de hielo orgánico seco</t>
  </si>
  <si>
    <t>Durazno escudo de sabor orgánico seco</t>
  </si>
  <si>
    <t>Durazno encoré orgánico seco</t>
  </si>
  <si>
    <t>Durazno príncipe de fuego orgánico seco</t>
  </si>
  <si>
    <t>Durazno tipo plano orgánico seco</t>
  </si>
  <si>
    <t>Durazno escudo de llama orgánico seco</t>
  </si>
  <si>
    <t>Naranja kona orgánicas secas</t>
  </si>
  <si>
    <t>Durazno diamante brillante orgánico seco</t>
  </si>
  <si>
    <t>Durazno perla brillante orgánico seco</t>
  </si>
  <si>
    <t>Durazno diamante ray orgánico seco</t>
  </si>
  <si>
    <t>Durazno diamante temprano orgánico seco</t>
  </si>
  <si>
    <t>Durazno earligo orgánico seco</t>
  </si>
  <si>
    <t>Durazno big john orgánico seco</t>
  </si>
  <si>
    <t>Durazno august fire orgánico seco</t>
  </si>
  <si>
    <t>Durazno artic glo orgánico seco</t>
  </si>
  <si>
    <t>Durazno  perla de agosto orgánico seco</t>
  </si>
  <si>
    <t>Durazno estrella de agosto orgánico seco</t>
  </si>
  <si>
    <t>Durazno agosto rojo orgánico seco</t>
  </si>
  <si>
    <t>Durazno fairlane orgánico seco</t>
  </si>
  <si>
    <t>Durazno perla grande orgánico seco</t>
  </si>
  <si>
    <t>Durazno mina de oro orgánico seco</t>
  </si>
  <si>
    <t>Durazno hardiroja orgánico seco</t>
  </si>
  <si>
    <t>Durazno julio rojo orgánico seco</t>
  </si>
  <si>
    <t>Durazno miel de fuego orgánico seco</t>
  </si>
  <si>
    <t>Durazno delicia de jardín orgánico seco</t>
  </si>
  <si>
    <t>Durazno perla fuego orgánico seco</t>
  </si>
  <si>
    <t>Durazno fantasia orgánico seco</t>
  </si>
  <si>
    <t>Durazno fuego dulce orgánico seco</t>
  </si>
  <si>
    <t>Durazno llamakist orgánico seco</t>
  </si>
  <si>
    <t>Durazno artic dulce orgánico seco</t>
  </si>
  <si>
    <t>Melón stars and stripes orgánico seco</t>
  </si>
  <si>
    <t>Melón starbright orgánico seco</t>
  </si>
  <si>
    <t>Melón bebe de azúcar orgánico seco</t>
  </si>
  <si>
    <t>Melón dulce sol orgánico seco</t>
  </si>
  <si>
    <t>Sandia bebe de azúcar orgánicas secas</t>
  </si>
  <si>
    <t>Melón sprite orgánic orgánico seco</t>
  </si>
  <si>
    <t>Melón dulce royal orgánico seco</t>
  </si>
  <si>
    <t>Melón royal star orgánico seco</t>
  </si>
  <si>
    <t>Malon santa claus orgánico seco</t>
  </si>
  <si>
    <t>Melón español orgánico seco</t>
  </si>
  <si>
    <t>Melón sharlyn orgánico seco</t>
  </si>
  <si>
    <t>Sandia corazón dulce sin semilla orgánicas secas</t>
  </si>
  <si>
    <t>Durazno april glo orgánico seco</t>
  </si>
  <si>
    <t>Mirto bog orgánico seco</t>
  </si>
  <si>
    <t>Durazno arctic mist orgánico seco</t>
  </si>
  <si>
    <t>Durazno artic star orgánico seco</t>
  </si>
  <si>
    <t>Durazno artic snow orgánico seco</t>
  </si>
  <si>
    <t>Mora blanca orgánicas secas</t>
  </si>
  <si>
    <t>Melón bebe tigre orgánico seco</t>
  </si>
  <si>
    <t>Melón tentación orgánico seco</t>
  </si>
  <si>
    <t>Melón tuscan tipo orgánico seco</t>
  </si>
  <si>
    <t>Mora negra orgánicas secas</t>
  </si>
  <si>
    <t>Sandia bebe amarillo orgánicas secas</t>
  </si>
  <si>
    <t>Durazno kay perla orgánico seco</t>
  </si>
  <si>
    <t>Naranja bahianinha orgánico seco</t>
  </si>
  <si>
    <t>Naranja argentina agria orgánicas secas</t>
  </si>
  <si>
    <t>Naranja bergamot orgánicas secas</t>
  </si>
  <si>
    <t>Naranja bigaradier apepu orgánicas secas</t>
  </si>
  <si>
    <t>Naranja berna orgánicas secas</t>
  </si>
  <si>
    <t>Naranja dulce amber orgánicas secas</t>
  </si>
  <si>
    <t>Durazno fuego zee orgánico seco</t>
  </si>
  <si>
    <t>Durazno sunglo orgánico seco</t>
  </si>
  <si>
    <t>Durazno zee glo orgánico seco</t>
  </si>
  <si>
    <t>Naranja áfrica agria orgánicas secas</t>
  </si>
  <si>
    <t>Durazno zeegrand orgánico seco</t>
  </si>
  <si>
    <t>Naranja agria dulce daidai orgánicas secas</t>
  </si>
  <si>
    <t>Naranja hamlin orgánicas secas</t>
  </si>
  <si>
    <t>Naranja gou tou orgánicas secas</t>
  </si>
  <si>
    <t>Naranja jaffa orgánicas secas</t>
  </si>
  <si>
    <t>Naranja k-temprano orgánicas secas</t>
  </si>
  <si>
    <t>Naranja jincheng orgánicas secas</t>
  </si>
  <si>
    <t>Naranja sueño nevel orgánicas secas</t>
  </si>
  <si>
    <t>Naranja sangre orgánicas secas</t>
  </si>
  <si>
    <t>Naranja mono orgánicas secas</t>
  </si>
  <si>
    <t>Naranja california navel orgánicas secas</t>
  </si>
  <si>
    <t>Naranja chinotto orgánicas secas</t>
  </si>
  <si>
    <t>Naranja cara cara orgánicas secas</t>
  </si>
  <si>
    <t>Durazno verano grande orgánico seco</t>
  </si>
  <si>
    <t>Durazno jim rojo orgánico seco</t>
  </si>
  <si>
    <t>Durazno oro rojo orgánico seco</t>
  </si>
  <si>
    <t>Durazno roy rojo orgánico seco</t>
  </si>
  <si>
    <t>Durazno diamante de rosa orgánico seco</t>
  </si>
  <si>
    <t>Durazno rio rojo orgánico seco</t>
  </si>
  <si>
    <t>Durazno diamante rojo orgánico seco</t>
  </si>
  <si>
    <t>Durazno diamante mayo orgánico seco</t>
  </si>
  <si>
    <t>Durazno key dulce orgánico seco</t>
  </si>
  <si>
    <t>Durazno mayfire orgánico seco</t>
  </si>
  <si>
    <t>Durazno mericrest orgánico seco</t>
  </si>
  <si>
    <t>Durazno mayglo orgánico seco</t>
  </si>
  <si>
    <t>Durazno rotal glo orgánico seco</t>
  </si>
  <si>
    <t>Durazno verano rojiso orgánico seco</t>
  </si>
  <si>
    <t>Durazno primavera roja orgánico seco</t>
  </si>
  <si>
    <t>Durazno verano claro orgánico seco</t>
  </si>
  <si>
    <t>Durazno verano fuego orgánico seco</t>
  </si>
  <si>
    <t>Durazno verano diamante orgánico seco</t>
  </si>
  <si>
    <t>Durazno primavera clara orgánico seco</t>
  </si>
  <si>
    <t>Durazno ruby dulce orgánico seco</t>
  </si>
  <si>
    <t>Durazno diamante ryby orgánico seco</t>
  </si>
  <si>
    <t>Durazno joya ruddy orgánico seco</t>
  </si>
  <si>
    <t>Durazno reina de nieve orgánico seco</t>
  </si>
  <si>
    <t>Durazno septiembre rojo orgánico seco</t>
  </si>
  <si>
    <t>Ciruela rosa de otoño orgánicas secas</t>
  </si>
  <si>
    <t>Ciruela orgullo de otoño orgánicas secas</t>
  </si>
  <si>
    <t>Ciruela playero orgánicas secas</t>
  </si>
  <si>
    <t>Ciruela belleza negra orgánicas secas</t>
  </si>
  <si>
    <t>Ciruela betty anne orgánicas secas</t>
  </si>
  <si>
    <t>Ciruela gigante de otoño orgánicas secas</t>
  </si>
  <si>
    <t>Ciruela joya amber orgánicas secas</t>
  </si>
  <si>
    <t>Ciruelo / damasco geisha dulce orgánico seco</t>
  </si>
  <si>
    <t>Ciruela angeleno orgánicas secas</t>
  </si>
  <si>
    <t>Ciruela otoño bonito orgánicas secas</t>
  </si>
  <si>
    <t>Ciruela aurora orgánicas secas</t>
  </si>
  <si>
    <t>Ciruela bullase negra orgánicas secas</t>
  </si>
  <si>
    <t>Ciruela casselman orgánicas secas</t>
  </si>
  <si>
    <t>Ciruela  carsbad orgánicas secas</t>
  </si>
  <si>
    <t>Ciruela catalina orgánicas secas</t>
  </si>
  <si>
    <t>Ciruela dolly orgánicas secas</t>
  </si>
  <si>
    <t>Ciruela damson orgánicas secas</t>
  </si>
  <si>
    <t>Ciruela purpura orgánicas secas</t>
  </si>
  <si>
    <t>Ciruela gigante negro orgánicas secas</t>
  </si>
  <si>
    <t>Ciruela diamante negro orgánicas secas</t>
  </si>
  <si>
    <t>Ciruela hielo negro orgánicas secas</t>
  </si>
  <si>
    <t>Ciruela ámbar negro orgánicas secas</t>
  </si>
  <si>
    <t>Ciruela esplendor negro orgánicas secas</t>
  </si>
  <si>
    <t>Ciruelo / damasco rosa sierra orgánico seco</t>
  </si>
  <si>
    <t>Ciruelo / damasco  dapple temprano orgánico seco</t>
  </si>
  <si>
    <t>Ciruelo / damasco dapple fuego orgánico seco</t>
  </si>
  <si>
    <t>Ciruelo / damasco  caída de sabor orgánico seco</t>
  </si>
  <si>
    <t>Ciruelo / damasco sabor granada orgánico seco</t>
  </si>
  <si>
    <t>Ciruelo / damasco sabor de oro orgánico seco</t>
  </si>
  <si>
    <t>Ciruelo / damasco dapply dandy orgánico seco</t>
  </si>
  <si>
    <t>Piña variegated orgánicas secas</t>
  </si>
  <si>
    <t>Piña sugarloaf orgánicas secas</t>
  </si>
  <si>
    <t>Ciruelo / damasco negro kat orgánico seco</t>
  </si>
  <si>
    <t>Ciruelo / damasco corazón de crimson orgánico seco</t>
  </si>
  <si>
    <t>Ciruelo / damasco gusto azul orgánico seco</t>
  </si>
  <si>
    <t>Ciruelo / damasco sabor de corazón orgánico seco</t>
  </si>
  <si>
    <t>Ciruelo / damasco  sabor rosa orgánico seco</t>
  </si>
  <si>
    <t>Ciruelo / damasco saborrico orgánico seco</t>
  </si>
  <si>
    <t>Ciruelo / damasco orgullo geo orgánico seco</t>
  </si>
  <si>
    <t>Ciruelo / damasco premio royal orgánico seco</t>
  </si>
  <si>
    <t>Ciruelo / damasco kat rojo orgánico seco</t>
  </si>
  <si>
    <t>Ciruelo / damasco saborella orgánico seco</t>
  </si>
  <si>
    <t>Ciruelo / damasco sabor de rey orgánico seco</t>
  </si>
  <si>
    <t>Ciruelo / damasco joya de sabor orgánico seco</t>
  </si>
  <si>
    <t>Ciruelo / damasco sabor de reina orgánico seco</t>
  </si>
  <si>
    <t>Ciruelo / damasco sabor premio orgánico seco</t>
  </si>
  <si>
    <t>Ciruelo / damasco sabor supremo orgánico seco</t>
  </si>
  <si>
    <t>Ciruela earlireina orgánicas secas</t>
  </si>
  <si>
    <t>Ciruela owen t orgánicas secas</t>
  </si>
  <si>
    <t>Ciruelas sol de octubre orgánicas secas</t>
  </si>
  <si>
    <t>Ciruela perdrigon orgánicas secas</t>
  </si>
  <si>
    <t>Ciruela  presidente orgánicas secas</t>
  </si>
  <si>
    <t>Ciruela placer rosado orgánicas secas</t>
  </si>
  <si>
    <t>Ciruela maribel orgánicas secas</t>
  </si>
  <si>
    <t>Ciruela estrella solitaria orgánicas secas</t>
  </si>
  <si>
    <t>Ciruela rosa linda orgánicas secas</t>
  </si>
  <si>
    <t>Ciruela mariposa orgánicas secas</t>
  </si>
  <si>
    <t>Ciruela mercado rojo orgánicas secas</t>
  </si>
  <si>
    <t>Ciruela mercado negro orgánicas secas</t>
  </si>
  <si>
    <t>Ciruela hora prima orgánicas secas</t>
  </si>
  <si>
    <t>Ciruela rojo rico orgánicas secas</t>
  </si>
  <si>
    <t>Ciruela rosa roja orgánicas secas</t>
  </si>
  <si>
    <t>Ciruela romaro orgánicas secas</t>
  </si>
  <si>
    <t>Ciruela rojo royal orgánicas secas</t>
  </si>
  <si>
    <t>Ciruela diamante rojo orgánicas secas</t>
  </si>
  <si>
    <t>Ciruela ram rojo orgánicas secas</t>
  </si>
  <si>
    <t>Ciruela reina rosa orgánicas secas</t>
  </si>
  <si>
    <t>Ciruela majestad purpura orgánicas secas</t>
  </si>
  <si>
    <t>Ciruela quetsch orgánicas secas</t>
  </si>
  <si>
    <t>Ciruela camino rojo orgánicas secas</t>
  </si>
  <si>
    <t>Ciruela belleza roja orgánicas secas</t>
  </si>
  <si>
    <t>Ciruela rosa tarde orgánicas secas</t>
  </si>
  <si>
    <t>Ciruela friar orgánicas secas</t>
  </si>
  <si>
    <t>Ciruela libertad orgánicas secas</t>
  </si>
  <si>
    <t>Ciruela rojo gar orgánicas secas</t>
  </si>
  <si>
    <t>Ciruela rosa grande orgánicas secas</t>
  </si>
  <si>
    <t>Ciruela gobernador orgánicas secas</t>
  </si>
  <si>
    <t>Ciruela emperatriz orgánicas secas</t>
  </si>
  <si>
    <t>Ciruela ébano mayo orgánicas secas</t>
  </si>
  <si>
    <t>Ciruela rosa early orgánicas secas</t>
  </si>
  <si>
    <t>Ciruela ébano orgánicas secas</t>
  </si>
  <si>
    <t>Ciruela belleza de esmeralda orgánicas secas</t>
  </si>
  <si>
    <t>Ciruela corazón de elefante orgánicas secas</t>
  </si>
  <si>
    <t>Ciruela green gage orgánicas secas</t>
  </si>
  <si>
    <t>Ciruela joanna rojo orgánicas secas</t>
  </si>
  <si>
    <t>Ciruela jamaico orgánicas secas</t>
  </si>
  <si>
    <t>Ciruela kelsey orgánicas secas</t>
  </si>
  <si>
    <t>Ciruela laroda orgánicas secas</t>
  </si>
  <si>
    <t>Ciruela jaime rey orgánicas secas</t>
  </si>
  <si>
    <t>Ciruela tipo interspecific orgánicas secas</t>
  </si>
  <si>
    <t>Ciruela hiromi orgánicas secas</t>
  </si>
  <si>
    <t>Ciruela greengage orgánicas secas</t>
  </si>
  <si>
    <t>Ciruela hiromi rojo orgánicas secas</t>
  </si>
  <si>
    <t>Ciruela howard sol orgánicas secas</t>
  </si>
  <si>
    <t>Ciruela vacacion orgánicas secas</t>
  </si>
  <si>
    <t>Piña cayen suave orgánicas secas</t>
  </si>
  <si>
    <t>Peras early orgánicas secas</t>
  </si>
  <si>
    <t>Pera dr jules guyot orgánicas secas</t>
  </si>
  <si>
    <t>Peras emperador carmelito orgánicas secas</t>
  </si>
  <si>
    <t>Pera mantequilla francesa orgánicas secas</t>
  </si>
  <si>
    <t>Peras forelle orgánicas secas</t>
  </si>
  <si>
    <t>Peras d’ anjou orgánicas secas</t>
  </si>
  <si>
    <t>Pera comice orgánicas secas</t>
  </si>
  <si>
    <t>Pera clapp favorita orgánicas secas</t>
  </si>
  <si>
    <t>Pera concorde orgánicas secas</t>
  </si>
  <si>
    <t>Pera crimson rojo orgánicas secas</t>
  </si>
  <si>
    <t>Pera conference orgánicas secas</t>
  </si>
  <si>
    <t>Pera glou morceau orgánicas secas</t>
  </si>
  <si>
    <t>Pera limonera orgánicas secas</t>
  </si>
  <si>
    <t>Pera rey royal orgánicas secas</t>
  </si>
  <si>
    <t>Pera merton pride orgánicas secas</t>
  </si>
  <si>
    <t>Pera oliver de serrers orgánicas secas</t>
  </si>
  <si>
    <t>Pera mauntain bartlette orgánicas secas</t>
  </si>
  <si>
    <t>Pera keiffer orgánicas secas</t>
  </si>
  <si>
    <t>Pera mantequilla italiana orgánicas secas</t>
  </si>
  <si>
    <t>Pera hosui orgánicas secas</t>
  </si>
  <si>
    <t>Pera jargonelle orgánicas secas</t>
  </si>
  <si>
    <t>Para kaiserlouise bonne de jersey orgánicas secas</t>
  </si>
  <si>
    <t>Pera juno orgánicas secas</t>
  </si>
  <si>
    <t>Pera bosc orgánicas secas</t>
  </si>
  <si>
    <t>Durazno sunhigh orgánico seco</t>
  </si>
  <si>
    <t>Durazno brillo de sol orgánico seco</t>
  </si>
  <si>
    <t>Durazno dama super orgánico seco</t>
  </si>
  <si>
    <t>Durazno surecrop orgánico seco</t>
  </si>
  <si>
    <t>Durazno super rico orgánico seco</t>
  </si>
  <si>
    <t>Durazno dama de azúcar orgánico seco</t>
  </si>
  <si>
    <t>Durazno dama de primavera orgánico seco</t>
  </si>
  <si>
    <t>Durazno rey de nieve orgánico seco</t>
  </si>
  <si>
    <t>Durazno nieve de primavera orgánico seco</t>
  </si>
  <si>
    <t>Durazno dulce gigante orgánico seco</t>
  </si>
  <si>
    <t>Durazno escudo de primavera orgánico seco</t>
  </si>
  <si>
    <t>Durazno sueño dulce orgánico seco</t>
  </si>
  <si>
    <t>Pera bartlett orgánicas secas</t>
  </si>
  <si>
    <t>Pera asiática orgánicas secas</t>
  </si>
  <si>
    <t>Pera best ever orgánicas secas</t>
  </si>
  <si>
    <t>Pera beurre orgánicas secas</t>
  </si>
  <si>
    <t>Pera beth orgánicas secas</t>
  </si>
  <si>
    <t>Peras anjou orgánicas secas</t>
  </si>
  <si>
    <t>Durazno vista orgánico seco</t>
  </si>
  <si>
    <t>Durazno septiembre dulce orgánico seco</t>
  </si>
  <si>
    <t>Durazno dama blanca orgánico seco</t>
  </si>
  <si>
    <t>Peras abate fetel orgánicas secas</t>
  </si>
  <si>
    <t>Durazno dama zee orgánico seco</t>
  </si>
  <si>
    <t>Pera onward orgánicas secas</t>
  </si>
  <si>
    <t>Caqui dátale ciruela orgánicas secas</t>
  </si>
  <si>
    <t>Caqui chapote / negro orgánicas secas</t>
  </si>
  <si>
    <t>Caqui fuyu orgánicas secas</t>
  </si>
  <si>
    <t>Caqui hachiya orgánicas secas</t>
  </si>
  <si>
    <t>Caqui gigante fuyu orgánicas secas</t>
  </si>
  <si>
    <t>Caqui sapote negro orgánicas secas</t>
  </si>
  <si>
    <t>Pera williams bon chretien orgánicas secas</t>
  </si>
  <si>
    <t>Pera warden  orgánicas secas</t>
  </si>
  <si>
    <t>Pera williams orgánicas secas</t>
  </si>
  <si>
    <t>Caqui americano orgánicas secas</t>
  </si>
  <si>
    <t>Pera nelis de invierno orgánicas secas</t>
  </si>
  <si>
    <t>Caqui mantequilla / mabolo orgánicas secas</t>
  </si>
  <si>
    <t>Piña kona sugarloaf orgánicas secas</t>
  </si>
  <si>
    <t>Piña hilo orgánicas secas</t>
  </si>
  <si>
    <t>Piña reina natal orgánicas secas</t>
  </si>
  <si>
    <t>Piña español rojo orgánicas secas</t>
  </si>
  <si>
    <t>Piña pernabuco orgánicas secas</t>
  </si>
  <si>
    <t>Piña dorada orgánicas secas</t>
  </si>
  <si>
    <t>Caqui brillante royal orgánicas secas</t>
  </si>
  <si>
    <t>Caqui príncipe ito orgánicas secas</t>
  </si>
  <si>
    <t>Caqui sharon orgánicas secas</t>
  </si>
  <si>
    <t>Piña chirimoya orgánicas secas</t>
  </si>
  <si>
    <t>Caqui triumph orgánicas secas</t>
  </si>
  <si>
    <t>Pera tosca orgánicas secas</t>
  </si>
  <si>
    <t>Pera rosey rojo orgánicas secas</t>
  </si>
  <si>
    <t>Pera rocha orgánicas secas</t>
  </si>
  <si>
    <t>Pera rosy roja orgánicas secas</t>
  </si>
  <si>
    <t>Pera ruby rojo orgánicas secas</t>
  </si>
  <si>
    <t>Pera majestuosa royal orgánicas secas</t>
  </si>
  <si>
    <t>Pera dánjou  rojo orgánicas secas</t>
  </si>
  <si>
    <t>Pera paraíso orgánicas secas</t>
  </si>
  <si>
    <t>Pera packham´s triumph orgánicas secas</t>
  </si>
  <si>
    <t>Pera passe crassane orgánicas secas</t>
  </si>
  <si>
    <t>Pera bartlette rojo orgánicas secas</t>
  </si>
  <si>
    <t>Pera perry orgánicas secas</t>
  </si>
  <si>
    <t>Pera santa maria orgánicas secas</t>
  </si>
  <si>
    <t>Pera sunprite orgánicas secas</t>
  </si>
  <si>
    <t>Pera sol dorado orgánicas secas</t>
  </si>
  <si>
    <t>Pera taylors dorado orgánicas secas</t>
  </si>
  <si>
    <t>Pera tientsin orgánicas secas</t>
  </si>
  <si>
    <t>Pera taylors rojo orgánicas secas</t>
  </si>
  <si>
    <t>Pera verano dorado orgánicas secas</t>
  </si>
  <si>
    <t>Pera sensación orgánicas secas</t>
  </si>
  <si>
    <t>Pera seckel orgánicas secas</t>
  </si>
  <si>
    <t>Pera crimson estrella orgánicas secas</t>
  </si>
  <si>
    <t>Pera bartlette de verano orgánicas secas</t>
  </si>
  <si>
    <t>Pera crimson stark orgánicas secas</t>
  </si>
  <si>
    <t>Durazno fuego zee congelado</t>
  </si>
  <si>
    <t>Durazno sunglo congelado</t>
  </si>
  <si>
    <t>Durazno zee glo congelado</t>
  </si>
  <si>
    <t>Naranja áfrica agria congeladas</t>
  </si>
  <si>
    <t>Durazno zeegrand congelado</t>
  </si>
  <si>
    <t>Durazno verano grande congelado</t>
  </si>
  <si>
    <t>Durazno verano rojiso congelado</t>
  </si>
  <si>
    <t>Durazno primavera roja congelado</t>
  </si>
  <si>
    <t>Durazno verano claro congelado</t>
  </si>
  <si>
    <t>Durazno verano fuego congelado</t>
  </si>
  <si>
    <t>Durazno verano diamante congelado</t>
  </si>
  <si>
    <t>Naranja dulce amber congeladas</t>
  </si>
  <si>
    <t>Naranja sangre congeladas</t>
  </si>
  <si>
    <t>Naranja mono congeladas</t>
  </si>
  <si>
    <t>Naranja california navel congeladas</t>
  </si>
  <si>
    <t>Naranja chinotto congeladas</t>
  </si>
  <si>
    <t>Naranja cara cara congeladas</t>
  </si>
  <si>
    <t>Naranja agria dulce daidai congeladas</t>
  </si>
  <si>
    <t>Naranja bahianinha congelado</t>
  </si>
  <si>
    <t>Naranja argentina agria congeladas</t>
  </si>
  <si>
    <t>Naranja bergamot congeladas</t>
  </si>
  <si>
    <t>Naranja bigaradier apepu congeladas</t>
  </si>
  <si>
    <t>Naranja berna congeladas</t>
  </si>
  <si>
    <t>Durazno primavera clara congelado</t>
  </si>
  <si>
    <t>Durazno diamante mayo congelado</t>
  </si>
  <si>
    <t>Durazno key dulce congelado</t>
  </si>
  <si>
    <t>Durazno mayfire congelado</t>
  </si>
  <si>
    <t>Durazno mericrest congelado</t>
  </si>
  <si>
    <t>Durazno mayglo congelado</t>
  </si>
  <si>
    <t>Durazno kay perla congelado</t>
  </si>
  <si>
    <t>Durazno perla grande congelado</t>
  </si>
  <si>
    <t>Durazno mina de oro congelado</t>
  </si>
  <si>
    <t>Durazno hardirojo congelado</t>
  </si>
  <si>
    <t>Durazno julio rojo congelado</t>
  </si>
  <si>
    <t>Durazno miel de fuego congelado</t>
  </si>
  <si>
    <t>Durazno diamante rojo congelado</t>
  </si>
  <si>
    <t>Durazno ruby dulce congelado</t>
  </si>
  <si>
    <t>Durazno diamante ryby congelado</t>
  </si>
  <si>
    <t>Durazno joya ruddy congelado</t>
  </si>
  <si>
    <t>Durazno reina de nieve congelado</t>
  </si>
  <si>
    <t>Durazno septiembre rojo congelado</t>
  </si>
  <si>
    <t>Durazno rotal glo congelado</t>
  </si>
  <si>
    <t>Durazno jim rojo congelado</t>
  </si>
  <si>
    <t>Durazno oro rojo congelado</t>
  </si>
  <si>
    <t>Durazno roy rojo congelado</t>
  </si>
  <si>
    <t>Durazno diamante de rosa congelado</t>
  </si>
  <si>
    <t>Durazno rio rojo congelado</t>
  </si>
  <si>
    <t>Naranja sueño nevel congeladas</t>
  </si>
  <si>
    <t>Papaya maradol congeladas</t>
  </si>
  <si>
    <t>Papaya verde cocinar congeladas</t>
  </si>
  <si>
    <t>Papaya amarillo mexicano congeladas</t>
  </si>
  <si>
    <t>Papaya solo congeladas</t>
  </si>
  <si>
    <t>Papaya montaña congeladas</t>
  </si>
  <si>
    <t>Naranja washington navel congeladas</t>
  </si>
  <si>
    <t>Naranja sevilla congeladas</t>
  </si>
  <si>
    <t>Naranja sanguinelli congeladas</t>
  </si>
  <si>
    <t>Naranja shamouti jaffa congeladas</t>
  </si>
  <si>
    <t>Naranja valencia congeladas</t>
  </si>
  <si>
    <t>Naranja tunis congeladas</t>
  </si>
  <si>
    <t>Papaya tainung congeladas</t>
  </si>
  <si>
    <t>Maracuyá granadilla dulce congeladas</t>
  </si>
  <si>
    <t>Maracuyá roja congeladas</t>
  </si>
  <si>
    <t>Maracuyá sandia congeladas</t>
  </si>
  <si>
    <t>Durazno escudo amber congelado</t>
  </si>
  <si>
    <t>Maracuyá  wing- steam congeladas</t>
  </si>
  <si>
    <t>Maracuyá maypops congeladas</t>
  </si>
  <si>
    <t>Maracuyá flor azul congeladas</t>
  </si>
  <si>
    <t>Maracuyá banana congeladas</t>
  </si>
  <si>
    <t>Maracuyá crackerjack congeladas</t>
  </si>
  <si>
    <t>Maracuyá granadilla dorada congeladas</t>
  </si>
  <si>
    <t>Maracuyá granadilla gigante congeladas</t>
  </si>
  <si>
    <t>Naranja sanguine congeladas</t>
  </si>
  <si>
    <t>Naranja valencia tarde congeladas</t>
  </si>
  <si>
    <t>Naranja navel tarde congeladas congeladas</t>
  </si>
  <si>
    <t>Naranja limequat congeladas</t>
  </si>
  <si>
    <t>Naranja malegold congeladas</t>
  </si>
  <si>
    <t>Naranja mar congeladas</t>
  </si>
  <si>
    <t>Naranja kona congeladas</t>
  </si>
  <si>
    <t>Naranja hamlin congeladas</t>
  </si>
  <si>
    <t>Naranja gou tou congeladas</t>
  </si>
  <si>
    <t>Naranja jaffa congeladas</t>
  </si>
  <si>
    <t>Naranja k-temprano congeladas</t>
  </si>
  <si>
    <t>Naranja jincheng congeladas</t>
  </si>
  <si>
    <t>Naranja moro congeladas</t>
  </si>
  <si>
    <t>Naranja pummulo congeladas</t>
  </si>
  <si>
    <t>Naranja pera congeladas</t>
  </si>
  <si>
    <t>Naranja rhode rojo congeladas</t>
  </si>
  <si>
    <t>Naranja salustianas congeladas</t>
  </si>
  <si>
    <t>Naranja roble congeladas</t>
  </si>
  <si>
    <t>Naranja parson carmelito congeladas</t>
  </si>
  <si>
    <t>Naranja navel congeladas</t>
  </si>
  <si>
    <t>Naranja moro tabaco congeladas</t>
  </si>
  <si>
    <t>Naranja navelina congeladas</t>
  </si>
  <si>
    <t>Naranja osceola congeladas</t>
  </si>
  <si>
    <t>Naranja oro blanco congeladas</t>
  </si>
  <si>
    <t>Durazno delicia de jardín congelado</t>
  </si>
  <si>
    <t>Melón juan canary congelado</t>
  </si>
  <si>
    <t>Melón ida orgullo congelado</t>
  </si>
  <si>
    <t>Melón jubileo congelado</t>
  </si>
  <si>
    <t>Melón kaki / kakri congelado</t>
  </si>
  <si>
    <t>Melón jubilación congelado</t>
  </si>
  <si>
    <t>Melón hielo congelado</t>
  </si>
  <si>
    <t>Melón galia congelado</t>
  </si>
  <si>
    <t>Melón fiesta congelado</t>
  </si>
  <si>
    <t>Melón gaya congelado</t>
  </si>
  <si>
    <t>Melón miel dew congelado</t>
  </si>
  <si>
    <t>Melón hami congelado</t>
  </si>
  <si>
    <t>Melón kiwano congelado</t>
  </si>
  <si>
    <t>Melón patriot congelado</t>
  </si>
  <si>
    <t>Melón ogen congelado</t>
  </si>
  <si>
    <t>Melón pavo real congelado</t>
  </si>
  <si>
    <t>Melón persian congelado</t>
  </si>
  <si>
    <t>Melón pepino congelado</t>
  </si>
  <si>
    <t>Sandia luna y estrellas congelado</t>
  </si>
  <si>
    <t>Melón long grey congelado</t>
  </si>
  <si>
    <t>Melon koreano congelado</t>
  </si>
  <si>
    <t>Melón mayan congelado</t>
  </si>
  <si>
    <t>Melón mirage congelado</t>
  </si>
  <si>
    <t>Melón micky lee congelado</t>
  </si>
  <si>
    <t>Melón ein dór  congelado</t>
  </si>
  <si>
    <t>Mango tomy atkin congelado</t>
  </si>
  <si>
    <t>Mango smith congelado</t>
  </si>
  <si>
    <t>Mango van dyke congelado</t>
  </si>
  <si>
    <t>Melón athens congelado</t>
  </si>
  <si>
    <t>Melon allsweet congelado</t>
  </si>
  <si>
    <t>Mangos sensation congelado</t>
  </si>
  <si>
    <t>Mangos oro congelado</t>
  </si>
  <si>
    <t>Mangos mulgoba congelado</t>
  </si>
  <si>
    <t>Mangos palmer congelado</t>
  </si>
  <si>
    <t>Mango sandersha congelado</t>
  </si>
  <si>
    <t>Mango parvin congelado</t>
  </si>
  <si>
    <t>Melón diamante negro congelado</t>
  </si>
  <si>
    <t>Melón crenshaw congelado</t>
  </si>
  <si>
    <t>Sandia charleston gray congelado</t>
  </si>
  <si>
    <t>Melón crimson sweet congelado</t>
  </si>
  <si>
    <t>Melón eclipse congelado</t>
  </si>
  <si>
    <t>Melón dixie lee congelado</t>
  </si>
  <si>
    <t>Melón charentais congelado</t>
  </si>
  <si>
    <t>Melons cantaloupe congelado</t>
  </si>
  <si>
    <t>Melón cal sweet congelado</t>
  </si>
  <si>
    <t>Melón carnical congelado</t>
  </si>
  <si>
    <t>Melón cavaillon congelado</t>
  </si>
  <si>
    <t>Melón casaba congelado</t>
  </si>
  <si>
    <t>Melón picnic congelado</t>
  </si>
  <si>
    <t>Durazno agosto fire congelado</t>
  </si>
  <si>
    <t>Durazno artic glo congelado</t>
  </si>
  <si>
    <t>Durazno  perla de agosto congelado</t>
  </si>
  <si>
    <t>Durazno estrella de agosto congelado</t>
  </si>
  <si>
    <t>Durazno agosto rojo congelado</t>
  </si>
  <si>
    <t>Durazno artic dulce congelado</t>
  </si>
  <si>
    <t>Durazno april glo congelado</t>
  </si>
  <si>
    <t>Mirto bog congelado</t>
  </si>
  <si>
    <t>Durazno arctic mist congelado</t>
  </si>
  <si>
    <t>Durazno artic star congelado</t>
  </si>
  <si>
    <t>Durazno artic snow congelado</t>
  </si>
  <si>
    <t>Durazno big john congelado</t>
  </si>
  <si>
    <t>Durazno perla fuego congelado</t>
  </si>
  <si>
    <t>Durazno fantasia congelado</t>
  </si>
  <si>
    <t>Durazno fuego dulce congelado</t>
  </si>
  <si>
    <t>Durazno tipo plano congelado</t>
  </si>
  <si>
    <t>Durazno llamakist congelado</t>
  </si>
  <si>
    <t>Durazno fairlane congelado</t>
  </si>
  <si>
    <t>Durazno diamante brillante congelado</t>
  </si>
  <si>
    <t>Durazno perla brillante congelado</t>
  </si>
  <si>
    <t>Durazno diamante ray congelado</t>
  </si>
  <si>
    <t>Durazno diamante temprano congelado</t>
  </si>
  <si>
    <t>Durazno earligo congelado</t>
  </si>
  <si>
    <t>Mora blanca congeladas</t>
  </si>
  <si>
    <t>Melón dulce royal congelado</t>
  </si>
  <si>
    <t>Melón royal star congelado</t>
  </si>
  <si>
    <t>Malon santa claus congelado</t>
  </si>
  <si>
    <t>Melón español congelado</t>
  </si>
  <si>
    <t>Melón sharlyn congelado</t>
  </si>
  <si>
    <t>Melón royal mejestic congelado</t>
  </si>
  <si>
    <t>Melón piña congelado</t>
  </si>
  <si>
    <t>Melón piel de sapo congelado</t>
  </si>
  <si>
    <t>Melón quetzali congelado</t>
  </si>
  <si>
    <t>Melón regency congelado</t>
  </si>
  <si>
    <t>Melón goblin rojo congelado</t>
  </si>
  <si>
    <t>Melón sprite congelado</t>
  </si>
  <si>
    <t>Melón tigre bebe congelado</t>
  </si>
  <si>
    <t>Melón tentación congelado</t>
  </si>
  <si>
    <t>Melón tuscan tipo congelado</t>
  </si>
  <si>
    <t>Mora negra congeladas</t>
  </si>
  <si>
    <t>Sandia bebe amarillo congeladas</t>
  </si>
  <si>
    <t>Sandia corazón dulce sin semilla congeladas</t>
  </si>
  <si>
    <t>Melón stars and stripes congelado</t>
  </si>
  <si>
    <t>Melón starbright congelado</t>
  </si>
  <si>
    <t>Melón bebe de azúcar congelado</t>
  </si>
  <si>
    <t>Melón dulce sol congelado</t>
  </si>
  <si>
    <t>Sandia bebe de azúcar congeladas</t>
  </si>
  <si>
    <t>Pera williams bon chretien congeladas</t>
  </si>
  <si>
    <t>Pera warden  congeladas</t>
  </si>
  <si>
    <t>Pera williams congeladas</t>
  </si>
  <si>
    <t>Caqui americano congeladas</t>
  </si>
  <si>
    <t>Pera nelis de invierno congeladas</t>
  </si>
  <si>
    <t>Pera tosca congeladas</t>
  </si>
  <si>
    <t>Pera sunprite congeladas</t>
  </si>
  <si>
    <t>Pera sol dorado congeladas</t>
  </si>
  <si>
    <t>Pera taylors dorado congeladas</t>
  </si>
  <si>
    <t>Pera tientsin congeladas</t>
  </si>
  <si>
    <t>Pera taylors rojo congeladas</t>
  </si>
  <si>
    <t>Caqui sapote negro congeladas</t>
  </si>
  <si>
    <t>Caqui brillante royal congeladas</t>
  </si>
  <si>
    <t>Caqui príncipe ito congeladas</t>
  </si>
  <si>
    <t>Caqui sharon congeladas</t>
  </si>
  <si>
    <t>Piña chirimoya congeladas</t>
  </si>
  <si>
    <t>Caqui triumph congeladas</t>
  </si>
  <si>
    <t>Caqui mantequilla / mabolo congeladas</t>
  </si>
  <si>
    <t>Caqui dátale ciruela congeladas</t>
  </si>
  <si>
    <t>Caqui chapote / negro congeladas</t>
  </si>
  <si>
    <t>Caqui fuyu congeladas</t>
  </si>
  <si>
    <t>Caqui hachiya congeladas</t>
  </si>
  <si>
    <t>Caqui gigante fuyu congeladas</t>
  </si>
  <si>
    <t>Pera verano dorado congeladas</t>
  </si>
  <si>
    <t>Pera paraíso congeladas</t>
  </si>
  <si>
    <t>Pera packham´s triumph congeladas</t>
  </si>
  <si>
    <t>Pera passe crassane congeladas</t>
  </si>
  <si>
    <t>Pera bartlette rojo congeladas</t>
  </si>
  <si>
    <t>Pera perry congeladas</t>
  </si>
  <si>
    <t>Pera onward congeladas</t>
  </si>
  <si>
    <t>Pera limonera congeladas</t>
  </si>
  <si>
    <t>Pera rey royal congeladas</t>
  </si>
  <si>
    <t>Pera merton pride congeladas</t>
  </si>
  <si>
    <t>Pera oliver de serrers congeladas</t>
  </si>
  <si>
    <t>Pera mountain bartlette congeladas</t>
  </si>
  <si>
    <t>Pera dánjou  rojo congeladas</t>
  </si>
  <si>
    <t>Pera sensación congeladas</t>
  </si>
  <si>
    <t>Pera seckel congeladas</t>
  </si>
  <si>
    <t>Pera crimson estrella congeladas</t>
  </si>
  <si>
    <t>Pera bartlette de verano congeladas</t>
  </si>
  <si>
    <t>Pera crimson stark congeladas</t>
  </si>
  <si>
    <t>Pera santa maria congeladas</t>
  </si>
  <si>
    <t>Pera rosey rojo congeladas</t>
  </si>
  <si>
    <t>Pera rocha congeladas</t>
  </si>
  <si>
    <t>Pera rosy roja congeladas</t>
  </si>
  <si>
    <t>Pera ruby rojo congeladas</t>
  </si>
  <si>
    <t>Pera majestuosa royal congeladas</t>
  </si>
  <si>
    <t>Piña dorada congeladas</t>
  </si>
  <si>
    <t>Ciruela joya amber congeladas</t>
  </si>
  <si>
    <t>Ciruelo / damasco geisha dulce congelado</t>
  </si>
  <si>
    <t>Ciruela angeleno congeladas</t>
  </si>
  <si>
    <t>Ciruela otoño bonito congeladas</t>
  </si>
  <si>
    <t>Ciruela aurora congeladas</t>
  </si>
  <si>
    <t>Ciruelo / damasco rosa sierra congelado</t>
  </si>
  <si>
    <t>Ciruelo / damasco  sabor rosa congelado</t>
  </si>
  <si>
    <t>Ciruelo / damasco saborrico congelado</t>
  </si>
  <si>
    <t>Ciruelo / damasco orgullo geo congelado</t>
  </si>
  <si>
    <t>Ciruelo / damasco premio royal congelado</t>
  </si>
  <si>
    <t>Ciruelo / damasco kat rojo congelado</t>
  </si>
  <si>
    <t>Ciruela otoño gigante congeladas</t>
  </si>
  <si>
    <t>Ciruela gigante negro congeladas</t>
  </si>
  <si>
    <t>Ciruela diamante negro congeladas</t>
  </si>
  <si>
    <t>Ciruela hielo negro congeladas</t>
  </si>
  <si>
    <t>Ciruela ámbar negro congeladas</t>
  </si>
  <si>
    <t>Ciruela esplendor negro congeladas</t>
  </si>
  <si>
    <t>Ciruela bullase negra congeladas</t>
  </si>
  <si>
    <t>Ciruela rosa de otoño congeladas</t>
  </si>
  <si>
    <t>Ciruela orgullo de otoño congeladas</t>
  </si>
  <si>
    <t>Ciruela playero congeladas</t>
  </si>
  <si>
    <t>Ciruela belleza negra congeladas</t>
  </si>
  <si>
    <t>Ciruela betty anne congeladas</t>
  </si>
  <si>
    <t>Ciruelo / damasco saborella congelado</t>
  </si>
  <si>
    <t>Piña variegated congeladas</t>
  </si>
  <si>
    <t>Piña sugarloaf congeladas</t>
  </si>
  <si>
    <t>Ciruelo / damasco negro kat congelado</t>
  </si>
  <si>
    <t>Ciruelo / damasco corazón de crimson congelado</t>
  </si>
  <si>
    <t>Ciruelo / damasco gusto azul congelado</t>
  </si>
  <si>
    <t>Piña cayen suave congeladas</t>
  </si>
  <si>
    <t>Piña kona sugarloaf congeladas</t>
  </si>
  <si>
    <t>Piña hilo congeladas</t>
  </si>
  <si>
    <t>Piña reina natal congeladas</t>
  </si>
  <si>
    <t>Piña español rojo congeladas</t>
  </si>
  <si>
    <t>Piña pernabuco congeladas</t>
  </si>
  <si>
    <t>Ciruelo / damasco dapply dandy congelado</t>
  </si>
  <si>
    <t>Ciruelo / damasco sabor de rey congelado</t>
  </si>
  <si>
    <t>Ciruelo / damasco joya de sabor congelado</t>
  </si>
  <si>
    <t>Ciruelo / damasco sabor de reina congelado</t>
  </si>
  <si>
    <t>Ciruelo / damasco sabor premio congelado</t>
  </si>
  <si>
    <t>Ciruelo / damasco sabor supremo congelado</t>
  </si>
  <si>
    <t>Ciruelo / damasco sabor de corazón congelado</t>
  </si>
  <si>
    <t>Ciruelo / damasco  dapple temprano congelado</t>
  </si>
  <si>
    <t>Ciruelo / damasco dapple fuego congelado</t>
  </si>
  <si>
    <t>Ciruelo / damasco  caída de sabor congelado</t>
  </si>
  <si>
    <t>Ciruelo / damasco sabor granada congelado</t>
  </si>
  <si>
    <t>Ciruelo / damasco sabor de oro congelado</t>
  </si>
  <si>
    <t>Pera keiffer congeladas</t>
  </si>
  <si>
    <t>Durazno john henry congelado</t>
  </si>
  <si>
    <t>Durazno princesa reina jersey congelado</t>
  </si>
  <si>
    <t>Durazno príncipe de junio congelado</t>
  </si>
  <si>
    <t>Durazno klondike congelado</t>
  </si>
  <si>
    <t>Durazno kaweah congelado</t>
  </si>
  <si>
    <t>Durazno princesa de marfil congelado</t>
  </si>
  <si>
    <t>Durazno príncipe florida congelado</t>
  </si>
  <si>
    <t>Durazno escudo de sabor congelado</t>
  </si>
  <si>
    <t>Durazno luna llena congelado</t>
  </si>
  <si>
    <t>Durazno princesa de hielo congelado</t>
  </si>
  <si>
    <t>Durazno harvester congelado</t>
  </si>
  <si>
    <t>Durazno lindo congelado</t>
  </si>
  <si>
    <t>Durazno redtop congelado</t>
  </si>
  <si>
    <t>Durazno cielo rojo congelado</t>
  </si>
  <si>
    <t>Durazno regina congelado</t>
  </si>
  <si>
    <t>Durazno dama rica congelado</t>
  </si>
  <si>
    <t>Durazno globo rojo congelado</t>
  </si>
  <si>
    <t>Durazno majestuoso congelado</t>
  </si>
  <si>
    <t>Durazno loring congelado</t>
  </si>
  <si>
    <t>Durazno o’henry congelado</t>
  </si>
  <si>
    <t>Durazno dama roja congelado</t>
  </si>
  <si>
    <t>Durazno escudo de reina congelado</t>
  </si>
  <si>
    <t>Durazno clásica congelado</t>
  </si>
  <si>
    <t>Durazno cary mac congelado</t>
  </si>
  <si>
    <t>Durazno dulce del campo congelado</t>
  </si>
  <si>
    <t>Durazno dama crimson congelado</t>
  </si>
  <si>
    <t>Durazno escudo de cielo congelado</t>
  </si>
  <si>
    <t>Durazno brittany lane congelado</t>
  </si>
  <si>
    <t>Durazno dama de agosto congelado</t>
  </si>
  <si>
    <t>Durazno nieve de abril congelado</t>
  </si>
  <si>
    <t>Durazno llama de otoño congelado</t>
  </si>
  <si>
    <t>Durazno babcock congelado</t>
  </si>
  <si>
    <t>Durazno dama de otoño congelado</t>
  </si>
  <si>
    <t>Durazno príncipe corona congelado</t>
  </si>
  <si>
    <t>Durazno encoré congelado</t>
  </si>
  <si>
    <t>Durazno emperatriz congelado</t>
  </si>
  <si>
    <t>Durazno dama elegante congelado</t>
  </si>
  <si>
    <t>Durazno escudo de llama congelado</t>
  </si>
  <si>
    <t>Durazno príncipe de fuego congelado</t>
  </si>
  <si>
    <t>Durazno  princesa diamante congelado</t>
  </si>
  <si>
    <t>Durazno sol david congelado</t>
  </si>
  <si>
    <t>Durazno earlrich congelado</t>
  </si>
  <si>
    <t>Durazno early treat congelado</t>
  </si>
  <si>
    <t>Durazno majestuosa temprana congelado</t>
  </si>
  <si>
    <t>Durazno gloria royal congelado</t>
  </si>
  <si>
    <t>Pera comice congeladas</t>
  </si>
  <si>
    <t>Pera clapp favorita congeladas</t>
  </si>
  <si>
    <t>Pera concorde congeladas</t>
  </si>
  <si>
    <t>Pera crimson rojo congeladas</t>
  </si>
  <si>
    <t>Pera conference congeladas</t>
  </si>
  <si>
    <t>Pera bosc congeladas</t>
  </si>
  <si>
    <t>Pera bartlett congeladas</t>
  </si>
  <si>
    <t>Pera asiática congeladas</t>
  </si>
  <si>
    <t>Pera best ever congeladas</t>
  </si>
  <si>
    <t>Pera beurre congeladas</t>
  </si>
  <si>
    <t>Pera beth congeladas</t>
  </si>
  <si>
    <t>Peras d’ anjou congeladas</t>
  </si>
  <si>
    <t>Pera mantequilla italiana congeladas</t>
  </si>
  <si>
    <t>Pera hosui congeladas</t>
  </si>
  <si>
    <t>Pera jargonelle congeladas</t>
  </si>
  <si>
    <t>Para kaiserlouise bonne de jersey congeladas</t>
  </si>
  <si>
    <t>Pera juno congeladas</t>
  </si>
  <si>
    <t>Pera glou morceau congeladas</t>
  </si>
  <si>
    <t>Peras early congeladas</t>
  </si>
  <si>
    <t>Pera dr jules guyot congeladas</t>
  </si>
  <si>
    <t>Peras emperador carmelito congeladas</t>
  </si>
  <si>
    <t>Pera mantequilla francesa congeladas</t>
  </si>
  <si>
    <t>Peras forelle congeladas</t>
  </si>
  <si>
    <t>Peras anjou congeladas</t>
  </si>
  <si>
    <t>Durazno dama de primavera congelado</t>
  </si>
  <si>
    <t>Durazno rey de nieve congelado</t>
  </si>
  <si>
    <t>Durazno nieve de primavera congelado</t>
  </si>
  <si>
    <t>Durazno dulce gigante congelado</t>
  </si>
  <si>
    <t>Durazno escudo de primavera congelado</t>
  </si>
  <si>
    <t>Durazno gema de nieve congelado</t>
  </si>
  <si>
    <t>Durazno nieve de septiembre congelado</t>
  </si>
  <si>
    <t>Durazno dama royal congelado</t>
  </si>
  <si>
    <t>Durazno sol de septiembre congelado</t>
  </si>
  <si>
    <t>Durazno angel de nieve congelado</t>
  </si>
  <si>
    <t>Durazno gema sierra congelado</t>
  </si>
  <si>
    <t>Durazno dama de azúcar congelado</t>
  </si>
  <si>
    <t>Durazno vista congelado</t>
  </si>
  <si>
    <t>Durazno septiembre dulce congelado</t>
  </si>
  <si>
    <t>Durazno dama blanca congelado</t>
  </si>
  <si>
    <t>Peras abate fetel congeladas</t>
  </si>
  <si>
    <t>Durazno dama zee congelado</t>
  </si>
  <si>
    <t>Durazno sueño dulce congelado</t>
  </si>
  <si>
    <t>Durazno sunhigh congelado</t>
  </si>
  <si>
    <t>Durazno brillo de sol congelado</t>
  </si>
  <si>
    <t>Durazno dama super congelado</t>
  </si>
  <si>
    <t>Durazno surecrop congelado</t>
  </si>
  <si>
    <t>Durazno super rico congelado</t>
  </si>
  <si>
    <t>Mangos mayaguez congelado</t>
  </si>
  <si>
    <t>Uva concord sin semilla congeladas</t>
  </si>
  <si>
    <t>Uva concord congeladas</t>
  </si>
  <si>
    <t>Uva crimson sin semilla congeladas</t>
  </si>
  <si>
    <t>Uva daleware congeladas</t>
  </si>
  <si>
    <t>Uva dauphine  congeladas</t>
  </si>
  <si>
    <t>Uva christmas rose congeladas</t>
  </si>
  <si>
    <t>Uva calmeria congeladas</t>
  </si>
  <si>
    <t>Uva bonheur congeladas</t>
  </si>
  <si>
    <t>Uva cardinal congeladas</t>
  </si>
  <si>
    <t>Uva chasselas/dorado chasselas congeladas</t>
  </si>
  <si>
    <t>Uva catawba congeladas</t>
  </si>
  <si>
    <t>Uva early muscat congeladas</t>
  </si>
  <si>
    <t>Uva fantasia sin semilla congeladas</t>
  </si>
  <si>
    <t>Uva fantasía congeladas</t>
  </si>
  <si>
    <t>Uva llama congeladas</t>
  </si>
  <si>
    <t>Uva llama tokay congeladas</t>
  </si>
  <si>
    <t>Uva llama sin pepa congeladas</t>
  </si>
  <si>
    <t>Uva exótica congeladas</t>
  </si>
  <si>
    <t>Uva esmerald sin semilla congeladas</t>
  </si>
  <si>
    <t>Uva early sweet congeladas</t>
  </si>
  <si>
    <t>Uva emperatriz congeladas</t>
  </si>
  <si>
    <t>Uva empress congeladas</t>
  </si>
  <si>
    <t>Uva emperor congeladas</t>
  </si>
  <si>
    <t>Uva negro sin pepa congeladas</t>
  </si>
  <si>
    <t>Toronja triumph congeladas</t>
  </si>
  <si>
    <t>Toronja estrella rubí congeladas</t>
  </si>
  <si>
    <t>Uva alicante congeladas</t>
  </si>
  <si>
    <t>Uva alphonse lavalle congeladas</t>
  </si>
  <si>
    <t>Uva almeira congeladas</t>
  </si>
  <si>
    <t>Toronja rojo rubí congeladas</t>
  </si>
  <si>
    <t>Toronja foster congelada</t>
  </si>
  <si>
    <t>Toronja duncan congeladas</t>
  </si>
  <si>
    <t>Toronja marsh congeladas</t>
  </si>
  <si>
    <t>Toronja rio rojo congeladas</t>
  </si>
  <si>
    <t>Toronja nueva zelandia congeladas</t>
  </si>
  <si>
    <t>Uva autumn rey grapes congeladas</t>
  </si>
  <si>
    <t>Uva negro giant congeladas</t>
  </si>
  <si>
    <t>Uva negro emerald congeladas</t>
  </si>
  <si>
    <t>Uva negro globe congeladas</t>
  </si>
  <si>
    <t>Uva negro pearl congeladas</t>
  </si>
  <si>
    <t>Uva negro monnukka congeladas</t>
  </si>
  <si>
    <t>Uva negro beauty sin semilla congeladas</t>
  </si>
  <si>
    <t>Uva autum sin semilla congeladas</t>
  </si>
  <si>
    <t>Uva autumn royal congeladas</t>
  </si>
  <si>
    <t>Uva baresana congeladas</t>
  </si>
  <si>
    <t>Uva beauty sin semilla congeladas</t>
  </si>
  <si>
    <t>Uva barlinka congeladas</t>
  </si>
  <si>
    <t>Uva ardiente rojo congeladas</t>
  </si>
  <si>
    <t xml:space="preserve">Uva roja globe congeladas </t>
  </si>
  <si>
    <t>Uva roja blush congeladas</t>
  </si>
  <si>
    <t>Uva roja malaga congeladas</t>
  </si>
  <si>
    <t>Uva regina congeladas</t>
  </si>
  <si>
    <t>Uva roja sin pepa congeladas</t>
  </si>
  <si>
    <t>Uva reina congeladas</t>
  </si>
  <si>
    <t>Uva perlette congeladas</t>
  </si>
  <si>
    <t>Uva olivette congeladas</t>
  </si>
  <si>
    <t>Uva perlon congeladas</t>
  </si>
  <si>
    <t>Uva prncess congeladas</t>
  </si>
  <si>
    <t>Uva prima negro sin semilla congeladas</t>
  </si>
  <si>
    <t>Uva ribier congeladas</t>
  </si>
  <si>
    <t>Uva sugarose congeladas</t>
  </si>
  <si>
    <t>Uva scuppemong congeladas</t>
  </si>
  <si>
    <t>Uva sugartirteen congeladas</t>
  </si>
  <si>
    <t>Uva sugrasixteen congeladas</t>
  </si>
  <si>
    <t>Uva sugraone congeladas</t>
  </si>
  <si>
    <t>Uva scarlet royal congeladas</t>
  </si>
  <si>
    <t>Uva rouge congeladas</t>
  </si>
  <si>
    <t>Uva rosita congeladas</t>
  </si>
  <si>
    <t>Uva royal negra sin pepa congeladas</t>
  </si>
  <si>
    <t>Uva ryby sin pepa congeladas</t>
  </si>
  <si>
    <t>Uva ruby roja sin pepa congeladas</t>
  </si>
  <si>
    <t>Uva niagara congeladas</t>
  </si>
  <si>
    <t>Uva rey ruby congeladas</t>
  </si>
  <si>
    <t>Uva jubileo congeladas</t>
  </si>
  <si>
    <t>Uva kyoho congeladas</t>
  </si>
  <si>
    <t>Uva dedo de dama congeladas</t>
  </si>
  <si>
    <t>Uva la rochelle congeladas</t>
  </si>
  <si>
    <t>Uva jade sin semilla congeladas</t>
  </si>
  <si>
    <t>Uva gamay congeladas</t>
  </si>
  <si>
    <t>Uva galaxy sin semilla congeladas</t>
  </si>
  <si>
    <t>Uva dorada congeladas</t>
  </si>
  <si>
    <t>Uva italia congeladas</t>
  </si>
  <si>
    <t>Uva hanepot o honeypot congeladas</t>
  </si>
  <si>
    <t>Uva late sin semilla congeladas</t>
  </si>
  <si>
    <t>Uva napoleon congeladas</t>
  </si>
  <si>
    <t>Uva muscat sin papa congeladas</t>
  </si>
  <si>
    <t>Uva nigeria congeladas</t>
  </si>
  <si>
    <t>Uva nibella congeladas</t>
  </si>
  <si>
    <t>Uva new cross congeladas</t>
  </si>
  <si>
    <t>Uva muscat congeladas</t>
  </si>
  <si>
    <t>Uva malaga congeladas</t>
  </si>
  <si>
    <t>Uva majestosa sin semilla congeladas</t>
  </si>
  <si>
    <t>Uva marro sin pepa congeladas</t>
  </si>
  <si>
    <t>Uva muscat llama congeladas</t>
  </si>
  <si>
    <t>Uva muscadine congeladas</t>
  </si>
  <si>
    <t>Toronja burgundi congeladas</t>
  </si>
  <si>
    <t>Cereza van congeladas</t>
  </si>
  <si>
    <t>Cereza maraschino congeladas</t>
  </si>
  <si>
    <t>Cereza morello congeladas</t>
  </si>
  <si>
    <t>Cereza ranier congeladas</t>
  </si>
  <si>
    <t>Cereza royal ann congeladas</t>
  </si>
  <si>
    <t>Cereza tartarian congeladas</t>
  </si>
  <si>
    <t>Cereza sonata congeladas</t>
  </si>
  <si>
    <t>Cereza geans/guines congeladas</t>
  </si>
  <si>
    <t>Cereza lambert congeladas</t>
  </si>
  <si>
    <t>Cereza sweethart congeladas</t>
  </si>
  <si>
    <t>Cereza stella congeladas</t>
  </si>
  <si>
    <t>Cereza royal congeladas</t>
  </si>
  <si>
    <t>Arandano ben lear congeladas</t>
  </si>
  <si>
    <t>Citrones ponderosa congeladas</t>
  </si>
  <si>
    <t>Arandano early negro congeladas</t>
  </si>
  <si>
    <t>Arandano  howe congeladas</t>
  </si>
  <si>
    <t>Arandano gryclesik congeladas</t>
  </si>
  <si>
    <t>Citrones etrog congeladas</t>
  </si>
  <si>
    <t>Citrones fingerojo congeladas</t>
  </si>
  <si>
    <t>Citrones buddha´s hand congeladas</t>
  </si>
  <si>
    <t>Citrones fo shoukan congeladas</t>
  </si>
  <si>
    <t>Citones diamante congeladas</t>
  </si>
  <si>
    <t>Cotrones bushakan congeladas</t>
  </si>
  <si>
    <t>Cereza santine congeladas</t>
  </si>
  <si>
    <t>Cereza bigarreu congeladas</t>
  </si>
  <si>
    <t>Cereza brooks congeladas</t>
  </si>
  <si>
    <t>Cereza bing congeladas</t>
  </si>
  <si>
    <t>Cereza negro schmidt congeladas</t>
  </si>
  <si>
    <t>Cereza republica negra congeladas</t>
  </si>
  <si>
    <t>Cereza amarelle congeladas</t>
  </si>
  <si>
    <t>Chirimoya reretai congeladas</t>
  </si>
  <si>
    <t>Chirimoya jete congeladas</t>
  </si>
  <si>
    <t>Chirimoya smoothey congeladas</t>
  </si>
  <si>
    <t>Chirimoya blanco congeladas</t>
  </si>
  <si>
    <t>Chirimoya españa congeladas</t>
  </si>
  <si>
    <t>Cereza negrotartarian congeladas</t>
  </si>
  <si>
    <t>Cereza montmorency congeladas</t>
  </si>
  <si>
    <t>Cereza dark guines congeladas</t>
  </si>
  <si>
    <t>Cereza duque congeladas</t>
  </si>
  <si>
    <t>Cereza ruby bing congeladas</t>
  </si>
  <si>
    <t>Cereza early rivers congeladas</t>
  </si>
  <si>
    <t>Cereza larian congeladas</t>
  </si>
  <si>
    <t>Cereza garnet congeladas</t>
  </si>
  <si>
    <t>Cereza fiesta bing congeladas</t>
  </si>
  <si>
    <t>Cereza rey congeladas</t>
  </si>
  <si>
    <t>Cereza lapin congeladas</t>
  </si>
  <si>
    <t>Cereza chapman congeladas</t>
  </si>
  <si>
    <t>Bayas lingon congeladas</t>
  </si>
  <si>
    <t>Breva calimyma  congeladas</t>
  </si>
  <si>
    <t>Breva brown turkey congeladas</t>
  </si>
  <si>
    <t>Breva conadria congeladas</t>
  </si>
  <si>
    <t>Breva kadota congeladas</t>
  </si>
  <si>
    <t>Breva dotado congeladas</t>
  </si>
  <si>
    <t>Breva bardajic congeladas</t>
  </si>
  <si>
    <t>Dátiles yatimeh congeladas</t>
  </si>
  <si>
    <t>Dátiles neghal congeladas</t>
  </si>
  <si>
    <t>Dátiles zahidi congeladas</t>
  </si>
  <si>
    <t>Pitahaya roja, amarillo congeladas</t>
  </si>
  <si>
    <t>Pitahaya roja, rosada congeladas</t>
  </si>
  <si>
    <t>Breva mediterránea congeladas</t>
  </si>
  <si>
    <t>Grocella leveller congeladas</t>
  </si>
  <si>
    <t>Grosella langley grace congeladas</t>
  </si>
  <si>
    <t>Grosella london congeladas</t>
  </si>
  <si>
    <t xml:space="preserve">Grosella americana worcesterberry congelada </t>
  </si>
  <si>
    <t>Grosella worcestershire congeladas</t>
  </si>
  <si>
    <t>Grosella doradodrop congeladas</t>
  </si>
  <si>
    <t>Breva amyma congeladas</t>
  </si>
  <si>
    <t>Breva misión congeladas</t>
  </si>
  <si>
    <t>Breva verdona congeladas</t>
  </si>
  <si>
    <t>Grosella early sulphur congeladas</t>
  </si>
  <si>
    <t>Breva rey blanco congeladas</t>
  </si>
  <si>
    <t>Dátiles mactoum congeladas</t>
  </si>
  <si>
    <t>Pasa desierta congeladas</t>
  </si>
  <si>
    <t>Pasa waxy congeladas</t>
  </si>
  <si>
    <t>Pasa negra congeladas</t>
  </si>
  <si>
    <t>Pasa blanca congeladas</t>
  </si>
  <si>
    <t>Pasa roja congeladas</t>
  </si>
  <si>
    <t>Pasa hudson bay congeladas</t>
  </si>
  <si>
    <t>Arandano mountain congeladas</t>
  </si>
  <si>
    <t>Arandano mcfarling congeladas</t>
  </si>
  <si>
    <t>Arandano pilgrim congeladas</t>
  </si>
  <si>
    <t>Arandano stevens congeladas</t>
  </si>
  <si>
    <t>Arandano searless congeladas</t>
  </si>
  <si>
    <t>Dátiles asharasi  congeladas</t>
  </si>
  <si>
    <t>Dátiles khalas congeladas</t>
  </si>
  <si>
    <t>Dátiles khadrawi/khadrawy congeladas</t>
  </si>
  <si>
    <t>Dátiles khustawi congeladas</t>
  </si>
  <si>
    <t>Dátiles medjool/ medjol congeladas</t>
  </si>
  <si>
    <t>Dátiles khidri congeladas</t>
  </si>
  <si>
    <t>Dátiles hilali congeladas</t>
  </si>
  <si>
    <t>Dátiles deglet noor congeladas</t>
  </si>
  <si>
    <t>Dátiles barhi o barhee congeladas</t>
  </si>
  <si>
    <t>Dátiles fardh congeladas</t>
  </si>
  <si>
    <t>Dátiles halawi/halawy congeladas</t>
  </si>
  <si>
    <t>Dátiles gundila congeladas</t>
  </si>
  <si>
    <t>Níspero tanaka congelado</t>
  </si>
  <si>
    <t>Níspero fresa congelado</t>
  </si>
  <si>
    <t>Níspero victoria vista blanco congelado</t>
  </si>
  <si>
    <t>Naranjas clauselinas congeladas</t>
  </si>
  <si>
    <t>Níspero wolfe congelado</t>
  </si>
  <si>
    <t>Níspero mrs cooksey congelado</t>
  </si>
  <si>
    <t>Níspero early rojo congelado</t>
  </si>
  <si>
    <t>Níspero champagne congelado</t>
  </si>
  <si>
    <t>Níspero nuget dorado congelado</t>
  </si>
  <si>
    <t>Níspero mogi congelado</t>
  </si>
  <si>
    <t>Níspero herd´s mammoth congelado</t>
  </si>
  <si>
    <t>Mandarinas clementinas congeladas</t>
  </si>
  <si>
    <t>Naranja fremont congeladas</t>
  </si>
  <si>
    <t>Mandarina naranja fremont congeladas</t>
  </si>
  <si>
    <t>Naranja nuget dorada congeladas</t>
  </si>
  <si>
    <t>Naranja miel congeladas</t>
  </si>
  <si>
    <t>Mandarina naranja miel congeladas</t>
  </si>
  <si>
    <t>Naranja fortuna congeladas</t>
  </si>
  <si>
    <t>Mandarina dancy congeladas</t>
  </si>
  <si>
    <t>Naranja ellensday congeladas</t>
  </si>
  <si>
    <t>Naranja fallglo congeladas</t>
  </si>
  <si>
    <t>Naranja fairchild congeladas</t>
  </si>
  <si>
    <t>Níspero big jim congelado</t>
  </si>
  <si>
    <t>Limón cameron highland congelado</t>
  </si>
  <si>
    <t>Limón bearss sicilian congelado</t>
  </si>
  <si>
    <t>Limón escondido congelado</t>
  </si>
  <si>
    <t>Limón lisbon congelado</t>
  </si>
  <si>
    <t>Limón eureka congelado</t>
  </si>
  <si>
    <t>Limón baboon congelado</t>
  </si>
  <si>
    <t>Naranjo long fruit congelado</t>
  </si>
  <si>
    <t>Naranjo chino limequat congelado</t>
  </si>
  <si>
    <t>Naranjo chino malayan congelado</t>
  </si>
  <si>
    <t>Naranja chino nagami congelado</t>
  </si>
  <si>
    <t>Naranjo meiwa congelado</t>
  </si>
  <si>
    <t>Limón meyer congelado</t>
  </si>
  <si>
    <t>Lima limón persa congelado</t>
  </si>
  <si>
    <t>Lima limón bearss congelado</t>
  </si>
  <si>
    <t>Lima limón sin pepas congelado</t>
  </si>
  <si>
    <t>Níspero benlehr congelado</t>
  </si>
  <si>
    <t>Níspero advance congelado</t>
  </si>
  <si>
    <t>Lima limón tahitian congelado</t>
  </si>
  <si>
    <t>Lima limón indian sweet congelado</t>
  </si>
  <si>
    <t>Limón volkaner congelado</t>
  </si>
  <si>
    <t>Lima limón congelado</t>
  </si>
  <si>
    <t>Lima limón philippine congelado</t>
  </si>
  <si>
    <t>Lima limón mandarin congelado</t>
  </si>
  <si>
    <t>Mandarina miel congeladas</t>
  </si>
  <si>
    <t>Mandarina willowleaf mediterránea congeladas</t>
  </si>
  <si>
    <t>Mandarina wilkins congeladas</t>
  </si>
  <si>
    <t>Mango alphonso congelado</t>
  </si>
  <si>
    <t>Mango criollo congelado</t>
  </si>
  <si>
    <t>Mango ataulfo congelado</t>
  </si>
  <si>
    <t>Mandarina wekiwa congeladas</t>
  </si>
  <si>
    <t>Tangelo congelado</t>
  </si>
  <si>
    <t>Naranja mandarina sunburst congeladas</t>
  </si>
  <si>
    <t>Naranja mandarina congeladas</t>
  </si>
  <si>
    <t>Naranja thornton congeladas</t>
  </si>
  <si>
    <t>Naranja templo congeladas</t>
  </si>
  <si>
    <t>Mango edwards congelado</t>
  </si>
  <si>
    <t>Mangos kesar congelado</t>
  </si>
  <si>
    <t>Mangos kent congelado</t>
  </si>
  <si>
    <t>Mangos kuini congelado</t>
  </si>
  <si>
    <t>Mangos manila congelado</t>
  </si>
  <si>
    <t>Mangos manila super congelado</t>
  </si>
  <si>
    <t>Mangos keitt congelado</t>
  </si>
  <si>
    <t>Mango francis congelado</t>
  </si>
  <si>
    <t>Mango francine congelado</t>
  </si>
  <si>
    <t>Mango gandaria congelado</t>
  </si>
  <si>
    <t>Mangos irwin congelado</t>
  </si>
  <si>
    <t>Mango haden congelado</t>
  </si>
  <si>
    <t>Naranja mandarina satsuma congeladas</t>
  </si>
  <si>
    <t>Naranja tangelo minneola congeladas</t>
  </si>
  <si>
    <t>Naranja mandarina mediterránea congeladas</t>
  </si>
  <si>
    <t>Naranja monica congeladas</t>
  </si>
  <si>
    <t>Naranja murcott tangors congeladas</t>
  </si>
  <si>
    <t>Naranja murcott miel congeladas</t>
  </si>
  <si>
    <t>Naranja malvasion congeladas</t>
  </si>
  <si>
    <t>Naranja mandarina rey congeladas</t>
  </si>
  <si>
    <t>Naranja tangelo honeybelle congeladas</t>
  </si>
  <si>
    <t>Naranja kinnow congeladas</t>
  </si>
  <si>
    <t>Naranja makokkee congeladas</t>
  </si>
  <si>
    <t>Naranja andarinalee congeladas</t>
  </si>
  <si>
    <t>Naranja mandarina natsudaidai  congeladas</t>
  </si>
  <si>
    <t>Naranja reina congeladas</t>
  </si>
  <si>
    <t>Naranja mandarina ponkan bantangas congeladas</t>
  </si>
  <si>
    <t>Naranja robinson congeladas</t>
  </si>
  <si>
    <t>Naranja tangelo sampson congeladas</t>
  </si>
  <si>
    <t>Naranja saltenitas congeladas</t>
  </si>
  <si>
    <t>Naranja pixie congeladas</t>
  </si>
  <si>
    <t>Naranja tanjelo nocatee congeladas</t>
  </si>
  <si>
    <t>Naranja mandarina natsumikan congeladas</t>
  </si>
  <si>
    <t>Naranja tanjelo orlando congeladas</t>
  </si>
  <si>
    <t>Naranja mandarina pagina congeladas</t>
  </si>
  <si>
    <t>Mandarina ortanique congeladas</t>
  </si>
  <si>
    <t>Naranjo chino hong kong congelado</t>
  </si>
  <si>
    <t>Uva granny nap congeladas</t>
  </si>
  <si>
    <t>Uva french colombard congeladas</t>
  </si>
  <si>
    <t>Uva gamay beaujolais congeladas</t>
  </si>
  <si>
    <t>Uva grnache congeladas</t>
  </si>
  <si>
    <t>Uva gewurztraminer congeladas</t>
  </si>
  <si>
    <t>Uva emerald riesling congeladas</t>
  </si>
  <si>
    <t>Uva chardonnay congeladas</t>
  </si>
  <si>
    <t>Uva charbono congeladas</t>
  </si>
  <si>
    <t>Uva chenin blanco congeladas</t>
  </si>
  <si>
    <t>Uva dolcetto congeladas</t>
  </si>
  <si>
    <t>Uva cinsaut congeladas</t>
  </si>
  <si>
    <t>Uva grinache blanc congeladas</t>
  </si>
  <si>
    <t>Uva meunier congeladas</t>
  </si>
  <si>
    <t>Uva merlot congeladas</t>
  </si>
  <si>
    <t>Uva missiom congeladas</t>
  </si>
  <si>
    <t>Uva muscat blanc congeladas</t>
  </si>
  <si>
    <t>Uva montepulceano congeladas</t>
  </si>
  <si>
    <t>Uva matano congeladas</t>
  </si>
  <si>
    <t>Uva lambruso congeladas</t>
  </si>
  <si>
    <t>Uva lagrein congeladas</t>
  </si>
  <si>
    <t>Uva malbec congeladas</t>
  </si>
  <si>
    <t>Uva marsanne congeladas</t>
  </si>
  <si>
    <t>Uva malvasía bianca congeladas</t>
  </si>
  <si>
    <t>Uva centurian congeladas</t>
  </si>
  <si>
    <t>Uva blanca sin semilla congeladas</t>
  </si>
  <si>
    <t>Uva waltman cross congeladas</t>
  </si>
  <si>
    <t>Uva zante current congeladas</t>
  </si>
  <si>
    <t>Uva canner congeladas</t>
  </si>
  <si>
    <t>Uva corinth negra congeladas</t>
  </si>
  <si>
    <t>Uva tokaylpinot gris congeladas</t>
  </si>
  <si>
    <t>Uva verano royal congeladas</t>
  </si>
  <si>
    <t>Uva sultana sun roja congeladas</t>
  </si>
  <si>
    <t>Uva atardecer congeladas</t>
  </si>
  <si>
    <t>Uva thompson sin pepa congeladas</t>
  </si>
  <si>
    <t>Uva superior sin pepa congeladas</t>
  </si>
  <si>
    <t>Uva dovine congeladas</t>
  </si>
  <si>
    <t>Uva cabenet sauvignon congeladas</t>
  </si>
  <si>
    <t>Uva cabemet franc congeladas</t>
  </si>
  <si>
    <t>Uva carignane congeladas</t>
  </si>
  <si>
    <t>Uva cattarrato congeladas</t>
  </si>
  <si>
    <t>Uva camelian congeladas</t>
  </si>
  <si>
    <t>Uva burger congeladas</t>
  </si>
  <si>
    <t>Uva selme pete congeladas</t>
  </si>
  <si>
    <t>Uva fiesta congeladas</t>
  </si>
  <si>
    <t>Uva sultana congeladas</t>
  </si>
  <si>
    <t>Uva barbera congeladas</t>
  </si>
  <si>
    <t>Uva uva alicante bouschet congeladas</t>
  </si>
  <si>
    <t>Uva muscat hamburg congeladas</t>
  </si>
  <si>
    <t>Uvas zinfandel congeladas</t>
  </si>
  <si>
    <t>Uvas blanco riesling congeladas</t>
  </si>
  <si>
    <t>Guayaba beaumont congeladas</t>
  </si>
  <si>
    <t>Guayaba lucida congeladas</t>
  </si>
  <si>
    <t>Guayaba carrley congeladas</t>
  </si>
  <si>
    <t>Uvas viogner congeladas</t>
  </si>
  <si>
    <t>Uvas teroldego congeladas</t>
  </si>
  <si>
    <t>Uva temoranillo congeladas</t>
  </si>
  <si>
    <t>Uvas tocai friulano congeladas</t>
  </si>
  <si>
    <t>Uvas triplett blanc congeladas</t>
  </si>
  <si>
    <t>Uvas touriga nacional congeladas</t>
  </si>
  <si>
    <t>Guayaba piña congeladas</t>
  </si>
  <si>
    <t>Fruta de kiwi blake congeladas</t>
  </si>
  <si>
    <t>Fruta de kiwi belleza del ártico congeladas</t>
  </si>
  <si>
    <t>Fruta de kiwi hayward congeladas</t>
  </si>
  <si>
    <t>Fruta de kiwi siberiana congeladas</t>
  </si>
  <si>
    <t>Fruta de kiwi issai congeladas</t>
  </si>
  <si>
    <t>Fruta de kiwi ananasnaja congeladas</t>
  </si>
  <si>
    <t>Arándano cascada congelado</t>
  </si>
  <si>
    <t>Arándano invierno negro congelado</t>
  </si>
  <si>
    <t>Arándano enano congelado</t>
  </si>
  <si>
    <t>Arándano rojo congelado</t>
  </si>
  <si>
    <t>Arándano montaña congelado</t>
  </si>
  <si>
    <t>Uva tannat congeladas</t>
  </si>
  <si>
    <t>Uva pinot gris congeladas</t>
  </si>
  <si>
    <t>Uva pinot blanc congeladas</t>
  </si>
  <si>
    <t>Uva pinot noir congeladas</t>
  </si>
  <si>
    <t>Uva roussane congeladas</t>
  </si>
  <si>
    <t>Uva primitivo congeladas</t>
  </si>
  <si>
    <t>Uva petit sirah congeladas</t>
  </si>
  <si>
    <t>Uva muscat naranja congeladas</t>
  </si>
  <si>
    <t>Uva muscat alexandria congeladas</t>
  </si>
  <si>
    <t>Uva nebbiolo congeladas</t>
  </si>
  <si>
    <t>Uva petit verdor congeladas</t>
  </si>
  <si>
    <t>Uva palomino congeladas</t>
  </si>
  <si>
    <t>Uva real  congeladas</t>
  </si>
  <si>
    <t>Uva souzao congeladas</t>
  </si>
  <si>
    <t>Uva semillon congeladas</t>
  </si>
  <si>
    <t>Uva st emilion congeladas</t>
  </si>
  <si>
    <t>Uva syrah  congeladas</t>
  </si>
  <si>
    <t>Uva symohony congeladas</t>
  </si>
  <si>
    <t>Uva sauvignon musque congeladas</t>
  </si>
  <si>
    <t>Uva ruby cabenet congeladas</t>
  </si>
  <si>
    <t>Uva rubirojo congeladas</t>
  </si>
  <si>
    <t>Uva salvador congeladas</t>
  </si>
  <si>
    <t>Uva sauvignon blanc congeladas</t>
  </si>
  <si>
    <t>Uva sangiovese congeladas</t>
  </si>
  <si>
    <t>Durazno dama rica seco</t>
  </si>
  <si>
    <t>Durazno regina seco</t>
  </si>
  <si>
    <t>Durazno mayo rico seco</t>
  </si>
  <si>
    <t>Durazno dama real seco</t>
  </si>
  <si>
    <t>Durazno gloria real seco</t>
  </si>
  <si>
    <t>Durazno redtop seco</t>
  </si>
  <si>
    <t>Durazno escudo de reina seco</t>
  </si>
  <si>
    <t>Durazno o’henry seco</t>
  </si>
  <si>
    <t>Durazno dama roja seco</t>
  </si>
  <si>
    <t>Durazno cielo rojo seco</t>
  </si>
  <si>
    <t>Durazno globo rojo seco</t>
  </si>
  <si>
    <t>Durazno nieve de septiembre seco</t>
  </si>
  <si>
    <t>Durazno escudo de primavera seco</t>
  </si>
  <si>
    <t>Durazno nieve de primavera seco</t>
  </si>
  <si>
    <t>Durazno dulce gigante seco</t>
  </si>
  <si>
    <t>Durazno brillo de sol seco</t>
  </si>
  <si>
    <t>Durazno dama de azúcar seco</t>
  </si>
  <si>
    <t>Durazno dama de primavera seco</t>
  </si>
  <si>
    <t>Durazno gema sierra seco</t>
  </si>
  <si>
    <t>Durazno sol de septiembre seco</t>
  </si>
  <si>
    <t>Durazno angel de nieve seco</t>
  </si>
  <si>
    <t>Durazno rey de nieve seco</t>
  </si>
  <si>
    <t>Durazno gema de nieve seco</t>
  </si>
  <si>
    <t>Durazno majestuoso seco</t>
  </si>
  <si>
    <t>Durazno príncipe de fuego seco</t>
  </si>
  <si>
    <t>Durazno dama elegante seco</t>
  </si>
  <si>
    <t>Durazno escudo de llama seco</t>
  </si>
  <si>
    <t>Durazno escudo de sabor seco</t>
  </si>
  <si>
    <t>Durazno tipo plano seco</t>
  </si>
  <si>
    <t>Durazno encoré seco</t>
  </si>
  <si>
    <t>Durazno majestuosa temprana seco</t>
  </si>
  <si>
    <t>Durazno earlrich seco</t>
  </si>
  <si>
    <t>Durazno early treat seco</t>
  </si>
  <si>
    <t>Durazno emperatriz seco</t>
  </si>
  <si>
    <t>Durazno príncipe florida seco</t>
  </si>
  <si>
    <t>Durazno kaweah seco</t>
  </si>
  <si>
    <t>Durazno príncipe de junio seco</t>
  </si>
  <si>
    <t>Durazno klondike seco</t>
  </si>
  <si>
    <t>Durazno loring seco</t>
  </si>
  <si>
    <t>Durazno lindo seco</t>
  </si>
  <si>
    <t>Durazno john henry seco</t>
  </si>
  <si>
    <t>Durazno harvester seco</t>
  </si>
  <si>
    <t>Durazno luna llena seco</t>
  </si>
  <si>
    <t>Durazno princesa de hielo seco</t>
  </si>
  <si>
    <t>Durazno princesa reina jersey seco</t>
  </si>
  <si>
    <t>Durazno princesa de marfil seco</t>
  </si>
  <si>
    <t>Durazno sunhigh seco</t>
  </si>
  <si>
    <t>Pera juno seca</t>
  </si>
  <si>
    <t>Pera jargonelle seca</t>
  </si>
  <si>
    <t>Para kaiserlouise bonne de jersey seca</t>
  </si>
  <si>
    <t>Pera rey royal seca</t>
  </si>
  <si>
    <t>Pera keiffer seca</t>
  </si>
  <si>
    <t>Pera mantequilla italiana seca</t>
  </si>
  <si>
    <t>Peras forelle seca</t>
  </si>
  <si>
    <t>Peras emperador carmelito seca</t>
  </si>
  <si>
    <t>Pera mantequilla francesa seca</t>
  </si>
  <si>
    <t>Pera hosui seca</t>
  </si>
  <si>
    <t>Pera glou morceau seca</t>
  </si>
  <si>
    <t>Pera limonera seca</t>
  </si>
  <si>
    <t>Pera perry seca</t>
  </si>
  <si>
    <t>Pera passe crassane seca</t>
  </si>
  <si>
    <t>Pera bartlett rojo seca</t>
  </si>
  <si>
    <t>Pera rocha seca</t>
  </si>
  <si>
    <t>Pera dánjou  rojo seca</t>
  </si>
  <si>
    <t>Pera paraíso seca</t>
  </si>
  <si>
    <t>Pera mauntain bartlette seca</t>
  </si>
  <si>
    <t>Pera merton pride seca</t>
  </si>
  <si>
    <t>Pera oliver de serrers seca</t>
  </si>
  <si>
    <t>Pera packham´s triumph seca</t>
  </si>
  <si>
    <t>Pera onward seca</t>
  </si>
  <si>
    <t>Peras early seca</t>
  </si>
  <si>
    <t>Durazno dama zee seco</t>
  </si>
  <si>
    <t>Durazno dama blanca seco</t>
  </si>
  <si>
    <t>Peras abate fetel seca</t>
  </si>
  <si>
    <t>Pera asiática seca</t>
  </si>
  <si>
    <t>Peras anjou seca</t>
  </si>
  <si>
    <t>Durazno vista seco</t>
  </si>
  <si>
    <t>Durazno super rico seco</t>
  </si>
  <si>
    <t>Durazno dama super seco</t>
  </si>
  <si>
    <t>Durazno surecrop seco</t>
  </si>
  <si>
    <t>Durazno septiembre dulce seco</t>
  </si>
  <si>
    <t>Durazno sueño dulce seco</t>
  </si>
  <si>
    <t>Pera bartlett seca</t>
  </si>
  <si>
    <t>Pera conference seca</t>
  </si>
  <si>
    <t>Pera concorde seca</t>
  </si>
  <si>
    <t>Pera crimson rojo seca</t>
  </si>
  <si>
    <t>Pera dr jules guyot seca</t>
  </si>
  <si>
    <t>Peras d’ anjou seca</t>
  </si>
  <si>
    <t>Pera comice seca</t>
  </si>
  <si>
    <t>Pera beth seca</t>
  </si>
  <si>
    <t>Pera best ever seca</t>
  </si>
  <si>
    <t>Pera beurre seca</t>
  </si>
  <si>
    <t>Pera clapp favorita seca</t>
  </si>
  <si>
    <t>Pera bosc seca</t>
  </si>
  <si>
    <t>Durazno  princesa diamante seco</t>
  </si>
  <si>
    <t>Naranja california navel seca</t>
  </si>
  <si>
    <t>Naranja sangre seca</t>
  </si>
  <si>
    <t>Naranja cara cara seca</t>
  </si>
  <si>
    <t>Naranja sueño nevel seca</t>
  </si>
  <si>
    <t>Naranja chinotto seca</t>
  </si>
  <si>
    <t>Naranja mono seca</t>
  </si>
  <si>
    <t>Naranja bergamot seca</t>
  </si>
  <si>
    <t>Naranja bahianinha seco</t>
  </si>
  <si>
    <t>Naranja berna seca</t>
  </si>
  <si>
    <t>Naranja agria dulce daidai seca</t>
  </si>
  <si>
    <t>Naranja bigaradier apepu seca</t>
  </si>
  <si>
    <t>Naranja gou tou seca</t>
  </si>
  <si>
    <t>Naranja limequat seca</t>
  </si>
  <si>
    <t>Naranja valencia tarde seca</t>
  </si>
  <si>
    <t>Naranja mar seca</t>
  </si>
  <si>
    <t>Naranja moro seca</t>
  </si>
  <si>
    <t>Naranja maledorado seca</t>
  </si>
  <si>
    <t>Naranja navel tarde seca seca</t>
  </si>
  <si>
    <t>Naranja jaffa seca</t>
  </si>
  <si>
    <t>Naranja hamlin seca</t>
  </si>
  <si>
    <t>Naranja jincheng seca</t>
  </si>
  <si>
    <t>Naranja kona seca</t>
  </si>
  <si>
    <t>Naranja k-temprano seca</t>
  </si>
  <si>
    <t>Naranja argentina agria seca</t>
  </si>
  <si>
    <t>Durazno joya ruddy seco</t>
  </si>
  <si>
    <t>Durazno ruby dulce seco</t>
  </si>
  <si>
    <t>Durazno septiembre rojo seco</t>
  </si>
  <si>
    <t>Durazno primavera clara seco</t>
  </si>
  <si>
    <t>Durazno reina de nieve seco</t>
  </si>
  <si>
    <t>Durazno diamante ryby seco</t>
  </si>
  <si>
    <t>Durazno roy rojo seco</t>
  </si>
  <si>
    <t>Durazno jim rojo seco</t>
  </si>
  <si>
    <t>Durazno rio rojo seco</t>
  </si>
  <si>
    <t>Durazno rotal glo seco</t>
  </si>
  <si>
    <t>Durazno diamante de rosa seco</t>
  </si>
  <si>
    <t>Durazno primavera roja seco</t>
  </si>
  <si>
    <t>Durazno zee glo seco</t>
  </si>
  <si>
    <t>Durazno fuego zee seco</t>
  </si>
  <si>
    <t>Durazno zeegrand seco</t>
  </si>
  <si>
    <t>Naranja dulce amber seca</t>
  </si>
  <si>
    <t>Naranja áfrica agria seca</t>
  </si>
  <si>
    <t>Durazno sunglo seco</t>
  </si>
  <si>
    <t>Durazno verano claro seco</t>
  </si>
  <si>
    <t>Durazno verano rojiso seco</t>
  </si>
  <si>
    <t>Durazno verano diamante seco</t>
  </si>
  <si>
    <t>Durazno verano grande seco</t>
  </si>
  <si>
    <t>Durazno verano fuego seco</t>
  </si>
  <si>
    <t>Naranja moro tabaco seca</t>
  </si>
  <si>
    <t>Maracuyá sandia seca</t>
  </si>
  <si>
    <t>Maracuyá granadilla dulce seca</t>
  </si>
  <si>
    <t>Maracuyá  wing- steam seca</t>
  </si>
  <si>
    <t>Durazno nieve de abril seco</t>
  </si>
  <si>
    <t>Durazno escudo amber seco</t>
  </si>
  <si>
    <t>Maracuyá roja seca</t>
  </si>
  <si>
    <t>Maracuyá crackerjack seca</t>
  </si>
  <si>
    <t>Maracuyá flor azul seca</t>
  </si>
  <si>
    <t>Maracuyá granadilla gigante seca</t>
  </si>
  <si>
    <t>Maracuyá maypops seca</t>
  </si>
  <si>
    <t>Maracuyá granadilla dorada seca</t>
  </si>
  <si>
    <t>Durazno dama de agosto seco</t>
  </si>
  <si>
    <t>Durazno escudo de cielo seco</t>
  </si>
  <si>
    <t>Durazno dulce del campo seco</t>
  </si>
  <si>
    <t>Durazno dama crimson seco</t>
  </si>
  <si>
    <t>Durazno sol david seco</t>
  </si>
  <si>
    <t>Durazno príncipe corona seco</t>
  </si>
  <si>
    <t>Durazno clásica seco</t>
  </si>
  <si>
    <t>Durazno dama de otoño seco</t>
  </si>
  <si>
    <t>Durazno llama de otoño seco</t>
  </si>
  <si>
    <t>Durazno babcock seco</t>
  </si>
  <si>
    <t>Durazno cary mac seco</t>
  </si>
  <si>
    <t>Durazno brittany lane seco</t>
  </si>
  <si>
    <t>Fruta maracuyá banana seca</t>
  </si>
  <si>
    <t>Naranja rhode rojo seca</t>
  </si>
  <si>
    <t>Naranjo pummulo seca</t>
  </si>
  <si>
    <t>Naranja roble seca</t>
  </si>
  <si>
    <t>Naranja sanguine seca</t>
  </si>
  <si>
    <t>Naranja salustianas seca</t>
  </si>
  <si>
    <t>Naranja pera seca</t>
  </si>
  <si>
    <t>Naranja navelina seca</t>
  </si>
  <si>
    <t>Naranja navel seca</t>
  </si>
  <si>
    <t>Naranja oro blanco seca</t>
  </si>
  <si>
    <t>Naranja parson carmelito seca</t>
  </si>
  <si>
    <t>Naranja osceola seca</t>
  </si>
  <si>
    <t>Naranja sanguinelli seca</t>
  </si>
  <si>
    <t>Papaya amarillo mexicano seca</t>
  </si>
  <si>
    <t>Papaya maradol seca</t>
  </si>
  <si>
    <t>Papaya montaña seca</t>
  </si>
  <si>
    <t>Papaya tainung seca</t>
  </si>
  <si>
    <t>Papaya solo seca</t>
  </si>
  <si>
    <t>Papaya verde cocinar seca</t>
  </si>
  <si>
    <t>Naranja shamouti jaffa seca</t>
  </si>
  <si>
    <t>Naranja cevilla seca</t>
  </si>
  <si>
    <t>Naranja tunis seca</t>
  </si>
  <si>
    <t>Naranja washington navel seca</t>
  </si>
  <si>
    <t>Naranja valencia seca</t>
  </si>
  <si>
    <t>Ciruela quetsch seca</t>
  </si>
  <si>
    <t>Ciruela reina rosa seca</t>
  </si>
  <si>
    <t>Ciruela belleza roja seca</t>
  </si>
  <si>
    <t>Ciruela ram rojo seca</t>
  </si>
  <si>
    <t>Ciruela camino rojo seca</t>
  </si>
  <si>
    <t>Ciruela majestad purpura seca</t>
  </si>
  <si>
    <t>Ciruela perdrigon seca</t>
  </si>
  <si>
    <t>Ciruela owen t seca</t>
  </si>
  <si>
    <t>Ciruela placer rosado seca</t>
  </si>
  <si>
    <t>Ciruela hora prima seca</t>
  </si>
  <si>
    <t>Ciruela  presidente seca</t>
  </si>
  <si>
    <t>Ciruela rosa roja seca</t>
  </si>
  <si>
    <t>Ciruela zafiro seca</t>
  </si>
  <si>
    <t>Ciruela santa rosa seca</t>
  </si>
  <si>
    <t>Ciruela sloe seca</t>
  </si>
  <si>
    <t>Ciruela bullase blanco seca</t>
  </si>
  <si>
    <t>Ciruela sta catherine seca</t>
  </si>
  <si>
    <t>Ciruela roysum seca</t>
  </si>
  <si>
    <t>Ciruela romaro seca</t>
  </si>
  <si>
    <t>Ciruela rojo rico seca</t>
  </si>
  <si>
    <t>Ciruela diamante rojo seca</t>
  </si>
  <si>
    <t>Ciruela royal zee seca</t>
  </si>
  <si>
    <t>Ciruela rojo royal seca</t>
  </si>
  <si>
    <t>Ciruelas sol de octubre seca</t>
  </si>
  <si>
    <t>Ciruela hiromi rojo seca</t>
  </si>
  <si>
    <t>Ciruela hiromi seca</t>
  </si>
  <si>
    <t>Ciruela vacacion seca</t>
  </si>
  <si>
    <t>Ciruela tipo interspecific seca</t>
  </si>
  <si>
    <t>Ciruela howard sol seca</t>
  </si>
  <si>
    <t>Ciruela greengage seca</t>
  </si>
  <si>
    <t>Ciruela rojo gar seca</t>
  </si>
  <si>
    <t>Ciruela friar seca</t>
  </si>
  <si>
    <t>Ciruela gobernador seca</t>
  </si>
  <si>
    <t>Ciruela green gage seca</t>
  </si>
  <si>
    <t>Ciruela rosa grande seca</t>
  </si>
  <si>
    <t>Ciruela jamaico seca</t>
  </si>
  <si>
    <t>Ciruela mariposa seca</t>
  </si>
  <si>
    <t>Ciruela estrella solitaria seca</t>
  </si>
  <si>
    <t>Ciruela mercado negro seca</t>
  </si>
  <si>
    <t>Ciruela maribel seca</t>
  </si>
  <si>
    <t>Ciruela mercado rojo seca</t>
  </si>
  <si>
    <t>Ciruela rosa linda seca</t>
  </si>
  <si>
    <t>Ciruela kelsey seca</t>
  </si>
  <si>
    <t>Ciruela joanna rojo seca</t>
  </si>
  <si>
    <t>Ciruela jaime rey seca</t>
  </si>
  <si>
    <t>Ciruela rosa tarde seca</t>
  </si>
  <si>
    <t>Ciruela laroda seca</t>
  </si>
  <si>
    <t>Granada foothhill seca</t>
  </si>
  <si>
    <t>Frambuesa leucodemis blancobark seca</t>
  </si>
  <si>
    <t>Frambuesa kellogs san diego seca</t>
  </si>
  <si>
    <t>Frambuesa munz cuyamaca seca</t>
  </si>
  <si>
    <t>Frambuesa flor morada seca</t>
  </si>
  <si>
    <t>Frambuesa peck bartons seca</t>
  </si>
  <si>
    <t>Frambuesa jepson blancobark seca</t>
  </si>
  <si>
    <t>Frambuesa focke fresa seca</t>
  </si>
  <si>
    <t>Frambuesa focke hojagris seca</t>
  </si>
  <si>
    <t>Frambuesa  focke amarillo himalaya seca</t>
  </si>
  <si>
    <t>Frambuesa gris nuevo mexico seca</t>
  </si>
  <si>
    <t>Frambuesa dorado sec</t>
  </si>
  <si>
    <t>Frambuesa roadside seca</t>
  </si>
  <si>
    <t>Frambuesa blancobark seca</t>
  </si>
  <si>
    <t>Frambuesa caribe seca</t>
  </si>
  <si>
    <t>Frambuesa vino seca</t>
  </si>
  <si>
    <t>Frambuesa yu-shan seca</t>
  </si>
  <si>
    <t>Frambuesa himalaya amarillo seca</t>
  </si>
  <si>
    <t>Frambuesa tor y gris blancobark seca</t>
  </si>
  <si>
    <t>Frambuesa nieve seca</t>
  </si>
  <si>
    <t>Frambuesa san diego seca</t>
  </si>
  <si>
    <t>Frambuesa pico de nieve seca</t>
  </si>
  <si>
    <t>Frambuesa cultivo dulce seca</t>
  </si>
  <si>
    <t>Frambuesa hoja de fresa seca</t>
  </si>
  <si>
    <t>Frambuesa enano focke seca</t>
  </si>
  <si>
    <t>Pomelo chandler seco</t>
  </si>
  <si>
    <t>Granada grandioso seca</t>
  </si>
  <si>
    <t>Pomelo hirado butan seco</t>
  </si>
  <si>
    <t>Pomelo panda wangi seco</t>
  </si>
  <si>
    <t>Pomelo liang ping yau seco</t>
  </si>
  <si>
    <t>Granada terciopelo morado seca</t>
  </si>
  <si>
    <t>Granada rojo feliz seca</t>
  </si>
  <si>
    <t>Granada, granada seca</t>
  </si>
  <si>
    <t>Granada nana seca</t>
  </si>
  <si>
    <t>Granada pinkhan sec</t>
  </si>
  <si>
    <t>Granada rojo de pat seca</t>
  </si>
  <si>
    <t>Pomelo rosado seco</t>
  </si>
  <si>
    <t>Frambuesa bailey reinasland seca</t>
  </si>
  <si>
    <t>Frambuesa americana roja seca</t>
  </si>
  <si>
    <t>Frambuesa negra seca</t>
  </si>
  <si>
    <t>Frambuesa deliciosa seca</t>
  </si>
  <si>
    <t>Frambuesa oscura seca</t>
  </si>
  <si>
    <t>Membrillo smyma seco</t>
  </si>
  <si>
    <t>Pomelo siamese dulce seco</t>
  </si>
  <si>
    <t>Pomelo shaddock rojo seco</t>
  </si>
  <si>
    <t>Pomelo waingwright seco</t>
  </si>
  <si>
    <t>Membrillo piña seco</t>
  </si>
  <si>
    <t>Membrillo campeón seco</t>
  </si>
  <si>
    <t>Ciruela libertad seca</t>
  </si>
  <si>
    <t>Caqui sharon seca</t>
  </si>
  <si>
    <t>Caqui brillante royal seca</t>
  </si>
  <si>
    <t>Caqui triumph seca</t>
  </si>
  <si>
    <t>Piña dorada seca</t>
  </si>
  <si>
    <t>Piña chirimoya seca</t>
  </si>
  <si>
    <t>Caqui príncipe ito seca</t>
  </si>
  <si>
    <t>Caqui fuyu seca</t>
  </si>
  <si>
    <t>Caqui dátale ciruela seca</t>
  </si>
  <si>
    <t>Caqui gigante fuyu seca</t>
  </si>
  <si>
    <t>Caqui mantequilla / mabolo seca</t>
  </si>
  <si>
    <t>Caqui hachiya seca</t>
  </si>
  <si>
    <t>Piña hilo seca</t>
  </si>
  <si>
    <t>Ciruelo / damasco negro kat seco</t>
  </si>
  <si>
    <t>Piña variegated seca</t>
  </si>
  <si>
    <t>Ciruelo / damasco gusto azul seco</t>
  </si>
  <si>
    <t>Ciruelo / damasco dapply dandy seco</t>
  </si>
  <si>
    <t>Ciruelo / damasco corazón de crimson seco</t>
  </si>
  <si>
    <t>Piña sugarloaf seca</t>
  </si>
  <si>
    <t>Piña reina natal seca</t>
  </si>
  <si>
    <t>Piña kona sugarloaf seca</t>
  </si>
  <si>
    <t>Piña pernabuco seca</t>
  </si>
  <si>
    <t>Piña cayen suave seca</t>
  </si>
  <si>
    <t>Piña español rojo seca</t>
  </si>
  <si>
    <t>Caqui chapote / negro seca</t>
  </si>
  <si>
    <t>Pera crimson estrella seca</t>
  </si>
  <si>
    <t>Pera sensación seca</t>
  </si>
  <si>
    <t>Pera crimson stark seca</t>
  </si>
  <si>
    <t>Pera verano dorado seca</t>
  </si>
  <si>
    <t>Pera bartlette de verano seca</t>
  </si>
  <si>
    <t>Pera seckel seca</t>
  </si>
  <si>
    <t>Pera rosy roja seca</t>
  </si>
  <si>
    <t>Pera rosey rojo seca</t>
  </si>
  <si>
    <t>Pera majestuosa royal seca</t>
  </si>
  <si>
    <t>Pera santa maria seca</t>
  </si>
  <si>
    <t>Pera ruby rojo seca</t>
  </si>
  <si>
    <t>Pera sol dorado seca</t>
  </si>
  <si>
    <t>Pera williams seca</t>
  </si>
  <si>
    <t>Pera williams bon chretien seca</t>
  </si>
  <si>
    <t>Pera nelis de invierno seca</t>
  </si>
  <si>
    <t>Caqui sapote negro seca</t>
  </si>
  <si>
    <t>Caqui americano seca</t>
  </si>
  <si>
    <t>Pera warden  seca</t>
  </si>
  <si>
    <t>Pera taylors dorado seca</t>
  </si>
  <si>
    <t>Pera sunprite seca</t>
  </si>
  <si>
    <t>Pera taylors rojo seca</t>
  </si>
  <si>
    <t>Pera tosca seca</t>
  </si>
  <si>
    <t>Pera tientsin seca</t>
  </si>
  <si>
    <t>Ciruelo / damasco dapple fuego seco</t>
  </si>
  <si>
    <t>Ciruela hielo negro seca</t>
  </si>
  <si>
    <t>Ciruela gigante negro seca</t>
  </si>
  <si>
    <t>Ciruela esplendor negro seca</t>
  </si>
  <si>
    <t>Ciruela vino tinto seca</t>
  </si>
  <si>
    <t>Ciruela ámbar negro seca</t>
  </si>
  <si>
    <t>Ciruela diamante negro seca</t>
  </si>
  <si>
    <t>Ciruela playero seca</t>
  </si>
  <si>
    <t>Ciruela rosa de otoño seca</t>
  </si>
  <si>
    <t>Ciruela betty anne seca</t>
  </si>
  <si>
    <t>Ciruela bullase negra seca</t>
  </si>
  <si>
    <t>Ciruela belleza negra seca</t>
  </si>
  <si>
    <t>Ciruela  carlsbad seca</t>
  </si>
  <si>
    <t>Ciruela ébano seca</t>
  </si>
  <si>
    <t>Ciruela ébano mayo seca</t>
  </si>
  <si>
    <t>Ciruela corazón de elefante seca</t>
  </si>
  <si>
    <t>Ciruela emperatriz seca</t>
  </si>
  <si>
    <t>Ciruela belleza de esmeralda seca</t>
  </si>
  <si>
    <t>Ciruela rosa early seca</t>
  </si>
  <si>
    <t>Ciruela catalina seca</t>
  </si>
  <si>
    <t>Ciruela casselman seca</t>
  </si>
  <si>
    <t>Ciruela damson seca</t>
  </si>
  <si>
    <t>Ciruela earlireina seca</t>
  </si>
  <si>
    <t>Ciruela dolly seca</t>
  </si>
  <si>
    <t>Ciruela orgullo de otoño seca</t>
  </si>
  <si>
    <t>Ciruelo / damasco sabor de reina seco</t>
  </si>
  <si>
    <t>Ciruelo / damasco sabor de rey seco</t>
  </si>
  <si>
    <t>Ciruelo / damasco sabor supremo seco</t>
  </si>
  <si>
    <t>Ciruelo / damasco saborella seco</t>
  </si>
  <si>
    <t>Ciruelo / damasco sabor premio seco</t>
  </si>
  <si>
    <t>Ciruelo / damasco joya de sabor seco</t>
  </si>
  <si>
    <t>Ciruelo / damasco  caída de sabor seco</t>
  </si>
  <si>
    <t>Ciruelo / damasco  dapple temprano seco</t>
  </si>
  <si>
    <t>Ciruelo / damasco sabor de oro seco</t>
  </si>
  <si>
    <t>Ciruelo / damasco sabor de corazón seco</t>
  </si>
  <si>
    <t>Ciruelo / damasco sabor granada seco</t>
  </si>
  <si>
    <t>Ciruelo / damasco saborrico seco</t>
  </si>
  <si>
    <t>Ciruela angeleno seca</t>
  </si>
  <si>
    <t>Ciruela joya amber seca</t>
  </si>
  <si>
    <t>Ciruela aurora seca</t>
  </si>
  <si>
    <t>Ciruela gigante de otoño seca</t>
  </si>
  <si>
    <t>Ciruela otoño bonito seca</t>
  </si>
  <si>
    <t>Ciruelo / damasco geisha dulce seco</t>
  </si>
  <si>
    <t>Ciruelo / damasco orgullo geo seco</t>
  </si>
  <si>
    <t>Ciruelo / damasco  sabor rosa seco</t>
  </si>
  <si>
    <t>Ciruelo / damasco kat rojo seco</t>
  </si>
  <si>
    <t>Ciruelo / damasco rosa sierra seco</t>
  </si>
  <si>
    <t>Ciruelo / damasco premio royal seco</t>
  </si>
  <si>
    <t>Durazno oro rojo seco</t>
  </si>
  <si>
    <t>Uva montepulceano seca</t>
  </si>
  <si>
    <t>Uva missiom seca</t>
  </si>
  <si>
    <t>Uva muscat blanc seca</t>
  </si>
  <si>
    <t>Uva muscat alexandria seca</t>
  </si>
  <si>
    <t>Uva muscat hamburg seca</t>
  </si>
  <si>
    <t>Uva meunier seca</t>
  </si>
  <si>
    <t>Uva malvasía bianca seca</t>
  </si>
  <si>
    <t>Uva malbec seca</t>
  </si>
  <si>
    <t>Uva marsanne seca</t>
  </si>
  <si>
    <t>Uva merlot seca</t>
  </si>
  <si>
    <t>Uva matano seca</t>
  </si>
  <si>
    <t>Uva muscat naranja seca</t>
  </si>
  <si>
    <t>Uva primitivo seca</t>
  </si>
  <si>
    <t>Uva pinot noir seca</t>
  </si>
  <si>
    <t>Uva roussane seca</t>
  </si>
  <si>
    <t>Uva rubiroja seca</t>
  </si>
  <si>
    <t>Uva realeza seca</t>
  </si>
  <si>
    <t>Uva pinot gris seca</t>
  </si>
  <si>
    <t>Uva palomino seca</t>
  </si>
  <si>
    <t>Uva nebbiolo seca</t>
  </si>
  <si>
    <t>Uva petit verdot seca</t>
  </si>
  <si>
    <t>Uva pinot blanc seca</t>
  </si>
  <si>
    <t>Uva petite sirah seca</t>
  </si>
  <si>
    <t>Uva lambruso seca</t>
  </si>
  <si>
    <t>Uva carnelian seca</t>
  </si>
  <si>
    <t>Uva carignane seca</t>
  </si>
  <si>
    <t>Uva catarratto seca</t>
  </si>
  <si>
    <t>Uva charbono seca</t>
  </si>
  <si>
    <t>Uva centurian seca</t>
  </si>
  <si>
    <t>Uva cabenet sauvignon seca</t>
  </si>
  <si>
    <t>Uva alicante bouschet seca</t>
  </si>
  <si>
    <t>Uva sultana seca</t>
  </si>
  <si>
    <t>Uva barbera seca</t>
  </si>
  <si>
    <t>Uva cabemet franc seca</t>
  </si>
  <si>
    <t>Uva burger seca</t>
  </si>
  <si>
    <t>Uva chardonnay seca</t>
  </si>
  <si>
    <t>Uva gewurztraminer seca</t>
  </si>
  <si>
    <t>Uva gamay beaujolais seca</t>
  </si>
  <si>
    <t>Uva grnache seca</t>
  </si>
  <si>
    <t>Uva lagrein seca</t>
  </si>
  <si>
    <t>Uva grinache blanc seca</t>
  </si>
  <si>
    <t>Uva granny nap seca</t>
  </si>
  <si>
    <t>Uva cinsaut seca</t>
  </si>
  <si>
    <t>Uva chenin blanco seca</t>
  </si>
  <si>
    <t>Uva dolcetto seca</t>
  </si>
  <si>
    <t>Uva french colombard seca</t>
  </si>
  <si>
    <t>Uva esmeralda  riesling seca</t>
  </si>
  <si>
    <t>Uva ruby cabernet seca</t>
  </si>
  <si>
    <t>Fruta de kiwi issai seca</t>
  </si>
  <si>
    <t>Fruta de kiwi hayward seca</t>
  </si>
  <si>
    <t>Fruta de kiwi siberiana seca</t>
  </si>
  <si>
    <t>Naranjo limequat seco</t>
  </si>
  <si>
    <t>Naranjo hong kong seco</t>
  </si>
  <si>
    <t>Fruta de kiwi blake seca</t>
  </si>
  <si>
    <t>Arándano montaña seco</t>
  </si>
  <si>
    <t>Arándano enano seco</t>
  </si>
  <si>
    <t>Arándano rojo seco</t>
  </si>
  <si>
    <t>Fruta de kiwi belleza del ártico seca</t>
  </si>
  <si>
    <t>Fruta de kiwi ananasnaja seca</t>
  </si>
  <si>
    <t>Naranjo long fruit seco</t>
  </si>
  <si>
    <t>Limón eureka seco</t>
  </si>
  <si>
    <t>Limón escondido seco</t>
  </si>
  <si>
    <t>Limón lisbon seco</t>
  </si>
  <si>
    <t>Limón volkaner seco</t>
  </si>
  <si>
    <t>Limón meyer seco</t>
  </si>
  <si>
    <t>Limón cameron highland seco</t>
  </si>
  <si>
    <t>Naranjo meiwa seco</t>
  </si>
  <si>
    <t>Naranjo malayo seco</t>
  </si>
  <si>
    <t>Naranja nagami seco</t>
  </si>
  <si>
    <t>Limón bearss sicilian seco</t>
  </si>
  <si>
    <t>Limón baboon seco</t>
  </si>
  <si>
    <t>Arándano cascada seco</t>
  </si>
  <si>
    <t>Uva symphony seca</t>
  </si>
  <si>
    <t>Uva st emilion seca</t>
  </si>
  <si>
    <t>Uva syrah  seca</t>
  </si>
  <si>
    <t>Uva tempranillo seca</t>
  </si>
  <si>
    <t>Uva tannat seca</t>
  </si>
  <si>
    <t>Uva souzao seca</t>
  </si>
  <si>
    <t>Uva sangiovese seca</t>
  </si>
  <si>
    <t>Uva salvador seca</t>
  </si>
  <si>
    <t>Uva sauvignon blanc seca</t>
  </si>
  <si>
    <t>Uva semillon seca</t>
  </si>
  <si>
    <t>Uva sauvignon musque seca</t>
  </si>
  <si>
    <t>Uvas teroldego seca</t>
  </si>
  <si>
    <t>Guayaba carrley seca</t>
  </si>
  <si>
    <t>Guayaba beaumont seca</t>
  </si>
  <si>
    <t>Guayaba lucida seca</t>
  </si>
  <si>
    <t>Arándano invierno negro seco</t>
  </si>
  <si>
    <t>Guayaba piña seca</t>
  </si>
  <si>
    <t>Uvas zinfandel seca</t>
  </si>
  <si>
    <t>Uvas touriga nacional seca</t>
  </si>
  <si>
    <t>Uvas tocai friulano seca</t>
  </si>
  <si>
    <t>Uvas triplett blanc seca</t>
  </si>
  <si>
    <t>Uvas blanco riesling seca</t>
  </si>
  <si>
    <t>Uvas viognier seca</t>
  </si>
  <si>
    <t>Uva selme pete seca</t>
  </si>
  <si>
    <t>Uva llama seca</t>
  </si>
  <si>
    <t>Uva fantasy sin pepa seca</t>
  </si>
  <si>
    <t>Uva llama sin pepa seca</t>
  </si>
  <si>
    <t>Uva ardiente roja seca</t>
  </si>
  <si>
    <t>Uva llama tokay seca</t>
  </si>
  <si>
    <t>Uva fantasia seca</t>
  </si>
  <si>
    <t>Uva emperatriz seca</t>
  </si>
  <si>
    <t>Uva esmeralda sin pepa seca</t>
  </si>
  <si>
    <t>Uva emperor seca</t>
  </si>
  <si>
    <t>Uva exótica seca</t>
  </si>
  <si>
    <t>Uva empress seca</t>
  </si>
  <si>
    <t>Uva galaxy sin pepa seca</t>
  </si>
  <si>
    <t>Uva kyoho seca</t>
  </si>
  <si>
    <t>Uva rey ruby seca</t>
  </si>
  <si>
    <t>Uva la rochelle seca</t>
  </si>
  <si>
    <t>Uva late sin pepa seca</t>
  </si>
  <si>
    <t>Uva dedo de dama seca</t>
  </si>
  <si>
    <t>Uva jubilee seca</t>
  </si>
  <si>
    <t>Uva dorada seca</t>
  </si>
  <si>
    <t>Uva gamay seca</t>
  </si>
  <si>
    <t>Uva hanepot o honeypot seca</t>
  </si>
  <si>
    <t>Uva jade sin pepa seca</t>
  </si>
  <si>
    <t>Uva italia seca</t>
  </si>
  <si>
    <t>Uva early sweet seca</t>
  </si>
  <si>
    <t>Uva negro globo seca</t>
  </si>
  <si>
    <t>Uva negro gigante seca</t>
  </si>
  <si>
    <t>Uva negro monnukka seca</t>
  </si>
  <si>
    <t>Uva negro sin pepa seca</t>
  </si>
  <si>
    <t>Uva negro perla seca</t>
  </si>
  <si>
    <t>Uva negro esmeralda seca</t>
  </si>
  <si>
    <t>Uva baresana seca</t>
  </si>
  <si>
    <t>Uva otoño sin pepa seca</t>
  </si>
  <si>
    <t>Uva barlinka seca</t>
  </si>
  <si>
    <t>Uva negro beauty sin pepa seca</t>
  </si>
  <si>
    <t>Uva beaty seedless seca</t>
  </si>
  <si>
    <t>Uva bonheur seca</t>
  </si>
  <si>
    <t>Uva crimson sin pepa seca</t>
  </si>
  <si>
    <t>Uva concord sin pepa seca</t>
  </si>
  <si>
    <t>Uva dauphine  seca</t>
  </si>
  <si>
    <t>Uva early muscat seca</t>
  </si>
  <si>
    <t>Uva daleware seca</t>
  </si>
  <si>
    <t>Uva concord seca</t>
  </si>
  <si>
    <t>Uva cardinal seca</t>
  </si>
  <si>
    <t>Uva calmeria seca</t>
  </si>
  <si>
    <t>Uva catawba seca</t>
  </si>
  <si>
    <t>Uva christmas rose seca</t>
  </si>
  <si>
    <t>Uva chasselas/doradoen chasselas seca</t>
  </si>
  <si>
    <t>Uva majestic sin pepa seca</t>
  </si>
  <si>
    <t>Uva sugartirteen seca</t>
  </si>
  <si>
    <t>Uva sugarose seca</t>
  </si>
  <si>
    <t>Uva sugraone seca</t>
  </si>
  <si>
    <t>Uva sultana sun roja seca</t>
  </si>
  <si>
    <t>Uva sugrasixteen seca</t>
  </si>
  <si>
    <t>Uva scuppemong seca</t>
  </si>
  <si>
    <t>Uva royal negra sin pepa seca</t>
  </si>
  <si>
    <t>Uva rouge seca</t>
  </si>
  <si>
    <t>Uva ruby roja sin pepa seca</t>
  </si>
  <si>
    <t>Uva scarlet royal seca</t>
  </si>
  <si>
    <t>Uva ryby sin pepa seca</t>
  </si>
  <si>
    <t>Uva verano royal seca</t>
  </si>
  <si>
    <t>Uva corinth negra seca</t>
  </si>
  <si>
    <t>Uva zante current seca</t>
  </si>
  <si>
    <t>Uva canner seca</t>
  </si>
  <si>
    <t>Uva fiesta seca</t>
  </si>
  <si>
    <t>Uva dovine seca</t>
  </si>
  <si>
    <t>Uva blanca sin semilla seca</t>
  </si>
  <si>
    <t>Uva superior sin pepa seca</t>
  </si>
  <si>
    <t>Uva atardecer seca</t>
  </si>
  <si>
    <t>Uva thompson sin pepa seca</t>
  </si>
  <si>
    <t>Uva waltman cross seca</t>
  </si>
  <si>
    <t>Uva tokaylpinot gris seca</t>
  </si>
  <si>
    <t>Uva rosita seca</t>
  </si>
  <si>
    <t>Uva nigeria seca</t>
  </si>
  <si>
    <t>Uva napoleon seca</t>
  </si>
  <si>
    <t>Uva new cross seca</t>
  </si>
  <si>
    <t>Uva niagara seca</t>
  </si>
  <si>
    <t>Uva nibella seca</t>
  </si>
  <si>
    <t>Uva muscat sin papa seca</t>
  </si>
  <si>
    <t>Uva marro sin pepa seca</t>
  </si>
  <si>
    <t>Uva malaga seca</t>
  </si>
  <si>
    <t>Uva muscadine seca</t>
  </si>
  <si>
    <t>Uva muscat seca</t>
  </si>
  <si>
    <t>Uva muscat llama seca</t>
  </si>
  <si>
    <t>Uva olivette seca</t>
  </si>
  <si>
    <t>Uva roja malaga seca</t>
  </si>
  <si>
    <t xml:space="preserve">Uva roja globe seca </t>
  </si>
  <si>
    <t>Uva roja sin pepa seca</t>
  </si>
  <si>
    <t>Uva ribier seca</t>
  </si>
  <si>
    <t>Uva regina seca</t>
  </si>
  <si>
    <t>Uva roja blush seca</t>
  </si>
  <si>
    <t>Uva perlon seca</t>
  </si>
  <si>
    <t>Uva perlette seca</t>
  </si>
  <si>
    <t>Uva prima negro sin pepa seca</t>
  </si>
  <si>
    <t>Uva reina seca</t>
  </si>
  <si>
    <t>Uva prncess seca</t>
  </si>
  <si>
    <t>Melón pavo real seco</t>
  </si>
  <si>
    <t>Melón patriot seco</t>
  </si>
  <si>
    <t>Melón pepino seco</t>
  </si>
  <si>
    <t>Melón picnic seco</t>
  </si>
  <si>
    <t>Melón persian seco</t>
  </si>
  <si>
    <t>Melón ogen seco</t>
  </si>
  <si>
    <t>Melón mayan seco</t>
  </si>
  <si>
    <t>Melón long grey seco</t>
  </si>
  <si>
    <t>Melón micky lee seco</t>
  </si>
  <si>
    <t>Sandia luna y estrellas seco</t>
  </si>
  <si>
    <t>Melón mirage seco</t>
  </si>
  <si>
    <t>Melón piel de sapo seco</t>
  </si>
  <si>
    <t>Malon santa claus seco</t>
  </si>
  <si>
    <t>Melón dulce royal seco</t>
  </si>
  <si>
    <t>Melón sharlyn seco</t>
  </si>
  <si>
    <t>Melón sprite sec seco</t>
  </si>
  <si>
    <t>Melón español seco</t>
  </si>
  <si>
    <t>Melón royal star seco</t>
  </si>
  <si>
    <t>Melón quetzali seco</t>
  </si>
  <si>
    <t>Melón piña seco</t>
  </si>
  <si>
    <t>Melón goblin rojo seco</t>
  </si>
  <si>
    <t>Melón royal mejestic seco</t>
  </si>
  <si>
    <t>Melón regency seco</t>
  </si>
  <si>
    <t>Melon koreano seco</t>
  </si>
  <si>
    <t>Melón crimson sweet seco</t>
  </si>
  <si>
    <t>Melón crenshaw seco</t>
  </si>
  <si>
    <t>Melón dixie lee seco</t>
  </si>
  <si>
    <t>Melón ein dór  seco</t>
  </si>
  <si>
    <t>Melón eclipse seco</t>
  </si>
  <si>
    <t>Sandia charleston gray seco</t>
  </si>
  <si>
    <t>Melón carnical seco</t>
  </si>
  <si>
    <t>Melons cantaloupe seco</t>
  </si>
  <si>
    <t>Melón casaba seco</t>
  </si>
  <si>
    <t>Melón charentais seco</t>
  </si>
  <si>
    <t>Melón cavaillon seco</t>
  </si>
  <si>
    <t>Melón fiesta seco</t>
  </si>
  <si>
    <t>Melón jubileo seco</t>
  </si>
  <si>
    <t>Melón juan canary seco</t>
  </si>
  <si>
    <t>Melón jubilación seco</t>
  </si>
  <si>
    <t>Melón kiwano seco</t>
  </si>
  <si>
    <t>Melón kaki / kakri seco</t>
  </si>
  <si>
    <t>Melón ida orgullo seco</t>
  </si>
  <si>
    <t>Melón gaya seco</t>
  </si>
  <si>
    <t>Melón galia seco</t>
  </si>
  <si>
    <t>Melón hami seco</t>
  </si>
  <si>
    <t>Melón hielo seco</t>
  </si>
  <si>
    <t>Melón miel dew seco</t>
  </si>
  <si>
    <t>Melón starbright seco</t>
  </si>
  <si>
    <t>Durazno fuego dulce seco</t>
  </si>
  <si>
    <t>Durazno perla fuego seco</t>
  </si>
  <si>
    <t>Durazno llamakist seco</t>
  </si>
  <si>
    <t>Durazno delicia de jardín seco</t>
  </si>
  <si>
    <t>Durazno fantasia seco</t>
  </si>
  <si>
    <t>Durazno diamante ray seco</t>
  </si>
  <si>
    <t>Durazno diamante brillante seco</t>
  </si>
  <si>
    <t>Durazno earligo seco</t>
  </si>
  <si>
    <t>Durazno fairlane seco</t>
  </si>
  <si>
    <t>Durazno diamante temprano seco</t>
  </si>
  <si>
    <t>Durazno mina de oro seco</t>
  </si>
  <si>
    <t>Durazno mayfire seco</t>
  </si>
  <si>
    <t>Durazno diamante mayo seco</t>
  </si>
  <si>
    <t>Durazno mayglo seco</t>
  </si>
  <si>
    <t>Durazno diamante rojo seco</t>
  </si>
  <si>
    <t>Durazno mericrest seco</t>
  </si>
  <si>
    <t>Durazno key dulce seco</t>
  </si>
  <si>
    <t>Durazno hardiroja seco</t>
  </si>
  <si>
    <t>Durazno perla grande seco</t>
  </si>
  <si>
    <t>Durazno miel de fuego seco</t>
  </si>
  <si>
    <t>Durazno kay perla seco</t>
  </si>
  <si>
    <t>Durazno julio rojo seco</t>
  </si>
  <si>
    <t>Durazno perla brillante seco</t>
  </si>
  <si>
    <t>Melón tuscan tipo seco</t>
  </si>
  <si>
    <t>Melón bebe tigre seco</t>
  </si>
  <si>
    <t>Sandia bebe amarillo seca</t>
  </si>
  <si>
    <t>Mora blanca seca</t>
  </si>
  <si>
    <t>Mora negra seca</t>
  </si>
  <si>
    <t>Melón tentación seco</t>
  </si>
  <si>
    <t>Melón bebe de azúcar seco</t>
  </si>
  <si>
    <t>Melón stars and stripes seco</t>
  </si>
  <si>
    <t>Sandia bebe de azúcar seca</t>
  </si>
  <si>
    <t>Sandia corazón dulce sin semilla seca</t>
  </si>
  <si>
    <t>Melón dulce sol seco</t>
  </si>
  <si>
    <t>Mirto bog seco</t>
  </si>
  <si>
    <t>Durazno  perla de agosto seco</t>
  </si>
  <si>
    <t>Durazno august fire seco</t>
  </si>
  <si>
    <t>Durazno agosto rojo seco</t>
  </si>
  <si>
    <t>Durazno big john seco</t>
  </si>
  <si>
    <t>Durazno estrella de agosto seco</t>
  </si>
  <si>
    <t>Durazno artic glo seco</t>
  </si>
  <si>
    <t>Durazno arctic mist seco</t>
  </si>
  <si>
    <t>Durazno april glo seco</t>
  </si>
  <si>
    <t>Durazno artic snow seco</t>
  </si>
  <si>
    <t>Durazno artic dulce seco</t>
  </si>
  <si>
    <t>Durazno artic star seco</t>
  </si>
  <si>
    <t>Melón cal sweet seco</t>
  </si>
  <si>
    <t>Naranja nuget dorada seca</t>
  </si>
  <si>
    <t>Naranja fremont seca</t>
  </si>
  <si>
    <t>Mandarina naranja miel seca</t>
  </si>
  <si>
    <t>Mandarina miel seca</t>
  </si>
  <si>
    <t>Naranja miel seca</t>
  </si>
  <si>
    <t>Mandarina naranja fremont seca</t>
  </si>
  <si>
    <t>Naranja ellensday seca</t>
  </si>
  <si>
    <t>Mandarina dancy seca</t>
  </si>
  <si>
    <t>Naranja fairchild seca</t>
  </si>
  <si>
    <t>Naranja fortuna seca</t>
  </si>
  <si>
    <t>Naranja fallglo seca</t>
  </si>
  <si>
    <t>Natanja tanjelo honebelle seca</t>
  </si>
  <si>
    <t>Naranja monica seca</t>
  </si>
  <si>
    <t>Naranja tangelo minneola seca</t>
  </si>
  <si>
    <t>Naranja murcott miel seca</t>
  </si>
  <si>
    <t>Naranja mandarina natsudaidai  seca</t>
  </si>
  <si>
    <t>Naranja murcott tangors seca</t>
  </si>
  <si>
    <t>Naranja mandarina mediterránea seca</t>
  </si>
  <si>
    <t>Naranja kinnow seca</t>
  </si>
  <si>
    <t>Naranja mandarina rey seca</t>
  </si>
  <si>
    <t>Naranja andarinalee seca</t>
  </si>
  <si>
    <t>Naranja malvasion seca</t>
  </si>
  <si>
    <t>Naranja makokkee seca</t>
  </si>
  <si>
    <t>Lima limón sin pepas seco</t>
  </si>
  <si>
    <t>Lima limón persa seco</t>
  </si>
  <si>
    <t>Níspero japonés advance seco</t>
  </si>
  <si>
    <t>Níspero japonés big jim seco</t>
  </si>
  <si>
    <t>Níspero japonés benlehr seco</t>
  </si>
  <si>
    <t>Lima limón bearss seco</t>
  </si>
  <si>
    <t>Lima limón seco</t>
  </si>
  <si>
    <t>Lima limón indian sweet seco</t>
  </si>
  <si>
    <t>Lima limón mandarin seco</t>
  </si>
  <si>
    <t>Lima limón tahitian seco</t>
  </si>
  <si>
    <t>Lima limón philippine seco</t>
  </si>
  <si>
    <t>Níspero japonés champagne seco</t>
  </si>
  <si>
    <t>Níspero japonés victoria vista blanco seco</t>
  </si>
  <si>
    <t>Níspero japonés tanaka seco</t>
  </si>
  <si>
    <t>Níspero japonés wolfe seco</t>
  </si>
  <si>
    <t>Mandarinas clementinas secas</t>
  </si>
  <si>
    <t>Naranjas clauselinas secas</t>
  </si>
  <si>
    <t>Níspero japonés fresa seco</t>
  </si>
  <si>
    <t>Níspero japonés nugget dorado seco</t>
  </si>
  <si>
    <t>Níspero japonés early rojo seco</t>
  </si>
  <si>
    <t>Níspero japonés herd´s mammoth seco</t>
  </si>
  <si>
    <t>Níspero japonés mrs cooksey seco</t>
  </si>
  <si>
    <t>Níspero japonés mogi seco</t>
  </si>
  <si>
    <t>Naranja mandarina natsumikan seca</t>
  </si>
  <si>
    <t>Mangos kuini seco</t>
  </si>
  <si>
    <t>Mangos kesar seco</t>
  </si>
  <si>
    <t>Mangos manila super seco</t>
  </si>
  <si>
    <t>Mangos mayaguez seco</t>
  </si>
  <si>
    <t>Mangos manila seco</t>
  </si>
  <si>
    <t>Mangos kent seco</t>
  </si>
  <si>
    <t>Mango gandaria seco</t>
  </si>
  <si>
    <t>Mango francis seco</t>
  </si>
  <si>
    <t>Mango haden seco</t>
  </si>
  <si>
    <t>Mangos keitt seco</t>
  </si>
  <si>
    <t>Mangos irwin seco</t>
  </si>
  <si>
    <t>Mangos mulgoba seco</t>
  </si>
  <si>
    <t>Mango van dyke seco</t>
  </si>
  <si>
    <t>Mango tomy atkin seco</t>
  </si>
  <si>
    <t>Melon allsweet seco</t>
  </si>
  <si>
    <t>Melón diamante negro seco</t>
  </si>
  <si>
    <t>Melón athens seco</t>
  </si>
  <si>
    <t>Mango smith seco</t>
  </si>
  <si>
    <t>Mangos palmer seco</t>
  </si>
  <si>
    <t>Mangos oro seco</t>
  </si>
  <si>
    <t>Mango parvin seco</t>
  </si>
  <si>
    <t>Mangos sensation seco</t>
  </si>
  <si>
    <t>Mango sandersha seco</t>
  </si>
  <si>
    <t>Mango francine seco</t>
  </si>
  <si>
    <t>Naranja robinson seca</t>
  </si>
  <si>
    <t>Naranja reina seca</t>
  </si>
  <si>
    <t>Naranja saltenitas seca</t>
  </si>
  <si>
    <t>Naranja mandarina satsuma seca</t>
  </si>
  <si>
    <t>Naranja tangelo sampson seca</t>
  </si>
  <si>
    <t>Naranja mandarina ponkan bantangas seca</t>
  </si>
  <si>
    <t>Naranja tanjelo orlando seca</t>
  </si>
  <si>
    <t>Naranja tanjelo nocatee seca</t>
  </si>
  <si>
    <t>Mandarina ortanique seca</t>
  </si>
  <si>
    <t>Naranja pixie seca</t>
  </si>
  <si>
    <t>Naranja mandarina pagina seca</t>
  </si>
  <si>
    <t>Naranja mandarina sunburst seca</t>
  </si>
  <si>
    <t>Mango alphonso seco</t>
  </si>
  <si>
    <t>Mandarina willowleaf mediterránea seca</t>
  </si>
  <si>
    <t>Mango ataulfo seco</t>
  </si>
  <si>
    <t>Mango edwards seco</t>
  </si>
  <si>
    <t>Mango criollo seco</t>
  </si>
  <si>
    <t>Mandarina wilkins seca</t>
  </si>
  <si>
    <t>Naranja mandarina seca</t>
  </si>
  <si>
    <t>Tangelo seco</t>
  </si>
  <si>
    <t>Naranja templo seca</t>
  </si>
  <si>
    <t>Mandarina wekiwa seca</t>
  </si>
  <si>
    <t>Naranja thornton seca</t>
  </si>
  <si>
    <t>Uva royal negra sin pepa orgánicas secas</t>
  </si>
  <si>
    <t>Uva rouge orgánicas secas</t>
  </si>
  <si>
    <t>Uva ruby roja sin pepa orgánicas secas</t>
  </si>
  <si>
    <t>Uva scarlet royal orgánicas secas</t>
  </si>
  <si>
    <t>Uva ryby sin pepa orgánicas secas</t>
  </si>
  <si>
    <t>Uva rosita orgánicas secas</t>
  </si>
  <si>
    <t>Uva roja malaga orgánicas secas</t>
  </si>
  <si>
    <t xml:space="preserve">Uva roja globe orgánicas secas </t>
  </si>
  <si>
    <t>Uva roja sin pepa orgánicas secas</t>
  </si>
  <si>
    <t>Uva ribier orgánicas secas</t>
  </si>
  <si>
    <t>Uva regina orgánicas secas</t>
  </si>
  <si>
    <t>Uva scuppemong orgánicas secas</t>
  </si>
  <si>
    <t>Uva superior sin pepa orgánicas secas</t>
  </si>
  <si>
    <t>Uva sunset orgánicas secas</t>
  </si>
  <si>
    <t>Uva thompson sin pepa orgánicas secas</t>
  </si>
  <si>
    <t>Uva waltman cross orgánicas secas</t>
  </si>
  <si>
    <t>Uva tokaylpinot gris orgánicas secas</t>
  </si>
  <si>
    <t>Uva verano royal orgánicas secas</t>
  </si>
  <si>
    <t>Uva sugartirteen orgánicas secas</t>
  </si>
  <si>
    <t>Uva sugarose orgánicas secas</t>
  </si>
  <si>
    <t>Uva sugraone orgánicas secas</t>
  </si>
  <si>
    <t>Uva sultana sun roja orgánicas secas</t>
  </si>
  <si>
    <t>Uva sugrasixteen orgánicas secas</t>
  </si>
  <si>
    <t>Uva roja blush orgánicas secas</t>
  </si>
  <si>
    <t>Uva marro sin pepa orgánicas secas</t>
  </si>
  <si>
    <t>Uva malaga orgánicas secas</t>
  </si>
  <si>
    <t>Uva muscadine orgánicas secas</t>
  </si>
  <si>
    <t>Uva muscat orgánicas secas</t>
  </si>
  <si>
    <t>Uva muscat llama orgánicas secas</t>
  </si>
  <si>
    <t>Uva majestic sin pepa orgánicas secas</t>
  </si>
  <si>
    <t>Uva kyoho orgánicas secas</t>
  </si>
  <si>
    <t>Uva rey ruby orgánicas secas</t>
  </si>
  <si>
    <t>Uva la rochelle orgánicas secas</t>
  </si>
  <si>
    <t>Uva late sin pepa orgánicas secas</t>
  </si>
  <si>
    <t>Uva dedo de dama orgánicas secas</t>
  </si>
  <si>
    <t>Uva muscat sin papa orgánicas secas</t>
  </si>
  <si>
    <t>Uva perlon orgánicas secas</t>
  </si>
  <si>
    <t>Uva perlette orgánicas secas</t>
  </si>
  <si>
    <t>Uva prima negro sin pepa orgánicas secas</t>
  </si>
  <si>
    <t>Uva reina orgánicas secas</t>
  </si>
  <si>
    <t>Uva prncess orgánicas secas</t>
  </si>
  <si>
    <t>Uva olivette orgánicas secas</t>
  </si>
  <si>
    <t>Uva nigeria orgánicas secas</t>
  </si>
  <si>
    <t>Uva napoleon orgánicas secas</t>
  </si>
  <si>
    <t>Uva new cross orgánicas secas</t>
  </si>
  <si>
    <t>Uva niagara orgánicas secas</t>
  </si>
  <si>
    <t>Uva nibella orgánicas secas</t>
  </si>
  <si>
    <t>Uva blanca sin pepa orgánicas secas</t>
  </si>
  <si>
    <t>Uva malvasía bianca orgánicas secas</t>
  </si>
  <si>
    <t>Uva malbec orgánicas secas</t>
  </si>
  <si>
    <t>Uva marsanne orgánicas secas</t>
  </si>
  <si>
    <t>Uva merlot orgánicas secas</t>
  </si>
  <si>
    <t>Uva matano orgánicas secas</t>
  </si>
  <si>
    <t>Uva lambruso orgánicas secas</t>
  </si>
  <si>
    <t>Uva gewurztraminer orgánicas secas</t>
  </si>
  <si>
    <t>Uva gamay beaujolais orgánicas secas</t>
  </si>
  <si>
    <t>Uva grnache orgánicas secas</t>
  </si>
  <si>
    <t>Uva lagrein orgánicas secas</t>
  </si>
  <si>
    <t>Uva grinache blanc orgánicas secas</t>
  </si>
  <si>
    <t>Uva meunier orgánicas secas</t>
  </si>
  <si>
    <t>Uva palomino orgánicas secas</t>
  </si>
  <si>
    <t>Uva nebbiolo orgánicas secas</t>
  </si>
  <si>
    <t>Uva petit verdor orgánicas secas</t>
  </si>
  <si>
    <t>Uva pinot blanc orgánicas secas</t>
  </si>
  <si>
    <t>Uva petit sirah orgánicas secas</t>
  </si>
  <si>
    <t>Uva muscat naranja orgánicas secas</t>
  </si>
  <si>
    <t>Uva montepulceano orgánicas secas</t>
  </si>
  <si>
    <t>Uva missiom orgánicas secas</t>
  </si>
  <si>
    <t>Uva muscat blanc orgánicas secas</t>
  </si>
  <si>
    <t>Uva muscat alexandria orgánicas secas</t>
  </si>
  <si>
    <t>Uva muscat hamburg orgánicas secas</t>
  </si>
  <si>
    <t>Uva granny nap orgánicas secas</t>
  </si>
  <si>
    <t>Uva uva alicante bouschet orgánicas secas</t>
  </si>
  <si>
    <t>Uva sultana orgánicas secas</t>
  </si>
  <si>
    <t>Uva barbera orgánicas secas</t>
  </si>
  <si>
    <t>Uva cabemet franc orgánicas secas</t>
  </si>
  <si>
    <t>Uva burger orgánicas secas</t>
  </si>
  <si>
    <t>Uva selme pete orgánicas secas</t>
  </si>
  <si>
    <t>Uva corinth negra orgánicas secas</t>
  </si>
  <si>
    <t>Uva zante current orgánicas secas</t>
  </si>
  <si>
    <t>Uva canner orgánicas secas</t>
  </si>
  <si>
    <t>Uva fiesta orgánicas secas</t>
  </si>
  <si>
    <t>Uva dovine orgánicas secas</t>
  </si>
  <si>
    <t>Uva cabenet sauvignon orgánicas secas</t>
  </si>
  <si>
    <t>Uva cinsaut orgánicas secas</t>
  </si>
  <si>
    <t>Uva chenin blanco orgánicas secas</t>
  </si>
  <si>
    <t>Uva dolcetto orgánicas secas</t>
  </si>
  <si>
    <t>Uva frances colombard orgánicas secas</t>
  </si>
  <si>
    <t>Uva emerald riesling orgánicas secas</t>
  </si>
  <si>
    <t>Uva chardonnay orgánicas secas</t>
  </si>
  <si>
    <t>Uva camelian orgánicas secas</t>
  </si>
  <si>
    <t>Uva carignane orgánicas secas</t>
  </si>
  <si>
    <t>Uva cattarrato orgánicas secas</t>
  </si>
  <si>
    <t>Uva charbono orgánicas secas</t>
  </si>
  <si>
    <t>Uva centurian orgánicas secas</t>
  </si>
  <si>
    <t>Uva jubileo orgánicas secas</t>
  </si>
  <si>
    <t>Breva verdona orgánicas secas</t>
  </si>
  <si>
    <t>Breva amyma orgánicas secas</t>
  </si>
  <si>
    <t>Breva rey blanco orgánicas secas</t>
  </si>
  <si>
    <t>Grosella doradodrop orgánicas secas</t>
  </si>
  <si>
    <t>Grosella early sulphur orgánicas secas</t>
  </si>
  <si>
    <t>Breva misión orgánicas secas</t>
  </si>
  <si>
    <t>Breva conadria orgánicas secas</t>
  </si>
  <si>
    <t>Breva calimyma  orgánicas secas</t>
  </si>
  <si>
    <t>Breva dotado orgánicas secas</t>
  </si>
  <si>
    <t>Breva mediterránea orgánicas secas</t>
  </si>
  <si>
    <t>Breva kadota orgánicas secas</t>
  </si>
  <si>
    <t>Grosella langley grace orgánicas secas</t>
  </si>
  <si>
    <t>Toronja marsh orgánicas secas</t>
  </si>
  <si>
    <t>Toronja foster orgánica seca</t>
  </si>
  <si>
    <t>Toronja nueva zelandia orgánicas secas</t>
  </si>
  <si>
    <t>Toronja ruby rojo orgánicas secas</t>
  </si>
  <si>
    <t>Toronja rio rojo orgánicas secas</t>
  </si>
  <si>
    <t>Toronja duncan orgánicas secas</t>
  </si>
  <si>
    <t>Grosella london orgánicas secas</t>
  </si>
  <si>
    <t>Grocella leveller orgánicas secas</t>
  </si>
  <si>
    <t>Grosella worcestershire orgánicas secas</t>
  </si>
  <si>
    <t>Toronja burgundi orgánicas secas</t>
  </si>
  <si>
    <t>Breva brown turkey orgánicas secas</t>
  </si>
  <si>
    <t>Dátiles fardh orgánicas secas</t>
  </si>
  <si>
    <t>Dátiles deglet noor orgánicas secas</t>
  </si>
  <si>
    <t>Dátiles gundila orgánicas secas</t>
  </si>
  <si>
    <t>Dátiles hilali orgánicas secas</t>
  </si>
  <si>
    <t>Dátiles halawi/halawy orgánicas secas</t>
  </si>
  <si>
    <t>Dátiles barhi o barhee orgánicas secas</t>
  </si>
  <si>
    <t>Pasa negra orgánicas secas</t>
  </si>
  <si>
    <t>Pasa desert orgánicas secas</t>
  </si>
  <si>
    <t>Pasa roja orgánicas secas</t>
  </si>
  <si>
    <t>Dátiles asharasi  orgánicas secas</t>
  </si>
  <si>
    <t>Pasa blanca orgánicas secas</t>
  </si>
  <si>
    <t>Dátiles khadrawi/khadrawy orgánicas secas</t>
  </si>
  <si>
    <t>Dátiles zahidi orgánicas secas</t>
  </si>
  <si>
    <t>Dátiles yatimeh orgánicas secas</t>
  </si>
  <si>
    <t>Pitahaya roja, rosada orgánicas secas</t>
  </si>
  <si>
    <t>Breva bardajic orgánicas secas</t>
  </si>
  <si>
    <t>Pitahaya roja, amarillo orgánicas secas</t>
  </si>
  <si>
    <t>Dátiles neghal orgánicas secas</t>
  </si>
  <si>
    <t>Dátiles khustawi orgánicas secas</t>
  </si>
  <si>
    <t>Dátiles khalas orgánicas secas</t>
  </si>
  <si>
    <t>Dátiles khidri orgánicas secas</t>
  </si>
  <si>
    <t>Dátiles mactoum orgánicas secas</t>
  </si>
  <si>
    <t>Dátiles medjool/ medjol orgánicas secas</t>
  </si>
  <si>
    <t>Toronja star ruby orgánicas secas</t>
  </si>
  <si>
    <t>Uva emperatriz orgánicas secas</t>
  </si>
  <si>
    <t>Uva esmerald sin pepa orgánicas secas</t>
  </si>
  <si>
    <t>Uva emperor orgánicas secas</t>
  </si>
  <si>
    <t>Uva exótica orgánicas secas</t>
  </si>
  <si>
    <t>Uva empress orgánicas secas</t>
  </si>
  <si>
    <t>Uva early sweet orgánicas secas</t>
  </si>
  <si>
    <t>Uva crimson sin pepa orgánicas secas</t>
  </si>
  <si>
    <t>Uva concord sin pepa orgánicas secas</t>
  </si>
  <si>
    <t>Uva dauphine  orgánicas secas</t>
  </si>
  <si>
    <t>Uva early muscat orgánicas secas</t>
  </si>
  <si>
    <t>Uva daleware orgánicas secas</t>
  </si>
  <si>
    <t>Uva fantasia orgánicas secas</t>
  </si>
  <si>
    <t>Uva dorada orgánicas secas</t>
  </si>
  <si>
    <t>Uva gamay orgánicas secas</t>
  </si>
  <si>
    <t>Uva hanepot o honeypot orgánicas secas</t>
  </si>
  <si>
    <t>Uva jade sin pepa orgánicas secas</t>
  </si>
  <si>
    <t>Uva italia orgánicas secas</t>
  </si>
  <si>
    <t>Uva galaxy sin pepa orgánicas secas</t>
  </si>
  <si>
    <t>Uva llama orgánicas secas</t>
  </si>
  <si>
    <t>Uva fantasy sin pepa orgánicas secas</t>
  </si>
  <si>
    <t>Uva llama sin pepa orgánicas secas</t>
  </si>
  <si>
    <t>Uva flaming roja orgánicas secas</t>
  </si>
  <si>
    <t>Uva llama tokay orgánicas secas</t>
  </si>
  <si>
    <t>Uva concord orgánicas secas</t>
  </si>
  <si>
    <t>Uva baresana orgánicas secas</t>
  </si>
  <si>
    <t>Uva otoño sin pepa orgánicas secas</t>
  </si>
  <si>
    <t>Uva barlinka orgánicas secas</t>
  </si>
  <si>
    <t>Uva negra beauty sin semilla orgánicas secas</t>
  </si>
  <si>
    <t>Uva beaty seedless orgánicas secas</t>
  </si>
  <si>
    <t>Uva otoño royal orgánicas secas</t>
  </si>
  <si>
    <t>Uva alicante orgánicas secas</t>
  </si>
  <si>
    <t>Toronja triumph orgánicas secas</t>
  </si>
  <si>
    <t>Uva almeira orgánicas secas</t>
  </si>
  <si>
    <t>Uva otoño rey grapes orgánicas secas</t>
  </si>
  <si>
    <t>Uva alphonse lavalle orgánicas secas</t>
  </si>
  <si>
    <t>Uva negra emerald orgánicas secas</t>
  </si>
  <si>
    <t>Uva cardinal orgánicas secas</t>
  </si>
  <si>
    <t>Uva calmeria orgánicas secas</t>
  </si>
  <si>
    <t>Uva catawba orgánicas secas</t>
  </si>
  <si>
    <t>Uva christmas rose orgánicas secas</t>
  </si>
  <si>
    <t>Uva chasselas/dorado chasselas orgánicas secas</t>
  </si>
  <si>
    <t>Uva bonheur orgánicas secas</t>
  </si>
  <si>
    <t>Uva negra globe orgánicas secas</t>
  </si>
  <si>
    <t>Uva negra gigante orgánicas secas</t>
  </si>
  <si>
    <t>Uva negra monnukka orgánicas secas</t>
  </si>
  <si>
    <t>Uva negra sin semilla orgánicas secas</t>
  </si>
  <si>
    <t>Uva negra pearl orgánicas secas</t>
  </si>
  <si>
    <t>Mango gandaria orgánico seco</t>
  </si>
  <si>
    <t>Mango francis orgánico seco</t>
  </si>
  <si>
    <t>Mango haden orgánico seco</t>
  </si>
  <si>
    <t>Mangos keitt orgánico seco</t>
  </si>
  <si>
    <t>Mangos irwin orgánico seco</t>
  </si>
  <si>
    <t>Mango francine orgánico seco</t>
  </si>
  <si>
    <t>Mango alphonso orgánico seco</t>
  </si>
  <si>
    <t>Mandarina willowleaf mediterránea orgánicas secas</t>
  </si>
  <si>
    <t>Mango ataulfo orgánico seco</t>
  </si>
  <si>
    <t>Mango edwards orgánico seco</t>
  </si>
  <si>
    <t>Mango criollo orgánico seco</t>
  </si>
  <si>
    <t>Mangos kent orgánico seco</t>
  </si>
  <si>
    <t>Mangos palmer orgánico seco</t>
  </si>
  <si>
    <t>Mangos oro orgánico seco</t>
  </si>
  <si>
    <t>Mango parvin orgánico seco</t>
  </si>
  <si>
    <t>Mangos sensation orgánico seco</t>
  </si>
  <si>
    <t>Mango sandersha orgánico seco</t>
  </si>
  <si>
    <t>Mangos mulgoba orgánico seco</t>
  </si>
  <si>
    <t>Mangos kuini orgánico seco</t>
  </si>
  <si>
    <t>Mangos kesar orgánico seco</t>
  </si>
  <si>
    <t>Mangos manila super orgánico seco</t>
  </si>
  <si>
    <t>Mangos mayaguez orgánico seco</t>
  </si>
  <si>
    <t>Mangos manila orgánico seco</t>
  </si>
  <si>
    <t>Mandarina wilkins orgánicas secas</t>
  </si>
  <si>
    <t>Naranja tanjelo orlando orgánicas secas</t>
  </si>
  <si>
    <t>Naranja tanjelo nocatee orgánicas secas</t>
  </si>
  <si>
    <t>Mandarina ortanique orgánicas secas</t>
  </si>
  <si>
    <t>Naranja pixie orgánicas secas</t>
  </si>
  <si>
    <t>Naranja mandarina pagina orgánicas secas</t>
  </si>
  <si>
    <t>Naranja mandarina natsumikan orgánicas secas</t>
  </si>
  <si>
    <t>Naranja monica orgánicas secas</t>
  </si>
  <si>
    <t>Naranja tangelo minneola orgánicas secas</t>
  </si>
  <si>
    <t>Naranja murcott miel orgánicas secas</t>
  </si>
  <si>
    <t>Naranja mandarina natsudaidai  orgánicas secas</t>
  </si>
  <si>
    <t>Naranja murcott tangors orgánicas secas</t>
  </si>
  <si>
    <t>Naranja mandarina ponkan bantangas orgánicas secas</t>
  </si>
  <si>
    <t>Naranja mandarina orgánicas secas</t>
  </si>
  <si>
    <t>Tangelo orgánico seco</t>
  </si>
  <si>
    <t>Naranja templo orgánicas secas</t>
  </si>
  <si>
    <t>Mandarina wekiwa orgánicas secas</t>
  </si>
  <si>
    <t>Naranja thornton orgánicas secas</t>
  </si>
  <si>
    <t>Naranja mandarina sunburst orgánicas secas</t>
  </si>
  <si>
    <t>Naranja robinson orgánicas secas</t>
  </si>
  <si>
    <t>Naranja reina orgánicas secas</t>
  </si>
  <si>
    <t>Naranja saltenitas orgánicas secas</t>
  </si>
  <si>
    <t>Naranja mandarina satsuma orgánicas secas</t>
  </si>
  <si>
    <t>Naranja tangelo sampson orgánicas secas</t>
  </si>
  <si>
    <t>Mango smith orgánico seco</t>
  </si>
  <si>
    <t>Melón mayan orgánico seco</t>
  </si>
  <si>
    <t>Melón long grey orgánico seco</t>
  </si>
  <si>
    <t>Melón micky lee orgánico seco</t>
  </si>
  <si>
    <t>Sandia luna y estrellas orgánico seco</t>
  </si>
  <si>
    <t>Melón mirage orgánico seco</t>
  </si>
  <si>
    <t>Melon koreano orgánico seco</t>
  </si>
  <si>
    <t>Melón jubileo orgánico seco</t>
  </si>
  <si>
    <t>Melón juan canary orgánico seco</t>
  </si>
  <si>
    <t>Melón jubilación orgánico seco</t>
  </si>
  <si>
    <t>Melón kiwano orgánico seco</t>
  </si>
  <si>
    <t>Melón kaki / kakri orgánico seco</t>
  </si>
  <si>
    <t>Melón ogen orgánico seco</t>
  </si>
  <si>
    <t>Melón quetzali orgánico seco</t>
  </si>
  <si>
    <t>Melón piña orgánico seco</t>
  </si>
  <si>
    <t>Melón goblin rojo orgánico seco</t>
  </si>
  <si>
    <t>Melón royal mejestic orgánico seco</t>
  </si>
  <si>
    <t>Melón regency orgánico seco</t>
  </si>
  <si>
    <t>Melón piel de sapo orgánico seco</t>
  </si>
  <si>
    <t>Melón peacook orgánico seco</t>
  </si>
  <si>
    <t>Melón patriot orgánico seco</t>
  </si>
  <si>
    <t>Melón pepino orgánico seco</t>
  </si>
  <si>
    <t>Melón picnic orgánico seco</t>
  </si>
  <si>
    <t>Melón persian orgánico seco</t>
  </si>
  <si>
    <t>Melón ida orgullo orgánico seco</t>
  </si>
  <si>
    <t>Melón cantaloupe orgánico seco</t>
  </si>
  <si>
    <t>Melón carnical orgánico seco</t>
  </si>
  <si>
    <t>Melón casaba orgánico seco</t>
  </si>
  <si>
    <t>Melón charentais orgánico seco</t>
  </si>
  <si>
    <t>Melón cavaillon orgánico seco</t>
  </si>
  <si>
    <t>Melón cal dulce orgánico seco</t>
  </si>
  <si>
    <t>Mango van dyke orgánico seco</t>
  </si>
  <si>
    <t>Mango tomy atkin orgánico seco</t>
  </si>
  <si>
    <t>Melon allsweet orgánico seco</t>
  </si>
  <si>
    <t>Melón diamante negro orgánico seco</t>
  </si>
  <si>
    <t>Melón athena orgánico seco</t>
  </si>
  <si>
    <t>Sandia charleston gray orgánico seco</t>
  </si>
  <si>
    <t>Melón gaya orgánico seco</t>
  </si>
  <si>
    <t>Melón galia orgánico seco</t>
  </si>
  <si>
    <t>Melón hami orgánico seco</t>
  </si>
  <si>
    <t>Melón hielo orgánico seco</t>
  </si>
  <si>
    <t>Melón miel dew orgánico seco</t>
  </si>
  <si>
    <t>Melón fiesta orgánico seco</t>
  </si>
  <si>
    <t>Melón crimson sweet orgánico seco</t>
  </si>
  <si>
    <t>Melón crenshaw orgánico seco</t>
  </si>
  <si>
    <t>Melón dixie lee orgánico seco</t>
  </si>
  <si>
    <t>Melón ein dór  orgánico seco</t>
  </si>
  <si>
    <t>Melón eclipse orgánico seco</t>
  </si>
  <si>
    <t>Naranja mandarina mediterránea orgánicas secas</t>
  </si>
  <si>
    <t>Arándano enano orgánico seco</t>
  </si>
  <si>
    <t>Arándano cascada orgánico seco</t>
  </si>
  <si>
    <t>Arándano montaña orgánico seco</t>
  </si>
  <si>
    <t>Fruta de kiwi ananasnaja orgánicas secas</t>
  </si>
  <si>
    <t>Arándano rojo orgánico seco</t>
  </si>
  <si>
    <t>Arándano invierno negro orgánico seco</t>
  </si>
  <si>
    <t>Guayaba beaumont orgánicas secas</t>
  </si>
  <si>
    <t>Uvas zinfandel orgánicas secas</t>
  </si>
  <si>
    <t>Guayaba carrley orgánicas secas</t>
  </si>
  <si>
    <t>Guayaba piña orgánicas secas</t>
  </si>
  <si>
    <t>Guayaba lucida orgánicas secas</t>
  </si>
  <si>
    <t>Fruta de kiwi belleza del ártico orgánicas secas</t>
  </si>
  <si>
    <t>Naranjo chino malayan orgánico seco</t>
  </si>
  <si>
    <t>Naranjo long fruit orgánico seco</t>
  </si>
  <si>
    <t>Naranjo meiwa orgánico seco</t>
  </si>
  <si>
    <t>Limón baboon orgánico seco</t>
  </si>
  <si>
    <t>Naranja chino nagami orgánico seco</t>
  </si>
  <si>
    <t>Naranjo chino limequat orgánico seco</t>
  </si>
  <si>
    <t>Fruta de kiwi hayward orgánicas secas</t>
  </si>
  <si>
    <t>Fruta de kiwi blake orgánicas secas</t>
  </si>
  <si>
    <t>Fruta de kiwi issai orgánicas secas</t>
  </si>
  <si>
    <t>Naranjo chino hong kong orgánico seco</t>
  </si>
  <si>
    <t>Fruta de kiwi siberiana orgánicas secas</t>
  </si>
  <si>
    <t>Uvas blanco riesling orgánicas secas</t>
  </si>
  <si>
    <t>Uva salvador orgánicas secas</t>
  </si>
  <si>
    <t>Uva ruby cabenet orgánicas secas</t>
  </si>
  <si>
    <t>Uva sangiovese orgánicas secas</t>
  </si>
  <si>
    <t>Uva sauvignon musque orgánicas secas</t>
  </si>
  <si>
    <t>Uva sauvignon blanc orgánicas secas</t>
  </si>
  <si>
    <t>Uva rubiroja orgánicas secas</t>
  </si>
  <si>
    <t>Uva pinot noir orgánicas secas</t>
  </si>
  <si>
    <t>Uva pinot gris orgánicas secas</t>
  </si>
  <si>
    <t>Uva primitivo orgánicas secas</t>
  </si>
  <si>
    <t>Uva real  orgánicas secas</t>
  </si>
  <si>
    <t>Uva roussane orgánicas secas</t>
  </si>
  <si>
    <t>Uva semillon orgánicas secas</t>
  </si>
  <si>
    <t>Uvas tocai friulano orgánicas secas</t>
  </si>
  <si>
    <t>Uvas teroldego orgánicas secas</t>
  </si>
  <si>
    <t>Uvas touriga nacional orgánicas secas</t>
  </si>
  <si>
    <t>Uvas viognier orgánicas secas</t>
  </si>
  <si>
    <t>Uvas triplett blanc orgánicas secas</t>
  </si>
  <si>
    <t>Uva tempranillo orgánicas secas</t>
  </si>
  <si>
    <t>Uva st emilion orgánicas secas</t>
  </si>
  <si>
    <t>Uva souzao orgánicas secas</t>
  </si>
  <si>
    <t>Uva symohony orgánicas secas</t>
  </si>
  <si>
    <t>Uva tannat orgánicas secas</t>
  </si>
  <si>
    <t>Uva syrah  orgánicas secas</t>
  </si>
  <si>
    <t>Limón bearss sicilian orgánico seco</t>
  </si>
  <si>
    <t>Naranja ellensday orgánicas secas</t>
  </si>
  <si>
    <t>Mandarina dancy orgánicas secas</t>
  </si>
  <si>
    <t>Naranja fairchild orgánicas secas</t>
  </si>
  <si>
    <t>Naranja fortuna orgánicas secas</t>
  </si>
  <si>
    <t>Naranja fallglo orgánicas secas</t>
  </si>
  <si>
    <t>Níspero japonés victoria vista blanco orgánico seco</t>
  </si>
  <si>
    <t>Níspero japonés tanaka orgánico seco</t>
  </si>
  <si>
    <t>Níspero japonés wolfe orgánico seco</t>
  </si>
  <si>
    <t>Mandarinas clementinas orgánicas secas</t>
  </si>
  <si>
    <t>Naranjas clauselinas orgánicas secas</t>
  </si>
  <si>
    <t>Mandarina naranja fremont orgánicas secas</t>
  </si>
  <si>
    <t>Naranja kinnow orgánicas secas</t>
  </si>
  <si>
    <t>Naranja mandarina rey orgánicas secas</t>
  </si>
  <si>
    <t>Naranja mandarina lee orgánicas secas</t>
  </si>
  <si>
    <t>Naranja malvasios orgánicas secas</t>
  </si>
  <si>
    <t>Naranja makokkee orgánicas secas</t>
  </si>
  <si>
    <t>Natanja tanjelo honebelle orgánicas secas</t>
  </si>
  <si>
    <t>Naranja nuget dorada orgánicas secas</t>
  </si>
  <si>
    <t>Naranja fremont orgánicas secas</t>
  </si>
  <si>
    <t>Mandarina naranja miel orgánicas secas</t>
  </si>
  <si>
    <t>Mandarina miel orgánicas secas</t>
  </si>
  <si>
    <t>Naranja miel orgánicas secas</t>
  </si>
  <si>
    <t>Níspero japonés fresa orgánico seco</t>
  </si>
  <si>
    <t>Lima limón orgánico seco</t>
  </si>
  <si>
    <t>Lima limón indian sweet orgánico seco</t>
  </si>
  <si>
    <t>Lima limón mandarin orgánico seco</t>
  </si>
  <si>
    <t>Lima limón tahitian orgánico seco</t>
  </si>
  <si>
    <t>Lima limón philippine orgánico seco</t>
  </si>
  <si>
    <t>Limón volkaner orgánico seco</t>
  </si>
  <si>
    <t>Limón escondido orgánico seco</t>
  </si>
  <si>
    <t>Limón cameron highland orgánico seco</t>
  </si>
  <si>
    <t>Limón eureka orgánico seco</t>
  </si>
  <si>
    <t>Limón meyer orgánico seco</t>
  </si>
  <si>
    <t>Limón lisbon orgánico seco</t>
  </si>
  <si>
    <t>Lima limón bearss orgánico seco</t>
  </si>
  <si>
    <t>Níspero japonés nugget dorado orgánico seco</t>
  </si>
  <si>
    <t>Níspero japonés early rojo orgánico seco</t>
  </si>
  <si>
    <t>Níspero japonés herd´s mammoth orgánico seco</t>
  </si>
  <si>
    <t>Níspero japonés mrs cooksey orgánico seco</t>
  </si>
  <si>
    <t>Níspero japonés mogi orgánico seco</t>
  </si>
  <si>
    <t>Níspero japonés champagne orgánico seco</t>
  </si>
  <si>
    <t>Lima limón sin pepas orgánico seco</t>
  </si>
  <si>
    <t>Lima limón persa orgánico seco</t>
  </si>
  <si>
    <t>Níspero japonés advance orgánico seco</t>
  </si>
  <si>
    <t>Níspero japonés big jim orgánico seco</t>
  </si>
  <si>
    <t>Níspero japonés benlehr orgánico seco</t>
  </si>
  <si>
    <t>Pasa waxy orgánicas secas</t>
  </si>
  <si>
    <t>Manzana fiji orgánicas seca</t>
  </si>
  <si>
    <t>Manzana flower of kent orgánicas seca</t>
  </si>
  <si>
    <t>Manzana gala orgánicas seca</t>
  </si>
  <si>
    <t>Manzana gillyflower orgánicas seca</t>
  </si>
  <si>
    <t>Manzana gascoyne´s scarlet orgánicas seca</t>
  </si>
  <si>
    <t>Manzana empire orgánicas seca</t>
  </si>
  <si>
    <t>Manzana duchess orgánicas seca</t>
  </si>
  <si>
    <t>Manzana delicious orgánicas seca</t>
  </si>
  <si>
    <t>Manzana earligold orgánicas seca</t>
  </si>
  <si>
    <t>Manzana elstar orgánicas seca</t>
  </si>
  <si>
    <t>Manzana early mcintosh orgánicas seca</t>
  </si>
  <si>
    <t>Manzana ginger gold orgánicas seca</t>
  </si>
  <si>
    <t>Manzana greening orgánicas seca</t>
  </si>
  <si>
    <t>Manzana gravenstain orgánicas seca</t>
  </si>
  <si>
    <t>Manzana greensleeves orgánicas seca</t>
  </si>
  <si>
    <t>Manzana howgate wonder orgánicas seca</t>
  </si>
  <si>
    <t>Manzana honeycrisp orgánicas seca</t>
  </si>
  <si>
    <t>Manzana granny smith orgánicas seca</t>
  </si>
  <si>
    <t>Manzana gloster orgánicas seca</t>
  </si>
  <si>
    <t>Manzana gladstone orgánicas seca</t>
  </si>
  <si>
    <t>Manzana gold supreme orgánicas seca</t>
  </si>
  <si>
    <t>Manzana dorado nobel orgánicas seca</t>
  </si>
  <si>
    <t>Manzana dorado delicious orgánicas seca</t>
  </si>
  <si>
    <t>Manzana crispin orgánicas seca</t>
  </si>
  <si>
    <t>Manzanas akane orgánicas secas</t>
  </si>
  <si>
    <t>Aceitunas toscanella seca</t>
  </si>
  <si>
    <t>Manzana ambrosia orgánicas seca</t>
  </si>
  <si>
    <t xml:space="preserve">Manzanas baldwin orgánicas secas </t>
  </si>
  <si>
    <t>Manzanas api orgánicas secas</t>
  </si>
  <si>
    <t>Aceitunas sicilian seca</t>
  </si>
  <si>
    <t>Aceitunas ponentine seca</t>
  </si>
  <si>
    <t>Aceitunas picholine seca</t>
  </si>
  <si>
    <t>Aceitunas royal seca</t>
  </si>
  <si>
    <t>Aceitunas sevillano seca</t>
  </si>
  <si>
    <t>Aceitunas seracena seca</t>
  </si>
  <si>
    <t xml:space="preserve">Manzanas brabum orgánicas secas </t>
  </si>
  <si>
    <t>Manzana costard orgánicas seca</t>
  </si>
  <si>
    <t>Manzana cortland orgánicas seca</t>
  </si>
  <si>
    <t>Manzana court pendu plat orgánicas seca</t>
  </si>
  <si>
    <t>Manzana crab orgánicas seca</t>
  </si>
  <si>
    <t>Manzana  cox´s orange pippin orgánicas seca</t>
  </si>
  <si>
    <t>Manzana codlin orgánicas seca</t>
  </si>
  <si>
    <t xml:space="preserve">Manzanas bramley orgánicas secas </t>
  </si>
  <si>
    <t>Manzana charles ross orgánicas seca</t>
  </si>
  <si>
    <t>Manzana cameo orgánicas seca</t>
  </si>
  <si>
    <t>Manzana roja ida orgánicas seca</t>
  </si>
  <si>
    <t>Manzana roja grvenstain orgánicas seca</t>
  </si>
  <si>
    <t>Manzana roja delicious orgánicas seca</t>
  </si>
  <si>
    <t>Manzana re roma orgánicas seca</t>
  </si>
  <si>
    <t>Manzana roja york orgánicas seca</t>
  </si>
  <si>
    <t>Manzanaroja stayman orgánicas seca</t>
  </si>
  <si>
    <t>Manzana  roja chief orgánicas seca</t>
  </si>
  <si>
    <t>Manzana pomme dápi orgánicas seca</t>
  </si>
  <si>
    <t>Manzana pitmaston pineapple orgánicas seca</t>
  </si>
  <si>
    <t>Manzana prime gold orgánicas seca</t>
  </si>
  <si>
    <t>Manzana roja boscoop orgánicas seca</t>
  </si>
  <si>
    <t>Manzana roja astrakhan orgánicas seca</t>
  </si>
  <si>
    <t>Manzana reinette orgánicas seca</t>
  </si>
  <si>
    <t>Manzana stayman winesap orgánicas seca</t>
  </si>
  <si>
    <t>Manzana stayman orgánicas seca</t>
  </si>
  <si>
    <t>Manzana summer rambo orgánicas seca</t>
  </si>
  <si>
    <t>Manzana twenty ounce orgánicas seca</t>
  </si>
  <si>
    <t>Manzana tsugaru orgánicas seca</t>
  </si>
  <si>
    <t>Manzana starrey orgánicas seca</t>
  </si>
  <si>
    <t>Manzana russet orgánicas seca</t>
  </si>
  <si>
    <t>Manzana roma beuty orgánicas seca</t>
  </si>
  <si>
    <t>Manzana sierra beaty orgánicas seca</t>
  </si>
  <si>
    <t>Manzana stark crimson orgánicas seca</t>
  </si>
  <si>
    <t>Manzana spartan orgánicas seca</t>
  </si>
  <si>
    <t>Manzana pippin orgánicas seca</t>
  </si>
  <si>
    <t>Manzana kidd´s orange roja orgánicas seca</t>
  </si>
  <si>
    <t>Manzana katy orgánicas seca</t>
  </si>
  <si>
    <t>Manzana lady orgánicas seca</t>
  </si>
  <si>
    <t>Manzana laxton orgánicas seca</t>
  </si>
  <si>
    <t>Manzana law roma orgánicas seca</t>
  </si>
  <si>
    <t>Manzana  jonathan  orgánicas seca</t>
  </si>
  <si>
    <t>Manzana jersey mac orgánicas seca</t>
  </si>
  <si>
    <t>Manzana james grives orgánicas seca</t>
  </si>
  <si>
    <t>Manzana jaster orgánicas seca</t>
  </si>
  <si>
    <t>Manzana jonamac orgánicas seca</t>
  </si>
  <si>
    <t>Manzana jonagold orgánicas seca</t>
  </si>
  <si>
    <t>Manzana lord derby orgánicas seca</t>
  </si>
  <si>
    <t>Manzana pacific rose orgánicas seca</t>
  </si>
  <si>
    <t>Manzana ozark gold orgánicas seca</t>
  </si>
  <si>
    <t>Manzana paula roja orgánicas seca</t>
  </si>
  <si>
    <t>Manzana pink lady orgánicas seca</t>
  </si>
  <si>
    <t>Manzana peamain orgánicas seca</t>
  </si>
  <si>
    <t>Manzana orleans reinette orgánicas seca</t>
  </si>
  <si>
    <t>Manzana mcintosh orgánicas seca</t>
  </si>
  <si>
    <t>Manzana macoun  orgánicas seca</t>
  </si>
  <si>
    <t>Manzana mutsu orgánicas seca</t>
  </si>
  <si>
    <t>Manzana northen spy orgánicas seca orgánicas seca</t>
  </si>
  <si>
    <t>Manzana newtown pippin orgánicas seca</t>
  </si>
  <si>
    <t>Aceitunas nyons seca</t>
  </si>
  <si>
    <t>Tamarindo delicia roja seco</t>
  </si>
  <si>
    <t>Tamarindo beau rojo seco</t>
  </si>
  <si>
    <t>Cupania seca</t>
  </si>
  <si>
    <t>Banana flor seca</t>
  </si>
  <si>
    <t>Babaco seco</t>
  </si>
  <si>
    <t>Tamarindo oratia rojo seco</t>
  </si>
  <si>
    <t>Manzana dulce thai lessand seca</t>
  </si>
  <si>
    <t>Manzana dulce sin pepa seca</t>
  </si>
  <si>
    <t>Tamarindo amberlea dorado seco</t>
  </si>
  <si>
    <t>Tamarindo mina de oro seco</t>
  </si>
  <si>
    <t>Tamarindo calvo dorado seco</t>
  </si>
  <si>
    <t>Baobab seca</t>
  </si>
  <si>
    <t>Feijoa seca</t>
  </si>
  <si>
    <t>Baya elder seca</t>
  </si>
  <si>
    <t>Baya miel seca</t>
  </si>
  <si>
    <t>Cretaegus seca</t>
  </si>
  <si>
    <t>Durian seca</t>
  </si>
  <si>
    <t>Canistel seca</t>
  </si>
  <si>
    <t>Naranja agria seca</t>
  </si>
  <si>
    <t>Baya nublosa seca</t>
  </si>
  <si>
    <t>Baya drew seca</t>
  </si>
  <si>
    <t>Coco seco</t>
  </si>
  <si>
    <t>Manzana kampong malve dulce seca</t>
  </si>
  <si>
    <t>Ruibarbo zwolle de cemilla seco</t>
  </si>
  <si>
    <t>Ruibarbo victoria seco</t>
  </si>
  <si>
    <t>Ruibarbo macdonald seco</t>
  </si>
  <si>
    <t>Escaramujo rosa brier seco</t>
  </si>
  <si>
    <t>Ruibarbo tilden seco</t>
  </si>
  <si>
    <t>Ruibarbo valentina seco</t>
  </si>
  <si>
    <t>Ruibarbo champagne temprana seco</t>
  </si>
  <si>
    <t>Ruibarbo crimson rojo seco</t>
  </si>
  <si>
    <t>Ruibarbo glasrey perpetual  seco</t>
  </si>
  <si>
    <t>Ruibarbo timperley temprano seco</t>
  </si>
  <si>
    <t>Ruibarbo sutton seco</t>
  </si>
  <si>
    <t>Escaramujo rosa elegante seco</t>
  </si>
  <si>
    <t>Baya saskatoon thiessen seca</t>
  </si>
  <si>
    <t>Baya saskatoon ahumado seca</t>
  </si>
  <si>
    <t>Fresa chandler seca</t>
  </si>
  <si>
    <t>Fresa rumbo siempre seca</t>
  </si>
  <si>
    <t>Fresa rumbo junio seca</t>
  </si>
  <si>
    <t>Baya northline saskatoon seca</t>
  </si>
  <si>
    <t>Escaramujo rosa burnet o scotch seco</t>
  </si>
  <si>
    <t>Escaramujo rosa rugosa seco</t>
  </si>
  <si>
    <t>Sapote blanco seco</t>
  </si>
  <si>
    <t>Baya mielmadera saskatoon seca</t>
  </si>
  <si>
    <t>Sapote negro seco</t>
  </si>
  <si>
    <t>Jaca seca</t>
  </si>
  <si>
    <t>Aceitunas  atlanta seca</t>
  </si>
  <si>
    <t>Aceitunas  arbequina seca</t>
  </si>
  <si>
    <t>Aceitunas  cerignola seca</t>
  </si>
  <si>
    <t>Aceitunas  empeltre seca</t>
  </si>
  <si>
    <t>Aceitunas  cracked provencal seca</t>
  </si>
  <si>
    <t>Aceitunas  arauco seca</t>
  </si>
  <si>
    <t>Aceitunas agrinion seca</t>
  </si>
  <si>
    <t>Aronia viquingo seca</t>
  </si>
  <si>
    <t>Aceitunas aleppo seca</t>
  </si>
  <si>
    <t>Aceitunas  amfisa seca</t>
  </si>
  <si>
    <t>Aceitunas  alfonso seca</t>
  </si>
  <si>
    <t>Aceitunas gaeta  seca</t>
  </si>
  <si>
    <t>Aceitunas marche seca</t>
  </si>
  <si>
    <t>Aceitunas manzanilla seca</t>
  </si>
  <si>
    <t>Aceitunas misión seca</t>
  </si>
  <si>
    <t>Aceitunas nicoise seca</t>
  </si>
  <si>
    <t>Aceitunas nafplion verde seca</t>
  </si>
  <si>
    <t>Aceitunas lugano seca</t>
  </si>
  <si>
    <t>Aceitunas kalamata seca</t>
  </si>
  <si>
    <t>Aceitunas hondoelia seca</t>
  </si>
  <si>
    <t>Aceitunas kura seca</t>
  </si>
  <si>
    <t>Aceitunas lucque seca</t>
  </si>
  <si>
    <t>Aceitunas ligurian seca</t>
  </si>
  <si>
    <t>Aronia nero seca</t>
  </si>
  <si>
    <t>Pepinos seco</t>
  </si>
  <si>
    <t>Monstera seca</t>
  </si>
  <si>
    <t>Platono seco</t>
  </si>
  <si>
    <t>Mamonsillo seco</t>
  </si>
  <si>
    <t>Peras en escabeche seca</t>
  </si>
  <si>
    <t>Mombines seca</t>
  </si>
  <si>
    <t>Jujube seca</t>
  </si>
  <si>
    <t>Jambolan seca</t>
  </si>
  <si>
    <t xml:space="preserve">Liches secos </t>
  </si>
  <si>
    <t>Medlar seca</t>
  </si>
  <si>
    <t>Mangostinos secos</t>
  </si>
  <si>
    <t>Rambután seco</t>
  </si>
  <si>
    <t>Manzana estrella seca</t>
  </si>
  <si>
    <t>Guanabana seca</t>
  </si>
  <si>
    <t>Tamarindo seco</t>
  </si>
  <si>
    <t>Aronia brillantísima seca</t>
  </si>
  <si>
    <t>Aronia magia de otoño seca</t>
  </si>
  <si>
    <t>Baya sorbete seco</t>
  </si>
  <si>
    <t>Rosele seca</t>
  </si>
  <si>
    <t>Manzana rosa seca</t>
  </si>
  <si>
    <t>Baya rowan seca</t>
  </si>
  <si>
    <t>Baya plata seca</t>
  </si>
  <si>
    <t>Baya buckhom de mar seca</t>
  </si>
  <si>
    <t>Agras spartan orgánicas secas</t>
  </si>
  <si>
    <t>Agras patriot orgánicas secas</t>
  </si>
  <si>
    <t>Agras toro orgánicas secas</t>
  </si>
  <si>
    <t>Fruta de pan sin pepa orgánicas secas</t>
  </si>
  <si>
    <t>Fruta de pan chataigne orgánicas secas</t>
  </si>
  <si>
    <t>Agras northsky orgánicas secas</t>
  </si>
  <si>
    <t>Agras misty orgánicas secas</t>
  </si>
  <si>
    <t>Agras legacy orgánicas secas</t>
  </si>
  <si>
    <t>Agras nelson orgánicas secas</t>
  </si>
  <si>
    <t>Agras northcountry orgánicas secas</t>
  </si>
  <si>
    <t>Agras northblue orgánicas secas</t>
  </si>
  <si>
    <t>Fruta de pan corazón blanco orgánicas secas</t>
  </si>
  <si>
    <t>Chirimoya smoothey orgánicas secas</t>
  </si>
  <si>
    <t>Chirimoya reretai orgánicas secas</t>
  </si>
  <si>
    <t>Chirimoya spain orgánicas secas</t>
  </si>
  <si>
    <t>Cereza amarelle  orgánicas secas</t>
  </si>
  <si>
    <t>Chirimoya blanco orgánicas secas</t>
  </si>
  <si>
    <t>Chirimoya jete orgánicas secas</t>
  </si>
  <si>
    <t>Chirimoya chays orgánicas secas</t>
  </si>
  <si>
    <t>Fruta de pan corazón amarillo orgánicas secas</t>
  </si>
  <si>
    <t>Chirimoya bronceada orgánicas secas</t>
  </si>
  <si>
    <t>Chirimoya burton favorite orgánicas secas</t>
  </si>
  <si>
    <t>Chirimoya burtons orgánicas secas</t>
  </si>
  <si>
    <t>Agras hrdyblue orgánicas secas</t>
  </si>
  <si>
    <t>Bayasmarion orgánicas secas</t>
  </si>
  <si>
    <t>Bayaslogan orgánicas secas</t>
  </si>
  <si>
    <t>Mora navaho orgánicas secas</t>
  </si>
  <si>
    <t>Mora olallie orgánicas secas</t>
  </si>
  <si>
    <t>Bayanectar orgánicas secas</t>
  </si>
  <si>
    <t>Bayasjosta orgánicas secas</t>
  </si>
  <si>
    <t>Mora negro satin orgánicas secas</t>
  </si>
  <si>
    <t>Mora cherokee orgánicas secas</t>
  </si>
  <si>
    <t>Mora dirksen orgánicas secas</t>
  </si>
  <si>
    <t>Mora chester orgánicas secas</t>
  </si>
  <si>
    <t>Bayatay orgánicas secas</t>
  </si>
  <si>
    <t>Agras bluetta orgánicas secas</t>
  </si>
  <si>
    <t>Agras bluecrop orgánicas secas</t>
  </si>
  <si>
    <t>Agras brigitta orgánicas secas</t>
  </si>
  <si>
    <t>Agras duke orgánicas secas</t>
  </si>
  <si>
    <t>Agras chandler orgánicas secas</t>
  </si>
  <si>
    <t>Arandanos oval-leaved orgánicas secas</t>
  </si>
  <si>
    <t>Bayayoung orgánicas secas</t>
  </si>
  <si>
    <t>Mora thomless hull orgánicas secas</t>
  </si>
  <si>
    <t>Arandanos bog orgánicas secas</t>
  </si>
  <si>
    <t>Arandanos mountain orgánicas secas</t>
  </si>
  <si>
    <t>Arandanos dwarf orgánicas secas</t>
  </si>
  <si>
    <t>Cereza brooks orgánicas secas</t>
  </si>
  <si>
    <t>Citrones fo shoukan orgánicas secas</t>
  </si>
  <si>
    <t>Citrones fingeroja orgánicas secas</t>
  </si>
  <si>
    <t>Cotrones bushakan orgánicas secas</t>
  </si>
  <si>
    <t>Citrones etrog orgánicas secas</t>
  </si>
  <si>
    <t>Citones diamante orgánicas secas</t>
  </si>
  <si>
    <t>Citrones buddha´s hand orgánicas secas</t>
  </si>
  <si>
    <t>Cereza morello orgánicas secas</t>
  </si>
  <si>
    <t>Cereza van orgánicas secas</t>
  </si>
  <si>
    <t>Cereza royal ann orgánicas secas</t>
  </si>
  <si>
    <t>Cereza royal orgánicas secas</t>
  </si>
  <si>
    <t>Cereza ranier orgánicas secas</t>
  </si>
  <si>
    <t>Citrones ponderosa orgánicas secas</t>
  </si>
  <si>
    <t>Arandano pilgrim orgánicas secas</t>
  </si>
  <si>
    <t>Arandano mountain orgánicas secas</t>
  </si>
  <si>
    <t>Arandano searless orgánicas secas</t>
  </si>
  <si>
    <t>Pasa hudson bay orgánicas secas</t>
  </si>
  <si>
    <t>Arandano stevens orgánicas secas</t>
  </si>
  <si>
    <t>Arandano mcfarling orgánicas secas</t>
  </si>
  <si>
    <t>Arandano early negro orgánicas secas</t>
  </si>
  <si>
    <t>Arandano ben lear orgánicas secas</t>
  </si>
  <si>
    <t>Arandano gryclesik orgánicas secas</t>
  </si>
  <si>
    <t>Bayas lingon orgánicas secas</t>
  </si>
  <si>
    <t>Arandano howe orgánicas secas</t>
  </si>
  <si>
    <t>Cereza maraschino orgánicas secas</t>
  </si>
  <si>
    <t>Cereza rey orgánicas secas</t>
  </si>
  <si>
    <t>Cereza garnet orgánicas secas</t>
  </si>
  <si>
    <t>Cereza chapman orgánicas secas</t>
  </si>
  <si>
    <t>Cereza larian orgánicas secas</t>
  </si>
  <si>
    <t>Cereza lapin orgánicas secas</t>
  </si>
  <si>
    <t>Cereza fiesta bing orgánicas secas</t>
  </si>
  <si>
    <t>Cereza bing orgánicas secas</t>
  </si>
  <si>
    <t>Cereza bigarreu orgánicas secas</t>
  </si>
  <si>
    <t>Cereza blach republic orgánicas secas</t>
  </si>
  <si>
    <t>Cereza negrotartarian orgánicas secas</t>
  </si>
  <si>
    <t>Cereza negro schmidt orgánicas secas</t>
  </si>
  <si>
    <t>Cereza dark guines orgánicas secas</t>
  </si>
  <si>
    <t>Cereza lambert orgánicas secas</t>
  </si>
  <si>
    <t>Cereza sonata orgánicas secas</t>
  </si>
  <si>
    <t>Cereza stella orgánicas secas</t>
  </si>
  <si>
    <t>Cereza tartarian orgánicas secas</t>
  </si>
  <si>
    <t>Cereza sweethart orgánicas secas</t>
  </si>
  <si>
    <t>Cereza geans/guines orgánicas secas</t>
  </si>
  <si>
    <t>Cereza duke orgánicas secas</t>
  </si>
  <si>
    <t>Cereza montmorency orgánicas secas</t>
  </si>
  <si>
    <t>Cereza early rivers orgánicas secas</t>
  </si>
  <si>
    <t>Cereza santine orgánicas secas</t>
  </si>
  <si>
    <t>Cereza ruby bing orgánicas secas</t>
  </si>
  <si>
    <t>Mora apache orgánicas secas</t>
  </si>
  <si>
    <t>Albaricoque imperial orgánicas seca</t>
  </si>
  <si>
    <t>Albaricoque honeycot orgánicas seca</t>
  </si>
  <si>
    <t>Albaricoque jordanne orgánicas seca</t>
  </si>
  <si>
    <t>Albaricoque kandy kot orgánicas seca</t>
  </si>
  <si>
    <t>Albaricoque jumbo cot orgánicas seca</t>
  </si>
  <si>
    <t>Albaricoque helena orgánicas seca</t>
  </si>
  <si>
    <t>Albaricoque gold bright orgánicas seca</t>
  </si>
  <si>
    <t>Albaricoque frenso orgánicas seca</t>
  </si>
  <si>
    <t>Albaricoque goldbar orgánicas seca</t>
  </si>
  <si>
    <t>Albaricoque goldrich orgánicas seca</t>
  </si>
  <si>
    <t>Albaricoque dorado sweet orgánicas seca</t>
  </si>
  <si>
    <t>Albaricoque katy orgánicas seca</t>
  </si>
  <si>
    <t>Albaricoque palstein orgánicas seca</t>
  </si>
  <si>
    <t>Albaricoque orangeroja orgánicas seca</t>
  </si>
  <si>
    <t>Albaricoque patterson orgánicas seca</t>
  </si>
  <si>
    <t>Albaricoque poppy orgánicas seca</t>
  </si>
  <si>
    <t>Albaricoque perfection orgánicas seca</t>
  </si>
  <si>
    <t>Albaricoque moorpark orgánicas seca</t>
  </si>
  <si>
    <t>Albaricoque lambertin orgánicas seca</t>
  </si>
  <si>
    <t>Albaricoque rey orgánicas seca</t>
  </si>
  <si>
    <t>Albaricoque loma orgánicas seca</t>
  </si>
  <si>
    <t>Albaricoque modesto orgánicas seca</t>
  </si>
  <si>
    <t>Albaricoque lulu belle orgánicas seca</t>
  </si>
  <si>
    <t>Albaricoque  flaming gold orgánicas seca</t>
  </si>
  <si>
    <t>Manzana york imperial orgánicas seca</t>
  </si>
  <si>
    <t>Manzana worcester orgánicas seca</t>
  </si>
  <si>
    <t>Abaricoques ambercot orgánicas seca</t>
  </si>
  <si>
    <t>Albaricoques brittany gold orgánicas seca</t>
  </si>
  <si>
    <t>Albaricoques apache orgánicas seca</t>
  </si>
  <si>
    <t>Manzana winesap orgánicas seca</t>
  </si>
  <si>
    <t>Manzana vistabella orgánicas seca</t>
  </si>
  <si>
    <t>Manzana tydeman roja orgánicas seca</t>
  </si>
  <si>
    <t>Manzana weatley orgánicas seca</t>
  </si>
  <si>
    <t>Manzana blanco transparent orgánicas seca</t>
  </si>
  <si>
    <t>Manzana blanco joanetine orgánicas seca</t>
  </si>
  <si>
    <t>Albaricoque negro orgánicas seca</t>
  </si>
  <si>
    <t>Albaricoque dina orgánicas seca</t>
  </si>
  <si>
    <t>Albaricoque derby royal orgánicas seca</t>
  </si>
  <si>
    <t>Albaricoque earlicot orgánicas seca</t>
  </si>
  <si>
    <t>Albaricoque early bright orgánicas seca</t>
  </si>
  <si>
    <t>Albaricoque earliman orgánicas seca</t>
  </si>
  <si>
    <t>Albaricoque clutha sun orgánicas seca</t>
  </si>
  <si>
    <t>Albaricoque bonny orgánicas seca</t>
  </si>
  <si>
    <t>Albaricoque blenheim orgánicas seca</t>
  </si>
  <si>
    <t>Albaricoque biluda orgánicas seca</t>
  </si>
  <si>
    <t>Albaricoque  clutha gold orgánicas seca</t>
  </si>
  <si>
    <t>Albaricoque castlebrite orgánicas seca</t>
  </si>
  <si>
    <t>Albaricoque poppycot orgánicas seca</t>
  </si>
  <si>
    <t>Barberís chenault orgánicas seca</t>
  </si>
  <si>
    <t>Berberís paleleaf orgánicas seca</t>
  </si>
  <si>
    <t>Barberís roja orgánicas seca</t>
  </si>
  <si>
    <t>Barberís korean orgánicas seca</t>
  </si>
  <si>
    <t>Barberís wintergreen orgánicas seca</t>
  </si>
  <si>
    <t>Bananas sucrier orgánicas seca</t>
  </si>
  <si>
    <t>Banana mysore orgánicas seca</t>
  </si>
  <si>
    <t>Bananas manzano orgánicas seca</t>
  </si>
  <si>
    <t>Banana pisang mas orgánicas seca</t>
  </si>
  <si>
    <t>Bananas saba orgánicas seca</t>
  </si>
  <si>
    <t>Bananas roja orgánicas seca</t>
  </si>
  <si>
    <t>Barberís mentor orgánicas seca</t>
  </si>
  <si>
    <t>Barberís european orgánicas secas</t>
  </si>
  <si>
    <t>Barberís warty orgánicas secas</t>
  </si>
  <si>
    <t>Gayuba alpine orgánicas secas</t>
  </si>
  <si>
    <t>Gayuba comun orgánicas secas</t>
  </si>
  <si>
    <t>Gayuba roja orgánicas secas</t>
  </si>
  <si>
    <t>Barberís kobold orgánicas secas</t>
  </si>
  <si>
    <t>Barberís atropurpurea orgánicas secas</t>
  </si>
  <si>
    <t>Barberís japanese orgánicas seca</t>
  </si>
  <si>
    <t>Barberís aurea orgánicas secas</t>
  </si>
  <si>
    <t>Barberís crimsom pygmy orgánicas secas</t>
  </si>
  <si>
    <t>Barberís bagatelle orgánicas secas</t>
  </si>
  <si>
    <t>Bananas dedo de dama orgánicas seca</t>
  </si>
  <si>
    <t>Albaricoque sundrop orgánicas seca</t>
  </si>
  <si>
    <t>Albaricoque  royal orange orgánicas seca</t>
  </si>
  <si>
    <t>Albaricoque tilton orgánicas seca</t>
  </si>
  <si>
    <t>Albaricoque tracy orgánicas seca</t>
  </si>
  <si>
    <t>Albaricoque tomcot orgánicas seca</t>
  </si>
  <si>
    <t>Albaricoque  royal blenheim orgánicas seca</t>
  </si>
  <si>
    <t>Albaricoque riland orgánicas seca</t>
  </si>
  <si>
    <t>Albaricoque reina orgánicas seca</t>
  </si>
  <si>
    <t>Albaricoque rival orgánicas seca</t>
  </si>
  <si>
    <t>Albaricoque royal orgánicas seca</t>
  </si>
  <si>
    <t>Albaricoque robada orgánicas seca</t>
  </si>
  <si>
    <t>Albaricoque tri gem orgánicas seca</t>
  </si>
  <si>
    <t>Bananas dominico orgánicas seca</t>
  </si>
  <si>
    <t>Bananas cavendish orgánicas seca</t>
  </si>
  <si>
    <t>Bananas green orgánicas seca</t>
  </si>
  <si>
    <t>Bananas lacatan orgánicas seca</t>
  </si>
  <si>
    <t>Bananas gros michel orgánicas seca</t>
  </si>
  <si>
    <t>Banana burro orgánicas seca</t>
  </si>
  <si>
    <t>Albaricoque westley orgánicas seca</t>
  </si>
  <si>
    <t>Albaricoque valley gold orgánicas seca</t>
  </si>
  <si>
    <t>Albaricoque  york orgánicas seca</t>
  </si>
  <si>
    <t>Banana bebe orgánicas seca</t>
  </si>
  <si>
    <t>Banana manzana orgánicas seca</t>
  </si>
  <si>
    <t>Carteles para el salón de clase</t>
  </si>
  <si>
    <t>Paquetes de bordes</t>
  </si>
  <si>
    <t>Bordes o ribetes corrugados</t>
  </si>
  <si>
    <t>Bordes o ribetes brillantes</t>
  </si>
  <si>
    <t>Bordes o ribetes festoneados y troquelados con formas</t>
  </si>
  <si>
    <t>Pendones para el salón de clase</t>
  </si>
  <si>
    <t>Sets de carteleras multipropósito</t>
  </si>
  <si>
    <t>Sets carteleras de matemáticas</t>
  </si>
  <si>
    <t>Sets de carteleras de ciencias</t>
  </si>
  <si>
    <t>Sets de carteleras de ciencias sociales</t>
  </si>
  <si>
    <t>Sets de carteleras de temporada</t>
  </si>
  <si>
    <t>Bordes o ribetes rectos</t>
  </si>
  <si>
    <t>Kits de decoración para el salón de clase</t>
  </si>
  <si>
    <t>Letras o números para calcar</t>
  </si>
  <si>
    <t>Decoraciones para puertas</t>
  </si>
  <si>
    <t>Decoraciones de dos caras</t>
  </si>
  <si>
    <t>Móviles</t>
  </si>
  <si>
    <t>Letras o números brillantes</t>
  </si>
  <si>
    <t>Bloques con letras o números</t>
  </si>
  <si>
    <t>Almacenaje de bordes o ribetes</t>
  </si>
  <si>
    <t>Letras o números sueltos</t>
  </si>
  <si>
    <t>Letras o números autoadhesivos</t>
  </si>
  <si>
    <t>Letras o números en cursiva</t>
  </si>
  <si>
    <t>Sets de carteleras de idiomas</t>
  </si>
  <si>
    <t>Test de reacción mental</t>
  </si>
  <si>
    <t>Set de evaluación vocacional</t>
  </si>
  <si>
    <t>Test de ejecución de trabajos manuales de precisión</t>
  </si>
  <si>
    <t>Test de coordinación de los dos brazos</t>
  </si>
  <si>
    <t>Test de movimientos de reacción</t>
  </si>
  <si>
    <t>Test de reacción de velocidad de anticipación</t>
  </si>
  <si>
    <t>Quemador de incienso</t>
  </si>
  <si>
    <t>Servicio de mesa para ritos fúnebres</t>
  </si>
  <si>
    <t>Harubang</t>
  </si>
  <si>
    <t>Test de percepción de formas</t>
  </si>
  <si>
    <t>Test de ensamble de bloques</t>
  </si>
  <si>
    <t>Herramienta de discriminación</t>
  </si>
  <si>
    <t>Soportes de gráficos o accesorios</t>
  </si>
  <si>
    <t>Afiches de creación  personal</t>
  </si>
  <si>
    <t>Sets de carteleras grandes</t>
  </si>
  <si>
    <t>Sets de carteleras para la primera infancia</t>
  </si>
  <si>
    <t>Sets de carteleras del calendario</t>
  </si>
  <si>
    <t>Afiches o sets para el salón de clases</t>
  </si>
  <si>
    <t>Herramienta para pruebas de empaquetado</t>
  </si>
  <si>
    <t>Herramienta para pruebas de ensamble</t>
  </si>
  <si>
    <t>Test de coordinación ojos- brazos</t>
  </si>
  <si>
    <t>Gráficos para el salón de clase</t>
  </si>
  <si>
    <t>Paquetes de gráficos</t>
  </si>
  <si>
    <t>Decoraciones para adherir a las ventanas</t>
  </si>
  <si>
    <t>Cartulina de pasta de madera triturada</t>
  </si>
  <si>
    <t>Cartulina de sulfito</t>
  </si>
  <si>
    <t>Cartulina metalizada</t>
  </si>
  <si>
    <t>Confeti de plástico o de papel</t>
  </si>
  <si>
    <t xml:space="preserve">Papeles para manualidades de origami </t>
  </si>
  <si>
    <t>Papel para pintura dactilar</t>
  </si>
  <si>
    <t>Papel brístol para dibujo</t>
  </si>
  <si>
    <t>Papel de dibujo para carboncillo o pastel</t>
  </si>
  <si>
    <t xml:space="preserve">Hojas de papel para acuarela </t>
  </si>
  <si>
    <t>Blocs de papel para acuarela</t>
  </si>
  <si>
    <t>Cuadernos de papel para acuarela</t>
  </si>
  <si>
    <t>Papel crepé para manualidades</t>
  </si>
  <si>
    <t>Paneles de lienzo</t>
  </si>
  <si>
    <t>Papel kraft</t>
  </si>
  <si>
    <t>Lienzo preestirado</t>
  </si>
  <si>
    <t>Lienzo sin imprimar</t>
  </si>
  <si>
    <t>Lienzo imprimado</t>
  </si>
  <si>
    <t>Papel hecho a mano</t>
  </si>
  <si>
    <t>Papel corrugado para manualidades</t>
  </si>
  <si>
    <t>Papel de seda para manualidades</t>
  </si>
  <si>
    <t xml:space="preserve">Papel con impresión de patrones para manualidades </t>
  </si>
  <si>
    <t>Papel fluorescente</t>
  </si>
  <si>
    <t>Papel para manualidades autoadhesivo</t>
  </si>
  <si>
    <t>Papel bond para para dibujo</t>
  </si>
  <si>
    <t>Estatuas</t>
  </si>
  <si>
    <t>Esculturas</t>
  </si>
  <si>
    <t>Retratos</t>
  </si>
  <si>
    <t xml:space="preserve">Cuadros </t>
  </si>
  <si>
    <t>Dibujos</t>
  </si>
  <si>
    <t>Pinturas</t>
  </si>
  <si>
    <t>Cintas o cintas onduladas decorativas</t>
  </si>
  <si>
    <t>Sistemas decorativos de almacenaje</t>
  </si>
  <si>
    <t>Botones decorativos</t>
  </si>
  <si>
    <t>Aerosoles decorativos</t>
  </si>
  <si>
    <t>Figuras o cuerdas decorativas</t>
  </si>
  <si>
    <t>Litografías</t>
  </si>
  <si>
    <t>Adhesivos decorativos en vinilo</t>
  </si>
  <si>
    <t>Frutas secas decorativas</t>
  </si>
  <si>
    <t>Papel para dibujo de sulfito</t>
  </si>
  <si>
    <t>Papel para dibujo de calcar o pergamino</t>
  </si>
  <si>
    <t>Papel para dibujo de pasta de madera triturada</t>
  </si>
  <si>
    <t>Decoración artística para paredes</t>
  </si>
  <si>
    <t xml:space="preserve">Vasija decorativa </t>
  </si>
  <si>
    <t>Afiches</t>
  </si>
  <si>
    <t>Pergaminos</t>
  </si>
  <si>
    <t>Adhesivos decorativos</t>
  </si>
  <si>
    <t>Fotografías</t>
  </si>
  <si>
    <t>Cruz eclesiástica</t>
  </si>
  <si>
    <t>Materiales de enseñanza de habilidades para la costura</t>
  </si>
  <si>
    <t>Cinta pegante libre de ácido</t>
  </si>
  <si>
    <t>Materiales para proyectos de costura</t>
  </si>
  <si>
    <t>Materiales de enseñanza de diseño o modas de ropa</t>
  </si>
  <si>
    <t>Materiales de enseñanza de comprensión de la confección o hechura de ropa</t>
  </si>
  <si>
    <t xml:space="preserve">Barras de pegante libres de ácido </t>
  </si>
  <si>
    <t>Materiales de enseñanza para lidiar con el estrés</t>
  </si>
  <si>
    <t>Materiales de enseñanza de capacitación para evitar el suicidio de adolescentes</t>
  </si>
  <si>
    <t>Álbumes de recuerdos</t>
  </si>
  <si>
    <t>Papel para álbumes de recuerdos</t>
  </si>
  <si>
    <t>Tornillos de extensión para álbumes de recuerdos</t>
  </si>
  <si>
    <t>Materiales de enseñanza de análisis de colores personales</t>
  </si>
  <si>
    <t>Materiales de enseñanza de recursos de  nutrición prenatal o abuso fetal</t>
  </si>
  <si>
    <t>Materiales de enseñanza de educación sexual o enfermedades de transmisión sexual</t>
  </si>
  <si>
    <t>Materiales de enseñanza de habilidades para la crianza de los hijos</t>
  </si>
  <si>
    <t xml:space="preserve">Materiales de enseñanza de comprensión de la violación en una cita o las habilidades para salir en cita o el acoso </t>
  </si>
  <si>
    <t>Materiales de enseñanza sobre el desarrollo de niño</t>
  </si>
  <si>
    <t>Materiales de enseñanza para proyectos de acolchado</t>
  </si>
  <si>
    <t xml:space="preserve">Materiales de enseñanza de la ciencia de los tejidos o las fibras </t>
  </si>
  <si>
    <t>Materiales de enseñanza de los principios básicos de la comercialización de la moda o la venta al por  menor</t>
  </si>
  <si>
    <t>Materiales de enseñanza del cuidado o mantenimiento o lavado de la ropa</t>
  </si>
  <si>
    <t>Materiales de enseñanza sobre pinturas y tintes para telas</t>
  </si>
  <si>
    <t>Materiales para la enseñanza del arte del color en el diseño  de telas</t>
  </si>
  <si>
    <t>Materiales de enseñanza de los síntomas de depresión en adolescentes</t>
  </si>
  <si>
    <t>Libros de cocina o recetarios</t>
  </si>
  <si>
    <t>Materiales de enseñanza de comprensión del vegetarianismo</t>
  </si>
  <si>
    <t>Materiales de enseñanza de  educación acerca de los trastornos alimenticios</t>
  </si>
  <si>
    <t>Materiales de enseñanza de la medición de sólidos o líquidos en la cocina</t>
  </si>
  <si>
    <t>Materiales de enseñanza sobre el control de peso o el ejercicio</t>
  </si>
  <si>
    <t>Materiales de enseñanza de comprensión de los efectos de las grasas alimenticias</t>
  </si>
  <si>
    <t>Materiales de enseñanza de habilidades de planificación de menús para planes de estudios de nutrición</t>
  </si>
  <si>
    <t>Materiales de enseñanza de dietas balanceadas o pautas alimentarias</t>
  </si>
  <si>
    <t>Materiales de enseñanza de comprensión del etiquetado nutricional</t>
  </si>
  <si>
    <t>Módulos de demostración de opciones de alimentos saludables</t>
  </si>
  <si>
    <t>Materiales de enseñanza de compra de alimentos</t>
  </si>
  <si>
    <t xml:space="preserve">Materiales de enseñanza de equivalencias o matemáticas en la cocina </t>
  </si>
  <si>
    <t>Materiales de enseñanza de capacitación de los servicios de alimentación</t>
  </si>
  <si>
    <t>Materiales de enseñanza sobre cómo poner la mesa</t>
  </si>
  <si>
    <t>Materiales de enseñanza de educación acerca del abuso de drogas o  tabaco o alcohol</t>
  </si>
  <si>
    <t>Materiales de enseñanza de comprensión de las adicciones o cómo evitarlas</t>
  </si>
  <si>
    <t>Simuladores para fumar</t>
  </si>
  <si>
    <t>Materiales de enseñanza de etiqueta o modales en la mesa</t>
  </si>
  <si>
    <t>Materiales de enseñanza sobre la higiene o la seguridad en la cocina</t>
  </si>
  <si>
    <t>Materiales de enseñanza sobre los utensilios de cocina</t>
  </si>
  <si>
    <t>Materiales de enseñanza sobre la inocuidad de los alimentos</t>
  </si>
  <si>
    <t>Materiales de enseñanza de habilidades culinarias</t>
  </si>
  <si>
    <t>Materiales de enseñanza sobre actividades de la ciencia de los alimentos</t>
  </si>
  <si>
    <t>Materiales de enseñanza de educación sobre el parto</t>
  </si>
  <si>
    <t>Materiales didácticos del medio ambiente</t>
  </si>
  <si>
    <t>Materiales didácticos de energía o electricidad</t>
  </si>
  <si>
    <t>Materiales didácticos de materiales</t>
  </si>
  <si>
    <t>Materiales didácticos de transporte</t>
  </si>
  <si>
    <t>Materiales didácticos de medicina</t>
  </si>
  <si>
    <t>Materiales didácticos de informática</t>
  </si>
  <si>
    <t>Materiales didácticos de soldadura</t>
  </si>
  <si>
    <t>Materiales didácticos de seguridad o peligro</t>
  </si>
  <si>
    <t>Materiales didácticos de agricultura</t>
  </si>
  <si>
    <t>Materiales didácticos de comunicaciones</t>
  </si>
  <si>
    <t>Materiales didácticos de biotecnología</t>
  </si>
  <si>
    <t>Materiales didácticos de sistemas de armas</t>
  </si>
  <si>
    <t>Kits de electrónica</t>
  </si>
  <si>
    <t>Materiales de enseñanza de ciencias forenses</t>
  </si>
  <si>
    <t>Suministros para la enseñanza de electrónica</t>
  </si>
  <si>
    <t>Estatua de la santa madre y el niño</t>
  </si>
  <si>
    <t>Estatua budista</t>
  </si>
  <si>
    <t>Kits de ciencias forenses</t>
  </si>
  <si>
    <t>Materiales didácticos de instrumentos de navegación</t>
  </si>
  <si>
    <t>Materiales didácticos del motor o sus partes</t>
  </si>
  <si>
    <t>Materiales didácticos de mecánica de fluidos o máquinas</t>
  </si>
  <si>
    <t>Materiales didácticos de sistemas de refrigeración</t>
  </si>
  <si>
    <t>Materiales didácticos de robótica</t>
  </si>
  <si>
    <t>Materiales didácticos de manufactura</t>
  </si>
  <si>
    <t>Materiales de enseñanza de seguridad del hogar o de protección para evitar usos indebidos por los niños</t>
  </si>
  <si>
    <t>Materiales de enseñanza para padres sobre educación de habilidades para la disciplina</t>
  </si>
  <si>
    <t>Materiales de enseñanza sobre resucitación cardiopulmonar o apoyo básico de vida</t>
  </si>
  <si>
    <t>Materiales de enseñanza de comprensión del trastorno por déficit de atención con hiperactividad</t>
  </si>
  <si>
    <t>Materiales de enseñanza de comprensión de las enfermedades de la infancia</t>
  </si>
  <si>
    <t>Materiales de enseñanza de comprensión del abuso infantil  físico o emocional</t>
  </si>
  <si>
    <t>Materiales de enseñanza de comprensión de los riesgos de defectos de nacimiento</t>
  </si>
  <si>
    <t>Materiales de enseñanza sobre el embarazo, desde la concepción hasta el parto</t>
  </si>
  <si>
    <t>Simuladores de embarazo</t>
  </si>
  <si>
    <t>Materiales de enseñanza de formación sobre puericultura</t>
  </si>
  <si>
    <t>Simuladores de bebés y accesorios</t>
  </si>
  <si>
    <t>Materiales de enseñanza para el cuidador de niños</t>
  </si>
  <si>
    <t>Materiales didácticos de diseño o delineación</t>
  </si>
  <si>
    <t>Materiales didácticos de construcción</t>
  </si>
  <si>
    <t>Materiales didácticos de electricidad o electrónica</t>
  </si>
  <si>
    <t>Materiales didácticos de  horticultura</t>
  </si>
  <si>
    <t>Materiales didácticos de artes gráficas o fotografía</t>
  </si>
  <si>
    <t>Materiales didácticos sobre el automóvil</t>
  </si>
  <si>
    <t>Libros de ideas o recursos del plan de estudios de bachillerato básico</t>
  </si>
  <si>
    <t xml:space="preserve">Materiales de enseñanza para el cuidado de niños </t>
  </si>
  <si>
    <t>Libros de ideas o recursos del plan de estudios de bachillerato</t>
  </si>
  <si>
    <t>Recursos o guías de proyectos o actividades de economía doméstica</t>
  </si>
  <si>
    <t>Proyectos de estudio independiente de economía doméstica</t>
  </si>
  <si>
    <t>Borradores de plástico</t>
  </si>
  <si>
    <t>Borradores de vinilo</t>
  </si>
  <si>
    <t>Borradores de goma</t>
  </si>
  <si>
    <t>Plumillas o sus accesorios</t>
  </si>
  <si>
    <t>Borrador de crayón</t>
  </si>
  <si>
    <t>Borradores de goma moldeable</t>
  </si>
  <si>
    <t>Bolígrafos de gel</t>
  </si>
  <si>
    <t>Bolígrafos permanentes</t>
  </si>
  <si>
    <t>Rapidógrafos</t>
  </si>
  <si>
    <t>Borradores de lápices color rosados</t>
  </si>
  <si>
    <t>Bolígrafos para caligrafía</t>
  </si>
  <si>
    <t>Kits de caligrafía</t>
  </si>
  <si>
    <t>Pantallas de fondo</t>
  </si>
  <si>
    <t>Modelos anatómicos</t>
  </si>
  <si>
    <t>Sellos de estampación de caucho</t>
  </si>
  <si>
    <t>Accesorios para estampación de caucho</t>
  </si>
  <si>
    <t>Almohadilla para sellos de estampación de caucho</t>
  </si>
  <si>
    <t>Accesorios para ayudas de estudio</t>
  </si>
  <si>
    <t>Telas de dibujo</t>
  </si>
  <si>
    <t>Fijadores de dibujo</t>
  </si>
  <si>
    <t>Maniquíes de madera</t>
  </si>
  <si>
    <t>Placas de fricción de plástico</t>
  </si>
  <si>
    <t>Paneles o espejos de acrílico transparente</t>
  </si>
  <si>
    <t>Bolígrafos de base acuosa</t>
  </si>
  <si>
    <t>Marcadores metálicos</t>
  </si>
  <si>
    <t>Marcadores de tela</t>
  </si>
  <si>
    <t>Marcadores de témpera o tiza para ventanas</t>
  </si>
  <si>
    <t>Crayones de cera</t>
  </si>
  <si>
    <t>Marcadores de pintura</t>
  </si>
  <si>
    <t>Marcadores para caligrafía</t>
  </si>
  <si>
    <t xml:space="preserve">Kits de marcos </t>
  </si>
  <si>
    <t xml:space="preserve">Monturas magnéticas para marcos </t>
  </si>
  <si>
    <t>Marcadores a base de agua</t>
  </si>
  <si>
    <t>Marcadores lavables</t>
  </si>
  <si>
    <t>Marcadores de base disolvente</t>
  </si>
  <si>
    <t>Crayones de base de soya</t>
  </si>
  <si>
    <t>Lápices de grafito</t>
  </si>
  <si>
    <t>Carboncillo vine</t>
  </si>
  <si>
    <t>Lápices de colores para dibujar de base de cera</t>
  </si>
  <si>
    <t>Lápices de acuarela</t>
  </si>
  <si>
    <t>Carboncillos</t>
  </si>
  <si>
    <t>Carboncillo</t>
  </si>
  <si>
    <t>Crayones de acuarela</t>
  </si>
  <si>
    <t>Crayones especializados</t>
  </si>
  <si>
    <t>Pastel seco</t>
  </si>
  <si>
    <t>Pastel a base de aceite</t>
  </si>
  <si>
    <t>Pastel de tiza</t>
  </si>
  <si>
    <t>Linóleo para impresión xilográfica</t>
  </si>
  <si>
    <t>Mezclas de algodón</t>
  </si>
  <si>
    <t>Pieles para manualidades</t>
  </si>
  <si>
    <t>Lienzos estampables</t>
  </si>
  <si>
    <t>Estampables de algodón</t>
  </si>
  <si>
    <t>Estampables presensibilizados</t>
  </si>
  <si>
    <t>Fieltro</t>
  </si>
  <si>
    <t>Tintas para caligrafía</t>
  </si>
  <si>
    <t xml:space="preserve">Tintas para dibujar de base solvente </t>
  </si>
  <si>
    <t>Tintas para serigrafía</t>
  </si>
  <si>
    <t>Muselina</t>
  </si>
  <si>
    <t>Barnices litográficos</t>
  </si>
  <si>
    <t>Estampables mezclados</t>
  </si>
  <si>
    <t>Telares manuales</t>
  </si>
  <si>
    <t>Kits de manualidades con cuerda</t>
  </si>
  <si>
    <t>Telares de mesa</t>
  </si>
  <si>
    <t>Cordón plástico (rexlace)</t>
  </si>
  <si>
    <t>Telares de piso</t>
  </si>
  <si>
    <t>Agujas para coser a mano</t>
  </si>
  <si>
    <t>Accesorios para batik</t>
  </si>
  <si>
    <t>Ceras para batik</t>
  </si>
  <si>
    <t>Tela para batik</t>
  </si>
  <si>
    <t>Accesorios para tejer</t>
  </si>
  <si>
    <t>Difuminadores</t>
  </si>
  <si>
    <t xml:space="preserve">Tintas para dibujar a base de agua </t>
  </si>
  <si>
    <t>Prensas de impresión para huecograbado o litografía</t>
  </si>
  <si>
    <t>Planchas calientes para huecograbado o litografía</t>
  </si>
  <si>
    <t>Rodillos y aplanadoras de impresión</t>
  </si>
  <si>
    <t xml:space="preserve">Estaciones de impresión o pantallas para serigrafía </t>
  </si>
  <si>
    <t>Utensilios de grabado para huecograbado</t>
  </si>
  <si>
    <t>Limpiones para huecograbado o litografía</t>
  </si>
  <si>
    <t>Bloques sintéticos para impresión</t>
  </si>
  <si>
    <t>Bloques de madera para impresión</t>
  </si>
  <si>
    <t>Accesorios para impresión xilográfica</t>
  </si>
  <si>
    <t>Mantillas para huecograbado o litografía</t>
  </si>
  <si>
    <t>Planchas de huecograbado o litografía</t>
  </si>
  <si>
    <t>Accesorios para serigrafía</t>
  </si>
  <si>
    <t>Tintas de sublimación para grabado</t>
  </si>
  <si>
    <t xml:space="preserve">Tintas para textiles a base de aceite </t>
  </si>
  <si>
    <t>Tintas para huecograbado o litografía a base de aceite</t>
  </si>
  <si>
    <t>Tintas para monoimpresión a base de agua</t>
  </si>
  <si>
    <t>Tintas para monoimpresión a base de aceite</t>
  </si>
  <si>
    <t xml:space="preserve">Tintas para textiles a base de agua </t>
  </si>
  <si>
    <t>Extendedores de tinta de impresión</t>
  </si>
  <si>
    <t>Punzones para grabado</t>
  </si>
  <si>
    <t>Tintas para afiches a base de agua</t>
  </si>
  <si>
    <t>Tintas para serigrafía a base de aceite</t>
  </si>
  <si>
    <t>Tintas acrílicas a base de agua</t>
  </si>
  <si>
    <t xml:space="preserve">Organizadores o álbumes para fotos </t>
  </si>
  <si>
    <t>Pintura en pasta para cuerpo o cara</t>
  </si>
  <si>
    <t>Pintura líquida para cuerpo o cara</t>
  </si>
  <si>
    <t>Pintura de marcador para cuerpo o cara</t>
  </si>
  <si>
    <t>Pintura dactilar  lavable</t>
  </si>
  <si>
    <t>Pintura de tatuaje provisional</t>
  </si>
  <si>
    <t>Pastillas de témpera</t>
  </si>
  <si>
    <t>Pintura témpera líquida tradicional</t>
  </si>
  <si>
    <t>Hojas de transferencia</t>
  </si>
  <si>
    <t>Pintura témpera líquida contemporánea</t>
  </si>
  <si>
    <t>Pintura témpera lavable</t>
  </si>
  <si>
    <t>Pintura témpera en polvo</t>
  </si>
  <si>
    <t>Pintura acrílica estilo escolar</t>
  </si>
  <si>
    <t>Pintura para cerámica o vidrio horneado</t>
  </si>
  <si>
    <t>Pintura gel permanente de alta viscosidad para vidrio o cerámica</t>
  </si>
  <si>
    <t xml:space="preserve">Pintura para vidrio o cerámica de sistema de marcador </t>
  </si>
  <si>
    <t>Pintura de acuarela en tubo</t>
  </si>
  <si>
    <t>Pintura de acuarela de platillo</t>
  </si>
  <si>
    <t>Pintura gel removible de alta viscosidad para vidrio o cerámica</t>
  </si>
  <si>
    <t>Pinturas o medios al oleo sintéticos tratados con calor</t>
  </si>
  <si>
    <t>Pintura acrílica para aerógrafo</t>
  </si>
  <si>
    <t>Pinturas o medios al óleo solubles en agua</t>
  </si>
  <si>
    <t>Pintura permanente de baja viscosidad para vidrio o cerámica</t>
  </si>
  <si>
    <t>Pintura removible de baja viscosidad para vidrio o cerámica</t>
  </si>
  <si>
    <t>Tablillas de escritura</t>
  </si>
  <si>
    <t>Películas de celofán</t>
  </si>
  <si>
    <t>Películas de acetato, vinilo o poliéster</t>
  </si>
  <si>
    <t>Hojas de acrílico</t>
  </si>
  <si>
    <t>Láminas de paspartú</t>
  </si>
  <si>
    <t>Tableros de ilustración</t>
  </si>
  <si>
    <t>Papel metálico</t>
  </si>
  <si>
    <t>Cuadernos de papel imitación lienzo</t>
  </si>
  <si>
    <t>Paneles de madera comprimida</t>
  </si>
  <si>
    <t xml:space="preserve">Papel japonés para grabado </t>
  </si>
  <si>
    <t>Papel para grabado para impresión xilográfica</t>
  </si>
  <si>
    <t>Papel para grabado para huecograbado o litografía</t>
  </si>
  <si>
    <t>Tablero de montaje</t>
  </si>
  <si>
    <t>Cartones de colores</t>
  </si>
  <si>
    <t>Papel brillante</t>
  </si>
  <si>
    <t>Papel vegetal prensado</t>
  </si>
  <si>
    <t xml:space="preserve">Accesorios o tableros para dibujo o bosquejo </t>
  </si>
  <si>
    <t>Papel de construcción</t>
  </si>
  <si>
    <t>Accesorios borrador para arte</t>
  </si>
  <si>
    <t>Cartón duro o cartón de colores de dos caras</t>
  </si>
  <si>
    <t>Tablero de montaje de núcleo de espuma</t>
  </si>
  <si>
    <t>Tablero para presentaciones</t>
  </si>
  <si>
    <t>Carteles borrador para arte</t>
  </si>
  <si>
    <t>Papeles borrador para arte</t>
  </si>
  <si>
    <t>Pintura de acuarela líquida</t>
  </si>
  <si>
    <t>Cuchillas para paspartú</t>
  </si>
  <si>
    <t>Cortadora de paspartú</t>
  </si>
  <si>
    <t>Espátulas de artista</t>
  </si>
  <si>
    <t>Cortadoras de papel en círculos u óvalos</t>
  </si>
  <si>
    <t>Cortador rotativo de tela o papel</t>
  </si>
  <si>
    <t>Guillotinas para cortar papel</t>
  </si>
  <si>
    <t>Portafolio para dibujos</t>
  </si>
  <si>
    <t>Caballetes de presentación</t>
  </si>
  <si>
    <t>Pintura al gouache</t>
  </si>
  <si>
    <t>Aerógrafos para arte</t>
  </si>
  <si>
    <t>Bandejas para pinturas</t>
  </si>
  <si>
    <t>Marcos de madera preensamblados</t>
  </si>
  <si>
    <t>Caja de ingletes</t>
  </si>
  <si>
    <t xml:space="preserve">Clavadoras de puntillas o accesorios para marcos </t>
  </si>
  <si>
    <t>Dispositivos para colgar cuadros</t>
  </si>
  <si>
    <t xml:space="preserve">Paneles de vidrio para marcos </t>
  </si>
  <si>
    <t xml:space="preserve">Paneles acrílicos para marcos </t>
  </si>
  <si>
    <t>Marcos en forma de cubo transparente</t>
  </si>
  <si>
    <t xml:space="preserve">Marcos metálicos preensamblados </t>
  </si>
  <si>
    <t xml:space="preserve">Marcos de secciones de madera </t>
  </si>
  <si>
    <t xml:space="preserve">Marcos de secciones de metal </t>
  </si>
  <si>
    <t xml:space="preserve">Marcos de plástico </t>
  </si>
  <si>
    <t xml:space="preserve">Marcos  ajustables </t>
  </si>
  <si>
    <t>Caballetes de sobremesa</t>
  </si>
  <si>
    <t>Espátulas de paleta</t>
  </si>
  <si>
    <t>Pinceles de caballete</t>
  </si>
  <si>
    <t>Rodillos para impresión a mano</t>
  </si>
  <si>
    <t>Espátulas para aplicación de pintura</t>
  </si>
  <si>
    <t xml:space="preserve">Sellos de esponja </t>
  </si>
  <si>
    <t xml:space="preserve">Pinceles especializados </t>
  </si>
  <si>
    <t>Medios para pintura de acuarela</t>
  </si>
  <si>
    <t>Pintura de enmascarar para acuarela líquida</t>
  </si>
  <si>
    <t>Pinceles para acuarela</t>
  </si>
  <si>
    <t>Pinceles de utilidad</t>
  </si>
  <si>
    <t>Pinceles orientales</t>
  </si>
  <si>
    <t>Pipetas para mezclar pinturas o tintes</t>
  </si>
  <si>
    <t>Tiras extensoras</t>
  </si>
  <si>
    <t>Blusones para artistas</t>
  </si>
  <si>
    <t>Extensores de lienzo</t>
  </si>
  <si>
    <t>Caballetes de madera</t>
  </si>
  <si>
    <t>Caballetes metálicos</t>
  </si>
  <si>
    <t>Delantales para pintar</t>
  </si>
  <si>
    <t>Paletas para mezclar pintura o tinta</t>
  </si>
  <si>
    <t>Peinillas o utensilios para aplicación de pintura o tinta</t>
  </si>
  <si>
    <t>Vasijas para pintura o para mezclar o almacenar pintura</t>
  </si>
  <si>
    <t>Productos de limpieza de utensilios o pinceles</t>
  </si>
  <si>
    <t>Botellas o tazas para pintura</t>
  </si>
  <si>
    <t>Materiales de enseñanza para la decoración o amueblamiento del hogar</t>
  </si>
  <si>
    <t>Recursos para festivos multiculturales</t>
  </si>
  <si>
    <t>Recursos de genealogía</t>
  </si>
  <si>
    <t>Unidades temáticas multiculturales</t>
  </si>
  <si>
    <t>Recursos para aprender a hablar francés</t>
  </si>
  <si>
    <t>Recursos para aprender a hablar español</t>
  </si>
  <si>
    <t>Recursos de diversidad étnica</t>
  </si>
  <si>
    <t>Guías de referencia del gobierno</t>
  </si>
  <si>
    <t>Libros de recursos o actividades del gobierno</t>
  </si>
  <si>
    <t>Unidades temáticas de los estados</t>
  </si>
  <si>
    <t>Recursos de tradiciones, rituales o costumbres</t>
  </si>
  <si>
    <t xml:space="preserve">Recursos de civilizaciones de la antigüedad </t>
  </si>
  <si>
    <t>Recursos para aprender a hablar alemán</t>
  </si>
  <si>
    <t>Unidades temáticas de historia</t>
  </si>
  <si>
    <t>Mapas históricos</t>
  </si>
  <si>
    <t>Tarjetas de fotos de historia</t>
  </si>
  <si>
    <t>Recursos de historia de la mujer</t>
  </si>
  <si>
    <t>Libros de recursos de historia</t>
  </si>
  <si>
    <t>Libros de recursos de historia europea</t>
  </si>
  <si>
    <t>Recursos para aprender a hablar latín</t>
  </si>
  <si>
    <t>Recursos para aprender a hablar inglés</t>
  </si>
  <si>
    <t>Recursos para aprender a hablar italiano</t>
  </si>
  <si>
    <t>Afiches o cuadros de historia</t>
  </si>
  <si>
    <t>Libros de recursos de historia africana</t>
  </si>
  <si>
    <t>Libros de recursos o actividades de economía</t>
  </si>
  <si>
    <t>Cubos de centímetro</t>
  </si>
  <si>
    <t>Libros de recursos o de actividades de álgebra</t>
  </si>
  <si>
    <t>Guías de referencia de preálgebra o álgebra</t>
  </si>
  <si>
    <t>Libros de recursos o actividades de cálculo</t>
  </si>
  <si>
    <t>Modelos o accesorios de álgebra</t>
  </si>
  <si>
    <t xml:space="preserve">Modelos geométricos sólidos </t>
  </si>
  <si>
    <t xml:space="preserve">Tarjetas de actividades de tableros geométricos </t>
  </si>
  <si>
    <t xml:space="preserve">Bandas elásticas para tableros geométricos </t>
  </si>
  <si>
    <t xml:space="preserve">Instrumentos de dibujo geométrico para la pizarra </t>
  </si>
  <si>
    <t xml:space="preserve">Espejo geométrico </t>
  </si>
  <si>
    <t xml:space="preserve">Guías de referencia de geometría </t>
  </si>
  <si>
    <t>Guías de referencia de precálculo o cálculo</t>
  </si>
  <si>
    <t>Mapas murales portátiles</t>
  </si>
  <si>
    <t>Kits de plantillas de mapas</t>
  </si>
  <si>
    <t>Libros de recursos o actividades de geografía</t>
  </si>
  <si>
    <t>Material didáctico para la enseñanza de mapas</t>
  </si>
  <si>
    <t>Medidores de mapas</t>
  </si>
  <si>
    <t>Estantes para mapas</t>
  </si>
  <si>
    <t>Afiches o carteles de geografía</t>
  </si>
  <si>
    <t>Libros de recursos o actividades de precálculo</t>
  </si>
  <si>
    <t>Libros de recursos o actividades de los continentes</t>
  </si>
  <si>
    <t>Guías de referencia de geografía</t>
  </si>
  <si>
    <t>Materiales de aprendizaje electrónico de ciencias sociales</t>
  </si>
  <si>
    <t>Recursos de historia mundial</t>
  </si>
  <si>
    <t xml:space="preserve">Kits de genética </t>
  </si>
  <si>
    <t>Libros de genética</t>
  </si>
  <si>
    <t>Kits de enseñanza de bacterias</t>
  </si>
  <si>
    <t>Kits o materiales de enzimología</t>
  </si>
  <si>
    <t>Materiales de prueba de bacterias</t>
  </si>
  <si>
    <t>Kits de experimentos de ácido desoxirribonucleico (adn)</t>
  </si>
  <si>
    <t xml:space="preserve">Especímenes del cuerpo humano, partes u órganos </t>
  </si>
  <si>
    <t xml:space="preserve">Exhibiciones de ecosistemas  </t>
  </si>
  <si>
    <t xml:space="preserve">Cultivos de tejidos </t>
  </si>
  <si>
    <t xml:space="preserve">Modelos de ácido desoxirribonucleico (adn) </t>
  </si>
  <si>
    <t xml:space="preserve">Sets o diagramas de anatomía </t>
  </si>
  <si>
    <t>Kits o materiales de prueba de proteínas</t>
  </si>
  <si>
    <t>Productos químicos de prueba del agua</t>
  </si>
  <si>
    <t>Modelos del cuerpo de animales, partes u órganos</t>
  </si>
  <si>
    <t>Kits de muestreo y pruebas del agua</t>
  </si>
  <si>
    <t>Materiales de ecología acuática</t>
  </si>
  <si>
    <t>Modelos del agua</t>
  </si>
  <si>
    <t>Modelos del cuerpo de plantas, partes u órganos</t>
  </si>
  <si>
    <t>Modelos de células</t>
  </si>
  <si>
    <t>Modelos del cuerpo humano, partes u órganos</t>
  </si>
  <si>
    <t>Kits de enseñanza de células</t>
  </si>
  <si>
    <t>Materiales de enseñanza de los sistemas del cuerpo</t>
  </si>
  <si>
    <t>Kits de enseñanza de los sistemas del cuerpo</t>
  </si>
  <si>
    <t xml:space="preserve">Especímenes del cuerpo animal, partes u órganos </t>
  </si>
  <si>
    <t xml:space="preserve">Vertebrados vivos  </t>
  </si>
  <si>
    <t xml:space="preserve">Invertebrados vivos  </t>
  </si>
  <si>
    <t xml:space="preserve">Kits o materiales de disección </t>
  </si>
  <si>
    <t xml:space="preserve">Biosferas </t>
  </si>
  <si>
    <t xml:space="preserve">Embriones conservados </t>
  </si>
  <si>
    <t xml:space="preserve">Plantas de terrario </t>
  </si>
  <si>
    <t>Cultivos de hongos</t>
  </si>
  <si>
    <t>Modelos de anfibios</t>
  </si>
  <si>
    <t>Kits o materiales de cultivos</t>
  </si>
  <si>
    <t xml:space="preserve">Plantas de acuario </t>
  </si>
  <si>
    <t xml:space="preserve">Cultivos de protozoos </t>
  </si>
  <si>
    <t>Kits o materiales para experimentos de biología</t>
  </si>
  <si>
    <t xml:space="preserve">Especímenes preservados de cuerpos u órganos de plantas </t>
  </si>
  <si>
    <t xml:space="preserve">Afiches o cuadros de biología  </t>
  </si>
  <si>
    <t xml:space="preserve">Tarjetas de fotos o actividades de biología </t>
  </si>
  <si>
    <t xml:space="preserve">Combinación de especímenes y organismos </t>
  </si>
  <si>
    <t>Especímenes del ciclo vital de plantas</t>
  </si>
  <si>
    <t xml:space="preserve">Kits de estudio o actividades de biología  </t>
  </si>
  <si>
    <t xml:space="preserve">Especímenes de ciclo vital preservado </t>
  </si>
  <si>
    <t xml:space="preserve">Kits o materiales para tinción  </t>
  </si>
  <si>
    <t xml:space="preserve">Guías de referencia de biología  </t>
  </si>
  <si>
    <t xml:space="preserve">Libros de recursos o actividades de biología  </t>
  </si>
  <si>
    <t xml:space="preserve">Espécimen de esqueleto o hueso o concha </t>
  </si>
  <si>
    <t xml:space="preserve">Kits de actividades o juegos para tableros geométricos </t>
  </si>
  <si>
    <t xml:space="preserve">Esterilla de representación gráfica </t>
  </si>
  <si>
    <t xml:space="preserve">Libros de recursos o actividades de atributos </t>
  </si>
  <si>
    <t xml:space="preserve">Libros de recursos o actividades de representación gráfica </t>
  </si>
  <si>
    <t xml:space="preserve">Kits o sets de atributos </t>
  </si>
  <si>
    <t xml:space="preserve">Juegos de lógica </t>
  </si>
  <si>
    <t xml:space="preserve">Tarjetas de actividades de bloques de atributos </t>
  </si>
  <si>
    <t xml:space="preserve">Juegos de dados </t>
  </si>
  <si>
    <t>Pirinolas</t>
  </si>
  <si>
    <t xml:space="preserve">Libros de recursos o actividades de probabilidades </t>
  </si>
  <si>
    <t>Bloques de atributos</t>
  </si>
  <si>
    <t xml:space="preserve">Libros de recursos o actividades de lógica </t>
  </si>
  <si>
    <t xml:space="preserve">Libros de recursos o actividades de resolución de problemas </t>
  </si>
  <si>
    <t xml:space="preserve">Afiches o tablas de bloques para patrones </t>
  </si>
  <si>
    <t xml:space="preserve">Espejo de bloques para patrones </t>
  </si>
  <si>
    <t>Bloques lógicos</t>
  </si>
  <si>
    <t>Sets de actividades de bloques lógicos</t>
  </si>
  <si>
    <t>Tarjetas de patrones o actividades de bloques lógicos</t>
  </si>
  <si>
    <t xml:space="preserve">Adhesivos de bloques para patrones </t>
  </si>
  <si>
    <t xml:space="preserve">Libros de recursos o actividades de bloques geométricos o de bloques para patrones </t>
  </si>
  <si>
    <t>Tarjetas de actividades de resolución de problemas</t>
  </si>
  <si>
    <t xml:space="preserve">Bloques para patrones </t>
  </si>
  <si>
    <t>Sets de actividades o juegos de bloques para patrones</t>
  </si>
  <si>
    <t xml:space="preserve">Tarjetas de patrones o actividades de bloques para patrones </t>
  </si>
  <si>
    <t xml:space="preserve">Fichas o contadores de dos caras </t>
  </si>
  <si>
    <t xml:space="preserve">Tableros perforados para matemáticas básicas </t>
  </si>
  <si>
    <t xml:space="preserve">Modelos con formas de números o accesorios </t>
  </si>
  <si>
    <t xml:space="preserve">Ganchos para tablero perforado para  matemáticas temprana </t>
  </si>
  <si>
    <t>Libros de recursos o de actividades de la suma</t>
  </si>
  <si>
    <t xml:space="preserve">Material didácticos manipulativos de clasificación o sets de actividades de clasificación para matemáticas temprana  </t>
  </si>
  <si>
    <t>Tarjetas con números</t>
  </si>
  <si>
    <t xml:space="preserve">Bandejas o boles para contar o clasificar para matemáticas tempranas </t>
  </si>
  <si>
    <t>Contadores o sets de actividades con contadores para matemáticas temprana</t>
  </si>
  <si>
    <t xml:space="preserve">Cordones o sets de cordones para matemáticas temprana </t>
  </si>
  <si>
    <t xml:space="preserve">Fichas para juegos de matemáticas </t>
  </si>
  <si>
    <t>Material didáctico manipulable de vinculación o sets de actividades de vinculación para matemáticas temprana</t>
  </si>
  <si>
    <t>Modelos de las operaciones básicas</t>
  </si>
  <si>
    <t xml:space="preserve">Kits de números </t>
  </si>
  <si>
    <t>Fichas con números del uno al cien</t>
  </si>
  <si>
    <t>Rectas numéricas</t>
  </si>
  <si>
    <t>Dominós</t>
  </si>
  <si>
    <t xml:space="preserve"> libros de recursos o actividades de numeración </t>
  </si>
  <si>
    <t>Tableros o gráficas del uno al cien</t>
  </si>
  <si>
    <t>Libros de recursos o actividades de la división</t>
  </si>
  <si>
    <t>Guías de referencia de las operaciones básicas</t>
  </si>
  <si>
    <t>Libros de recursos o actividades de la multiplicación</t>
  </si>
  <si>
    <t>Cintas adhesivas de escritorio con los números</t>
  </si>
  <si>
    <t>Libros de recursos o actividades de la resta</t>
  </si>
  <si>
    <t>Libros de recursos o actividades del tangram</t>
  </si>
  <si>
    <t xml:space="preserve">Cuadrados de decimales </t>
  </si>
  <si>
    <t xml:space="preserve">Círculos o cuadrados de fracciones </t>
  </si>
  <si>
    <t xml:space="preserve">Libros de actividades de fracciones </t>
  </si>
  <si>
    <t xml:space="preserve">Gráficos de fracciones </t>
  </si>
  <si>
    <t xml:space="preserve">Barras de fracciones </t>
  </si>
  <si>
    <t xml:space="preserve">Guías de referencia de la hora </t>
  </si>
  <si>
    <t xml:space="preserve">Guías de referencia del dinero </t>
  </si>
  <si>
    <t xml:space="preserve">Cajas registradoras de juguete </t>
  </si>
  <si>
    <t xml:space="preserve">Libros de recursos o actividades de la hora </t>
  </si>
  <si>
    <t xml:space="preserve">Kits de la hora </t>
  </si>
  <si>
    <t xml:space="preserve">Sellos de caucho de la hora </t>
  </si>
  <si>
    <t xml:space="preserve">Dados de fracciones </t>
  </si>
  <si>
    <t xml:space="preserve">Afiches o cuadros de geometría </t>
  </si>
  <si>
    <t xml:space="preserve">Libros de recursos o  actividades de geometría </t>
  </si>
  <si>
    <t xml:space="preserve">Tableros geométricos </t>
  </si>
  <si>
    <t>Tableros geométricos de doble cara</t>
  </si>
  <si>
    <t xml:space="preserve">Sets de construcción de formas geométricas </t>
  </si>
  <si>
    <t xml:space="preserve">Tarjetas de patrones de pentominós </t>
  </si>
  <si>
    <t xml:space="preserve">Kits de fracciones </t>
  </si>
  <si>
    <t xml:space="preserve">Juegos de fracciones </t>
  </si>
  <si>
    <t xml:space="preserve">Fichas con fracciones </t>
  </si>
  <si>
    <t xml:space="preserve">Libro de actividades de pentominós </t>
  </si>
  <si>
    <t xml:space="preserve">Discos con fracciones </t>
  </si>
  <si>
    <t xml:space="preserve">Kits o juegos del dinero </t>
  </si>
  <si>
    <t>Libros de recursos o actividades de base diez o valor posicional</t>
  </si>
  <si>
    <t xml:space="preserve">Bloques de base diez </t>
  </si>
  <si>
    <t>Tarjetas de actividades de  base diez o valor posicional</t>
  </si>
  <si>
    <t xml:space="preserve">Cuadrículas de valor posicional </t>
  </si>
  <si>
    <t xml:space="preserve">Sellos de caucho de base diez </t>
  </si>
  <si>
    <t>Sets de actividades de pentominós</t>
  </si>
  <si>
    <t xml:space="preserve">Sets de actividades de rompecabezas tangram </t>
  </si>
  <si>
    <t xml:space="preserve">Tarjetas de patrones o actividades del tangram </t>
  </si>
  <si>
    <t xml:space="preserve">Rompecabezas tangram </t>
  </si>
  <si>
    <t xml:space="preserve">Pentominós </t>
  </si>
  <si>
    <t xml:space="preserve">Libros de recursos y actividades de pentominós </t>
  </si>
  <si>
    <t xml:space="preserve">Sets de actividades o juegos de valor posicional </t>
  </si>
  <si>
    <t xml:space="preserve">Filminas de monedas </t>
  </si>
  <si>
    <t xml:space="preserve">Filminas de billetes </t>
  </si>
  <si>
    <t xml:space="preserve">Rompecabezas del dinero </t>
  </si>
  <si>
    <t xml:space="preserve">Alcancía de monedas </t>
  </si>
  <si>
    <t xml:space="preserve">Sellos de caucho del dinero </t>
  </si>
  <si>
    <t xml:space="preserve">Dinero magnético </t>
  </si>
  <si>
    <t xml:space="preserve">Libros de recursos o actividades sobre el dinero </t>
  </si>
  <si>
    <t>Modelos o accesorios de valor posicional</t>
  </si>
  <si>
    <t xml:space="preserve">Billetes de juego para la clase </t>
  </si>
  <si>
    <t xml:space="preserve">Cubos o dados de monedas </t>
  </si>
  <si>
    <t xml:space="preserve">Monedas de juego para la clase </t>
  </si>
  <si>
    <t>Aparato para la ley de coulomb</t>
  </si>
  <si>
    <t>Aparato del efecto zeeman</t>
  </si>
  <si>
    <t>Descargador</t>
  </si>
  <si>
    <t>Aparato para la ley de fleming</t>
  </si>
  <si>
    <t>Aparato para la ley de faraday</t>
  </si>
  <si>
    <t>Cámara de nubes</t>
  </si>
  <si>
    <t>Aparato del efecto termoeléctrico</t>
  </si>
  <si>
    <t>Aparato para experimentos de transformadores</t>
  </si>
  <si>
    <t>Aparato de voltaje constante</t>
  </si>
  <si>
    <t>Botella de leyden</t>
  </si>
  <si>
    <t xml:space="preserve">Aparato fotoeléctrico </t>
  </si>
  <si>
    <t>Aparato del efecto hall</t>
  </si>
  <si>
    <t>Señales de advertencia de radiación</t>
  </si>
  <si>
    <t>Aparato de electrones</t>
  </si>
  <si>
    <t>Diapositivas de física nuclear</t>
  </si>
  <si>
    <t>Sets de cohetes</t>
  </si>
  <si>
    <t>Diagramas de física nuclear</t>
  </si>
  <si>
    <t>Contadores geiger</t>
  </si>
  <si>
    <t xml:space="preserve">Tubo de crookes </t>
  </si>
  <si>
    <t>Sistema de pruebas de armaduras</t>
  </si>
  <si>
    <t>Generador de campo magnético rotatorio</t>
  </si>
  <si>
    <t>Sets de radioactividad</t>
  </si>
  <si>
    <t>Dispositivo de demostración de luz fluorescente</t>
  </si>
  <si>
    <t>Tubo de descarga</t>
  </si>
  <si>
    <t>Aparato de holografía</t>
  </si>
  <si>
    <t>Aparato de óptica de ondas</t>
  </si>
  <si>
    <t>Espejo mágico óptico</t>
  </si>
  <si>
    <t>Generadores de van de graff</t>
  </si>
  <si>
    <t>Equipo para medición de distancias focales</t>
  </si>
  <si>
    <t>Oscilador armónico simple</t>
  </si>
  <si>
    <t>Lámpara de balmer</t>
  </si>
  <si>
    <t>Aparato de la constante de planck</t>
  </si>
  <si>
    <t xml:space="preserve">Aparato de kundt </t>
  </si>
  <si>
    <t>Set de banco óptico elemental</t>
  </si>
  <si>
    <t>Aparato del efecto fotoeléctrico</t>
  </si>
  <si>
    <t>Aparato de electrostática</t>
  </si>
  <si>
    <t>Electroimanes</t>
  </si>
  <si>
    <t>Aparato de magnetismo</t>
  </si>
  <si>
    <t>Campanas eléctricas o accesorios</t>
  </si>
  <si>
    <t>Aparato para la ley de ohm</t>
  </si>
  <si>
    <t>Alambres o cables eléctricos</t>
  </si>
  <si>
    <t>Aparato de electromagnetismo</t>
  </si>
  <si>
    <t>Kits de electricidad</t>
  </si>
  <si>
    <t>Kits de electrostática</t>
  </si>
  <si>
    <t>Tableros de demostración de electricidad</t>
  </si>
  <si>
    <t>Generadores portátiles</t>
  </si>
  <si>
    <t>Kits de baterías</t>
  </si>
  <si>
    <t>Aparato de lanzamiento</t>
  </si>
  <si>
    <t>Guías de asesoramiento práctico para adolescentes</t>
  </si>
  <si>
    <t>Materiales de enseñanza de resolución de conflictos personales</t>
  </si>
  <si>
    <t>Materiales de enseñanza de desarrollo de aptitudes sociales</t>
  </si>
  <si>
    <t xml:space="preserve">Materiales de enseñanza para entender o tratar con la diversidad cultural </t>
  </si>
  <si>
    <t>Materiales de enseñanza de modales o etiqueta o cortesía</t>
  </si>
  <si>
    <t xml:space="preserve">Materiales de enseñanza de seguridad personal </t>
  </si>
  <si>
    <t>Materiales de enseñanza de prevención de la violencia o de educación para la evasión de la violencia</t>
  </si>
  <si>
    <t>Materiales de enseñanza para el desarrollo de la autoestima y el autoconcepto</t>
  </si>
  <si>
    <t>Materiales de enseñanza  de formación para el manejo de la ira</t>
  </si>
  <si>
    <t>Materiales de enseñanza de formación de la tolerancia</t>
  </si>
  <si>
    <t>Materiales educativos para la enseñanza de la paciencia</t>
  </si>
  <si>
    <t>Materiales de enseñanza para interpretar el lenguaje corporal</t>
  </si>
  <si>
    <t xml:space="preserve">Materiales de enseñanza de feng shui </t>
  </si>
  <si>
    <t>Videos de las relaciones interraciales</t>
  </si>
  <si>
    <t>Materiales de enseñanza para utilizar color o pintura para la decoración del hogar</t>
  </si>
  <si>
    <t xml:space="preserve">Materiales de enseñanza de diseño de jardines </t>
  </si>
  <si>
    <t>Materiales de enseñanza  para la  planificación o diseño del hogar</t>
  </si>
  <si>
    <t>Materiales de enseñanza de las repercusiones de la deserción escolar</t>
  </si>
  <si>
    <t>Materiales de enseñanza de comprensión del servicio a la comunidad</t>
  </si>
  <si>
    <t>Materiales de enseñanza  para el desarrollo de la capacidad de adaptación</t>
  </si>
  <si>
    <t>Materiales de enseñanza para el desarrollo de habilidades de negación</t>
  </si>
  <si>
    <t>Materiales de enseñanza de comprensión de los derechos legales de los adolescentes</t>
  </si>
  <si>
    <t xml:space="preserve">Materiales de enseñanza de habilidades de responsabilidad o toma de decisiones </t>
  </si>
  <si>
    <t xml:space="preserve">Materiales de enseñanza de habilidades para la vida en familia o para el establecimiento de relaciones </t>
  </si>
  <si>
    <t xml:space="preserve">Materiales de enseñanza de habilidades para la búsqueda de empleo </t>
  </si>
  <si>
    <t>Materiales de enseñanza de  habilidades laborales básicas</t>
  </si>
  <si>
    <t xml:space="preserve">Materiales de enseñanza de habilidades para el manejo del tiempo </t>
  </si>
  <si>
    <t>Materiales de enseñanza de habilidades para elaborar la hoja de vida</t>
  </si>
  <si>
    <t>Materiales de enseñanza de habilidades para entrevistas</t>
  </si>
  <si>
    <t>Materiales de enseñanza de habilidades para la educación o planificación o toma de decisiones para el trabajo</t>
  </si>
  <si>
    <t>Kits de aviones</t>
  </si>
  <si>
    <t>Dispositivos para la medición de alturas</t>
  </si>
  <si>
    <t>Materiales de enseñanza para desarrollar habilidades de escucha</t>
  </si>
  <si>
    <t>Materiales de enseñanza de preparación de exámenes</t>
  </si>
  <si>
    <t xml:space="preserve">Materiales de enseñanza de  habilidades de estudio </t>
  </si>
  <si>
    <t xml:space="preserve">Materiales de enseñanza de formación de ética laboral o actitudes </t>
  </si>
  <si>
    <t>Materiales de enseñanza para compra de casa</t>
  </si>
  <si>
    <t>Materiales de enseñanza de comparación o cobertura de seguros</t>
  </si>
  <si>
    <t xml:space="preserve">Materiales de enseñanza para alquiler de apartamento </t>
  </si>
  <si>
    <t>Materiales de enseñanza  de publicidad o comercialización de marcas</t>
  </si>
  <si>
    <t xml:space="preserve">Materiales de enseñanza para compra de carro </t>
  </si>
  <si>
    <t>Materiales de enseñanza para la comprensión de los créditos o préstamos de consumo</t>
  </si>
  <si>
    <t>Materiales de enseñanza de etiqueta  empresarial</t>
  </si>
  <si>
    <t>Materiales de enseñanza para desarrollar habilidades de trabajo en equipo</t>
  </si>
  <si>
    <t xml:space="preserve">Materiales de enseñanza del manejo del dinero o de las finanzas personales </t>
  </si>
  <si>
    <t>Materiales de enseñanza de vida independiente</t>
  </si>
  <si>
    <t xml:space="preserve">Materiales de enseñanza de habilidades de consumo y comparación de precios </t>
  </si>
  <si>
    <t>Aparato del tanque ripple</t>
  </si>
  <si>
    <t xml:space="preserve">Herramientas para demostración electroquímica </t>
  </si>
  <si>
    <t>Modelos moleculares</t>
  </si>
  <si>
    <t>Kits de electroquímica</t>
  </si>
  <si>
    <t>Instrumentos de microquímica</t>
  </si>
  <si>
    <t>Pilas de combustible</t>
  </si>
  <si>
    <t>Modelos atómicos</t>
  </si>
  <si>
    <t>Afiches o cuadros de la tabla periódica</t>
  </si>
  <si>
    <t>Cilindro rotatorio</t>
  </si>
  <si>
    <t xml:space="preserve">Kits de análisis del consumidor </t>
  </si>
  <si>
    <t>Kits de demostración de química</t>
  </si>
  <si>
    <t>Kits para clase de química</t>
  </si>
  <si>
    <t>Aparato para la gota de aceite de millikan</t>
  </si>
  <si>
    <t>Aparato de movimiento de proyectiles</t>
  </si>
  <si>
    <t>Equipo de torque</t>
  </si>
  <si>
    <t>Mesas de aire</t>
  </si>
  <si>
    <t>Aparato para luz o foto</t>
  </si>
  <si>
    <t>Equipos de aire</t>
  </si>
  <si>
    <t>Equipo de péndulo</t>
  </si>
  <si>
    <t>Modelos de gravedad o sets de modelos</t>
  </si>
  <si>
    <t>Mesas de fuerzas</t>
  </si>
  <si>
    <t>Planos inclinados</t>
  </si>
  <si>
    <t xml:space="preserve">Carros de física </t>
  </si>
  <si>
    <t>Aparato de fricción</t>
  </si>
  <si>
    <t>Modelo mineral</t>
  </si>
  <si>
    <t>Globo celeste</t>
  </si>
  <si>
    <t>Modelo planetario</t>
  </si>
  <si>
    <t>Carta celeste manual</t>
  </si>
  <si>
    <t>Especímenes de roca</t>
  </si>
  <si>
    <t>Sets de especímenes de roca</t>
  </si>
  <si>
    <t>Planetario</t>
  </si>
  <si>
    <t>Diagramas de astronomía</t>
  </si>
  <si>
    <t>Modelos de astronomía</t>
  </si>
  <si>
    <t>Kits de estudio de astronomía</t>
  </si>
  <si>
    <t>Simulador solar</t>
  </si>
  <si>
    <t>Compás solar</t>
  </si>
  <si>
    <t>Fósiles</t>
  </si>
  <si>
    <t>Simulador del tiempo atmosférico</t>
  </si>
  <si>
    <t>Aparato para observación lunar</t>
  </si>
  <si>
    <t>Aparato de acumulación de tierra</t>
  </si>
  <si>
    <t>Globo terrestre</t>
  </si>
  <si>
    <t>Aparato para la fuerza de coriolis</t>
  </si>
  <si>
    <t>Aparato para la formación de nubes</t>
  </si>
  <si>
    <t>Modelos de fósiles</t>
  </si>
  <si>
    <t>Modelos de accidentes geográficos</t>
  </si>
  <si>
    <t xml:space="preserve">Herramientas para geología de campo </t>
  </si>
  <si>
    <t>Kits de estudio de geología</t>
  </si>
  <si>
    <t>Mesas de simulación de corrientes de agua</t>
  </si>
  <si>
    <t>Hemisferio de magdeburgo</t>
  </si>
  <si>
    <t>Generadores de ondas</t>
  </si>
  <si>
    <t>Aparato para la ley de torricelli</t>
  </si>
  <si>
    <t xml:space="preserve">Tanques de ondas </t>
  </si>
  <si>
    <t>Sets de demostración de ondas</t>
  </si>
  <si>
    <t>Fuentes de ondas</t>
  </si>
  <si>
    <t>Analizador del sistema de refrigeración</t>
  </si>
  <si>
    <t>Aparato para la medición del número de reynolds</t>
  </si>
  <si>
    <t>Tubo de ventury</t>
  </si>
  <si>
    <t>Aparato del momento de inercia</t>
  </si>
  <si>
    <t>Balanza de torsión</t>
  </si>
  <si>
    <t>Aparato para medir  la fuerza gravitacional</t>
  </si>
  <si>
    <t xml:space="preserve">Diapasones  </t>
  </si>
  <si>
    <t>Cartas o muestras de colores</t>
  </si>
  <si>
    <t>Kits de demostración de la luz</t>
  </si>
  <si>
    <t>Radiómetro</t>
  </si>
  <si>
    <t>Sets o kits ópticos</t>
  </si>
  <si>
    <t>Equipo de refracción o reflexión</t>
  </si>
  <si>
    <t>Diagramas del espectro</t>
  </si>
  <si>
    <t>Equipo de resonancia</t>
  </si>
  <si>
    <t>Demostradores del efecto doppler</t>
  </si>
  <si>
    <t xml:space="preserve">Fonómetros </t>
  </si>
  <si>
    <t>Espectroscopios</t>
  </si>
  <si>
    <t>Aparato de ondas</t>
  </si>
  <si>
    <t>Aparato de bombeo centrífugo</t>
  </si>
  <si>
    <t>Kits solares</t>
  </si>
  <si>
    <t xml:space="preserve">Dispositivos de recolección solar </t>
  </si>
  <si>
    <t>Kits de demostración de energía</t>
  </si>
  <si>
    <t>Kits de demostración de materia</t>
  </si>
  <si>
    <t>Kits de clases de energía</t>
  </si>
  <si>
    <t>Temporizador de registros</t>
  </si>
  <si>
    <t>Pista de aire</t>
  </si>
  <si>
    <t>Aparato del anillo de newton</t>
  </si>
  <si>
    <t>Aparato de fuerza centrípeta</t>
  </si>
  <si>
    <t>Demostrador newtoniano</t>
  </si>
  <si>
    <t>Aparato del modulo elástico de tensión</t>
  </si>
  <si>
    <t>Kits de clases de materia</t>
  </si>
  <si>
    <t>Aparato para la ley de boyle</t>
  </si>
  <si>
    <t>Aparato de expansión de líquidos</t>
  </si>
  <si>
    <t>Aparato para el principio de pascal</t>
  </si>
  <si>
    <t>Aparato para el teorema de bernoulli</t>
  </si>
  <si>
    <t>Aparato para el principio de arquímedes</t>
  </si>
  <si>
    <t>Aparato de frank-hertz</t>
  </si>
  <si>
    <t>Aparato de difusión de gases</t>
  </si>
  <si>
    <t>Manómetros</t>
  </si>
  <si>
    <t>Aparato de conducción de calor</t>
  </si>
  <si>
    <t>Aparato para la ley de hooke</t>
  </si>
  <si>
    <t>Aparato de radiación y convección térmica</t>
  </si>
  <si>
    <t xml:space="preserve">Servicios de cosecha de granos comerciales </t>
  </si>
  <si>
    <t>Servicios de siembra de cultivos</t>
  </si>
  <si>
    <t xml:space="preserve">Servicios de cosecha de frutales o nueces </t>
  </si>
  <si>
    <t xml:space="preserve">Servicios de cosecha de semillas </t>
  </si>
  <si>
    <t xml:space="preserve">Servicios de cosecha de cultivos extensivos </t>
  </si>
  <si>
    <t>Servicios de cultivos agrícolas</t>
  </si>
  <si>
    <t>Servicios de taxonomía de plantas</t>
  </si>
  <si>
    <t>Servicios de asesoría en la rotación o diversificación de cultivos</t>
  </si>
  <si>
    <t>Entomología de cultivos extensivos</t>
  </si>
  <si>
    <t xml:space="preserve">Servicios de brotes o ramitas </t>
  </si>
  <si>
    <t xml:space="preserve">Servicios de siembra de árboles de huerta o viñedos </t>
  </si>
  <si>
    <t>Servicios relativos a silos</t>
  </si>
  <si>
    <t>Servicios de desmotado</t>
  </si>
  <si>
    <t xml:space="preserve">Servicios de preparación del mercado para nueces </t>
  </si>
  <si>
    <t>Servicios de limpieza de cultivos</t>
  </si>
  <si>
    <t>Servicios de gestión de recursos forestales</t>
  </si>
  <si>
    <t>Servicios de enfriamiento o refrigeración</t>
  </si>
  <si>
    <t xml:space="preserve">Servicios de preparación del mercado para productos frutales </t>
  </si>
  <si>
    <t>Servicios de procesamiento de la cosecha</t>
  </si>
  <si>
    <t>Servicios de secado de granos</t>
  </si>
  <si>
    <t>Servicios de preparación del mercado para cultivos extensivos</t>
  </si>
  <si>
    <t xml:space="preserve">Servicios de preparación del mercado para productos hortenses </t>
  </si>
  <si>
    <t xml:space="preserve">Servicios de preparación del mercado para cultivos comerciales de granos  </t>
  </si>
  <si>
    <t xml:space="preserve">Gestión de sistemas de explotación agrícola de cultivo </t>
  </si>
  <si>
    <t>Producción de cultivos de especias</t>
  </si>
  <si>
    <t>Producción de plantas de caucho</t>
  </si>
  <si>
    <t>Producción de cultivos de tabaco</t>
  </si>
  <si>
    <t>Servicios de fumigación de cultivos</t>
  </si>
  <si>
    <t>Producción de hortalizas</t>
  </si>
  <si>
    <t>Producción de cereales</t>
  </si>
  <si>
    <t>Producción de granos o legumbres</t>
  </si>
  <si>
    <t>Producción de fruta</t>
  </si>
  <si>
    <t>Producción de plantas insecticidas</t>
  </si>
  <si>
    <t>Producción de raíces o tubérculos</t>
  </si>
  <si>
    <t>Producción de plantas medicinales</t>
  </si>
  <si>
    <t>Servicios de control biológico</t>
  </si>
  <si>
    <t>Administración de cultivos</t>
  </si>
  <si>
    <t>Servicios de fertilizantes</t>
  </si>
  <si>
    <t>Sustitución de cultivos</t>
  </si>
  <si>
    <t>Especialización de cultivos</t>
  </si>
  <si>
    <t>Servicios de extensión</t>
  </si>
  <si>
    <t>Servicios de invernaderos</t>
  </si>
  <si>
    <t>Servicios de herbicidas</t>
  </si>
  <si>
    <t>Servicios de control de las malas hierbas</t>
  </si>
  <si>
    <t>Servicios de manejo integrado de plagas</t>
  </si>
  <si>
    <t>Control de langostas</t>
  </si>
  <si>
    <t>Fitopatología</t>
  </si>
  <si>
    <t>Control de plagas forestales</t>
  </si>
  <si>
    <t>Silvicultura</t>
  </si>
  <si>
    <t>Recursos de madera combustible</t>
  </si>
  <si>
    <t>Recursos de plantaciones áridas con agua de lluvia</t>
  </si>
  <si>
    <t>Plantaciones de coníferas</t>
  </si>
  <si>
    <t>Recursos de plantaciones de hoja ancha</t>
  </si>
  <si>
    <t xml:space="preserve">Recursos agrosilvícolas </t>
  </si>
  <si>
    <t>Servicios de conservación de parques o reservas forestales</t>
  </si>
  <si>
    <t>Rompevientos o barreras naturales de protección forestal</t>
  </si>
  <si>
    <t>Ordenación de las cuencas hidrográficas forestales</t>
  </si>
  <si>
    <t>Desarrollo de los recursos forestales</t>
  </si>
  <si>
    <t>Control de las torrentes forestales</t>
  </si>
  <si>
    <t>Plantaciones de bosques tropicales húmedos</t>
  </si>
  <si>
    <t>Servicios de evaluación de la calidad del agua</t>
  </si>
  <si>
    <t>Servicios de protección de los ecosistemas</t>
  </si>
  <si>
    <t>Servicios de planificación de los recursos hidráulicos</t>
  </si>
  <si>
    <t>Servicios de cartografía de los recursos hidráulicos</t>
  </si>
  <si>
    <t>Inspección de aguas subterráneas o superficiales</t>
  </si>
  <si>
    <t>Servicios de administración del ecosistema terrestre</t>
  </si>
  <si>
    <t>Protección de la fauna</t>
  </si>
  <si>
    <t>Recursos de manglares</t>
  </si>
  <si>
    <t>Protección de la flora</t>
  </si>
  <si>
    <t>Servicios de administración del ecosistema marino</t>
  </si>
  <si>
    <t>Servicios de ecodesarrollo</t>
  </si>
  <si>
    <t>Rehabilitación de tierras forestales áridas</t>
  </si>
  <si>
    <t>Planificación sectorial forestal</t>
  </si>
  <si>
    <t>Gestión de viveros forestales</t>
  </si>
  <si>
    <t>Servicios de producción no maderera</t>
  </si>
  <si>
    <t>Servicios de producción maderera</t>
  </si>
  <si>
    <t>Producción de aceites esenciales</t>
  </si>
  <si>
    <t>Servicios de asistencia forestal</t>
  </si>
  <si>
    <t>Servicios de administración forestal</t>
  </si>
  <si>
    <t>Organizaciones, asociaciones o cooperativas forestales</t>
  </si>
  <si>
    <t>Inventario forestal</t>
  </si>
  <si>
    <t>Servicios de forestación</t>
  </si>
  <si>
    <t>Seguimiento o evaluación forestal</t>
  </si>
  <si>
    <t>Producción de colorantes</t>
  </si>
  <si>
    <t>Cosecha de bosques de zonas templadas</t>
  </si>
  <si>
    <t>Cosecha forestal de pantanos o manglares</t>
  </si>
  <si>
    <t>Cosecha de bosques altos tropicales</t>
  </si>
  <si>
    <t>Servicios de protección forestal</t>
  </si>
  <si>
    <t>Conservación de recursos genéticos forestales</t>
  </si>
  <si>
    <t>Cosecha de plantaciones</t>
  </si>
  <si>
    <t xml:space="preserve">Servicios de prueba de madera </t>
  </si>
  <si>
    <t>Producción forestal comestible</t>
  </si>
  <si>
    <t xml:space="preserve">Corte o tala de troncos </t>
  </si>
  <si>
    <t>Operaciones especializadas para la cosecha forestal</t>
  </si>
  <si>
    <t>Cosecha forestal de zonas montañosas</t>
  </si>
  <si>
    <t>Producción de plantas textiles</t>
  </si>
  <si>
    <t>Servicios de administración o mantenimiento de parques</t>
  </si>
  <si>
    <t>Servicios de fumigación  de parques o jardines</t>
  </si>
  <si>
    <t>Administración de hatos lecheros</t>
  </si>
  <si>
    <t>Tecnología lechera</t>
  </si>
  <si>
    <t>Fomento de la industria láctea</t>
  </si>
  <si>
    <t>Servicios de siembra de ramitas</t>
  </si>
  <si>
    <t>Servicio de mantenimiento del césped en las carreteras</t>
  </si>
  <si>
    <t>Servicios de mantenimiento del césped</t>
  </si>
  <si>
    <t>Servicios de acolchado orgánico</t>
  </si>
  <si>
    <t xml:space="preserve">Servicios de corte de césped </t>
  </si>
  <si>
    <t>Servicios de siembra</t>
  </si>
  <si>
    <t>Servicios de laboratorio de lácteos</t>
  </si>
  <si>
    <t>Servicios de reproducción de ganado menor</t>
  </si>
  <si>
    <t>Servicios de producción de aves de corral</t>
  </si>
  <si>
    <t>Servicios de producción bovina</t>
  </si>
  <si>
    <t>Selección ganadera</t>
  </si>
  <si>
    <t>Apicultura</t>
  </si>
  <si>
    <t xml:space="preserve">Sistemas de cría en fincas </t>
  </si>
  <si>
    <t>Cría de ganado</t>
  </si>
  <si>
    <t xml:space="preserve">Elaboración propia de fincas  lecheras </t>
  </si>
  <si>
    <t>Servicios de genética ganadera</t>
  </si>
  <si>
    <t>Explotación ganadera</t>
  </si>
  <si>
    <t>Sericultura</t>
  </si>
  <si>
    <t>Servicios de mantenimiento de cementerios</t>
  </si>
  <si>
    <t>Piscicultura</t>
  </si>
  <si>
    <t xml:space="preserve">Cultivo de camarones </t>
  </si>
  <si>
    <t>Servicios de siembra de árboles, arbustos o plantas ornamentales</t>
  </si>
  <si>
    <t>Servicios de poda de árboles</t>
  </si>
  <si>
    <t xml:space="preserve">Servicios de poda de arbustos o plantas ornamentales </t>
  </si>
  <si>
    <t xml:space="preserve">Cría de mariscos </t>
  </si>
  <si>
    <t>Recursos de subproductos de la pesca</t>
  </si>
  <si>
    <t>Fincas piscícolas</t>
  </si>
  <si>
    <t>Evaluación de los recursos de las pesquerías</t>
  </si>
  <si>
    <t>Ostricultura</t>
  </si>
  <si>
    <t>Maricultura</t>
  </si>
  <si>
    <t>Servicios de apuntalamiento</t>
  </si>
  <si>
    <t>Servicio de administración o mantenimiento de huertos</t>
  </si>
  <si>
    <t>Servicios de floricultura</t>
  </si>
  <si>
    <t xml:space="preserve">Servicios de administración o mantenimiento de viñedos </t>
  </si>
  <si>
    <t>Servicios de asesoría en horticultura</t>
  </si>
  <si>
    <t>Servicios de plantación o mantenimiento de jardines</t>
  </si>
  <si>
    <t>Servicios de vivero</t>
  </si>
  <si>
    <t>Servicios de arbolistas</t>
  </si>
  <si>
    <t>Servicios de cirugía arbórea</t>
  </si>
  <si>
    <t>Servicios de traslado de árboles, arbustos o plantas ornamentales</t>
  </si>
  <si>
    <t>Servicios de plantación</t>
  </si>
  <si>
    <t>Servicios de fumigación  de plantas o árboles ornamentales</t>
  </si>
  <si>
    <t>Servicios de exhibición de ganado</t>
  </si>
  <si>
    <t>Evaluación de tierras</t>
  </si>
  <si>
    <t>Planificación de tierras</t>
  </si>
  <si>
    <t>Recuperación de tierras</t>
  </si>
  <si>
    <t xml:space="preserve">Clasificación del suelo </t>
  </si>
  <si>
    <t>Planificación o valoración de zonas agroecológicas</t>
  </si>
  <si>
    <t>Servicios de tratamiento químico del suelo</t>
  </si>
  <si>
    <t>Servicios de aplicación de fertilizantes</t>
  </si>
  <si>
    <t>Mejoramiento del suelo</t>
  </si>
  <si>
    <t xml:space="preserve">Servicios de esparcido de cal </t>
  </si>
  <si>
    <t>Servicios de preparación de semilleros</t>
  </si>
  <si>
    <t>Servicios de arado</t>
  </si>
  <si>
    <t xml:space="preserve">Ordenación de las cuencas hidrográficas </t>
  </si>
  <si>
    <t>Producción de cacao</t>
  </si>
  <si>
    <t>Producción de productos agrícolas para elaboración de bebidas</t>
  </si>
  <si>
    <t xml:space="preserve">Producción de remolacha azucarera o caña de azúcar  </t>
  </si>
  <si>
    <t>Producción de cultivos productores de aceites esenciales</t>
  </si>
  <si>
    <t>Producción de nueces</t>
  </si>
  <si>
    <t>Producción de plantas aromáticas</t>
  </si>
  <si>
    <t>Pedología</t>
  </si>
  <si>
    <t>Análisis de fertilidad del suelo</t>
  </si>
  <si>
    <t>Servicios de multiplicación de semillas</t>
  </si>
  <si>
    <t>Producción de hierba o forraje</t>
  </si>
  <si>
    <t>Hidroponía</t>
  </si>
  <si>
    <t>Acondicionamiento del suelo</t>
  </si>
  <si>
    <t xml:space="preserve">Manejo de pasturas </t>
  </si>
  <si>
    <t>Mejoramiento de pastizales</t>
  </si>
  <si>
    <t xml:space="preserve">Investigación de tierras de pastoreo </t>
  </si>
  <si>
    <t>Control de enfermedades animales</t>
  </si>
  <si>
    <t>Nutrición animal</t>
  </si>
  <si>
    <t>Servicios de residencia canina</t>
  </si>
  <si>
    <t>Administración de hatos</t>
  </si>
  <si>
    <t>Servicios de sacrificio de ganado</t>
  </si>
  <si>
    <t>Servicios de cría y cuidado del ganado</t>
  </si>
  <si>
    <t>Servicios de cuidado de animales domésticos</t>
  </si>
  <si>
    <t>Servicios de cría de animales domésticos</t>
  </si>
  <si>
    <t>Tripanosomiasis animal</t>
  </si>
  <si>
    <t>Servicios de control o evaluación de la desertificación</t>
  </si>
  <si>
    <t>Servicios de información de salud animal</t>
  </si>
  <si>
    <t>Servicios de conservación o protección del suelo</t>
  </si>
  <si>
    <t>Fijación de dunas</t>
  </si>
  <si>
    <t>Servicios de control de la erosión</t>
  </si>
  <si>
    <t>Servicios hospitalarios para animales</t>
  </si>
  <si>
    <t>Servicios de medicación preventiva de salud animal</t>
  </si>
  <si>
    <t>Servicios de control de patas y boca</t>
  </si>
  <si>
    <t>Servicios de vacunación animal</t>
  </si>
  <si>
    <t>Tecnología para laboratorio veterinario</t>
  </si>
  <si>
    <t>Administración veterinaria</t>
  </si>
  <si>
    <t>Servicios de terminación mediante tubería flexible contínua</t>
  </si>
  <si>
    <t>Servicios de limpieza mediante tubería flexible contínua</t>
  </si>
  <si>
    <t>Servicios de transporte de inflables  mediante tubería flexible contínua</t>
  </si>
  <si>
    <t>Servicios de alcance extendido del pozo</t>
  </si>
  <si>
    <t>Servicios de extracción de testigos mediante tubería flexible contínua</t>
  </si>
  <si>
    <t>Servicios de corte químico mediante tubería flexible contínua</t>
  </si>
  <si>
    <t>Otros servicios de cementación</t>
  </si>
  <si>
    <t>Servicio de cementación de tubería</t>
  </si>
  <si>
    <t>Servicios de acidización mediante tubería flexible contínua</t>
  </si>
  <si>
    <t>Servicios de cementación mediante tubería  flexible contínua</t>
  </si>
  <si>
    <t>Servicios de instalación de cables  mediante tubería  flexible contínua</t>
  </si>
  <si>
    <t>Servicios de pesca mediante tubería flexible contínua</t>
  </si>
  <si>
    <t>Servicios de tendido de conductos o tuberías de producción</t>
  </si>
  <si>
    <t>Servicios de perforación mediante tubería flexible contínua</t>
  </si>
  <si>
    <t>Servicios de intervención en los conductos</t>
  </si>
  <si>
    <t>Servicios abrasivos de limpieza tubular</t>
  </si>
  <si>
    <t>Servicios de control de arena mediante tubería flexible contínua</t>
  </si>
  <si>
    <t>Aplicaciones relacionadas con nitrógeno mediante tubería flexible continua</t>
  </si>
  <si>
    <t>Servicios de presión alta mediante tubería flexible contínua</t>
  </si>
  <si>
    <t>Servicios de fracturación mediante tubería flexible contínua</t>
  </si>
  <si>
    <t>Servicios de aislamiento horizontal del campo petrolífero</t>
  </si>
  <si>
    <t>Servicios de fresado mediante tubería flexible contínua</t>
  </si>
  <si>
    <t>Servicios de registro mediante tubería flexible contínua</t>
  </si>
  <si>
    <t>Servicios de evaluación de la cementación del pozo</t>
  </si>
  <si>
    <t>Otros servicios sísmicos</t>
  </si>
  <si>
    <t>Servicios de estudio de la velocidad del pozo</t>
  </si>
  <si>
    <t xml:space="preserve">Servicios de adquisición de datos sísmicos  por sondeo para tierras </t>
  </si>
  <si>
    <t>Servicios de procesamiento de datos sísmicos por sondeo</t>
  </si>
  <si>
    <t xml:space="preserve">Servicios de adquisición de datos sísmicos marinos  por sondeo </t>
  </si>
  <si>
    <t>Interpretación de datos sísmicos de 2d/ 3d/ 4d</t>
  </si>
  <si>
    <t>Servicios generales de registro de pozos</t>
  </si>
  <si>
    <t>Servicios de tubería de perforación transportadas para pozos</t>
  </si>
  <si>
    <t>Servicios de adquisición de datos sísmicos de tierras de 2d/ 3d/ 4d</t>
  </si>
  <si>
    <t>Servicios de procesamiento de datos sísmicos de 2d/ 3d/ 4d</t>
  </si>
  <si>
    <t>Servicios de adquisición de datos sísmicos  marinos de 2d/ 3d/ 4d</t>
  </si>
  <si>
    <t>Servicios de adquisición de monitoreo de datos sísmicos por sondeo</t>
  </si>
  <si>
    <t xml:space="preserve">Servicios de bombeo a presión del pozo en el emplazamiento </t>
  </si>
  <si>
    <t>Servicios de cementación de tapones</t>
  </si>
  <si>
    <t xml:space="preserve">Servicios de prueba de presión del campo petrolero </t>
  </si>
  <si>
    <t>Servicios de control de agua del pozo</t>
  </si>
  <si>
    <t>Servicios de cementación del pozo con forzamiento de inyección</t>
  </si>
  <si>
    <t>Servicios de eliminación de lodo  del  campo petrolero</t>
  </si>
  <si>
    <t>Servicios simultáneos de adquisición de datos sísmicos por sondeo y de superficie</t>
  </si>
  <si>
    <t>Servicios de adquisición de datos sísmicos por sondeo durante la perforación</t>
  </si>
  <si>
    <t>Servicios de hardware de tuberías de revestimiento para campos petroleros</t>
  </si>
  <si>
    <t>Servicios de circulación perdida del pozo petrolero</t>
  </si>
  <si>
    <t>Servicios de pruebas de laboratorios de cemento para campos petroleros</t>
  </si>
  <si>
    <t>Servicios de matar el pozo (well kil)l mediante tubería flexible contínua</t>
  </si>
  <si>
    <t>Servicios de medición de la densidad durante la perforación</t>
  </si>
  <si>
    <t>Servicios de medición de calibre durante la perforación</t>
  </si>
  <si>
    <t>Servicios del rendimiento de la perforación del campo  petrolero</t>
  </si>
  <si>
    <t>Servicios de medición de la inclinación de formación durante la perforación</t>
  </si>
  <si>
    <t>Servicios de telemetría electromagnética durante la perforación</t>
  </si>
  <si>
    <t>Servicios de telemetría acústica durante la perforación</t>
  </si>
  <si>
    <t>Contratos de longitud excavada de las brocas de perforación del campo petrolero</t>
  </si>
  <si>
    <t>Servicios de reparación de brocas de perforación del campo petrolero</t>
  </si>
  <si>
    <t>Servicio de asistencia para la optimización de la perforación en el emplazamiento del pozo</t>
  </si>
  <si>
    <t>Servicios de medición acústica durante la perforación</t>
  </si>
  <si>
    <t>Servicios de elevación hidráulica de las brocas de perforación</t>
  </si>
  <si>
    <t>Servicios de medición de la presión de formación durante la perforación</t>
  </si>
  <si>
    <t>Servicios de inspección de los cables conductores</t>
  </si>
  <si>
    <t>Servicios de gestión de levantamiento de planos  del pozo</t>
  </si>
  <si>
    <t>Servicios de personal para revestimiento de  tuberías del pozo</t>
  </si>
  <si>
    <t>Servicios de fresado para el revestimiento de tuberías del pozo</t>
  </si>
  <si>
    <t>Servicios de planificación para el revestimiento de tuberías del pozo</t>
  </si>
  <si>
    <t>Servicios de medición de la resistividad durante la perforación</t>
  </si>
  <si>
    <t>Servicios de geoparada</t>
  </si>
  <si>
    <t>Pozos dirigidos geológicamente</t>
  </si>
  <si>
    <t>Servicios de registro de lodo</t>
  </si>
  <si>
    <t>Servicios de medición de la porosidad durante la perforación</t>
  </si>
  <si>
    <t>Servicios de resonancia magnética nuclear</t>
  </si>
  <si>
    <t>Servicios de registro de las brocas de perforación del campo petrolero</t>
  </si>
  <si>
    <t>Servicios de extracción de testigos con esponja</t>
  </si>
  <si>
    <t>Servicios de análisis de testigos ("Core analysis service ")</t>
  </si>
  <si>
    <t>Servicios de extracción de testigos mediante cable conductor recuperable</t>
  </si>
  <si>
    <t xml:space="preserve">Servicios de extracción  motorizada de testigos </t>
  </si>
  <si>
    <t>Servicios de sistemas antiatascamiento</t>
  </si>
  <si>
    <t>Servicios de extracción de testigos orientada</t>
  </si>
  <si>
    <t>Servicios convencionales de extracción de testigos</t>
  </si>
  <si>
    <t xml:space="preserve">Servicios de salida de tubería mediante tubería flexible contínua </t>
  </si>
  <si>
    <t>Servicios de aislamiento de testigos</t>
  </si>
  <si>
    <t>Servicios de extracción horizontal de testigos</t>
  </si>
  <si>
    <t>Servicios de conservación de testigos</t>
  </si>
  <si>
    <t>Servicios de sistemas de cierre completo</t>
  </si>
  <si>
    <t>Alquiler de armadura de urgencia bop</t>
  </si>
  <si>
    <t>Servicios de estabilización de la perforación en el fondo del pozo</t>
  </si>
  <si>
    <t>Servicios de diseño de brocas de perforación del campo petrolero</t>
  </si>
  <si>
    <t>Servicios de planificación de las brocas de perforación del campo petrolero</t>
  </si>
  <si>
    <t>Servicios de optimización hidráulica de las brocas de perforación del campo petrolero</t>
  </si>
  <si>
    <t>Servicios de reparación de herramientas de perforación en el fondo del pozo</t>
  </si>
  <si>
    <t>Servicios de ensanchamiento de la perforación en el fondo del pozo</t>
  </si>
  <si>
    <t>Servicios de control de la vibración de perforación en el fondo del pozo</t>
  </si>
  <si>
    <t>Servicios de protección del ensanche y calibración de la perforación en el fondo del pozo</t>
  </si>
  <si>
    <t>Servicios de alivio de atascamiento de los tubos en la perforación en el fondo del pozo</t>
  </si>
  <si>
    <t xml:space="preserve">Servicios de reducción del arrastre o torque en la perforación en el fondo del pozo </t>
  </si>
  <si>
    <t>Servicios de registro  durante la perforación</t>
  </si>
  <si>
    <t>Servicio de construcción de ventilación subterránea</t>
  </si>
  <si>
    <t>Servicio de construcción de búnkeres</t>
  </si>
  <si>
    <t xml:space="preserve">Servicios de minería de pozos </t>
  </si>
  <si>
    <t xml:space="preserve">Servicios de explotación a cielo abierto </t>
  </si>
  <si>
    <t>Servicios de minería  a cielo abierto</t>
  </si>
  <si>
    <t>Servicio de construcción de techado subterráneo</t>
  </si>
  <si>
    <t>Servicio de perforación de pozos de sondeo de minas</t>
  </si>
  <si>
    <t>Servicios de voladura de minas</t>
  </si>
  <si>
    <t>Servicio de construcción de pozos de pendiente</t>
  </si>
  <si>
    <t>Servicio de instalación de sellamiento subterráneo</t>
  </si>
  <si>
    <t xml:space="preserve">Servicio de perforación horizontal de minas </t>
  </si>
  <si>
    <t>Servicios de lixiviación sobre el terreno</t>
  </si>
  <si>
    <t>Servicios de medición del espesor del revestimiento</t>
  </si>
  <si>
    <t xml:space="preserve">Servicios de pruebas de muestras de formación de pozos entubados </t>
  </si>
  <si>
    <t>Servicios de cortadoras químicas</t>
  </si>
  <si>
    <t>Servicios de medición del flujo del pozo</t>
  </si>
  <si>
    <t>Servicios de recuperación de tubería electromagnética</t>
  </si>
  <si>
    <t>Servicio de alquiler o leasing de maquinaria para minería</t>
  </si>
  <si>
    <t>Eliminación de cobertura de rocas</t>
  </si>
  <si>
    <t>Bombeo o drenaje</t>
  </si>
  <si>
    <t xml:space="preserve">Servicios de embalsamiento o almacenamiento de aguas </t>
  </si>
  <si>
    <t>Servicios de relleno de minas</t>
  </si>
  <si>
    <t>Servicios de baldeo de la tierra</t>
  </si>
  <si>
    <t>Profundización de pozos de mina</t>
  </si>
  <si>
    <t>Servicios de recuperación de recursos hidráulicos</t>
  </si>
  <si>
    <t>Servicios de asesoría en derechos de agua</t>
  </si>
  <si>
    <t>Servicios de tasación del agua</t>
  </si>
  <si>
    <t>Servicios de mantenimiento o administración de represas</t>
  </si>
  <si>
    <t>Servicios de  mantenimiento o administración  de canales</t>
  </si>
  <si>
    <t>Servicios de asesoría en conservación del agua</t>
  </si>
  <si>
    <t>Servicios para modelado de aguas subterráneas o superficiales</t>
  </si>
  <si>
    <t>Aprovechamiento de los ríos</t>
  </si>
  <si>
    <t>Gestión de la calidad del agua</t>
  </si>
  <si>
    <t>Manejo de suelos inundables</t>
  </si>
  <si>
    <t>Servicios de pruebas de agua</t>
  </si>
  <si>
    <t>Servicios de  mantenimiento o administración  de embalses</t>
  </si>
  <si>
    <t>Drenaje de agua pluviales</t>
  </si>
  <si>
    <t>Servicios de drenaje de tierras</t>
  </si>
  <si>
    <t>Servicios de protección contra inundaciones o de control de inundaciones</t>
  </si>
  <si>
    <t>Sondeos de exploración o extracción de testigos</t>
  </si>
  <si>
    <t>Desarrollos mineros</t>
  </si>
  <si>
    <t>Servicios de administración de sistemas de riego</t>
  </si>
  <si>
    <t>Servicios de  mantenimiento o administración  de canalizaciones</t>
  </si>
  <si>
    <t>Servicios de  mantenimiento o administración  de estaciones de bombeo</t>
  </si>
  <si>
    <t>Servicios de  mantenimiento o administración  de malecones o diques</t>
  </si>
  <si>
    <t>Servicios de asesoría en riego</t>
  </si>
  <si>
    <t>Servicios de  mantenimiento o administración  de pozos de agua</t>
  </si>
  <si>
    <t>Servicios de medición  de la densidad del fluido del pozo</t>
  </si>
  <si>
    <t>Servicios de muestreo de pruebas de formación</t>
  </si>
  <si>
    <t>Servicios de registro de propagación electromagnética</t>
  </si>
  <si>
    <t>Servicios de registro de identificación de fracturas</t>
  </si>
  <si>
    <t>Servicios de registro espectroscópico por rayos gamma</t>
  </si>
  <si>
    <t>Servicios de registro por rayos gamma</t>
  </si>
  <si>
    <t>Servicios de planimetría direccional</t>
  </si>
  <si>
    <t>Servicios de registro de la geometría de la perforación</t>
  </si>
  <si>
    <t>Servicios de registro acústicos digital</t>
  </si>
  <si>
    <t xml:space="preserve">Servicios de registro nuclear de litología y densidad </t>
  </si>
  <si>
    <t>Servicios de registro de desviaciones</t>
  </si>
  <si>
    <t>Servicios de registro acústico dipolar</t>
  </si>
  <si>
    <t xml:space="preserve">Servicios de registro nuclear geoquímico </t>
  </si>
  <si>
    <t>Servicios de generación de imágenes acústicas del pozo</t>
  </si>
  <si>
    <t>Servicios de registro acústico de la relación de adherencia del cemento</t>
  </si>
  <si>
    <t xml:space="preserve">Servicios de registro de formación de ángulo y dirección de inclinación </t>
  </si>
  <si>
    <t>Servicios de registro durante la pesca</t>
  </si>
  <si>
    <t>Registro durante servicios de perforación</t>
  </si>
  <si>
    <t>Servicios de registro acústico de acceso angosto</t>
  </si>
  <si>
    <t>Servicios de registro por resonancia magnética</t>
  </si>
  <si>
    <t>Servicios de generación de imágenes del pozo</t>
  </si>
  <si>
    <t>Servicios de registro de micro resistencia</t>
  </si>
  <si>
    <t>Servicios de registro de resistencia</t>
  </si>
  <si>
    <t>Servicios de registro de porosidad  por neutrón</t>
  </si>
  <si>
    <t>Servicios de tubos para pozos</t>
  </si>
  <si>
    <t>Servicios de obturación de pozos</t>
  </si>
  <si>
    <t>Servicios de espectroscopia nuclear</t>
  </si>
  <si>
    <t xml:space="preserve">Servicios de recuperación permanente de tuberías magnéticas </t>
  </si>
  <si>
    <t>Servicios de medición del fluido de perforación para registros de producción</t>
  </si>
  <si>
    <t>Servicios de control de medición de la presión del pozo</t>
  </si>
  <si>
    <t>Servicios de porosidad por neutrón</t>
  </si>
  <si>
    <t>Servicios de herramientas de punto libre</t>
  </si>
  <si>
    <t>Servicios de medición de la temperatura del fluido del pozo</t>
  </si>
  <si>
    <t>Servicios de rayos gamma</t>
  </si>
  <si>
    <t>Servicios de medición durante la perforación</t>
  </si>
  <si>
    <t>Servicios de cortadora a  chorro</t>
  </si>
  <si>
    <t xml:space="preserve">Servicios de medición de la densidad para registros de producción </t>
  </si>
  <si>
    <t>Servicios de herramienta para puntos de atascamiento</t>
  </si>
  <si>
    <t>Servicios acústicos para registros  del pozo</t>
  </si>
  <si>
    <t>Servicios de registro de pozos  de descomposición térmica</t>
  </si>
  <si>
    <t>Servicios de rendimiento del pozo</t>
  </si>
  <si>
    <t>Servicios de evaluación de la corrosión de tubos del pozo</t>
  </si>
  <si>
    <t>Servicios de colisión y separación</t>
  </si>
  <si>
    <t>Servicios de medición de flujo para registros de producción</t>
  </si>
  <si>
    <t>Servicios de video en fondo de pozo para registros de producción</t>
  </si>
  <si>
    <t>Servicios de medición de presión para registros de producción</t>
  </si>
  <si>
    <t>Servicios de medición de temperatura para registros de producción</t>
  </si>
  <si>
    <t>Otros servicios para registros de producción</t>
  </si>
  <si>
    <t>Criadero de peces</t>
  </si>
  <si>
    <t xml:space="preserve">Melodión </t>
  </si>
  <si>
    <t>Celestas</t>
  </si>
  <si>
    <t>Sintetizador</t>
  </si>
  <si>
    <t>Trompetas</t>
  </si>
  <si>
    <t>Melódica</t>
  </si>
  <si>
    <t>Órganos musicales</t>
  </si>
  <si>
    <t>Juguetes táctiles</t>
  </si>
  <si>
    <t>Bolsitas de fríjoles (beanbags)</t>
  </si>
  <si>
    <t>Juguetes cognitivos</t>
  </si>
  <si>
    <t>Acordeones</t>
  </si>
  <si>
    <t>Pianos</t>
  </si>
  <si>
    <t>Trombones</t>
  </si>
  <si>
    <t>Trompas alto</t>
  </si>
  <si>
    <t>Melófonos</t>
  </si>
  <si>
    <t>Bombardinos barítono</t>
  </si>
  <si>
    <t>Nabal</t>
  </si>
  <si>
    <t>Fiscornos</t>
  </si>
  <si>
    <t xml:space="preserve">Cornos franceses </t>
  </si>
  <si>
    <t>Saxofones</t>
  </si>
  <si>
    <t xml:space="preserve">Sousafones </t>
  </si>
  <si>
    <t>Silbatos</t>
  </si>
  <si>
    <t>Saxhorno</t>
  </si>
  <si>
    <t>Clarines</t>
  </si>
  <si>
    <t>Escúter</t>
  </si>
  <si>
    <t>Bolitas de peltre</t>
  </si>
  <si>
    <t>Alambre de plata</t>
  </si>
  <si>
    <t>Lingotes de peltre</t>
  </si>
  <si>
    <t>Alambre de cobre "nu gold"</t>
  </si>
  <si>
    <t>Placas de láminas de bronce</t>
  </si>
  <si>
    <t>Placas o láminas de plata</t>
  </si>
  <si>
    <t>Hoja fina de metal de cobre</t>
  </si>
  <si>
    <t>Arcilla de papel</t>
  </si>
  <si>
    <t>Hoja fina de metal de  aluminio</t>
  </si>
  <si>
    <t xml:space="preserve">Hoja fina de metal de latón </t>
  </si>
  <si>
    <t>Alambre de aluminio</t>
  </si>
  <si>
    <t>Alambre suave galvanizado</t>
  </si>
  <si>
    <t>Centros de actividades o mesas de arena o agua</t>
  </si>
  <si>
    <t>Arena para jugar</t>
  </si>
  <si>
    <t>Sets de vehículos</t>
  </si>
  <si>
    <t>Herramientas de juguete o kits de herramientas de juguete</t>
  </si>
  <si>
    <t>Sets de vías de agua</t>
  </si>
  <si>
    <t xml:space="preserve">Utensilios o moldes o juguetes de plástico para arena o agua </t>
  </si>
  <si>
    <t>Resinas para vaciado</t>
  </si>
  <si>
    <t>Envoltura de yeso</t>
  </si>
  <si>
    <t>Accesorios para esculturas</t>
  </si>
  <si>
    <t>Ampollas o accesorios</t>
  </si>
  <si>
    <t>Repisas para rompecabezas</t>
  </si>
  <si>
    <t>Tuba</t>
  </si>
  <si>
    <t>Contrafagot</t>
  </si>
  <si>
    <t>Cornamusa</t>
  </si>
  <si>
    <t>Sarrusofón</t>
  </si>
  <si>
    <t>Flauta dulce</t>
  </si>
  <si>
    <t>Corno sirena</t>
  </si>
  <si>
    <t>Fagot</t>
  </si>
  <si>
    <t>Hyangpiri</t>
  </si>
  <si>
    <t>Sogeum</t>
  </si>
  <si>
    <t>Saenghwang</t>
  </si>
  <si>
    <t>Nagak</t>
  </si>
  <si>
    <t>Hun</t>
  </si>
  <si>
    <t>Clave</t>
  </si>
  <si>
    <t>Arpas</t>
  </si>
  <si>
    <t>Violines</t>
  </si>
  <si>
    <t>Banyos</t>
  </si>
  <si>
    <t>Violonchelos</t>
  </si>
  <si>
    <t>Mandolinas</t>
  </si>
  <si>
    <t>Guitarras</t>
  </si>
  <si>
    <t>Quenacho</t>
  </si>
  <si>
    <t>Quena</t>
  </si>
  <si>
    <t>Zampoña</t>
  </si>
  <si>
    <t>Clavicordios</t>
  </si>
  <si>
    <t>Clavecines</t>
  </si>
  <si>
    <t>Ji</t>
  </si>
  <si>
    <t>Gaitas</t>
  </si>
  <si>
    <t xml:space="preserve">Cornetas musicales </t>
  </si>
  <si>
    <t>Armónicas</t>
  </si>
  <si>
    <t xml:space="preserve">Cornos ingleses </t>
  </si>
  <si>
    <t>Mirlitones</t>
  </si>
  <si>
    <t>Flautines</t>
  </si>
  <si>
    <t>Tubáfono</t>
  </si>
  <si>
    <t>Eufonio</t>
  </si>
  <si>
    <t>Clarinetes</t>
  </si>
  <si>
    <t>Flautas musicales</t>
  </si>
  <si>
    <t>Oboes</t>
  </si>
  <si>
    <t>Ocarinas</t>
  </si>
  <si>
    <t>Sepiri</t>
  </si>
  <si>
    <t>Dangpirie</t>
  </si>
  <si>
    <t>So</t>
  </si>
  <si>
    <t>Junggeum</t>
  </si>
  <si>
    <t>Yak</t>
  </si>
  <si>
    <t>Dangjeok</t>
  </si>
  <si>
    <t>Danso</t>
  </si>
  <si>
    <t xml:space="preserve">Daegum </t>
  </si>
  <si>
    <t>Tungso</t>
  </si>
  <si>
    <t>Jeok</t>
  </si>
  <si>
    <t>Taepyeongso</t>
  </si>
  <si>
    <t xml:space="preserve">Kits para modelado de arcilla </t>
  </si>
  <si>
    <t>Cuentas de madera</t>
  </si>
  <si>
    <t>Cuentas tipo “pony”</t>
  </si>
  <si>
    <t>Cuentas de paja</t>
  </si>
  <si>
    <t>Cuentas de vidrio</t>
  </si>
  <si>
    <t>Cuentas de cerámica</t>
  </si>
  <si>
    <t xml:space="preserve">Cuentas pequeñas </t>
  </si>
  <si>
    <t>Formas de cobre</t>
  </si>
  <si>
    <t>Pinturas o medios para esmaltar</t>
  </si>
  <si>
    <t>Accesorios para esmaltar</t>
  </si>
  <si>
    <t>Formas para hechura de máscaras</t>
  </si>
  <si>
    <t>Hornos para esmaltar</t>
  </si>
  <si>
    <t>Cuentas surtidas o de decoración</t>
  </si>
  <si>
    <t>Lazos de papel</t>
  </si>
  <si>
    <t>Cañas de felpilla abultadas</t>
  </si>
  <si>
    <t>Cintas de seda</t>
  </si>
  <si>
    <t>Cintas decorativas</t>
  </si>
  <si>
    <t>Cintas sintéticas</t>
  </si>
  <si>
    <t>Cañas de felpilla de algodón</t>
  </si>
  <si>
    <t>Cuentas de plástico</t>
  </si>
  <si>
    <t>Accesorios de cuentas</t>
  </si>
  <si>
    <t>Formas de icopor</t>
  </si>
  <si>
    <t>Cañas de felpilla grandes</t>
  </si>
  <si>
    <t>Utensilios para artesanía de espuma</t>
  </si>
  <si>
    <t>Accesorios para mosaicos</t>
  </si>
  <si>
    <t>Herramientas para tallar</t>
  </si>
  <si>
    <t>Herramientas para quemado de madera</t>
  </si>
  <si>
    <t>Juncos para cestería</t>
  </si>
  <si>
    <t>Fragmentos de vidrios de colores</t>
  </si>
  <si>
    <t>Kits para proyectos de cestería</t>
  </si>
  <si>
    <t>Materiales para acabados</t>
  </si>
  <si>
    <t>Mechas para la fabricación de velas</t>
  </si>
  <si>
    <t>Accesorios de encordado o acordonado</t>
  </si>
  <si>
    <t>Moldes para la fabricación de velas</t>
  </si>
  <si>
    <t>Materiales para artesanías en madera</t>
  </si>
  <si>
    <t>Accesorios para la fabricación de velas</t>
  </si>
  <si>
    <t xml:space="preserve">Herramientas o accesorios para vidrios de colores </t>
  </si>
  <si>
    <t>Pulpa o materias primas para papel hecho a mano</t>
  </si>
  <si>
    <t>Láminas absorbentes o fieltros para papel hecho a mano</t>
  </si>
  <si>
    <t>Azulejos para mosaico</t>
  </si>
  <si>
    <t>Herramientas para mosaicos</t>
  </si>
  <si>
    <t>Moldes para mosaicos</t>
  </si>
  <si>
    <t>Bastidores o moldes para papel hecho a mano</t>
  </si>
  <si>
    <t>Marcos de papel</t>
  </si>
  <si>
    <t>Utensilios para dar formas al papel</t>
  </si>
  <si>
    <t>Platos o bandejas de papel</t>
  </si>
  <si>
    <t>Blondas de papel</t>
  </si>
  <si>
    <t>Filtros de papel</t>
  </si>
  <si>
    <t>Pompones acrílicos para manualidades</t>
  </si>
  <si>
    <t>Conos para hornos de cocción</t>
  </si>
  <si>
    <t>Extrusoras para materiales de modelado</t>
  </si>
  <si>
    <t>Paletas de alfarería</t>
  </si>
  <si>
    <t>Utensilios para arcilla o modelado</t>
  </si>
  <si>
    <t>Tornos de decoración para alfarería</t>
  </si>
  <si>
    <t>Tornos de alfarero para cerámicas hechas a mano</t>
  </si>
  <si>
    <t>Arcilla seca cocida en horno</t>
  </si>
  <si>
    <t>Arcilla húmeda cocida en horno</t>
  </si>
  <si>
    <t>Mobiliario para hornos</t>
  </si>
  <si>
    <t>Accesorios de hornos para la cocción de  cerámica</t>
  </si>
  <si>
    <t>Hornos para a cocción de cerámica</t>
  </si>
  <si>
    <t>Azulejos de cerámica cocidos</t>
  </si>
  <si>
    <t>Compuestos de yeso</t>
  </si>
  <si>
    <t>Compuestos para modelado especializados</t>
  </si>
  <si>
    <t>Compuestos para modelado o arcilla de endurecimiento en horno</t>
  </si>
  <si>
    <t>Moldes para dar forma a los compuestos para modelado</t>
  </si>
  <si>
    <t>Compuestos para modelado de plástico</t>
  </si>
  <si>
    <t>Papel maché</t>
  </si>
  <si>
    <t>Compuestos para modelado plastificados no endurecibles</t>
  </si>
  <si>
    <t>Recipientes para almacenamiento de arcilla</t>
  </si>
  <si>
    <t>Compuestos para modelado  no endurecibles a base de aceite</t>
  </si>
  <si>
    <t>Masa para modelado</t>
  </si>
  <si>
    <t>Compuestos para modelado o arcilla secados al aire</t>
  </si>
  <si>
    <t>Esculturas de mylar</t>
  </si>
  <si>
    <t>Pegante de purpurina</t>
  </si>
  <si>
    <t>Accesorios de cuero</t>
  </si>
  <si>
    <t>Puntos de purpurina</t>
  </si>
  <si>
    <t>Purpurina de plástico</t>
  </si>
  <si>
    <t>Joyas de purpurina</t>
  </si>
  <si>
    <t>Materiales de cuero o de acordonados de cuero</t>
  </si>
  <si>
    <t>Cuentas de pompones para manualidades</t>
  </si>
  <si>
    <t>Pompones brillantes para manualidades</t>
  </si>
  <si>
    <t>Ojos móviles no autoadhesivos</t>
  </si>
  <si>
    <t>Ojos móviles decorativos</t>
  </si>
  <si>
    <t>Ojos móviles autoadhesivos</t>
  </si>
  <si>
    <t>Purpurina iridiscente</t>
  </si>
  <si>
    <t>Planchas de corcho</t>
  </si>
  <si>
    <t>Lentejuelas o ribetes decorativos</t>
  </si>
  <si>
    <t>Tapones de corcho o accesorios</t>
  </si>
  <si>
    <t>Productos de artesanía multicultural</t>
  </si>
  <si>
    <t>Productos de pintura multicultural</t>
  </si>
  <si>
    <t>Accesorios para veteado</t>
  </si>
  <si>
    <t>Cordón de macramé</t>
  </si>
  <si>
    <t>Purpurina metálica</t>
  </si>
  <si>
    <t>Cuentas para macramé</t>
  </si>
  <si>
    <t xml:space="preserve">Tintas para veteado </t>
  </si>
  <si>
    <t>Accesorios para macramé</t>
  </si>
  <si>
    <t>Bumeranes</t>
  </si>
  <si>
    <t>Piñatas</t>
  </si>
  <si>
    <t>Discos voladores</t>
  </si>
  <si>
    <t>Juguetes para el baño</t>
  </si>
  <si>
    <t>Baldes de juguete</t>
  </si>
  <si>
    <t>Pompones</t>
  </si>
  <si>
    <t>Yoyós</t>
  </si>
  <si>
    <t xml:space="preserve">Partes o accesorios de muñecas </t>
  </si>
  <si>
    <t>Cometas</t>
  </si>
  <si>
    <t>Caleidoscopios</t>
  </si>
  <si>
    <t>Tazos</t>
  </si>
  <si>
    <t>Sonajeros</t>
  </si>
  <si>
    <t>Dados</t>
  </si>
  <si>
    <t>Rompecabezas</t>
  </si>
  <si>
    <t>Bingo</t>
  </si>
  <si>
    <t>Juegos colaborativos</t>
  </si>
  <si>
    <t>Juegos clásicos</t>
  </si>
  <si>
    <t>Juegos de video</t>
  </si>
  <si>
    <t>Trompos</t>
  </si>
  <si>
    <t>Armas de juguete</t>
  </si>
  <si>
    <t>Juegos educativos</t>
  </si>
  <si>
    <t>Naipes</t>
  </si>
  <si>
    <t>Juegos de mesa</t>
  </si>
  <si>
    <t>Juguetes inflables</t>
  </si>
  <si>
    <t>Golpecitos de disco</t>
  </si>
  <si>
    <t>Tubos de percusión</t>
  </si>
  <si>
    <t>Cascos de caballos</t>
  </si>
  <si>
    <t>Palitos de ritmo</t>
  </si>
  <si>
    <t>Velos para danza</t>
  </si>
  <si>
    <t>Sets de grupos de acompañamiento</t>
  </si>
  <si>
    <t>Estuche o maleta de mano protectora para instrumentos musicales</t>
  </si>
  <si>
    <t>Afinador de instrumentos electrónicos</t>
  </si>
  <si>
    <t>Correa o arnés para instrumentos musicales</t>
  </si>
  <si>
    <t>Baqueta</t>
  </si>
  <si>
    <t>Pedestal para instrumentos musicales</t>
  </si>
  <si>
    <t>Aros o bastones de ritmo</t>
  </si>
  <si>
    <t>Juguetes para jalar</t>
  </si>
  <si>
    <t>Juguetes para montar</t>
  </si>
  <si>
    <t>Kits de ciencias para niños</t>
  </si>
  <si>
    <t>Trenes de juguete</t>
  </si>
  <si>
    <t>Vehículos de juguete</t>
  </si>
  <si>
    <t>Bloques de construcción</t>
  </si>
  <si>
    <t>Muñecas</t>
  </si>
  <si>
    <t>Globos o pelotas de juguete</t>
  </si>
  <si>
    <t>Casas de muñecas</t>
  </si>
  <si>
    <t>Casas de juego</t>
  </si>
  <si>
    <t xml:space="preserve">Animales o títeres de peluche </t>
  </si>
  <si>
    <t>Juegos de estrategia</t>
  </si>
  <si>
    <t>Pesca con sedal y anzuelo</t>
  </si>
  <si>
    <t>Pesca de arrastre</t>
  </si>
  <si>
    <t>Pesca con redes barrederas</t>
  </si>
  <si>
    <t>Servicios de información o documentación de la industria pesquera</t>
  </si>
  <si>
    <t>Redes de pesca</t>
  </si>
  <si>
    <t>Pesca de ballenas</t>
  </si>
  <si>
    <t>Servicios de puerto para la flota pesquera</t>
  </si>
  <si>
    <t>Operaciones de pesca comercial</t>
  </si>
  <si>
    <t>Instalaciones pesqueras en tierra</t>
  </si>
  <si>
    <t>Pesca por sonar</t>
  </si>
  <si>
    <t>Operaciones de pesca de altura</t>
  </si>
  <si>
    <t>Servicios de investigación o experimentación de la industria pesquera</t>
  </si>
  <si>
    <t>Producción pesquera</t>
  </si>
  <si>
    <t>Servicios de producción de los subproductos de la pesca</t>
  </si>
  <si>
    <t>Almacenamiento de pescados</t>
  </si>
  <si>
    <t>Recursos de estanques piscícolas</t>
  </si>
  <si>
    <t>Recursos de la pesca en aguas interiores</t>
  </si>
  <si>
    <t>Servicios tecnológicos de pesca</t>
  </si>
  <si>
    <t>Explotación comercial de los recursos pesqueros</t>
  </si>
  <si>
    <t>Recopilación o distribución de datos de la industria pesquera</t>
  </si>
  <si>
    <t xml:space="preserve">Administración de la flota pesquera </t>
  </si>
  <si>
    <t>Conservación o protección de los recursos pesqueros</t>
  </si>
  <si>
    <t>Cooperativas de pesca</t>
  </si>
  <si>
    <t xml:space="preserve">Kits o materiales para juegos de simulación </t>
  </si>
  <si>
    <t>Juego janggi y accesorios</t>
  </si>
  <si>
    <t>Juego del lut o de cuatro palos y accesorios</t>
  </si>
  <si>
    <t xml:space="preserve"> equipo para motricidad gruesa o equilibrio </t>
  </si>
  <si>
    <t xml:space="preserve">Casitas de juego </t>
  </si>
  <si>
    <t>Piscinas de pelotas y accesorios</t>
  </si>
  <si>
    <t>Juego baduk o go y accesorios</t>
  </si>
  <si>
    <t>Libros de juegos</t>
  </si>
  <si>
    <t>Accesorios para juegos</t>
  </si>
  <si>
    <t>Juegos de lotería</t>
  </si>
  <si>
    <t>Kits de juegos</t>
  </si>
  <si>
    <t>Juegos de memoria</t>
  </si>
  <si>
    <t xml:space="preserve">Triciclos o carretillas </t>
  </si>
  <si>
    <t>Disfraces o accesorios</t>
  </si>
  <si>
    <t xml:space="preserve">Animales de juguete </t>
  </si>
  <si>
    <t>Centros para vestirse</t>
  </si>
  <si>
    <t>Platos de comida de  juguete o accesorios</t>
  </si>
  <si>
    <t xml:space="preserve">Unidades o accesorios para el cuidado de la casa </t>
  </si>
  <si>
    <t>Vehículos de juego</t>
  </si>
  <si>
    <t>Sets de construcción</t>
  </si>
  <si>
    <t xml:space="preserve"> zonas acolchadas de juego</t>
  </si>
  <si>
    <t>Esteras para juegos</t>
  </si>
  <si>
    <t>Bloques de unidades</t>
  </si>
  <si>
    <t>Sistemas de trenes o accesorios</t>
  </si>
  <si>
    <t>Unidad de efectos para instrumentos musicales</t>
  </si>
  <si>
    <t>Buk</t>
  </si>
  <si>
    <t>Kkwaengwari</t>
  </si>
  <si>
    <t>Galgo</t>
  </si>
  <si>
    <t>Gyobanggo</t>
  </si>
  <si>
    <t>Geongo</t>
  </si>
  <si>
    <t>Janggu</t>
  </si>
  <si>
    <t>Tambores</t>
  </si>
  <si>
    <t>Castañuelas</t>
  </si>
  <si>
    <t>Xilófonos</t>
  </si>
  <si>
    <t xml:space="preserve">Jing  </t>
  </si>
  <si>
    <t>Vibráfonos</t>
  </si>
  <si>
    <t>Banghyang</t>
  </si>
  <si>
    <t>Jwago</t>
  </si>
  <si>
    <t>Jeolgo</t>
  </si>
  <si>
    <t>Jingo</t>
  </si>
  <si>
    <t>Teukjong</t>
  </si>
  <si>
    <t>Teukkyeong</t>
  </si>
  <si>
    <t>Jabara</t>
  </si>
  <si>
    <t>Sogo</t>
  </si>
  <si>
    <t>Sakko</t>
  </si>
  <si>
    <t>Yonggo</t>
  </si>
  <si>
    <t>Eunggo</t>
  </si>
  <si>
    <t>Ulla</t>
  </si>
  <si>
    <t>Panderetas</t>
  </si>
  <si>
    <t>Seul</t>
  </si>
  <si>
    <t>Daejaeng</t>
  </si>
  <si>
    <t>Wagonghu</t>
  </si>
  <si>
    <t>Haegeum</t>
  </si>
  <si>
    <t>Hyangbipa</t>
  </si>
  <si>
    <t>Dangbipa</t>
  </si>
  <si>
    <t xml:space="preserve">Gayageum </t>
  </si>
  <si>
    <t>Bajos</t>
  </si>
  <si>
    <t>Geomungo</t>
  </si>
  <si>
    <t>Geum</t>
  </si>
  <si>
    <t>Ajaeng</t>
  </si>
  <si>
    <t>Sogonghu</t>
  </si>
  <si>
    <t xml:space="preserve">Yatga </t>
  </si>
  <si>
    <t xml:space="preserve">Yochin </t>
  </si>
  <si>
    <t xml:space="preserve">Shanz </t>
  </si>
  <si>
    <t>Campanas</t>
  </si>
  <si>
    <t>Platillos</t>
  </si>
  <si>
    <t xml:space="preserve">Instrumento nacional morin khuur </t>
  </si>
  <si>
    <t xml:space="preserve">Yangkum </t>
  </si>
  <si>
    <t>Sugonghu</t>
  </si>
  <si>
    <t xml:space="preserve">Wolgeum </t>
  </si>
  <si>
    <t>Viola</t>
  </si>
  <si>
    <t>Ukelele</t>
  </si>
  <si>
    <t>Pyeongyeong</t>
  </si>
  <si>
    <t>Tinya</t>
  </si>
  <si>
    <t>Palo de lluvia</t>
  </si>
  <si>
    <t>Ton-ton</t>
  </si>
  <si>
    <t>Lengüetas</t>
  </si>
  <si>
    <t>Metrónomos</t>
  </si>
  <si>
    <t>Timbal</t>
  </si>
  <si>
    <t>Gong de madera</t>
  </si>
  <si>
    <t>Agitadores (shakers) musicales</t>
  </si>
  <si>
    <t>Campanas (instrumento)</t>
  </si>
  <si>
    <t>Tom-tom</t>
  </si>
  <si>
    <t>Gong de bronce o latón</t>
  </si>
  <si>
    <t xml:space="preserve">Cuerdas o plectros para instrumentos </t>
  </si>
  <si>
    <t>Sordinas</t>
  </si>
  <si>
    <t>Fundas o estuches o accesorios para instrumentos musicales</t>
  </si>
  <si>
    <t>Barras de afinación</t>
  </si>
  <si>
    <t>Almohadillas de flautín</t>
  </si>
  <si>
    <t>Batutas</t>
  </si>
  <si>
    <t>Boquillas</t>
  </si>
  <si>
    <t>Bases o soportes de partituras para instrumentos musicales</t>
  </si>
  <si>
    <t>Clavijas de afinación</t>
  </si>
  <si>
    <t>Accesorios para instrumentos de cuerda</t>
  </si>
  <si>
    <t>Cajas musicales o mecanismos</t>
  </si>
  <si>
    <t>Accesorio para instrumentos de percusión</t>
  </si>
  <si>
    <t>Güiros</t>
  </si>
  <si>
    <t>Bu</t>
  </si>
  <si>
    <t>Bak</t>
  </si>
  <si>
    <t>Yeonggo</t>
  </si>
  <si>
    <t>Junggo</t>
  </si>
  <si>
    <t>Yeongdo</t>
  </si>
  <si>
    <t>Noedo</t>
  </si>
  <si>
    <t>Eo</t>
  </si>
  <si>
    <t>Pyeonjong</t>
  </si>
  <si>
    <t>Nogo</t>
  </si>
  <si>
    <t>Noego</t>
  </si>
  <si>
    <t>Nodo</t>
  </si>
  <si>
    <t>Chuk</t>
  </si>
  <si>
    <t>Armónica de metal</t>
  </si>
  <si>
    <t>Congas</t>
  </si>
  <si>
    <t>Marimbas</t>
  </si>
  <si>
    <t>Maracas</t>
  </si>
  <si>
    <t>Triángulo instrumental</t>
  </si>
  <si>
    <t>Bongoes</t>
  </si>
  <si>
    <t>Carrillón</t>
  </si>
  <si>
    <t xml:space="preserve">Mugo  </t>
  </si>
  <si>
    <t>Timbales</t>
  </si>
  <si>
    <t>Cabasas brasil</t>
  </si>
  <si>
    <t>Partes de afeitadoras o removedores de vello</t>
  </si>
  <si>
    <t>Máquinas de afeitar eléctricas para uso doméstico</t>
  </si>
  <si>
    <t>Secadores de uñas</t>
  </si>
  <si>
    <t>Pinzas para rizar el cabello</t>
  </si>
  <si>
    <t>Secadores de toallas</t>
  </si>
  <si>
    <t>Secadores de pelo para uso doméstico</t>
  </si>
  <si>
    <t>Gabinete de planchado para uso doméstico</t>
  </si>
  <si>
    <t>Dispositivo para uso doméstico para remover manchas</t>
  </si>
  <si>
    <t>Lavadero</t>
  </si>
  <si>
    <t>Cepillos de dientes eléctricos para uso doméstico</t>
  </si>
  <si>
    <t>Hidroextractor para la ropa</t>
  </si>
  <si>
    <t>Máquinas de coser para uso doméstico</t>
  </si>
  <si>
    <t>Platos desechables para uso doméstico</t>
  </si>
  <si>
    <t>Utensilios de cocina desechables para uso doméstico</t>
  </si>
  <si>
    <t>Cubiertos desechables para uso doméstico</t>
  </si>
  <si>
    <t>Agitadores desechables para uso doméstico</t>
  </si>
  <si>
    <t>Tazas o vasos o tapas desechables para uso doméstico</t>
  </si>
  <si>
    <t>Abanicos de mano</t>
  </si>
  <si>
    <t>Cobijas eléctricas para uso doméstico</t>
  </si>
  <si>
    <t>Calentadores de espacios para uso doméstico</t>
  </si>
  <si>
    <t>Ventiladores eléctricos para uso doméstico</t>
  </si>
  <si>
    <t>Peceras o tanques para peces</t>
  </si>
  <si>
    <t>Biombos plegables</t>
  </si>
  <si>
    <t>Plancha de vapor para ropa</t>
  </si>
  <si>
    <t>Extractor de cocina para uso doméstico</t>
  </si>
  <si>
    <t>Placa de cocina para uso doméstico</t>
  </si>
  <si>
    <t>Triturador o moledor de sal y pimienta para uso doméstico</t>
  </si>
  <si>
    <t>“Raclette” para uso doméstico</t>
  </si>
  <si>
    <t>“Pierrade” para uso doméstico</t>
  </si>
  <si>
    <t>Aparato para uso doméstico para diversas formas de cocción</t>
  </si>
  <si>
    <t>Sellador de bolsas al vacío</t>
  </si>
  <si>
    <t>Máquinas para hacer té para uso doméstico</t>
  </si>
  <si>
    <t>Esterilizador de teteros para uso doméstico</t>
  </si>
  <si>
    <t>Aparato eléctrico para cocinar huevos</t>
  </si>
  <si>
    <t>Moledor de carne para uso doméstico</t>
  </si>
  <si>
    <t>Máquina para uso doméstico para hacer yogurt</t>
  </si>
  <si>
    <t>Secadoras de calzado</t>
  </si>
  <si>
    <t>Planchas de ropa para uso doméstico</t>
  </si>
  <si>
    <t>Canastas de ropa</t>
  </si>
  <si>
    <t>Compuestos para remover arrugas de los textiles</t>
  </si>
  <si>
    <t>Cestas de ropa</t>
  </si>
  <si>
    <t>Secadoras de ropa para uso doméstico</t>
  </si>
  <si>
    <t>Horno asador para uso doméstico</t>
  </si>
  <si>
    <t>Horno de vapor para uso doméstico</t>
  </si>
  <si>
    <t>Olla arrocera eléctrica para uso doméstico</t>
  </si>
  <si>
    <t>Lavadoras de ropa para uso doméstico</t>
  </si>
  <si>
    <t>Congelador “kimchi” para uso doméstico</t>
  </si>
  <si>
    <t>Contenedores de alimentos desechables para uso doméstico</t>
  </si>
  <si>
    <t>Molino de alimentos para uso doméstico</t>
  </si>
  <si>
    <t>Tajadora de queso para uso doméstico</t>
  </si>
  <si>
    <t>Embudos de cocina para uso doméstico</t>
  </si>
  <si>
    <t>Descorazonadores de manzanas para uso doméstico</t>
  </si>
  <si>
    <t>Herramientas para adobar para uso doméstico</t>
  </si>
  <si>
    <t>Separador de huevos para uso doméstico</t>
  </si>
  <si>
    <t>Cortadores de galletas para uso doméstico</t>
  </si>
  <si>
    <t>Afiladores de cuchillos para uso doméstico</t>
  </si>
  <si>
    <t>Mandolina para uso doméstico</t>
  </si>
  <si>
    <t>Tajador de huevos para uso doméstico</t>
  </si>
  <si>
    <t>Exprimidor de ajo para uso doméstico</t>
  </si>
  <si>
    <t>Sacabocados para melón o mantequilla para uso doméstico</t>
  </si>
  <si>
    <t>Máquina para hacer ravioli para uso doméstico</t>
  </si>
  <si>
    <t>Prensa para masa para uso doméstico</t>
  </si>
  <si>
    <t>Rociadores de rocío o de gatillo para uso doméstico</t>
  </si>
  <si>
    <t>Pesas para cocina o dietas para uso doméstico</t>
  </si>
  <si>
    <t>Pincel pastelero para uso doméstico</t>
  </si>
  <si>
    <t>Batidora de crema para uso doméstico</t>
  </si>
  <si>
    <t>Tallador de calabazas para uso doméstico</t>
  </si>
  <si>
    <t>Palas o cucharas para alimentos para uso doméstico</t>
  </si>
  <si>
    <t>Cepillo para vegetales para uso doméstico</t>
  </si>
  <si>
    <t>Estante para secar pasta para uso doméstico</t>
  </si>
  <si>
    <t>Batidora de huevos para uso doméstico</t>
  </si>
  <si>
    <t>Prensa para galletas para uso doméstico</t>
  </si>
  <si>
    <t>Tazas medidoras para uso doméstico</t>
  </si>
  <si>
    <t>Tablas para cortar para uso doméstico</t>
  </si>
  <si>
    <t>Brochas para rociar alimentos</t>
  </si>
  <si>
    <t>Cortadores de galletas</t>
  </si>
  <si>
    <t>Peladora de vegetales</t>
  </si>
  <si>
    <t>Destapadores o abrelatas para uso doméstico</t>
  </si>
  <si>
    <t>Rodillos para uso doméstico</t>
  </si>
  <si>
    <t>Pitillos desechables para uso doméstico</t>
  </si>
  <si>
    <t>Tazones mezcladores para uso doméstico</t>
  </si>
  <si>
    <t>Coladores o coladeras para uso doméstico</t>
  </si>
  <si>
    <t>Ralladores para uso doméstico</t>
  </si>
  <si>
    <t>Pinzas de cocina para uso doméstico</t>
  </si>
  <si>
    <t>Mezclador de masa para uso doméstico</t>
  </si>
  <si>
    <t>Paletas de madera para hornear para uso doméstico</t>
  </si>
  <si>
    <t>Cernedor para uso doméstico</t>
  </si>
  <si>
    <t>Pistola pastelera para uso doméstico</t>
  </si>
  <si>
    <t>Estampador para galletas para uso doméstico</t>
  </si>
  <si>
    <t>Cucharas de madera para uso doméstico</t>
  </si>
  <si>
    <t>Raspadores de comida para uso doméstico</t>
  </si>
  <si>
    <t>Batidoras de alambre de cocina para uso doméstico</t>
  </si>
  <si>
    <t>Rejillas enfriadoras para uso doméstico</t>
  </si>
  <si>
    <t>Espátulas de cocina para uso doméstico</t>
  </si>
  <si>
    <t>Cortadores de pizza para uso doméstico</t>
  </si>
  <si>
    <t>Calienta comidas para uso doméstico</t>
  </si>
  <si>
    <t>Fundas de edredón</t>
  </si>
  <si>
    <t>Volantes de cama</t>
  </si>
  <si>
    <t>Fundas de almohada</t>
  </si>
  <si>
    <t>Fundas para asientos</t>
  </si>
  <si>
    <t>Cobertores</t>
  </si>
  <si>
    <t>Sábanas</t>
  </si>
  <si>
    <t>Almohadas</t>
  </si>
  <si>
    <t>Forros para colchones</t>
  </si>
  <si>
    <t>Rellenos para colchones</t>
  </si>
  <si>
    <t>Cobijas</t>
  </si>
  <si>
    <t>Plumones</t>
  </si>
  <si>
    <t>Limpiones</t>
  </si>
  <si>
    <t>Toallas de baño</t>
  </si>
  <si>
    <t>Clips para faldas de mesa</t>
  </si>
  <si>
    <t>Toallas playeras</t>
  </si>
  <si>
    <t>Toallas de manos</t>
  </si>
  <si>
    <t>Paños para lavar</t>
  </si>
  <si>
    <t>Faldas de mesa</t>
  </si>
  <si>
    <t>Tiras de mesa</t>
  </si>
  <si>
    <t>Servilletas</t>
  </si>
  <si>
    <t>Manteles</t>
  </si>
  <si>
    <t>Individuales de mesa</t>
  </si>
  <si>
    <t>Guantes de horno o coge ollas para uso doméstico</t>
  </si>
  <si>
    <t>Forros para edredones</t>
  </si>
  <si>
    <t>Alfombras de lana</t>
  </si>
  <si>
    <t>Alfombras</t>
  </si>
  <si>
    <t>Alfombras de algodón</t>
  </si>
  <si>
    <t>Alfombras trenzadas</t>
  </si>
  <si>
    <t>Alfombras sintéticas</t>
  </si>
  <si>
    <t>Alfombras orientales</t>
  </si>
  <si>
    <t>Alumbre de amonio</t>
  </si>
  <si>
    <t>Acetato de zinc</t>
  </si>
  <si>
    <t>Ácido tánico</t>
  </si>
  <si>
    <t>Ractopamina</t>
  </si>
  <si>
    <t>Butafosfan</t>
  </si>
  <si>
    <t>Tapetes de baño</t>
  </si>
  <si>
    <t>Cojín de piso</t>
  </si>
  <si>
    <t>Tapetes de fibra de vidrio</t>
  </si>
  <si>
    <t>Alfombra de estera de palma</t>
  </si>
  <si>
    <t>Edredones</t>
  </si>
  <si>
    <t>Colchas</t>
  </si>
  <si>
    <t>Protector de carpetas</t>
  </si>
  <si>
    <t>Tapetes decorativos</t>
  </si>
  <si>
    <t>Tapetes de entrada</t>
  </si>
  <si>
    <t>Tapetes anti fatiga</t>
  </si>
  <si>
    <t>Esterillas para sillas</t>
  </si>
  <si>
    <t>Tapetes de caucho o vinilo</t>
  </si>
  <si>
    <t>Toallas para la cara</t>
  </si>
  <si>
    <t>Tostadoras para uso doméstico</t>
  </si>
  <si>
    <t>Hornos tostadores para uso doméstico</t>
  </si>
  <si>
    <t>Teteras eléctricas para uso doméstico</t>
  </si>
  <si>
    <t>Hornillas para uso doméstico</t>
  </si>
  <si>
    <t>Licuadoras para uso doméstico</t>
  </si>
  <si>
    <t>Mezcladoras para uso doméstico</t>
  </si>
  <si>
    <t>Freidoras para uso doméstico</t>
  </si>
  <si>
    <t>Compactadores de basura para uso doméstico</t>
  </si>
  <si>
    <t>Máquinas de maíz pira para uso doméstico</t>
  </si>
  <si>
    <t>Hornos convencionales para uso doméstico</t>
  </si>
  <si>
    <t>Máquinas para uso doméstico para hacer pan</t>
  </si>
  <si>
    <t>Cafeteras para uso doméstico</t>
  </si>
  <si>
    <t>Sandwicheras eléctricas para uso doméstico</t>
  </si>
  <si>
    <t>Planchas eléctricas para uso doméstico</t>
  </si>
  <si>
    <t>Parrillas eléctricas interiores para uso doméstico</t>
  </si>
  <si>
    <t>Olla de cocción lenta para uso doméstico</t>
  </si>
  <si>
    <t>Pizelles o máquinas para hacer galletas para uso doméstico</t>
  </si>
  <si>
    <t>Sartenes eléctricos para uso doméstico</t>
  </si>
  <si>
    <t>Woks eléctricos para uso doméstico</t>
  </si>
  <si>
    <t>Cuchillos eléctricos para uso doméstico</t>
  </si>
  <si>
    <t>Moledoras de café para uso doméstico</t>
  </si>
  <si>
    <t>Tajadores de alimentos para uso doméstico</t>
  </si>
  <si>
    <t>Partes de máquinas lavaplatos</t>
  </si>
  <si>
    <t>Procesadores de alimentos para uso doméstico</t>
  </si>
  <si>
    <t>Remates para varillas</t>
  </si>
  <si>
    <t>Varillas para cortinas</t>
  </si>
  <si>
    <t>Anillos o ganchos para cortinas</t>
  </si>
  <si>
    <t>Neveras para uso doméstico</t>
  </si>
  <si>
    <t>Rieles metálicos para cortinas</t>
  </si>
  <si>
    <t>Cenefas</t>
  </si>
  <si>
    <t>Colgaduras</t>
  </si>
  <si>
    <t>Cortinas</t>
  </si>
  <si>
    <t>Persianas venecianas</t>
  </si>
  <si>
    <t>Persianas verticales</t>
  </si>
  <si>
    <t>Postigos interiores</t>
  </si>
  <si>
    <t>Hornos microondas para uso doméstico</t>
  </si>
  <si>
    <t>Aire acondicionado portátil para uso doméstico</t>
  </si>
  <si>
    <t>Combinación de neveras y congeladores para uso doméstico</t>
  </si>
  <si>
    <t>Exprimidores de jugo para uso doméstico</t>
  </si>
  <si>
    <t>Abrelatas eléctricos para uso doméstico</t>
  </si>
  <si>
    <t>Planchas para waffles para uso doméstico</t>
  </si>
  <si>
    <t>Congeladores horizontales para uso doméstico</t>
  </si>
  <si>
    <t>Fogones para uso doméstico</t>
  </si>
  <si>
    <t>Trituradores de basura para uso doméstico</t>
  </si>
  <si>
    <t>Lavadoras de platos para uso doméstico</t>
  </si>
  <si>
    <t>Congeladores verticales para uso doméstico</t>
  </si>
  <si>
    <t>Congeladores para uso doméstico</t>
  </si>
  <si>
    <t>Limpiadores de cabezas de audio o video</t>
  </si>
  <si>
    <t>Almacenador de casetes</t>
  </si>
  <si>
    <t>Adaptador de video casetes compactos</t>
  </si>
  <si>
    <t>Accesorios para reproductores portátiles de medios</t>
  </si>
  <si>
    <t>Adaptadores de enchufes hembra de audífonos</t>
  </si>
  <si>
    <t>Sistema de cine en casa</t>
  </si>
  <si>
    <t>Distribuidor de video</t>
  </si>
  <si>
    <t>Set combinado portátil de video multimedia</t>
  </si>
  <si>
    <t>Consola fija de juegos de computador</t>
  </si>
  <si>
    <t>Gafas tridimensionales 3d para uso con televisores en 3d y computadoras equipadas con gráficos en 3d</t>
  </si>
  <si>
    <t>Consola portátil de juegos de computador</t>
  </si>
  <si>
    <t>Estuches o cubiertas para altavoces</t>
  </si>
  <si>
    <t>Pantalones largos o cortos o pantalonetas para niño</t>
  </si>
  <si>
    <t>Espejo para baño</t>
  </si>
  <si>
    <t>Pantalones largos o cortos o pantalonetas para hombre</t>
  </si>
  <si>
    <t>Pantalones largos o cortos o pantalonetas para mujer</t>
  </si>
  <si>
    <t>Pantalones largos o cortos o pantalonetas para niña</t>
  </si>
  <si>
    <t>Repisa u organizador colgante para elementos de aseo personal</t>
  </si>
  <si>
    <t>Caja divisora (“splitter”) scart</t>
  </si>
  <si>
    <t>Dispositivo para almacenar discos de vinilo</t>
  </si>
  <si>
    <t>Amplificador de señal de discos de vinilo</t>
  </si>
  <si>
    <t>Soporte para micrófonos</t>
  </si>
  <si>
    <t>Soporte para parlantes</t>
  </si>
  <si>
    <t>Audífono</t>
  </si>
  <si>
    <t>Aparatos para rebobinar video cintas</t>
  </si>
  <si>
    <t>Borradores magnéticos de almacenamiento de medios</t>
  </si>
  <si>
    <t>Combinación de reproductor de video disco digital dvd, disco video casete vcd, disco compacto cd</t>
  </si>
  <si>
    <t>Mezcladores de audio</t>
  </si>
  <si>
    <t>Mezcladores de video</t>
  </si>
  <si>
    <t>Grabadoras o reproductores de mini discos</t>
  </si>
  <si>
    <t>Sistemas de karaoke</t>
  </si>
  <si>
    <t>Radio fonógrafos</t>
  </si>
  <si>
    <t>Megáfonos</t>
  </si>
  <si>
    <t>Grabadoras de voz digitales</t>
  </si>
  <si>
    <t>Grabadora de chip de circuito integrado ic</t>
  </si>
  <si>
    <t>Pantallas de plasma</t>
  </si>
  <si>
    <t>Video grabadora personal pvr</t>
  </si>
  <si>
    <t>Marco para fotografías digitales</t>
  </si>
  <si>
    <t>Micrófono inalámbrico y sistema de amplificación de instrumentos</t>
  </si>
  <si>
    <t>Reproductor o grabadora de video disco blu ray</t>
  </si>
  <si>
    <t>Receptor de luz</t>
  </si>
  <si>
    <t>Consola de audio</t>
  </si>
  <si>
    <t>Borradores de casetes de audio o video</t>
  </si>
  <si>
    <t>Reproductores o grabadoras mp3</t>
  </si>
  <si>
    <t>Grabadoras de video digital</t>
  </si>
  <si>
    <t>Amplificadores de audio</t>
  </si>
  <si>
    <t>Sintonizadores de televisión</t>
  </si>
  <si>
    <t>Pantalones largos o cortos o pantalonetas para bebés</t>
  </si>
  <si>
    <t>Vestidos folclóricos para mujer</t>
  </si>
  <si>
    <t>Vestidos folclóricos para niña</t>
  </si>
  <si>
    <t>Vestidos folclóricos para bebé</t>
  </si>
  <si>
    <t>Combinaciones</t>
  </si>
  <si>
    <t>Camisetas interiores</t>
  </si>
  <si>
    <t>Vestidos folclóricos para hombre</t>
  </si>
  <si>
    <t>Overoles o monos para niña</t>
  </si>
  <si>
    <t>Overoles o monos para hombre</t>
  </si>
  <si>
    <t>Overoles o monos para mujer</t>
  </si>
  <si>
    <t>Vestidos folclóricos para niño</t>
  </si>
  <si>
    <t>Overoles o monos para bebé</t>
  </si>
  <si>
    <t>Calzoncillos</t>
  </si>
  <si>
    <t>Medias largas</t>
  </si>
  <si>
    <t>Forros para rellenos para busto</t>
  </si>
  <si>
    <t>Calcetines</t>
  </si>
  <si>
    <t>Medias veladas gruesas (“tights”)</t>
  </si>
  <si>
    <t>Medias veladas</t>
  </si>
  <si>
    <t>Rellenos para busto</t>
  </si>
  <si>
    <t>Pañales para bebé</t>
  </si>
  <si>
    <t>Brassieres</t>
  </si>
  <si>
    <t>Pañales para adulto</t>
  </si>
  <si>
    <t>Forros para pañales</t>
  </si>
  <si>
    <t>Prendas para dar forma al cuerpo</t>
  </si>
  <si>
    <t>Overoles o monos para niño</t>
  </si>
  <si>
    <t>Sweaters para niña</t>
  </si>
  <si>
    <t>Sweaters para hombre</t>
  </si>
  <si>
    <t>Sweaters para mujer</t>
  </si>
  <si>
    <t>Abrigos o chaquetas para niño</t>
  </si>
  <si>
    <t>Sweaters para bebé</t>
  </si>
  <si>
    <t>Sweaters para niño</t>
  </si>
  <si>
    <t>Camisas para hombre</t>
  </si>
  <si>
    <t>Camisas para niño</t>
  </si>
  <si>
    <t>Camisas o blusas para niña</t>
  </si>
  <si>
    <t>Camisas o blusas para bebé</t>
  </si>
  <si>
    <t>Camisas o blusas para mujer</t>
  </si>
  <si>
    <t>Abrigos o chaquetas para hombre</t>
  </si>
  <si>
    <t>Trajes para bebé</t>
  </si>
  <si>
    <t>Trajes para mujer</t>
  </si>
  <si>
    <t>Vestidos o faldas o saris o kimonos para niña</t>
  </si>
  <si>
    <t>Vestidos o faldas o saris o kimonos para bebé</t>
  </si>
  <si>
    <t>Vestidos o faldas o saris o kimonos para para mujer</t>
  </si>
  <si>
    <t>Trajes para niña</t>
  </si>
  <si>
    <t>Abrigos o chaquetas para mujer</t>
  </si>
  <si>
    <t>Abrigos o chaquetas para niña</t>
  </si>
  <si>
    <t>Abrigos o chaquetas para bebé</t>
  </si>
  <si>
    <t>Trajes para hombre</t>
  </si>
  <si>
    <t>Trajes para niño</t>
  </si>
  <si>
    <t>Reproductores o grabadoras de video casetes</t>
  </si>
  <si>
    <t>Vaporeras para uso doméstico</t>
  </si>
  <si>
    <t>Woks para uso doméstico</t>
  </si>
  <si>
    <t>Ollas para uso doméstico</t>
  </si>
  <si>
    <t>Sartenes para sofreír para uso doméstico</t>
  </si>
  <si>
    <t>Ollas a presión para uso doméstico</t>
  </si>
  <si>
    <t>Teteras para uso doméstico</t>
  </si>
  <si>
    <t>Set de cubiertos</t>
  </si>
  <si>
    <t>Cuchillos para mantequilla</t>
  </si>
  <si>
    <t>Cacerolas de hierro fundido con tapa para uso doméstico</t>
  </si>
  <si>
    <t>Cacerolas para uso doméstico</t>
  </si>
  <si>
    <t>Sartenes para uso doméstico</t>
  </si>
  <si>
    <t>Samovares para uso doméstico</t>
  </si>
  <si>
    <t>Bandejas de horno para uso doméstico</t>
  </si>
  <si>
    <t>Moldes para asar para uso doméstico</t>
  </si>
  <si>
    <t>Cacerolas para parrilla para uso doméstico</t>
  </si>
  <si>
    <t>Cacerolas para pizza para uso doméstico</t>
  </si>
  <si>
    <t>Moldes para hornear para uso doméstico</t>
  </si>
  <si>
    <t>Moldes para ponqués o pies para uso doméstico</t>
  </si>
  <si>
    <t>Cacerolas para baño maría</t>
  </si>
  <si>
    <t>Planchas para uso doméstico</t>
  </si>
  <si>
    <t>Protector de salpicaduras para uso doméstico</t>
  </si>
  <si>
    <t>Cacerola para hornear para uso doméstico</t>
  </si>
  <si>
    <t>Moldes para muffins para uso doméstico</t>
  </si>
  <si>
    <t>Set de cuchillos para uso doméstico</t>
  </si>
  <si>
    <t>Pasapurés para papas</t>
  </si>
  <si>
    <t>Cuchillos para ostras</t>
  </si>
  <si>
    <t>Centrifugador de ensaladas</t>
  </si>
  <si>
    <t>Antorchas culinarias</t>
  </si>
  <si>
    <t>Tajador de aguacates</t>
  </si>
  <si>
    <t>Exprimidores de limones</t>
  </si>
  <si>
    <t>Termómetros de alimentos o cocina para uso doméstico</t>
  </si>
  <si>
    <t>Relojes (temporizadores) de cocina para uso doméstico</t>
  </si>
  <si>
    <t>Guía para tajar pan para uso doméstico</t>
  </si>
  <si>
    <t>Cucharas de medida para uso doméstico</t>
  </si>
  <si>
    <t>Escurridores para uso doméstico</t>
  </si>
  <si>
    <t>Cuchillo para masas</t>
  </si>
  <si>
    <t>Tenedores para uso doméstico</t>
  </si>
  <si>
    <t>Cuchillos para uso doméstico</t>
  </si>
  <si>
    <t>Cucharas para uso doméstico</t>
  </si>
  <si>
    <t>Palillos</t>
  </si>
  <si>
    <t>Apoya cucharas</t>
  </si>
  <si>
    <t>Utensilios para servir para uso doméstico</t>
  </si>
  <si>
    <t>Cuchara para spaghetti</t>
  </si>
  <si>
    <t>Ablandador de carnes manual</t>
  </si>
  <si>
    <t>Protector de salpicaduras para botellas</t>
  </si>
  <si>
    <t>Mortero para moler alimentos</t>
  </si>
  <si>
    <t>Colador de malla</t>
  </si>
  <si>
    <t>Cacerolas para hacer tortillas para uso doméstico</t>
  </si>
  <si>
    <t>Sistemas de estéreo portátiles</t>
  </si>
  <si>
    <t>Reproductores de discos laser</t>
  </si>
  <si>
    <t>Sistemas de audio de alta fidelidad para el hogar</t>
  </si>
  <si>
    <t>Altoparlantes</t>
  </si>
  <si>
    <t>Radios</t>
  </si>
  <si>
    <t>Radios reloj</t>
  </si>
  <si>
    <t>Mesa para preparar alimentos</t>
  </si>
  <si>
    <t>Cepillo dispensador de jabón</t>
  </si>
  <si>
    <t>Líquido limpiador de hornos para uso doméstico</t>
  </si>
  <si>
    <t>Televisores</t>
  </si>
  <si>
    <t>Reproductor de casetes o grabadora</t>
  </si>
  <si>
    <t>Combinación de televisor, vhs y grabadora dvd</t>
  </si>
  <si>
    <t>Receptores de radio</t>
  </si>
  <si>
    <t>Transmisores o receptores de radio frecuencia</t>
  </si>
  <si>
    <t>Control remoto</t>
  </si>
  <si>
    <t>Altavoces activos “subwoofer””</t>
  </si>
  <si>
    <t>Receptores de satélite</t>
  </si>
  <si>
    <t>Escáneres de radio frecuencia</t>
  </si>
  <si>
    <t>Reproductores o grabadoras de video discos digitales</t>
  </si>
  <si>
    <t>Reproductores o grabadoras de discos compactos</t>
  </si>
  <si>
    <t>Ecualizadores</t>
  </si>
  <si>
    <t>Receptores de multimedia</t>
  </si>
  <si>
    <t>Receptores de sistemas de posicionamiento global</t>
  </si>
  <si>
    <t>Escurridor de platos</t>
  </si>
  <si>
    <t>Teteras o cafeteras para uso doméstico</t>
  </si>
  <si>
    <t>Tazones para servir para uso doméstico</t>
  </si>
  <si>
    <t>Soperas o ensaladeras para uso doméstico</t>
  </si>
  <si>
    <t>Partes internas de frascos al vacío</t>
  </si>
  <si>
    <t>Frascos al vacío para uso doméstico</t>
  </si>
  <si>
    <t>Bandejas o fuentes para uso doméstico</t>
  </si>
  <si>
    <t>Contenedores para almacenar alimentos para uso doméstico</t>
  </si>
  <si>
    <t>Jarras para uso doméstico</t>
  </si>
  <si>
    <t>Tazones de ponche para uso doméstico</t>
  </si>
  <si>
    <t>Platos pequeños para uso doméstico</t>
  </si>
  <si>
    <t>Platos para uso doméstico</t>
  </si>
  <si>
    <t>Cubetas para hielo</t>
  </si>
  <si>
    <t>Vasos para beber para uso doméstico</t>
  </si>
  <si>
    <t>Tazas de café o té para uso doméstico</t>
  </si>
  <si>
    <t>Tazones (“mugs”) para uso doméstico</t>
  </si>
  <si>
    <t>Papel para forrar repisas</t>
  </si>
  <si>
    <t>Copas para uso doméstico</t>
  </si>
  <si>
    <t>Loncheras</t>
  </si>
  <si>
    <t>Sets de garrafas</t>
  </si>
  <si>
    <t>Saleros, pimenteros o especieros</t>
  </si>
  <si>
    <t>Plato para ponqués con tapa para uso doméstico</t>
  </si>
  <si>
    <t>Arca de madera para guardar arroz</t>
  </si>
  <si>
    <t>Set de servicio de mesa para uso doméstico</t>
  </si>
  <si>
    <t>Hamamelis o escoba de bruja</t>
  </si>
  <si>
    <t>Triclormetiazida</t>
  </si>
  <si>
    <t>Torasemida</t>
  </si>
  <si>
    <t>Diurético osmótico urea</t>
  </si>
  <si>
    <t>Electrolitos de cloruro de sodio</t>
  </si>
  <si>
    <t>Dextrosa</t>
  </si>
  <si>
    <t>Politiazida</t>
  </si>
  <si>
    <t>Hidroflumetiazida</t>
  </si>
  <si>
    <t>Hidroclorotiazida</t>
  </si>
  <si>
    <t>Isosorbide</t>
  </si>
  <si>
    <t>Pamabrom</t>
  </si>
  <si>
    <t>Meticlotiazida</t>
  </si>
  <si>
    <t>Alimentación parenteral total o soluciones apt nutricionales</t>
  </si>
  <si>
    <t>Combinación de ácido cítrico y citrato de potasio</t>
  </si>
  <si>
    <t>Soluciones electrolíticas múltiples</t>
  </si>
  <si>
    <t>Combinación de ácido cítrico y citrato de sodio</t>
  </si>
  <si>
    <t>Cloruro de potasio</t>
  </si>
  <si>
    <t>Bicarbonato de potasio</t>
  </si>
  <si>
    <t>Acetato de sodio</t>
  </si>
  <si>
    <t>Agua estéril para inyección</t>
  </si>
  <si>
    <t>Solución ringer lactato</t>
  </si>
  <si>
    <t>Cloruro cúprico</t>
  </si>
  <si>
    <t>Lactato de sodio</t>
  </si>
  <si>
    <t>Trometamina</t>
  </si>
  <si>
    <t>Ácido etacrínico</t>
  </si>
  <si>
    <t>Benidipina hcl</t>
  </si>
  <si>
    <t>Nitrendipino</t>
  </si>
  <si>
    <t>Ibandronato</t>
  </si>
  <si>
    <t>Clorotiazida</t>
  </si>
  <si>
    <t>Raloxifeno hcl</t>
  </si>
  <si>
    <t>Dihidrotaquisterol</t>
  </si>
  <si>
    <t>Pamidronato disódico</t>
  </si>
  <si>
    <t>Ácido zoledrónico</t>
  </si>
  <si>
    <t>Risedronato de sodio</t>
  </si>
  <si>
    <t>Glucoheptonato de calcio  o gluceptato de calcio</t>
  </si>
  <si>
    <t>Acetato de calcio</t>
  </si>
  <si>
    <t>Clortalidona</t>
  </si>
  <si>
    <t>Furosemida</t>
  </si>
  <si>
    <t>Manitol</t>
  </si>
  <si>
    <t>Canrenoato de potasio</t>
  </si>
  <si>
    <t>Bendroflumetiazida</t>
  </si>
  <si>
    <t>Lasitone</t>
  </si>
  <si>
    <t>Triamtereno</t>
  </si>
  <si>
    <t>Bumetanida</t>
  </si>
  <si>
    <t>Metolazona</t>
  </si>
  <si>
    <t>Etacrinato de sodio</t>
  </si>
  <si>
    <t>Espironolactona</t>
  </si>
  <si>
    <t>Clorhidrato de amilorida</t>
  </si>
  <si>
    <t>Gluconato de potasio</t>
  </si>
  <si>
    <t>Alefacept</t>
  </si>
  <si>
    <t>Azatioprina sódica</t>
  </si>
  <si>
    <t>Antígeno de ántrax</t>
  </si>
  <si>
    <t>Vacuna contra el cólera</t>
  </si>
  <si>
    <t>Antígeno brucélico</t>
  </si>
  <si>
    <t>Hidrocloruro de guanidina</t>
  </si>
  <si>
    <t>Peginterferón</t>
  </si>
  <si>
    <t>Clorhidrato de micofenolato de mofetilo</t>
  </si>
  <si>
    <t>Pimecrolimus</t>
  </si>
  <si>
    <t>Antilinfocito o inmunoglobulina linfocítica</t>
  </si>
  <si>
    <t>Sirolimus</t>
  </si>
  <si>
    <t>Difteria</t>
  </si>
  <si>
    <t>Vacuna contra el virus de las paperas</t>
  </si>
  <si>
    <t>Morbillivirus</t>
  </si>
  <si>
    <t>Parotiditis</t>
  </si>
  <si>
    <t>Vacuna contra el neumococo</t>
  </si>
  <si>
    <t>Vacuna contra la pertussis</t>
  </si>
  <si>
    <t>Vacuna meningococo</t>
  </si>
  <si>
    <t>Influenza hemofílica</t>
  </si>
  <si>
    <t>Vacuna contra el virus de la encefalitis</t>
  </si>
  <si>
    <t>Vacuna contra el virus de hepatitis b</t>
  </si>
  <si>
    <t>Vacuna contra el virus del sarampión</t>
  </si>
  <si>
    <t>Vacuna contra el virus de la influenza</t>
  </si>
  <si>
    <t>Muromonab cd3</t>
  </si>
  <si>
    <t>Solución de rehidratación oral</t>
  </si>
  <si>
    <t>Suplementos vitamínicos</t>
  </si>
  <si>
    <t>Amonio molibdato</t>
  </si>
  <si>
    <t>Tiamina</t>
  </si>
  <si>
    <t>Orlistat</t>
  </si>
  <si>
    <t>Fosfolípidos</t>
  </si>
  <si>
    <t>Suplemento de potasio</t>
  </si>
  <si>
    <t>Acetato de potasio</t>
  </si>
  <si>
    <t>Residuo de germen de maíz</t>
  </si>
  <si>
    <t>Pentermina</t>
  </si>
  <si>
    <t>Suplementos de amino ácidos</t>
  </si>
  <si>
    <t>Calcitriol</t>
  </si>
  <si>
    <t>Aldesleukina</t>
  </si>
  <si>
    <t>Defibrotide</t>
  </si>
  <si>
    <t>Basiliximab</t>
  </si>
  <si>
    <t>Imiquimod</t>
  </si>
  <si>
    <t>Daclizumab</t>
  </si>
  <si>
    <t>Antilinfocitos</t>
  </si>
  <si>
    <t>Azatioprina</t>
  </si>
  <si>
    <t>Retinol</t>
  </si>
  <si>
    <t>Ciclosporina</t>
  </si>
  <si>
    <t>Tacrolimus</t>
  </si>
  <si>
    <t>Mofetilo micofenolato</t>
  </si>
  <si>
    <t>Calcio fosfato de glicerol</t>
  </si>
  <si>
    <t>Promegestona</t>
  </si>
  <si>
    <t>Progesterona</t>
  </si>
  <si>
    <t>Gestrinona</t>
  </si>
  <si>
    <t>Valerato de estradiol</t>
  </si>
  <si>
    <t>Cipionato de estradiol</t>
  </si>
  <si>
    <t>Promestrieno</t>
  </si>
  <si>
    <t>Estradiol</t>
  </si>
  <si>
    <t>Dienestrol</t>
  </si>
  <si>
    <t>Etisterona</t>
  </si>
  <si>
    <t>Hidroxiestrona diacetato</t>
  </si>
  <si>
    <t>Estradiol y acetato de noretisterona</t>
  </si>
  <si>
    <t>Estrógenos esterificados</t>
  </si>
  <si>
    <t>Norgestrel</t>
  </si>
  <si>
    <t>Norgestimato</t>
  </si>
  <si>
    <t>Etonogestrel y etinil estradiol</t>
  </si>
  <si>
    <t>Noretindrona y  etinil estradiol</t>
  </si>
  <si>
    <t>Etinil-estradiol y diacetato de etinodiol</t>
  </si>
  <si>
    <t>Acetato de noretindrona</t>
  </si>
  <si>
    <t>Dietilestilbestrol</t>
  </si>
  <si>
    <t>Diacetato de etinodiol</t>
  </si>
  <si>
    <t>Caproato de hidroxiprogesterona</t>
  </si>
  <si>
    <t>Noretindrona</t>
  </si>
  <si>
    <t>Acetato de medroxiprogesterona</t>
  </si>
  <si>
    <t>Desogestrel y etinilestradiol</t>
  </si>
  <si>
    <t>Desonida</t>
  </si>
  <si>
    <t>Furoato de mometasona</t>
  </si>
  <si>
    <t>Fosfato sódico de prednisolona</t>
  </si>
  <si>
    <t>Acetato de cortisona</t>
  </si>
  <si>
    <t>Dipropionato de beclometasona</t>
  </si>
  <si>
    <t>Medrisona</t>
  </si>
  <si>
    <t>Fluocinonida</t>
  </si>
  <si>
    <t>Pivalato de clocortolona</t>
  </si>
  <si>
    <t>Flurandrenolida</t>
  </si>
  <si>
    <t>Probutato de hidrocortisona</t>
  </si>
  <si>
    <t>Amcinonida</t>
  </si>
  <si>
    <t>Dipropionato de betametasona</t>
  </si>
  <si>
    <t>Acetato de megestrol</t>
  </si>
  <si>
    <t>Levonorgestrel</t>
  </si>
  <si>
    <t>Etinilestradiol</t>
  </si>
  <si>
    <t>Acetato de clormadinona</t>
  </si>
  <si>
    <t>Mestranol</t>
  </si>
  <si>
    <t>Estropipato</t>
  </si>
  <si>
    <t>Acetato de melengestrol</t>
  </si>
  <si>
    <t>Valerato de betametasona</t>
  </si>
  <si>
    <t>Clorotrianiseno</t>
  </si>
  <si>
    <t>Estrógenos conjugados</t>
  </si>
  <si>
    <t>Estrona</t>
  </si>
  <si>
    <t>Altrenogest</t>
  </si>
  <si>
    <t>Maleato de ergonovina</t>
  </si>
  <si>
    <t>Oxitocina</t>
  </si>
  <si>
    <t>Somatrem</t>
  </si>
  <si>
    <t>Somatostatina</t>
  </si>
  <si>
    <t>Somatropina</t>
  </si>
  <si>
    <t>Maleato de metilergonovina</t>
  </si>
  <si>
    <t>Dutasteride</t>
  </si>
  <si>
    <t>Stanozolol</t>
  </si>
  <si>
    <t>Acetato de desmopresina</t>
  </si>
  <si>
    <t>Dinoprostona</t>
  </si>
  <si>
    <t>Vasopresina</t>
  </si>
  <si>
    <t>Acetato de octreotida</t>
  </si>
  <si>
    <t>Nitrato de galio</t>
  </si>
  <si>
    <t>Fosfato  sódico de celulosa</t>
  </si>
  <si>
    <t>Etidronato disódico</t>
  </si>
  <si>
    <t>Fosfato calcio tribásico</t>
  </si>
  <si>
    <t>Nandrolona</t>
  </si>
  <si>
    <t>Calcitonina</t>
  </si>
  <si>
    <t>Gluconato de calcio</t>
  </si>
  <si>
    <t>Cloruro de calcio</t>
  </si>
  <si>
    <t>Lactato de calcio</t>
  </si>
  <si>
    <t>Alendronato sódico</t>
  </si>
  <si>
    <t>Fosfato de calcio dibase</t>
  </si>
  <si>
    <t>Prasterona</t>
  </si>
  <si>
    <t>Fosfestrol de sodio</t>
  </si>
  <si>
    <t>Urofolitropina</t>
  </si>
  <si>
    <t>Citrato de clomifeno</t>
  </si>
  <si>
    <t>Clorhidrato de gonadorelina</t>
  </si>
  <si>
    <t>Folitropina</t>
  </si>
  <si>
    <t>Menotropinas</t>
  </si>
  <si>
    <t>Gonadotropina coriónica</t>
  </si>
  <si>
    <t>Gestodeno</t>
  </si>
  <si>
    <t>Danazol</t>
  </si>
  <si>
    <t>Acetato de histrelina</t>
  </si>
  <si>
    <t>Acetato de gonadorelina</t>
  </si>
  <si>
    <t>Linestrenol</t>
  </si>
  <si>
    <t>Fluoximesterona</t>
  </si>
  <si>
    <t>Metandriol</t>
  </si>
  <si>
    <t>Metiltestosterona</t>
  </si>
  <si>
    <t>Fenilpropionato de nandrolona</t>
  </si>
  <si>
    <t>Decanoato de nandrolona</t>
  </si>
  <si>
    <t>Acetato de trembolona</t>
  </si>
  <si>
    <t>Testosterona</t>
  </si>
  <si>
    <t>Finasterida</t>
  </si>
  <si>
    <t>Cipionato de testosterona</t>
  </si>
  <si>
    <t>Propionato de testosterona</t>
  </si>
  <si>
    <t>Enantato de testosterona</t>
  </si>
  <si>
    <t>Tadalafil</t>
  </si>
  <si>
    <t>Dapoxetina</t>
  </si>
  <si>
    <t>Diazoato</t>
  </si>
  <si>
    <t>Sulfato de bario</t>
  </si>
  <si>
    <t>Iodixanol</t>
  </si>
  <si>
    <t>Clorhidrato de vardenafil</t>
  </si>
  <si>
    <t>Loxaglato de meglumina</t>
  </si>
  <si>
    <t>Sodio de rosa de bengala i 131</t>
  </si>
  <si>
    <t>Kit de preparación radio farmacéutica</t>
  </si>
  <si>
    <t>Sildenafil citrato</t>
  </si>
  <si>
    <t>Iopamidol</t>
  </si>
  <si>
    <t>Gadolinio</t>
  </si>
  <si>
    <t>Carbachol</t>
  </si>
  <si>
    <t>Brinzolamida</t>
  </si>
  <si>
    <t>Demecario bromuro</t>
  </si>
  <si>
    <t>Iodeto de ecotiofato</t>
  </si>
  <si>
    <t>Dorzolimato clorhidrato</t>
  </si>
  <si>
    <t>Bimatoprost</t>
  </si>
  <si>
    <t>Dioctil sulfosuccinato de sodio</t>
  </si>
  <si>
    <t>Ioversol</t>
  </si>
  <si>
    <t>Oleato polipéptido de trietanolamina</t>
  </si>
  <si>
    <t>Clorhidrato de apraclonidina</t>
  </si>
  <si>
    <t>Cloruro acetilcolina</t>
  </si>
  <si>
    <t>Metirapona</t>
  </si>
  <si>
    <t>Raíz de angélica</t>
  </si>
  <si>
    <t>Pygeum africano</t>
  </si>
  <si>
    <t>Violeta geneciana</t>
  </si>
  <si>
    <t>Leche de cardo</t>
  </si>
  <si>
    <t>Capsaicina</t>
  </si>
  <si>
    <t>Palma enana americana (saw palmetto)</t>
  </si>
  <si>
    <t>Eufrasia</t>
  </si>
  <si>
    <t>Bálsamo del perú</t>
  </si>
  <si>
    <t>Ginkgo biloba</t>
  </si>
  <si>
    <t>Gotu kola</t>
  </si>
  <si>
    <t>Hydrastis</t>
  </si>
  <si>
    <t>Cohosh negro</t>
  </si>
  <si>
    <t>Sodio fluoresceína</t>
  </si>
  <si>
    <t>Aceite etiodizado</t>
  </si>
  <si>
    <t>Indigotindisulfonato sódico</t>
  </si>
  <si>
    <t>Cloruro de metacolina</t>
  </si>
  <si>
    <t>Indocianina verde</t>
  </si>
  <si>
    <t>Aminohipurato sódico</t>
  </si>
  <si>
    <t>Disulfiram</t>
  </si>
  <si>
    <t>Floruro de sodio</t>
  </si>
  <si>
    <t>Nicotina</t>
  </si>
  <si>
    <t>Vareniclina</t>
  </si>
  <si>
    <t>Nicotina polacrilina</t>
  </si>
  <si>
    <t>Borato de epinephryl</t>
  </si>
  <si>
    <t>Tretinoina</t>
  </si>
  <si>
    <t>Tazaroteno</t>
  </si>
  <si>
    <t>Tripsina cristalizada</t>
  </si>
  <si>
    <t>Calcipotriene</t>
  </si>
  <si>
    <t>Dimeticona</t>
  </si>
  <si>
    <t>Sulfato de selenio</t>
  </si>
  <si>
    <t>Podofilox</t>
  </si>
  <si>
    <t>Preparación tópica de brea de pino</t>
  </si>
  <si>
    <t>Resina podofilina</t>
  </si>
  <si>
    <t>Resorcinol</t>
  </si>
  <si>
    <t>Piritionato de zinc</t>
  </si>
  <si>
    <t>Antralina o ditranol</t>
  </si>
  <si>
    <t>Isotetrinoina</t>
  </si>
  <si>
    <t>Acitetrina</t>
  </si>
  <si>
    <t>Adapaleno</t>
  </si>
  <si>
    <t>Acetato de aluminio</t>
  </si>
  <si>
    <t>Ácido fusídico</t>
  </si>
  <si>
    <t>Niacinamida</t>
  </si>
  <si>
    <t>Preparaciones tópicas de urea</t>
  </si>
  <si>
    <t>Preparaciones tópicas de alcanfor</t>
  </si>
  <si>
    <t>Preparaciones tópicas de aceite de turpentina</t>
  </si>
  <si>
    <t>Solución sustituta de la saliva</t>
  </si>
  <si>
    <t>Ácido láctico</t>
  </si>
  <si>
    <t>Papaina</t>
  </si>
  <si>
    <t>Isopropil unoprostone</t>
  </si>
  <si>
    <t>Travoprost</t>
  </si>
  <si>
    <t>Diclorfenamida</t>
  </si>
  <si>
    <t>Lágrimas artificiales</t>
  </si>
  <si>
    <t>Metalzolamida</t>
  </si>
  <si>
    <t>Timolol</t>
  </si>
  <si>
    <t>Clorhidrato de levobunolol</t>
  </si>
  <si>
    <t>Latanoprost</t>
  </si>
  <si>
    <t>Metipranolol</t>
  </si>
  <si>
    <t>Clorhidrato de pilocarpina</t>
  </si>
  <si>
    <t>Sulfato fisostigmina</t>
  </si>
  <si>
    <t>Alcohol polivinílico</t>
  </si>
  <si>
    <t>Cremas o ungüentos hidrofilacios</t>
  </si>
  <si>
    <t>Preparaciones tópicas de brea de hulla</t>
  </si>
  <si>
    <t>Hidroquinona</t>
  </si>
  <si>
    <t>Minoxidil solución tópica</t>
  </si>
  <si>
    <t>Salicilato de metilo</t>
  </si>
  <si>
    <t>Cloroxina</t>
  </si>
  <si>
    <t>Ácido azelaico</t>
  </si>
  <si>
    <t>Ácido salicílico</t>
  </si>
  <si>
    <t>Subcarbonato de bismuto</t>
  </si>
  <si>
    <t>Calamina</t>
  </si>
  <si>
    <t>Ácido bórico</t>
  </si>
  <si>
    <t>Árnica</t>
  </si>
  <si>
    <t>Inmunoglobulinas bacterianas</t>
  </si>
  <si>
    <t>Newcastle</t>
  </si>
  <si>
    <t>Filgrastim</t>
  </si>
  <si>
    <t>Sargramostim</t>
  </si>
  <si>
    <t>Pelfigrastim</t>
  </si>
  <si>
    <t>Bronquitis infecciosa aviar</t>
  </si>
  <si>
    <t>Vacuna contra el virus del papiloma humano</t>
  </si>
  <si>
    <t>Vacuna contra el virus de la rubeola y las paperas</t>
  </si>
  <si>
    <t>Hipocruposis</t>
  </si>
  <si>
    <t>Gumboro</t>
  </si>
  <si>
    <t>E coli</t>
  </si>
  <si>
    <t>Inmunoglobulina rho d</t>
  </si>
  <si>
    <t>Alopurinol</t>
  </si>
  <si>
    <t>Acetato de glatiramer</t>
  </si>
  <si>
    <t>Colchicina</t>
  </si>
  <si>
    <t>Sulfinpirazona</t>
  </si>
  <si>
    <t>Probenecid</t>
  </si>
  <si>
    <t>Talidomida</t>
  </si>
  <si>
    <t>Inmunoglobulinas virales</t>
  </si>
  <si>
    <t>Inmunoglobulina o gamma igg</t>
  </si>
  <si>
    <t>Clorhidrato levamisol</t>
  </si>
  <si>
    <t>Galsulfasa</t>
  </si>
  <si>
    <t>Interferon</t>
  </si>
  <si>
    <t>Vacuna bcg</t>
  </si>
  <si>
    <t>Vacuna contra el tifo</t>
  </si>
  <si>
    <t>Tuberculosis</t>
  </si>
  <si>
    <t>Vacuna contra el virus de la varicela</t>
  </si>
  <si>
    <t>Hepatitis a</t>
  </si>
  <si>
    <t>Vacuna contra la fiebre amarilla</t>
  </si>
  <si>
    <t>Toxoide tetánico</t>
  </si>
  <si>
    <t>Vacuna contra la rabia</t>
  </si>
  <si>
    <t>Vacuna contra el virus del polio</t>
  </si>
  <si>
    <t>Rotavirus</t>
  </si>
  <si>
    <t>Viruela</t>
  </si>
  <si>
    <t>Vacuna contra el virus de la rubeola</t>
  </si>
  <si>
    <t>Vacuna contra la hemofilia b</t>
  </si>
  <si>
    <t>Vacuna contra la enfermedad de lyme (borreliosis)</t>
  </si>
  <si>
    <t>Vacuna contra el virus de la hepatitis a</t>
  </si>
  <si>
    <t>Vacuna contra la plaga</t>
  </si>
  <si>
    <t>Vacuna contra el virus del sarampión y la rubeola</t>
  </si>
  <si>
    <t>Vacuna contra el estafilococo</t>
  </si>
  <si>
    <t>Influenza b hemofílica con difteria y tétano y pertussis celular conjugadas</t>
  </si>
  <si>
    <t>Difteria y toxoide tetánico adsorbido</t>
  </si>
  <si>
    <t>Vacuna contra los virus del sarampión, paperas y rubeola</t>
  </si>
  <si>
    <t>Vacuna contra difteria y toxoide tetánico y pertussis acelular</t>
  </si>
  <si>
    <t>Influenza b hemofílica con difteria y tétano y pertussis acelular</t>
  </si>
  <si>
    <t>Difteria y tétano y pertussis celular</t>
  </si>
  <si>
    <t>Benzbromarona</t>
  </si>
  <si>
    <t>Ajo</t>
  </si>
  <si>
    <t>Valeriana</t>
  </si>
  <si>
    <t>Celidonia mayor</t>
  </si>
  <si>
    <t>Prímula</t>
  </si>
  <si>
    <t>Saponaria</t>
  </si>
  <si>
    <t>Aconitum napellus (acónito común)</t>
  </si>
  <si>
    <t>Aceite etérico</t>
  </si>
  <si>
    <t>Xilacina</t>
  </si>
  <si>
    <t>Extracto de centella asiática</t>
  </si>
  <si>
    <t>Aesculus</t>
  </si>
  <si>
    <t>Extracto de ipecacuana</t>
  </si>
  <si>
    <t>Pimpinella</t>
  </si>
  <si>
    <t>Menta de gato</t>
  </si>
  <si>
    <t>Coccus cacti</t>
  </si>
  <si>
    <t>Ginseng</t>
  </si>
  <si>
    <t>Arándano</t>
  </si>
  <si>
    <t>Asafétida</t>
  </si>
  <si>
    <t>Acónito</t>
  </si>
  <si>
    <t>Hedera hélix</t>
  </si>
  <si>
    <t>Goma arábiga</t>
  </si>
  <si>
    <t>Echinacea</t>
  </si>
  <si>
    <t>Boneset</t>
  </si>
  <si>
    <t>Exopeptidasa g2</t>
  </si>
  <si>
    <t>Penicilamina</t>
  </si>
  <si>
    <t>Ipecacuana</t>
  </si>
  <si>
    <t>Protamina sulfato</t>
  </si>
  <si>
    <t>Trientina</t>
  </si>
  <si>
    <t>Sulfonato poliestireno sódico</t>
  </si>
  <si>
    <t>Flumazenil</t>
  </si>
  <si>
    <t>Dexrazoxano</t>
  </si>
  <si>
    <t>Deferoxamina mesilato</t>
  </si>
  <si>
    <t>Digoxina inmune fab</t>
  </si>
  <si>
    <t>Edetato disódico</t>
  </si>
  <si>
    <t>Dimercaprol</t>
  </si>
  <si>
    <t>Leucovorina</t>
  </si>
  <si>
    <t>Clorhidrato pralidoxima</t>
  </si>
  <si>
    <t>Fomepizol</t>
  </si>
  <si>
    <t>Tiosulfato de sodio</t>
  </si>
  <si>
    <t>Sulfato de cobre</t>
  </si>
  <si>
    <t>Succimer</t>
  </si>
  <si>
    <t>Edetato cálcico disódico</t>
  </si>
  <si>
    <t>Azul de metileno</t>
  </si>
  <si>
    <t>Sorbitol</t>
  </si>
  <si>
    <t>Anti venenos</t>
  </si>
  <si>
    <t>Antídoto de carbón activado</t>
  </si>
  <si>
    <t>Leucovorina cálcica</t>
  </si>
  <si>
    <t>Sillas para visitantes</t>
  </si>
  <si>
    <t>Sillas para grupos de trabajo</t>
  </si>
  <si>
    <t>Sillas para ejecutivos</t>
  </si>
  <si>
    <t>Sillas altas (taburetes)</t>
  </si>
  <si>
    <t>Sillas para descansar</t>
  </si>
  <si>
    <t>Silletería para auditorios o estadios o uso especiales</t>
  </si>
  <si>
    <t>Superficies de trabajo de soporte para computadores</t>
  </si>
  <si>
    <t>Iluminación o electricidad o componentes de información de soporte para computadores</t>
  </si>
  <si>
    <t>Accesorios de almacenamiento de soporte para computadores</t>
  </si>
  <si>
    <t>Partes o accesorios de soporte para computadores</t>
  </si>
  <si>
    <t>Organizadores de soporte para computadores</t>
  </si>
  <si>
    <t>Partes o accesorios para sillas</t>
  </si>
  <si>
    <t>Superficies de trabajo</t>
  </si>
  <si>
    <t>Componentes organizadores par escritorio</t>
  </si>
  <si>
    <t>Componentes de iluminación, electricidad o información</t>
  </si>
  <si>
    <t>Espaldares</t>
  </si>
  <si>
    <t>Partes y accesorios relacionados con sistemas de escritorio</t>
  </si>
  <si>
    <t>Componentes para almacenamiento de escritorio</t>
  </si>
  <si>
    <t>Bancos</t>
  </si>
  <si>
    <t>Combinación de asiento con escritorio</t>
  </si>
  <si>
    <t>Sillas para músicos</t>
  </si>
  <si>
    <t>Biombos (separadores) para escritorio</t>
  </si>
  <si>
    <t>Sillas de seguridad para bebés</t>
  </si>
  <si>
    <t>Carritos de herramientas industriales</t>
  </si>
  <si>
    <t>Organizadores no modular</t>
  </si>
  <si>
    <t>Almacenamiento no modular</t>
  </si>
  <si>
    <t>Iluminación o electricidad o componentes de información no modulares</t>
  </si>
  <si>
    <t>Repisas no modulares</t>
  </si>
  <si>
    <t>Partes o accesorios no modulares</t>
  </si>
  <si>
    <t>Cajoneras o estanterías no modulares</t>
  </si>
  <si>
    <t>Superficies de trabajo para sistemas de paneles</t>
  </si>
  <si>
    <t>Organizadores para sistemas de paneles</t>
  </si>
  <si>
    <t>Iluminación o electricidad o componentes de información para sistemas de paneles</t>
  </si>
  <si>
    <t>Escritorios no modulares</t>
  </si>
  <si>
    <t>Partes o accesorios para sistemas de paneles</t>
  </si>
  <si>
    <t>Iluminación o electricidad o componentes de información de pie</t>
  </si>
  <si>
    <t>Unidades de almacenamiento industriales</t>
  </si>
  <si>
    <t>Superficies de trabajo industriales</t>
  </si>
  <si>
    <t>Organizadores industriales</t>
  </si>
  <si>
    <t>Gabinetes o cajones o estantes industriales</t>
  </si>
  <si>
    <t>Partes o accesorios industriales</t>
  </si>
  <si>
    <t>Iluminación o electricidad o componentes de información industriales</t>
  </si>
  <si>
    <t>Almacenamiento individual (sin apoyo)</t>
  </si>
  <si>
    <t>Mesas individuales (sin apoyo)</t>
  </si>
  <si>
    <t>Organizadores individual (sin apoyo)</t>
  </si>
  <si>
    <t>Silla giratoria para peluquería</t>
  </si>
  <si>
    <t>Partes o accesorios individuales (sin apoyo)</t>
  </si>
  <si>
    <t>Armazones para fijar asientos</t>
  </si>
  <si>
    <t>Pupitres</t>
  </si>
  <si>
    <t>Mesas para aulas de clase</t>
  </si>
  <si>
    <t>Bancas cubículo (pupitres con bloqueo visual para evitar distracciones)</t>
  </si>
  <si>
    <t>Mesas de computador para estudiantes</t>
  </si>
  <si>
    <t>Pupitres de computador para estudiantes</t>
  </si>
  <si>
    <t>Taburetes para aulas de clase</t>
  </si>
  <si>
    <t>Mesas móviles</t>
  </si>
  <si>
    <t>Mesas móviles para taburetes</t>
  </si>
  <si>
    <t>Mesas para actividades</t>
  </si>
  <si>
    <t>Bancos para aulas de clase</t>
  </si>
  <si>
    <t>Asientos para aulas de clase</t>
  </si>
  <si>
    <t>Pupitres de profesor</t>
  </si>
  <si>
    <t>Catres para niños</t>
  </si>
  <si>
    <t>Estantes o percheros para esterillas de descanso para niños</t>
  </si>
  <si>
    <t>Cargadores de catres para niños</t>
  </si>
  <si>
    <t>Mesas para bebés</t>
  </si>
  <si>
    <t>Centros de actividades para catres para niños</t>
  </si>
  <si>
    <t>Esterillas de descanso para niños</t>
  </si>
  <si>
    <t>Sofás de tamaño de niños</t>
  </si>
  <si>
    <t>Sets de sala de tamaño de niños</t>
  </si>
  <si>
    <t>Sillones de tamaño de niños</t>
  </si>
  <si>
    <t>Biombos de poca altura o paneles para jugar</t>
  </si>
  <si>
    <t>Pufs de tamaño de niños</t>
  </si>
  <si>
    <t>Mesas móviles para bancos</t>
  </si>
  <si>
    <t>Bancas tapizadas</t>
  </si>
  <si>
    <t>Estanterías para diccionarios</t>
  </si>
  <si>
    <t>Tablas de acceso público</t>
  </si>
  <si>
    <t>Mesas de lectura inclinadas</t>
  </si>
  <si>
    <t>Unidades para ojear libros</t>
  </si>
  <si>
    <t>Unidades de catálogo de tarjetas</t>
  </si>
  <si>
    <t>Cojín del asiento</t>
  </si>
  <si>
    <t>Pivotes (ejes) para asientos</t>
  </si>
  <si>
    <t>Carritos para libros</t>
  </si>
  <si>
    <t>Muebles para devolver libros</t>
  </si>
  <si>
    <t>Escritorios o componentes de circulación para bibliotecarios</t>
  </si>
  <si>
    <t>Kioscos de libros</t>
  </si>
  <si>
    <t>Escenarios pequeños (por ejemplo para un coro)</t>
  </si>
  <si>
    <t>Camilla de primeros auxilios</t>
  </si>
  <si>
    <t>Carritos para mover mesas o asientos</t>
  </si>
  <si>
    <t>Mesas para planos</t>
  </si>
  <si>
    <t>Esteras de caucho para pisos</t>
  </si>
  <si>
    <t>Mesas de dibujo para estudiantes</t>
  </si>
  <si>
    <t>Stands de islas giratorias</t>
  </si>
  <si>
    <t>Exhibidores de discos compactos o de audio casetes para bibliotecas</t>
  </si>
  <si>
    <t>Bolsas o estantes para bolsas</t>
  </si>
  <si>
    <t>Caballetes</t>
  </si>
  <si>
    <t>Estantes móviles para libros</t>
  </si>
  <si>
    <t>Almacenamiento para sistemas de paneles</t>
  </si>
  <si>
    <t>Ventiladores de colchones</t>
  </si>
  <si>
    <t>Solterones</t>
  </si>
  <si>
    <t>Asientos plegables</t>
  </si>
  <si>
    <t>Espejos</t>
  </si>
  <si>
    <t>Mesa de comedor</t>
  </si>
  <si>
    <t>Armazones o partes o accesorios para camas</t>
  </si>
  <si>
    <t>Mesas de ruedas</t>
  </si>
  <si>
    <t>Descansa brazos</t>
  </si>
  <si>
    <t>Trípodes para instrumentos</t>
  </si>
  <si>
    <t>Mesas o bufetes para el comedor</t>
  </si>
  <si>
    <t>Tocadores</t>
  </si>
  <si>
    <t>Espejos decorativos</t>
  </si>
  <si>
    <t>Estantes para bicicletas</t>
  </si>
  <si>
    <t>Secadora de ropa para exteriores</t>
  </si>
  <si>
    <t>Macetas de arcilla</t>
  </si>
  <si>
    <t>Cajoneras o estanterías</t>
  </si>
  <si>
    <t>Soportes para macetas</t>
  </si>
  <si>
    <t>Materas</t>
  </si>
  <si>
    <t>Sillas para jardín</t>
  </si>
  <si>
    <t>Paraguas para jardín</t>
  </si>
  <si>
    <t>Mesas para jardín o mesas para picnic</t>
  </si>
  <si>
    <t>Bancos para jardín</t>
  </si>
  <si>
    <t>Columpios para jardín</t>
  </si>
  <si>
    <t>Set de muebles</t>
  </si>
  <si>
    <t>Camas</t>
  </si>
  <si>
    <t>Taburetes</t>
  </si>
  <si>
    <t>Cómodas</t>
  </si>
  <si>
    <t>Mesas</t>
  </si>
  <si>
    <t>Estanterías de pared</t>
  </si>
  <si>
    <t>Cunas o accesorios</t>
  </si>
  <si>
    <t>Bibliotecas</t>
  </si>
  <si>
    <t>Futones</t>
  </si>
  <si>
    <t>Colchones o sets para dormir</t>
  </si>
  <si>
    <t>Divisiones</t>
  </si>
  <si>
    <t>Vestidores o armarios</t>
  </si>
  <si>
    <t>Casilleros (“lockers”)</t>
  </si>
  <si>
    <t>Plantas artificiales</t>
  </si>
  <si>
    <t>Secadores de linos tipo hogar</t>
  </si>
  <si>
    <t>Revisteros</t>
  </si>
  <si>
    <t>Zapateras</t>
  </si>
  <si>
    <t>Gabinetes de almacenamiento</t>
  </si>
  <si>
    <t>Bar refrigerador</t>
  </si>
  <si>
    <t>Sillas de brazos</t>
  </si>
  <si>
    <t>Cabeceras o pies de cama</t>
  </si>
  <si>
    <t>Paragüeros o soportes para paraguas</t>
  </si>
  <si>
    <t>Forros para mesas de plancha</t>
  </si>
  <si>
    <t>Mesas de plancha</t>
  </si>
  <si>
    <t>Gabinetes de archivo o accesorios</t>
  </si>
  <si>
    <t>Tablas de extensión para mesas</t>
  </si>
  <si>
    <t>Ensamblajes o secciones de paneles</t>
  </si>
  <si>
    <t>Fundas para muebles</t>
  </si>
  <si>
    <t>Paquetes de muebles para ejecutivos no modulares</t>
  </si>
  <si>
    <t>Paquetes de muebles de recepción para oficinas</t>
  </si>
  <si>
    <t>Bases o patas o extensiones de patas para muebles</t>
  </si>
  <si>
    <t>Asientos para el baño para bebés</t>
  </si>
  <si>
    <t>Mesas para cambiar al bebé o accesorios</t>
  </si>
  <si>
    <t>Tapas de muebles o superficies de trabajo</t>
  </si>
  <si>
    <t>Protectores o almohadillas o copas para las patas de los muebles</t>
  </si>
  <si>
    <t>Discos movibles para muebles</t>
  </si>
  <si>
    <t>Paquetes de muebles para ejecutivos modulares</t>
  </si>
  <si>
    <t>Paquetes de muebles para recepción no modulares</t>
  </si>
  <si>
    <t>Paquetes de muebles secretariales modulares</t>
  </si>
  <si>
    <t>Paquetes de muebles de salas de juntas no modulares</t>
  </si>
  <si>
    <t>Biombos (mamparas) para sistemas de paneles</t>
  </si>
  <si>
    <t>Paquetes de muebles de mostrador modulares</t>
  </si>
  <si>
    <t>Paquetes de muebles secretariales no modulares</t>
  </si>
  <si>
    <t>Paquetes de muebles de gerencia modulares</t>
  </si>
  <si>
    <t>Paquetes de muebles de gerencia no modulares</t>
  </si>
  <si>
    <t>Paquetes de muebles para personal no modulares</t>
  </si>
  <si>
    <t>Paquetes de muebles para técnicos modulares</t>
  </si>
  <si>
    <t>Paquetes de muebles para técnicos no modulares</t>
  </si>
  <si>
    <t>Cunas</t>
  </si>
  <si>
    <t>Pedestales</t>
  </si>
  <si>
    <t>Conectores de muebles modulares</t>
  </si>
  <si>
    <t>Puestos (mesas) laterales de escritorios</t>
  </si>
  <si>
    <t>Organizadores o clasificadores de correspondencia</t>
  </si>
  <si>
    <t>Estantes para carpetas de información</t>
  </si>
  <si>
    <t>Carritos o soportes para proyectores</t>
  </si>
  <si>
    <t>Bases para mesas</t>
  </si>
  <si>
    <t>Escritorios</t>
  </si>
  <si>
    <t>Vitrinas</t>
  </si>
  <si>
    <t>Mesas de dibujo</t>
  </si>
  <si>
    <t>Mesas de conferencia</t>
  </si>
  <si>
    <t>Gavetas organizadoras para el escritorio</t>
  </si>
  <si>
    <t>Asientos rebotadores para bebés</t>
  </si>
  <si>
    <t>Asientos de comer (para bebés) o accesorios</t>
  </si>
  <si>
    <t>Columpios o rebotadores o accesorios</t>
  </si>
  <si>
    <t>Bañeras o tinas para bebés</t>
  </si>
  <si>
    <t>Micas o bacinillas</t>
  </si>
  <si>
    <t>Asientos de bebé para el carro</t>
  </si>
  <si>
    <t>Estantes para periódicos</t>
  </si>
  <si>
    <t>Eleva mesas</t>
  </si>
  <si>
    <t>Mesas auxiliares</t>
  </si>
  <si>
    <t>Cunas o corrales o accesorios</t>
  </si>
  <si>
    <t>Coches de bebé</t>
  </si>
  <si>
    <t xml:space="preserve">Guías de referencia sobre tecnología </t>
  </si>
  <si>
    <t>Libros de actividades o recursos tecnológicos</t>
  </si>
  <si>
    <t>Materiales pedagógicos  para hacer exámenes</t>
  </si>
  <si>
    <t xml:space="preserve">Kits de enseñanza para bachillerato básico </t>
  </si>
  <si>
    <t xml:space="preserve">Materiales de pedagógicos para unidades temáticas </t>
  </si>
  <si>
    <t xml:space="preserve">Carpetas o formularios del profesor suplente </t>
  </si>
  <si>
    <t xml:space="preserve">Postales de comunicación del profesor </t>
  </si>
  <si>
    <t>Cartelera con bolsillos</t>
  </si>
  <si>
    <t xml:space="preserve">Libros de recursos profesionales para el profesor </t>
  </si>
  <si>
    <t xml:space="preserve">Diagramas de asientos de los estudiantes en el salón de clases </t>
  </si>
  <si>
    <t xml:space="preserve">Libros de calificaciones de la clase del profesor </t>
  </si>
  <si>
    <t>Manuales de laboratorio</t>
  </si>
  <si>
    <t xml:space="preserve">Emblemas o símbolos sagrados </t>
  </si>
  <si>
    <t xml:space="preserve">Recursos para escuelas bíblicas de vacaciones </t>
  </si>
  <si>
    <t xml:space="preserve">Rosarios </t>
  </si>
  <si>
    <t xml:space="preserve">Suministros o kits de productos religiosos </t>
  </si>
  <si>
    <t>Ruedas de oración</t>
  </si>
  <si>
    <t xml:space="preserve">Libros de recursos para actividades en la escuela dominical </t>
  </si>
  <si>
    <t>Punteros</t>
  </si>
  <si>
    <t>Rollos o tiras de frases</t>
  </si>
  <si>
    <t xml:space="preserve">Guías de referencia bíblica </t>
  </si>
  <si>
    <t xml:space="preserve">Libros de actividades o recursos basados en la biblia </t>
  </si>
  <si>
    <t xml:space="preserve">Obras de teatro basadas en la biblia </t>
  </si>
  <si>
    <t xml:space="preserve">Libros de planificación del profesor </t>
  </si>
  <si>
    <t xml:space="preserve">Calendarios o recortables </t>
  </si>
  <si>
    <t xml:space="preserve">Libros de recursos para la evaluación </t>
  </si>
  <si>
    <t xml:space="preserve">Materiales pedagógicos para la formación del carácter </t>
  </si>
  <si>
    <t>Materiales pedagógicos para el pensamiento crítico</t>
  </si>
  <si>
    <t>Libros de actividades en clase</t>
  </si>
  <si>
    <t>Certificados específicos de asignatura</t>
  </si>
  <si>
    <t>Diplomas</t>
  </si>
  <si>
    <t>Cintas para certificados</t>
  </si>
  <si>
    <t>Certificados de idioma extranjero</t>
  </si>
  <si>
    <t>Certificados específicos de grado</t>
  </si>
  <si>
    <t xml:space="preserve">Certificados de buena actitud </t>
  </si>
  <si>
    <t xml:space="preserve">Guías para planes de estudios integrados </t>
  </si>
  <si>
    <t>Recursos para tareas en casa</t>
  </si>
  <si>
    <t>Materiales pedagógicos para la educación en el hogar</t>
  </si>
  <si>
    <t>Libros de ideas</t>
  </si>
  <si>
    <t>Placas o etiquetas de identificación</t>
  </si>
  <si>
    <t xml:space="preserve">Materiales para tableros magnéticos </t>
  </si>
  <si>
    <t xml:space="preserve">Pases (permisos) para salir al pasillo </t>
  </si>
  <si>
    <t>Gráficos de tela</t>
  </si>
  <si>
    <t>Guías para el plan de estudios</t>
  </si>
  <si>
    <t xml:space="preserve">Materiales para flanelógrafos </t>
  </si>
  <si>
    <t xml:space="preserve">Sellos para calificar </t>
  </si>
  <si>
    <t xml:space="preserve">Regalos del educador </t>
  </si>
  <si>
    <t xml:space="preserve">Patenas </t>
  </si>
  <si>
    <t xml:space="preserve">Libros de actividades de lectura </t>
  </si>
  <si>
    <t xml:space="preserve">Fichas de fonética </t>
  </si>
  <si>
    <t xml:space="preserve">Libros de lectura para principiantes </t>
  </si>
  <si>
    <t xml:space="preserve">Libros de literatura infantil </t>
  </si>
  <si>
    <t xml:space="preserve">Libros de literatura infantil basados en la biblia </t>
  </si>
  <si>
    <t xml:space="preserve">Libros de recursos de fonética </t>
  </si>
  <si>
    <t>Libros de actividades de fonética</t>
  </si>
  <si>
    <t>Libros de recursos de verbos</t>
  </si>
  <si>
    <t xml:space="preserve">Tarjetas de ejercicios fonéticos de repetición </t>
  </si>
  <si>
    <t xml:space="preserve">Tarjetas de imágenes de fonética </t>
  </si>
  <si>
    <t xml:space="preserve">Kit de fonética </t>
  </si>
  <si>
    <t>Habilidades para la lectura crítica</t>
  </si>
  <si>
    <t xml:space="preserve">Abacos </t>
  </si>
  <si>
    <t xml:space="preserve">Libros de recursos o actividades de vocabulario. </t>
  </si>
  <si>
    <t>Libros de recursos o actividades para trabajar con material didáctico manipulable de matemáticas temprana</t>
  </si>
  <si>
    <t xml:space="preserve">Cuentas o sets de actividades con cuentas para matemáticas temprana </t>
  </si>
  <si>
    <t>Tarjetas de actividades para trabajar material didáctico manipulable de matemáticas temprana</t>
  </si>
  <si>
    <t xml:space="preserve">Unidades temáticas de lectura </t>
  </si>
  <si>
    <t>Libros de recursos de poesía</t>
  </si>
  <si>
    <t>Flanelógrafos</t>
  </si>
  <si>
    <t>Materiales de comprensión de lectura</t>
  </si>
  <si>
    <t>Libros de recursos de lectura</t>
  </si>
  <si>
    <t xml:space="preserve">Kits o materiales de desarrollo de la lectura </t>
  </si>
  <si>
    <t xml:space="preserve">Libros de recursos de puntuación </t>
  </si>
  <si>
    <t xml:space="preserve">Guías de referencia del alfabeto </t>
  </si>
  <si>
    <t xml:space="preserve">Postales con el alfabeto </t>
  </si>
  <si>
    <t xml:space="preserve">Libros de recursos del alfabeto </t>
  </si>
  <si>
    <t>Tarjetas del alfabeto para murales</t>
  </si>
  <si>
    <t xml:space="preserve">Sellos del alfabeto </t>
  </si>
  <si>
    <t>Fichas con letras del alfabeto</t>
  </si>
  <si>
    <t xml:space="preserve">Libros de actividades del alfabeto </t>
  </si>
  <si>
    <t xml:space="preserve">Vestimentas </t>
  </si>
  <si>
    <t xml:space="preserve">Cubos con el alfabeto </t>
  </si>
  <si>
    <t xml:space="preserve">Kits del alfabeto </t>
  </si>
  <si>
    <t xml:space="preserve">Cintas adhesivas de escritorio con el alfabeto </t>
  </si>
  <si>
    <t xml:space="preserve">Alfabetos táctiles </t>
  </si>
  <si>
    <t xml:space="preserve">Libros de recursos de adjetivos </t>
  </si>
  <si>
    <t>Murales de palabras</t>
  </si>
  <si>
    <t xml:space="preserve">Libros de recursos de adverbios </t>
  </si>
  <si>
    <t>Libros de recursos de sustantivos</t>
  </si>
  <si>
    <t xml:space="preserve">Libros de recursos de gramática </t>
  </si>
  <si>
    <t xml:space="preserve">Fichas para construcción de palabras </t>
  </si>
  <si>
    <t xml:space="preserve">Materiales pedagógicos para ortografía </t>
  </si>
  <si>
    <t xml:space="preserve">Espejos para uso logopédico </t>
  </si>
  <si>
    <t xml:space="preserve">Libros de actividades para construcción de palabras </t>
  </si>
  <si>
    <t xml:space="preserve">Libros de recursos para construcción de palabras </t>
  </si>
  <si>
    <t xml:space="preserve">Kits para construcción de palabras </t>
  </si>
  <si>
    <t xml:space="preserve">Soportes para certificados </t>
  </si>
  <si>
    <t>Platos grandes o pequeños de cerámica</t>
  </si>
  <si>
    <t>Tazones de cerámica</t>
  </si>
  <si>
    <t>Vasos de cerámica</t>
  </si>
  <si>
    <t>Tazones de vidrio</t>
  </si>
  <si>
    <t>Estatuillas o figuras de cerámica</t>
  </si>
  <si>
    <t>Ganchos o cascadas exhibidoras</t>
  </si>
  <si>
    <t>Abanico para exhibir muestras de pintura</t>
  </si>
  <si>
    <t>Tablas de madera para exhibir productos de pintura</t>
  </si>
  <si>
    <t>Selección de inspiración de color</t>
  </si>
  <si>
    <t>Canastas para mercancías</t>
  </si>
  <si>
    <t>Barras para colgar artículos</t>
  </si>
  <si>
    <t>Vasos de vidrio</t>
  </si>
  <si>
    <t>Kits de matemáticas para mediciones</t>
  </si>
  <si>
    <t xml:space="preserve">Kits de matemáticas para la primera infancia  </t>
  </si>
  <si>
    <t>Kits de matemáticas para multiplicar</t>
  </si>
  <si>
    <t>Kits de matemáticas para restar</t>
  </si>
  <si>
    <t>Kits de matemáticas para primaria</t>
  </si>
  <si>
    <t>Kits de matemáticas para bachillerato básico</t>
  </si>
  <si>
    <t>Estatuillas o figuras de vidrio</t>
  </si>
  <si>
    <t>Platos grandes o pequeños de vidrio</t>
  </si>
  <si>
    <t>Kits de matemáticas para sumar</t>
  </si>
  <si>
    <t>Kits de matemáticas de fracciones</t>
  </si>
  <si>
    <t>Kits de matemáticas para dividir</t>
  </si>
  <si>
    <t>Componentes de centros de pinturas de colores</t>
  </si>
  <si>
    <t>Escritorio técnico para instructores</t>
  </si>
  <si>
    <t>Gabinetes para almacenamiento de herramientas para trabajar en madera o gabinetes con herramientas</t>
  </si>
  <si>
    <t>Archivos planos</t>
  </si>
  <si>
    <t>Stands exhibidores</t>
  </si>
  <si>
    <t>Mesas de demostración de máquinas de coser</t>
  </si>
  <si>
    <t>Gabinetes para almacenamiento de herramientas de taller general o gabinetes con herramientas</t>
  </si>
  <si>
    <t>Unidades de almacenamiento de libros</t>
  </si>
  <si>
    <t>Unidades de almacenamiento general</t>
  </si>
  <si>
    <t>Cubos (modulares) para guardar juguetes</t>
  </si>
  <si>
    <t>Gabinetes para almacenamiento de herramientas de educación técnico o gabinetes con herramientas</t>
  </si>
  <si>
    <t>Gabinetes institucionales de almacenamiento</t>
  </si>
  <si>
    <t>Gabinete de preservación de reliquias</t>
  </si>
  <si>
    <t>Formas de cuerpo completo o maniquíes</t>
  </si>
  <si>
    <t>Formas de cuello</t>
  </si>
  <si>
    <t>Stands de piso</t>
  </si>
  <si>
    <t>Mostradores de venta</t>
  </si>
  <si>
    <t>Postes de exhibición individuales</t>
  </si>
  <si>
    <t>Formas de cabezas</t>
  </si>
  <si>
    <t>Unidades o accesorios de almacenamiento para laboratorios</t>
  </si>
  <si>
    <t>Bancas de laboratorio</t>
  </si>
  <si>
    <t>Puestos de trabajo para laboratorios</t>
  </si>
  <si>
    <t>Formas de busto</t>
  </si>
  <si>
    <t>Unidades de bases para lavamanos</t>
  </si>
  <si>
    <t>Kits de matemáticas para bachillerato</t>
  </si>
  <si>
    <t>Tarjetas didácticas del alfabeto</t>
  </si>
  <si>
    <t>Tarjetas didácticas de restas</t>
  </si>
  <si>
    <t>Tarjetas didácticas de construcción de palabras</t>
  </si>
  <si>
    <t>Tarjetas didácticas de escritura o escritura a mano</t>
  </si>
  <si>
    <t>Tarjetas didácticas de fonética</t>
  </si>
  <si>
    <t>Tarjetas didácticas de multiplicaciones</t>
  </si>
  <si>
    <t>Tarjetas didácticas electrónicas</t>
  </si>
  <si>
    <t>Tarjetas didácticas de divisiones</t>
  </si>
  <si>
    <t>Tarjetas didácticas de equivalencias</t>
  </si>
  <si>
    <t>Tarjetas didácticas de mayor que o menor que</t>
  </si>
  <si>
    <t>Tarjetas didácticas de fracciones</t>
  </si>
  <si>
    <t>Tarjetas didácticas de los números</t>
  </si>
  <si>
    <t>Cintas o escarapelas para el salón de clases</t>
  </si>
  <si>
    <t>Joyas de recompense</t>
  </si>
  <si>
    <t xml:space="preserve">Certificados basados en la biblia </t>
  </si>
  <si>
    <t>Marcos para certificados</t>
  </si>
  <si>
    <t xml:space="preserve">Certificados en blanco </t>
  </si>
  <si>
    <t xml:space="preserve">Coronas de celebración </t>
  </si>
  <si>
    <t>Tarjetas didácticas de la hora</t>
  </si>
  <si>
    <t>Tarjetas didácticas del dinero</t>
  </si>
  <si>
    <t>Tarjetas de los estados (departamentos)</t>
  </si>
  <si>
    <t>Botones de premio</t>
  </si>
  <si>
    <t>Insignias</t>
  </si>
  <si>
    <t>Tarjetas didácticas en blanco</t>
  </si>
  <si>
    <t>Tablas de incentivo</t>
  </si>
  <si>
    <t>Adhesivos para pegar en las tablas de incentivo</t>
  </si>
  <si>
    <t>Tarjetas perforadas de incentivo</t>
  </si>
  <si>
    <t>Adhesivos gigantes</t>
  </si>
  <si>
    <t>Adhesivos basados en la biblia</t>
  </si>
  <si>
    <t>Tablas de incentivo basados en la biblia</t>
  </si>
  <si>
    <t>Materiales de aprendizaje electrónico basados en el plan de estudios</t>
  </si>
  <si>
    <t>Lectores electrónicos de tarjetas</t>
  </si>
  <si>
    <t>Globos terráqueos electrónicos</t>
  </si>
  <si>
    <t>Adhesivos de seguimiento basados en la biblia</t>
  </si>
  <si>
    <t>Máquinas electrónicas de pruebas</t>
  </si>
  <si>
    <t>Adhesivos de fotos</t>
  </si>
  <si>
    <t>Cajas de adhesivos</t>
  </si>
  <si>
    <t>Libros de adhesivos</t>
  </si>
  <si>
    <t>Calcomanías para tatuaje</t>
  </si>
  <si>
    <t>Tarjetas didácticas de cultura general</t>
  </si>
  <si>
    <t>Tarjetas didácticas de sumas</t>
  </si>
  <si>
    <t>Surtidos de adhesivos</t>
  </si>
  <si>
    <t>Adhesivos perfumados</t>
  </si>
  <si>
    <t>Adhesivos de recompensa</t>
  </si>
  <si>
    <t>Adhesivos de formas</t>
  </si>
  <si>
    <t>Adhesivos de recompensa con forma de estrella</t>
  </si>
  <si>
    <t>Adhesivos brillantes</t>
  </si>
  <si>
    <t>Centros de entretenimiento</t>
  </si>
  <si>
    <t>Artículos para el cuidado de los ojos</t>
  </si>
  <si>
    <t>Productos de protección solar</t>
  </si>
  <si>
    <t>Cremas de afeitar</t>
  </si>
  <si>
    <t>Productos para el cuidado de la piel</t>
  </si>
  <si>
    <t>Geles de baño</t>
  </si>
  <si>
    <t>Jabones</t>
  </si>
  <si>
    <t>Cepillos o peinillas para el cabello</t>
  </si>
  <si>
    <t>Afeitadoras</t>
  </si>
  <si>
    <t>Kits de tocador</t>
  </si>
  <si>
    <t>Lociones o aceites para manos o cuerpo</t>
  </si>
  <si>
    <t>Desodorantes</t>
  </si>
  <si>
    <t>Productos para el cuidado de los pies</t>
  </si>
  <si>
    <t>Condones</t>
  </si>
  <si>
    <t>Corta uñas</t>
  </si>
  <si>
    <t>Productos depilatorios o para remover vello</t>
  </si>
  <si>
    <t>Redecillas para el cabello o la barba</t>
  </si>
  <si>
    <t>Paños limpiadores desechables</t>
  </si>
  <si>
    <t>Perfumes o colonias o fragancias</t>
  </si>
  <si>
    <t>Cremas o lociones para farmacéuticas</t>
  </si>
  <si>
    <t>Productos para la higiene femenina</t>
  </si>
  <si>
    <t>Implementos para la manicure</t>
  </si>
  <si>
    <t>Cosméticos</t>
  </si>
  <si>
    <t>Implementos para la pedicura</t>
  </si>
  <si>
    <t>Artículos para el cuidado del cabello</t>
  </si>
  <si>
    <t>Maletines para computador</t>
  </si>
  <si>
    <t>Estuches para equipos</t>
  </si>
  <si>
    <t>Kits de viaje</t>
  </si>
  <si>
    <t>Cepillos de ropa</t>
  </si>
  <si>
    <t>Carritos de viaje</t>
  </si>
  <si>
    <t>Portafolios</t>
  </si>
  <si>
    <t>Cigarrilleras</t>
  </si>
  <si>
    <t>Estuches para labiales</t>
  </si>
  <si>
    <t>Bolsas para compras</t>
  </si>
  <si>
    <t>Maletines (“attaches”)</t>
  </si>
  <si>
    <t>Maletines</t>
  </si>
  <si>
    <t>Estuches de maquillaje o manicure</t>
  </si>
  <si>
    <t>Tabletas para limpiar dentaduras postizas</t>
  </si>
  <si>
    <t>Palillos de dientes (mondadientes)</t>
  </si>
  <si>
    <t>Refrescadores de aliento</t>
  </si>
  <si>
    <t>Gorros de baño</t>
  </si>
  <si>
    <t>Pegante para dentaduras postizas</t>
  </si>
  <si>
    <t>Kits dentales</t>
  </si>
  <si>
    <t>Dentífrico</t>
  </si>
  <si>
    <t>Enjuague bucal</t>
  </si>
  <si>
    <t>Cepillos de dientes</t>
  </si>
  <si>
    <t>Chupos o chupetes para bebé</t>
  </si>
  <si>
    <t>Seda dental</t>
  </si>
  <si>
    <t>Desinfectante de manos</t>
  </si>
  <si>
    <t>Broches</t>
  </si>
  <si>
    <t>Cierres</t>
  </si>
  <si>
    <t>Remaches para ropa</t>
  </si>
  <si>
    <t>Kits de costura</t>
  </si>
  <si>
    <t>Alfileteros</t>
  </si>
  <si>
    <t>Botones</t>
  </si>
  <si>
    <t>Alfileres rectos</t>
  </si>
  <si>
    <t>Aguja para tatuajes</t>
  </si>
  <si>
    <t>Imperdibles</t>
  </si>
  <si>
    <t>Hebillas</t>
  </si>
  <si>
    <t>Cremalleras</t>
  </si>
  <si>
    <t>Dedales</t>
  </si>
  <si>
    <t>Marcadores de textiles o lápices para textiles o tiza para textiles</t>
  </si>
  <si>
    <t>Sujetadores de tiza para sastres o textiles</t>
  </si>
  <si>
    <t>Rueda aserrada seguidora de patrones</t>
  </si>
  <si>
    <t>Agujas de bordado</t>
  </si>
  <si>
    <t>Papel calcante</t>
  </si>
  <si>
    <t>Pasa presillas</t>
  </si>
  <si>
    <t>Agujas de costura</t>
  </si>
  <si>
    <t>Patrones de costura</t>
  </si>
  <si>
    <t>Bobinas o sujeta bobinas</t>
  </si>
  <si>
    <t>Aguja pasa cintas</t>
  </si>
  <si>
    <t>Indicadores de costura</t>
  </si>
  <si>
    <t>Tinta para tatuajes</t>
  </si>
  <si>
    <t>Productos químicos protectores</t>
  </si>
  <si>
    <t>Hebillas para el pelo</t>
  </si>
  <si>
    <t>Brochas de afeitar</t>
  </si>
  <si>
    <t>Almohadillas de lactancia</t>
  </si>
  <si>
    <t>Agua de rosas</t>
  </si>
  <si>
    <t>Marrones calientes</t>
  </si>
  <si>
    <t>Champús</t>
  </si>
  <si>
    <t>Limpiador de manos</t>
  </si>
  <si>
    <t>Kits de maquillaje</t>
  </si>
  <si>
    <t>Tatuajes</t>
  </si>
  <si>
    <t>Bálsamo labial</t>
  </si>
  <si>
    <t>Esmalte para uñas</t>
  </si>
  <si>
    <t>Removedor de espinillas</t>
  </si>
  <si>
    <t>Instrumento o pistola para perforar el lóbulo de la oreja</t>
  </si>
  <si>
    <t>Set de higiene y cuidado personal de bebés</t>
  </si>
  <si>
    <t>Máquina masajeadora</t>
  </si>
  <si>
    <t>Unidad masajeadora manual</t>
  </si>
  <si>
    <t>Aceites esenciales de aromaterapia</t>
  </si>
  <si>
    <t>Removedor de esmalte</t>
  </si>
  <si>
    <t>Protectores para incontinencia urinaria</t>
  </si>
  <si>
    <t>Gelatina de petróleo</t>
  </si>
  <si>
    <t>Cortador de pelo eléctrico</t>
  </si>
  <si>
    <t>Bata o capa para cortar el pelo para barberías o peluquerías</t>
  </si>
  <si>
    <t>Monederos</t>
  </si>
  <si>
    <t>Uniformes de personal de seguridad</t>
  </si>
  <si>
    <t>Uniformes de colegio</t>
  </si>
  <si>
    <t>Batas de doctor</t>
  </si>
  <si>
    <t>Uniformes de personal de ambulancias</t>
  </si>
  <si>
    <t>Uniformes de enfermera</t>
  </si>
  <si>
    <t>Uniformes institucionales para preparación de alimentos o servicio</t>
  </si>
  <si>
    <t>Batas de baño</t>
  </si>
  <si>
    <t>Pijamas o camisas de dormir o batas para bebé</t>
  </si>
  <si>
    <t>Uniformes militares</t>
  </si>
  <si>
    <t>Uniformes de policías</t>
  </si>
  <si>
    <t>Uniformes de agentes de aduna</t>
  </si>
  <si>
    <t>Uniformes corporativos</t>
  </si>
  <si>
    <t>Vestidos de baño para mujer</t>
  </si>
  <si>
    <t>Vestidos de baño para hombre</t>
  </si>
  <si>
    <t>Vestidos de baño para niño</t>
  </si>
  <si>
    <t>Vestidos de baño para bebé</t>
  </si>
  <si>
    <t>Vestidos de baño para niña</t>
  </si>
  <si>
    <t>Uniformes de presos</t>
  </si>
  <si>
    <t>Uniformes de paramédicos</t>
  </si>
  <si>
    <t>Batas para personal de peluquerías</t>
  </si>
  <si>
    <t>Uniformes de acomodadores</t>
  </si>
  <si>
    <t>Uniformes de oficiales de cárceles</t>
  </si>
  <si>
    <t>Togas judiciales</t>
  </si>
  <si>
    <t>Pijamas o camisas de dormir o batas para mujer</t>
  </si>
  <si>
    <t>Bandas para los brazos</t>
  </si>
  <si>
    <t>Ganchos para colgar la ropa</t>
  </si>
  <si>
    <t>Ligas</t>
  </si>
  <si>
    <t>Badanas</t>
  </si>
  <si>
    <t>Borlas</t>
  </si>
  <si>
    <t>Bandas para el sudor</t>
  </si>
  <si>
    <t>Corbatas o pañoletas o bufandas</t>
  </si>
  <si>
    <t>Cinturones o tirantes</t>
  </si>
  <si>
    <t>Sombreros</t>
  </si>
  <si>
    <t>Sombrillas</t>
  </si>
  <si>
    <t>Guantes o mitones</t>
  </si>
  <si>
    <t>Pañuelos</t>
  </si>
  <si>
    <t>Hombreras o charreteras</t>
  </si>
  <si>
    <t>Golas</t>
  </si>
  <si>
    <t>Pijamas o camisas de dormir o batas para niño</t>
  </si>
  <si>
    <t>Pijamas o camisas de dormir o batas para niña</t>
  </si>
  <si>
    <t>Pijamas o camisas de dormir o batas para hombre</t>
  </si>
  <si>
    <t>Cheurones</t>
  </si>
  <si>
    <t>Protectores de bolsillos</t>
  </si>
  <si>
    <t>Bandas para la cabeza</t>
  </si>
  <si>
    <t>Forros para botones</t>
  </si>
  <si>
    <t>Sujeta corbatas</t>
  </si>
  <si>
    <t>Gorras</t>
  </si>
  <si>
    <t>Ropa atlética para mujer</t>
  </si>
  <si>
    <t>Calzadores</t>
  </si>
  <si>
    <t>Calzado atlético para bebé</t>
  </si>
  <si>
    <t>Cordones para zapatos</t>
  </si>
  <si>
    <t>Estirador de calzado</t>
  </si>
  <si>
    <t>Almohadillas para talones</t>
  </si>
  <si>
    <t>Calzado atlético para niña</t>
  </si>
  <si>
    <t>Sandalias para bebé</t>
  </si>
  <si>
    <t>Sandalias para niña</t>
  </si>
  <si>
    <t>Calzado atlético para hombre</t>
  </si>
  <si>
    <t>Calzado atlético para niño</t>
  </si>
  <si>
    <t>Calzado atlético para mujer</t>
  </si>
  <si>
    <t>Aparato para medir el pie</t>
  </si>
  <si>
    <t>Piezas individuales de maletas</t>
  </si>
  <si>
    <t>Sets de maletas</t>
  </si>
  <si>
    <t>Bolsos o carteras</t>
  </si>
  <si>
    <t>Morrales</t>
  </si>
  <si>
    <t>Tulas</t>
  </si>
  <si>
    <t>Porta trajes</t>
  </si>
  <si>
    <t>Zapatones para mujer</t>
  </si>
  <si>
    <t>Zapatones para hombre</t>
  </si>
  <si>
    <t>Zapatones para niño</t>
  </si>
  <si>
    <t>Zapatones para bebé</t>
  </si>
  <si>
    <t>Zapatones para niña</t>
  </si>
  <si>
    <t>Sandalias para niño</t>
  </si>
  <si>
    <t>Botas para mujer</t>
  </si>
  <si>
    <t>Botas para hombre</t>
  </si>
  <si>
    <t>Botas para niño</t>
  </si>
  <si>
    <t>Botas para bebé</t>
  </si>
  <si>
    <t>Botas para niña</t>
  </si>
  <si>
    <t>Bata de trabajo desechable</t>
  </si>
  <si>
    <t>Ropa atlética para niño</t>
  </si>
  <si>
    <t>Ropa atlética para hombre</t>
  </si>
  <si>
    <t>Ropa atlética para niña</t>
  </si>
  <si>
    <t>Chalecos para hombre</t>
  </si>
  <si>
    <t>Camisetas (t-shirts) para hombre</t>
  </si>
  <si>
    <t>Zapatos para hombre</t>
  </si>
  <si>
    <t>Pantuflas para niña</t>
  </si>
  <si>
    <t>Pantuflas para niño</t>
  </si>
  <si>
    <t>Pantuflas para bebé</t>
  </si>
  <si>
    <t>Sandalias para mujer</t>
  </si>
  <si>
    <t>Sandalias para hombre</t>
  </si>
  <si>
    <t>Pantuflas para mujer</t>
  </si>
  <si>
    <t>Zapatos para niño</t>
  </si>
  <si>
    <t>Zapatos para mujer</t>
  </si>
  <si>
    <t>Zapatos para niña</t>
  </si>
  <si>
    <t>Pantuflas para hombre</t>
  </si>
  <si>
    <t>Zapatos para bebé</t>
  </si>
  <si>
    <t>Etiquetas auto adhesivas</t>
  </si>
  <si>
    <t>Etiquetas de direcciones o de correo</t>
  </si>
  <si>
    <t>Calcomanías</t>
  </si>
  <si>
    <t>Etiquetas para paquetes</t>
  </si>
  <si>
    <t>Etiquetas de códigos de barra</t>
  </si>
  <si>
    <t>Etiquetas para latas o botellas</t>
  </si>
  <si>
    <t>Etiquetas de precio</t>
  </si>
  <si>
    <t>Porta etiquetas o accesorios</t>
  </si>
  <si>
    <t>Etiquetas de bolsas de té o café</t>
  </si>
  <si>
    <t>Etiquetas para ropa</t>
  </si>
  <si>
    <t>Kits para remover etiquetas</t>
  </si>
  <si>
    <t>Etiquetas numeradas consecutivamente</t>
  </si>
  <si>
    <t>Porta etiquetas</t>
  </si>
  <si>
    <t>Protectores de etiquetas</t>
  </si>
  <si>
    <t>Etiquetas no adhesivas</t>
  </si>
  <si>
    <t>Sellos notariales</t>
  </si>
  <si>
    <t>Etiquetas multipropósito</t>
  </si>
  <si>
    <t>Banderas auto adhesivas</t>
  </si>
  <si>
    <t>Etiquetas para impresoras</t>
  </si>
  <si>
    <t>Cintas para hacer etiquetas</t>
  </si>
  <si>
    <t>Etiquetas de códigos de color</t>
  </si>
  <si>
    <t>Puntos o flechas adhesivas</t>
  </si>
  <si>
    <t>Etiquetas removibles</t>
  </si>
  <si>
    <t>Etiquetas para llaves</t>
  </si>
  <si>
    <t>Catálogos electrónicos</t>
  </si>
  <si>
    <t>Enciclopedias electrónicas</t>
  </si>
  <si>
    <t>Libros en cintas o en discos compactos</t>
  </si>
  <si>
    <t>Periódicos electrónicos</t>
  </si>
  <si>
    <t>Revistas electrónicas</t>
  </si>
  <si>
    <t>Diccionarios electrónicos</t>
  </si>
  <si>
    <t>Libros de códigos</t>
  </si>
  <si>
    <t>Chequeras o libretas de cuentas</t>
  </si>
  <si>
    <t>Códigos (legales)</t>
  </si>
  <si>
    <t>Directorios electrónicos</t>
  </si>
  <si>
    <t>Álbumes de graduación o anuarios</t>
  </si>
  <si>
    <t>Cartas de navegación o mapas o atlas electrónicos</t>
  </si>
  <si>
    <t>Documentación de software o manuales de usuario electrónicos</t>
  </si>
  <si>
    <t>Audio cinta de material educacional</t>
  </si>
  <si>
    <t>Etiquetas para el equipaje</t>
  </si>
  <si>
    <t>Etiquetas de identificación</t>
  </si>
  <si>
    <t>Etiquetas de seguridad</t>
  </si>
  <si>
    <t>Películas de cine en discos de video digital dvd</t>
  </si>
  <si>
    <t>Películas de cine en celuloide</t>
  </si>
  <si>
    <t>Música de fondo</t>
  </si>
  <si>
    <t>Películas de cine en video cinta</t>
  </si>
  <si>
    <t>Textos electrónicos educacionales o vocacionales</t>
  </si>
  <si>
    <t>Música en cintas o discos compactos</t>
  </si>
  <si>
    <t>Etiquetas criogénicas</t>
  </si>
  <si>
    <t>Pasaportes</t>
  </si>
  <si>
    <t>Tarjetas o bandas de identificación o productos similares</t>
  </si>
  <si>
    <t>Gafetes o porta gafetes</t>
  </si>
  <si>
    <t>Porta productos de identificación o accesorios</t>
  </si>
  <si>
    <t>Kits de bandas de identificación personal o accesorios</t>
  </si>
  <si>
    <t>Discos de impuestos de vehículos</t>
  </si>
  <si>
    <t>Divisores de tamaño</t>
  </si>
  <si>
    <t>Marcadores de identificación</t>
  </si>
  <si>
    <t>Señales en blanco</t>
  </si>
  <si>
    <t>Señales temporales</t>
  </si>
  <si>
    <t>Láminas de material para señales</t>
  </si>
  <si>
    <t>Clip para gafete</t>
  </si>
  <si>
    <t>Stands</t>
  </si>
  <si>
    <t>Soportes o stands para señales</t>
  </si>
  <si>
    <t>Sofás</t>
  </si>
  <si>
    <t>Asientos</t>
  </si>
  <si>
    <t>Armarios para abrigos</t>
  </si>
  <si>
    <t>Tableros de avisos</t>
  </si>
  <si>
    <t>Stands o puestos</t>
  </si>
  <si>
    <t>Columnas de publicidad</t>
  </si>
  <si>
    <t>Señales de mensajes portátiles</t>
  </si>
  <si>
    <t>Stands para banderas</t>
  </si>
  <si>
    <t>Astas o partes o accesorios</t>
  </si>
  <si>
    <t>Señales de accidente</t>
  </si>
  <si>
    <t>Señales de neón</t>
  </si>
  <si>
    <t>Señales magnéticas</t>
  </si>
  <si>
    <t>Signos de tráfico</t>
  </si>
  <si>
    <t>Señales de punto de venta</t>
  </si>
  <si>
    <t>Señales direccionales</t>
  </si>
  <si>
    <t>Pancartas</t>
  </si>
  <si>
    <t>Placas con inscripción no metálicas</t>
  </si>
  <si>
    <t>Placas con inscripción metálicas</t>
  </si>
  <si>
    <t>Señales iluminadas</t>
  </si>
  <si>
    <t>Señales auto adhesivas</t>
  </si>
  <si>
    <t>Señales de seguridad</t>
  </si>
  <si>
    <t>Pendones</t>
  </si>
  <si>
    <t>Kits de señalización</t>
  </si>
  <si>
    <t>Caracteres de señalización</t>
  </si>
  <si>
    <t>Paneles de identificación</t>
  </si>
  <si>
    <t>Indicadores</t>
  </si>
  <si>
    <t>Cubiertas de señales</t>
  </si>
  <si>
    <t>Emblemas</t>
  </si>
  <si>
    <t>Señales de madera</t>
  </si>
  <si>
    <t>Banderas o accesorios</t>
  </si>
  <si>
    <t>Placas de identificación de máquinas</t>
  </si>
  <si>
    <t>Componentes de señalización</t>
  </si>
  <si>
    <t>Señales informativas</t>
  </si>
  <si>
    <t>Libros religiosos</t>
  </si>
  <si>
    <t>Anillos</t>
  </si>
  <si>
    <t>Collares</t>
  </si>
  <si>
    <t>Aretes</t>
  </si>
  <si>
    <t>Compuestos conservantes</t>
  </si>
  <si>
    <t>Joyas para el cuerpo</t>
  </si>
  <si>
    <t>Brazaletes</t>
  </si>
  <si>
    <t>Mariposas para aretes de joyería fina</t>
  </si>
  <si>
    <t>Mancornas de joyería fina</t>
  </si>
  <si>
    <t>Prendedores de joyería fina</t>
  </si>
  <si>
    <t>Pisacorbatas</t>
  </si>
  <si>
    <t>Aros de prendedores para pasar cadenas de joyería fina</t>
  </si>
  <si>
    <t>Bloques para producir hemisferios (“dapping punches”)</t>
  </si>
  <si>
    <t>Cronómetros marinos</t>
  </si>
  <si>
    <t>Relojes cronómetros</t>
  </si>
  <si>
    <t>Relojes para bucear</t>
  </si>
  <si>
    <t>Relojes de mesa o repisa</t>
  </si>
  <si>
    <t>Relojes de pared</t>
  </si>
  <si>
    <t>Relojes de bolsillo</t>
  </si>
  <si>
    <t>Mandriles para joyería</t>
  </si>
  <si>
    <t>Molinos de alambre</t>
  </si>
  <si>
    <t>Medidores de tamaño para anillos</t>
  </si>
  <si>
    <t>Relojes de pulso</t>
  </si>
  <si>
    <t>Materiales o accesorios plásticos amigables maleables a bajas temperaturas</t>
  </si>
  <si>
    <t>Revestimientos de joyería fina para reducir el tamaño de un anillo</t>
  </si>
  <si>
    <t>Regla para sastrería</t>
  </si>
  <si>
    <t>Enhebrador de agujas</t>
  </si>
  <si>
    <t>Refuerzo o cerrado líquido para hilo</t>
  </si>
  <si>
    <t>Diseños para punto de cruz</t>
  </si>
  <si>
    <t>Textiles o agujas para punto de cruz</t>
  </si>
  <si>
    <t>Corta costuras</t>
  </si>
  <si>
    <t>Lanzaderas para telares</t>
  </si>
  <si>
    <t>Agujas de tejer</t>
  </si>
  <si>
    <t>Lanzaderas para tejidos de algodón</t>
  </si>
  <si>
    <t>Varas magnéticas</t>
  </si>
  <si>
    <t>Lienzo para bordar</t>
  </si>
  <si>
    <t>Aro para bordado</t>
  </si>
  <si>
    <t>Aretes de joyería fina</t>
  </si>
  <si>
    <t>Anillos de  joyería fina</t>
  </si>
  <si>
    <t>Joyas finas para el cuerpo</t>
  </si>
  <si>
    <t>Tiaras</t>
  </si>
  <si>
    <t>Brazaletes de joyería fina</t>
  </si>
  <si>
    <t>Collares de joyería fina</t>
  </si>
  <si>
    <t>Herramientas para hilvanar acolchados</t>
  </si>
  <si>
    <t>Agujas de croché</t>
  </si>
  <si>
    <t>Alfileres para acolchados</t>
  </si>
  <si>
    <t>Cadenas de oro o plata o platino</t>
  </si>
  <si>
    <t>Tableros o almohadillas para cortar patrones</t>
  </si>
  <si>
    <t>Relojes verticales</t>
  </si>
  <si>
    <t>Libros para entretenimiento</t>
  </si>
  <si>
    <t>Textos educacionales o vocacionales</t>
  </si>
  <si>
    <t>Tarjetas para intercambiar</t>
  </si>
  <si>
    <t>Material promocional o reportes anuales</t>
  </si>
  <si>
    <t>Partituras</t>
  </si>
  <si>
    <t>Libros para pintar o colorear o ilustrar para niños</t>
  </si>
  <si>
    <t>Catálogos</t>
  </si>
  <si>
    <t>Directorios</t>
  </si>
  <si>
    <t>Periódicos</t>
  </si>
  <si>
    <t>Revistas</t>
  </si>
  <si>
    <t>Historietas cómicas</t>
  </si>
  <si>
    <t>Manuales operativos o de instrucciones</t>
  </si>
  <si>
    <t>Libros de referencia</t>
  </si>
  <si>
    <t>Libros de ejercicios</t>
  </si>
  <si>
    <t>Enciclopedias</t>
  </si>
  <si>
    <t>Cancioneros</t>
  </si>
  <si>
    <t>Diccionarios</t>
  </si>
  <si>
    <t>Globos terrestres o celestes</t>
  </si>
  <si>
    <t>Diagramas o dibujos técnicos</t>
  </si>
  <si>
    <t>Dibujos dimensionales o de tolerancia</t>
  </si>
  <si>
    <t>Publicaciones periódicas</t>
  </si>
  <si>
    <t>Manuales de propietario o usuario</t>
  </si>
  <si>
    <t>Hojas o folletos de instrucciones</t>
  </si>
  <si>
    <t>Cartas de navegación o atlas o mapas</t>
  </si>
  <si>
    <t>Estuches para relojes</t>
  </si>
  <si>
    <t>Correas o bandas o pulseras para relojes</t>
  </si>
  <si>
    <t>Sujetadores para relojes</t>
  </si>
  <si>
    <t>Péndulos para relojes</t>
  </si>
  <si>
    <t>Abre estuches para relojes</t>
  </si>
  <si>
    <t>Placas o puentes para relojes</t>
  </si>
  <si>
    <t>Relojes maestros electrónicos</t>
  </si>
  <si>
    <t>Relojes de arena</t>
  </si>
  <si>
    <t>Relojes esclavos electrónicos</t>
  </si>
  <si>
    <t>Cristales para reloj</t>
  </si>
  <si>
    <t>Manecillas para reloj</t>
  </si>
  <si>
    <t>Kits para reparar relojes</t>
  </si>
  <si>
    <t>Perlas cultivadas</t>
  </si>
  <si>
    <t>Ópalos</t>
  </si>
  <si>
    <t>Perlas naturales</t>
  </si>
  <si>
    <t>Granates industriales</t>
  </si>
  <si>
    <t>Diamantes industriales</t>
  </si>
  <si>
    <t>Jades</t>
  </si>
  <si>
    <t>Esmeraldas</t>
  </si>
  <si>
    <t>Diamantes</t>
  </si>
  <si>
    <t>Rubíes</t>
  </si>
  <si>
    <t>Granates</t>
  </si>
  <si>
    <t>Zafiros</t>
  </si>
  <si>
    <t>Servicios de perforación con tubería flexible continua</t>
  </si>
  <si>
    <t>Servicios de asistencia de personal médico</t>
  </si>
  <si>
    <t>Servicios de cuidados personal en instituciones especializadas</t>
  </si>
  <si>
    <t>Auxiliares de salud a domicilio</t>
  </si>
  <si>
    <t>Legislación o regulaciones sobre salud</t>
  </si>
  <si>
    <t>Política de salud</t>
  </si>
  <si>
    <t>Servicios de obstetricia o de preparación para el parto</t>
  </si>
  <si>
    <t>Centros asistenciales de urgencia</t>
  </si>
  <si>
    <t>Servicios hospitalarios para el abuso de sustancias</t>
  </si>
  <si>
    <t>Centros o servicios móviles de atención de salud</t>
  </si>
  <si>
    <t>Servicios de enfermería</t>
  </si>
  <si>
    <t>Servicios hospitalarios ginecológicos u obstétricos</t>
  </si>
  <si>
    <t>Planificación de servicios médicos</t>
  </si>
  <si>
    <t>Servicios de prevención o control de la tuberculosis</t>
  </si>
  <si>
    <t>Servicios de prevención o control de enfermedades causadas por hongos</t>
  </si>
  <si>
    <t>Servicios de prevención o control de la lepra</t>
  </si>
  <si>
    <t>Servicios de prevención o control de enfermedades de transmisión sexual</t>
  </si>
  <si>
    <t>Servicios de prevención o control de enfermedades bacterianas</t>
  </si>
  <si>
    <t>Servicios de prevención o control de enfermedades parasitarias</t>
  </si>
  <si>
    <t>Administración de salud pública</t>
  </si>
  <si>
    <t>Economía de la salud</t>
  </si>
  <si>
    <t xml:space="preserve">Servicios tradicionales de la atención de salud </t>
  </si>
  <si>
    <t>Servicios de prevención o control del sida</t>
  </si>
  <si>
    <t>Servicios de evaluación de sistemas de salud</t>
  </si>
  <si>
    <t xml:space="preserve">Servicios respiratorios hospitalarios </t>
  </si>
  <si>
    <t>Programas de asistencia a empleados</t>
  </si>
  <si>
    <t>Administración y revisión de reclamos médicos</t>
  </si>
  <si>
    <t xml:space="preserve">Cuentas de gasto flexible (fsa) </t>
  </si>
  <si>
    <t>Fondos de pensiones administrados por sindicatos o gremios</t>
  </si>
  <si>
    <t>Fondos de pensiones administrados por el empleador</t>
  </si>
  <si>
    <t>Seguro de responsabilidad civil</t>
  </si>
  <si>
    <t>Seguros de asistencia médica y hospitalización</t>
  </si>
  <si>
    <t>Seguros de vida</t>
  </si>
  <si>
    <t>Seguros de daños personales por accidente</t>
  </si>
  <si>
    <t>Seguros de desempleo</t>
  </si>
  <si>
    <t>Seguro de invalidez</t>
  </si>
  <si>
    <t>Fondos de pensiones autodirigidos o patrocinados por el empleador</t>
  </si>
  <si>
    <t>Servicios de red de valor agregado (van)</t>
  </si>
  <si>
    <t>Servicios de recopilación de información  o reporte para créditos empresariales</t>
  </si>
  <si>
    <t>Servicios hospitalarios de emergencia o quirúrgicos</t>
  </si>
  <si>
    <t>Servicios de hospitales siquiátricos</t>
  </si>
  <si>
    <t>Servicios clínicos especializados privados</t>
  </si>
  <si>
    <t>Proveedores de servicios de tarjetas de crédito</t>
  </si>
  <si>
    <t>Servicios de crédito agrícola</t>
  </si>
  <si>
    <t>Planes de jubilación autodirigidos o de iniciativa propia</t>
  </si>
  <si>
    <t>Entidades de préstamos para la pequeña empresa</t>
  </si>
  <si>
    <t>Servicios de recopilación o reporte de información para créditos al consumidor</t>
  </si>
  <si>
    <t>Programas empresariales de propiedad minoritaria</t>
  </si>
  <si>
    <t>Servicios de prevención o control de enfermedades virales</t>
  </si>
  <si>
    <t>Servicios de ginecología y obstetricia</t>
  </si>
  <si>
    <t>Servicios médicos de emergencia de médicos de atención primaria</t>
  </si>
  <si>
    <t>Servicios de nefrología</t>
  </si>
  <si>
    <t>Servicios de especialistas pulmonares</t>
  </si>
  <si>
    <t>Servicios de cardiología</t>
  </si>
  <si>
    <t>Servicios de control de médicos de atención primaria</t>
  </si>
  <si>
    <t>Servicios de manejo o control de bacterias</t>
  </si>
  <si>
    <t>Servicios de manejo o control de la mosca tsé-tsé</t>
  </si>
  <si>
    <t>Servicios de manejo o control de mosquitos</t>
  </si>
  <si>
    <t>Servicios de consulta de médicos de atención primaria</t>
  </si>
  <si>
    <t>Servicios de atención domiciliaria por médicos de atención primaria</t>
  </si>
  <si>
    <t>Servicios de gastroenterólogos</t>
  </si>
  <si>
    <t>Servicios pediátricos</t>
  </si>
  <si>
    <t>Servicios de ortopedia</t>
  </si>
  <si>
    <t>Servicios de especialista del sistema nervioso</t>
  </si>
  <si>
    <t>Servicios de optómetras</t>
  </si>
  <si>
    <t>Servicios de psicoterapeutas</t>
  </si>
  <si>
    <t>Servicios de dermatología</t>
  </si>
  <si>
    <t>Servicios de siquiatras</t>
  </si>
  <si>
    <t>Servicios geriátricos</t>
  </si>
  <si>
    <t>Servicios de psicología</t>
  </si>
  <si>
    <t>Servicios de oftalmólogos</t>
  </si>
  <si>
    <t>Servicios de  cirugía</t>
  </si>
  <si>
    <t xml:space="preserve">Servicios de manejo o control de garrapatas </t>
  </si>
  <si>
    <t>Servicios de prevención o control de cáncer o leucemia</t>
  </si>
  <si>
    <t>Servicios de prevención o control de enfermedades óseas</t>
  </si>
  <si>
    <t>Servicios de prevención o control de enfermedades endocrinas</t>
  </si>
  <si>
    <t>Servicios de prevención o control inmunológico</t>
  </si>
  <si>
    <t>Servicios de prevención o control de enfermedades cardiovasculares</t>
  </si>
  <si>
    <t>Servicios de prevención o control de epidemias</t>
  </si>
  <si>
    <t>Servicios de vacunación</t>
  </si>
  <si>
    <t>Servicios de prevención o control de enfermedades zoonóticas</t>
  </si>
  <si>
    <t>Servicios de cuarentena</t>
  </si>
  <si>
    <t>Servicios de desinsectación</t>
  </si>
  <si>
    <t>Servicios de inmunización</t>
  </si>
  <si>
    <t>Servicios de prevención o control de alergias</t>
  </si>
  <si>
    <t>Servicios de prevención o control de enfermedades de la niñez</t>
  </si>
  <si>
    <t>Servicios de prevención o control de enfermedades tropicales</t>
  </si>
  <si>
    <t>Servicios de prevención o control de enfermedades diarreicas</t>
  </si>
  <si>
    <t>Servicios de prevención o control de la drogadicción</t>
  </si>
  <si>
    <t>Servicios de prevención o control del alcoholismo</t>
  </si>
  <si>
    <t>Servicios de prevención o control de enfermedades respiratorias</t>
  </si>
  <si>
    <t>Servicios de prevención o control de enfermedades nutricionales</t>
  </si>
  <si>
    <t>Servicios de prevención o control de trastornos neurológicos</t>
  </si>
  <si>
    <t>Servicios de prevención o control de la enfermedad por radiación</t>
  </si>
  <si>
    <t>Servicios de prevención o control de enfermedades oculares</t>
  </si>
  <si>
    <t>Servicios de prevención o control de enfermedades del sistema digestivo</t>
  </si>
  <si>
    <t>Seguro de viaje</t>
  </si>
  <si>
    <t>Ayuda bilateral o multilateral</t>
  </si>
  <si>
    <t>Cofinanciación</t>
  </si>
  <si>
    <t>Ayuda no gubernamental</t>
  </si>
  <si>
    <t>Negociación de la deuda</t>
  </si>
  <si>
    <t>Ayuda gubernamental</t>
  </si>
  <si>
    <t>Acuerdos de garantía</t>
  </si>
  <si>
    <t>Servicios relacionados con el internet</t>
  </si>
  <si>
    <t>Servicios relacionados con la radio</t>
  </si>
  <si>
    <t>Sistemas de alerta ciudadana</t>
  </si>
  <si>
    <t>Programas de movilización de ahorros</t>
  </si>
  <si>
    <t>Asistencia financiera</t>
  </si>
  <si>
    <t>Reorganización de la deuda</t>
  </si>
  <si>
    <t>Servicios de contabilidad de sueldos y salarios</t>
  </si>
  <si>
    <t>Servicios de  teneduría de libros</t>
  </si>
  <si>
    <t>Servicios de facturación</t>
  </si>
  <si>
    <t>Servicio de administración de exportaciones  y de contabilidad</t>
  </si>
  <si>
    <t>Servicio de contabilidad de inventario</t>
  </si>
  <si>
    <t>Servicio de contabilidad fiscal</t>
  </si>
  <si>
    <t>Servicios de cobro de la deuda</t>
  </si>
  <si>
    <t>Amortización de la deuda</t>
  </si>
  <si>
    <t>Servicios de recuperación</t>
  </si>
  <si>
    <t>Servicio de contabilidad financiera</t>
  </si>
  <si>
    <t>Servicio de contabilidad de costos</t>
  </si>
  <si>
    <t>Servicios relacionados con la televisión</t>
  </si>
  <si>
    <t>Capacidades de bucle local</t>
  </si>
  <si>
    <t>Servicio de infraestructura técnica de la capacidad de soporte del radio direccional</t>
  </si>
  <si>
    <t>Líneas domésticas alquiladas</t>
  </si>
  <si>
    <t>Servicios de acceso de discado</t>
  </si>
  <si>
    <t>Líneas de acceso internacional</t>
  </si>
  <si>
    <t>Funcionalidad de interconexión</t>
  </si>
  <si>
    <t>Capacidad del cable submarino y capacidad pop a pop del cable submarino</t>
  </si>
  <si>
    <t>Línea digital de abonado (dsl)</t>
  </si>
  <si>
    <t>Capacidades de eje troncal terrestre</t>
  </si>
  <si>
    <t>Derechos no defendibles (iru) de utilización de sistemas de cables submarinos o terrestres</t>
  </si>
  <si>
    <t>Derechos de paso para el tránsito por sistemas de semicircuitos, procesamiento de datos distribuidos (ddp) y alquiler administrativo</t>
  </si>
  <si>
    <t>Líneas internacionales externas</t>
  </si>
  <si>
    <t>Sistemas de recuperación de la información computarizada</t>
  </si>
  <si>
    <t>Servicios de juntas de turismo</t>
  </si>
  <si>
    <t xml:space="preserve">Sistemas de recuperación de la información de la base de datos en línea </t>
  </si>
  <si>
    <t>Localización de saltos</t>
  </si>
  <si>
    <t>Servicios de recuperación de información de la base de datos a distancia</t>
  </si>
  <si>
    <t>Cámaras de comercio</t>
  </si>
  <si>
    <t>Bibliotecas municipales para uso del público en general</t>
  </si>
  <si>
    <t>Servicio de acceso del cliente en la capacidad del radio direccional</t>
  </si>
  <si>
    <t>Bibliotecas de universidades o colleges</t>
  </si>
  <si>
    <t>Bibliotecas gubernamentales o militares nacionales</t>
  </si>
  <si>
    <t>Bibliotecas privadas</t>
  </si>
  <si>
    <t>Auditorias de cierre del ejercicio</t>
  </si>
  <si>
    <t>Servicios de verificación de depósitos</t>
  </si>
  <si>
    <t>Financiación de hipotecas comerciales</t>
  </si>
  <si>
    <t>Seguros de edificios o del contenido de edificios</t>
  </si>
  <si>
    <t>Seguros de carga</t>
  </si>
  <si>
    <t>Seguros de propietarios de casa o rentistas</t>
  </si>
  <si>
    <t>Servicios de refinanciación</t>
  </si>
  <si>
    <t>Bonos emitidos por el sector privado</t>
  </si>
  <si>
    <t>Servicios de mercados de productos básicos o de futuros</t>
  </si>
  <si>
    <t>Servicios de mercado de metales preciosos</t>
  </si>
  <si>
    <t>Financiación de vivienda</t>
  </si>
  <si>
    <t>Servicios de custodia de valores</t>
  </si>
  <si>
    <t>Seguros marítimos</t>
  </si>
  <si>
    <t>Seguro a todo riesgo de levantamientos</t>
  </si>
  <si>
    <t>Seguro de equipos electrónicos</t>
  </si>
  <si>
    <t>Seguro de garantía de fidelidad</t>
  </si>
  <si>
    <t>Seguro de indemnización profesional</t>
  </si>
  <si>
    <t>Seguro colectivo de joyeros</t>
  </si>
  <si>
    <t>Seguro de deterioro de valores</t>
  </si>
  <si>
    <t>Seguro de interrupción de los procesos de negocios</t>
  </si>
  <si>
    <t>Servicios de reaseguros</t>
  </si>
  <si>
    <t>Seguro de aportación de dinero durante el viaje</t>
  </si>
  <si>
    <t>Seguro a todo riesgo para contratistas</t>
  </si>
  <si>
    <t>Seguro completo de proyectos</t>
  </si>
  <si>
    <t>Servicios de contratación bursátil</t>
  </si>
  <si>
    <t>Bancos privados</t>
  </si>
  <si>
    <t>Servicios de asesoría  fiscal</t>
  </si>
  <si>
    <t>Bancos públicos</t>
  </si>
  <si>
    <t>Instituciones financieras de fomento</t>
  </si>
  <si>
    <t>Cooperativas de crédito</t>
  </si>
  <si>
    <t>Gestores fiscales</t>
  </si>
  <si>
    <t>Auditorias internas</t>
  </si>
  <si>
    <t>Revisiones trimestrales</t>
  </si>
  <si>
    <t>Servicios de tesorería</t>
  </si>
  <si>
    <t>Servicios de preparación o revisión de presupuestos</t>
  </si>
  <si>
    <t>Servicios o programas de relaciones de inversionistas</t>
  </si>
  <si>
    <t>Servicios de compensación de fondos</t>
  </si>
  <si>
    <t>Política de inversiones</t>
  </si>
  <si>
    <t>Asesores de inversiones</t>
  </si>
  <si>
    <t>Análisis de inversiones</t>
  </si>
  <si>
    <t>Datos del mercado</t>
  </si>
  <si>
    <t>Acuerdos de inversiones</t>
  </si>
  <si>
    <t>Servicio financiero de alquiler de operaciones</t>
  </si>
  <si>
    <t>Servicios de cambio de divisas</t>
  </si>
  <si>
    <t>Servicios de cartas de crédito</t>
  </si>
  <si>
    <t>Servicios de transacción de divisas al contado</t>
  </si>
  <si>
    <t>Servicios de procesamiento de remesas</t>
  </si>
  <si>
    <t>Servicios de conversión de moneda</t>
  </si>
  <si>
    <t>Formación de recursos humanos para el sector  comercial</t>
  </si>
  <si>
    <t xml:space="preserve">Servicios de rehabilitación vocacional </t>
  </si>
  <si>
    <t>Formación de recursos humanos para el sector  industrial</t>
  </si>
  <si>
    <t>Formación de recursos humanos para el sector de gestión</t>
  </si>
  <si>
    <t>Formación de recursos humanos para el sector de la salud</t>
  </si>
  <si>
    <t>Servicios de capacitación en readiestramiento o repaso</t>
  </si>
  <si>
    <t>Servicios de formación profesional  en ejecución de la ley</t>
  </si>
  <si>
    <t>Servicios de formación profesional en derecho</t>
  </si>
  <si>
    <t>Servicios de formación profesional en transporte por carretera o ferrocarril</t>
  </si>
  <si>
    <t>Formación de recursos humanos para el sector bancario o financiero</t>
  </si>
  <si>
    <t>Servicios de formación profesional en transporte marítimo</t>
  </si>
  <si>
    <t>Servicios de formación de recursos humanos para el sector  público</t>
  </si>
  <si>
    <t>Cursos nocturnos</t>
  </si>
  <si>
    <t>Servicios de evaluación del aprendizaje a distancia</t>
  </si>
  <si>
    <t>Servicios de educación de tiempo parcial para adultos</t>
  </si>
  <si>
    <t>Educación para empleados</t>
  </si>
  <si>
    <t>Educación para padres</t>
  </si>
  <si>
    <t>Servicios de aprendizaje no diplomado a distancia</t>
  </si>
  <si>
    <t>Capacitación en habilidades personales</t>
  </si>
  <si>
    <t>Servicios de formación profesional de la marina mercante</t>
  </si>
  <si>
    <t>Servicios de orientación para el aprendizaje a distancia</t>
  </si>
  <si>
    <t>Servicios de aprendizaje diplomado a distancia</t>
  </si>
  <si>
    <t>Servicios de enseñanza a distancia</t>
  </si>
  <si>
    <t>Servicios de formación profesional en artesanías</t>
  </si>
  <si>
    <t>Servicios de formación  profesional médica</t>
  </si>
  <si>
    <t>Servicios de formación  profesional en biología</t>
  </si>
  <si>
    <t>Servicios de formación profesional en electrónica</t>
  </si>
  <si>
    <t>Servicios de formación profesional en hidráulica</t>
  </si>
  <si>
    <t>Servicios de formación profesional en telecomunicaciones</t>
  </si>
  <si>
    <t>Servicios de formación  profesional  en química</t>
  </si>
  <si>
    <t>Servicios de formación profesional ambiental</t>
  </si>
  <si>
    <t>Servicios de formación profesional pesquera</t>
  </si>
  <si>
    <t>Servicios de formación profesional en recursos naturales</t>
  </si>
  <si>
    <t>Servicios de formación profesional relacionada con la energía</t>
  </si>
  <si>
    <t>Servicios de formación profesional en informática</t>
  </si>
  <si>
    <t>Servicios de formación profesional industrial</t>
  </si>
  <si>
    <t>Servicios de alfabetización</t>
  </si>
  <si>
    <t>Servicios de formación profesional sobre cuidado personal</t>
  </si>
  <si>
    <t>Servicios de capacitación en seguridad</t>
  </si>
  <si>
    <t>Servicios de capacitación sobre la lucha contra incendios</t>
  </si>
  <si>
    <t>Servicios de formación pedagógica</t>
  </si>
  <si>
    <t>Servicios de formación profesional en asistencia sanitaria</t>
  </si>
  <si>
    <t>Servicios de formación profesional en comunicaciones</t>
  </si>
  <si>
    <t>Servicios de formación profesional en ingeniería</t>
  </si>
  <si>
    <t>Capacitación relacionada con el turismo</t>
  </si>
  <si>
    <t>Capacitación sobre cadenas de aprovisionamiento o suministro</t>
  </si>
  <si>
    <t>Capacitación sobre bibliotecas o documentación</t>
  </si>
  <si>
    <t>Enseñanza de idiomas extranjeros basada en la conversación</t>
  </si>
  <si>
    <t>Servicios de rehabilitación especializados para personas discapacitadas</t>
  </si>
  <si>
    <t>Escuelas especializadas para personas discapacitadas</t>
  </si>
  <si>
    <t>Servicio de entrenamiento (coaching) ejecutivo</t>
  </si>
  <si>
    <t>Servicios de orientación para la cooperación  universitaria</t>
  </si>
  <si>
    <t xml:space="preserve">Servicios de asesorías educativas </t>
  </si>
  <si>
    <t>Servicios de escolarización secundaria para personas discapacitadas</t>
  </si>
  <si>
    <t>Escuelas de pilotos</t>
  </si>
  <si>
    <t>Academias de servicio</t>
  </si>
  <si>
    <t>Formación de policía militar</t>
  </si>
  <si>
    <t>Servicios de escolarización primaria para personas discapacitadas</t>
  </si>
  <si>
    <t>Escuela de guerra</t>
  </si>
  <si>
    <t>Servicios de asesoría para estudios en el extranjero</t>
  </si>
  <si>
    <t>Servicios de biblioteca o documentación</t>
  </si>
  <si>
    <t>Instrucción programada asistida por computador</t>
  </si>
  <si>
    <t>Restaurantes</t>
  </si>
  <si>
    <t>Establecimientos de comida rápida</t>
  </si>
  <si>
    <t>Bares</t>
  </si>
  <si>
    <t>Tecnología audiovisual</t>
  </si>
  <si>
    <t>Clubes de ocio para estudiantes</t>
  </si>
  <si>
    <t>Programas de reembolso de matrículas</t>
  </si>
  <si>
    <t>Sindicatos de estudiantes</t>
  </si>
  <si>
    <t>Laboratorios de idiomas</t>
  </si>
  <si>
    <t>Organizaciones para viajes de estudiantes</t>
  </si>
  <si>
    <t>Servicios de escuelas náuticas de yates y veleros</t>
  </si>
  <si>
    <t>Universidades (colleges) comunitarias de dos años</t>
  </si>
  <si>
    <t>Escuelas públicas de educación primaria o secundaria</t>
  </si>
  <si>
    <t>Institutos técnicos</t>
  </si>
  <si>
    <t>Programas de posgrado</t>
  </si>
  <si>
    <t>Programas de pregrado</t>
  </si>
  <si>
    <t>Escuelas privadas de educación primaria o secundaria</t>
  </si>
  <si>
    <t>Intercambios educativos entre universidades</t>
  </si>
  <si>
    <t>Enseñanza de idiomas extranjeros por inmersión</t>
  </si>
  <si>
    <t>Intercambios educativos entre escuelas</t>
  </si>
  <si>
    <t>Escuelas religiosas de educación primaria o secundaria</t>
  </si>
  <si>
    <t>Servicios educativos preescolares</t>
  </si>
  <si>
    <t>Seminarios teológicos</t>
  </si>
  <si>
    <t>Educación en baile</t>
  </si>
  <si>
    <t>Escuelas de música</t>
  </si>
  <si>
    <t>Estudios de arte dramático</t>
  </si>
  <si>
    <t>Servicios de escuelas de aviación</t>
  </si>
  <si>
    <t>Servicios de escuelas de enseñanza automovilística</t>
  </si>
  <si>
    <t>Estudios de medios de comunicación</t>
  </si>
  <si>
    <t>Escuelas profesionales no técnicas</t>
  </si>
  <si>
    <t>Escuelas profesionales técnicas</t>
  </si>
  <si>
    <t>Estudios de teatro</t>
  </si>
  <si>
    <t>Pintura</t>
  </si>
  <si>
    <t>Servicios de formación profesional forestal</t>
  </si>
  <si>
    <t>Servicios de trasplante de órganos</t>
  </si>
  <si>
    <t>Valoración del estado de salud individual</t>
  </si>
  <si>
    <t>Ensayos clínicos de medicamentos de uso humano</t>
  </si>
  <si>
    <t>Experimentación con humanos</t>
  </si>
  <si>
    <t>Experimentación con animales</t>
  </si>
  <si>
    <t>Servicios de rehabilitación para personas con discapacidades crónicas</t>
  </si>
  <si>
    <t>Servicios de trastornos alimenticios</t>
  </si>
  <si>
    <t>Servicios de rehabilitación deportiva</t>
  </si>
  <si>
    <t>Servicios de lesiones cerebrales o de la médula espinal</t>
  </si>
  <si>
    <t>Terapia del habla o del lenguaje</t>
  </si>
  <si>
    <t>Servicios de rehabilitación para personas invidentes o con problemas de vista</t>
  </si>
  <si>
    <t>Experimentación espacial</t>
  </si>
  <si>
    <t>Servicios de investigación cardiológica</t>
  </si>
  <si>
    <t>Servicios de investigación biomédica</t>
  </si>
  <si>
    <t>Servicios de investigación anatómica</t>
  </si>
  <si>
    <t>Servicios de investigación embriológica</t>
  </si>
  <si>
    <t>Servicios de investigaciones patológicas</t>
  </si>
  <si>
    <t>Servicios de investigación bacteriológica</t>
  </si>
  <si>
    <t>Código de conducta médica</t>
  </si>
  <si>
    <t>Temas relacionados con la eutanasia</t>
  </si>
  <si>
    <t>Sociedades médicas</t>
  </si>
  <si>
    <t>Servicios de investigación farmacéutica</t>
  </si>
  <si>
    <t>Servicios internacionales de monitoreo de  medicamentos</t>
  </si>
  <si>
    <t>Servicios de rehabilitación para el abuso de sustancias</t>
  </si>
  <si>
    <t>Servicios de laboratorios patológicos</t>
  </si>
  <si>
    <t>Servicios de laboratorios biológicos</t>
  </si>
  <si>
    <t>Servicios de laboratorios de análisis de orina</t>
  </si>
  <si>
    <t>Servicios de laboratorios de ultrasonido</t>
  </si>
  <si>
    <t>Servicios de laboratorios neurológicos</t>
  </si>
  <si>
    <t>Servicios de laboratorios bacteriológicos</t>
  </si>
  <si>
    <t xml:space="preserve">Servicios de logopedas </t>
  </si>
  <si>
    <t>Servicios de podiatras</t>
  </si>
  <si>
    <t>Servicios de acupuntura</t>
  </si>
  <si>
    <t>Servicios de laboratorios de análisis de sangre</t>
  </si>
  <si>
    <t>Servicios quiroprácticos</t>
  </si>
  <si>
    <t>Servicios de laboratorios de rayos x</t>
  </si>
  <si>
    <t>Servicios de cirujanos orales</t>
  </si>
  <si>
    <t xml:space="preserve">Servicios de personal de apoyo odontológico </t>
  </si>
  <si>
    <t>Servicios de ortodoncia</t>
  </si>
  <si>
    <t>Servicios de terapia ocupacional</t>
  </si>
  <si>
    <t>Servicios de fisioterapia</t>
  </si>
  <si>
    <t>Servicios de higienistas dentales</t>
  </si>
  <si>
    <t>Detección de drogas o alcohol</t>
  </si>
  <si>
    <t>Servicios de bancos de sangre, esperma u órganos de trasplante</t>
  </si>
  <si>
    <t>Servicios de preparación farmacéutica</t>
  </si>
  <si>
    <t>Servicios de odontólogos</t>
  </si>
  <si>
    <t>Servicios farmacéuticos comerciales</t>
  </si>
  <si>
    <t>Servicios de investigación epidemiológica</t>
  </si>
  <si>
    <t>Servicios de sistemas de información de ayuda alimentaria global o alerta anticipada</t>
  </si>
  <si>
    <t>Normas alimentarias</t>
  </si>
  <si>
    <t>Evaluación de las necesidades de alimentos de emergencia</t>
  </si>
  <si>
    <t>Evaluación del impacto nutricional de la ayuda alimentaria</t>
  </si>
  <si>
    <t>Política o programas nacionales de intervención alimentaria</t>
  </si>
  <si>
    <t>Control o programas de dietas</t>
  </si>
  <si>
    <t>Servicios de rehabilitación nutricional</t>
  </si>
  <si>
    <t>Política de lactancia materna  o alimentación con biberón</t>
  </si>
  <si>
    <t>Evaluación de proyectos de nutrición</t>
  </si>
  <si>
    <t>Programas de control de deficiencias de la nutrición</t>
  </si>
  <si>
    <t>Estrategias de desarrollo alimentario o nutricional</t>
  </si>
  <si>
    <t>Mantenimiento o reparación de equipo médico mayor (capital)</t>
  </si>
  <si>
    <t>Formación profesional para la industria láctea</t>
  </si>
  <si>
    <t>Formación profesional para la agroindustria</t>
  </si>
  <si>
    <t>Formación profesional para la industria cárnica</t>
  </si>
  <si>
    <t>Servicios de formación profesional para jóvenes rurales o granjeros</t>
  </si>
  <si>
    <t>Servicios de formación profesional agrícola</t>
  </si>
  <si>
    <t>Servicio de administración de hospicios</t>
  </si>
  <si>
    <t>Mantenimiento o reparación instrumental medico o quirúrgico</t>
  </si>
  <si>
    <t>Mantenimiento o reparación de equipo médico menor</t>
  </si>
  <si>
    <t>Acuerdo de servicios de equipos médicos o quirúrgicos</t>
  </si>
  <si>
    <t>Excavación de tumbas</t>
  </si>
  <si>
    <t>Tarifa de embarque y alquiler de equipo medico o quirúrgico o de implantes</t>
  </si>
  <si>
    <t>Servicios de programación de la nutrición</t>
  </si>
  <si>
    <t>Chamanes</t>
  </si>
  <si>
    <t xml:space="preserve">Servicios de curanderos </t>
  </si>
  <si>
    <t>Trabajo con la energía</t>
  </si>
  <si>
    <t>Curas médicas con algas o algas marinas</t>
  </si>
  <si>
    <t>Servicios de medicina herbolaria  o de herbolarios</t>
  </si>
  <si>
    <t>Servicios de hechiceros o vudús</t>
  </si>
  <si>
    <t>Servicios de investigación inmunológica</t>
  </si>
  <si>
    <t>Servicios de investigación genética</t>
  </si>
  <si>
    <t>Servicios de investigación fisiológica</t>
  </si>
  <si>
    <t>Servicios de investigación neurológica</t>
  </si>
  <si>
    <t>Servicios de investigación toxicológica</t>
  </si>
  <si>
    <t>Servicios de curas con fuentes termales</t>
  </si>
  <si>
    <t>Estudios sobre alimentos o hábitos alimentarios</t>
  </si>
  <si>
    <t>Servicios de investigación alimentaria</t>
  </si>
  <si>
    <t>Servicios de estándares de calidad o aditivos alimentarios</t>
  </si>
  <si>
    <t>Servicios de legislación alimentaria</t>
  </si>
  <si>
    <t>Servicios de análisis de alimentos</t>
  </si>
  <si>
    <t>Servicios de asesoría o control en la  preparación de alimentos</t>
  </si>
  <si>
    <t>Consultas de remedios</t>
  </si>
  <si>
    <t>Valoración del diagnóstico inicial</t>
  </si>
  <si>
    <t>Servicios de control de la higiene de los alimentos</t>
  </si>
  <si>
    <t>Servicios de gestión o control de la conservación de los alimentos</t>
  </si>
  <si>
    <t>Servicios de control de la contaminación de alimentos</t>
  </si>
  <si>
    <t>Circuitos de telecomunicaciones analógicas punto a punto</t>
  </si>
  <si>
    <t>Interpretación de fotografía geofísica</t>
  </si>
  <si>
    <t>Exploración geofísica</t>
  </si>
  <si>
    <t>Geofísica aeromagnética</t>
  </si>
  <si>
    <t>Servicio de administración de carpetas en la red</t>
  </si>
  <si>
    <t>Servicio de administración de cuentas en la red</t>
  </si>
  <si>
    <t>Estudios geofísicos</t>
  </si>
  <si>
    <t>Oceanografía física</t>
  </si>
  <si>
    <t>Oceanografía estuarina</t>
  </si>
  <si>
    <t>Estudios hidrológicos</t>
  </si>
  <si>
    <t>Exploración submarina</t>
  </si>
  <si>
    <t>Estudios batimétricos</t>
  </si>
  <si>
    <t>Servicio de administración de mensajería instantánea</t>
  </si>
  <si>
    <t>Servicio de soporte telefónico</t>
  </si>
  <si>
    <t>Servicio de administración telefónica</t>
  </si>
  <si>
    <t>Servicio de administración del correo de voz</t>
  </si>
  <si>
    <t>Servicio de videoconferencias</t>
  </si>
  <si>
    <t>Servicios de soporte del correo de voz</t>
  </si>
  <si>
    <t>Servicio de soporte para radiobúsquedas</t>
  </si>
  <si>
    <t>Servicio de soporte para fax</t>
  </si>
  <si>
    <t>Servicio de administración de fax</t>
  </si>
  <si>
    <t>Servicio de administración de telefonía móvil</t>
  </si>
  <si>
    <t>Servicio de administración de radiobúsquedas</t>
  </si>
  <si>
    <t>Servicio de soporte para telefonía móvil</t>
  </si>
  <si>
    <t>Estudio oceanográfico</t>
  </si>
  <si>
    <t>Servicios de inspección de líneas de energía eléctrica</t>
  </si>
  <si>
    <t>Servicio de inspección de edificios</t>
  </si>
  <si>
    <t>Servicios de inspección de plomería o alcantarillado</t>
  </si>
  <si>
    <t>Servicio de investigación y desarrollo de aplicaciones o tecnología</t>
  </si>
  <si>
    <t>Servicio de investigación y desarrollo de productos</t>
  </si>
  <si>
    <t>Servicio de inspección de equipos</t>
  </si>
  <si>
    <t>Servicios de análisis o recopilación de estadísticas de producción</t>
  </si>
  <si>
    <t>Programación de la producción</t>
  </si>
  <si>
    <t>Análisis de riesgo o seguridad</t>
  </si>
  <si>
    <t>Control del ruido o de la acústica</t>
  </si>
  <si>
    <t>Higiene o ventilación industrial</t>
  </si>
  <si>
    <t>Climatología</t>
  </si>
  <si>
    <t>Geología estratigráfica</t>
  </si>
  <si>
    <t>Fotogeología</t>
  </si>
  <si>
    <t>Estudios geológicos</t>
  </si>
  <si>
    <t>Servicios arqueológicos</t>
  </si>
  <si>
    <t>Exploración geológica</t>
  </si>
  <si>
    <t>Agrimensura</t>
  </si>
  <si>
    <t>Hidrometeorología</t>
  </si>
  <si>
    <t>Servicios meteorológicos</t>
  </si>
  <si>
    <t>Cartografía</t>
  </si>
  <si>
    <t>Fotogrametría</t>
  </si>
  <si>
    <t>Producción de mapas</t>
  </si>
  <si>
    <t>Servicio de voz en la red</t>
  </si>
  <si>
    <t>Servicios de autores de poesía</t>
  </si>
  <si>
    <t>Servicios de autores de libros</t>
  </si>
  <si>
    <t>Escritura de textos publicitarios</t>
  </si>
  <si>
    <t>Servicios de edición</t>
  </si>
  <si>
    <t>Escritura de discursos</t>
  </si>
  <si>
    <t>Servicios de escritores de artículos</t>
  </si>
  <si>
    <t>Servicios de redacción de cartas</t>
  </si>
  <si>
    <t>Redacción de artículos académicos o científicos</t>
  </si>
  <si>
    <t>Servicios de redacción del currículum vítae</t>
  </si>
  <si>
    <t>Servicios de transcripción</t>
  </si>
  <si>
    <t>Servicios de informes de tribunales</t>
  </si>
  <si>
    <t>Servicios de comprobación de hechos</t>
  </si>
  <si>
    <t>Servicio de interpretación en persona de albanés</t>
  </si>
  <si>
    <t xml:space="preserve">Servicio de interpretación en persona de afgano o pastún </t>
  </si>
  <si>
    <t>Servicio de interpretación en persona amárico</t>
  </si>
  <si>
    <t>Servicio de interpretación en persona de armenio</t>
  </si>
  <si>
    <t>Servicio de interpretación en persona de árabe</t>
  </si>
  <si>
    <t>Servicios de entrega de periódicos o material  publicitario</t>
  </si>
  <si>
    <t>Servicios de traducción escrita</t>
  </si>
  <si>
    <t xml:space="preserve">Servicios de corrección de pruebas </t>
  </si>
  <si>
    <t>Servicios de comunicados de prensa</t>
  </si>
  <si>
    <t>Servicios telegráficos de agencias de noticias</t>
  </si>
  <si>
    <t>Servicios de boletines informativos de interés especial</t>
  </si>
  <si>
    <t>Servicios de redacción de manuales</t>
  </si>
  <si>
    <t xml:space="preserve">Servicios de distribución o de publicidad o de boletines de sobre compras </t>
  </si>
  <si>
    <t>Servicios de publicidad en transporte público</t>
  </si>
  <si>
    <t>Publicidad en páginas amarillas o en directorios comerciales o de servicios</t>
  </si>
  <si>
    <t>Publicidad en televisión</t>
  </si>
  <si>
    <t>Publicidad en radio</t>
  </si>
  <si>
    <t>Publicidad en volantes o cupones</t>
  </si>
  <si>
    <t>Publicidad en vallas</t>
  </si>
  <si>
    <t>Servicio de arriendo o leasing de plataformas o equipos de comunicación de datos</t>
  </si>
  <si>
    <t>Publicidad en afiches</t>
  </si>
  <si>
    <t>Publicidad en periódicos</t>
  </si>
  <si>
    <t>Publicidad en revistas</t>
  </si>
  <si>
    <t>Publicidad en internet</t>
  </si>
  <si>
    <t>Inserción en internet</t>
  </si>
  <si>
    <t>Inserción en televisión</t>
  </si>
  <si>
    <t>Inserción en cines</t>
  </si>
  <si>
    <t>Servicios de redacción  de instrucciones</t>
  </si>
  <si>
    <t>Inserción en medios impresos</t>
  </si>
  <si>
    <t>Inserción en radio</t>
  </si>
  <si>
    <t>Servicio de producción de comerciales para televisión</t>
  </si>
  <si>
    <t xml:space="preserve">Publicidad en los cines </t>
  </si>
  <si>
    <t>Servicios de publicidad en pancartas</t>
  </si>
  <si>
    <t>Servicios de campañas publicitarias</t>
  </si>
  <si>
    <t>Servicios de publicidad aérea</t>
  </si>
  <si>
    <t>Control de la producción</t>
  </si>
  <si>
    <t xml:space="preserve">Servicios de diseño de sitios web www   </t>
  </si>
  <si>
    <t>Proveedor de servicio de correo electrónico</t>
  </si>
  <si>
    <t>Proveedores de motores de búsqueda en la web</t>
  </si>
  <si>
    <t>Proveedores de servicios de aplicación</t>
  </si>
  <si>
    <t>Servicios de hospedaje de operación de sitios web</t>
  </si>
  <si>
    <t>Proveedores de servicio de internet (psi)</t>
  </si>
  <si>
    <t>Servicio de escaneo de documentos</t>
  </si>
  <si>
    <t>Servicios de estandarización de datos o contenidos</t>
  </si>
  <si>
    <t>Servicio de conversión de datos</t>
  </si>
  <si>
    <t>Servicios de generación de originales de cd-rom</t>
  </si>
  <si>
    <t>Nombres de los dominio de internet</t>
  </si>
  <si>
    <t>Mantenimiento de software de planificación de recursos empresariales</t>
  </si>
  <si>
    <t>Mantenimiento de software de protección y seguridad</t>
  </si>
  <si>
    <t>Mantenimiento de software de administración de relaciones con el consumidor</t>
  </si>
  <si>
    <t>Mantenimiento de software de autoría y edición de contenido</t>
  </si>
  <si>
    <t>Mantenimiento del software de contabilidad</t>
  </si>
  <si>
    <t>Mantenimiento de software de videoconferencias</t>
  </si>
  <si>
    <t>Servicio de actualización o parcheo de firmware</t>
  </si>
  <si>
    <t>Tarifas de soporte o mantenimiento</t>
  </si>
  <si>
    <t>Mantenimiento de software de sistemas operativos</t>
  </si>
  <si>
    <t>Mantenimiento de software de búsqueda o recuperación de la información</t>
  </si>
  <si>
    <t>Mantenimiento de software de sistemas de gestión de bases de datos</t>
  </si>
  <si>
    <t>Servicios de recuperación de desastres</t>
  </si>
  <si>
    <t>Seguridad de los computadores, redes o internet</t>
  </si>
  <si>
    <t>Servicios de planificación de telecomunicaciones</t>
  </si>
  <si>
    <t>Servicios de administración de la unidad central</t>
  </si>
  <si>
    <t>Mantenimiento o soporte de redes de cobertura amplia (wan)</t>
  </si>
  <si>
    <t>Mantenimiento o soporte de redes de área local (lan)</t>
  </si>
  <si>
    <t>Servicios de planificación de sistemas</t>
  </si>
  <si>
    <t>Diseño del intercambio electrónico de datos (ied)</t>
  </si>
  <si>
    <t>Diseño de comunicaciones por redes de área local</t>
  </si>
  <si>
    <t>Diseño de bases de datos</t>
  </si>
  <si>
    <t>Servicios de planificación de redes</t>
  </si>
  <si>
    <t>Arquitectura de sistemas</t>
  </si>
  <si>
    <t>Mantenimiento o soporte de sistemas patentados o autorizados</t>
  </si>
  <si>
    <t>Servicios de garantía de calidad</t>
  </si>
  <si>
    <t>Garantía de terceros</t>
  </si>
  <si>
    <t>Recuperación de información de las bases de datos</t>
  </si>
  <si>
    <t>Servicio de procesamiento de datos en línea</t>
  </si>
  <si>
    <t>Servicio de recuperación de información de las bases de datos en línea</t>
  </si>
  <si>
    <t>Servicio de colocación</t>
  </si>
  <si>
    <t>Servicio de instalación de sistemas</t>
  </si>
  <si>
    <t>Servicio de análisis de bases de datos</t>
  </si>
  <si>
    <t xml:space="preserve">Servicios de codificación de software </t>
  </si>
  <si>
    <t>Servicio de mantenimiento o soporte del hardware del computador</t>
  </si>
  <si>
    <t>Servicios de soporte técnico o de mesa de ayuda</t>
  </si>
  <si>
    <t>Mantenimiento de software de gestión del contenido</t>
  </si>
  <si>
    <t>Análisis de regresión</t>
  </si>
  <si>
    <t>Análisis multivariate</t>
  </si>
  <si>
    <t>Encuestas por muestreo</t>
  </si>
  <si>
    <t>Ensayo de materiales</t>
  </si>
  <si>
    <t>Análisis de series temporales</t>
  </si>
  <si>
    <t>Análisis de factores</t>
  </si>
  <si>
    <t>Liquidez monetaria</t>
  </si>
  <si>
    <t>Análisis monetario</t>
  </si>
  <si>
    <t>Reservas de metales preciosos</t>
  </si>
  <si>
    <t>Mercados cambio de divisas</t>
  </si>
  <si>
    <t>Control de cambio de divisas</t>
  </si>
  <si>
    <t>Síntesis de materiales</t>
  </si>
  <si>
    <t>Facilitación del transporte</t>
  </si>
  <si>
    <t>Economía o finanzas del transporte</t>
  </si>
  <si>
    <t>Infraestructura del transporte</t>
  </si>
  <si>
    <t>Planificación de la producción</t>
  </si>
  <si>
    <t>Planificación del transporte</t>
  </si>
  <si>
    <t>Análisis de tránsito</t>
  </si>
  <si>
    <t>Reparación o calibración de pruebas de equipo</t>
  </si>
  <si>
    <t>Inspección de materiales o productos</t>
  </si>
  <si>
    <t>Desarrollo de estándares de producción</t>
  </si>
  <si>
    <t>Logística</t>
  </si>
  <si>
    <t>Ensayo de productos</t>
  </si>
  <si>
    <t>Sistemas monetarios</t>
  </si>
  <si>
    <t>Mantenimiento de sistemas de almacenamiento de discos</t>
  </si>
  <si>
    <t>Mantenimiento de software de gestión mantenimiento y operación de las instalaciones</t>
  </si>
  <si>
    <t>Mantenimiento de sistemas de copias de seguridad o de nearline</t>
  </si>
  <si>
    <t>Mantenimiento de servidores unix</t>
  </si>
  <si>
    <t>Mantenimiento de computadores “mainframe”</t>
  </si>
  <si>
    <t>Servicio de mantenimiento del software del punto de venta</t>
  </si>
  <si>
    <t>Mantenimiento de software específico de industrias</t>
  </si>
  <si>
    <t>Mantenimiento de software de referencia o educativo</t>
  </si>
  <si>
    <t>Aplicaciones para el mantenimiento de software.</t>
  </si>
  <si>
    <t>Mantenimiento de software de servidores</t>
  </si>
  <si>
    <t>Mantenimiento de software de juegos o entretenimiento de computador</t>
  </si>
  <si>
    <t>Mantenimiento de servidores x86</t>
  </si>
  <si>
    <t>Análisis microeconómico</t>
  </si>
  <si>
    <t>Análisis macroeconómico</t>
  </si>
  <si>
    <t>Econometría</t>
  </si>
  <si>
    <t>Política monetaria</t>
  </si>
  <si>
    <t>Proyecciones económicas</t>
  </si>
  <si>
    <t>Servicio de arriendo o leasing de software de computadores</t>
  </si>
  <si>
    <t>Mantenimiento de pc o puestos de trabajo o cuadernos</t>
  </si>
  <si>
    <t>Mantenimiento de impresoras</t>
  </si>
  <si>
    <t>Servicio de instalación o implementación de hardware de puntos de venta</t>
  </si>
  <si>
    <t>Servicio de licencias del software del computador</t>
  </si>
  <si>
    <t>Alquiler de hardware de computadores</t>
  </si>
  <si>
    <t>Gestión de distribución del agua</t>
  </si>
  <si>
    <t>Gestión de control de la calidad del agua</t>
  </si>
  <si>
    <t>Servicios de asesoramiento de política hidráulica</t>
  </si>
  <si>
    <t>Servicios de desalinización</t>
  </si>
  <si>
    <t>Servicios de tratamiento de aguas</t>
  </si>
  <si>
    <t>Gestión de recursos hidráulicos</t>
  </si>
  <si>
    <t>Servicios de músicos</t>
  </si>
  <si>
    <t>Servicios de bailarines</t>
  </si>
  <si>
    <t>Servicios de vocalistas</t>
  </si>
  <si>
    <t>Abastecimiento de agua</t>
  </si>
  <si>
    <t>Servicios coreográficos</t>
  </si>
  <si>
    <t>Agua para la ciudad</t>
  </si>
  <si>
    <t>Suministro de electricidad monofásica</t>
  </si>
  <si>
    <t>Carga de las instalaciones de gas</t>
  </si>
  <si>
    <t>Suministro de electricidad bifásica</t>
  </si>
  <si>
    <t>Servicios de transmisión de energía eléctrica</t>
  </si>
  <si>
    <t>Suministro de electricidad  trifásica</t>
  </si>
  <si>
    <t>Servicios de gasoductos</t>
  </si>
  <si>
    <t>Agua fría</t>
  </si>
  <si>
    <t>Agua para servicios</t>
  </si>
  <si>
    <t>Suministro de gas natural</t>
  </si>
  <si>
    <t>Servicios de oleoductos</t>
  </si>
  <si>
    <t>Suministro de fuel-oil</t>
  </si>
  <si>
    <t>Servicios de comediantes</t>
  </si>
  <si>
    <t>Servicios de diseño de serigrafía</t>
  </si>
  <si>
    <t>Servicios de diseño de empaques</t>
  </si>
  <si>
    <t xml:space="preserve">Servicios fotográficos, de montaje o enmarcado </t>
  </si>
  <si>
    <t>Servicios de pintores</t>
  </si>
  <si>
    <t>Montaje de exposición de artículos</t>
  </si>
  <si>
    <t>Servicios de diseño por computador</t>
  </si>
  <si>
    <t>Servicios de redacción de gráficas y planes y trazados</t>
  </si>
  <si>
    <t>Servicios de estudio fotográfico  o fotos fijas</t>
  </si>
  <si>
    <t>Diseño o gráficos artísticos</t>
  </si>
  <si>
    <t>Servicios de diseño de gráficos o gráficas</t>
  </si>
  <si>
    <t>Fotocomposición</t>
  </si>
  <si>
    <t>Servicios de litógrafos</t>
  </si>
  <si>
    <t>Servicios de acróbatas</t>
  </si>
  <si>
    <t>Servicios de entrenadores de animales</t>
  </si>
  <si>
    <t>Servicios de magos</t>
  </si>
  <si>
    <t>Servicios de actuación</t>
  </si>
  <si>
    <t>Servicios de payasos</t>
  </si>
  <si>
    <t>Servicios de taxidermia</t>
  </si>
  <si>
    <t>Servicios de escultores</t>
  </si>
  <si>
    <t>Servicios de caricaturistas</t>
  </si>
  <si>
    <t>Servicios de fabricantes de cerámica</t>
  </si>
  <si>
    <t>Servicios de hiladoras, telares o tejedoras</t>
  </si>
  <si>
    <t>Servicios de sopladores de vidrio</t>
  </si>
  <si>
    <t>Distribución de energía eléctrica industrial</t>
  </si>
  <si>
    <t>Servicios de estudios o equipos radiofónicos</t>
  </si>
  <si>
    <t>Sistemas de radio de corto alcance</t>
  </si>
  <si>
    <t>Servicios bilaterales internacionales y líneas privadas internacionales arrendadas</t>
  </si>
  <si>
    <t>Servicios de redes públicas de retransmisión de tramas</t>
  </si>
  <si>
    <t>Servicios de red en modo de transferencia asíncrona (atm)</t>
  </si>
  <si>
    <t>Servicios o redes de radioaficionados</t>
  </si>
  <si>
    <t>Servicios de televisión por circuito cerrado</t>
  </si>
  <si>
    <t>Servicios de televisión por cable</t>
  </si>
  <si>
    <t>Servicios de construcción o alquiler de antenas de televisión</t>
  </si>
  <si>
    <t>Administración de emisoras de radio</t>
  </si>
  <si>
    <t>Administración de emisoras de televisión</t>
  </si>
  <si>
    <t>Servicios de redes gestionadas por redes  virtuales privadas (vpn)</t>
  </si>
  <si>
    <t>Servicios de circuitos de conmutación automática de alta velocidad</t>
  </si>
  <si>
    <t>Servicios de transmisión óptica (ocx)</t>
  </si>
  <si>
    <t>Servicios de redes digitales de servicios integrados (isdn)</t>
  </si>
  <si>
    <t>Circuitos de telecomunicaciones analógicas multipunto</t>
  </si>
  <si>
    <t>Circuitos de telecomunicaciones digitales punto a punto</t>
  </si>
  <si>
    <t>Multiplexado de división de onda (wdm)</t>
  </si>
  <si>
    <t>Servicios de redes manejadas x25</t>
  </si>
  <si>
    <t>Servicios de redes manejadas  x75</t>
  </si>
  <si>
    <t>Servicio de administración de la capacidad del radio direccional para la recuperación de desastres</t>
  </si>
  <si>
    <t>Multiplexado de división de la longitud de onda densa (dwdm)</t>
  </si>
  <si>
    <t>Fibra oscura</t>
  </si>
  <si>
    <t>Servicios de transmisión por telex</t>
  </si>
  <si>
    <t>Servicios telefónicos de larga distancia</t>
  </si>
  <si>
    <t>Servicio de telefonía local</t>
  </si>
  <si>
    <t>Servicios de proveedores de teléfonos con pago</t>
  </si>
  <si>
    <t>Servicios de asistencia telefónica</t>
  </si>
  <si>
    <t>Servicios de tarjetas telefónicas prepagadas</t>
  </si>
  <si>
    <t>Calefacción del distrito</t>
  </si>
  <si>
    <t>Distribución de energía eléctrica municipal</t>
  </si>
  <si>
    <t>Distribución de energía eléctrica rural</t>
  </si>
  <si>
    <t>Monitoreo de la calidad de la energía</t>
  </si>
  <si>
    <t>Medidas de reducción de utilización de la energía</t>
  </si>
  <si>
    <t>Programas de conservación de energía</t>
  </si>
  <si>
    <t>Servicios de conferencia telefónica</t>
  </si>
  <si>
    <t>Servicios de radiobúsqueda</t>
  </si>
  <si>
    <t>Servicios de telefonía celular</t>
  </si>
  <si>
    <t>Leasing de segmentos de espacio</t>
  </si>
  <si>
    <t>Servicios de transmisión telegráfica</t>
  </si>
  <si>
    <t>Servicios de transmisión por fax</t>
  </si>
  <si>
    <t>Servicios de sistemas de comunicación por satélite o terrestre</t>
  </si>
  <si>
    <t>Servicios de llamar sin pago (hacia el interior)</t>
  </si>
  <si>
    <t>Servicios de buró de central de llamadas ("call center")</t>
  </si>
  <si>
    <t>Servicio de respuesta de voz interactiva</t>
  </si>
  <si>
    <t xml:space="preserve">Servicios en la red para mejorar las señales de telecomunicaciones </t>
  </si>
  <si>
    <t>Servicio de telecomunicaciones de retransmisión en trama</t>
  </si>
  <si>
    <t>Servicios de producción de vídeos</t>
  </si>
  <si>
    <t>Servicio de interpretación en persona de lituano</t>
  </si>
  <si>
    <t>Servicio de interpretación en persona de kurdo</t>
  </si>
  <si>
    <t>Servicio de interpretación en persona de malayalam</t>
  </si>
  <si>
    <t>Servicio de interpretación en persona de nativo americano</t>
  </si>
  <si>
    <t>Servicio de interpretación en persona de mandinga</t>
  </si>
  <si>
    <t>Servicio de interpretación en persona de coreano</t>
  </si>
  <si>
    <t>Servicio de interpretación en persona de italiano</t>
  </si>
  <si>
    <t>Servicio de interpretación en persona de indonesio</t>
  </si>
  <si>
    <t>Servicio de interpretación en persona de jamaiquino</t>
  </si>
  <si>
    <t>Servicio de interpretación en persona de kirguís</t>
  </si>
  <si>
    <t>Servicio de interpretación en persona de japonés</t>
  </si>
  <si>
    <t>Servicio de interpretación en persona de pakistaní</t>
  </si>
  <si>
    <t>Servicio de interpretación en persona de ruandés</t>
  </si>
  <si>
    <t>Servicio de interpretación en persona de ruso</t>
  </si>
  <si>
    <t>Servicio de interpretación en persona de samoano</t>
  </si>
  <si>
    <t>Servicio de interpretación en persona de serbocroata</t>
  </si>
  <si>
    <t>Servicio de interpretación en persona de serbio</t>
  </si>
  <si>
    <t>Servicio de interpretación en persona de romaní</t>
  </si>
  <si>
    <t>Servicio de interpretación en persona de panyabí occidental</t>
  </si>
  <si>
    <t>Servicio de interpretación en persona de panyabí oriental</t>
  </si>
  <si>
    <t>Servicio de interpretación en persona de polaco</t>
  </si>
  <si>
    <t>Servicio de interpretación en persona de rumano</t>
  </si>
  <si>
    <t>Servicio de interpretación en persona de portugués</t>
  </si>
  <si>
    <t>Servicio de interpretación en persona de indoamericano</t>
  </si>
  <si>
    <t>Servicio de interpretación en persona de creole</t>
  </si>
  <si>
    <t>Servicio de interpretación en persona de chino</t>
  </si>
  <si>
    <t>Servicio de interpretación en persona de croata</t>
  </si>
  <si>
    <t>Servicio de interpretación en persona de danés</t>
  </si>
  <si>
    <t>Servicio de interpretación en persona de checo</t>
  </si>
  <si>
    <t>Servicio de interpretación en persona de camboyano</t>
  </si>
  <si>
    <t>Servicio de interpretación en persona de bielorruso</t>
  </si>
  <si>
    <t>Servicio de interpretación en persona de bangladés</t>
  </si>
  <si>
    <t>Servicio de interpretación en persona de bengalí</t>
  </si>
  <si>
    <t>Servicio de interpretación en persona de búlgaro</t>
  </si>
  <si>
    <t>Servicio de interpretación en persona de bosnio</t>
  </si>
  <si>
    <t>Servicio de interpretación en persona de dinka</t>
  </si>
  <si>
    <t>Servicio de interpretación en persona de guyaratí</t>
  </si>
  <si>
    <t>Servicio de interpretación en persona de griego</t>
  </si>
  <si>
    <t>Servicio de interpretación en persona de hebreo</t>
  </si>
  <si>
    <t>Servicio de interpretación en persona de hmong</t>
  </si>
  <si>
    <t>Servicio de interpretación en persona de hindi</t>
  </si>
  <si>
    <t>Servicio de interpretación en persona de alemán</t>
  </si>
  <si>
    <t>Servicio de interpretación en persona de egipcio</t>
  </si>
  <si>
    <t>Servicio de interpretación en persona de holandés</t>
  </si>
  <si>
    <t>Servicio de interpretación en persona de fanti</t>
  </si>
  <si>
    <t>Servicio de interpretación en persona de francés</t>
  </si>
  <si>
    <t>Servicio de interpretación en persona de fanti o persa</t>
  </si>
  <si>
    <t>Servicio de interpretación en persona de esloveno</t>
  </si>
  <si>
    <t>Servicios de publicaciones financiadas por el autor</t>
  </si>
  <si>
    <t>Publicación de libros de texto o de investigación</t>
  </si>
  <si>
    <t>Encuadernación en rústica</t>
  </si>
  <si>
    <t>Encuadernación con pegante</t>
  </si>
  <si>
    <t>Encuadernación espiral</t>
  </si>
  <si>
    <t>Servicios de copias a color o de cotejo</t>
  </si>
  <si>
    <t>Grabado de monedas</t>
  </si>
  <si>
    <t>Impresión en relieve</t>
  </si>
  <si>
    <t>Impresión de rollo grabado</t>
  </si>
  <si>
    <t>Servicios de copias en blanco y negro o de cotejo</t>
  </si>
  <si>
    <t>Grabado de planchas metálicas</t>
  </si>
  <si>
    <t>Encuadernación por carda o grapa</t>
  </si>
  <si>
    <t>Separación de colores</t>
  </si>
  <si>
    <t>Servicios de microficha</t>
  </si>
  <si>
    <t>Servicio de posproducción de películas</t>
  </si>
  <si>
    <t>Cinematografía</t>
  </si>
  <si>
    <t>Servicios de fotografía aérea</t>
  </si>
  <si>
    <t>Elaboración o reproducción de películas de cine</t>
  </si>
  <si>
    <t>Bronceado o dorado o ribeteado o bordeado</t>
  </si>
  <si>
    <t>Restauración o reparación de encuadernaciones</t>
  </si>
  <si>
    <t>Servicios de encuadernación en vitela</t>
  </si>
  <si>
    <t>Elaboración o reproducción de película fija</t>
  </si>
  <si>
    <t>Servicios de fabricación de maletas</t>
  </si>
  <si>
    <t>Impresión de hoja de instrucciones o manual técnico</t>
  </si>
  <si>
    <t>Servicio de interpretación en persona de turco</t>
  </si>
  <si>
    <t>Servicio de interpretación en persona de tibetano</t>
  </si>
  <si>
    <t>Servicio de interpretación en persona de ucraniano</t>
  </si>
  <si>
    <t>Servicio de interpretación en persona de yidis</t>
  </si>
  <si>
    <t>Servicio de interpretación en persona de vietnamita</t>
  </si>
  <si>
    <t>Servicio de interpretación en persona de tailandés</t>
  </si>
  <si>
    <t>Servicio de interpretación en persona de español</t>
  </si>
  <si>
    <t>Servicio de interpretación en persona de somalí</t>
  </si>
  <si>
    <t>Servicio de interpretación en persona de suajili</t>
  </si>
  <si>
    <t>Servicio de interpretación en persona de taiwanés</t>
  </si>
  <si>
    <t>Servicio de interpretación en persona de sueco</t>
  </si>
  <si>
    <t>Servicio de interpretación en persona de yugoslavo</t>
  </si>
  <si>
    <t>Impresión de papelería o formularios comerciales</t>
  </si>
  <si>
    <t>Impresión de publicaciones</t>
  </si>
  <si>
    <t>Impresión de envolturas, etiquetas, sellos o bolsas</t>
  </si>
  <si>
    <t>Impresión textil</t>
  </si>
  <si>
    <t>Impresión de instrumentos financieros o de seguridad</t>
  </si>
  <si>
    <t>Impresión promocional o publicitaria</t>
  </si>
  <si>
    <t>Planificación  y trazados de producciones gráficas</t>
  </si>
  <si>
    <t xml:space="preserve">Servicio de interpretación en persona de húngaro </t>
  </si>
  <si>
    <t>Tipografía</t>
  </si>
  <si>
    <t>Impresión tipográfica o por serigrafía</t>
  </si>
  <si>
    <t>Impresión digital</t>
  </si>
  <si>
    <t>Clubes o servicios para aficionados a las bellas artes</t>
  </si>
  <si>
    <t>Clubes o servicios para aficionados al baile a la danza</t>
  </si>
  <si>
    <t>Clubes juveniles</t>
  </si>
  <si>
    <t>Clubes para reuniones sociales</t>
  </si>
  <si>
    <t>Clubes para la tercera edad</t>
  </si>
  <si>
    <t>Clubes o servicios para aficionados a la música</t>
  </si>
  <si>
    <t>Clubes de aficionados a la jardinería</t>
  </si>
  <si>
    <t>Clubes de aficionados a la cocina</t>
  </si>
  <si>
    <t>Club de aficionados al coleccionismo</t>
  </si>
  <si>
    <t>Clubes o servicios para aficionados al teatro</t>
  </si>
  <si>
    <t>Club de exploradores (scouts)</t>
  </si>
  <si>
    <t>Clubes sociales para personas discapacitadas</t>
  </si>
  <si>
    <t>Servicios de asistencia legal</t>
  </si>
  <si>
    <t>Servicios de socorro alimentario</t>
  </si>
  <si>
    <t>Servicios de movilización de recursos</t>
  </si>
  <si>
    <t>Servicios de orfanatos o adopción</t>
  </si>
  <si>
    <t>Servicios de asistencia de ayuda internacional</t>
  </si>
  <si>
    <t>Servicios de albergue de organizaciones de beneficencia</t>
  </si>
  <si>
    <t>Servicios ambientales no gubernamentales</t>
  </si>
  <si>
    <t>Clubes sociales para veteranos de guerra</t>
  </si>
  <si>
    <t xml:space="preserve">Servicios no gubernamentales de ayuda de emergencia </t>
  </si>
  <si>
    <t>Servicios no gubernamentales de ayuda al desarrollo</t>
  </si>
  <si>
    <t>Servicios no gubernamentales de asistencia técnica</t>
  </si>
  <si>
    <t>Clubes de aficionados a la poesía o la literatura</t>
  </si>
  <si>
    <t>Clubes de deportes en hielo</t>
  </si>
  <si>
    <t>Servicios relacionados con el judaísmo</t>
  </si>
  <si>
    <t>Clubes deportivos de vela o natación</t>
  </si>
  <si>
    <t>Clubes deportivos de campos al aire libre</t>
  </si>
  <si>
    <t>Clubes deportivos de caza o tiro</t>
  </si>
  <si>
    <t>Servicios relacionados con el islamismo</t>
  </si>
  <si>
    <t>Servicios misioneros educativos</t>
  </si>
  <si>
    <t>Servicios de misioneros evangélicos</t>
  </si>
  <si>
    <t>Servicios relacionados con el hinduismo</t>
  </si>
  <si>
    <t>Servicios relacionados con el cristianismo</t>
  </si>
  <si>
    <t>Servicios relacionados con el budismo</t>
  </si>
  <si>
    <t>Clubes deportivos de canchas cubiertas o al aire libre</t>
  </si>
  <si>
    <t>Servicios de operadores de eventos en estadios</t>
  </si>
  <si>
    <t>Clubes deportivos profesionales o semiprofesionales</t>
  </si>
  <si>
    <t>Servicios de promotores o directores técnicos de clubes deportivos</t>
  </si>
  <si>
    <t>Clubes de artesanías</t>
  </si>
  <si>
    <t>Clubes de aficionados a los juegos de cartas</t>
  </si>
  <si>
    <t>Clubes deportivos de vuelo</t>
  </si>
  <si>
    <t>Clubes deportivos de playa o acuáticos</t>
  </si>
  <si>
    <t>Clubes deportivos de invierno</t>
  </si>
  <si>
    <t>Clubes deportivos de ciclismo</t>
  </si>
  <si>
    <t>Clubes deportivos de carreras</t>
  </si>
  <si>
    <t>Clubes deportivos de montañismo</t>
  </si>
  <si>
    <t>Organizaciones de asistencia a los adultos mayores</t>
  </si>
  <si>
    <t>Sitio para planta ensambladora</t>
  </si>
  <si>
    <t>Parque aéreo</t>
  </si>
  <si>
    <t>Sitio para fábrica</t>
  </si>
  <si>
    <t>Sitio para marina</t>
  </si>
  <si>
    <t>Sitio para planta manufacturera</t>
  </si>
  <si>
    <t>Sitio para centro comercial de calle</t>
  </si>
  <si>
    <t>Parcela para casas móviles</t>
  </si>
  <si>
    <t>Parcela para motel</t>
  </si>
  <si>
    <t xml:space="preserve">Parque de casas móviles </t>
  </si>
  <si>
    <t>Campus de oficinas</t>
  </si>
  <si>
    <t>Parque empresarial</t>
  </si>
  <si>
    <t>Sitio para planta empacadora</t>
  </si>
  <si>
    <t>Base de la guardia nacional</t>
  </si>
  <si>
    <t>Parque nacional o estatal</t>
  </si>
  <si>
    <t>Patio de mantenimiento</t>
  </si>
  <si>
    <t>Rancho</t>
  </si>
  <si>
    <t>Granja</t>
  </si>
  <si>
    <t>Base marina</t>
  </si>
  <si>
    <t>Sitio para empresa pública</t>
  </si>
  <si>
    <t>Sitio para telecomunicaciones</t>
  </si>
  <si>
    <t>Cuartel de ejército</t>
  </si>
  <si>
    <t>Base de fuerza aérea</t>
  </si>
  <si>
    <t>Base naval</t>
  </si>
  <si>
    <t>Parcela para hotel</t>
  </si>
  <si>
    <t>Movimientos para la  liberación femenina</t>
  </si>
  <si>
    <t>Movimientos antirracistas</t>
  </si>
  <si>
    <t>Asociaciones fraternales</t>
  </si>
  <si>
    <t>Movimientos para la liberación de animales</t>
  </si>
  <si>
    <t>Servicios de preservación cultural de las minorías étnicas</t>
  </si>
  <si>
    <t>Movimientos de homosexuales, lesbianas, bisexuales o transexuales</t>
  </si>
  <si>
    <t>Asociaciones ecologistas radicales</t>
  </si>
  <si>
    <t>Organizaciones de asistencia a presos</t>
  </si>
  <si>
    <t>Asociaciones ecofeministas</t>
  </si>
  <si>
    <t>Movimientos o servicios de activistas ecológicos</t>
  </si>
  <si>
    <t>Organizaciones políticas ecológicas</t>
  </si>
  <si>
    <t>Asociaciones para la protección de las especies en peligro de extinción</t>
  </si>
  <si>
    <t>Parcela para apartamentos cooperativos</t>
  </si>
  <si>
    <t>Parcela para edificio de apartamentos</t>
  </si>
  <si>
    <t>Parcela para condominio</t>
  </si>
  <si>
    <t>Parcela para subdivisión de vivienda</t>
  </si>
  <si>
    <t>Parcela para residencia universitaria</t>
  </si>
  <si>
    <t>Parcela para vivienda unifamiliar</t>
  </si>
  <si>
    <t>Servicios de defensa de los derechos de los niños</t>
  </si>
  <si>
    <t xml:space="preserve">Asociaciones para la protección de animales amenazados </t>
  </si>
  <si>
    <t>Servicios de defensa de los presos</t>
  </si>
  <si>
    <t>Asociaciones para la defensa de la libertad de expresión</t>
  </si>
  <si>
    <t>Asociaciones para la defensa de la tortura física o mental</t>
  </si>
  <si>
    <t>Servicios de órdenes religiosas</t>
  </si>
  <si>
    <t>Recaudación de impuestos</t>
  </si>
  <si>
    <t>Arancel o tarifa</t>
  </si>
  <si>
    <t>Incentivos tributarios</t>
  </si>
  <si>
    <t>Administración de ingresos tributarios</t>
  </si>
  <si>
    <t>Sistemas tributarios</t>
  </si>
  <si>
    <t>Derechos o impuestos aduaneros</t>
  </si>
  <si>
    <t>Impuesto sobre nóminas</t>
  </si>
  <si>
    <t>Impuesto al valor agregado (iva)</t>
  </si>
  <si>
    <t>Impuesto sobre las ventas</t>
  </si>
  <si>
    <t>Impuesto a la sucesión o sobre transferencia de propiedad</t>
  </si>
  <si>
    <t xml:space="preserve">Impuesto de seguridad social </t>
  </si>
  <si>
    <t>Reforma tributaria</t>
  </si>
  <si>
    <t>Acuerdos comerciales</t>
  </si>
  <si>
    <t>Declaración de renta</t>
  </si>
  <si>
    <t>Negociaciones comerciales</t>
  </si>
  <si>
    <t xml:space="preserve">Desarrollo de pequeñas industrias </t>
  </si>
  <si>
    <t>Formulación de políticas nacionales de productos básicos</t>
  </si>
  <si>
    <t>Refugios o paraísos fiscales</t>
  </si>
  <si>
    <t>Investigación tributaria</t>
  </si>
  <si>
    <t>Política fiscal</t>
  </si>
  <si>
    <t>Crédito fiscal de inversión</t>
  </si>
  <si>
    <t>Evasión fiscal</t>
  </si>
  <si>
    <t>Deducciones tributarias</t>
  </si>
  <si>
    <t>Impuesto sobre la tierra</t>
  </si>
  <si>
    <t>Gestión presupuestal o de inversiones públicas</t>
  </si>
  <si>
    <t xml:space="preserve">Servicios gubernamentales de preparación del presupuesto </t>
  </si>
  <si>
    <t>Servicios de preparación del presupuesto de gastos militares</t>
  </si>
  <si>
    <t xml:space="preserve">Servicios gubernamentales de contabilidad </t>
  </si>
  <si>
    <t>Servicios financieros gubernamentales</t>
  </si>
  <si>
    <t>Servicios de preparación del presupuesto de programas</t>
  </si>
  <si>
    <t>Permiso de construcción</t>
  </si>
  <si>
    <t>Servicios de planificación  nacional</t>
  </si>
  <si>
    <t>Tasa por concepto de licencia o registro</t>
  </si>
  <si>
    <t>Servicio de censura</t>
  </si>
  <si>
    <t>Tasa por concepto del derecho de propiedad</t>
  </si>
  <si>
    <t xml:space="preserve">Servicios gubernamentales de auditoría </t>
  </si>
  <si>
    <t>Impuesto municipal sobre la renta</t>
  </si>
  <si>
    <t>Impuesto nacional sobre la renta</t>
  </si>
  <si>
    <t>Impuesto sobre el incremento de capital</t>
  </si>
  <si>
    <t>Impuesto sobre los bienes</t>
  </si>
  <si>
    <t>Impuesto sobre beneficios extraordinarios</t>
  </si>
  <si>
    <t>Billetes nacionales</t>
  </si>
  <si>
    <t>Servicios de loterías</t>
  </si>
  <si>
    <t>Servicios bancarios gubernamentales o centrales</t>
  </si>
  <si>
    <t>Servicios de recaudación de impuestos</t>
  </si>
  <si>
    <t>Monedas o acuñación</t>
  </si>
  <si>
    <t>Subsidios</t>
  </si>
  <si>
    <t xml:space="preserve">Acuerdos internacionales sobre productos básicos </t>
  </si>
  <si>
    <t xml:space="preserve">Servicios sindicales de información </t>
  </si>
  <si>
    <t>Servicios de activistas sindicales</t>
  </si>
  <si>
    <t>Sindicatos de transportadores</t>
  </si>
  <si>
    <t>Sindicatos de personal médico</t>
  </si>
  <si>
    <t>Sindicatos de profesores</t>
  </si>
  <si>
    <t>Sindicatos de obreros o trabajadores generales</t>
  </si>
  <si>
    <t>Asociaciones deportivas del personal</t>
  </si>
  <si>
    <t>Clubes de ocio del personal</t>
  </si>
  <si>
    <t>Asociaciones de personal femenino</t>
  </si>
  <si>
    <t>Asociaciones de personal administrativo</t>
  </si>
  <si>
    <t>Asociaciones de personal pensionado</t>
  </si>
  <si>
    <t>Sindicatos de empleadores</t>
  </si>
  <si>
    <t>Organizaciones o servicios de peregrinaje a la meca</t>
  </si>
  <si>
    <t>Residencias religiosas temporales</t>
  </si>
  <si>
    <t>Organizaciones o servicios de peregrinaje al vaticano</t>
  </si>
  <si>
    <t>Servicios de operadores turísticos de peregrinaje</t>
  </si>
  <si>
    <t>Servicios de asistencia para viajes de peregrinaje</t>
  </si>
  <si>
    <t>Residencias para retiros religiosos</t>
  </si>
  <si>
    <t>Sindicatos de servicios de asistencia personal</t>
  </si>
  <si>
    <t>Sindicatos de funcionarios</t>
  </si>
  <si>
    <t>Sindicatos de aviación</t>
  </si>
  <si>
    <t>Residencias de comunidades religiosas</t>
  </si>
  <si>
    <t>Residencias religiosas privadas</t>
  </si>
  <si>
    <t>Juntas de revisión de estándares profesionales</t>
  </si>
  <si>
    <t xml:space="preserve">Proyecciones de la balanza comercial </t>
  </si>
  <si>
    <t>Proyecciones comerciales</t>
  </si>
  <si>
    <t>Estadísticas comerciales</t>
  </si>
  <si>
    <t>Asociaciones reguladoras</t>
  </si>
  <si>
    <t>Asociaciones de la industria agrícola</t>
  </si>
  <si>
    <t>Delitos aduaneros</t>
  </si>
  <si>
    <t>Políticas o procedimientos de comercio mundial</t>
  </si>
  <si>
    <t>Política de exportación</t>
  </si>
  <si>
    <t>Acuerdos comerciales bilaterales</t>
  </si>
  <si>
    <t>Trámites aduaneros</t>
  </si>
  <si>
    <t>Convenciones aduaneras</t>
  </si>
  <si>
    <t>Asociaciones empresariales sectoriales</t>
  </si>
  <si>
    <t>Colegios de abogados</t>
  </si>
  <si>
    <t>Asociaciones de arquitectos</t>
  </si>
  <si>
    <t>Asociaciones educativas o de profesores</t>
  </si>
  <si>
    <t>Asociaciones científicas</t>
  </si>
  <si>
    <t>Asociaciones de ingenieros</t>
  </si>
  <si>
    <t>Asociaciones de contadores</t>
  </si>
  <si>
    <t>Asociaciones de empleadores</t>
  </si>
  <si>
    <t>Asociaciones empresariales internacionales</t>
  </si>
  <si>
    <t>Asociaciones de odontólogos</t>
  </si>
  <si>
    <t>Asociaciones de enfermeras</t>
  </si>
  <si>
    <t>Asociaciones de médicos</t>
  </si>
  <si>
    <t>Apartamento o piso</t>
  </si>
  <si>
    <t>Casa residencial</t>
  </si>
  <si>
    <t>Asilo de niños</t>
  </si>
  <si>
    <t>Hogar de ancianos</t>
  </si>
  <si>
    <t>Guardería de niños</t>
  </si>
  <si>
    <t>Sala de cateterismo</t>
  </si>
  <si>
    <t>Unidad de cuidados intensivos</t>
  </si>
  <si>
    <t>Sala de operaciones o quirófano</t>
  </si>
  <si>
    <t>Sala de detección y diagnóstico</t>
  </si>
  <si>
    <t>Sala o laboratorio de patología</t>
  </si>
  <si>
    <t>Sala de fluoroscopio</t>
  </si>
  <si>
    <t>Hostal</t>
  </si>
  <si>
    <t>Instalación para deportes acuáticos</t>
  </si>
  <si>
    <t>Piscina</t>
  </si>
  <si>
    <t>Taller</t>
  </si>
  <si>
    <t>Tienda de descuentos</t>
  </si>
  <si>
    <t>Instalación para conservación en cámaras frigoríficas</t>
  </si>
  <si>
    <t>Gimnasio</t>
  </si>
  <si>
    <t>Campo deportivo</t>
  </si>
  <si>
    <t>Estadio</t>
  </si>
  <si>
    <t>Pista de carreras</t>
  </si>
  <si>
    <t>Spa</t>
  </si>
  <si>
    <t>Polideportivo</t>
  </si>
  <si>
    <t>Hogar de convalecencia</t>
  </si>
  <si>
    <t>Represa</t>
  </si>
  <si>
    <t>Estación base para telefonía móvil</t>
  </si>
  <si>
    <t>Plataforma de gas o petróleo</t>
  </si>
  <si>
    <t>Escuela politécnica</t>
  </si>
  <si>
    <t>Vertedero hidráulico móvil</t>
  </si>
  <si>
    <t>Pozo</t>
  </si>
  <si>
    <t>Estación de radares</t>
  </si>
  <si>
    <t>Monumento prehistórico</t>
  </si>
  <si>
    <t>Subestación</t>
  </si>
  <si>
    <t>Torre de agua</t>
  </si>
  <si>
    <t>Estación de energía nuclear</t>
  </si>
  <si>
    <t>Centro de formación tecnológica</t>
  </si>
  <si>
    <t>Escuela de bachillerato clásico</t>
  </si>
  <si>
    <t>Escuela primaria</t>
  </si>
  <si>
    <t>Escuela de bachillerato</t>
  </si>
  <si>
    <t>Clínica</t>
  </si>
  <si>
    <t>Universidad</t>
  </si>
  <si>
    <t>Instalación para investigación o prueba</t>
  </si>
  <si>
    <t>Biblioteca</t>
  </si>
  <si>
    <t>Aula</t>
  </si>
  <si>
    <t>Laboratorio de idiomas</t>
  </si>
  <si>
    <t>Estación meteorológica</t>
  </si>
  <si>
    <t>Edificio de laboratorio</t>
  </si>
  <si>
    <t>Granero</t>
  </si>
  <si>
    <t>Galpón de almacenaje</t>
  </si>
  <si>
    <t>Cabina de pintura</t>
  </si>
  <si>
    <t>Sala blanca</t>
  </si>
  <si>
    <t>Bodega</t>
  </si>
  <si>
    <t>Casa de guardias</t>
  </si>
  <si>
    <t>Oficina en la planta</t>
  </si>
  <si>
    <t>Cabaña</t>
  </si>
  <si>
    <t>Casa móvil</t>
  </si>
  <si>
    <t>Garaje</t>
  </si>
  <si>
    <t>Cocina para casa</t>
  </si>
  <si>
    <t>Gazebo</t>
  </si>
  <si>
    <t>Auditorio</t>
  </si>
  <si>
    <t>Unidad médica</t>
  </si>
  <si>
    <t>Unidad de contenedor</t>
  </si>
  <si>
    <t>Unidad de laboratorio</t>
  </si>
  <si>
    <t>Unidades quirúrgicas</t>
  </si>
  <si>
    <t>Unidad odontológica</t>
  </si>
  <si>
    <t>Carpa o salón de emergencia</t>
  </si>
  <si>
    <t>Conservatorio</t>
  </si>
  <si>
    <t>Cocina para oficina</t>
  </si>
  <si>
    <t>Cabina telefónica</t>
  </si>
  <si>
    <t>Albergue</t>
  </si>
  <si>
    <t>Cabina de peaje</t>
  </si>
  <si>
    <t>Casa</t>
  </si>
  <si>
    <t>Búnker militar</t>
  </si>
  <si>
    <t>Templo sij</t>
  </si>
  <si>
    <t>Barracas</t>
  </si>
  <si>
    <t>Graderías plegables</t>
  </si>
  <si>
    <t xml:space="preserve">Casino o comedor militar </t>
  </si>
  <si>
    <t>Sinagoga</t>
  </si>
  <si>
    <t>Canal de riego</t>
  </si>
  <si>
    <t>Establo</t>
  </si>
  <si>
    <t>Iglesia</t>
  </si>
  <si>
    <t>Mezquita</t>
  </si>
  <si>
    <t>Templo hindú</t>
  </si>
  <si>
    <t>Graderías móviles</t>
  </si>
  <si>
    <t>Estructura textil tipo armazón</t>
  </si>
  <si>
    <t xml:space="preserve">Cabina de ventas portátil </t>
  </si>
  <si>
    <t>Carpa de poste o de tensión</t>
  </si>
  <si>
    <t>Invernadero</t>
  </si>
  <si>
    <t xml:space="preserve">Silo </t>
  </si>
  <si>
    <t xml:space="preserve">Casa contenedor </t>
  </si>
  <si>
    <t>Taquillas portátiles</t>
  </si>
  <si>
    <t>Graderías portátiles</t>
  </si>
  <si>
    <t>Cuarto de baño portátil</t>
  </si>
  <si>
    <t>Unidad de cocina portátil</t>
  </si>
  <si>
    <t>Oficina en el emplazamiento</t>
  </si>
  <si>
    <t>Galería de arte</t>
  </si>
  <si>
    <t>Jardín</t>
  </si>
  <si>
    <t>Zoológico</t>
  </si>
  <si>
    <t>Parque</t>
  </si>
  <si>
    <t>Banco</t>
  </si>
  <si>
    <t>Instalación recreativa al lado del agua</t>
  </si>
  <si>
    <t>Zona de juegos o patios de recreo para niños</t>
  </si>
  <si>
    <t>Edificio para tienda</t>
  </si>
  <si>
    <t>Cafetería</t>
  </si>
  <si>
    <t>Centro comercial</t>
  </si>
  <si>
    <t>Mercado</t>
  </si>
  <si>
    <t>Teatro</t>
  </si>
  <si>
    <t>Caída de agua artificial</t>
  </si>
  <si>
    <t>Estación ferroviaria</t>
  </si>
  <si>
    <t>Edificio de servicios o reparaciones automotrices</t>
  </si>
  <si>
    <t>Depósito ferroviario</t>
  </si>
  <si>
    <t>Depósito de tranvías</t>
  </si>
  <si>
    <t>Estación ferroviarias  subterráneas</t>
  </si>
  <si>
    <t>Garaje para buses</t>
  </si>
  <si>
    <t>Crematorio</t>
  </si>
  <si>
    <t>Muro de piedras y piedras  artificiales</t>
  </si>
  <si>
    <t>Puente de acero</t>
  </si>
  <si>
    <t>Estación de buses</t>
  </si>
  <si>
    <t>Dique seco</t>
  </si>
  <si>
    <t>Estructura de parqueo</t>
  </si>
  <si>
    <t>Carretera o autopista  o autopista de peaje interestatal</t>
  </si>
  <si>
    <t>Línea de ferrocarril</t>
  </si>
  <si>
    <t>Línea de tren ligero</t>
  </si>
  <si>
    <t>Línea de metro</t>
  </si>
  <si>
    <t>Calle o avenida o bulevar</t>
  </si>
  <si>
    <t>Servidumbre</t>
  </si>
  <si>
    <t>Huerto</t>
  </si>
  <si>
    <t>Derecho de paso</t>
  </si>
  <si>
    <t>Rampa o vía de acceso a una autopista</t>
  </si>
  <si>
    <t>Carreteras de acceso</t>
  </si>
  <si>
    <t>Línea de tranvía o trole</t>
  </si>
  <si>
    <t>Cruce de carreteras</t>
  </si>
  <si>
    <t>Calzada única</t>
  </si>
  <si>
    <t>Camino peatonal</t>
  </si>
  <si>
    <t>Galería comercial</t>
  </si>
  <si>
    <t>Sendero peatonal</t>
  </si>
  <si>
    <t>Calzada doble</t>
  </si>
  <si>
    <t>Cruce de carretera con una carretera principal</t>
  </si>
  <si>
    <t>Sendero para bicicletas</t>
  </si>
  <si>
    <t>Carretera circunvalar</t>
  </si>
  <si>
    <t>Carretera secundaria</t>
  </si>
  <si>
    <t>Carretera troncal</t>
  </si>
  <si>
    <t>Plataforma de tranvías</t>
  </si>
  <si>
    <t>Estación de bombeo de aguas residuales</t>
  </si>
  <si>
    <t>Estación de bombeo</t>
  </si>
  <si>
    <t>Descargas de aguas residuales</t>
  </si>
  <si>
    <t>Área de servicios de autopista</t>
  </si>
  <si>
    <t>Parqueadero</t>
  </si>
  <si>
    <t>Tubería</t>
  </si>
  <si>
    <t>Túnel peatonal</t>
  </si>
  <si>
    <t>Túnel ferroviario</t>
  </si>
  <si>
    <t>Túnel para canal</t>
  </si>
  <si>
    <t>Puente para tuberías</t>
  </si>
  <si>
    <t>Paso peatonal elevado</t>
  </si>
  <si>
    <t xml:space="preserve">Estructura para parqueo de bicicletas </t>
  </si>
  <si>
    <t>Estación de botes salvavidas</t>
  </si>
  <si>
    <t>Edificio de rescate de montaña</t>
  </si>
  <si>
    <t>Edificio de guardacostas</t>
  </si>
  <si>
    <t>Centro cívico</t>
  </si>
  <si>
    <t>Estación de servicio de rescate</t>
  </si>
  <si>
    <t>Estación de ambulancias</t>
  </si>
  <si>
    <t>Estación de policía</t>
  </si>
  <si>
    <t>Oficina postal</t>
  </si>
  <si>
    <t>Edificio de juzgados</t>
  </si>
  <si>
    <t>Estación de bomberos</t>
  </si>
  <si>
    <t>Edificio de prisión</t>
  </si>
  <si>
    <t>Túnel de carretera</t>
  </si>
  <si>
    <t>Marina</t>
  </si>
  <si>
    <t>Dársena</t>
  </si>
  <si>
    <t>Marina de yates</t>
  </si>
  <si>
    <t>Malecón</t>
  </si>
  <si>
    <t>Rompeolas</t>
  </si>
  <si>
    <t>Embarcadero</t>
  </si>
  <si>
    <t>Torre de control aeroportuaria</t>
  </si>
  <si>
    <t>Edificio de aeropuertos</t>
  </si>
  <si>
    <t>Campo de aviación</t>
  </si>
  <si>
    <t xml:space="preserve">Muelle </t>
  </si>
  <si>
    <t>Pista</t>
  </si>
  <si>
    <t>Edificio de terminal de ferry</t>
  </si>
  <si>
    <t>Paso a desnivel</t>
  </si>
  <si>
    <t>Viaducto ferroviario</t>
  </si>
  <si>
    <t>Paso elevado</t>
  </si>
  <si>
    <t>Alcantarilla</t>
  </si>
  <si>
    <t>Metro</t>
  </si>
  <si>
    <t>Viaducto de carretera</t>
  </si>
  <si>
    <t>Faro</t>
  </si>
  <si>
    <t>Terminal ro-ro</t>
  </si>
  <si>
    <t>Puente de carretera</t>
  </si>
  <si>
    <t>Puente peatonal</t>
  </si>
  <si>
    <t>Puente ferroviario</t>
  </si>
  <si>
    <t>Servicios de defensoría del pueblo (ombudsman)</t>
  </si>
  <si>
    <t>Contraterrorismo</t>
  </si>
  <si>
    <t>Estrategias de prevención de la guerra</t>
  </si>
  <si>
    <t>Embargos</t>
  </si>
  <si>
    <t>Desarme de armas convencionales</t>
  </si>
  <si>
    <t>Limitación  de armamentos</t>
  </si>
  <si>
    <t>Misiones de investigación</t>
  </si>
  <si>
    <t xml:space="preserve">Servicios de salvavidas para piscina o playa </t>
  </si>
  <si>
    <t>Servicios de helicópteros de salvamento</t>
  </si>
  <si>
    <t xml:space="preserve">Mediación o conciliación o negociación o resolución de disputas </t>
  </si>
  <si>
    <t>Acuerdos de cese del fuego o supervisión de treguas</t>
  </si>
  <si>
    <t>Operaciones de mantenimiento de la paz</t>
  </si>
  <si>
    <t>Moratoria o desarme nuclear</t>
  </si>
  <si>
    <t>Estrategia militar</t>
  </si>
  <si>
    <t>Guerra de guerrillas</t>
  </si>
  <si>
    <t>Maniobras aéreas</t>
  </si>
  <si>
    <t>Maniobras terrestres</t>
  </si>
  <si>
    <t xml:space="preserve">Maniobras navales o submarinas </t>
  </si>
  <si>
    <t>Uso de armas químicas</t>
  </si>
  <si>
    <t>Negociaciones o acuerdos de desarme</t>
  </si>
  <si>
    <t>Destrucción de armas</t>
  </si>
  <si>
    <t>Reducción de fuerza mutua o equilibrada.</t>
  </si>
  <si>
    <t>Uso de armas convencionales</t>
  </si>
  <si>
    <t>Historia militar</t>
  </si>
  <si>
    <t>Servicios de ambulancia</t>
  </si>
  <si>
    <t>Programas de ayuda a la comunidad</t>
  </si>
  <si>
    <t>Equipos de armas y tácticas especiales swat o equipos antidisturbios</t>
  </si>
  <si>
    <t>Programas para la disuasión de delitos</t>
  </si>
  <si>
    <t>Servicios de cuerpos de bomberos voluntarios</t>
  </si>
  <si>
    <t>Servicios contra incendios municipales o nacionales</t>
  </si>
  <si>
    <t>Servicios de vivienda asistida</t>
  </si>
  <si>
    <t>Almacenamiento de pieles</t>
  </si>
  <si>
    <t>Alquiler de casilleros</t>
  </si>
  <si>
    <t xml:space="preserve">Servicios de guardería para niños o bebés </t>
  </si>
  <si>
    <t>Servicios asistenciales diurnos para  ancianos</t>
  </si>
  <si>
    <t>Servicios de niñera o cuidado de niños</t>
  </si>
  <si>
    <t>Servicios para la  prevención de incendios</t>
  </si>
  <si>
    <t>Costas o costos de procesos civiles</t>
  </si>
  <si>
    <t>Acuerdos de reducción de pena</t>
  </si>
  <si>
    <t>Multas u honorarios de procesos penales</t>
  </si>
  <si>
    <t>Equipos de búsqueda y salvamento</t>
  </si>
  <si>
    <t>Trámites de apelación o revisión judicial</t>
  </si>
  <si>
    <t>Servicios de comisario de policía</t>
  </si>
  <si>
    <t>Servicios de cárcel o prisión o penitenciaría</t>
  </si>
  <si>
    <t>Servicios contra incendios en bosques o tierras vírgenes</t>
  </si>
  <si>
    <t>Servicios de campamentos o instalaciones para jóvenes</t>
  </si>
  <si>
    <t>Instalaciones penales para discapacitados mentales</t>
  </si>
  <si>
    <t>Servicios de casas de paso</t>
  </si>
  <si>
    <t>Defensa civil</t>
  </si>
  <si>
    <t xml:space="preserve">Incidentes fronterizos </t>
  </si>
  <si>
    <t>Bases navales</t>
  </si>
  <si>
    <t>Guerra limitada</t>
  </si>
  <si>
    <t>Guerra basada en el espacio</t>
  </si>
  <si>
    <t>Guerra nuclear</t>
  </si>
  <si>
    <t>Bases militares extranjeras</t>
  </si>
  <si>
    <t>Retiradas de tropas</t>
  </si>
  <si>
    <t>Asistencia militar</t>
  </si>
  <si>
    <t>Fuerzas de despliegue rápido</t>
  </si>
  <si>
    <t>Bases militares nacionales</t>
  </si>
  <si>
    <t>Guerra ambiental</t>
  </si>
  <si>
    <t>Respuesta a ataques terroristas</t>
  </si>
  <si>
    <t>Vigilancia o mantenimiento o monitoreo de alarmas</t>
  </si>
  <si>
    <t xml:space="preserve">Servicios de investigación privada </t>
  </si>
  <si>
    <t>Mantenimiento o monitoreo de alarmas contra incendios</t>
  </si>
  <si>
    <t>Mantenimiento o monitoreo de sistemas de vigilancia de confinamiento</t>
  </si>
  <si>
    <t>Servicios antirrobo para  tiendas o empresas</t>
  </si>
  <si>
    <t>Servicios de detección de mentiras</t>
  </si>
  <si>
    <t>Alquiler de perros guardianes</t>
  </si>
  <si>
    <t>Servicios de protección contra robos</t>
  </si>
  <si>
    <t>Servicios de guardas de seguridad</t>
  </si>
  <si>
    <t>Servicios de huellas dactilares</t>
  </si>
  <si>
    <t>Agencias de detectives</t>
  </si>
  <si>
    <t>Transferencias de armamento</t>
  </si>
  <si>
    <t>Delitos militares</t>
  </si>
  <si>
    <t>Tribunales militares</t>
  </si>
  <si>
    <t>Personal militar</t>
  </si>
  <si>
    <t>Contratos de defensa</t>
  </si>
  <si>
    <t>Seguridad nacional</t>
  </si>
  <si>
    <t>Veteranos de guerra</t>
  </si>
  <si>
    <t>Servicio militar voluntario</t>
  </si>
  <si>
    <t>Servicio militar obligatorio</t>
  </si>
  <si>
    <t>Reservistas militares</t>
  </si>
  <si>
    <t>Mercenarios</t>
  </si>
  <si>
    <t>Guerrillas</t>
  </si>
  <si>
    <t>Política de no primer uso</t>
  </si>
  <si>
    <t>Ensayos de armas nucleares</t>
  </si>
  <si>
    <t>Salvaguardias nucleares</t>
  </si>
  <si>
    <t>No proliferación nuclear</t>
  </si>
  <si>
    <t>Reconocimiento militar</t>
  </si>
  <si>
    <t>Despliegue de armas</t>
  </si>
  <si>
    <t>Zonas de exclusión aérea</t>
  </si>
  <si>
    <t>Relaciones militares</t>
  </si>
  <si>
    <t xml:space="preserve">Carrera armamentista </t>
  </si>
  <si>
    <t xml:space="preserve">Zonas desmilitarizadas </t>
  </si>
  <si>
    <t>Zonas de paz</t>
  </si>
  <si>
    <t>Zonas libres de armas nucleares o químicas</t>
  </si>
  <si>
    <t>Concesiones de guardarropía</t>
  </si>
  <si>
    <t>Actuaciones u obras teatrales</t>
  </si>
  <si>
    <t>Asistencia de las agencias de viaje para emergencias</t>
  </si>
  <si>
    <t>Actuaciones de danza</t>
  </si>
  <si>
    <t>Conciertos</t>
  </si>
  <si>
    <t>Ópera</t>
  </si>
  <si>
    <t>Intérpretes</t>
  </si>
  <si>
    <t>Servicios de pasaportes</t>
  </si>
  <si>
    <t>Servicios de fletamento</t>
  </si>
  <si>
    <t>Servicios de visas o de documentos complementarios</t>
  </si>
  <si>
    <t>Guías locales o de excursiones</t>
  </si>
  <si>
    <t>Servicio de verificación de tiquetes de pasajeros</t>
  </si>
  <si>
    <t>Películas cinematográficas</t>
  </si>
  <si>
    <t>Servicios de promoción de eventos deportivos</t>
  </si>
  <si>
    <t>Eventos deportivos aficionados patrocinados por empresas</t>
  </si>
  <si>
    <t xml:space="preserve">Ligas deportivas juveniles de competencias </t>
  </si>
  <si>
    <t>Deportes juveniles</t>
  </si>
  <si>
    <t>Ligas deportivas de adultos</t>
  </si>
  <si>
    <t>Eventos deportivos profesionales patrocinados por empresas</t>
  </si>
  <si>
    <t>Servicio de distribución de cine</t>
  </si>
  <si>
    <t>Entretenimiento grabado en video</t>
  </si>
  <si>
    <t>Juego de liga</t>
  </si>
  <si>
    <t>Exposiciones</t>
  </si>
  <si>
    <t>Eventos competitivos</t>
  </si>
  <si>
    <t>Agencias de viajes</t>
  </si>
  <si>
    <t>Servicios de comidas a domicilio</t>
  </si>
  <si>
    <t>Comidas para llevar preparadas profesionalmente</t>
  </si>
  <si>
    <t>Hoteles</t>
  </si>
  <si>
    <t>Hospedajes de cama y desayuno</t>
  </si>
  <si>
    <t>Posadas o centros turísticos</t>
  </si>
  <si>
    <t>Administración de cafeterías al pie de obra</t>
  </si>
  <si>
    <t>Instalaciones para banquetes</t>
  </si>
  <si>
    <t>Vendedores callejeros de alimentos</t>
  </si>
  <si>
    <t>Servicios de carpas para fiestas</t>
  </si>
  <si>
    <t>Servicios de cáterin en la obra o lugar de trabajo</t>
  </si>
  <si>
    <t>Servicios de cáterin</t>
  </si>
  <si>
    <t>Servicios de alquiler de cabañas</t>
  </si>
  <si>
    <t>Habitación sencilla</t>
  </si>
  <si>
    <t>Instalaciones de campin para vehículos recreativos</t>
  </si>
  <si>
    <t>Habitación doble</t>
  </si>
  <si>
    <t>Servicios de organización de excursiones</t>
  </si>
  <si>
    <t>Suite</t>
  </si>
  <si>
    <t>Parques nacionales</t>
  </si>
  <si>
    <t>Instalaciones para videoconferencias</t>
  </si>
  <si>
    <t>Centros de conferencias</t>
  </si>
  <si>
    <t>Salas de reuniones o banquetes</t>
  </si>
  <si>
    <t>Campin</t>
  </si>
  <si>
    <t>Marquesinas</t>
  </si>
  <si>
    <t>Museos</t>
  </si>
  <si>
    <t>Alquiler de disfraces</t>
  </si>
  <si>
    <t xml:space="preserve">Alquiler de vestidos o  trajes de noche o de novia </t>
  </si>
  <si>
    <t>Asesor de colores</t>
  </si>
  <si>
    <t>Asesor de vestuario</t>
  </si>
  <si>
    <t>Estilista de moda</t>
  </si>
  <si>
    <t xml:space="preserve">Alquiler de esmóquines o trajes de etiqueta </t>
  </si>
  <si>
    <t>Servicios de pirsin corporal</t>
  </si>
  <si>
    <t>Servicios de tatuajes</t>
  </si>
  <si>
    <t>Electrólisis</t>
  </si>
  <si>
    <t>Servicios de extensiones o reemplazo de cabello</t>
  </si>
  <si>
    <t>Servicios de corte y tinte de pelo</t>
  </si>
  <si>
    <t>Servicio de sastrería</t>
  </si>
  <si>
    <t>Servicios de envío de ropa usada</t>
  </si>
  <si>
    <t>Servicios de cocina o preparación de comidas</t>
  </si>
  <si>
    <t>Clubes o consorcios de trueque</t>
  </si>
  <si>
    <t>Servicios de valet</t>
  </si>
  <si>
    <t>Servicios de compra de vestuario</t>
  </si>
  <si>
    <t>Servicios de cuidado de patios o piscinas</t>
  </si>
  <si>
    <t>Servicios de lavandería</t>
  </si>
  <si>
    <t>Alquiler de uniformes</t>
  </si>
  <si>
    <t>Lavado en seco</t>
  </si>
  <si>
    <t>Servicios de ama de llaves</t>
  </si>
  <si>
    <t>Lavandería de autoservicio operadas con monedas</t>
  </si>
  <si>
    <t>Consulta de maquillaje</t>
  </si>
  <si>
    <t>Campos de minigolf</t>
  </si>
  <si>
    <t>Parques acuáticos</t>
  </si>
  <si>
    <t>Carnavales ambulantes</t>
  </si>
  <si>
    <t>Construcción o creación de pabellones de feria</t>
  </si>
  <si>
    <t>Servicios de organización o administración de ferias</t>
  </si>
  <si>
    <t>Parques temáticos</t>
  </si>
  <si>
    <t>Parques zoológicos</t>
  </si>
  <si>
    <t>Lugares históricos o culturales</t>
  </si>
  <si>
    <t>Circos</t>
  </si>
  <si>
    <t>Exposiciones de arte</t>
  </si>
  <si>
    <t>Empresas de excursiones turísticas</t>
  </si>
  <si>
    <t>Casinos</t>
  </si>
  <si>
    <t>Servicios de masajes</t>
  </si>
  <si>
    <t>Spas</t>
  </si>
  <si>
    <t>Clases de aeróbicos o ejercicios</t>
  </si>
  <si>
    <t>Tratamientos faciales o corporales</t>
  </si>
  <si>
    <t>Baños turcos o de vapor o rituales</t>
  </si>
  <si>
    <t>Gimnasios o centros de salud</t>
  </si>
  <si>
    <t>Hipódromos</t>
  </si>
  <si>
    <t>Clubes de cartas</t>
  </si>
  <si>
    <t>Clubes nocturnos</t>
  </si>
  <si>
    <t>Servicios de asistencia personal</t>
  </si>
  <si>
    <t>Salones de baile</t>
  </si>
  <si>
    <t>Análisis o servicios de inmigración</t>
  </si>
  <si>
    <t>Estudios demográficos</t>
  </si>
  <si>
    <t>Programas o servicios de planificación familiar</t>
  </si>
  <si>
    <t>Organizaciones de eventos culturales</t>
  </si>
  <si>
    <t>Análisis de reproducción humana</t>
  </si>
  <si>
    <t>Servicios de análisis de la composición de la población</t>
  </si>
  <si>
    <t>Servicios de tendencias o proyecciones de la población</t>
  </si>
  <si>
    <t>Servicios de control de la población</t>
  </si>
  <si>
    <t>Servicios de estadísticas de natalidad</t>
  </si>
  <si>
    <t>Servicios de distribución o análisis de la población</t>
  </si>
  <si>
    <t>Servicios de investigación o estadística matrimonial</t>
  </si>
  <si>
    <t>Servicios de promoción cultural</t>
  </si>
  <si>
    <t>Servicios de lenguas arcaicas o indígenas</t>
  </si>
  <si>
    <t>Servicios de política cultural</t>
  </si>
  <si>
    <t>Servicios de promoción de artesanías tradicionales</t>
  </si>
  <si>
    <t>Servicios de protección de sitios históricos o monumentos</t>
  </si>
  <si>
    <t>Servicios de protección de la propiedad intelectual o cultural</t>
  </si>
  <si>
    <t>Servicios de museos</t>
  </si>
  <si>
    <t>Servicios de composición de canciones</t>
  </si>
  <si>
    <t>Servicios relacionados con el arte</t>
  </si>
  <si>
    <t>Servicios de redacción literaria</t>
  </si>
  <si>
    <t>Servicios de preservación o  promoción del patrimonio cultural</t>
  </si>
  <si>
    <t>Servicios de protección de minorías</t>
  </si>
  <si>
    <t>Servicios de notificación de nacimientos o control de natalidad</t>
  </si>
  <si>
    <t>Servicios de política social</t>
  </si>
  <si>
    <t xml:space="preserve">Servicios de viviendas de emergencia </t>
  </si>
  <si>
    <t>Servicios de legislación de seguridad social</t>
  </si>
  <si>
    <t>Servicios de cuidado en hogares adoptivos u orfanatos</t>
  </si>
  <si>
    <t>Servicios de planificación social</t>
  </si>
  <si>
    <t>Servicios de respuesta contra desastres</t>
  </si>
  <si>
    <t>Programas de investigación</t>
  </si>
  <si>
    <t>Programas de sanidad</t>
  </si>
  <si>
    <t>Servicios de prevención o control de enfermedades</t>
  </si>
  <si>
    <t>Servicios de prevención de desastres</t>
  </si>
  <si>
    <t>Programas de prevención o control de abuso de drogas</t>
  </si>
  <si>
    <t>Servicios de adopción</t>
  </si>
  <si>
    <t>Servicios de legislación o justicia social</t>
  </si>
  <si>
    <t>Servicios de organizaciones o movimientos juveniles</t>
  </si>
  <si>
    <t>Servicios socioculturales</t>
  </si>
  <si>
    <t>Servicios de estudios de muestras de población</t>
  </si>
  <si>
    <t>Servicios de censo de la población</t>
  </si>
  <si>
    <t>Estudios de grupos sociales o servicios relacionados</t>
  </si>
  <si>
    <t>Servicios de administración del trabajo social</t>
  </si>
  <si>
    <t>Servicios de bienestar social</t>
  </si>
  <si>
    <t>Gestión de servicios de voluntariado</t>
  </si>
  <si>
    <t>Estudios de estructura sociales o servicios relacionados</t>
  </si>
  <si>
    <t>Servicios de análisis o gestión de problemas sociales</t>
  </si>
  <si>
    <t>Mitología</t>
  </si>
  <si>
    <t>Servicios de planificación de desarrollo regional</t>
  </si>
  <si>
    <t>Servicios de administración o gestión de proyectos o programas urbanos</t>
  </si>
  <si>
    <t>Servicios de cooperación económica</t>
  </si>
  <si>
    <t>Servicios de planificación sectorial</t>
  </si>
  <si>
    <t>Servicios de cooperación técnica</t>
  </si>
  <si>
    <t>Servicios comunitarios urbanos</t>
  </si>
  <si>
    <t>Servicios de reestructuración de  barrios marginales</t>
  </si>
  <si>
    <t xml:space="preserve">Servicios de programación de inversiones urbanas </t>
  </si>
  <si>
    <t>Servicios de alumbrado urbano</t>
  </si>
  <si>
    <t>Servicios de estándares o regulación de edificios urbanos</t>
  </si>
  <si>
    <t>Servicios de control o regulación del desarrollo urbano</t>
  </si>
  <si>
    <t>Servicios de sistemas de información o control de empresas públicas</t>
  </si>
  <si>
    <t>Servicios recaudación de  impuestos o tasas administrativas</t>
  </si>
  <si>
    <t>Servicios gubernamentales de información</t>
  </si>
  <si>
    <t>Servicios de ratificación o implementación de leyes administrativas</t>
  </si>
  <si>
    <t>Servicios de sociedades anónimas públicas  multinacionales</t>
  </si>
  <si>
    <t>Servicios de instituciones públicas</t>
  </si>
  <si>
    <t>Servicios de departamentos gubernamentales</t>
  </si>
  <si>
    <t xml:space="preserve">Servicios de reforma administrativa </t>
  </si>
  <si>
    <t>Programas de privatización</t>
  </si>
  <si>
    <t>Servicios de organismos administrativos</t>
  </si>
  <si>
    <t>Procedimientos o servicios administrativos</t>
  </si>
  <si>
    <t xml:space="preserve">Servicios de consejos económicos administrativos </t>
  </si>
  <si>
    <t>Servicios de administración de tierras urbanas</t>
  </si>
  <si>
    <t>Servicios de perspectivas de desarrollo profesional</t>
  </si>
  <si>
    <t>Acuerdos sobre horarios laborales</t>
  </si>
  <si>
    <t>Servicios de promoción</t>
  </si>
  <si>
    <t>Servicios del consejo del trabajo</t>
  </si>
  <si>
    <t>Servicios de inspección laboral</t>
  </si>
  <si>
    <t>Servicios de estadísticas o predicciones del empleo</t>
  </si>
  <si>
    <t>Servicios de reclutamiento</t>
  </si>
  <si>
    <t>Servicios de promoción o planificación del empleo</t>
  </si>
  <si>
    <t>Servicios de estándares laborales internacionales</t>
  </si>
  <si>
    <t>Servicios de desempleo</t>
  </si>
  <si>
    <t>Servicios de registros laborales internacionales</t>
  </si>
  <si>
    <t>Servicios laborales internacionales</t>
  </si>
  <si>
    <t xml:space="preserve">Servicios de reforma agraria o colonización </t>
  </si>
  <si>
    <t>Servicios de mujeres en la producción agrícola o desarrollo rural</t>
  </si>
  <si>
    <t>Servicios de administración de la tierra</t>
  </si>
  <si>
    <t>Servicios de planificación de la ordenación urbana</t>
  </si>
  <si>
    <t>Servicios para el desarrollo insular</t>
  </si>
  <si>
    <t>Servicios de organizaciones de agricultores o campesinos</t>
  </si>
  <si>
    <t>Servicios de inversión rural</t>
  </si>
  <si>
    <t>Servicios bancarios comerciales agrícolas</t>
  </si>
  <si>
    <t>Servicios de organización o gestión de instituciones agrícolas</t>
  </si>
  <si>
    <t>Servicios de investigación agrícola</t>
  </si>
  <si>
    <t>Servicios de cooperativas agrícolas o rurales</t>
  </si>
  <si>
    <t>Campañas contra el tabaco</t>
  </si>
  <si>
    <t xml:space="preserve">Movimientos de oposición </t>
  </si>
  <si>
    <t>Movimientos campesinos</t>
  </si>
  <si>
    <t>Representación política</t>
  </si>
  <si>
    <t>Representación proporcional</t>
  </si>
  <si>
    <t>Participación política</t>
  </si>
  <si>
    <t>Movimientos estudiantiles</t>
  </si>
  <si>
    <t>Movimientos extremistas</t>
  </si>
  <si>
    <t>Servicios de práctica parlamentaria</t>
  </si>
  <si>
    <t xml:space="preserve">Movimientos pacifistas </t>
  </si>
  <si>
    <t>Movimientos clandestinos</t>
  </si>
  <si>
    <t>Movimientos de protesta</t>
  </si>
  <si>
    <t>Servicios de captación de votos</t>
  </si>
  <si>
    <t>Servicios de privilegios o inmunidad diplomática</t>
  </si>
  <si>
    <t>Servicios de seguridad para diplomáticos</t>
  </si>
  <si>
    <t>Servicios de inmunidad estatal</t>
  </si>
  <si>
    <t>Servicios de organización de visitas de estado</t>
  </si>
  <si>
    <t>Servicios de embajadas o embajadores</t>
  </si>
  <si>
    <t>Servicios consulares</t>
  </si>
  <si>
    <t>Servicios de participación o representación de grupos de presión</t>
  </si>
  <si>
    <t xml:space="preserve">Servicios de registro de votantes o conteo o análisis o escrutinio </t>
  </si>
  <si>
    <t>Servicios de análisis de elecciones</t>
  </si>
  <si>
    <t>Servicios diplomáticos</t>
  </si>
  <si>
    <t>Servicios de organización de elecciones</t>
  </si>
  <si>
    <t>Servicios de legisladores</t>
  </si>
  <si>
    <t>Servicios de legislatura política</t>
  </si>
  <si>
    <t>Servicios de aparición pública de partidos políticos</t>
  </si>
  <si>
    <t>Poder judicial político o servicios</t>
  </si>
  <si>
    <t>Servicios de funcionarios del gabinete</t>
  </si>
  <si>
    <t>Poder ejecutivo político o servicios</t>
  </si>
  <si>
    <t>Servicios de recaudación de fondos de partidos políticos</t>
  </si>
  <si>
    <t>Servicio de transporte de dinero</t>
  </si>
  <si>
    <t>Servicio de carros blindados</t>
  </si>
  <si>
    <t>Servicio de almacenamiento de dinero</t>
  </si>
  <si>
    <t>Servicios de representación de partidos políticos</t>
  </si>
  <si>
    <t>Servicio de botes de seguridad</t>
  </si>
  <si>
    <t>Servicios de gobernadores</t>
  </si>
  <si>
    <t>Estados corporativos</t>
  </si>
  <si>
    <t>Servicios del consejo nacional</t>
  </si>
  <si>
    <t>Servicios de redacción de proyectos de ley</t>
  </si>
  <si>
    <t>Servicios de inteligencia</t>
  </si>
  <si>
    <t>Servicios de audiencias legislativas</t>
  </si>
  <si>
    <t>Servicios de miembros del parlamento</t>
  </si>
  <si>
    <t>Servicios presidenciales</t>
  </si>
  <si>
    <t>Servicios de jefes de estado</t>
  </si>
  <si>
    <t>Servicios de primeros ministros</t>
  </si>
  <si>
    <t>Servicios de estadistas</t>
  </si>
  <si>
    <t>Servicios de monarcas</t>
  </si>
  <si>
    <t>Servicios de prescripción del derecho internacional</t>
  </si>
  <si>
    <t>Servicios de campos de refugiados</t>
  </si>
  <si>
    <t>Servicios de asistencia de emergencia a refugiados</t>
  </si>
  <si>
    <t>Servicios de reasentamientos o repatriación de refugiados</t>
  </si>
  <si>
    <t>Programas de erradicación del hambre</t>
  </si>
  <si>
    <t>Servicios de asistencia a desplazados</t>
  </si>
  <si>
    <t>Servicios de educación o divulgación de información sobre derechos humanos</t>
  </si>
  <si>
    <t>Servicios de organizaciones internacional de ayuda humanitaria</t>
  </si>
  <si>
    <t xml:space="preserve">Servicios de organizaciones internacionales de beneficencia </t>
  </si>
  <si>
    <t>Servicios de organizaciones internacionales de salud</t>
  </si>
  <si>
    <t>Servicios de promoción de los derechos humanos</t>
  </si>
  <si>
    <t>Servicios de protección de los derechos humanos</t>
  </si>
  <si>
    <t>Servicios de suministro de alimentos de emergencia</t>
  </si>
  <si>
    <t>Servicios de planificación de alimentos</t>
  </si>
  <si>
    <t>Políticas o programas de ayuda alimentaría</t>
  </si>
  <si>
    <t>Servicios de seguridad alimentaria</t>
  </si>
  <si>
    <t>Servicios de control o  administración de excedentes o escasez de alimentos</t>
  </si>
  <si>
    <t>Administración de reservas alimentarias</t>
  </si>
  <si>
    <t>Servicios de suministro de alimentos</t>
  </si>
  <si>
    <t xml:space="preserve">Servicios de la organización para la  alimentación y la agricultura </t>
  </si>
  <si>
    <t>Servicios del programa mundial de alimentos</t>
  </si>
  <si>
    <t>Servicios del fondo común para los  productos básicos</t>
  </si>
  <si>
    <t>Servicios de distribución de alimentos</t>
  </si>
  <si>
    <t>Servicios del fondo internacional para el desarrollo agrícola</t>
  </si>
  <si>
    <t>Servicios de organizaciones políticas internacionales</t>
  </si>
  <si>
    <t>Servicios de cooperación internacional</t>
  </si>
  <si>
    <t>Servicios de cooperación este-oeste</t>
  </si>
  <si>
    <t>Servicio de enlace con organizaciones no gubernamentales</t>
  </si>
  <si>
    <t>Cooperación de países alineados</t>
  </si>
  <si>
    <t>Cooperación de países no alineados</t>
  </si>
  <si>
    <t>Servicios de cooperación norte-sur</t>
  </si>
  <si>
    <t>Servicios de cooperación multilateral</t>
  </si>
  <si>
    <t>Servicios de promoción o reconocimiento del  derecho internacional</t>
  </si>
  <si>
    <t>Servicios de cooperación militar</t>
  </si>
  <si>
    <t>Servicios de cooperación económica internacional</t>
  </si>
  <si>
    <t>Servicios de cooperación política</t>
  </si>
  <si>
    <t>Servicios de cooperación sobre delitos políticos</t>
  </si>
  <si>
    <t>Servicios de la secretaría</t>
  </si>
  <si>
    <t xml:space="preserve">Servicios del consejo económico y social </t>
  </si>
  <si>
    <t>Servicios del consejo de administración fiduciaria</t>
  </si>
  <si>
    <t xml:space="preserve">Servicios de la corte internacional de justicia </t>
  </si>
  <si>
    <t xml:space="preserve">Servicios de la asamblea general </t>
  </si>
  <si>
    <t xml:space="preserve">Servicios del consejo de seguridad </t>
  </si>
  <si>
    <t>Servicios de firma o adhesión o rectificación de tratados</t>
  </si>
  <si>
    <t>Cooperación sobre tratados de paz</t>
  </si>
  <si>
    <t>Servicios de cooperación internacional sobre cursos de agua</t>
  </si>
  <si>
    <t xml:space="preserve">Servicios del sistema de las organizaciones </t>
  </si>
  <si>
    <t>Servicios de terceros de negociaciones o reclamaciones territoriales</t>
  </si>
  <si>
    <t>Servicio de instalación de controles de la  administración de la energía</t>
  </si>
  <si>
    <t>Servicio de instalación de controles computarizados</t>
  </si>
  <si>
    <t>Servicio de instalación de controles del sistema ambiental</t>
  </si>
  <si>
    <t>Servicio de mantenimiento de energía de emergencia o de reserva</t>
  </si>
  <si>
    <t>Servicio de mantenimiento o reparación de sistemas de iluminación</t>
  </si>
  <si>
    <t>Servicio de instalación de controles electrónicos</t>
  </si>
  <si>
    <t>Servicio de instalación de plantas de cogeneración</t>
  </si>
  <si>
    <t>Servicio de construcción de sistemas de energía eléctrica</t>
  </si>
  <si>
    <t>Servicio de acondicionamiento de energía para computadores</t>
  </si>
  <si>
    <t>Servicio de instalación de mecanismos de control y dispositivos relacionados</t>
  </si>
  <si>
    <t>Servicio de instalación de energía de emergencia o de reserva</t>
  </si>
  <si>
    <t>Servicio de inspección eléctrica</t>
  </si>
  <si>
    <t>Servicio de mantenimiento o reparación de sistemas satelitales</t>
  </si>
  <si>
    <t>Ingeniería de superficie para equipos de comunicaciones</t>
  </si>
  <si>
    <t>Servicio de soporte del eje de sistemas satelitales</t>
  </si>
  <si>
    <t>Servicio de instalación de sistemas de televisión de circuito cerrado</t>
  </si>
  <si>
    <t>Servicio de instalación de sistemas de control de acceso</t>
  </si>
  <si>
    <t>Ingeniería subterránea para equipos de comunicaciones</t>
  </si>
  <si>
    <t>Servicio de instalación de cables de fibra óptica</t>
  </si>
  <si>
    <t>Servicio de instalación de televisión por cable</t>
  </si>
  <si>
    <t>Servicio de instalación de equipos de sonido especializados</t>
  </si>
  <si>
    <t>Servicio de cableado para video, datos y voz</t>
  </si>
  <si>
    <t>Servicio de  instalación de teléfonos y equipos para teléfonos</t>
  </si>
  <si>
    <t>Servicios de instalación de iluminación</t>
  </si>
  <si>
    <t>Servicio de construcción de tubería mediante proceso hvac</t>
  </si>
  <si>
    <t>Servicio de construcción mecánica hvac</t>
  </si>
  <si>
    <t>Servicio de construcción de energía solar hvac</t>
  </si>
  <si>
    <t>Servicio de construcción de refrigeración hvac</t>
  </si>
  <si>
    <t>Servicio de trabajo de ductos y ventilación hvac</t>
  </si>
  <si>
    <t>Servicio de instalación de sistemas de rociadores para riego</t>
  </si>
  <si>
    <t>Instalación de controladores de presión de calderas</t>
  </si>
  <si>
    <t>Servicio de mantenimiento y reparación de sistemas de calefacción por agua caliente</t>
  </si>
  <si>
    <t>Mantenimiento o reparación u operación de  controladores de presión de calderas</t>
  </si>
  <si>
    <t>Servicio de instalación de sistemas de rociadores contra incendio</t>
  </si>
  <si>
    <t>Servicio de construcción de sistemas sépticos</t>
  </si>
  <si>
    <t>Servicio de construcción de sistemas de calefacción hvac</t>
  </si>
  <si>
    <t>Servicio de pintura de buques</t>
  </si>
  <si>
    <t>Servicio de marcación de pavimento</t>
  </si>
  <si>
    <t>Servicio de colgadura de papel</t>
  </si>
  <si>
    <t xml:space="preserve">Servicio residencial de construcción y cubrimiento de paredes </t>
  </si>
  <si>
    <t xml:space="preserve">Servicio comercial de construcción y revestimiento de paredes </t>
  </si>
  <si>
    <t>Servicio de pintura de puentes</t>
  </si>
  <si>
    <t>Servicio de pintura residencial</t>
  </si>
  <si>
    <t>Servicio de instalación y mantenimiento acondicionamiento del aire, enfriamiento y calefacción hvac</t>
  </si>
  <si>
    <t>Servicio de pintura comercial</t>
  </si>
  <si>
    <t>Servicio de pintura de aeronaves</t>
  </si>
  <si>
    <t>Servicio de pintura industrial</t>
  </si>
  <si>
    <t>Servicio de instalación de sistemas de alarmas contra robo y detección de fuego</t>
  </si>
  <si>
    <t>Servicio de instalación de ventanas y puertas prefabricadas</t>
  </si>
  <si>
    <t>Servicio de instalación o colocación de puertas de garaje</t>
  </si>
  <si>
    <t>Servicio de enmarcación de vías de entrada y de salida</t>
  </si>
  <si>
    <t>Servicio de instalación de artefactos fijos en tiendas</t>
  </si>
  <si>
    <t>Servicio de instalación de clavos metálicos</t>
  </si>
  <si>
    <t>Servicio de construcción e instalación de gabinetes</t>
  </si>
  <si>
    <t>Servicio de instalación y reparación de terrazos</t>
  </si>
  <si>
    <t>Servicio creación y reparación de mosaicos</t>
  </si>
  <si>
    <t>Servicio de instalación de baldosas de cerámica</t>
  </si>
  <si>
    <t>Servicio de ebanistería</t>
  </si>
  <si>
    <t>Servicio de carpintería rústica</t>
  </si>
  <si>
    <t>Servicio de instalación de sistemas de pisos de acceso</t>
  </si>
  <si>
    <t>Servicio de nivelación de pisos</t>
  </si>
  <si>
    <t>Servicio de instalación y acabados de pisos de madera</t>
  </si>
  <si>
    <t>Servicio de techado</t>
  </si>
  <si>
    <t>Servicio de instalación de claraboyas</t>
  </si>
  <si>
    <t>Servicio de tubos de desagüe y bajantes</t>
  </si>
  <si>
    <t>Servicio de instalación de láminas y baldosas de vinilo para pisos</t>
  </si>
  <si>
    <t>Servicio de instalación de tapetes</t>
  </si>
  <si>
    <t>Servicio de instalación de baldosas de asfalto</t>
  </si>
  <si>
    <t>Servicio de instalación de baldosas de cerámica  para pisos</t>
  </si>
  <si>
    <t>Servicio de instalación de piso de revestimiento elástico</t>
  </si>
  <si>
    <t>Servicio de instalación de linóleo</t>
  </si>
  <si>
    <t>Servicio de instalación de mármol en interiores</t>
  </si>
  <si>
    <t>Servicio de mampostería en bloques de concreto</t>
  </si>
  <si>
    <t>Servicio de construcción y mantenimiento de chimeneas</t>
  </si>
  <si>
    <t>Servicio de instalación de tubería de drenaje</t>
  </si>
  <si>
    <t>Servicios de mampostería en ladrillos a prueba de ácido o refractarios</t>
  </si>
  <si>
    <t>Servicio de mampostería en mármol en exteriores</t>
  </si>
  <si>
    <t xml:space="preserve">Servicio de colocación de ladrillos </t>
  </si>
  <si>
    <t>Instalación y mantenimiento cajeros automáticos</t>
  </si>
  <si>
    <t>Servicio de instalación y mantenimiento de sistemas instrumentados de seguridad</t>
  </si>
  <si>
    <t>Servicio de refacción y reparación de componentes de maquinaria</t>
  </si>
  <si>
    <t>Servicio de cimentación de construcciones</t>
  </si>
  <si>
    <t>Servicio de instalación y mantenimiento de máquinas expendedoras</t>
  </si>
  <si>
    <t>Servicio de mampostería en piedra</t>
  </si>
  <si>
    <t>Servicio de trabajos acústicos y de cielorraso</t>
  </si>
  <si>
    <t>Servicio de instalación y reparación de estuco</t>
  </si>
  <si>
    <t>Servicio de aislamiento y acabado de exteriores</t>
  </si>
  <si>
    <t>Servicio de películas de aislamiento de reflexión solar</t>
  </si>
  <si>
    <t>Servicio de aislamiento de edificaciones</t>
  </si>
  <si>
    <t>Servicio de enyesado ornamental o sencillo</t>
  </si>
  <si>
    <t>Servicio de instalación de adoquines unitarios</t>
  </si>
  <si>
    <t>Servicio de restauración o renovación de juntas con mortero</t>
  </si>
  <si>
    <t>Servicio de instalación y reparación de drywall</t>
  </si>
  <si>
    <t>Servicio de instalación y reparación de repisas para chimenea</t>
  </si>
  <si>
    <t>Servicio de instalación y reparación de frescos</t>
  </si>
  <si>
    <t>Servicio de mantenimiento y reparación de sistemas de calefacción</t>
  </si>
  <si>
    <t>Servicio de nivelación del terreno</t>
  </si>
  <si>
    <t>Servicio de construcción de pistas aeroportuarias</t>
  </si>
  <si>
    <t>Servicio de pavimentación de calles y carreteras</t>
  </si>
  <si>
    <t>Servicio de construcción y reparación de aceras</t>
  </si>
  <si>
    <t>Servicio de repavimentación de calles y carreteras</t>
  </si>
  <si>
    <t>Servicio de instalación de reflectores para carreteras</t>
  </si>
  <si>
    <t>Servicio de construcción de plantas de gas natural líquido gnl</t>
  </si>
  <si>
    <t xml:space="preserve">Servicios de fabricación de instalaciones fijas de producción de gas y petróleo mar adentro </t>
  </si>
  <si>
    <t>Servicio de construcción de calles y carreteras nuevas</t>
  </si>
  <si>
    <t>Servicio de mantenimiento de calles y carreteras</t>
  </si>
  <si>
    <t>Servicio de construcción y reparación de barandas de seguridad y señales de calles y carreteras</t>
  </si>
  <si>
    <t>Servicio de construcción de carreteras de grava o tierra</t>
  </si>
  <si>
    <t>Servicio de revestimiento de tuberías</t>
  </si>
  <si>
    <t>Servicio de construcción de tuberías para gas y petróleo</t>
  </si>
  <si>
    <t>Servicio de tendido de cables eléctricos</t>
  </si>
  <si>
    <t>Servicio de tendido de cables de comunicación y teléfonos</t>
  </si>
  <si>
    <t>Servicio de tendido de cables de televisión</t>
  </si>
  <si>
    <t>Servicio de construcción de estaciones compresoras de gas natural</t>
  </si>
  <si>
    <t>Servicio de construcción y reparación de túneles</t>
  </si>
  <si>
    <t>Servicio de construcción y reparación de puentes</t>
  </si>
  <si>
    <t>Servicio de construcción y reparación de viaductos</t>
  </si>
  <si>
    <t>Servicio de construcción de tubería maestra de gas</t>
  </si>
  <si>
    <t>Servicio de construcción de ramales para gas y petróleo</t>
  </si>
  <si>
    <t>Servicio de fabricación de cascos para sistema  flotantes de producción de gas y petróleo</t>
  </si>
  <si>
    <t>Construcción de bibliotecas públicas</t>
  </si>
  <si>
    <t>Servicio de construcción de estadios</t>
  </si>
  <si>
    <t>Construcción de terminales y hangares de aeropuertos</t>
  </si>
  <si>
    <t>Servicio de construcción de estaciones de carga y descarga de las minas</t>
  </si>
  <si>
    <t>Servicio de construcción de plantas químicas</t>
  </si>
  <si>
    <t>Servicio de construcción de mausoleos</t>
  </si>
  <si>
    <t>Servicio de construcción de hospitales</t>
  </si>
  <si>
    <t>Servicio de construcción de estaciones de bomberos</t>
  </si>
  <si>
    <t>Servicio de construcción de oficinas de correo</t>
  </si>
  <si>
    <t>Servicio de construcción de edificios de escuelas</t>
  </si>
  <si>
    <t>Servicios de construcción de edificios religiosos</t>
  </si>
  <si>
    <t>Servicio de construcción de refinerías de petróleo</t>
  </si>
  <si>
    <t>Servicio de montaje y puesta en servicio de instalaciones de gas y petróleo mar adentro</t>
  </si>
  <si>
    <t xml:space="preserve">Servicio de construcción de sistemas flotantes de descarga y almacenamiento de la producción de gas y petróleo </t>
  </si>
  <si>
    <t>Servicio de integración e instalación de complejos de producción de gas y petróleo mar adentro</t>
  </si>
  <si>
    <t>Servicio de fabricación de plataformas y superestructuras  de producción de gas y petróleo</t>
  </si>
  <si>
    <t>Servicio de fabricación modular de plantas de gas y petróleo</t>
  </si>
  <si>
    <t>Servicios eléctricos subterráneos</t>
  </si>
  <si>
    <t>Servicio construcción de plantas de tratamiento de aguas residuales y aguas negras</t>
  </si>
  <si>
    <t>Servicio de construcción de plantas de eliminación de aguas</t>
  </si>
  <si>
    <t>Servicio de construcción de centrales eléctricas</t>
  </si>
  <si>
    <t>Servicio de construcción de plantas de preparación</t>
  </si>
  <si>
    <t>Construcción, mantenimiento y reparación de tanques</t>
  </si>
  <si>
    <t>Servicio de construcción de torres de transmisión para telecomunicaciones</t>
  </si>
  <si>
    <t>Servicio de remoción de madera</t>
  </si>
  <si>
    <t>Servicio de remoción de piedras</t>
  </si>
  <si>
    <t>Servicio de movimiento de tierras</t>
  </si>
  <si>
    <t>Servicio de voladura, excepto para demolición de edificios</t>
  </si>
  <si>
    <t>Servicio de movimiento de pilotes</t>
  </si>
  <si>
    <t>Servicio de recuperación de tierras</t>
  </si>
  <si>
    <t>Servicio de construcción de campos de golf</t>
  </si>
  <si>
    <t>Servicio de construcción de canchas de atletismo</t>
  </si>
  <si>
    <t>Servicio de construcción de canchas de tenis</t>
  </si>
  <si>
    <t>Remodelación y reparación de instalaciones de detención</t>
  </si>
  <si>
    <t>Servicio de construcción de instalaciones de detención</t>
  </si>
  <si>
    <t>Servicio de zanjado</t>
  </si>
  <si>
    <t>Servicio de alquiler o leasing de maquinaria para construcción</t>
  </si>
  <si>
    <t>Servicio de tendido de rieles ferroviarios</t>
  </si>
  <si>
    <t>Servicio de alquiler o leasing de equipo para construcción</t>
  </si>
  <si>
    <t>Servicio de instalación y montaje de calderas</t>
  </si>
  <si>
    <t>Servicio de mantenimiento de calderas</t>
  </si>
  <si>
    <t>Servicio de construcción de metro</t>
  </si>
  <si>
    <t>Servicio de excavación</t>
  </si>
  <si>
    <t>Servicios de demolición</t>
  </si>
  <si>
    <t>Servicio de construcción de riel ligero</t>
  </si>
  <si>
    <t xml:space="preserve">Servicio de construcción de lechos de vía para ferrocarril y vías férreas  </t>
  </si>
  <si>
    <t>Servicio de corte para derecho de vía</t>
  </si>
  <si>
    <t>Servicio de embarcaciones para construcciones en alta mar</t>
  </si>
  <si>
    <t>Servicio de construcción de servicios públicos subterráneos</t>
  </si>
  <si>
    <t>Servicio de construcción de estaciones de bombeo</t>
  </si>
  <si>
    <t>Servicio de perforación de compuertas flotantes</t>
  </si>
  <si>
    <t>Servicio de construcción de represas</t>
  </si>
  <si>
    <t>Servicio de construcción de canales</t>
  </si>
  <si>
    <t>Servicio de tendido de tubería</t>
  </si>
  <si>
    <t>Servicio de construcción de líneas de alcantarillado</t>
  </si>
  <si>
    <t>Servicio de construcción de acueductos</t>
  </si>
  <si>
    <t>Servicio de construcción de tubería maestra de agua</t>
  </si>
  <si>
    <t>Servicio de construcción de bocas de acceso</t>
  </si>
  <si>
    <t>Servicio de construcción de líneas de energía eléctrica</t>
  </si>
  <si>
    <t>Servicio de construcción de dársenas</t>
  </si>
  <si>
    <t xml:space="preserve"> servicio de construcción de estanques</t>
  </si>
  <si>
    <t>Servicio de construcción de embarcaderos</t>
  </si>
  <si>
    <t>Servicio de construcción de vías de agua</t>
  </si>
  <si>
    <t>Servicio de construcción submarina</t>
  </si>
  <si>
    <t>Servicio de movimiento de pilas de láminas</t>
  </si>
  <si>
    <t>Servicio de construcción de marinas</t>
  </si>
  <si>
    <t>Servicio de dragado</t>
  </si>
  <si>
    <t>Servicio de construcción de sistemas de drenaje</t>
  </si>
  <si>
    <t>Servicio de construcción de muelles</t>
  </si>
  <si>
    <t>Servicio de construcción de diques o malecones</t>
  </si>
  <si>
    <t>Servicio de construcción de sistemas de riego</t>
  </si>
  <si>
    <t>Servicios de detección, sellado y reparación de fugas</t>
  </si>
  <si>
    <t>Servicio de prueba de tanques y líneas</t>
  </si>
  <si>
    <t>Servicio de desgasificación</t>
  </si>
  <si>
    <t xml:space="preserve">Servicio de fabricación de roscas en caliente </t>
  </si>
  <si>
    <t>Servicio de filtración de aire</t>
  </si>
  <si>
    <t>Servicio de alquiler de tanques de almacenamiento</t>
  </si>
  <si>
    <t>Servicio de renovación  y reparación posdesastre</t>
  </si>
  <si>
    <t>Servicio de reubicación de tumbas</t>
  </si>
  <si>
    <t>Servicio de reparación de emisoras</t>
  </si>
  <si>
    <t>Servicio de mantenimiento o reparación de tanques</t>
  </si>
  <si>
    <t>Servicios de carga o eliminación de catalizadores</t>
  </si>
  <si>
    <t>Servicio de cierre de línea o de taponamiento</t>
  </si>
  <si>
    <t>Servicio de mantenimiento y reparación de válvulas de control</t>
  </si>
  <si>
    <t>Servicio de mantenimiento y reparación de cajas de cambios</t>
  </si>
  <si>
    <t>Servicio de alquiler y mantenimiento de compresores alternativos</t>
  </si>
  <si>
    <t>Servicio de mantenimiento o reparación de bombas alternativas</t>
  </si>
  <si>
    <t>Servicio de alquiler y mantenimiento de compresores centrífugos</t>
  </si>
  <si>
    <t>Servicio de mantenimiento o reparación de bombas rotativas</t>
  </si>
  <si>
    <t>Mantenimiento de equipos eléctricos de copiado</t>
  </si>
  <si>
    <t>Servicio de alquiler de equipos portátiles para iluminación</t>
  </si>
  <si>
    <t xml:space="preserve">Mantenimiento general de equipos de oficina </t>
  </si>
  <si>
    <t>Servicio de mantenimiento o reparación de intercambiadores de calor</t>
  </si>
  <si>
    <t>Servicio de alquiler y mantenimiento de compresores de aire</t>
  </si>
  <si>
    <t>Servicio de mantenimiento o reparación de carritos de la compra</t>
  </si>
  <si>
    <t>Servicio de instalación de tanques de almacenamiento subterráneos de petróleo</t>
  </si>
  <si>
    <t>Servicio de construcción, erección y reparación de la utilería o el plató o del decorado teatral</t>
  </si>
  <si>
    <t>Servicio de reabastecimiento de combustible de centrales nucleares</t>
  </si>
  <si>
    <t>Servicio de instalación de cajas fuertes o bóvedas</t>
  </si>
  <si>
    <t>Servicio de instalación de sistemas centralizados de limpieza por aspirado</t>
  </si>
  <si>
    <t>Servicio de instalación y reparación de ventanas, puertas y alambrado</t>
  </si>
  <si>
    <t>Servicio de instalación y mantenimiento de avisos</t>
  </si>
  <si>
    <t>Servicio de excavación de agujeros para postes</t>
  </si>
  <si>
    <t>Servicio de instalación y reparación de campanario jack</t>
  </si>
  <si>
    <t>Servicios de soldadura en el sitio</t>
  </si>
  <si>
    <t>Servicio de instalación y reparación campanas de torre</t>
  </si>
  <si>
    <t>Instalación de protección de onda aérea para el servicio de salas de computadores</t>
  </si>
  <si>
    <t>Servicio de instalación de escaleras eléctricas</t>
  </si>
  <si>
    <t>Servicio de disminución del nivel de aguas de superficie</t>
  </si>
  <si>
    <t>Servicio de mesa elevadora</t>
  </si>
  <si>
    <t>Servicio de protección solar</t>
  </si>
  <si>
    <t>Servicio de balcones y pasillos exteriores</t>
  </si>
  <si>
    <t>Servicio de uso o canalización de agua en madera</t>
  </si>
  <si>
    <t>Servicio de instalación de líneas de protección subterráneas</t>
  </si>
  <si>
    <t>Servicio de entablado de emergencia de edificaciones</t>
  </si>
  <si>
    <t>Servicio de instalación de sistemas de determinación de objetivos</t>
  </si>
  <si>
    <t>Servicio de fumigación industrial y comercial</t>
  </si>
  <si>
    <t>Servicio de erección de mástiles de bandera</t>
  </si>
  <si>
    <t>Servicio de mantenimiento o reparación de bombas centrífugas</t>
  </si>
  <si>
    <t>Servicios de producción de biomasa</t>
  </si>
  <si>
    <t>Servicios de producción de productos farmacéuticos</t>
  </si>
  <si>
    <t>Servicios de producción de bioproteínas</t>
  </si>
  <si>
    <t>Servicios de producción de neumáticos o tubos de caucho</t>
  </si>
  <si>
    <t>Servicios de moledura de caucho</t>
  </si>
  <si>
    <t>Servicios de producción de vacunas, sueros o antibióticos</t>
  </si>
  <si>
    <t xml:space="preserve">Servicios de producción de jabones o preparaciones para limpieza o perfumes o cosméticos </t>
  </si>
  <si>
    <t>Servicios de producción de pinturas, barnices o lacas</t>
  </si>
  <si>
    <t>Servicios de producción de disolventes, glicoles o detergentes</t>
  </si>
  <si>
    <t>Servicios de producción de medicamentos o medicinas</t>
  </si>
  <si>
    <t>Servicios de fermentos o enzimas</t>
  </si>
  <si>
    <t>Servicios de producción de calzado de caucho o plástico</t>
  </si>
  <si>
    <t>Servicios de producción de pulpa</t>
  </si>
  <si>
    <t>Servicios de elaboración de bejuco o mimbre</t>
  </si>
  <si>
    <t>Servicios de producción de papel o cartón</t>
  </si>
  <si>
    <t>Servicios de producción o reciclaje de papel</t>
  </si>
  <si>
    <t>Servicios de producción de tabla de madera dura o de fibra</t>
  </si>
  <si>
    <t>Servicios de fabricación de productos de corcho</t>
  </si>
  <si>
    <t>Servicios de producción de chapas</t>
  </si>
  <si>
    <t>Servicios de aserradero</t>
  </si>
  <si>
    <t>Servicios de fabricación de paneles de base de madera</t>
  </si>
  <si>
    <t>Servicios de fabricación de muebles</t>
  </si>
  <si>
    <t>Servicios de fabricación de envases de madera</t>
  </si>
  <si>
    <t>Servicios de producción de pesticidas</t>
  </si>
  <si>
    <t>Servicio de mantenimiento y reparación de grúas</t>
  </si>
  <si>
    <t>Servicio de mantenimiento y reparación de equipo pesado</t>
  </si>
  <si>
    <t>Servicio de alquiler de grúas</t>
  </si>
  <si>
    <t>Servicios de producción de gas natural</t>
  </si>
  <si>
    <t>Servicios de refinación de petróleo</t>
  </si>
  <si>
    <t>Servicio de mantenimiento o reparación de accesorios para tuberías</t>
  </si>
  <si>
    <t>Servicio de instalación y mantenimiento de instrumentos o medidores</t>
  </si>
  <si>
    <t xml:space="preserve">Servicio de mantenimiento y reparación de torres de refrigeración con ventilador de aletas </t>
  </si>
  <si>
    <t>Servicio de mantenimiento o reparación de equipos de turbina</t>
  </si>
  <si>
    <t>Servicios de fabricación de accesorios para tuberías</t>
  </si>
  <si>
    <t>Servicio de instalación y mantenimiento de motores</t>
  </si>
  <si>
    <t>Servicios de producción de aceites o grasas</t>
  </si>
  <si>
    <t>Servicios de producción de etileno o derivados</t>
  </si>
  <si>
    <t>Servicios de producción de acetileno o derivados</t>
  </si>
  <si>
    <t>Servicios de producción de etileno o metanol o derivados</t>
  </si>
  <si>
    <t>Servicios de minería o transformación de potasa</t>
  </si>
  <si>
    <t>Servicios de producción de fertilizantes</t>
  </si>
  <si>
    <t>Servicios de producción de químicos orgánicos</t>
  </si>
  <si>
    <t>Servicios de fabricación de plásticos, resinas o fibras</t>
  </si>
  <si>
    <t>Servicios de producción de carbón</t>
  </si>
  <si>
    <t>Servicios de producción de químicos inorgánicos</t>
  </si>
  <si>
    <t>Servicios de producción de ácidos inorgánicos</t>
  </si>
  <si>
    <t>Servicios de producción de sosa, cloro o soda cáustica</t>
  </si>
  <si>
    <t>Servicio de reabastecimiento de pilas de hidrógeno</t>
  </si>
  <si>
    <t>Servicio de construcción e instalación de spas o yacusis</t>
  </si>
  <si>
    <t>Servicio de construcción de campos de juegos e instalación de equipos</t>
  </si>
  <si>
    <t>Servicio de construcción de piscinas</t>
  </si>
  <si>
    <t>Servicio de revestimiento para estructuras metálicas</t>
  </si>
  <si>
    <t>Servicio de revestimiento en plástico para estructuras de concreto</t>
  </si>
  <si>
    <t>Servicio de construcción de canchas deportivas en interiores</t>
  </si>
  <si>
    <t>Servicio de instalación de tanques de almacenamiento metálicos</t>
  </si>
  <si>
    <t>Servicio de instalación de conductos de humo</t>
  </si>
  <si>
    <t>Servicio de instalación de vidriado a prueba de balas</t>
  </si>
  <si>
    <t>Servicio de instalación de canchas de bolos</t>
  </si>
  <si>
    <t>Servicio de instalación y reparación de vidrios en ventanas</t>
  </si>
  <si>
    <t>Servicio de control de corrosión</t>
  </si>
  <si>
    <t>Servicio de instalación de bombas de diesel</t>
  </si>
  <si>
    <t>Servicio de instalación de bombas de gasolina</t>
  </si>
  <si>
    <t>Servicio de mantenimiento o reparación de equipos de estaciones de servicio</t>
  </si>
  <si>
    <t>Servicios de andamiaje</t>
  </si>
  <si>
    <t>Servicios de aparejos</t>
  </si>
  <si>
    <t>Servicio de impermeabilización</t>
  </si>
  <si>
    <t>Servicio de enmasillado</t>
  </si>
  <si>
    <t>Servicio de protección ignífuga en edificios</t>
  </si>
  <si>
    <t>Servicio de instalación de tuberías y calderas</t>
  </si>
  <si>
    <t>Servicio de alisado de superficies de concreto</t>
  </si>
  <si>
    <t xml:space="preserve">Servicio de colocación de armaduras estructurales para concreto prevaciado </t>
  </si>
  <si>
    <t>Servicio de construcción de bordes de acera</t>
  </si>
  <si>
    <t>Servicio de instalación de hormigón proyectado</t>
  </si>
  <si>
    <t>Servicio de instalación de aceras o rampas</t>
  </si>
  <si>
    <t>Servicio de construcción de muros de retención</t>
  </si>
  <si>
    <t>Servicio de construcción de caminos particulares para vehículos</t>
  </si>
  <si>
    <t>Servicio de lechada</t>
  </si>
  <si>
    <t>Servicio de instalación y reparación de cielorrasos</t>
  </si>
  <si>
    <t>Servicio de laminas metálicas arquitectónicas</t>
  </si>
  <si>
    <t>Servicio de instalación y reparación de paredes externas</t>
  </si>
  <si>
    <t>Servicio de estuco de concreto en exteriores</t>
  </si>
  <si>
    <t>Servicio de instalación de canaletas de descarga</t>
  </si>
  <si>
    <t>Servicio de construcción de parqueaderos</t>
  </si>
  <si>
    <t>Servicio de instalación de la parte frontal del ascensor</t>
  </si>
  <si>
    <t>Servicio de colocación de refuerzos de concreto</t>
  </si>
  <si>
    <t>Servicio de instalación de sistemas de muros metálicos en exteriores</t>
  </si>
  <si>
    <t>Servicio de enrasillado y enlistonado metálicos</t>
  </si>
  <si>
    <t>Servicio de trabajos en hierro estructural</t>
  </si>
  <si>
    <t>Servicio de instalación de frentes metálicos de edificios</t>
  </si>
  <si>
    <t>Servicio de cimentación y nivelación para construcciones</t>
  </si>
  <si>
    <t>Servicio de trasiego de concreto</t>
  </si>
  <si>
    <t>Servicio de construcción de patios de concreto</t>
  </si>
  <si>
    <t>Servicio de perforación de pozos de aguas geotermales</t>
  </si>
  <si>
    <t>Servicio de perforación de pozos de agua domésticos</t>
  </si>
  <si>
    <t>Servicio de limpieza de exteriores de edificios</t>
  </si>
  <si>
    <t>Servicio de instalación, mantenimiento y reparación de ascensores</t>
  </si>
  <si>
    <t xml:space="preserve">Servicios de instalación de dársenas industriales y sus equipos </t>
  </si>
  <si>
    <t>Servicio de aplicación de resina epoxi</t>
  </si>
  <si>
    <t>Servicio de construcción de cercas</t>
  </si>
  <si>
    <t>Servicio de instalación y desmantelamiento de formas de concreto</t>
  </si>
  <si>
    <t>Servicio de taladro y aserrado con diamante</t>
  </si>
  <si>
    <t>Servicio de movimiento de edificios</t>
  </si>
  <si>
    <t>Servicio de instalación de toldos</t>
  </si>
  <si>
    <t xml:space="preserve">Servicio de empalme de cables </t>
  </si>
  <si>
    <t>Servicio de achique</t>
  </si>
  <si>
    <t>Servicio de perforación con extracción de testigos y corte</t>
  </si>
  <si>
    <t>Servicio de instalación y mantenimiento de fibra de vidrio</t>
  </si>
  <si>
    <t>Servicio de instalación y mantenimiento de equipos hidráulicos</t>
  </si>
  <si>
    <t>Servicio de coloreado de vidrio</t>
  </si>
  <si>
    <t>Servicio de instalación de conductores de rayos</t>
  </si>
  <si>
    <t>Servicio de bombeo y drenaje de tanques de almacenamiento de petróleo</t>
  </si>
  <si>
    <t>Servicio de herrajes y trabajos de metalistería ornamentales</t>
  </si>
  <si>
    <t>Servicio de instalación de sistemas de gases médicos</t>
  </si>
  <si>
    <t>Servicio de construcción de carrozas (desfile)</t>
  </si>
  <si>
    <t>Servicio de instalación de escaleras de emergencia</t>
  </si>
  <si>
    <t>Servicio de instalación de equipos para servicio de comida</t>
  </si>
  <si>
    <t>Servicio de detección de fugas de gases</t>
  </si>
  <si>
    <t>Servicios de instalación de fuentes</t>
  </si>
  <si>
    <t>Servicio de instalación de césped artificial</t>
  </si>
  <si>
    <t>Servicio de instalación y reparación de organizadores de clósets</t>
  </si>
  <si>
    <t>Servicio de acabado y reparación de tinas</t>
  </si>
  <si>
    <t>Servicio de instalación de mostradores</t>
  </si>
  <si>
    <t>Servicio de remodelación de cocinas y baños</t>
  </si>
  <si>
    <t>Servicio de instalación de rieles para cortinas</t>
  </si>
  <si>
    <t>Servicio para retiro de materiales en el emplazamiento de la construcción</t>
  </si>
  <si>
    <t>Servicio de limpieza a vapor en exteriores de edificios</t>
  </si>
  <si>
    <t>Servicio de limpieza con chorro de arena en exteriores de edificios</t>
  </si>
  <si>
    <t>Limpieza con chorro de agua de alta presión</t>
  </si>
  <si>
    <t>Servicio de limpieza general posconstrucción de edificios nuevos</t>
  </si>
  <si>
    <t>Servicio de limpieza del emplazamiento de la obra</t>
  </si>
  <si>
    <t>Servicio de instalación de azulejos plásticos en la pared</t>
  </si>
  <si>
    <t>Mantenimiento de parqueaderos</t>
  </si>
  <si>
    <t>Servicio de instalación de equipos en instalaciones de parqueaderos</t>
  </si>
  <si>
    <t>Trabajos de apuntalamiento y socalzado</t>
  </si>
  <si>
    <t>Servicio de instalación de antenas</t>
  </si>
  <si>
    <t>Montaje y amarre en el sitio para casas móviles</t>
  </si>
  <si>
    <t>Servicio de alquiler y mantenimiento de mobiliario para oficina</t>
  </si>
  <si>
    <t>Servicio de instalación de aparatos comerciales y domésticos</t>
  </si>
  <si>
    <t>Servicio de instalación de cortinas o persianas</t>
  </si>
  <si>
    <t>Servicio de instalación de chimeneas prefabricadas</t>
  </si>
  <si>
    <t>Diseño o decoración de interiores</t>
  </si>
  <si>
    <t>Servicio de instalación de gabinetes de cocina</t>
  </si>
  <si>
    <t>Servicio de construcción de edificios de bancos</t>
  </si>
  <si>
    <t>Servicios de monitoreo de las fases en el emplazamiento  del pozo</t>
  </si>
  <si>
    <t>Servicios de monitoreo del flujo del pozo petrolero o de gas</t>
  </si>
  <si>
    <t>Servicios de monitoreo de las bombas en el emplazamiento del pozo</t>
  </si>
  <si>
    <t>Servicios de lectura de la superficie en el emplazamiento del pozo</t>
  </si>
  <si>
    <t>Servicios de adquisición de datos de la superficie en el emplazamiento del pozo</t>
  </si>
  <si>
    <t>Servicios de monitoreo del flujo del pozo</t>
  </si>
  <si>
    <t xml:space="preserve">Servicio de mantenimiento de herramientas en el fondo del pozo </t>
  </si>
  <si>
    <t>Servicios mecánicos para bombas del campo petrolero</t>
  </si>
  <si>
    <t>Servicios de mantenimiento de tubos del campo petrolero</t>
  </si>
  <si>
    <t>Servicios de grabación en el fondo del pozo</t>
  </si>
  <si>
    <t>Servicio de reacondicionamiento de pozos</t>
  </si>
  <si>
    <t>Servicios de grabación de la superficie en el emplazamiento del pozo</t>
  </si>
  <si>
    <t>Administración y operación de todas los servicios de las instalaciones, ingeniería, modificación y mantenimiento para un emplazamiento o plataforma</t>
  </si>
  <si>
    <t>Administración y provisión de todas los servicios de las instalaciones, ingeniería, modificación y mantenimiento para un emplazamiento o plataforma</t>
  </si>
  <si>
    <t>Servicios de producción y desarrollo de los depósitos de hidrocarburos</t>
  </si>
  <si>
    <t>Administración y provisión de todos los servicios de catering, limpieza, oficina y seguridad en el emplazamiento o plataforma</t>
  </si>
  <si>
    <t>Servicios de construcción/administración de pozos</t>
  </si>
  <si>
    <t>Servicios de plataformas petroleras</t>
  </si>
  <si>
    <t xml:space="preserve">Servicios de aparejos del campo petrolero en aguas profundas </t>
  </si>
  <si>
    <t>Servicios de pruebas de la superficie inferior del pozo</t>
  </si>
  <si>
    <t xml:space="preserve">Servicios de plataformas  petroleras autoelevables (jackup) </t>
  </si>
  <si>
    <t xml:space="preserve">Servicios de plataforma petroleras en tierra </t>
  </si>
  <si>
    <t xml:space="preserve">Servicios de plataformas petroleras en barcazas </t>
  </si>
  <si>
    <t>Servicios de anclaje de tubería del campo petrolero</t>
  </si>
  <si>
    <t>Servicios de llamarada</t>
  </si>
  <si>
    <t>Servicios de pruebas de gas o agua</t>
  </si>
  <si>
    <t>Servicios de terminación de pozos de agujero revestido</t>
  </si>
  <si>
    <t>Servicio de terminación de la elevación de gas del pozo</t>
  </si>
  <si>
    <t>Servicios de fluidos de terminación del pozo</t>
  </si>
  <si>
    <t>Servicios de pruebas del control de gas o agua</t>
  </si>
  <si>
    <t xml:space="preserve">Servicio de pruebas desbalanceadas durante la perforación </t>
  </si>
  <si>
    <t>Servicios de pruebas de superficie del pozo</t>
  </si>
  <si>
    <t>Servicios de diseño del control de gas o agua</t>
  </si>
  <si>
    <t>Servicios de aislamiento del control de gas o agua</t>
  </si>
  <si>
    <t>Servicios de evaluación del control de gas o agua</t>
  </si>
  <si>
    <t>Servicios de terminación de pozos inteligentes</t>
  </si>
  <si>
    <t>Servicios de reparación de bomba de vástago del campo petrolero</t>
  </si>
  <si>
    <t>Servicios de mantenimiento de la unidad de bombeo del campo petrolero</t>
  </si>
  <si>
    <t>Servicios de socavación del campo petrolero</t>
  </si>
  <si>
    <t>Servicios de achique de pozos</t>
  </si>
  <si>
    <t>Servicios de mantenimiento vástago de succión del campo petrolero</t>
  </si>
  <si>
    <t>Servicios de mantenimiento de la plataforma de pozos petroleros</t>
  </si>
  <si>
    <t>Servicios de terminación del control de arena del pozo</t>
  </si>
  <si>
    <t xml:space="preserve">Servicios de terminación multilateral de pozos </t>
  </si>
  <si>
    <t>Servicios para el rodamiento de líneas</t>
  </si>
  <si>
    <t>Servicios de terminación de pozo con tubo/malla expandible</t>
  </si>
  <si>
    <t>Servicios de terminación de hoyo abierto</t>
  </si>
  <si>
    <t>Desarrollo de campos</t>
  </si>
  <si>
    <t xml:space="preserve">Servicios de bombeo del campo petrolero con bocatoma de fondo  </t>
  </si>
  <si>
    <t>Servicios de nitrógeno para el pozo</t>
  </si>
  <si>
    <t>Servicios de bombeo del campo petrolero utilizando cables</t>
  </si>
  <si>
    <t>Servicios de bombeo del campo petrolero utilizando tubería flexible continua</t>
  </si>
  <si>
    <t>Servicios de bombeo del campo petrolero con co2</t>
  </si>
  <si>
    <t>Servicios de estimulación de la matriz de base no ácida</t>
  </si>
  <si>
    <t>Servicios de diseño del tratamiento de la matriz</t>
  </si>
  <si>
    <t>Servicios de inhibición de la balanza de la matriz</t>
  </si>
  <si>
    <t>Servicios de desviación del tratamiento de la matriz</t>
  </si>
  <si>
    <t>Servicios del control de calidad del tratamiento de la matriz</t>
  </si>
  <si>
    <t>Servicios de evaluación del tratamiento de la matriz</t>
  </si>
  <si>
    <t xml:space="preserve">Servicios de bombeo en el fondo del pozo </t>
  </si>
  <si>
    <t>Servicios de bombeo convencional</t>
  </si>
  <si>
    <t>Servicios de bombeo electrónico sumergible</t>
  </si>
  <si>
    <t>Servicios del sistema de llamarada del campo petrolífero</t>
  </si>
  <si>
    <t>Servicio de vapor del campo petrolero</t>
  </si>
  <si>
    <t>Servicio de aceite o agua caliente para el campo petrolero</t>
  </si>
  <si>
    <t>Servicios de bombeo de cavidad progresiva</t>
  </si>
  <si>
    <t>Servicios de bombeo horizontal del pozo</t>
  </si>
  <si>
    <t>Servicios de terminación dual del pozo</t>
  </si>
  <si>
    <t>Servicios de operación o arrastre de la instalación de bombeo del campo petrolífero</t>
  </si>
  <si>
    <t>Servicios de bobinado del campo petrolífero</t>
  </si>
  <si>
    <t>Servicios de modificación del perfil del pozo</t>
  </si>
  <si>
    <t>Servicios de limpieza general de la balanza de la matriz</t>
  </si>
  <si>
    <t>Servicios de evaluación de la fracturación del pozo en el fondo del pozo</t>
  </si>
  <si>
    <t>Servicios de pruebas de fracturación del pozo</t>
  </si>
  <si>
    <t>Servicios de control de la altura de la fracturación del pozo</t>
  </si>
  <si>
    <t xml:space="preserve">Servicios de diseño del servicio de fracturación del pozo </t>
  </si>
  <si>
    <t>Servicios de monitoreo de la fracturación del pozo</t>
  </si>
  <si>
    <t>Servicios de control de la báscula del pozo de petróleo</t>
  </si>
  <si>
    <t>Servicios de fracturación del pozo con fluido a base de ácido</t>
  </si>
  <si>
    <t>Servicios de rehabilitación de campos</t>
  </si>
  <si>
    <t>Servicios de fracturación del pozo con fluido a base de emulsión</t>
  </si>
  <si>
    <t>Servicios de fracturación  del pozo de petróleo</t>
  </si>
  <si>
    <t>Servicios de fracturación del pozo con fluido a base de espuma</t>
  </si>
  <si>
    <t>Servicios de evaluación del servicio de fracturación del pozo</t>
  </si>
  <si>
    <t>Servicios de estimulación de la matriz  a base de ácido</t>
  </si>
  <si>
    <t>Servicios de fracturación de pozos con fluido entrecruzado a base de agua</t>
  </si>
  <si>
    <t>Servicios de estimulación de la matriz de sellamiento de la formación</t>
  </si>
  <si>
    <t>Servicios de inhibición orgánica de la matriz</t>
  </si>
  <si>
    <t>Servicios de limpieza total orgánica de la matriz</t>
  </si>
  <si>
    <t>Servicios de fracturación del pozo con fluido lineal a base de agua</t>
  </si>
  <si>
    <t>Servicios de control de calidad del tratamiento de la fracturación del pozo</t>
  </si>
  <si>
    <t>Servicios de evaluación de superficie de la fracturación del pozo</t>
  </si>
  <si>
    <t>Servicios de fracturación  del pozo con fluidos a base de aceite</t>
  </si>
  <si>
    <t xml:space="preserve">Servicios de manejo del esfuerzo de fracturación del pozo </t>
  </si>
  <si>
    <t>Otros servicios de fracturación de pozos</t>
  </si>
  <si>
    <t>Servicio de pruebas periódicas del pozo</t>
  </si>
  <si>
    <t>Servicios de desviación con aparato para cambiar el trazo de perforación</t>
  </si>
  <si>
    <t>Servicios de equipo de la cabeza del pozo</t>
  </si>
  <si>
    <t>Servicios de limpieza de conductos de perforación de pozos</t>
  </si>
  <si>
    <t>Servicio rodante de tubería</t>
  </si>
  <si>
    <t>Servicio de alquiler de tubería de perforación en el fondo del pozo</t>
  </si>
  <si>
    <t>Servicios de personal para arrastre de aparejos del pozo</t>
  </si>
  <si>
    <t>Servicios de reperforación o retrabajo</t>
  </si>
  <si>
    <t>Servicios de planificación del pozos</t>
  </si>
  <si>
    <t>Control de desviaciones  en la perforación del pozo</t>
  </si>
  <si>
    <t>Servicios de sistemas de cascos  del campo petrolero</t>
  </si>
  <si>
    <t>Servicios de empacado de grava del campo petrolero</t>
  </si>
  <si>
    <t>Servicio de perforación direccional dirigible y rotativa</t>
  </si>
  <si>
    <t>Servicios de elevadores recíprocos de varilla</t>
  </si>
  <si>
    <t>Servicios de elevadores del eje mayor del yacimiento</t>
  </si>
  <si>
    <t>Servicios de elevación hidráulica</t>
  </si>
  <si>
    <t xml:space="preserve">Servicios de automatización y optimización de pozos en el emplazamiento </t>
  </si>
  <si>
    <t>Servicios de elevadores de cavidad progresiva cvx</t>
  </si>
  <si>
    <t>Servicios de perforación o pesca en el campo petrolífero</t>
  </si>
  <si>
    <t>Servicios de evaluación económica del servicio de pesca en el campo petrolífero</t>
  </si>
  <si>
    <t>Servicios de diseño del servicio de pesca en el campo petrolífero</t>
  </si>
  <si>
    <t>Servicios de operación del servicio de pesca en el campo petrolífero</t>
  </si>
  <si>
    <t>Servicios de recuperación de tubería en el campo petrolífero</t>
  </si>
  <si>
    <t>Servicios de recuperación de desechos en el campo petrolífero</t>
  </si>
  <si>
    <t xml:space="preserve">Servicios de perforación desbalanceada de pozos </t>
  </si>
  <si>
    <t>Servicios de monitoreo de la torre de perforación del pozo</t>
  </si>
  <si>
    <t>Servicios de perforación de pozos  para entrada de agua</t>
  </si>
  <si>
    <t>Control de sólidos durante perforación de pozos</t>
  </si>
  <si>
    <t>Supervisión de perforación de pozos</t>
  </si>
  <si>
    <t>Servicios de apertura de hoyos o estabilización de la perforación de pozos</t>
  </si>
  <si>
    <t>Servicios de fluido o lodo para perforación de pozos</t>
  </si>
  <si>
    <t>Servicios de perforación direccional de pozo convencional</t>
  </si>
  <si>
    <t>Servicios de planificación de la terminación del pozo</t>
  </si>
  <si>
    <t>Servicios de perforación direccional de pozos</t>
  </si>
  <si>
    <t>Servicios de ingeniería para perforación de pozos</t>
  </si>
  <si>
    <t>Servicios de desarrollo de contratos  para perforación de pozos</t>
  </si>
  <si>
    <t>Servicios de control de perforación de pozos</t>
  </si>
  <si>
    <t xml:space="preserve">Servicio de perforación de los orificio de conexión o ratonera </t>
  </si>
  <si>
    <t>Enroscado de tubería de perforación de pozos</t>
  </si>
  <si>
    <t>Servicios de perforación direccional de pozos de radio corto</t>
  </si>
  <si>
    <t>Servicios de perforación direccional de pozos de radio ultracorto</t>
  </si>
  <si>
    <t>Servicios de ampliación dirigible de paredes por debajo de la tubería de revestimiento durante la perforación del pozo</t>
  </si>
  <si>
    <t>Almacenamiento de tubería de perforación de pozo</t>
  </si>
  <si>
    <t xml:space="preserve">Servicios de perforación direccional de alcance extendido de pozos </t>
  </si>
  <si>
    <t>Otros servicios generales para perforación de pozos</t>
  </si>
  <si>
    <t>Servicios de perforación direccional multilateral de pozos</t>
  </si>
  <si>
    <t>Servicio de almacenamiento transitorio o recogida de tubos para perforación de pozos</t>
  </si>
  <si>
    <t>Servicios de pruebas  o modificaciones de tubos para pozos de petróleo</t>
  </si>
  <si>
    <t xml:space="preserve">Servicios de elevación por bombeo sumergible electrónico </t>
  </si>
  <si>
    <t>Servicios de terminación con alambre (slickline)</t>
  </si>
  <si>
    <t>Servicios de manipulación con alambre (slickline)</t>
  </si>
  <si>
    <t>Servicios de registro con alambre (slickline)</t>
  </si>
  <si>
    <t>Servicios de recuperación de tubos con alambre (slickline)</t>
  </si>
  <si>
    <t>Servicios mecánicos con alambre (slickline)</t>
  </si>
  <si>
    <t>Servicios de elevación con alambre (slickline)</t>
  </si>
  <si>
    <t>Servicios de aislamiento temporal del control de arena</t>
  </si>
  <si>
    <t>Servicios de monitoreo del control de arena</t>
  </si>
  <si>
    <t>Servicios de reacondicionamiento de herramientas del pozo</t>
  </si>
  <si>
    <t>Servicios de pesca con alambre (slickline)</t>
  </si>
  <si>
    <t>Servicios de bombeo para control de arena de no fracturación</t>
  </si>
  <si>
    <t xml:space="preserve">Servicios de buceo en pozos submarinos </t>
  </si>
  <si>
    <t>Servicio de inspección y monitoreo del equipo de producción de pozos submarinos</t>
  </si>
  <si>
    <t xml:space="preserve">Servicio de tendido de cables y tubería submarina </t>
  </si>
  <si>
    <t>Servicio de ingeniería y administración de proyectos de pozos submarinos</t>
  </si>
  <si>
    <t>Servicios de pruebas de rellenos de perforación</t>
  </si>
  <si>
    <t xml:space="preserve">Servicio de ingeniería y diseño inicial de proyectos de pozos submarinos feed </t>
  </si>
  <si>
    <t>Servicios de dragado, zanjado y excavación submarina</t>
  </si>
  <si>
    <t>Servicios de equipo de pruebas o accesorios de pozos submarinos</t>
  </si>
  <si>
    <t>Servicios de vehículos operados a control remoto (rov) para pozos submarinos</t>
  </si>
  <si>
    <t>Servicios de terminación o intervención de pozos submarinos submarino</t>
  </si>
  <si>
    <t>Servicios de mantenimiento de equipo del pozo submarino</t>
  </si>
  <si>
    <t>Servicios de estructura jerárquica (tree) de las pruebas de seguridad de pozos submarinos</t>
  </si>
  <si>
    <t>Servicios de control de arena multizonal</t>
  </si>
  <si>
    <t>Servicios de perforación de pozos con tubería flexible continua</t>
  </si>
  <si>
    <t>Servicio de manejo de fluidos residuales</t>
  </si>
  <si>
    <t>Servicios de perforación de pozos con alambre (slickline)</t>
  </si>
  <si>
    <t>Servicios de perforación de pozos con  tubo transportado</t>
  </si>
  <si>
    <t>Servicios de perforación de pozos con  tubo directo</t>
  </si>
  <si>
    <t>Servicios de ingeniería para fluidos de fondo de pozo</t>
  </si>
  <si>
    <t>Servicios de elevadores de gas</t>
  </si>
  <si>
    <t>Otros sistemas de elevación</t>
  </si>
  <si>
    <t>Servicios de evaluación de fluidos en el fondo del pozo</t>
  </si>
  <si>
    <t xml:space="preserve">Servicios de muestreo de fluidos de fondo de pozo </t>
  </si>
  <si>
    <t xml:space="preserve">Servicios de laboratorio de fluidos de fondo del pozo </t>
  </si>
  <si>
    <t>Servicios de perforación de pozos con cables conductores</t>
  </si>
  <si>
    <t>Servicios de pruebas de diseño de fracturación o pre fracturación</t>
  </si>
  <si>
    <t>Servicios de control de arena en el fluido de fracturación</t>
  </si>
  <si>
    <t>Servicios generales/misceláneos  de control de arena</t>
  </si>
  <si>
    <t>Servicios de pruebas de laboratorio para el control de arena</t>
  </si>
  <si>
    <t>Servicios de control de arena en el fluido transportador de grava</t>
  </si>
  <si>
    <t>Servicios de consolidación de pozos</t>
  </si>
  <si>
    <t>Servicios de bombeo de control de arena ácida</t>
  </si>
  <si>
    <t>Servicios de perforación de tuberías de pozos</t>
  </si>
  <si>
    <t>Servicios de mezclado de control de arena</t>
  </si>
  <si>
    <t>Servicios de control de arena en el fluido de terminación</t>
  </si>
  <si>
    <t>Servicios de control de arena en el fluido de limpieza</t>
  </si>
  <si>
    <t>Servicios de cerrajería</t>
  </si>
  <si>
    <t>Servicios de verificación de desastres o contingencias</t>
  </si>
  <si>
    <t>Servicio de limpieza de pisos</t>
  </si>
  <si>
    <t>Mantenimiento o reparación del sistema de plomería</t>
  </si>
  <si>
    <t>Servicio de mantenimiento o reparación de equipos y sistemas de protección contra incendios</t>
  </si>
  <si>
    <t>Servicios de todero</t>
  </si>
  <si>
    <t>Servicios de investigación y desarrollo de campos petroleros</t>
  </si>
  <si>
    <t>Servicios de corretaje de equipos para campos petroleros</t>
  </si>
  <si>
    <t>Servicios de certificación de campos petroleros</t>
  </si>
  <si>
    <t>Servicio de licencia tecnológica para gas y petróleo</t>
  </si>
  <si>
    <t>Servicios de consultoría de campos petroleros</t>
  </si>
  <si>
    <t>Servicio de construcción de malacates</t>
  </si>
  <si>
    <t>Servicios de control de termitas</t>
  </si>
  <si>
    <t xml:space="preserve">Servicios de verificación de presencia de aves </t>
  </si>
  <si>
    <t>Servicios de exterminación o fumigación</t>
  </si>
  <si>
    <t>Captura de animales</t>
  </si>
  <si>
    <t>Control estructural de plagas</t>
  </si>
  <si>
    <t>Servicio de alquiler de generadores portátiles</t>
  </si>
  <si>
    <t>Servicio de construcción de zonas de desperdicios</t>
  </si>
  <si>
    <t>Servicio de construcción fuera del sitio (offsite)</t>
  </si>
  <si>
    <t>Servicio de trabajos por hundimiento</t>
  </si>
  <si>
    <t>Servicio de mantenimiento o reparación de generadores portátiles</t>
  </si>
  <si>
    <t>Servicio de inspección, mantenimiento o reparación de extinguidores de fuego</t>
  </si>
  <si>
    <t>Servicios de dibujo para campos petroleros</t>
  </si>
  <si>
    <t>Servicios de monitoreo del rendimiento del campo petrolero</t>
  </si>
  <si>
    <t>Servicios de desarrollo de campos petroleros</t>
  </si>
  <si>
    <t>Servicios de presentación informes del campo petrolero</t>
  </si>
  <si>
    <t>Servicios de matriz de entrenamiento del campo petrolero</t>
  </si>
  <si>
    <t>Servicios de entrega (handover) o plan de sucesión del campo petrolero</t>
  </si>
  <si>
    <t>Servicios de planificación de respuesta de emergencia del campo petrolero</t>
  </si>
  <si>
    <t>Servicios de corte de parafina en el campo petrolero</t>
  </si>
  <si>
    <t>Servicios de registro del campo petrolero</t>
  </si>
  <si>
    <t>Servicios de planificación de campos petroleros</t>
  </si>
  <si>
    <t>Servicios de inspección o auditoría de campos petroleros</t>
  </si>
  <si>
    <t>Servicios de procesamiento de campos petroleros</t>
  </si>
  <si>
    <t>Servicios de aprovisionamiento o logística del emplazamiento del pozo</t>
  </si>
  <si>
    <t>Servicios de ingeniería de aplicaciones desbalanceadas</t>
  </si>
  <si>
    <t>Servicios de camiones de vacío en el emplazamiento del pozo</t>
  </si>
  <si>
    <t>Servicios de construcción o fabricación de pozos</t>
  </si>
  <si>
    <t>Servicios de pruebas de equipo o inspección del emplazamiento del pozo</t>
  </si>
  <si>
    <t>Servicio de botes elevadores para el reacondicionamiento de pozos</t>
  </si>
  <si>
    <t>Servicios de revestimiento de pozos de exploración</t>
  </si>
  <si>
    <t>Servicios de anclaje (deadman)</t>
  </si>
  <si>
    <t>Servicios de ingeniería para la terminación del pozo</t>
  </si>
  <si>
    <t>Servicios de revestimiento de pozos en su emplazamiento</t>
  </si>
  <si>
    <t>Servicios en la costa</t>
  </si>
  <si>
    <t>Servicios de unidad  jaladora para el pozo</t>
  </si>
  <si>
    <t>Control de roedores</t>
  </si>
  <si>
    <t>Servicio de construcción y remodelación de elevadores de granos</t>
  </si>
  <si>
    <t>Servicio de construcción y remodelación de plantas de elaboración o empaque de productos alimenticios</t>
  </si>
  <si>
    <t>Servicio de construcción o remodelación de molinos de papel o pulpa</t>
  </si>
  <si>
    <t>Servicio de instalación y remodelación de edificaciones industriales prefabricadas</t>
  </si>
  <si>
    <t>Servicio de construcción y remodelación de plantas de productos farmacéuticos</t>
  </si>
  <si>
    <t>Servicio de construcción y remodelación de plantas de lavado en seco</t>
  </si>
  <si>
    <t>Servicio de remodelación de condominios</t>
  </si>
  <si>
    <t>Servicio de remodelación de apartamentos cooperativos</t>
  </si>
  <si>
    <t>Servicio de remodelación de residencias estudiantiles</t>
  </si>
  <si>
    <t>Servicios de contratación general para la construcción de residencias</t>
  </si>
  <si>
    <t>Servicio de remodelación de hoteles o moteles</t>
  </si>
  <si>
    <t>Servicio de construcción y remodelación de plantas ensambladoras de automóviles y camiones</t>
  </si>
  <si>
    <t>Servicio de construcción de invernaderos</t>
  </si>
  <si>
    <t>Servicio de construcción de edificaciones para fincas</t>
  </si>
  <si>
    <t>Servicio de construcción de edificaciones para servicios agrícolas y de silos</t>
  </si>
  <si>
    <t>Servicio de construcción de estaciones de servicios automotrices</t>
  </si>
  <si>
    <t>Servicio de construcción de garajes automotrices</t>
  </si>
  <si>
    <t>Servicio de construcción de centros y galerías comerciales</t>
  </si>
  <si>
    <t>Servicio de construcción de edificios comerciales y de oficinas nuevos</t>
  </si>
  <si>
    <t>Servicio de construcción y remodelación de bodegas</t>
  </si>
  <si>
    <t>Servicio de instalación de edificios comerciales y de oficinas prefabricados</t>
  </si>
  <si>
    <t>Servicio de construcción de restaurantes</t>
  </si>
  <si>
    <t>Servicios de renovación y reparación de edificios comerciales y de oficinas</t>
  </si>
  <si>
    <t>Servicio de remodelación de apartamentos</t>
  </si>
  <si>
    <t>Servicios o reparaciones o mantenimiento de calles o parqueaderos</t>
  </si>
  <si>
    <t>Servicio transportador subterráneo</t>
  </si>
  <si>
    <t>Mantenimiento o soporte de equipo de telecomunicaciones</t>
  </si>
  <si>
    <t>Servicios de reparación o ampliación por remodelación de viviendas unifamiliares</t>
  </si>
  <si>
    <t>Servicios de barrido de calles o parqueaderos</t>
  </si>
  <si>
    <t>Servicio transportador de superficie</t>
  </si>
  <si>
    <t>Servicios de eliminación de nieve</t>
  </si>
  <si>
    <t>Servicios de paisajismo</t>
  </si>
  <si>
    <t>Mantenimiento de terrenos exteriores</t>
  </si>
  <si>
    <t>Reparación de sistemas de transporte de materiales</t>
  </si>
  <si>
    <t>Instalación de sistemas de transporte de materiales</t>
  </si>
  <si>
    <t>Servicio de remodelación general de viviendas unifamiliares</t>
  </si>
  <si>
    <t>Servicio de construcción de cooperativas nuevas</t>
  </si>
  <si>
    <t>Servicio de construcción de apartamentos nuevos</t>
  </si>
  <si>
    <t>Servicio de construcción de condominios nuevos</t>
  </si>
  <si>
    <t>Servicio de construcción de hoteles o moteles nuevos</t>
  </si>
  <si>
    <t>Servicio de construcción de residenciales estudiantiles nuevas</t>
  </si>
  <si>
    <t>Servicio de construcción de casas en la ciudad o casas jardín unifamiliares nuevas</t>
  </si>
  <si>
    <t>Servicio de construcción y reparación de patios y terrazas</t>
  </si>
  <si>
    <t>Servicio de reparación de casas móviles en el sitio</t>
  </si>
  <si>
    <t>Servicio de reparación por daños ocasionados por fuego de viviendas unifamiliares</t>
  </si>
  <si>
    <t>Servicio de instalación de casas unifamiliares prefabricadas</t>
  </si>
  <si>
    <t>Servicio de construcción de casas unifamiliares nuevas</t>
  </si>
  <si>
    <t>Servicios de operaciones de arriendo</t>
  </si>
  <si>
    <t>Servicios de transmisión de mensajes y datos del campo petrolero</t>
  </si>
  <si>
    <t>Servicios de restauración del emplazamiento del pozo</t>
  </si>
  <si>
    <t>Servicios de transmisión de gráficas del campo petrolero</t>
  </si>
  <si>
    <t>Servicios de transmisión satelital de datos del pozo en el campo petrolero</t>
  </si>
  <si>
    <t>Servicios de monitoreo en tiempo real de datos del pozo en el campo petrolero</t>
  </si>
  <si>
    <t>Servicios de limpieza o achique del pozo</t>
  </si>
  <si>
    <t>Servicios de abandono de pozos</t>
  </si>
  <si>
    <t>Servicios de ingeniería para el control de pozos</t>
  </si>
  <si>
    <t xml:space="preserve">Servicios de taponamiento de pozos </t>
  </si>
  <si>
    <t>Servicios de corte de tubería para el abandono y taponamiento de pozos</t>
  </si>
  <si>
    <t xml:space="preserve">Servicios de eliminación de la plataforma para el abandono del pozo </t>
  </si>
  <si>
    <t>Servicios de transmisión de datos del pozo en el campo petrolero</t>
  </si>
  <si>
    <t>Servicios de preparación del presupuesto del campo petrolero</t>
  </si>
  <si>
    <t>Copias de seguridad  y almacenamiento de datos</t>
  </si>
  <si>
    <t>Servicios de planificación del capital del campo petrolero</t>
  </si>
  <si>
    <t>Servicios de mapas de burbujas del campo petrolero</t>
  </si>
  <si>
    <t xml:space="preserve">Servicios de estructura jerárquica (tree) de las decisiones del campo petrolero </t>
  </si>
  <si>
    <t>Servicios de gestión de datos sísmicos</t>
  </si>
  <si>
    <t>Servicios de administración de datos de los activos del campo petrolero</t>
  </si>
  <si>
    <t>Servicios de programas de capacitación de simulación basados en computador</t>
  </si>
  <si>
    <t>Servicios de minería de datos del campo petrolero</t>
  </si>
  <si>
    <t xml:space="preserve">Servicios de gestión de datos cartográficos del campo petrolero  </t>
  </si>
  <si>
    <t xml:space="preserve">Servicios de gestión  de datos de registro del campo petrolero  </t>
  </si>
  <si>
    <t>Diseño e implementación de pozos de alivio</t>
  </si>
  <si>
    <t>Servicio de mejoramiento del flujo en los conductos</t>
  </si>
  <si>
    <t>Servicios de limpieza de conductos</t>
  </si>
  <si>
    <t>Servicios de mejoramiento y restauración de pozos</t>
  </si>
  <si>
    <t>Servicios de inhibición de escamas</t>
  </si>
  <si>
    <t>Servicios de inhibición de la corrosión</t>
  </si>
  <si>
    <t>Servicios de monitoreo de tratamientos químicos</t>
  </si>
  <si>
    <t xml:space="preserve">Servicios de control de formación de hidratos en las tuberías de producción </t>
  </si>
  <si>
    <t>Servicios de recuperación de sulfuro</t>
  </si>
  <si>
    <t>Servicios de eliminación de depósitos de sulfato de hierro</t>
  </si>
  <si>
    <t>Servicios de modelado de formación de hidratos</t>
  </si>
  <si>
    <t>Servicios de modelado de forzamiento de inyección</t>
  </si>
  <si>
    <t>Servicios de garantía del flujo en los conductos</t>
  </si>
  <si>
    <t>Servicios de lucha contra incendios en el pozo</t>
  </si>
  <si>
    <t xml:space="preserve">Servicios de tapado del pozo </t>
  </si>
  <si>
    <t>Servicios de control de pozos descontrolados</t>
  </si>
  <si>
    <t>Operaciones de congelamiento del pozo</t>
  </si>
  <si>
    <t>Reacondicionamiento de pozos muertos</t>
  </si>
  <si>
    <t>Servicios de control de la presión del pozo</t>
  </si>
  <si>
    <t>Servicios de control de incrustaciones orgánicas</t>
  </si>
  <si>
    <t>Servicios de eliminación de impurezas</t>
  </si>
  <si>
    <t>Servicios de control de hongos y bacterias</t>
  </si>
  <si>
    <t>Servicio de filtraciones de reflujo del pozo</t>
  </si>
  <si>
    <t>Servicio de recolección de gas</t>
  </si>
  <si>
    <t>Estudios de casos del campo petrolero</t>
  </si>
  <si>
    <t>Modelos del desarrollo del campo del campo petrolero</t>
  </si>
  <si>
    <t>Modelos económicos del campo petrolero</t>
  </si>
  <si>
    <t>Modelos de producción del campo petrolero</t>
  </si>
  <si>
    <t>Modelos geológicos o geofísicos</t>
  </si>
  <si>
    <t>Servicios de gestión de riesgo del campo petrolero</t>
  </si>
  <si>
    <t>Modelos de perforación del campo petrolero</t>
  </si>
  <si>
    <t xml:space="preserve">Servicios de diseño de las tareas de fracturación del pozo </t>
  </si>
  <si>
    <t>Servicios de diseño de la tarea de perforar el pozo</t>
  </si>
  <si>
    <t xml:space="preserve">Servicios de diseño de la tareas de estimulación de la matriz </t>
  </si>
  <si>
    <t>Modelos de terminación  del campo petrolero</t>
  </si>
  <si>
    <t>Servicios de diseño de las tareas para el control de arena del pozo</t>
  </si>
  <si>
    <t>Modelos de yacimientos</t>
  </si>
  <si>
    <t>Servicios de estimulación  del pozo</t>
  </si>
  <si>
    <t>Servicios de monitoreo de la producción del campo  petrolero</t>
  </si>
  <si>
    <t>Servicios de almacenamiento subterráneo de gas</t>
  </si>
  <si>
    <t>Servicios de lubricación en caliente del campo petrolero</t>
  </si>
  <si>
    <t>Servicios de administración del agua del campo petrolífero</t>
  </si>
  <si>
    <t>Servicios de química de la producción del campo petrolero</t>
  </si>
  <si>
    <t>Servicios de recuperación aumentada del petróleo</t>
  </si>
  <si>
    <t>Servicios de elevadores artificiales del campo petrolero</t>
  </si>
  <si>
    <t>Servicios de inyección del pozo</t>
  </si>
  <si>
    <t>Servicios de perforación de pozos</t>
  </si>
  <si>
    <t>Servicios de análisis del sistema de producción del campo petrolero</t>
  </si>
  <si>
    <t>Servicios de diseño de las tareas con tubería flexible continua</t>
  </si>
  <si>
    <t>Servicios de visualización o cartografía del campo petrolero</t>
  </si>
  <si>
    <t>Servicios de cartografía de cuadrícula del campo petrolero</t>
  </si>
  <si>
    <t>Servicios de petrofísica</t>
  </si>
  <si>
    <t>Servicios de tanques de almacenamiento</t>
  </si>
  <si>
    <t>Servicios de mecánica de rocas</t>
  </si>
  <si>
    <t>Servicios de interpretación del empaque con grava</t>
  </si>
  <si>
    <t>Estudios de campo del campo petrolero</t>
  </si>
  <si>
    <t>Análisis del decaimiento del campo petrolero</t>
  </si>
  <si>
    <t>Servicios de interpretación de la fracturación  del campo petrolero</t>
  </si>
  <si>
    <t>Servicios de geofísica</t>
  </si>
  <si>
    <t>Servicios de geología</t>
  </si>
  <si>
    <t>Evaluación general de la formación</t>
  </si>
  <si>
    <t>Servicios de procesamiento e interpretación de los neutrones pulsados</t>
  </si>
  <si>
    <t>Registro durante procesamiento de perforación</t>
  </si>
  <si>
    <t>Procesamiento general de los registros de producción y agujeros revestidos</t>
  </si>
  <si>
    <t>Servicios de diseño de las tareas de cementación del pozo</t>
  </si>
  <si>
    <t>Procesamiento de los servicios de análisis de inspección de la tubería</t>
  </si>
  <si>
    <t>Procesamiento de imágenes de la perforación</t>
  </si>
  <si>
    <t>Procesamiento de servicios geomecánicos</t>
  </si>
  <si>
    <t>Servicios de procesamiento de la forma de ondas acústicas</t>
  </si>
  <si>
    <t>Servicios de interpretación y procesamiento de resonancia magnética nuclear</t>
  </si>
  <si>
    <t>Procesamiento de la dirección y el ángulo de inclinación</t>
  </si>
  <si>
    <t>Servicios de interpretación y procesamiento de la resistividad</t>
  </si>
  <si>
    <t>Mantenimiento o reparación de equipos de navegación</t>
  </si>
  <si>
    <t>Mantenimiento de las alas rotatorias de aeronaves</t>
  </si>
  <si>
    <t>Servicio de abastecimiento de combustible para vehículos</t>
  </si>
  <si>
    <t>Servicio de chapistería</t>
  </si>
  <si>
    <t>De almacenaje de vehículos de transporte</t>
  </si>
  <si>
    <t>Mantenimiento de las alas fijas de aeronaves</t>
  </si>
  <si>
    <t>Servicio de parqueadero de vehículos</t>
  </si>
  <si>
    <t>Servicio de inspección y mantenimiento de vagones ferroviarios</t>
  </si>
  <si>
    <t>Servicio de anclaje (deadman)</t>
  </si>
  <si>
    <t>Servicios de comunicaciones o de navegación marítima</t>
  </si>
  <si>
    <t>Servicios de estiba</t>
  </si>
  <si>
    <t>Servicios de tiendas en buques</t>
  </si>
  <si>
    <t>Servicios de atraque de buques</t>
  </si>
  <si>
    <t>Operaciones de puentes levadizos</t>
  </si>
  <si>
    <t>Servicios de inspección del empaquetado</t>
  </si>
  <si>
    <t>Refacturación y fletes manejados por proveedores o vendedores</t>
  </si>
  <si>
    <t>Servicios de vigilancia de la carga</t>
  </si>
  <si>
    <t xml:space="preserve">Servicios de remolcadores </t>
  </si>
  <si>
    <t>Inspecciones de control de plagas</t>
  </si>
  <si>
    <t>Gestión de instalaciones de terminales de carga</t>
  </si>
  <si>
    <t>Reparación de trenes de aterrizaje</t>
  </si>
  <si>
    <t>Servicio de cambio fluidos de transmisión o de aceite</t>
  </si>
  <si>
    <t>Servicios de inspección de vehículos</t>
  </si>
  <si>
    <t>Mantenimiento y reparación de camiones pesados</t>
  </si>
  <si>
    <t>Servicios de reposición de vidrios de vehículos</t>
  </si>
  <si>
    <t>Reparación de transmisiones</t>
  </si>
  <si>
    <t>Servicios de apoyo en la costa para gas y petróleo</t>
  </si>
  <si>
    <t xml:space="preserve">Servicio de explotación de instalaciones de aviación o aeropuertos o aeródromos </t>
  </si>
  <si>
    <t>Servicios de alquiler de canastas de almacenamiento</t>
  </si>
  <si>
    <t>Servicio de pintura o reparación de carrocerías de vehículos</t>
  </si>
  <si>
    <t>Alquiler de contenedores cerrados</t>
  </si>
  <si>
    <t>Servicios de comparación de tarifas de la industria del transporte o de auditoria de fletes</t>
  </si>
  <si>
    <t>Servicio de embarcaciones para suministros a plataformas de gas y petróleo mar adentro</t>
  </si>
  <si>
    <t>Transporte marítimo blindado</t>
  </si>
  <si>
    <t>Servicios de transporte de carga por carretera (en camión) en área local</t>
  </si>
  <si>
    <t>Servicios de reubicación</t>
  </si>
  <si>
    <t>Servicios de transporte de vehículos</t>
  </si>
  <si>
    <t>Servicios de transporte internacional por barcazas</t>
  </si>
  <si>
    <t>Servicio de alquiler de furgones de ferrocarril o carros de carga</t>
  </si>
  <si>
    <t>Servicio de alquiler de carrotanques de ferrocarril</t>
  </si>
  <si>
    <t>Servicios de transporte nacional por buque</t>
  </si>
  <si>
    <t>Servicios de transporte nacional por barcazas</t>
  </si>
  <si>
    <t>Servicios de transporte internacional por buque</t>
  </si>
  <si>
    <t>Servicio de alquiler de remolques o camiones cisterna</t>
  </si>
  <si>
    <t>Servicios de lanzamiento de satélites</t>
  </si>
  <si>
    <t>Transporte por vagones de ferrocarril</t>
  </si>
  <si>
    <t>Servicios de carga explosiva experimental</t>
  </si>
  <si>
    <t>Transporte de agua</t>
  </si>
  <si>
    <t>Transporte de productos derivados del petróleo</t>
  </si>
  <si>
    <t>Transporte aéreo a carretera (por camión)</t>
  </si>
  <si>
    <t>Servicios de transporte de carga de petróleo o químicos  por carretera</t>
  </si>
  <si>
    <t>Servicios transporte de carga por carretera a nivel internacional</t>
  </si>
  <si>
    <t>Transporte aéreo a marítimo</t>
  </si>
  <si>
    <t>Transporte marino a carretera (por camión)</t>
  </si>
  <si>
    <t>Transporte marítimo a ferroviario</t>
  </si>
  <si>
    <t xml:space="preserve">Transporte de ganado por ferrocarril </t>
  </si>
  <si>
    <t>Servicios de drenaje de la contaminación de las aguas subterráneas</t>
  </si>
  <si>
    <t>Servicios de monitoreo o control de la contaminación de las aguas subterráneas</t>
  </si>
  <si>
    <t>Tratamiento o rehabilitación de la contaminación de las aguas subterráneas</t>
  </si>
  <si>
    <t xml:space="preserve">Servicios de control del derrame de petróleo </t>
  </si>
  <si>
    <t xml:space="preserve">Servicios de monitoreo del derrame de petróleo </t>
  </si>
  <si>
    <t>Servicios transfronterizos de gestión o control de la contaminación de las agua</t>
  </si>
  <si>
    <t>Servicios de rehabilitación de las aguas de superficie</t>
  </si>
  <si>
    <t>Servicio de monitoreo o control de la contaminación de las aguas de superficie</t>
  </si>
  <si>
    <t>Servicios de protección contra la polución de las aguas de superficie</t>
  </si>
  <si>
    <t>Servicios de drenaje de la contaminación de las aguas de superficie</t>
  </si>
  <si>
    <t>Servicios de tratamiento de las aguas de superficie</t>
  </si>
  <si>
    <t>Servicios de rehabilitación por el derrame de petróleo</t>
  </si>
  <si>
    <t xml:space="preserve">Transporte internacional aéreo de carga </t>
  </si>
  <si>
    <t>Transporte nacional aéreo de carga</t>
  </si>
  <si>
    <t>Transporte aéreo blindado</t>
  </si>
  <si>
    <t>Servicios de transporte ferroviario de carga a granel</t>
  </si>
  <si>
    <t>Servicios de transporte en furgones</t>
  </si>
  <si>
    <t>Servicios de rehabilitación por sustancias tóxicas</t>
  </si>
  <si>
    <t>Servicios de protección contra la contaminación acústica</t>
  </si>
  <si>
    <t>Servicios de control del ruido</t>
  </si>
  <si>
    <t>Servicios de monitoreo de la contaminación acústica</t>
  </si>
  <si>
    <t>Servicios de monitoreo de sustancias tóxicas</t>
  </si>
  <si>
    <t>Servicios de asesoría sobre la contaminación acústica</t>
  </si>
  <si>
    <t>Servicio de inspección en línea  de tuberías</t>
  </si>
  <si>
    <t>Servicio de arriendo o leasing de montacargas</t>
  </si>
  <si>
    <t>Tarifa de los fletes</t>
  </si>
  <si>
    <t>Servicios de silos</t>
  </si>
  <si>
    <t>Almacenaje de mercancías embandejadas</t>
  </si>
  <si>
    <t>Servicios de elevadores de granos</t>
  </si>
  <si>
    <t>Servicios de pesaje</t>
  </si>
  <si>
    <t>Misiones experimentales o educativas</t>
  </si>
  <si>
    <t>Leasing de vehículos  de van o minivans para pasajeros</t>
  </si>
  <si>
    <t xml:space="preserve">Contenedorización de mercancías </t>
  </si>
  <si>
    <t>Carga y descarga de mercancías</t>
  </si>
  <si>
    <t xml:space="preserve">Servicios de embalaje </t>
  </si>
  <si>
    <t>Almacenaje de archivos de carpetas</t>
  </si>
  <si>
    <t>Almacenaje de cajeros automáticos</t>
  </si>
  <si>
    <t>Servicios de almacenaje de documentos</t>
  </si>
  <si>
    <t>Servicio de autoalmacenaje o minialmacenaje</t>
  </si>
  <si>
    <t>Servicios de agentes aduaneros</t>
  </si>
  <si>
    <t>Servicios de expedidores de fletes</t>
  </si>
  <si>
    <t>Almacenaje de materiales peligrosos</t>
  </si>
  <si>
    <t>Servicios de almacenaje en tierra</t>
  </si>
  <si>
    <t>Almacenaje de muebles</t>
  </si>
  <si>
    <t>Servicio de almacenaje sobre la superficie o en depósitos</t>
  </si>
  <si>
    <t>Servicios de almacenaje bajo control aduanero</t>
  </si>
  <si>
    <t>Almacenaje refrigerado</t>
  </si>
  <si>
    <t>Alquiler de vehículos de camión ligero y vehículos de utilidad deportiva</t>
  </si>
  <si>
    <t>Viajes en aviones comerciales</t>
  </si>
  <si>
    <t>Servicios de helicópteros</t>
  </si>
  <si>
    <t>Servicios de transporte en vehículos de tren ligero lrv</t>
  </si>
  <si>
    <t>Servicios ferroviarios continentales o intercontinentales</t>
  </si>
  <si>
    <t>Transporte en metro</t>
  </si>
  <si>
    <t>Servicios de mensajería en bicicleta o motocicleta</t>
  </si>
  <si>
    <t>Servicios de apartado postal</t>
  </si>
  <si>
    <t>Servicios de entrega postal nacional</t>
  </si>
  <si>
    <t>Servicios de envío, recogida o entrega de correo</t>
  </si>
  <si>
    <t>Servicios de entrega local de cartas o paquetes pequeños</t>
  </si>
  <si>
    <t>Servicios de entrega a nivel mundial de cartas o paquetes pequeños</t>
  </si>
  <si>
    <t>Taxis acuáticos</t>
  </si>
  <si>
    <t xml:space="preserve">Tarifas del parqueadero </t>
  </si>
  <si>
    <t>Servicios de taxi</t>
  </si>
  <si>
    <t>Alquiler de vehículos</t>
  </si>
  <si>
    <t>Servicio de limosinas o town cars</t>
  </si>
  <si>
    <t>Leasing de vehículos sedán, cupé o camioneta</t>
  </si>
  <si>
    <t>Servicios de buses contratados</t>
  </si>
  <si>
    <t>Excursiones de recorrido turístico en barco</t>
  </si>
  <si>
    <t>Cruceros nocturnos</t>
  </si>
  <si>
    <t>Servicio de alquiler o leasing de embarcaciones marinas</t>
  </si>
  <si>
    <t>Servicios de buses con horarios programados</t>
  </si>
  <si>
    <t>Servicio de transporte del personal de plataformas de gas y petróleo en alta mar</t>
  </si>
  <si>
    <t>Ingeniería estructural</t>
  </si>
  <si>
    <t xml:space="preserve">Ingeniería de puertos </t>
  </si>
  <si>
    <t>Arquitectura naval</t>
  </si>
  <si>
    <t>Ingeniería arquitectónica</t>
  </si>
  <si>
    <t>Ingeniería de represas</t>
  </si>
  <si>
    <t>Dibujo técnico</t>
  </si>
  <si>
    <t>Ingeniería de pozos</t>
  </si>
  <si>
    <t>Ingeniería aeroportuaria</t>
  </si>
  <si>
    <t>Dibujo mecánico</t>
  </si>
  <si>
    <t>Servicio de consultoría de energía o servicios públicos</t>
  </si>
  <si>
    <t>Diseño de envolturas de productos mecánicos</t>
  </si>
  <si>
    <t>Diseño de transmisión de potencia</t>
  </si>
  <si>
    <t>Diseño de máquinas herramientas</t>
  </si>
  <si>
    <t>Ingeniería de infraestructura de instalaciones o fábricas</t>
  </si>
  <si>
    <t>Ingeniería ferroviaria</t>
  </si>
  <si>
    <t>Ingeniería de carreteras</t>
  </si>
  <si>
    <t>Servicios de sistemas de información geográfica (sig)</t>
  </si>
  <si>
    <t>Ingeniería geotécnica o geosísmica</t>
  </si>
  <si>
    <t>Gestión de construcción de edificios</t>
  </si>
  <si>
    <t>Servicio de escritura de direcciones</t>
  </si>
  <si>
    <t>Servicio de administración de listas de direcciones</t>
  </si>
  <si>
    <t>Ferias de automóviles u otras exposiciones</t>
  </si>
  <si>
    <t>Reuniones y eventos</t>
  </si>
  <si>
    <t>Servicios electromecánicos</t>
  </si>
  <si>
    <t>Servicios de desarrollo de aplicaciones para clientes de internet / intranet</t>
  </si>
  <si>
    <t>Servicios de implementación de aplicaciones</t>
  </si>
  <si>
    <t>Servicios de desarrollo de aplicaciones para servidores de internet / intranet</t>
  </si>
  <si>
    <t>Programación para java</t>
  </si>
  <si>
    <t>Programación para visual basic</t>
  </si>
  <si>
    <t>Servicios de programación de aplicaciones de bases de datos (erp)</t>
  </si>
  <si>
    <t>Diseño de integración de sistemas</t>
  </si>
  <si>
    <t>Diseños de aplicaciones para computadores personales (pc)</t>
  </si>
  <si>
    <t>Servicios de programación de aplicaciones</t>
  </si>
  <si>
    <t>Servicios de programación para clientes o servidores</t>
  </si>
  <si>
    <t>Servicios de programación de sistemas operativos</t>
  </si>
  <si>
    <t>Programación para html</t>
  </si>
  <si>
    <t>Programación para pl/1</t>
  </si>
  <si>
    <t>Programación para pascal</t>
  </si>
  <si>
    <t>Lenguajes de programación o de marca patentada</t>
  </si>
  <si>
    <t>Diseño de comunicaciones por redes de cobertura amplia</t>
  </si>
  <si>
    <t>Programación para perl</t>
  </si>
  <si>
    <t>Programación para fortran</t>
  </si>
  <si>
    <t xml:space="preserve">Programación para assembler </t>
  </si>
  <si>
    <t>Programación para algol</t>
  </si>
  <si>
    <t>Programación para basic</t>
  </si>
  <si>
    <t>Programación para cobol</t>
  </si>
  <si>
    <t>Programación para c, c++</t>
  </si>
  <si>
    <t>Diseño de aplicaciones de software de la unidad central</t>
  </si>
  <si>
    <t>Servicio técnico y de diseño de instrumentos de medición y de registro electrónicos</t>
  </si>
  <si>
    <t>Servicios de fabricación de componentes electrónicos</t>
  </si>
  <si>
    <t>Ingeniería de plásticos</t>
  </si>
  <si>
    <t>Ingeniería de producción para petróleo o gas</t>
  </si>
  <si>
    <t>Servicios de ingeniería de procesos químicos</t>
  </si>
  <si>
    <t>Servicio de reclamación de wafers</t>
  </si>
  <si>
    <t>Diseño de circuitos electrónicos</t>
  </si>
  <si>
    <t>Servicios de ingeniería eléctrica</t>
  </si>
  <si>
    <t xml:space="preserve">Servicios de pruebas técnicas </t>
  </si>
  <si>
    <t>Mantenimiento de equipos de impresión</t>
  </si>
  <si>
    <t>Mantenimiento de equipos de laboratorio</t>
  </si>
  <si>
    <t>Minería hidráulica</t>
  </si>
  <si>
    <t>Servicio para obtener licencia en operación de minas</t>
  </si>
  <si>
    <t>Mantenimiento y reparación  de líneas de tendido aéreo de alto voltaje</t>
  </si>
  <si>
    <t>Servicio de muestreo de carbón</t>
  </si>
  <si>
    <t>Servicio de ingeniería y diseño para sistemas de control de procesos</t>
  </si>
  <si>
    <t xml:space="preserve">Servicio de ingeniería para sistemas de control y monitoreo de incendios y gas </t>
  </si>
  <si>
    <t>Construcción de líneas de tendido aéreo de alto voltaje</t>
  </si>
  <si>
    <t>Ingeniería de tráfico</t>
  </si>
  <si>
    <t>Ingeniería de costas</t>
  </si>
  <si>
    <t xml:space="preserve"> red de transporte urbano</t>
  </si>
  <si>
    <t>Diseño de aviónica</t>
  </si>
  <si>
    <t>Vías de navegación interior</t>
  </si>
  <si>
    <t>Servicios de recopilación de listas de direcciones</t>
  </si>
  <si>
    <t>Análisis de mercados</t>
  </si>
  <si>
    <t>Automovilismo</t>
  </si>
  <si>
    <t>Soporte de iniciativas estratégicas en los concesionarios</t>
  </si>
  <si>
    <t>Servicios de talleres postales</t>
  </si>
  <si>
    <t>Servicio de gestión de programas de reconocimiento</t>
  </si>
  <si>
    <t>Servicio de comercialización</t>
  </si>
  <si>
    <t>Servicios de administración del centro de relaciones con el consumidor (crc)</t>
  </si>
  <si>
    <t>Vehículo usado, de alquiler o de exposición</t>
  </si>
  <si>
    <t>Servicios o programas de relaciones públicas</t>
  </si>
  <si>
    <t>Materiales en puntos de venta, excluido el material impreso</t>
  </si>
  <si>
    <t>Agencias de mercadeo  de venta, incluido el material impreso</t>
  </si>
  <si>
    <t>Capacitación en iniciativas estratégicas en los concesionarios</t>
  </si>
  <si>
    <t>Servicio de gestión de programas de incentivos</t>
  </si>
  <si>
    <t>Servicios de distribución minorista</t>
  </si>
  <si>
    <t>Servicios de distribución mayorista</t>
  </si>
  <si>
    <t>Operaciones de franquicias</t>
  </si>
  <si>
    <t>Servicio de intermediación de productos</t>
  </si>
  <si>
    <t>Servicios de subastas</t>
  </si>
  <si>
    <t>Servicios de venta directa</t>
  </si>
  <si>
    <t>Servicio de gestión de publicidad cooperativa o compartida</t>
  </si>
  <si>
    <t>Servicio de gestión de programas promocionales</t>
  </si>
  <si>
    <t>Servicio de distribuidores por comisión</t>
  </si>
  <si>
    <t>Servicio de comercialización directa de materiales impresos</t>
  </si>
  <si>
    <t>Servicio de manejo de bonificaciones</t>
  </si>
  <si>
    <t>Programas posventas</t>
  </si>
  <si>
    <t>Análisis competitivo o de inteligencia del mercado</t>
  </si>
  <si>
    <t>Estudios de predicciones sindicados o privados</t>
  </si>
  <si>
    <t>Encuestas telefónicas para investigaciones de mercado</t>
  </si>
  <si>
    <t xml:space="preserve">Encuestas para investigaciones de mercados en el lugar </t>
  </si>
  <si>
    <t>Encuestas impresas para investigaciones de mercado</t>
  </si>
  <si>
    <t xml:space="preserve">Investigaciones  o clínicas o grupos focales  basados en el consumidor </t>
  </si>
  <si>
    <t>Previsión de precios de las mercancías</t>
  </si>
  <si>
    <t>Estadísticas comerciales de distribución o de servicios</t>
  </si>
  <si>
    <t>Preparación de estudios de mercado de mercancías</t>
  </si>
  <si>
    <t>Investigación de mercado s basada en internet</t>
  </si>
  <si>
    <t>Planes de comercialización</t>
  </si>
  <si>
    <t>Entrevistas personales para investigaciones de mercado</t>
  </si>
  <si>
    <t>Patrocinio de eventos o de celebridades</t>
  </si>
  <si>
    <t>Cumplimiento del mercadeo directo</t>
  </si>
  <si>
    <t>Liquidaciones</t>
  </si>
  <si>
    <t>Programas de venta o de mercadeo</t>
  </si>
  <si>
    <t>Servicios de personalización de obsequios o productos</t>
  </si>
  <si>
    <t>Mercancía promocional</t>
  </si>
  <si>
    <t xml:space="preserve">Servicios de promoción de ventas </t>
  </si>
  <si>
    <t>Encuestas por correo electrónico para la investigación de mercados</t>
  </si>
  <si>
    <t xml:space="preserve">Servicios de relaciones públicas </t>
  </si>
  <si>
    <t>Servicios de posicionamiento del  nombre de los productos</t>
  </si>
  <si>
    <t>Telemercadeo</t>
  </si>
  <si>
    <t>Evaluación de la contaminación por fosfatos</t>
  </si>
  <si>
    <t>Servicios de fabricación de máquinas herramienta, labrado de metales o madera</t>
  </si>
  <si>
    <t>Servicios de fabricación de maquinaria o equipos agrícolas</t>
  </si>
  <si>
    <t>Servicios de fabricación de maquinaria o plantas industriales especiales</t>
  </si>
  <si>
    <t>Servicios de fabricación de maquinaria o equipos para minería</t>
  </si>
  <si>
    <t>Servicios de fabricación de maquinaria o equipos para construcción</t>
  </si>
  <si>
    <t>Servicios de fabricación de motores o  turbinas</t>
  </si>
  <si>
    <t>Servicio de reconstrucción y refacción de equipos maquinados</t>
  </si>
  <si>
    <t>Servicio de mantenimiento y reparación de equipos para calentar y hornear</t>
  </si>
  <si>
    <t>Servicio de mantenimiento y reparación de equipos eléctricos</t>
  </si>
  <si>
    <t>Servicio de prueba, mantenimiento o reparación de válvulas o partes de válvulas</t>
  </si>
  <si>
    <t xml:space="preserve">Servicios de mantenimiento y alquiler de básculas industriales </t>
  </si>
  <si>
    <t>Servicios de fabricación de maquinaria o equipo para productos alimenticios</t>
  </si>
  <si>
    <t>Servicios de fabricación de maquinaria o equipo de oficina</t>
  </si>
  <si>
    <t xml:space="preserve">Servicios de fabricación de hornos </t>
  </si>
  <si>
    <t>Servicios de fabricación de equipo de elevación, elevación o transporte</t>
  </si>
  <si>
    <t>Servicios de fabricación de electrodomésticos o máquinas de uso doméstico excepto eléctricas</t>
  </si>
  <si>
    <t>Servicios de fabricación de equipos de aire acondicionado, ventilación o refrigeración</t>
  </si>
  <si>
    <t>Servicios de fabricación de calderas para centrales eléctricas</t>
  </si>
  <si>
    <t>Servicios de fabricación de maquinaria o equipos metalúrgicos</t>
  </si>
  <si>
    <t>Servicios de fabricación de maquinaria o equipos para impresión de papel</t>
  </si>
  <si>
    <t>Servicios de fabricación de maquinaria o equipos para productos químicos o farmacéuticos</t>
  </si>
  <si>
    <t>Servicios de fabricación de maquinaria o equipo textil</t>
  </si>
  <si>
    <t>Servicios de fabricación de maquinaria o equipo para fábricas de cemento</t>
  </si>
  <si>
    <t>Refacción de equipos de pruebas</t>
  </si>
  <si>
    <t>Servicios de laminación</t>
  </si>
  <si>
    <t>Servicios de plegado</t>
  </si>
  <si>
    <t>Servicios de impresión industrial flexográfica</t>
  </si>
  <si>
    <t>Servicios de impresión industrial  a pantalla</t>
  </si>
  <si>
    <t>Servicios de impresión industrial a roto grabado</t>
  </si>
  <si>
    <t>Servicios de corte a troquel</t>
  </si>
  <si>
    <t>Servicio de anodización del aluminio</t>
  </si>
  <si>
    <t>Servicios de tratamiento de materiales  anticorrosivos</t>
  </si>
  <si>
    <t>Servicio de acabado para el tratamiento de materiales anodizados</t>
  </si>
  <si>
    <t>Servicios de corte en tiras</t>
  </si>
  <si>
    <t>Servicios de enchapes</t>
  </si>
  <si>
    <t>Servicios de impresión industrial offset</t>
  </si>
  <si>
    <t xml:space="preserve">Servicio de mantenimiento de equipo industrial </t>
  </si>
  <si>
    <t>Servicios de llenado con  polvo</t>
  </si>
  <si>
    <t>Servicio de reparación de equipo industrial</t>
  </si>
  <si>
    <t>Servicio de mantenimiento y reparación de equipos para empacar</t>
  </si>
  <si>
    <t>Servicios de mantenimiento de equipos de ingeniería</t>
  </si>
  <si>
    <t>Servicios de llenado con pasta</t>
  </si>
  <si>
    <t>Servicios de impresión industrial de transferencia térmica</t>
  </si>
  <si>
    <t>Servicios de impresión industrial digital</t>
  </si>
  <si>
    <t>Servicios de impresión y duplicación de discos compactos dc</t>
  </si>
  <si>
    <t>Servicios de llenado con aerosol</t>
  </si>
  <si>
    <t>Servicios de llenado con líquido</t>
  </si>
  <si>
    <t>Servicios de fabricación de bombas o compresores</t>
  </si>
  <si>
    <t>Servicios de taladrado</t>
  </si>
  <si>
    <t>Servicios de estampación</t>
  </si>
  <si>
    <t>Servicios de perforación</t>
  </si>
  <si>
    <t>Servicios de láser</t>
  </si>
  <si>
    <t>Servicios de tarraja con macho</t>
  </si>
  <si>
    <t>Servicios de troquelado</t>
  </si>
  <si>
    <t>Servicios de tornería</t>
  </si>
  <si>
    <t>Servicios de actualización de equipos de pruebas</t>
  </si>
  <si>
    <t>Servicios de maquinado por electrodescarga edm</t>
  </si>
  <si>
    <t>Servicios de fresado químico</t>
  </si>
  <si>
    <t>Servicios de maquinado electroquímico ecm</t>
  </si>
  <si>
    <t>Servicios de doblado</t>
  </si>
  <si>
    <t>Servicios de rodamiento</t>
  </si>
  <si>
    <t>Servicios de corte con chorro de agua</t>
  </si>
  <si>
    <t>Servicios de tratamiento de superficies</t>
  </si>
  <si>
    <t>Servicios de  pulverización</t>
  </si>
  <si>
    <t>Servicios de fresado</t>
  </si>
  <si>
    <t>Servicios de corte con plasma</t>
  </si>
  <si>
    <t>Servicios de limpieza con chorro de perdigones</t>
  </si>
  <si>
    <t>Servicios de pulida</t>
  </si>
  <si>
    <t>Servicios de corte con láser</t>
  </si>
  <si>
    <t>Servicios de corte con llama de gas</t>
  </si>
  <si>
    <t>Servicios de fabricación de equipos de laboratorio</t>
  </si>
  <si>
    <t>Servicios de fabricación de equipo de generación, transmisión o distribución de energía</t>
  </si>
  <si>
    <t>Servicios de fabricación de aeronaves o naves espaciales</t>
  </si>
  <si>
    <t>Servicios de fabricación de pilas secas o acumuladores</t>
  </si>
  <si>
    <t>Servicios de fabricación de instrumentos de pruebas o de mediciones</t>
  </si>
  <si>
    <t>Servicios de fabricación de herramientas eléctricas</t>
  </si>
  <si>
    <t>Servicios de fabricación de motocicletas o bicicletas</t>
  </si>
  <si>
    <t>Servicios de fabricación de material rodante para ferrocarriles</t>
  </si>
  <si>
    <t>Servicios de construcción de barcos o botes de pesca</t>
  </si>
  <si>
    <t>Servicios de fabricación de locomotoras</t>
  </si>
  <si>
    <t>Servicios de fabricación de partes y accesorios de vehículos de motor</t>
  </si>
  <si>
    <t>Servicios de fabricación de vehículos de motor</t>
  </si>
  <si>
    <t>Servicios de fabricación de aparatos de radio o televisión</t>
  </si>
  <si>
    <t>Servicios de fabricación de instrumentos científicos o equipos de medición</t>
  </si>
  <si>
    <t>Servicios epitaxiales</t>
  </si>
  <si>
    <t>Servicios de fabricación de equipo médico o dental</t>
  </si>
  <si>
    <t>Servicios de fabricación de relojes o relojes de pulsera</t>
  </si>
  <si>
    <t xml:space="preserve">Servicios de fabricación de equipo óptico o fotográfico </t>
  </si>
  <si>
    <t>Servicios de fabricación de computadores electrónicos o equipos de procesamiento de datos</t>
  </si>
  <si>
    <t>Servicios de fabricación de aparatos electrodomésticos</t>
  </si>
  <si>
    <t>Servicios de fabricación de equipos de comunicaciones</t>
  </si>
  <si>
    <t>Servicios de fabricación de alambre o cable aislado</t>
  </si>
  <si>
    <t>Servicios de fabricación de equipos electrónicos</t>
  </si>
  <si>
    <t>Servicios de fabricación de accesorios o material eléctricos</t>
  </si>
  <si>
    <t>Servicios de tratamiento de materiales de protección contra incendios</t>
  </si>
  <si>
    <t>Servicios de elaboración de bebidas de agua</t>
  </si>
  <si>
    <t>Servicios de elaboración de bebidas de frutas no alcohólicas</t>
  </si>
  <si>
    <t>Servicios de elaboración de bebidas de infusión</t>
  </si>
  <si>
    <t>Servicios de elaboración del té</t>
  </si>
  <si>
    <t>Servicios de elaboración del café</t>
  </si>
  <si>
    <t>Servicios de elaboración de la cerveza</t>
  </si>
  <si>
    <t>Servicios de fabricación de abrasivos</t>
  </si>
  <si>
    <t>Servicios de fabricación de productos de concreto o agregados o piedra</t>
  </si>
  <si>
    <t>Servicios de fabricación de productos de asbesto</t>
  </si>
  <si>
    <t>Servicios de elaboración del vino</t>
  </si>
  <si>
    <t>Servicios de destilación o mezcla de licores</t>
  </si>
  <si>
    <t>Servicios de elaboración de productos cárnicos o derivados</t>
  </si>
  <si>
    <t>Servicios de limpieza de frutas o verduras</t>
  </si>
  <si>
    <t>Servicios de conservación en cámara frigorífica</t>
  </si>
  <si>
    <t>Servicios de rociado de frutas o verduras</t>
  </si>
  <si>
    <t>Servicios de elaboración de la leche</t>
  </si>
  <si>
    <t>Servicios de empaque de frutas o verduras</t>
  </si>
  <si>
    <t>Servicios de carnicería</t>
  </si>
  <si>
    <t>Servicios de procesamiento de aves de corral</t>
  </si>
  <si>
    <t>Servicios de procesamiento de pescado o productos de pescado</t>
  </si>
  <si>
    <t>Servicios de inspección o higiene de la carne</t>
  </si>
  <si>
    <t>Servicios de matadero</t>
  </si>
  <si>
    <t>Servicios de operación o administración de plantas cárnicas</t>
  </si>
  <si>
    <t>Servicios de fabricación de cemento o cal o yeso</t>
  </si>
  <si>
    <t>Servicios de fundición de metales</t>
  </si>
  <si>
    <t>Servicios de  acabado en la transformación de metales</t>
  </si>
  <si>
    <t>Servicios de purificación de metales</t>
  </si>
  <si>
    <t>Servicios de herrería</t>
  </si>
  <si>
    <t>Servicios de corte de metales</t>
  </si>
  <si>
    <t>Servicios de procesos de preacabado de hierro o acero</t>
  </si>
  <si>
    <t>Servicios de procesos de combinación de metales básicos</t>
  </si>
  <si>
    <t>Servicios de producción de aleaciones ferrosas</t>
  </si>
  <si>
    <t>Servicios de refracción para la producción de hierro o acero</t>
  </si>
  <si>
    <t>Servicios de forja de  hierro o acero</t>
  </si>
  <si>
    <t>Servicios de fabricación de hierro o acero</t>
  </si>
  <si>
    <t>Servicios de calentamiento de metales</t>
  </si>
  <si>
    <t>Servicios de pruebas no destructivas</t>
  </si>
  <si>
    <t>Servicios de fabricación de cerámica o porcelana o loza de barro</t>
  </si>
  <si>
    <t>Servicios de fabricación de productos de arcilla estructural</t>
  </si>
  <si>
    <t>Servicios de fabricación vidrio o productos de vidrio</t>
  </si>
  <si>
    <t>Servicios de revestimiento con metal antifricción</t>
  </si>
  <si>
    <t>Servicios de extracción de metales</t>
  </si>
  <si>
    <t>Servicios de forja de metales</t>
  </si>
  <si>
    <t>Servicios de extrusión de metales</t>
  </si>
  <si>
    <t>Servicios de hojalatería</t>
  </si>
  <si>
    <t>Servicios de la elaboración  de huevos</t>
  </si>
  <si>
    <t>Servicios de costura industrial</t>
  </si>
  <si>
    <t xml:space="preserve">Servicios de hilo o tejido trenzado </t>
  </si>
  <si>
    <t>Servicios de cadena de montaje</t>
  </si>
  <si>
    <t xml:space="preserve">Servicio de fabricación y diseños originales </t>
  </si>
  <si>
    <t>Servicios de sellamiento de uniones</t>
  </si>
  <si>
    <t>Servicios de géneros telas no tejidas</t>
  </si>
  <si>
    <t>Servicios de curtido o teñido de pieles</t>
  </si>
  <si>
    <t>Servicios de fabricación de prendas exteriores tejidas</t>
  </si>
  <si>
    <t>Servicios de fabricación de calzado de cuero</t>
  </si>
  <si>
    <t>Servicios de fabricación de curtidos o acabados de cuero</t>
  </si>
  <si>
    <t>Servicios de fabricación de maletas o bolsos de cuero</t>
  </si>
  <si>
    <t>Servicio de fabricación de productos electrónicos</t>
  </si>
  <si>
    <t>Servicios de empacado a mano</t>
  </si>
  <si>
    <t>Servicios de empacado para exhibición en el punto de venta</t>
  </si>
  <si>
    <t>Servicios de empacado mecanizado</t>
  </si>
  <si>
    <t>Servicios de tratamiento de materiales  de impermeabilización</t>
  </si>
  <si>
    <t>Servicio de empaque en estuche</t>
  </si>
  <si>
    <t>Servicios de empacado de productos farmacéuticos</t>
  </si>
  <si>
    <t>Servicio de subensamble o ensamble definitivo</t>
  </si>
  <si>
    <t>Servicio de entrega en secuencia</t>
  </si>
  <si>
    <t>Servicios de plantas de conservas</t>
  </si>
  <si>
    <t>Servicios de empacado de productos no alimenticios</t>
  </si>
  <si>
    <t>Servicios de empacado de subproductos agrícolas</t>
  </si>
  <si>
    <t>Servicios de fabricación de   trajes o chaquetas o abrigos tejidos</t>
  </si>
  <si>
    <t>Servicios de fabricación de fibra de rayón o acetato</t>
  </si>
  <si>
    <t>Servicios de elaboración de productos de panadería</t>
  </si>
  <si>
    <t>Servicios de fabricación de fibra de vidrio</t>
  </si>
  <si>
    <t>Servicios de fabricación de fibra de algodón</t>
  </si>
  <si>
    <t>Servicios de fabricación de fibra de seda</t>
  </si>
  <si>
    <t>Servicios de elaboración de especias</t>
  </si>
  <si>
    <t>Servicios de elaboración de mantequilla o crema de leche</t>
  </si>
  <si>
    <t>Servicios de elaboración de quesos</t>
  </si>
  <si>
    <t>Servicios de elaboración de productos a base de cereal</t>
  </si>
  <si>
    <t>Servicios de elaboración de aceites o grasas vegetales</t>
  </si>
  <si>
    <t>Servicios de elaboración de azúcar o productos de azúcar</t>
  </si>
  <si>
    <t>Servicios de fabricación de fibra de lana</t>
  </si>
  <si>
    <t>Servicios de fabricación de tejidos de punto</t>
  </si>
  <si>
    <t xml:space="preserve">Servicios de fabricación de géneros de tejido angosto </t>
  </si>
  <si>
    <t>Servicios de fabricación de tapetes o alfombras</t>
  </si>
  <si>
    <t>Servicios de teñido o impresión y acabado</t>
  </si>
  <si>
    <t>Servicios de fabricación de sogas, cuerdas o cordeles</t>
  </si>
  <si>
    <t xml:space="preserve">Servicios de fabricación de géneros de tejido ancho </t>
  </si>
  <si>
    <t>Servicios de fabricación de fibra de poliamida</t>
  </si>
  <si>
    <t>Servicios de fabricación de fibra de poliéster</t>
  </si>
  <si>
    <t>Servicios de fabricación de fibra acrílica</t>
  </si>
  <si>
    <t>Servicios de elaboración de hilado</t>
  </si>
  <si>
    <t>Servicios de elaboración de hilo</t>
  </si>
  <si>
    <t>Análisis de indicadores ambientales</t>
  </si>
  <si>
    <t>Estándares ambientales</t>
  </si>
  <si>
    <t>Servicios de evaluación de impacto ambiental (eia)</t>
  </si>
  <si>
    <t>Planificación del desarrollo ambiental urbano</t>
  </si>
  <si>
    <t>Monitoreo ambiental</t>
  </si>
  <si>
    <t>Evaluación riesgos o peligros</t>
  </si>
  <si>
    <t>Confinación de vertidos tóxicos</t>
  </si>
  <si>
    <t>Servicios de confinación de material  radioactivo</t>
  </si>
  <si>
    <t>Limpieza total de derramamiento de sustancias tóxicas</t>
  </si>
  <si>
    <t>Servicios de tratamiento de derramamiento  de petróleo</t>
  </si>
  <si>
    <t>Servicios de eliminación o control de residuos petroleros</t>
  </si>
  <si>
    <t>Planificación de la estrategia de conservación forestal</t>
  </si>
  <si>
    <t>Servicios de  asesoramiento sobre economía ambiental</t>
  </si>
  <si>
    <t>Servicios de asesoramiento sobre tecnología ambiental</t>
  </si>
  <si>
    <t>Servicios de asesoramiento sobre derecho ambiental</t>
  </si>
  <si>
    <t>Sistemas de información ambiental</t>
  </si>
  <si>
    <t>Servicios de asesoramiento sobre ecología</t>
  </si>
  <si>
    <t>Servicios de asesoramiento sobre ética ambiental</t>
  </si>
  <si>
    <t>Servicios de planificación de la estrategia de gestión o conservación de recursos naturales</t>
  </si>
  <si>
    <t>Planificación de la estrategia de conservación marítima</t>
  </si>
  <si>
    <t>Creación o planificación de instituciones ambientales</t>
  </si>
  <si>
    <t xml:space="preserve">Servicios de asesoramiento sobre química ambiental </t>
  </si>
  <si>
    <t>Servicios de asesoramiento sobre ciencias ambientales</t>
  </si>
  <si>
    <t xml:space="preserve"> tratamiento de desechos radioactivos </t>
  </si>
  <si>
    <t>Reciclaje de madera</t>
  </si>
  <si>
    <t>Reciclaje de cartón</t>
  </si>
  <si>
    <t>Reciclaje de plástico</t>
  </si>
  <si>
    <t>Reciclaje de vidrio</t>
  </si>
  <si>
    <t>Reciclaje de metal</t>
  </si>
  <si>
    <t>Reciclaje de papel</t>
  </si>
  <si>
    <t>Reciclaje de aceite usado</t>
  </si>
  <si>
    <t>Reciclaje de disolventes</t>
  </si>
  <si>
    <t>Reciclaje de trapos para limpiar</t>
  </si>
  <si>
    <t>Reciclaje de productos basados en computadores</t>
  </si>
  <si>
    <t>Reciclaje de residuos peligrosos</t>
  </si>
  <si>
    <t>Reciclaje de icopor</t>
  </si>
  <si>
    <t>Tarifa de mano de obra</t>
  </si>
  <si>
    <t>Tarifa de residuos peligrosos</t>
  </si>
  <si>
    <t>Tarifa de equipo de protección personal</t>
  </si>
  <si>
    <t xml:space="preserve">Tarifa estatal, departamental o local de residuos o reciclaje </t>
  </si>
  <si>
    <t>Tarifa de transporte de basura</t>
  </si>
  <si>
    <t>Tarifa de recuperación de combustible</t>
  </si>
  <si>
    <t>Reciclaje de lámparas fluorescentes</t>
  </si>
  <si>
    <t>Reciclaje de vinilo</t>
  </si>
  <si>
    <t>Reciclaje de balastros para lámparas</t>
  </si>
  <si>
    <t xml:space="preserve">Tarifa de uso de equipos </t>
  </si>
  <si>
    <t>Tarifa de sobreestadía</t>
  </si>
  <si>
    <t>Servicios de auditoria ambiental de empresas</t>
  </si>
  <si>
    <t>Servicios de protección contra la contaminación del aire</t>
  </si>
  <si>
    <t>Servicios transfronterizos de gestión o control de la contaminación del aire</t>
  </si>
  <si>
    <t>Servicios de monitoreo o medición de la contaminación del aire</t>
  </si>
  <si>
    <t>Control del metano</t>
  </si>
  <si>
    <t>Servicios de detección de gases tóxicos</t>
  </si>
  <si>
    <t>Gestión de la calidad del aire</t>
  </si>
  <si>
    <t>Servicios de protección contra riesgos o peligros naturales</t>
  </si>
  <si>
    <t>Servicios de protección de las especies en peligro de extinción</t>
  </si>
  <si>
    <t xml:space="preserve">Rehabilitación en emplazamientos industriales </t>
  </si>
  <si>
    <t>Servicios de recuperación de tierras</t>
  </si>
  <si>
    <t>Servicios de descontaminación ambiental</t>
  </si>
  <si>
    <t>Servicios de monitoreo del dióxido de carbono</t>
  </si>
  <si>
    <t>Medición o monitoreo de la contaminación del suelo</t>
  </si>
  <si>
    <t>Cartografía de la contaminación del suelo</t>
  </si>
  <si>
    <t>Evaluación de la contaminación por fertilizantes orgánicos</t>
  </si>
  <si>
    <t>Evaluación de la contaminación por nitratos</t>
  </si>
  <si>
    <t>Evaluación de la contaminación por pesticidas</t>
  </si>
  <si>
    <t xml:space="preserve">Servicios de asesorías sobre la contaminación del suelo </t>
  </si>
  <si>
    <t>Servicios de monitoreo de la reducción de la capa de ozono</t>
  </si>
  <si>
    <t>Monitoreo de partículas en el aire</t>
  </si>
  <si>
    <t>Servicios de protección contra la contaminación del suelo</t>
  </si>
  <si>
    <t>Tratamiento o rehabilitación de suelos contaminados</t>
  </si>
  <si>
    <t>Servicios de eliminación de suelos contaminados</t>
  </si>
  <si>
    <t>Servicios de protección contra la radiación</t>
  </si>
  <si>
    <t>Estudios de emplazamientos  de vertederos de desechos de fábricas de productos químicos o refinerías de petróleo</t>
  </si>
  <si>
    <t xml:space="preserve">Estudio de emplazamientos de fábricas de gas </t>
  </si>
  <si>
    <t>Estudio de emplazamientos de plantas de tratamiento  de la madera</t>
  </si>
  <si>
    <t>Estudio de emplazamientos de plantas de limpieza en seco</t>
  </si>
  <si>
    <t>Estudios de emplazamientos de depósitos o terminales de petroleros</t>
  </si>
  <si>
    <t>Estudio de vertederos de desechos industriales</t>
  </si>
  <si>
    <t>Servicios de auditoria ambiental de actividades específicas</t>
  </si>
  <si>
    <t>Servicios de auditoria ambiental sectoriales</t>
  </si>
  <si>
    <t>Servicios de control de la calidad ambiental</t>
  </si>
  <si>
    <t>Estudio de emplazamientos industriales</t>
  </si>
  <si>
    <t>Servicios de control de seguridad ambiental</t>
  </si>
  <si>
    <t>Estudio de emplazamientos de fundición</t>
  </si>
  <si>
    <t>Servicios de protección de la capa de ozono</t>
  </si>
  <si>
    <t>Servicios de protección del paisaje</t>
  </si>
  <si>
    <t>Servicios de protección contra la contaminación de alimentos o pienso</t>
  </si>
  <si>
    <t>Servicios de protección de sustancias tóxicas</t>
  </si>
  <si>
    <t>Servicios de protección recursos genéticos</t>
  </si>
  <si>
    <t xml:space="preserve">Servicio de presentación de informes sobre generación o eliminación de residuos </t>
  </si>
  <si>
    <t>Estudio de plantas de transformación de alimentos en el sitio</t>
  </si>
  <si>
    <t>Estudios de emplazamientos de planta de reciclado</t>
  </si>
  <si>
    <t>Servicio de certificación de cumplimiento de requisitos legales</t>
  </si>
  <si>
    <t xml:space="preserve">Servicio de presentación de informes sobre accidentes o de cumplimiento de normas de seguridad </t>
  </si>
  <si>
    <t>Servicio de cumplimiento de presentación de informes sobre emisiones</t>
  </si>
  <si>
    <t>Incineración para residuos peligrosos</t>
  </si>
  <si>
    <t>Servicios de formación con explosivos</t>
  </si>
  <si>
    <t xml:space="preserve">Servicios de conformación porgiro </t>
  </si>
  <si>
    <t xml:space="preserve"> servicios de temple y enfriamiento</t>
  </si>
  <si>
    <t>Servicios de normalización</t>
  </si>
  <si>
    <t>Servicios de recocido</t>
  </si>
  <si>
    <t>Servicios de conformación  por estirado</t>
  </si>
  <si>
    <t>Servicio de recubrimiento tipo diamante</t>
  </si>
  <si>
    <t>Servicio de recubrimiento de fosfato</t>
  </si>
  <si>
    <t>Servicios de  formación por extracción</t>
  </si>
  <si>
    <t>Servicios de conformación por enrollado</t>
  </si>
  <si>
    <t>Servicios de hidro conformado</t>
  </si>
  <si>
    <t>Servicios de  envejecimiento o estabilización</t>
  </si>
  <si>
    <t>Servicio de tratamiento térmico carburante</t>
  </si>
  <si>
    <t>Servicio de tratamiento térmico de recocido al vacío</t>
  </si>
  <si>
    <t>Servicio de tratamiento térmico de inducción</t>
  </si>
  <si>
    <t>Servicios de soldadura de arco</t>
  </si>
  <si>
    <t>Servicio de tratamiento térmico austempering</t>
  </si>
  <si>
    <t>Servicio de tratamiento térmico de temple y enfriamiento al vacío</t>
  </si>
  <si>
    <t>Servicio de tratamiento térmico de temple y enfriamiento</t>
  </si>
  <si>
    <t>Servicio de tratamiento térmico de latón</t>
  </si>
  <si>
    <t>Servicio de tratamiento térmico de endurecimiento por precipitación</t>
  </si>
  <si>
    <t>Servicio de tratamiento térmico de nitruro</t>
  </si>
  <si>
    <t>Servicio de tratamiento térmico de carbonitruro</t>
  </si>
  <si>
    <t xml:space="preserve">Servicio de recubrimiento en barril de cinc con barniz </t>
  </si>
  <si>
    <t>Servicio de enchapado con barril de aleación de cinc</t>
  </si>
  <si>
    <t>Servicios de enchapado</t>
  </si>
  <si>
    <t>Servicio de enchapado con estaño</t>
  </si>
  <si>
    <t>Servicio de niquelado químico</t>
  </si>
  <si>
    <t>Servicio de niquelado</t>
  </si>
  <si>
    <t>Servicios de recubrimiento rollo a rollo (web)</t>
  </si>
  <si>
    <t>Servicios de electro revestimiento</t>
  </si>
  <si>
    <t>Servicio de afilado</t>
  </si>
  <si>
    <t>Servicios de bañado</t>
  </si>
  <si>
    <t>Servicios de pintura</t>
  </si>
  <si>
    <t>Servicios de envoltura</t>
  </si>
  <si>
    <t>Servicio de enchapado con metales preciosos</t>
  </si>
  <si>
    <t>Servicio de recubrimiento con pintura en polvo</t>
  </si>
  <si>
    <t>Servicio de electrorecubrimiento en  estantería</t>
  </si>
  <si>
    <t>Servicio de enchapado en barril de cinc</t>
  </si>
  <si>
    <t>Servicio de recubrimiento en estantería de cinc con barniz</t>
  </si>
  <si>
    <t>Servicio de enchapado en estantería con aleación de cinc</t>
  </si>
  <si>
    <t>Servicio de recubrimiento con soplete</t>
  </si>
  <si>
    <t>Servicio de recubrimiento orgánico con aluminio de cinc</t>
  </si>
  <si>
    <t>Servicio de recubrimiento con teflón</t>
  </si>
  <si>
    <t>Servicio de electro recubrimiento con barril</t>
  </si>
  <si>
    <t>Servicio de cromado denso delgado</t>
  </si>
  <si>
    <t>Servicio de cromoniquelado</t>
  </si>
  <si>
    <t>Servicios de soldadura con gas metal inerte mig</t>
  </si>
  <si>
    <t>Servicios de disposición de animales muertos</t>
  </si>
  <si>
    <t>Eliminación de fangos cloacales</t>
  </si>
  <si>
    <t>Servicios de tratamiento de aguas negras</t>
  </si>
  <si>
    <t>Eliminación de residuos médicos</t>
  </si>
  <si>
    <t>Servicios de tratamiento químico</t>
  </si>
  <si>
    <t>Operaciones de relleno sanitario</t>
  </si>
  <si>
    <t>Recolección o destrucción o transformación o eliminación de basuras</t>
  </si>
  <si>
    <t>Limpieza de carros o barcos</t>
  </si>
  <si>
    <t>Recolección o transformación o eliminación de residuos líquidos</t>
  </si>
  <si>
    <t>Vertedero de basuras</t>
  </si>
  <si>
    <t>Servicios de limpieza de calles</t>
  </si>
  <si>
    <t>Recolección o eliminación de residuos ácidos</t>
  </si>
  <si>
    <t>Mezcla de combustible para residuos especiales no peligrosos</t>
  </si>
  <si>
    <t>Mezcla de combustibles para residuos genéricos no peligrosos</t>
  </si>
  <si>
    <t>Mezcla de combustibles para residuos peligrosos</t>
  </si>
  <si>
    <t>Incineración para residuos especiales no peligrosos</t>
  </si>
  <si>
    <t>Incineración para residuos genéricos no peligrosos</t>
  </si>
  <si>
    <t xml:space="preserve">Relleno sanitario para residuos universales o peligrosos de bajo riesgo </t>
  </si>
  <si>
    <t>Eliminación aguas residuales peligrosas</t>
  </si>
  <si>
    <t>Destoxificación química</t>
  </si>
  <si>
    <t>Relleno sanitario para residuos genéricos no peligrosos</t>
  </si>
  <si>
    <t>Relleno sanitario para residuos peligrosos</t>
  </si>
  <si>
    <t>Relleno sanitario para residuos especiales no peligrosos</t>
  </si>
  <si>
    <t>Limpieza de campanas o ventiladores extractores de humo</t>
  </si>
  <si>
    <t>Servicios de limpieza de baños</t>
  </si>
  <si>
    <t>Servicios de higienización de lavabos</t>
  </si>
  <si>
    <t>Servicios de desinfección o desodorización</t>
  </si>
  <si>
    <t>Encapsulación  o eliminación de asbesto</t>
  </si>
  <si>
    <t>Servicios de descontaminación radiactiva</t>
  </si>
  <si>
    <t>Servicios de soldadura</t>
  </si>
  <si>
    <t>Servicios de soldadura con láser</t>
  </si>
  <si>
    <t>Servicios de soldadura con tungsteno a gas inerte (tig)</t>
  </si>
  <si>
    <t>Servicios de soldadura  por puntos</t>
  </si>
  <si>
    <t>Servicios de soldadura fuerte con latón</t>
  </si>
  <si>
    <t>Servicios de soldadura con proyección</t>
  </si>
  <si>
    <t>Encapsulación o reducción/eliminación de pintura con plomo</t>
  </si>
  <si>
    <t>Servicios de limpieza de baldosas o cielorraso acústicos</t>
  </si>
  <si>
    <t>Servicios de paisajismo de plantas interiores</t>
  </si>
  <si>
    <t>Limpieza de conductos de aire</t>
  </si>
  <si>
    <t>Encerado de pisos y limpieza de tapetes</t>
  </si>
  <si>
    <t>Limpieza de chimeneas</t>
  </si>
  <si>
    <t>Servicios de limpieza de telas y muebles</t>
  </si>
  <si>
    <t>Servicio de filtración y descontaminación a base de carbono</t>
  </si>
  <si>
    <t>Servicio de reducción/eliminación de moho</t>
  </si>
  <si>
    <t>Servicio de limpieza de equipos a base de químicos</t>
  </si>
  <si>
    <t>Servicios de limpieza de ventanas o persianas</t>
  </si>
  <si>
    <t>Servicios de mantenimiento del alumbrado</t>
  </si>
  <si>
    <t>Propionato de clobetasol</t>
  </si>
  <si>
    <t>Helecho congelado</t>
  </si>
  <si>
    <t>Donqua congelada</t>
  </si>
  <si>
    <t>Gai choi congelado</t>
  </si>
  <si>
    <t>Galanga congelada</t>
  </si>
  <si>
    <t>Gailon congelado</t>
  </si>
  <si>
    <t>Diakon congelado</t>
  </si>
  <si>
    <t>Verde de diente de león congelado</t>
  </si>
  <si>
    <t>Verde de crisantemos congelado</t>
  </si>
  <si>
    <t>Diente de león congelado</t>
  </si>
  <si>
    <t>Puntas de alverja congelado</t>
  </si>
  <si>
    <t>Dasheen congelado</t>
  </si>
  <si>
    <t>Raíz de jengibre congelada</t>
  </si>
  <si>
    <t>Lo bok congelado</t>
  </si>
  <si>
    <t>Linkok congelado</t>
  </si>
  <si>
    <t>Frijol largo congelado</t>
  </si>
  <si>
    <t>Hojas de maguey congelada</t>
  </si>
  <si>
    <t>Raíz de lotus congelado</t>
  </si>
  <si>
    <t>Bulbo de margarita congelado</t>
  </si>
  <si>
    <t>Brote de lúpulo congelado</t>
  </si>
  <si>
    <t>Gobo congelado</t>
  </si>
  <si>
    <t>Rabano blanco congelado</t>
  </si>
  <si>
    <t>Kuduz congelada</t>
  </si>
  <si>
    <t>Jicama congelada</t>
  </si>
  <si>
    <t>Garbanzo congelado</t>
  </si>
  <si>
    <t>Hojas de aloe congelada</t>
  </si>
  <si>
    <t>Alfalfa congelada</t>
  </si>
  <si>
    <t>Apio congelado</t>
  </si>
  <si>
    <t>Punta de flecha congelada</t>
  </si>
  <si>
    <t>Arrurruz congelada</t>
  </si>
  <si>
    <t>Ñame guinea amarillo congelado</t>
  </si>
  <si>
    <t>Ñame japonesa congelado</t>
  </si>
  <si>
    <t>Ñame grater congelado</t>
  </si>
  <si>
    <t>Ñame lesser congelado</t>
  </si>
  <si>
    <t>Ñame guinea blanca congelado</t>
  </si>
  <si>
    <t>Ñame papa congelado</t>
  </si>
  <si>
    <t xml:space="preserve"> rúcula congelada</t>
  </si>
  <si>
    <t>Bayas de alcaparra congeladas</t>
  </si>
  <si>
    <t>Melón agrio congelado</t>
  </si>
  <si>
    <t>Carob congelado</t>
  </si>
  <si>
    <t>Chayote o guatila congelado</t>
  </si>
  <si>
    <t>Cha-om congelado</t>
  </si>
  <si>
    <t>Top de remolacha congelada</t>
  </si>
  <si>
    <t>Raíz de bambú congelada</t>
  </si>
  <si>
    <t>Arum congelada</t>
  </si>
  <si>
    <t xml:space="preserve">Hojas de plátano congelada </t>
  </si>
  <si>
    <t>Brotes de frijol congelados</t>
  </si>
  <si>
    <t>Batatas congelada</t>
  </si>
  <si>
    <t>Mallows congelado</t>
  </si>
  <si>
    <t>Alverja primer feltham congelada</t>
  </si>
  <si>
    <t>Alverja "early onward" congelada</t>
  </si>
  <si>
    <t>Alverja verde hurst shaft congelada</t>
  </si>
  <si>
    <t>Alverja príncipe alberto congelada</t>
  </si>
  <si>
    <t>Guisante oregón sugar pod congelada</t>
  </si>
  <si>
    <t>Alverja dar fon congelada</t>
  </si>
  <si>
    <t>Yuca congelada</t>
  </si>
  <si>
    <t>Yu choy congelado</t>
  </si>
  <si>
    <t>Alverja biquini congelada</t>
  </si>
  <si>
    <t>Alverja margarita congelada</t>
  </si>
  <si>
    <t>Alverja cavalier congelada</t>
  </si>
  <si>
    <t>Alverja reuzensuiker congelada</t>
  </si>
  <si>
    <t>Alcachofa morado cecilia orgánica congelada</t>
  </si>
  <si>
    <t>Alcachofa globo morado orgánica congelada</t>
  </si>
  <si>
    <t>Alcachofa romanesco orgánica congelada</t>
  </si>
  <si>
    <t>Alcachofa vert de laon orgánica congelada</t>
  </si>
  <si>
    <t>Alcachofa espinoso sardo orgánica congelada</t>
  </si>
  <si>
    <t>Alcachofa midi orgánica congelada</t>
  </si>
  <si>
    <t>Alcachofa cantonesa orgánica congelada</t>
  </si>
  <si>
    <t>Alcachofa brittany orgánica congelada</t>
  </si>
  <si>
    <t>Alcachofa francesa orgánica congelada</t>
  </si>
  <si>
    <t>Alcachofa gros camus de bretaña orgánica congelada</t>
  </si>
  <si>
    <t>Alcachofa globo verde orgánica congelada</t>
  </si>
  <si>
    <t>Yautia congelado</t>
  </si>
  <si>
    <t>Purslane congelada</t>
  </si>
  <si>
    <t>Paprika congelada</t>
  </si>
  <si>
    <t>Raddichios congelada</t>
  </si>
  <si>
    <t>Frijol de soya congelados</t>
  </si>
  <si>
    <t>Sinquas congelada</t>
  </si>
  <si>
    <t>Corazon de palma congelado</t>
  </si>
  <si>
    <t>Moap congelado</t>
  </si>
  <si>
    <t>Sapote mamey congelado</t>
  </si>
  <si>
    <t>Moo congelado</t>
  </si>
  <si>
    <t>Opos congelados</t>
  </si>
  <si>
    <t>Moqua congelada</t>
  </si>
  <si>
    <t>Spoonwart congelado</t>
  </si>
  <si>
    <t>Árbol de cebolla congelado</t>
  </si>
  <si>
    <t>Tindora congelado</t>
  </si>
  <si>
    <t>Udo congelado</t>
  </si>
  <si>
    <t>Yumpi congelado</t>
  </si>
  <si>
    <t>Agua castaño congelado</t>
  </si>
  <si>
    <t>Verde tierno congelado</t>
  </si>
  <si>
    <t>Taro congelado</t>
  </si>
  <si>
    <t>Uva tassele hyacinth congelado</t>
  </si>
  <si>
    <t>Hoja de taro congelada</t>
  </si>
  <si>
    <t>Tapeguaje congelado</t>
  </si>
  <si>
    <t>Tallo de taro congelado</t>
  </si>
  <si>
    <t>Ñame globo congelado</t>
  </si>
  <si>
    <t>Batata oriental congelada</t>
  </si>
  <si>
    <t>Batata naranja congelada</t>
  </si>
  <si>
    <t>Batata jersey rojo congelada</t>
  </si>
  <si>
    <t>Batata brillo rojo congelada</t>
  </si>
  <si>
    <t>Batata mar rojo congelada</t>
  </si>
  <si>
    <t>Batata okinawan congelada</t>
  </si>
  <si>
    <t>Batata joya congelada</t>
  </si>
  <si>
    <t>Batata jersey congelada</t>
  </si>
  <si>
    <t>Batata meryland roja congelada</t>
  </si>
  <si>
    <t>Batata o´henry congelada</t>
  </si>
  <si>
    <t>Batata nema dorado congelada</t>
  </si>
  <si>
    <t>Batata jersey amarillo congelada</t>
  </si>
  <si>
    <t>Tomates delicioso congelado</t>
  </si>
  <si>
    <t>Tomates cereza congelado</t>
  </si>
  <si>
    <t>Tomates dombito congelado</t>
  </si>
  <si>
    <t>Tomates uva congelado</t>
  </si>
  <si>
    <t>Tomates delicia del jardín congelado</t>
  </si>
  <si>
    <t>Tomates bella cereza congelado</t>
  </si>
  <si>
    <t>Tomates ailsa craig congelado</t>
  </si>
  <si>
    <t>Batata morada congelada</t>
  </si>
  <si>
    <t>Tomates alicante congelado</t>
  </si>
  <si>
    <t>Tomates vino de brandy congelado</t>
  </si>
  <si>
    <t>Tomates ciruela negra congelado</t>
  </si>
  <si>
    <t>Batata japonés congelada</t>
  </si>
  <si>
    <t>Calabaza  estripeti congelada</t>
  </si>
  <si>
    <t>Calabaza  espagueti congelada</t>
  </si>
  <si>
    <t>Calabaza  molde dulce congelada</t>
  </si>
  <si>
    <t>Calabaza  premio triple  congelada</t>
  </si>
  <si>
    <t>Calabaza  empanada dulce congelada</t>
  </si>
  <si>
    <t>Calabaza  redonda congelada</t>
  </si>
  <si>
    <t>Calabaza  miniatura congelada</t>
  </si>
  <si>
    <t>Calabaza  medio oriente congelada</t>
  </si>
  <si>
    <t>Calabaza  orangetti congelada</t>
  </si>
  <si>
    <t>Calabaza  rondini congelada</t>
  </si>
  <si>
    <t>Calabaza pattypan congelada</t>
  </si>
  <si>
    <t>Calabaza waltham butternut congelada</t>
  </si>
  <si>
    <t>Batata dulce garnet congelada</t>
  </si>
  <si>
    <t>Batata diane congelada</t>
  </si>
  <si>
    <t>Batata georgia dulce rojo congelada</t>
  </si>
  <si>
    <t>Batata hanna  congelada</t>
  </si>
  <si>
    <t>Batata  dorado congelada</t>
  </si>
  <si>
    <t>Batata centennial congelada</t>
  </si>
  <si>
    <t>Calabaza cuello recto amarillo congelada</t>
  </si>
  <si>
    <t>Calabaza  arbusto scallop amarillo congelada</t>
  </si>
  <si>
    <t>Calabaza zafiro congelada</t>
  </si>
  <si>
    <t>Batata beauregard congelada</t>
  </si>
  <si>
    <t>Calabaza zucchini congelada</t>
  </si>
  <si>
    <t>Tomates verde congelado</t>
  </si>
  <si>
    <t>Calabaza príncipe coronado congelada</t>
  </si>
  <si>
    <t>Auyama queso congelada</t>
  </si>
  <si>
    <t>Calabaza  curcibita congelada</t>
  </si>
  <si>
    <t>Calabaza  gigante auyama congelada</t>
  </si>
  <si>
    <t>Calabaza cushaw congelada</t>
  </si>
  <si>
    <t>Calabaza carnaval congelada</t>
  </si>
  <si>
    <t>Calabaza gigante atlántico congelada</t>
  </si>
  <si>
    <t>Calabaza acorn congelada</t>
  </si>
  <si>
    <t>Calabaza banana rosado congelada</t>
  </si>
  <si>
    <t>Calabaza  congelada</t>
  </si>
  <si>
    <t>Calabaza max grande congelada</t>
  </si>
  <si>
    <t>Calabaza  hubbard congelada</t>
  </si>
  <si>
    <t>Auyama whangaparoa congelada</t>
  </si>
  <si>
    <t>Calabaza  warted hubbard congelada</t>
  </si>
  <si>
    <t>Ñame agria africana congelada</t>
  </si>
  <si>
    <t>Ñame china congelado</t>
  </si>
  <si>
    <t>Ñame agria asiática congelada</t>
  </si>
  <si>
    <t>Calabaza  valenciano congelada</t>
  </si>
  <si>
    <t>Calabaza  kabocha congelada</t>
  </si>
  <si>
    <t>Calabaza  jerrahdale congelada</t>
  </si>
  <si>
    <t>Calabaza queensland azul congelada</t>
  </si>
  <si>
    <t>Calabaza  turban turco congelada</t>
  </si>
  <si>
    <t>Calabaza rouge vif détampes congelada</t>
  </si>
  <si>
    <t>Nabo cruz de tokio congelado</t>
  </si>
  <si>
    <t>Tomates shirley congelado</t>
  </si>
  <si>
    <t>Tomates marzano zan congelado</t>
  </si>
  <si>
    <t>Tomates siberia congelado</t>
  </si>
  <si>
    <t>Tomates tigerella congelado</t>
  </si>
  <si>
    <t>Tomates super beefsteak congelado</t>
  </si>
  <si>
    <t>Tomates roma vf congelado</t>
  </si>
  <si>
    <t>Tomates rayas naturales marvel congelado</t>
  </si>
  <si>
    <t>Tomates super marmande congelado</t>
  </si>
  <si>
    <t>Tomates minibel congelado</t>
  </si>
  <si>
    <t>Tomates alerta roja congelado</t>
  </si>
  <si>
    <t>Tomates oaxacan congelado</t>
  </si>
  <si>
    <t>Tomates tiny tim congelado</t>
  </si>
  <si>
    <t>Nabo top morado milan congelado</t>
  </si>
  <si>
    <t>Nabo mercado de manchester congelado</t>
  </si>
  <si>
    <t>Nabo top morado blanco congelado</t>
  </si>
  <si>
    <t>Nabo tokio congelado</t>
  </si>
  <si>
    <t>Nabo bola de nieve congelado</t>
  </si>
  <si>
    <t>Nabo bola dorada congelado</t>
  </si>
  <si>
    <t>Tomates cocktail amarillo congelado</t>
  </si>
  <si>
    <t>Tomates tumbler congelado</t>
  </si>
  <si>
    <t>Tomates forma de pera amarillo congelado</t>
  </si>
  <si>
    <t>Nabo globo verde congelado</t>
  </si>
  <si>
    <t>Tomates perfección amarilla congelado</t>
  </si>
  <si>
    <t>Frijoles  mortgage lifter orgánicos congelados</t>
  </si>
  <si>
    <t>Frijoles monstoler ganzo salvaje orgánicos congelados</t>
  </si>
  <si>
    <t>Frijoles polilla orgánicos congelados</t>
  </si>
  <si>
    <t>Frijoles munsi wolf orgánicos congelados</t>
  </si>
  <si>
    <t>Frijoles mung orgánicos congelados</t>
  </si>
  <si>
    <t>Frijoles mat orgánicos congelados</t>
  </si>
  <si>
    <t>Frijoles riñón orgánicos congelados</t>
  </si>
  <si>
    <t>Frijoles asombro kentucky orgánicos congelados</t>
  </si>
  <si>
    <t>Frijoles lima orgánicos congelados</t>
  </si>
  <si>
    <t>Frijoles medula orgánicos congelados</t>
  </si>
  <si>
    <t>Frijoles madera orgánicos congelados</t>
  </si>
  <si>
    <t>Frijoles nuna orgánicos congelados</t>
  </si>
  <si>
    <t>Frijoles winged orgánicos congelados</t>
  </si>
  <si>
    <t>Frijoles cera orgánicos congelados</t>
  </si>
  <si>
    <t>Frijoles largos orgánicos congelados</t>
  </si>
  <si>
    <t>Remolacha albina vereduna orgánica congelada</t>
  </si>
  <si>
    <t>Remolacha acción orgánica congelada</t>
  </si>
  <si>
    <t>Frijoles tonka orgánicos congelados</t>
  </si>
  <si>
    <t>Frijoles runner orgánicos congelados</t>
  </si>
  <si>
    <t>Frijoles pinto orgánicos congelados</t>
  </si>
  <si>
    <t>String beans orgánicos congelados</t>
  </si>
  <si>
    <t>Frijoles tamarind orgánicos congelados</t>
  </si>
  <si>
    <t>Frijoles habichuelas orgánicos congelados</t>
  </si>
  <si>
    <t>Frijoles ganado jacobs  orgánicos congelados</t>
  </si>
  <si>
    <t>Frijoles castor orgánicos congelados</t>
  </si>
  <si>
    <t>Frijoles canelini orgánicos congelados</t>
  </si>
  <si>
    <t>Frijoles amarillo chino orgánicos congelados</t>
  </si>
  <si>
    <t>Frijoles soldado europeo orgánicos congelados</t>
  </si>
  <si>
    <t>Frijoles lengua de dragón orgánicos congelados</t>
  </si>
  <si>
    <t>Frijoles calipso orgánicos congelados</t>
  </si>
  <si>
    <t>Frijoles ojo negro orgánicos congelados</t>
  </si>
  <si>
    <t>Frijoles shackamaxon negro orgánicos congelados</t>
  </si>
  <si>
    <t>Frijoles bobby orgánicos congelados</t>
  </si>
  <si>
    <t>Frijoles esposa perezosa carmelita orgánicos congelados</t>
  </si>
  <si>
    <t>Frijoles bolita orgánicos congelados</t>
  </si>
  <si>
    <t>Frijoles fava orgánicos congelados</t>
  </si>
  <si>
    <t>Frijoles haricot orgánicos congelados</t>
  </si>
  <si>
    <t>Frijoles guar gum orgánicos congelados</t>
  </si>
  <si>
    <t>Frijoles hyacinth orgánicos congelados</t>
  </si>
  <si>
    <t>Frijoles asombro jackson orgánicos congelados</t>
  </si>
  <si>
    <t>Frijoles tipo italiano orgánicos congelados</t>
  </si>
  <si>
    <t>Frijoles romano verde orgánicos congelados</t>
  </si>
  <si>
    <t>Frijoles  horticultura francesa orgánicos congelados</t>
  </si>
  <si>
    <t>Frijoles flageolet orgánicos congelados</t>
  </si>
  <si>
    <t>Frijoles marina francesa orgánicos congelados</t>
  </si>
  <si>
    <t>Frijoles verdes orgánicos congelados</t>
  </si>
  <si>
    <t>Frijoles coco gigante blanco orgánicos congelados</t>
  </si>
  <si>
    <t>Remolacha barababiotela de chiggia orgánica congelada</t>
  </si>
  <si>
    <t>Cebolla feast ensalada orgánica congelada</t>
  </si>
  <si>
    <t>Cebolla belstville ensalada orgánica congelada</t>
  </si>
  <si>
    <t>Cebolla ishikura ensalada orgánica congelada</t>
  </si>
  <si>
    <t>Cebolla barba roja ensalada orgánica congelada</t>
  </si>
  <si>
    <t>Cebolla mercado kyoto orgánica congelada</t>
  </si>
  <si>
    <t>Repollitas de bruselas  widgeon orgánica orgánicas congeladas</t>
  </si>
  <si>
    <t>Repollitas de bruselas oliver orgánica orgánicas congeladas</t>
  </si>
  <si>
    <t>Repollitas de bruselas falstaff orgánica orgánicas congeladas</t>
  </si>
  <si>
    <t>Repollitas de bruselas peer gynt orgánica orgánicas congeladas</t>
  </si>
  <si>
    <t>Repollitas de bruselas rubine orgánica orgánicas congeladas</t>
  </si>
  <si>
    <t>Repollitas de bruselas rampart orgánica orgánicas congeladas</t>
  </si>
  <si>
    <t>Cebolla amigo rojo ensalada orgánica congelada</t>
  </si>
  <si>
    <t>Repollo zorrillo orgánico congelado</t>
  </si>
  <si>
    <t>Repollo savoy orgánico congelado</t>
  </si>
  <si>
    <t>Repollo blanco orgánico congelado</t>
  </si>
  <si>
    <t>Cardos gobbi orgánicos congelados</t>
  </si>
  <si>
    <t>Cardos lunghi orgánicos congelados</t>
  </si>
  <si>
    <t>Repollo negro orgánico congelado</t>
  </si>
  <si>
    <t>Cebolla tokyo ensalada orgánica congelada</t>
  </si>
  <si>
    <t>Cebolla santa claus orgánica congelada</t>
  </si>
  <si>
    <t>Cebolla lisbon blanca ensalada orgánica congelada</t>
  </si>
  <si>
    <t>Cebolla final de invierno ensalada orgánica congelada</t>
  </si>
  <si>
    <t>Cebolla invierno blanca ensalada orgánica congelada</t>
  </si>
  <si>
    <t>Repollitas de bruselas citade orgánica orgánicas congeladas</t>
  </si>
  <si>
    <t>Remolacha dégypte orgánica congelada</t>
  </si>
  <si>
    <t>Remolacha cilindra orgánica congelada</t>
  </si>
  <si>
    <t>Remolacha detroit 2 rojo oscuro orgánica congelada</t>
  </si>
  <si>
    <t>Remolacha egipcia plana  orgánica congelada</t>
  </si>
  <si>
    <t>Remolacha detroit 2 bala chiquita orgánica congelada</t>
  </si>
  <si>
    <t>Remolacha chioggia orgánica congelada</t>
  </si>
  <si>
    <t>Remolacha bonel orgánica congelada</t>
  </si>
  <si>
    <t>Remolacha boltardy orgánica congelada</t>
  </si>
  <si>
    <t>Remolacha burpees dorado orgánica congelada</t>
  </si>
  <si>
    <t>Remolacha cheltenham mono orgánica congelada</t>
  </si>
  <si>
    <t>Remolacha cheltenham tapa verde orgánica congelada</t>
  </si>
  <si>
    <t>Remolacha  raíz de nabo egipcio orgánica congelada</t>
  </si>
  <si>
    <t>Brócolini orgánico congelado</t>
  </si>
  <si>
    <t>Remolacha dulce orgánica congelada</t>
  </si>
  <si>
    <t>Brócoli romanesco orgánico congelado</t>
  </si>
  <si>
    <t>Brócoli chino orgánico congelado</t>
  </si>
  <si>
    <t>Brócoli raab orgánico congelado</t>
  </si>
  <si>
    <t>Remolacha regalía orgánica congelada</t>
  </si>
  <si>
    <t>Remolacha forono orgánica congelada</t>
  </si>
  <si>
    <t>Remolacha fomanova orgánica congelada</t>
  </si>
  <si>
    <t>Remolacha monaco orgánica congelada</t>
  </si>
  <si>
    <t>Remolacha pronto orgánica congelada</t>
  </si>
  <si>
    <t>Remolacha monograma orgánica congelada</t>
  </si>
  <si>
    <t>Frijoles gran negros orgánicos congelados</t>
  </si>
  <si>
    <t>Aguacate dr dupis numero 2 orgánico congelado</t>
  </si>
  <si>
    <t>Aguacate donnie orgánico congelado</t>
  </si>
  <si>
    <t>Aguacate dr. dupie  orgánico congelado</t>
  </si>
  <si>
    <t>Aguacate fuch orgánico congelado</t>
  </si>
  <si>
    <t>Aguacate ettinger orgánico congelado</t>
  </si>
  <si>
    <t>Aguacate collison orgánico congelado</t>
  </si>
  <si>
    <t>Aguacate catalina orgánico congelado</t>
  </si>
  <si>
    <t>Aguacate california haas orgánico congelado</t>
  </si>
  <si>
    <t>Aguacate chica orgánico congelado</t>
  </si>
  <si>
    <t>Aguacate cristina orgánico congelado</t>
  </si>
  <si>
    <t>Aguacate choquette orgánico congelado</t>
  </si>
  <si>
    <t>Aguacate fuch gwen orgánico congelado</t>
  </si>
  <si>
    <t>Aguacate herman orgánico congelado</t>
  </si>
  <si>
    <t>Aguacate haas orgánico congelado</t>
  </si>
  <si>
    <t>Aguacate hickson orgánico congelado</t>
  </si>
  <si>
    <t>Aguacate k- 9 orgánico congelado</t>
  </si>
  <si>
    <t>Aguacate k-5 orgánico congelado</t>
  </si>
  <si>
    <t>Aguacate hardee orgánico congelado</t>
  </si>
  <si>
    <t>Aguacate gotham orgánico congelado</t>
  </si>
  <si>
    <t>Aguacate fuerte orgánico congelado</t>
  </si>
  <si>
    <t>Aguacate gossman orgánico congelado</t>
  </si>
  <si>
    <t>Aguacate hall orgánico congelado</t>
  </si>
  <si>
    <t>Aguacate guatemala sin pepa orgánico congelado</t>
  </si>
  <si>
    <t>Aguacate brookslate orgánico congelado</t>
  </si>
  <si>
    <t>Aguacate ajax b – 7 orgánico congelado</t>
  </si>
  <si>
    <t>Espárragos martha washington orgánicos congelados</t>
  </si>
  <si>
    <t>Aguacate arue orgánico congelado</t>
  </si>
  <si>
    <t>Aguacate benik orgánico congelado</t>
  </si>
  <si>
    <t>Aguacate bacon orgánico congelado</t>
  </si>
  <si>
    <t>Espárragos lucullus orgánicos congelados</t>
  </si>
  <si>
    <t>Alcachofa violeta de toscana orgánica congelada</t>
  </si>
  <si>
    <t>Alcachofa violeta de chiggiia orgánica congelada</t>
  </si>
  <si>
    <t>Espárragos connovers colosal orgánicos congelados</t>
  </si>
  <si>
    <t>Espárragos mamut gigante orgánicos congelados</t>
  </si>
  <si>
    <t>Espárragos franklin orgánicos congelados</t>
  </si>
  <si>
    <t>Aguacate bernecker orgánico congelado</t>
  </si>
  <si>
    <t>Aguacate cabina 5 orgánico congelado</t>
  </si>
  <si>
    <t>Aguacate cabina 3 orgánico congelado</t>
  </si>
  <si>
    <t>Aguacate cabina 7 orgánico congelado</t>
  </si>
  <si>
    <t>Aguacate brooks 1978 orgánico congelado</t>
  </si>
  <si>
    <t>Aguacate cabina 8 orgánico congelado</t>
  </si>
  <si>
    <t>Aguacate cabina 1 orgánico congelado</t>
  </si>
  <si>
    <t>Aguacate biondo orgánico congelado</t>
  </si>
  <si>
    <t>Aguacate beta orgánico congelado</t>
  </si>
  <si>
    <t>Aguacate príncipe negro orgánico congelado</t>
  </si>
  <si>
    <t>Aguacate blair cabina orgánico congelado</t>
  </si>
  <si>
    <t>Aguacate blair orgánico congelado</t>
  </si>
  <si>
    <t>Aguacate cordero haas orgánico congelado</t>
  </si>
  <si>
    <t>Aguacate torre orgánico congelado</t>
  </si>
  <si>
    <t>Aguacate tonelada orgánico congelado</t>
  </si>
  <si>
    <t>Aguacate torre li orgánico congelado</t>
  </si>
  <si>
    <t>Aguacate semilla de caribe orgánico congelado</t>
  </si>
  <si>
    <t>Aguacate trapp orgánico congelado</t>
  </si>
  <si>
    <t>Aguacate taylor orgánico congelado</t>
  </si>
  <si>
    <t>Aguacate semil orgánico congelado</t>
  </si>
  <si>
    <t>Aguacate ryan orgánico congelado</t>
  </si>
  <si>
    <t>Aguacate semil 43 orgánico congelado</t>
  </si>
  <si>
    <t>Aguacate simpson orgánico congelado</t>
  </si>
  <si>
    <t>Aguacate simonds orgánico congelado</t>
  </si>
  <si>
    <t>Aguacate wagner orgánico congelado</t>
  </si>
  <si>
    <t>Frijoles azuki orgánicos congelados</t>
  </si>
  <si>
    <t>Frijoles appaloosa orgánicos congelados</t>
  </si>
  <si>
    <t>Frijoles barlotti orgánicos congelados</t>
  </si>
  <si>
    <t>Frijoles negros orgánicos congelados</t>
  </si>
  <si>
    <t>Frijoles appaloosa negra orgánicos congelados</t>
  </si>
  <si>
    <t>Frijoles anasazi ® orgánicos congelados</t>
  </si>
  <si>
    <t>Aguacate wurtz orgánico congelado</t>
  </si>
  <si>
    <t>Aguacate waldin orgánico congelado</t>
  </si>
  <si>
    <t>Aguacate zio p orgánico congelado</t>
  </si>
  <si>
    <t>Aguacate zultano orgánico congelado</t>
  </si>
  <si>
    <t>Aguacate ziu orgánico congelado</t>
  </si>
  <si>
    <t>Aguacateruehle orgánico congelado</t>
  </si>
  <si>
    <t>Aguacate marcus orgánico congelado</t>
  </si>
  <si>
    <t>Aguacate lula mascarthur orgánico congelado</t>
  </si>
  <si>
    <t>Aguacate melendez orgánico congelado</t>
  </si>
  <si>
    <t>Aguacate miguel p orgánico congelado</t>
  </si>
  <si>
    <t>Aguacate meya orgánico congelado</t>
  </si>
  <si>
    <t>Aguacate lula orgánico congelado</t>
  </si>
  <si>
    <t>Aguacate leona linda orgánico congelado</t>
  </si>
  <si>
    <t>Aguacate leona orgánico congelado</t>
  </si>
  <si>
    <t>Aguacate lisa p orgánico congelado</t>
  </si>
  <si>
    <t>Aguacate loretta orgánico congelado</t>
  </si>
  <si>
    <t>Aguacate lisa loretta orgánico congelado</t>
  </si>
  <si>
    <t>Aguacate monroe orgánico congelado</t>
  </si>
  <si>
    <t>Aguacate pollock orgánico congelado</t>
  </si>
  <si>
    <t>Aguacate pinkerton orgánico congelado</t>
  </si>
  <si>
    <t>Aguacate puebla orgánico congelado</t>
  </si>
  <si>
    <t>Aguacaterue orgánico congelado</t>
  </si>
  <si>
    <t>Aguacate reed orgánico congelado</t>
  </si>
  <si>
    <t>Aguacate pinelli orgánico congelado</t>
  </si>
  <si>
    <t>Aguacate nabal orgánico congelado</t>
  </si>
  <si>
    <t>Aguacate murrieta verde orgánico congelado</t>
  </si>
  <si>
    <t>Aguacate nadir orgánico congelado</t>
  </si>
  <si>
    <t>Aguacate peterson orgánico congelado</t>
  </si>
  <si>
    <t>Aguacate nesbitt orgánico congelado</t>
  </si>
  <si>
    <t>Calabaza marrow congelada</t>
  </si>
  <si>
    <t>Cilantro congelado</t>
  </si>
  <si>
    <t>Perifollo congelado</t>
  </si>
  <si>
    <t>Chipolinos congelado</t>
  </si>
  <si>
    <t>Eneldo congelado</t>
  </si>
  <si>
    <t>Hoja de curry congelada</t>
  </si>
  <si>
    <t>Alcaravea congelada</t>
  </si>
  <si>
    <t>Guisante snap dulce congelada</t>
  </si>
  <si>
    <t>Guisante nieve congelada</t>
  </si>
  <si>
    <t>Albahaca congelada</t>
  </si>
  <si>
    <t>Borraja congelada</t>
  </si>
  <si>
    <t>Laurel congelado</t>
  </si>
  <si>
    <t>Epazote congelado</t>
  </si>
  <si>
    <t>Perilla congelada</t>
  </si>
  <si>
    <t>Pápalo delgado congelado</t>
  </si>
  <si>
    <t>Recao  congelado</t>
  </si>
  <si>
    <t>Salvia congelada</t>
  </si>
  <si>
    <t>Romero congelado</t>
  </si>
  <si>
    <t>Pápalo congelado</t>
  </si>
  <si>
    <t>Limonaria congelada</t>
  </si>
  <si>
    <t>Fenogreco congelado</t>
  </si>
  <si>
    <t>Mejorana congelada</t>
  </si>
  <si>
    <t>Orégano congelado</t>
  </si>
  <si>
    <t>Menta congelada</t>
  </si>
  <si>
    <t>Guisante de jardín congelada</t>
  </si>
  <si>
    <t>Ajo solent blanco congelado</t>
  </si>
  <si>
    <t>Ajo rosa de lautrec congelado</t>
  </si>
  <si>
    <t>Ajo morado español congelado</t>
  </si>
  <si>
    <t>Petula congelada</t>
  </si>
  <si>
    <t>Ajo valentina italiana congelado</t>
  </si>
  <si>
    <t>Ajo rocambola congelado</t>
  </si>
  <si>
    <t>Ajo cebollin  congelado</t>
  </si>
  <si>
    <t>Ajo tallos chinos congelado</t>
  </si>
  <si>
    <t>Ajo germidor congelado</t>
  </si>
  <si>
    <t>Ajo ramson congelado</t>
  </si>
  <si>
    <t>Ajo guardado largo congelado</t>
  </si>
  <si>
    <t>Melon amargo congelado</t>
  </si>
  <si>
    <t>Calabaza tinda congelada</t>
  </si>
  <si>
    <t>Calabaza larga amarga congelada</t>
  </si>
  <si>
    <t>Calabaza tindoori congelada</t>
  </si>
  <si>
    <t>Guisante inglés congelada</t>
  </si>
  <si>
    <t>Guisante chino congelada</t>
  </si>
  <si>
    <t>Serpiente de calabaza congelada</t>
  </si>
  <si>
    <t>Calabash gounds congelada</t>
  </si>
  <si>
    <t>Botella calabaza congelada</t>
  </si>
  <si>
    <t>Melón peludo congelado</t>
  </si>
  <si>
    <t>Loofah suave congelado</t>
  </si>
  <si>
    <t>Calabaza amarga congelada</t>
  </si>
  <si>
    <t>Salsifí congelada</t>
  </si>
  <si>
    <t>Lechuga  mixta masculina congelada</t>
  </si>
  <si>
    <t>Lechuga rosa lola congelada</t>
  </si>
  <si>
    <t>Lechuga mizuna congelada</t>
  </si>
  <si>
    <t>Lechuga oja roja roble congelada</t>
  </si>
  <si>
    <t>Lechuga hoja roja congelada</t>
  </si>
  <si>
    <t>Lechuga frisee congelada</t>
  </si>
  <si>
    <t>Lenteja amarilla separad congelada</t>
  </si>
  <si>
    <t>Lenteja roja separada congelada</t>
  </si>
  <si>
    <t>Lenteja tarahumara rosada congelada</t>
  </si>
  <si>
    <t>Lechuga  boston congelada</t>
  </si>
  <si>
    <t>Lechuga  bibb congelada</t>
  </si>
  <si>
    <t>Lechuga romana ruby congelada</t>
  </si>
  <si>
    <t>Lechuga hoja suelta congelada</t>
  </si>
  <si>
    <t>Lechuga cordero congelada</t>
  </si>
  <si>
    <t>Lechuga mache congelada</t>
  </si>
  <si>
    <t>Lechuga cabeza roja congelada</t>
  </si>
  <si>
    <t>Lechuga boston roja congelada</t>
  </si>
  <si>
    <t>Lechuga iceberg congelada</t>
  </si>
  <si>
    <t>Lechuga cabeza de mantequilla congelada</t>
  </si>
  <si>
    <t>Lechuga romana bebé roja congelada</t>
  </si>
  <si>
    <t>Lechuga china congelada</t>
  </si>
  <si>
    <t>Lechuga hoja verde congelada</t>
  </si>
  <si>
    <t>Lechuga cabeza tostada congelada</t>
  </si>
  <si>
    <t>Lenteja pardina española congelada</t>
  </si>
  <si>
    <t>Colinabo estrella azur congelado</t>
  </si>
  <si>
    <t>Repollo verde congelado</t>
  </si>
  <si>
    <t>Colinabo verde viena congelado</t>
  </si>
  <si>
    <t>Colinabo viena morada congelado</t>
  </si>
  <si>
    <t>Colinabo lanro congelado</t>
  </si>
  <si>
    <t>Col rizada congelada</t>
  </si>
  <si>
    <t>Estragón congelado</t>
  </si>
  <si>
    <t>Satureja congelada</t>
  </si>
  <si>
    <t>Tomillo congelado</t>
  </si>
  <si>
    <t>Verdolaga congelada</t>
  </si>
  <si>
    <t>Tumeric congelado</t>
  </si>
  <si>
    <t>Colinabo trero rowel congelado</t>
  </si>
  <si>
    <t>Lenteja beluga congelada</t>
  </si>
  <si>
    <t>Puerro salvaje congelado</t>
  </si>
  <si>
    <t>Lenteja  verde francesa congelada</t>
  </si>
  <si>
    <t>Lenteja crimson pequeña congelada</t>
  </si>
  <si>
    <t>Lenteja verde congelada</t>
  </si>
  <si>
    <t>Puerro prelina congelado</t>
  </si>
  <si>
    <t>Puerro cobra gigante otoño congelado</t>
  </si>
  <si>
    <t>Colinabo viena blanca congelado</t>
  </si>
  <si>
    <t>Puerro otoño mamut 2 congelado</t>
  </si>
  <si>
    <t>Puerro cortina congelado</t>
  </si>
  <si>
    <t>Puerro blue de solaise congelado</t>
  </si>
  <si>
    <t>Ajo tarde california congelado</t>
  </si>
  <si>
    <t>Cocombro arena congelado</t>
  </si>
  <si>
    <t>Berros de invierno congelados</t>
  </si>
  <si>
    <t>Cocombro americano congelado</t>
  </si>
  <si>
    <t>Cocombro blanco lungo de parigi congelado</t>
  </si>
  <si>
    <t>Cocombro atena congelado</t>
  </si>
  <si>
    <t>Berros de agua congelados</t>
  </si>
  <si>
    <t>Maíz tesoro congelado</t>
  </si>
  <si>
    <t>Maíz terminador congelado</t>
  </si>
  <si>
    <t>Maíz tuxedo congelado</t>
  </si>
  <si>
    <t>Nasturtium congelado</t>
  </si>
  <si>
    <t>Berros de tierra congelados</t>
  </si>
  <si>
    <t>Cocombro verde burpless buen sabor congelado</t>
  </si>
  <si>
    <t>Cocombro karela congelado</t>
  </si>
  <si>
    <t>Cocombro japonés congelado</t>
  </si>
  <si>
    <t>Cocombro korila congelado</t>
  </si>
  <si>
    <t>Cocombro mas mercado congelado</t>
  </si>
  <si>
    <t>Cocombro verde largo mejorado congelado</t>
  </si>
  <si>
    <t>Cocombro hokus congelado</t>
  </si>
  <si>
    <t>Cocombro manzana cristal congelado</t>
  </si>
  <si>
    <t>Cocombro chicago pickling congelado</t>
  </si>
  <si>
    <t>Cocombro limón cristal congelado</t>
  </si>
  <si>
    <t>Cocombro gherkin congelado</t>
  </si>
  <si>
    <t>Cocombro danimas congelado</t>
  </si>
  <si>
    <t>Maíz estrella tell congelado</t>
  </si>
  <si>
    <t>Maíz  rápido congelado</t>
  </si>
  <si>
    <t>Maíz   pristine congelado</t>
  </si>
  <si>
    <t>Maíz  radiante congelado</t>
  </si>
  <si>
    <t>Maíz  amanecer seneca congelado</t>
  </si>
  <si>
    <t>Maíz  seneca brave congelado</t>
  </si>
  <si>
    <t>Maíz  precioso congelado</t>
  </si>
  <si>
    <t>Maíz blanco perla congelado</t>
  </si>
  <si>
    <t>Maíz durazno y crema congelado</t>
  </si>
  <si>
    <t>Maíz  pegasus congelado</t>
  </si>
  <si>
    <t>Maíz  dama de platino congelado</t>
  </si>
  <si>
    <t>Maíz  fenomenal congelado</t>
  </si>
  <si>
    <t>Maíz  horizonte seneca congelado</t>
  </si>
  <si>
    <t>Maíz  azúcar y oro congelado</t>
  </si>
  <si>
    <t>Maíz  premio de primavera congelado</t>
  </si>
  <si>
    <t>Maíz rollo de azúcar congelado</t>
  </si>
  <si>
    <t>Maíz baile de sol congelado</t>
  </si>
  <si>
    <t>Maíz nieve de azúcar congelado</t>
  </si>
  <si>
    <t>Maíz nieve de primavera congelado</t>
  </si>
  <si>
    <t>Maíz  noche blanca seneca congelado</t>
  </si>
  <si>
    <t>Maíz  brillo de estrella seneca congelado</t>
  </si>
  <si>
    <t>Maíz  showcase congelado</t>
  </si>
  <si>
    <t>Maíz  bella nieve congelado</t>
  </si>
  <si>
    <t>Maíz  reina plateada congelado</t>
  </si>
  <si>
    <t>Cocombro enano congelado</t>
  </si>
  <si>
    <t>Endivias raíz larga magdeburg congeladas</t>
  </si>
  <si>
    <t>Endivias grumolo verde congeladas</t>
  </si>
  <si>
    <t>Endivias palla rosa zorzi precoce congeladas</t>
  </si>
  <si>
    <t>Endivias rosa de traviso congeladas</t>
  </si>
  <si>
    <t>Endivias radice amare congeladas</t>
  </si>
  <si>
    <t>Endivias chioggia congeladas</t>
  </si>
  <si>
    <t>Berenjena  blanco congelada</t>
  </si>
  <si>
    <t>Berenjena  violeta de florencia congelada</t>
  </si>
  <si>
    <t>Endivias witloof de brucelas congeladas</t>
  </si>
  <si>
    <t>Endivias catalogna de galantina congeladas</t>
  </si>
  <si>
    <t>Endivias francocastel congeladas</t>
  </si>
  <si>
    <t>Endivias  rosa de verona congeladas</t>
  </si>
  <si>
    <t>Hinojo perfección congelado</t>
  </si>
  <si>
    <t>Hinojoherald congelado</t>
  </si>
  <si>
    <t>Hinojo sirio congelado</t>
  </si>
  <si>
    <t>Hinojo tardo congelado</t>
  </si>
  <si>
    <t>Hinojo florencia dulce congelado</t>
  </si>
  <si>
    <t>Hinojo fino congelado</t>
  </si>
  <si>
    <t>Endivias sugarthi congeladas</t>
  </si>
  <si>
    <t>Endivias soncino congeladas</t>
  </si>
  <si>
    <t>Endivias verona congeladas</t>
  </si>
  <si>
    <t>Hinojo cantino congelado</t>
  </si>
  <si>
    <t>Endivias witloof zoom congeladas</t>
  </si>
  <si>
    <t>Berenjena  tailandés congelada</t>
  </si>
  <si>
    <t>Berenjena  belleza negra congelada</t>
  </si>
  <si>
    <t>Berenjena bambino congelada</t>
  </si>
  <si>
    <t>Berenjena  negra enorme congelada</t>
  </si>
  <si>
    <t>Berenjena  huevo de pascua congelada</t>
  </si>
  <si>
    <t>Berenjena  chino congelada</t>
  </si>
  <si>
    <t>Cocombro yamato congelado</t>
  </si>
  <si>
    <t>Cocombro persa congelado</t>
  </si>
  <si>
    <t>Cocombro pickling nacional congelado</t>
  </si>
  <si>
    <t>Cocombro telégrafo congelado</t>
  </si>
  <si>
    <t>Cocombro vert de massy cornichon congelado</t>
  </si>
  <si>
    <t>Cocombro telégrafo mejorado congelado</t>
  </si>
  <si>
    <t>Berenjena  filipino congelada</t>
  </si>
  <si>
    <t>Berenjena  ova congelada</t>
  </si>
  <si>
    <t>Berenjena  mercado de dinero congelada</t>
  </si>
  <si>
    <t>Berenjena   arveja congelada</t>
  </si>
  <si>
    <t>Berenjena  siciliano congelada</t>
  </si>
  <si>
    <t>Berenjena  tom bajito congelada</t>
  </si>
  <si>
    <t>Berenjena   rayas larga congelada</t>
  </si>
  <si>
    <t>Berenjena  india congelada</t>
  </si>
  <si>
    <t>Berenjena   mercado de florida congelada</t>
  </si>
  <si>
    <t>Berenjena  italiano congelada</t>
  </si>
  <si>
    <t>Berenjena  morado largo congelada</t>
  </si>
  <si>
    <t>Berenjena  japonés congelada</t>
  </si>
  <si>
    <t>Papa huayro congelada</t>
  </si>
  <si>
    <t>Papa peruanita congelada</t>
  </si>
  <si>
    <t>Nabo sueco acme congelado</t>
  </si>
  <si>
    <t>Nabo sueco el mejor congelado</t>
  </si>
  <si>
    <t>Nabo sueco angela congelado</t>
  </si>
  <si>
    <t>Papa coctel congelada</t>
  </si>
  <si>
    <t>Papa morada congelada</t>
  </si>
  <si>
    <t>Papa  russet congelada</t>
  </si>
  <si>
    <t>Papa amarilla congelada</t>
  </si>
  <si>
    <t>Papa especial congelada</t>
  </si>
  <si>
    <t>Papa nueva congelada</t>
  </si>
  <si>
    <t>Nabo sueco marian congelado</t>
  </si>
  <si>
    <t>Laver congelado</t>
  </si>
  <si>
    <t>Quelpo congelado</t>
  </si>
  <si>
    <t>Nori congelado</t>
  </si>
  <si>
    <t>Kale de mar congelada</t>
  </si>
  <si>
    <t>Alga roja congelada</t>
  </si>
  <si>
    <t>Musgo irlandés congelada</t>
  </si>
  <si>
    <t>Arame  congelada</t>
  </si>
  <si>
    <t>Agar-agar congelado</t>
  </si>
  <si>
    <t>Alga dulce congelada</t>
  </si>
  <si>
    <t>Hijiki congelada</t>
  </si>
  <si>
    <t>Habichuelas vert de mer congelada</t>
  </si>
  <si>
    <t>Papa redonda roja congelada</t>
  </si>
  <si>
    <t>Pimentón cera de hungria congelado</t>
  </si>
  <si>
    <t>Pimentón habanero congelado</t>
  </si>
  <si>
    <t>Pimentón jalapeño congelado</t>
  </si>
  <si>
    <t>Pimentón marasol congelado</t>
  </si>
  <si>
    <t>Pimentón picante largo congelado</t>
  </si>
  <si>
    <t>Pimentón guerro congelado</t>
  </si>
  <si>
    <t>Pimentón anfitrión cereza congelado</t>
  </si>
  <si>
    <t>Pimentón cayenne congelado</t>
  </si>
  <si>
    <t>Pimentón chitespin congelado</t>
  </si>
  <si>
    <t>Pimentón guajillo congelado</t>
  </si>
  <si>
    <t>Pimentón dedo picante congelado</t>
  </si>
  <si>
    <t>Pimentón pasilla congelado</t>
  </si>
  <si>
    <t>Pimentón tai  congelado</t>
  </si>
  <si>
    <t>Pimentón tabasco congelado</t>
  </si>
  <si>
    <t>Pimentón tepin congelado</t>
  </si>
  <si>
    <t>Papa redonda blanca congelada</t>
  </si>
  <si>
    <t>Papa blanca larga congelada</t>
  </si>
  <si>
    <t>Pimentón serrano congelado</t>
  </si>
  <si>
    <t>Pimentón pequin congelado</t>
  </si>
  <si>
    <t>Pimentón peperoncini congelado</t>
  </si>
  <si>
    <t>Pimentón pimiento congelado</t>
  </si>
  <si>
    <t>Pimentón scotch bonnet congelado</t>
  </si>
  <si>
    <t>Pimentón poblano congelado</t>
  </si>
  <si>
    <t>Lechuga de mar congelada</t>
  </si>
  <si>
    <t>Espinaca espacio congelada</t>
  </si>
  <si>
    <t>Espinaca hoja de sigma congelada</t>
  </si>
  <si>
    <t>Espinaca trinidad congelada</t>
  </si>
  <si>
    <t>Espinaca de agua sesa</t>
  </si>
  <si>
    <t>Espinaca agua congelada</t>
  </si>
  <si>
    <t>Espinaca savoy congelada</t>
  </si>
  <si>
    <t>Espinaca malabra congelada</t>
  </si>
  <si>
    <t>Espinaca  cuarto de cordero congelada</t>
  </si>
  <si>
    <t>Espinaca mendania congelada</t>
  </si>
  <si>
    <t>Espinaca orach congelada</t>
  </si>
  <si>
    <t>Espinaca nueva zelandia congelada</t>
  </si>
  <si>
    <t>Calabaza boston congelada</t>
  </si>
  <si>
    <t>Calabaza prolífico temprano cuello recto congelada</t>
  </si>
  <si>
    <t xml:space="preserve">Calabaza verano dorado cuello torcido congelada </t>
  </si>
  <si>
    <t>Calabaza  oro congelada</t>
  </si>
  <si>
    <t>Calabaza  campo de kentucky congelada</t>
  </si>
  <si>
    <t>Calabaza  jack pequeño congelada</t>
  </si>
  <si>
    <t>Calabaza  delisioso congelada</t>
  </si>
  <si>
    <t>Calabaza costata romanesca congelada</t>
  </si>
  <si>
    <t>Calabaza buttemut congelada</t>
  </si>
  <si>
    <t>Calabaza crookneck congelada</t>
  </si>
  <si>
    <t>Calabaza  delicata congelada</t>
  </si>
  <si>
    <t>Calabaza  cucuzza congelada</t>
  </si>
  <si>
    <t>Espinaca planta de hielo congelada</t>
  </si>
  <si>
    <t>Chalote gigante mejorado amarillo congelado</t>
  </si>
  <si>
    <t>Chalote drittler nido blanco congelado</t>
  </si>
  <si>
    <t>Chalote gourmet dorado congelado</t>
  </si>
  <si>
    <t>Chalote hative de niort congelado</t>
  </si>
  <si>
    <t>Chalote grise de bagnolet congelado</t>
  </si>
  <si>
    <t>Chalote creación congelado</t>
  </si>
  <si>
    <t>Spirulina congelada</t>
  </si>
  <si>
    <t>Algas de mar congelada</t>
  </si>
  <si>
    <t>Susabi nuri congelada</t>
  </si>
  <si>
    <t>Chalote atlántica congelado</t>
  </si>
  <si>
    <t>Wakame congelada</t>
  </si>
  <si>
    <t>Chalote pikant congelado</t>
  </si>
  <si>
    <t>Espinaca americana congelada</t>
  </si>
  <si>
    <t>Alazán madera congelada</t>
  </si>
  <si>
    <t>Espinaca bloomsdale congelada</t>
  </si>
  <si>
    <t>Espinaca horenso congelada</t>
  </si>
  <si>
    <t>Espinaca invierno gigante congelada</t>
  </si>
  <si>
    <t>Alazán oveja congelada</t>
  </si>
  <si>
    <t>Chalote sante congelado</t>
  </si>
  <si>
    <t>Chalote papa roja congelado</t>
  </si>
  <si>
    <t>Chalote topper congelado</t>
  </si>
  <si>
    <t>Alazán jardín congelada</t>
  </si>
  <si>
    <t>Alazán dock congelada</t>
  </si>
  <si>
    <t>Pimentón cascabel congelado</t>
  </si>
  <si>
    <t>Mostaza ajo congelada</t>
  </si>
  <si>
    <t>Mostaza bambú  congelada</t>
  </si>
  <si>
    <t>Mostaza hoja gigante congelada</t>
  </si>
  <si>
    <t>Mostaza sureño congelada</t>
  </si>
  <si>
    <t>Mostaza rojo en nieve congelada</t>
  </si>
  <si>
    <t>Champiñón woodear congelado</t>
  </si>
  <si>
    <t>Champiñón shimeji congelado</t>
  </si>
  <si>
    <t>Champiñón shitake congelado</t>
  </si>
  <si>
    <t>Champiñón san jorge congelado</t>
  </si>
  <si>
    <t>Champiñón tompeta blanca congelado</t>
  </si>
  <si>
    <t>Champiñón blanco congelado</t>
  </si>
  <si>
    <t>Mostaza corazón envuelto congelada</t>
  </si>
  <si>
    <t>Okra verde enano vaina larga congelada</t>
  </si>
  <si>
    <t>Okra sin columna clemson congelada</t>
  </si>
  <si>
    <t>Okra  mamut sin columna congelada</t>
  </si>
  <si>
    <t>Okra estrella de david reliquia congelada</t>
  </si>
  <si>
    <t>Okra terciopelo rojo congelada</t>
  </si>
  <si>
    <t>Okra vinotinto congelada</t>
  </si>
  <si>
    <t>Mora de jardín</t>
  </si>
  <si>
    <t>Lámpara china congelada</t>
  </si>
  <si>
    <t>Naranjilla congeladas</t>
  </si>
  <si>
    <t>Okra artista congelada</t>
  </si>
  <si>
    <t>Tomatillo congelada</t>
  </si>
  <si>
    <t>Champiñón portobello congelado</t>
  </si>
  <si>
    <t>Ñame isleña congelada</t>
  </si>
  <si>
    <t>Ñame eddoes congelada</t>
  </si>
  <si>
    <t>Ñame lila congelada</t>
  </si>
  <si>
    <t>Champiñón carmelito congelado</t>
  </si>
  <si>
    <t>Champiñón trompeta negra congelado</t>
  </si>
  <si>
    <t>Ñame coco congelada</t>
  </si>
  <si>
    <t>Lechuga mostza roja rusa congelada</t>
  </si>
  <si>
    <t>Lechuga romana congelada</t>
  </si>
  <si>
    <t>Lechuga tatsoi congelada</t>
  </si>
  <si>
    <t>Ñame blanca congelada</t>
  </si>
  <si>
    <t>Ñame amarilla congelada</t>
  </si>
  <si>
    <t>Champiñón  congelado</t>
  </si>
  <si>
    <t>Champiñón ostra congelado</t>
  </si>
  <si>
    <t>Champiñón morels congelado</t>
  </si>
  <si>
    <t>Champiñón pleurotus congelado</t>
  </si>
  <si>
    <t>Champiñón porcieni congelado</t>
  </si>
  <si>
    <t>Champiñón pompom congelado</t>
  </si>
  <si>
    <t>Champiñón langosta congelado</t>
  </si>
  <si>
    <t>Champiñón cremini congelado</t>
  </si>
  <si>
    <t>Champiñón chanterelle congelado</t>
  </si>
  <si>
    <t>Champiñón enoki congelado</t>
  </si>
  <si>
    <t>Champiñón gallina del bosque congelado</t>
  </si>
  <si>
    <t>Champiñón puercoespín congelado</t>
  </si>
  <si>
    <t>Cebolla albion congelada</t>
  </si>
  <si>
    <t>Alverja crema zipper congelada</t>
  </si>
  <si>
    <t>Alverja ojo negro congelada</t>
  </si>
  <si>
    <t>Pimentón ají congelado</t>
  </si>
  <si>
    <t>Pimentón queso congelado</t>
  </si>
  <si>
    <t>Pimentón  árbol congelado</t>
  </si>
  <si>
    <t>Alverja acre blanco congelada</t>
  </si>
  <si>
    <t>Maní virginia congelado</t>
  </si>
  <si>
    <t>Maní valencia congelado</t>
  </si>
  <si>
    <t>Alverja casco morado congelada</t>
  </si>
  <si>
    <t>Alverja crowder congelada</t>
  </si>
  <si>
    <t>Alverja pinkeye congelada</t>
  </si>
  <si>
    <t>Pimentón chilaca congelado</t>
  </si>
  <si>
    <t>Pimentón aji dulce congelado</t>
  </si>
  <si>
    <t>Pimentón chile amarillo congelado</t>
  </si>
  <si>
    <t>Pimentón anaheim congelado</t>
  </si>
  <si>
    <t>Pimentón campana congelado</t>
  </si>
  <si>
    <t>Pimentón ancho congelado</t>
  </si>
  <si>
    <t>Pimentón melrose congelado</t>
  </si>
  <si>
    <t>Pimentón fresno congelado</t>
  </si>
  <si>
    <t>Pimentón cubanelles congelado</t>
  </si>
  <si>
    <t>Pimentón kapia congelado</t>
  </si>
  <si>
    <t>Pimentón manzano congelado</t>
  </si>
  <si>
    <t>Pimentón coreano congelado</t>
  </si>
  <si>
    <t>Maní español congelado</t>
  </si>
  <si>
    <t>Cebolla gigante marshal globo fen congelada</t>
  </si>
  <si>
    <t>Cebolla kelsae congelada</t>
  </si>
  <si>
    <t>Cebolla perla congelada</t>
  </si>
  <si>
    <t>Cebolla roja congelada</t>
  </si>
  <si>
    <t>Cebolla baron rojo congelada</t>
  </si>
  <si>
    <t>Cebolla amarillo expreso o – x congelada</t>
  </si>
  <si>
    <t>Cebolla hirviendo congelada</t>
  </si>
  <si>
    <t>Cebolla alisia craig congelada</t>
  </si>
  <si>
    <t>Cebolla bufalo congelada</t>
  </si>
  <si>
    <t>Cebolla cremosa congelada</t>
  </si>
  <si>
    <t>Cebolla bulbo congelada</t>
  </si>
  <si>
    <t>Cebolla rijnsberger congelada</t>
  </si>
  <si>
    <t>Cebolla amarilla guardada congelada</t>
  </si>
  <si>
    <t>Cebolla blanca guardada congelada</t>
  </si>
  <si>
    <t>Maní bambara congelado</t>
  </si>
  <si>
    <t>Maní husa / kerstings congelado</t>
  </si>
  <si>
    <t>Maní florunner congelado</t>
  </si>
  <si>
    <t>Cebolla roja guardada congelada</t>
  </si>
  <si>
    <t>Cebolla sturon congelada</t>
  </si>
  <si>
    <t>Cebolla senshyu semi – globo amarillo congelada</t>
  </si>
  <si>
    <t>Cebolla sturgatter congelada</t>
  </si>
  <si>
    <t>Cebolla torpedo o rojo italiana congelada</t>
  </si>
  <si>
    <t>Cebolla dulce congelada</t>
  </si>
  <si>
    <t>Batata dulce garnet orgánica congelada</t>
  </si>
  <si>
    <t>Batata diane orgánica congelada</t>
  </si>
  <si>
    <t>Batata georgia dulce rojo orgánica congelada</t>
  </si>
  <si>
    <t>Batata hanna  orgánica congelada</t>
  </si>
  <si>
    <t>Batata  dorado orgánica congelada</t>
  </si>
  <si>
    <t>Batata centennial orgánica congelada</t>
  </si>
  <si>
    <t>Calabaza cuello recto amarillo orgánica congelada</t>
  </si>
  <si>
    <t>Calabaza  arbusto scallop amarillo orgánica congelada</t>
  </si>
  <si>
    <t>Calabaza zafiro orgánica congelada</t>
  </si>
  <si>
    <t>Batata beauregard orgánica congelada</t>
  </si>
  <si>
    <t>Calabaza zucchini orgánica congelada</t>
  </si>
  <si>
    <t>Batata japonés orgánica congelada</t>
  </si>
  <si>
    <t>Batata oriental orgánica congelada</t>
  </si>
  <si>
    <t>Batata naranja orgánica congelada</t>
  </si>
  <si>
    <t>Batata jersey rojo orgánica congelada</t>
  </si>
  <si>
    <t>Batata brillo rojo orgánica congelada</t>
  </si>
  <si>
    <t>Batata mar rojo orgánica congelada</t>
  </si>
  <si>
    <t>Batata okinawan orgánica congelada</t>
  </si>
  <si>
    <t>Batata joya orgánica congelada</t>
  </si>
  <si>
    <t>Batata jersey orgánica congelada</t>
  </si>
  <si>
    <t>Batata meryland roja orgánica congelada</t>
  </si>
  <si>
    <t>Batata o´henry orgánica congelada</t>
  </si>
  <si>
    <t>Batata nema dorado orgánica congelada</t>
  </si>
  <si>
    <t>Calabaza waltham butternut orgánica congelada</t>
  </si>
  <si>
    <t>Calabaza prolífico temprano cuello recto orgánica congelada</t>
  </si>
  <si>
    <t xml:space="preserve">Calabaza verano dorado cuello torcido orgánica congelada </t>
  </si>
  <si>
    <t>Calabaza  oro orgánica congelada</t>
  </si>
  <si>
    <t>Calabaza  campo de kentucky orgánica congelada</t>
  </si>
  <si>
    <t>Calabaza  jack pequeño orgánica congelada</t>
  </si>
  <si>
    <t>Calabaza  delisioso orgánica congelada</t>
  </si>
  <si>
    <t>Calabaza costata romanesca orgánica congelada</t>
  </si>
  <si>
    <t>Calabaza buttemut orgánica congelada</t>
  </si>
  <si>
    <t>Calabaza crookneck orgánica congelada</t>
  </si>
  <si>
    <t>Calabaza  delicata orgánica congelada</t>
  </si>
  <si>
    <t>Calabaza  cucuzza orgánica congelada</t>
  </si>
  <si>
    <t>Calabaza marrow orgánica congelada</t>
  </si>
  <si>
    <t>Calabaza  estripeti orgánica congelada</t>
  </si>
  <si>
    <t>Calabaza  espagueti orgánica congelada</t>
  </si>
  <si>
    <t>Calabaza  molde dulce orgánica congelada</t>
  </si>
  <si>
    <t>Calabaza  premio triple  orgánica congelada</t>
  </si>
  <si>
    <t>Calabaza  empanada dulce orgánica congelada</t>
  </si>
  <si>
    <t>Calabaza  redonda orgánica congelada</t>
  </si>
  <si>
    <t>Calabaza  miniatura orgánica congelada</t>
  </si>
  <si>
    <t>Calabaza  medio oriente orgánica congelada</t>
  </si>
  <si>
    <t>Calabaza  orangetti orgánica congelada</t>
  </si>
  <si>
    <t>Calabaza  rondini orgánica congelada</t>
  </si>
  <si>
    <t>Calabaza pattypan orgánica congelada</t>
  </si>
  <si>
    <t>Batata jersey amarillo orgánica congelada</t>
  </si>
  <si>
    <t>Nabo top morado blanco orgánico congelado</t>
  </si>
  <si>
    <t>Nabo top morado milan orgánico congelado</t>
  </si>
  <si>
    <t>Nabo bola de nieve orgánico congelado</t>
  </si>
  <si>
    <t>Nabo cruz de tokio orgánico congelado</t>
  </si>
  <si>
    <t>Nabo tokio orgánico congelado</t>
  </si>
  <si>
    <t>Nabo mercado de manchester orgánico congelado</t>
  </si>
  <si>
    <t>Tomates forma de pera amarillo orgánico congelado</t>
  </si>
  <si>
    <t>Tomates cocktail amarillo orgánico congelado</t>
  </si>
  <si>
    <t>Tomates perfección amarilla orgánico congelado</t>
  </si>
  <si>
    <t>Nabo bola dorada orgánico congelado</t>
  </si>
  <si>
    <t>Nabo globo verde orgánico congelado</t>
  </si>
  <si>
    <t>Calabaza acorn congelada orgánica</t>
  </si>
  <si>
    <t>Calabaza  curcibita orgánica congelada</t>
  </si>
  <si>
    <t>Calabaza príncipe coronado orgánica congelada</t>
  </si>
  <si>
    <t>Calabaza cushaw orgánica congelada</t>
  </si>
  <si>
    <t>Calabaza  hubbard orgánica congelada</t>
  </si>
  <si>
    <t>Calabaza  gigante auyama orgánica congelada</t>
  </si>
  <si>
    <t>Auyama queso orgánica congelada</t>
  </si>
  <si>
    <t>Calabaza banana rosado orgánica congelada</t>
  </si>
  <si>
    <t>Calabaza gigante atlántico orgánica congelada</t>
  </si>
  <si>
    <t>Calabaza max grande orgánica congelada</t>
  </si>
  <si>
    <t>Calabaza carnaval orgánica congelada</t>
  </si>
  <si>
    <t>Calabaza  orgánica congelada</t>
  </si>
  <si>
    <t>Tomates tumbler orgánico congelado</t>
  </si>
  <si>
    <t>Tomates dombito orgánico congelado</t>
  </si>
  <si>
    <t>Tomates delicioso orgánico congelado</t>
  </si>
  <si>
    <t>Tomates delicia del jardín orgánico congelado</t>
  </si>
  <si>
    <t>Tomates verde orgánico congelado</t>
  </si>
  <si>
    <t>Tomates uva orgánico congelado</t>
  </si>
  <si>
    <t>Tomates cereza orgánico congelado</t>
  </si>
  <si>
    <t>Tomates alicante orgánico congelado</t>
  </si>
  <si>
    <t>Tomates ailsa craig orgánico congelado</t>
  </si>
  <si>
    <t>Tomates ciruela negra orgánico congelado</t>
  </si>
  <si>
    <t>Tomates bella cereza orgánico congelado</t>
  </si>
  <si>
    <t>Tomates vino de brandy orgánico congelado</t>
  </si>
  <si>
    <t>Tomates super marmande orgánico congelado</t>
  </si>
  <si>
    <t>Tomates siberia orgánico congelado</t>
  </si>
  <si>
    <t>Tomates shirley orgánico congelado</t>
  </si>
  <si>
    <t>Tomates super beefsteak orgánico congelado</t>
  </si>
  <si>
    <t>Tomates tiny tim orgánico congelado</t>
  </si>
  <si>
    <t>Tomates tigerella orgánico congelado</t>
  </si>
  <si>
    <t>Tomates marzano zan orgánico congelado</t>
  </si>
  <si>
    <t>Tomates minibel orgánico congelado</t>
  </si>
  <si>
    <t>Tomates rayas naturales marvel orgánico congelado</t>
  </si>
  <si>
    <t>Tomates oaxacan orgánico congelado</t>
  </si>
  <si>
    <t>Tomates roma vf orgánico congelado</t>
  </si>
  <si>
    <t>Tomates alerta roja orgánico congelado</t>
  </si>
  <si>
    <t>Calabaza boston orgánica congelada</t>
  </si>
  <si>
    <t>Pimentón scotch bonnet orgánico congelado</t>
  </si>
  <si>
    <t>Pimentón poblano orgánico congelado</t>
  </si>
  <si>
    <t>Pimentón serrano orgánico congelado</t>
  </si>
  <si>
    <t>Pimentón tai  orgánico congelado</t>
  </si>
  <si>
    <t>Pimentón tabasco orgánico congelado</t>
  </si>
  <si>
    <t>Pimentón pimiento orgánico congelado</t>
  </si>
  <si>
    <t>Pimentón marasol orgánico congelado</t>
  </si>
  <si>
    <t>Pimentón picante largo orgánico congelado</t>
  </si>
  <si>
    <t>Pimentón pasilla orgánico congelado</t>
  </si>
  <si>
    <t>Pimentón pequin orgánico congelado</t>
  </si>
  <si>
    <t>Pimentón peperoncini orgánico congelado</t>
  </si>
  <si>
    <t>Pimentón tepin orgánico congelado</t>
  </si>
  <si>
    <t>Papa especial orgánica congelada</t>
  </si>
  <si>
    <t>Papa nueva orgánica congelada</t>
  </si>
  <si>
    <t>Nabo sueco acme orgánico congelado</t>
  </si>
  <si>
    <t>Nabo sueco el mejor orgánico congelado</t>
  </si>
  <si>
    <t>Nabo sueco angela orgánico congelado</t>
  </si>
  <si>
    <t>Papa amarilla orgánica congelada</t>
  </si>
  <si>
    <t>Papa redonda blanca orgánica congelada</t>
  </si>
  <si>
    <t>Papa blanca larga orgánica congelada</t>
  </si>
  <si>
    <t>Papa redonda roja orgánica congelada</t>
  </si>
  <si>
    <t>Papa morada orgánica congelada</t>
  </si>
  <si>
    <t>Papa  russet orgánica congelada</t>
  </si>
  <si>
    <t>Pimentón jalapeño orgánico congelado</t>
  </si>
  <si>
    <t>Pimentón manzano orgánico congelado</t>
  </si>
  <si>
    <t>Pimentón coreano orgánico congelado</t>
  </si>
  <si>
    <t>Pimentón melrose orgánico congelado</t>
  </si>
  <si>
    <t>Pimentón aji dulce orgánico congelado</t>
  </si>
  <si>
    <t>Pimentón chile amarillo orgánico congelado</t>
  </si>
  <si>
    <t>Pimentón kapia orgánico congelado</t>
  </si>
  <si>
    <t>Pimentón queso orgánico congelado</t>
  </si>
  <si>
    <t>Pimentón  árbol orgánico congelado</t>
  </si>
  <si>
    <t>Pimentón chilaca orgánico congelado</t>
  </si>
  <si>
    <t>Pimentón fresno orgánico congelado</t>
  </si>
  <si>
    <t>Pimentón cubanelles orgánico congelado</t>
  </si>
  <si>
    <t>Pimentón anaheim orgánico congelado</t>
  </si>
  <si>
    <t>Pimentón guajillo orgánico congelado</t>
  </si>
  <si>
    <t>Pimentón dedo picante orgánico congelado</t>
  </si>
  <si>
    <t>Pimentón guerro orgánico congelado</t>
  </si>
  <si>
    <t>Pimentón cera de hungria orgánico congelado</t>
  </si>
  <si>
    <t>Pimentón habanero orgánico congelado</t>
  </si>
  <si>
    <t>Pimentón chitespin orgánico congelado</t>
  </si>
  <si>
    <t>Pimentón campana orgánico congelado</t>
  </si>
  <si>
    <t>Pimentón ancho orgánico congelado</t>
  </si>
  <si>
    <t>Pimentón cascabel orgánico congelado</t>
  </si>
  <si>
    <t>Pimentón anfitrión cereza orgánico congelado</t>
  </si>
  <si>
    <t>Pimentón cayenne orgánico congelado</t>
  </si>
  <si>
    <t>Nabo sueco marian orgánico congelado</t>
  </si>
  <si>
    <t>Espinaca americana orgánica congelada</t>
  </si>
  <si>
    <t>Alazán madera orgánica congelada</t>
  </si>
  <si>
    <t>Espinaca bloomsdale orgánica congelada</t>
  </si>
  <si>
    <t>Espinaca horenso orgánica congelada</t>
  </si>
  <si>
    <t>Espinaca invierno gigante orgánica congelada</t>
  </si>
  <si>
    <t>Alazán oveja orgánica congelada</t>
  </si>
  <si>
    <t>Chalote sante orgánico congelado</t>
  </si>
  <si>
    <t>Chalote papa roja orgánico congelado</t>
  </si>
  <si>
    <t>Chalote topper orgánico congelado</t>
  </si>
  <si>
    <t>Alazán jardín orgánica congelada</t>
  </si>
  <si>
    <t>Alazán dock orgánica congelada</t>
  </si>
  <si>
    <t>Espinaca planta de hielo orgánica congelada</t>
  </si>
  <si>
    <t>Espinaca espacio orgánica congelada</t>
  </si>
  <si>
    <t>Espinaca hoja de sigma orgánica congelada</t>
  </si>
  <si>
    <t>Espinaca trinidad orgánica congelada</t>
  </si>
  <si>
    <t>Espinaca agua orgánica congelada</t>
  </si>
  <si>
    <t>Espinaca savoy orgánica congelada</t>
  </si>
  <si>
    <t>Espinaca malabra orgánica congelada</t>
  </si>
  <si>
    <t>Espinaca  cuarto de cordero orgánica congelada</t>
  </si>
  <si>
    <t>Espinaca mendania orgánica congelada</t>
  </si>
  <si>
    <t>Espinaca orach orgánica congelada</t>
  </si>
  <si>
    <t>Espinaca nueva zelandia orgánica congelada</t>
  </si>
  <si>
    <t>Chalote pikant orgánico congelado</t>
  </si>
  <si>
    <t>Laver orgánico congelado</t>
  </si>
  <si>
    <t>Quelpo orgánico congelado</t>
  </si>
  <si>
    <t>Nori orgánico congelado</t>
  </si>
  <si>
    <t>Kale de mar orgánica congelada</t>
  </si>
  <si>
    <t>Alga roja orgánica congelada</t>
  </si>
  <si>
    <t>Musgo irlandés orgánica congelada</t>
  </si>
  <si>
    <t>Arame  orgánica congelada</t>
  </si>
  <si>
    <t>Agar-agar orgánico congelado</t>
  </si>
  <si>
    <t>Alga dulce orgánica congelada</t>
  </si>
  <si>
    <t>Hijiki orgánica congelada</t>
  </si>
  <si>
    <t>Habichuelas vert de mer orgánica congelada</t>
  </si>
  <si>
    <t>Lechuga de mar orgánica congelada</t>
  </si>
  <si>
    <t>Chalote gigante mejorado amarillo orgánico congelado</t>
  </si>
  <si>
    <t>Chalote drittler nido blanco orgánico congelado</t>
  </si>
  <si>
    <t>Chalote gourmet dorado orgánico congelado</t>
  </si>
  <si>
    <t>Chalote hative de nort orgánico congelado</t>
  </si>
  <si>
    <t>Chalote grise de bagnolet orgánico congelado</t>
  </si>
  <si>
    <t>Chalote creación orgánico congelado</t>
  </si>
  <si>
    <t>Spirulina orgánica congelada</t>
  </si>
  <si>
    <t>Algas de mar orgánica congelada</t>
  </si>
  <si>
    <t>Susabi nuri orgánica congelada</t>
  </si>
  <si>
    <t>Chalote atlántica orgánico congelado</t>
  </si>
  <si>
    <t>Wakame orgánica congelada</t>
  </si>
  <si>
    <t>Aguacate cabina 7 enlatado o envasado</t>
  </si>
  <si>
    <t>Aguacate cabina 5 enlatado o envasado</t>
  </si>
  <si>
    <t>Aguacate cabina 8 enlatado o envasado</t>
  </si>
  <si>
    <t>Aguacate brookslate enlatado o envasado</t>
  </si>
  <si>
    <t>Aguacate brooks 1978 enlatado o envasado</t>
  </si>
  <si>
    <t>Aguacate cabina 3 enlatado o envasado</t>
  </si>
  <si>
    <t>Aguacate príncipe negro enlatado o envasado</t>
  </si>
  <si>
    <t>Aguacate biondo enlatado o envasado</t>
  </si>
  <si>
    <t>Aguacate blair enlatado o envasado</t>
  </si>
  <si>
    <t>Aguacate cabina 1 enlatado o envasado</t>
  </si>
  <si>
    <t>Aguacate blair cabina enlatado o envasado</t>
  </si>
  <si>
    <t>Aguacate california haas enlatado o envasado</t>
  </si>
  <si>
    <t>Aguacate dr. dupie  enlatado o envasado</t>
  </si>
  <si>
    <t>Aguacate dr dupis numero 2 enlatado o envasado</t>
  </si>
  <si>
    <t>Aguacate ettinger enlatado o envasado</t>
  </si>
  <si>
    <t>Aguacate fuch gwen enlatado o envasado</t>
  </si>
  <si>
    <t>Aguacate fuch enlatado o envasado</t>
  </si>
  <si>
    <t>Aguacate donnie enlatado o envasado</t>
  </si>
  <si>
    <t>Aguacate chica enlatado o envasado</t>
  </si>
  <si>
    <t>Aguacate catalina enlatado o envasado</t>
  </si>
  <si>
    <t>Aguacate choquette enlatado o envasado</t>
  </si>
  <si>
    <t>Aguacate collison enlatado o envasado</t>
  </si>
  <si>
    <t>Aguacate cristina enlatado o envasado</t>
  </si>
  <si>
    <t>Aguacate beta enlatado o envasado</t>
  </si>
  <si>
    <t>Alcachofa morado cecilia enlatada o envasada</t>
  </si>
  <si>
    <t>Alcachofa globo morado enlatada o envasada</t>
  </si>
  <si>
    <t>Alcachofa romanesco enlatada o envasada</t>
  </si>
  <si>
    <t>Alcachofa vert de laon enlatada o envasada</t>
  </si>
  <si>
    <t>Alcachofa espinoso sardo enlatada o envasada</t>
  </si>
  <si>
    <t>Alcachofa midi enlatada o envasada</t>
  </si>
  <si>
    <t>Alcachofa cantonesa enlatada o envasada</t>
  </si>
  <si>
    <t>Alcachofa brittany enlatada o envasada</t>
  </si>
  <si>
    <t>Alcachofa francesa enlatada o envasada</t>
  </si>
  <si>
    <t>Alcachofa gros camus de bretaña enlatada o envasada</t>
  </si>
  <si>
    <t>Alcachofa globo verde enlatada o envasada</t>
  </si>
  <si>
    <t>Alcachofa violeta de chiggiia enlatada o envasada</t>
  </si>
  <si>
    <t>Aguacate arue enlatado o envasado</t>
  </si>
  <si>
    <t>Aguacate ajax b – 7 enlatado o envasado</t>
  </si>
  <si>
    <t>Aguacate bacon enlatado o envasado</t>
  </si>
  <si>
    <t>Aguacate bernecker enlatado o envasado</t>
  </si>
  <si>
    <t>Aguacate benik enlatado o envasado</t>
  </si>
  <si>
    <t>Espárragos martha washington enlatados o envasados</t>
  </si>
  <si>
    <t>Espárragos connovers colosal enlatados o envasados</t>
  </si>
  <si>
    <t>Alcachofa violeta de toscana enlatada o envasada</t>
  </si>
  <si>
    <t>Espárragos franklin enlatados o envasados</t>
  </si>
  <si>
    <t>Espárragos lucullus enlatados o envasados</t>
  </si>
  <si>
    <t>Espárragos mamut gigante enlatados o envasados</t>
  </si>
  <si>
    <t>Aguacate fuerte enlatado o envasado</t>
  </si>
  <si>
    <t>Aguacate puebla enlatado o envasado</t>
  </si>
  <si>
    <t>Aguacate pollock enlatado o envasado</t>
  </si>
  <si>
    <t>Aguacate reed enlatado o envasado</t>
  </si>
  <si>
    <t>Aguacateruehle enlatado o envasado</t>
  </si>
  <si>
    <t>Aguacaterue enlatado o envasado</t>
  </si>
  <si>
    <t>Aguacate pinkerton enlatado o envasado</t>
  </si>
  <si>
    <t>Aguacate nadir enlatado o envasado</t>
  </si>
  <si>
    <t>Aguacate nabal enlatado o envasado</t>
  </si>
  <si>
    <t>Aguacate nesbitt enlatado o envasado</t>
  </si>
  <si>
    <t>Aguacate pinelli enlatado o envasado</t>
  </si>
  <si>
    <t>Aguacate peterson enlatado o envasado</t>
  </si>
  <si>
    <t>Aguacate ryan enlatado o envasado</t>
  </si>
  <si>
    <t>Aguacate torre li enlatado o envasado</t>
  </si>
  <si>
    <t>Aguacate torre enlatado o envasado</t>
  </si>
  <si>
    <t>Aguacate trapp enlatado o envasado</t>
  </si>
  <si>
    <t>Aguacate wagner enlatado o envasado</t>
  </si>
  <si>
    <t>Aguacate semilla de caribe enlatado o envasado</t>
  </si>
  <si>
    <t>Aguacate tonelada enlatado o envasado</t>
  </si>
  <si>
    <t>Aguacate semil 43 enlatado o envasado</t>
  </si>
  <si>
    <t>Aguacate semil enlatado o envasado</t>
  </si>
  <si>
    <t>Aguacate simonds enlatado o envasado</t>
  </si>
  <si>
    <t>Aguacate taylor enlatado o envasado</t>
  </si>
  <si>
    <t>Aguacate simpson enlatado o envasado</t>
  </si>
  <si>
    <t>Aguacate murrieta verde enlatado o envasado</t>
  </si>
  <si>
    <t>Aguacate hickson enlatado o envasado</t>
  </si>
  <si>
    <t>Aguacate herman enlatado o envasado</t>
  </si>
  <si>
    <t>Aguacate k-5 enlatado o envasado</t>
  </si>
  <si>
    <t>Aguacate cordero haas enlatado o envasado</t>
  </si>
  <si>
    <t>Aguacate k- 9 enlatado o envasado</t>
  </si>
  <si>
    <t>Aguacate haas enlatado o envasado</t>
  </si>
  <si>
    <t>Aguacate gossman enlatado o envasado</t>
  </si>
  <si>
    <t>Aguacate gotham enlatado o envasado</t>
  </si>
  <si>
    <t>Aguacate guatemala sin pepa enlatado o envasado</t>
  </si>
  <si>
    <t>Aguacate hardee enlatado o envasado</t>
  </si>
  <si>
    <t>Aguacate hall enlatado o envasado</t>
  </si>
  <si>
    <t>Aguacate leona enlatado o envasado</t>
  </si>
  <si>
    <t>Aguacate melendez enlatado o envasado</t>
  </si>
  <si>
    <t>Aguacate marcus enlatado o envasado</t>
  </si>
  <si>
    <t>Aguacate meya enlatado o envasado</t>
  </si>
  <si>
    <t>Aguacate monroe enlatado o envasado</t>
  </si>
  <si>
    <t>Aguacate miguel p enlatado o envasado</t>
  </si>
  <si>
    <t>Aguacate lula mascarthur enlatado o envasado</t>
  </si>
  <si>
    <t>Aguacate lisa p enlatado o envasado</t>
  </si>
  <si>
    <t>Aguacate leona linda enlatado o envasado</t>
  </si>
  <si>
    <t>Aguacate lisa loretta enlatado o envasado</t>
  </si>
  <si>
    <t>Aguacate lula enlatado o envasado</t>
  </si>
  <si>
    <t>Aguacate loretta enlatado o envasado</t>
  </si>
  <si>
    <t>Alverja reuzensuiker orgánica congelada</t>
  </si>
  <si>
    <t>Bayas de alcaparra orgánica orgánicas congeladas</t>
  </si>
  <si>
    <t>Melón agrio orgánico congelado</t>
  </si>
  <si>
    <t>Carob orgánico congelado</t>
  </si>
  <si>
    <t>Chayote o guatila orgánico congelado</t>
  </si>
  <si>
    <t>Cha-om orgánico congelado</t>
  </si>
  <si>
    <t>Top de remolacha orgánica congelada</t>
  </si>
  <si>
    <t>Raíz de bambú orgánica congelada</t>
  </si>
  <si>
    <t>Arum orgánica congelada</t>
  </si>
  <si>
    <t xml:space="preserve">Hojas de plátano orgánica congelada </t>
  </si>
  <si>
    <t>Brotes de frijol orgánicos congelados</t>
  </si>
  <si>
    <t>Batatas orgánica congelada</t>
  </si>
  <si>
    <t>Garbanzo orgánico congelado</t>
  </si>
  <si>
    <t>Helecho orgánico congelado</t>
  </si>
  <si>
    <t>Donqua orgánica congelada</t>
  </si>
  <si>
    <t>Gai choi orgánico congelado</t>
  </si>
  <si>
    <t>Galanga orgánica congelada</t>
  </si>
  <si>
    <t>Gailon orgánico congelado</t>
  </si>
  <si>
    <t>Diakon orgánico congelado</t>
  </si>
  <si>
    <t>Verde de diente de león orgánico congelado</t>
  </si>
  <si>
    <t>Verde de crisantemos orgánico congelado</t>
  </si>
  <si>
    <t>Diente de león orgánico congelado</t>
  </si>
  <si>
    <t>Puntas de alverja orgánico congelado</t>
  </si>
  <si>
    <t>Dasheen orgánico congelado</t>
  </si>
  <si>
    <t xml:space="preserve"> rúcula orgánica congelada</t>
  </si>
  <si>
    <t>Auyama whangaparoa orgánica congelada</t>
  </si>
  <si>
    <t>Calabaza  warted hubbard orgánica congelada</t>
  </si>
  <si>
    <t>Ñame agria africana orgánica congelada</t>
  </si>
  <si>
    <t>Ñame china orgánico congelado</t>
  </si>
  <si>
    <t>Ñame agria asiática orgánica congelada</t>
  </si>
  <si>
    <t>Calabaza  valenciano orgánica congelada</t>
  </si>
  <si>
    <t>Calabaza  kabocha orgánica congelada</t>
  </si>
  <si>
    <t>Calabaza  jerrahdale orgánica congelada</t>
  </si>
  <si>
    <t>Calabaza queensland azul orgánica congelada</t>
  </si>
  <si>
    <t>Calabaza  turban turco orgánica congelada</t>
  </si>
  <si>
    <t>Calabaza rouge vif détampes orgánica congelada</t>
  </si>
  <si>
    <t>Ñame globo orgánico congelado</t>
  </si>
  <si>
    <t>Hojas de aloe orgánica congelada</t>
  </si>
  <si>
    <t>Alfalfa orgánica congelada</t>
  </si>
  <si>
    <t>Apio orgánico congelado</t>
  </si>
  <si>
    <t>Punta de flecha orgánica congelada</t>
  </si>
  <si>
    <t>Arrurruz orgánica congelada</t>
  </si>
  <si>
    <t>Ñame guinea amarillo orgánico congelado</t>
  </si>
  <si>
    <t>Ñame japonesa orgánico congelado</t>
  </si>
  <si>
    <t>Ñame grater orgánico congelado</t>
  </si>
  <si>
    <t>Ñame lesser orgánico congelado</t>
  </si>
  <si>
    <t>Ñame guinea blanca orgánico congelado</t>
  </si>
  <si>
    <t>Ñame papa orgánico congelado</t>
  </si>
  <si>
    <t>Raíz de jengibre orgánica congelada</t>
  </si>
  <si>
    <t>Árbol de cebolla orgánico congelado</t>
  </si>
  <si>
    <t>Tindora orgánico congelado</t>
  </si>
  <si>
    <t>Udo orgánico congelado</t>
  </si>
  <si>
    <t>Yumpi orgánico congelado</t>
  </si>
  <si>
    <t>Agua castaño orgánico congelado</t>
  </si>
  <si>
    <t>Verde tierno orgánico congelado</t>
  </si>
  <si>
    <t>Taro orgánico congelado</t>
  </si>
  <si>
    <t>Uva tassele hyacinth orgánico congelado</t>
  </si>
  <si>
    <t>Hoja de taro orgánica congelada</t>
  </si>
  <si>
    <t>Tapeguaje orgánico congelado</t>
  </si>
  <si>
    <t>Tallo de taro orgánico congelado</t>
  </si>
  <si>
    <t>Yautia orgánico congelado</t>
  </si>
  <si>
    <t>Alverja primer feltham orgánica congelada</t>
  </si>
  <si>
    <t>Alverja "early onward" orgánica congelada</t>
  </si>
  <si>
    <t>Alverja verde hurst shaft orgánica congelada</t>
  </si>
  <si>
    <t>Alverja príncipe alberto orgánica congelada</t>
  </si>
  <si>
    <t>Guisante oregón sugar pod orgánica congelada</t>
  </si>
  <si>
    <t>Alverja dar fon orgánica congelada</t>
  </si>
  <si>
    <t>Yuca orgánica congelada</t>
  </si>
  <si>
    <t>Yu choy orgánico congelado</t>
  </si>
  <si>
    <t>Alverja biquini orgánica congelada</t>
  </si>
  <si>
    <t>Alverja margarita orgánica congelada</t>
  </si>
  <si>
    <t>Alverja cavalier orgánica congelada</t>
  </si>
  <si>
    <t>Spoonwart orgánico congelado</t>
  </si>
  <si>
    <t>Lo bok orgánico congelado</t>
  </si>
  <si>
    <t>Linkok orgánico congelado</t>
  </si>
  <si>
    <t>Frijol largo orgánico congelado</t>
  </si>
  <si>
    <t>Hojas de maguey orgánica congelada</t>
  </si>
  <si>
    <t>Raíz de lotus orgánico congelado</t>
  </si>
  <si>
    <t>Bulbo de margarita orgánico congelado</t>
  </si>
  <si>
    <t>Brote de lúpulo orgánico congelado</t>
  </si>
  <si>
    <t>Gobo orgánico congelado</t>
  </si>
  <si>
    <t>Rabano blanco orgánico congelado</t>
  </si>
  <si>
    <t>Kuduz orgánica congelada</t>
  </si>
  <si>
    <t>Jicama orgánica congelada</t>
  </si>
  <si>
    <t>Mallows orgánico congelado</t>
  </si>
  <si>
    <t>Purslane orgánica congelada</t>
  </si>
  <si>
    <t>Paprika orgánica congelada</t>
  </si>
  <si>
    <t>Raddichios orgánica congelada</t>
  </si>
  <si>
    <t>Frijol de soya orgánicos congelados</t>
  </si>
  <si>
    <t>Sinquas orgánica congelada</t>
  </si>
  <si>
    <t>Corazon de palma orgánico congelado</t>
  </si>
  <si>
    <t>Moap orgánico congelado</t>
  </si>
  <si>
    <t>Sapote mamey orgánico congelado</t>
  </si>
  <si>
    <t>Moo orgánico congelado</t>
  </si>
  <si>
    <t>Opos orgánicos congelados</t>
  </si>
  <si>
    <t>Moqua orgánica congelada</t>
  </si>
  <si>
    <t>Pimentón ají orgánico congelado</t>
  </si>
  <si>
    <t>Maíz  bella nieve orgánico congelado</t>
  </si>
  <si>
    <t>Maíz  reina plateada orgánico congelado</t>
  </si>
  <si>
    <t>Maíz nieve de primavera orgánico congelado</t>
  </si>
  <si>
    <t>Maíz  azúcar y oro orgánico congelado</t>
  </si>
  <si>
    <t>Maíz  premio de primavera orgánico congelado</t>
  </si>
  <si>
    <t>Maíz  showcase orgánico congelado</t>
  </si>
  <si>
    <t>Maíz  amanecer seneca orgánico congelado</t>
  </si>
  <si>
    <t>Maíz  seneca brave orgánico congelado</t>
  </si>
  <si>
    <t>Maíz  horizonte seneca orgánico congelado</t>
  </si>
  <si>
    <t>Maíz  noche blanca seneca orgánico congelado</t>
  </si>
  <si>
    <t>Maíz  brillo de estrella seneca orgánico congelado</t>
  </si>
  <si>
    <t>Maíz rollo de azúcar orgánico congelado</t>
  </si>
  <si>
    <t>Nasturtium orgánico congelado</t>
  </si>
  <si>
    <t>Berros de tierra orgánicos congelados</t>
  </si>
  <si>
    <t>Berros de agua orgánicos congelados</t>
  </si>
  <si>
    <t>Cocombro arena orgánico congelado</t>
  </si>
  <si>
    <t>Berros de invierno orgánicos congelados</t>
  </si>
  <si>
    <t>Maíz tuxedo orgánico congelado</t>
  </si>
  <si>
    <t>Maíz baile de sol orgánico congelado</t>
  </si>
  <si>
    <t>Maíz nieve de azúcar orgánico congelado</t>
  </si>
  <si>
    <t>Maíz estrella tell orgánico congelado</t>
  </si>
  <si>
    <t>Maíz tesoro orgánico congelado</t>
  </si>
  <si>
    <t>Maíz terminador orgánico congelado</t>
  </si>
  <si>
    <t>Maíz  radiante orgánico congelado</t>
  </si>
  <si>
    <t>Maíz  confite korn orgánico congelado</t>
  </si>
  <si>
    <t>Maíz jupbileo super dulce orgánico congelado</t>
  </si>
  <si>
    <t>Maíz  beso y acuso orgánico congelado</t>
  </si>
  <si>
    <t>Maíz dulce maple orgánico congelado</t>
  </si>
  <si>
    <t>Maíz  lancelot orgánico congelado</t>
  </si>
  <si>
    <t>Maíz jubileo orgánico congelado</t>
  </si>
  <si>
    <t>Maíz  dorado illini orgánico congelado</t>
  </si>
  <si>
    <t>Maíz  hudson orgánico congelado</t>
  </si>
  <si>
    <t>Maíz  illini extra dulce orgánico congelado</t>
  </si>
  <si>
    <t>Maíz  lochief orgánico congelado</t>
  </si>
  <si>
    <t>Maíz  increíble orgánico congelado</t>
  </si>
  <si>
    <t>Maíz  medley orgánico congelado</t>
  </si>
  <si>
    <t>Maíz  dama de platino orgánico congelado</t>
  </si>
  <si>
    <t>Maíz  fenomenal orgánico congelado</t>
  </si>
  <si>
    <t>Maíz  precioso orgánico congelado</t>
  </si>
  <si>
    <t>Maíz  rápido orgánico congelado</t>
  </si>
  <si>
    <t>Maíz   pristine orgánico congelado</t>
  </si>
  <si>
    <t>Maíz  pegasus orgánico congelado</t>
  </si>
  <si>
    <t>Maíz milagro orgánico congelado</t>
  </si>
  <si>
    <t>Maíz merlin orgánico congelado</t>
  </si>
  <si>
    <t>Maíz nk – 199 orgánico congelado</t>
  </si>
  <si>
    <t>Maíz blanco perla orgánico congelado</t>
  </si>
  <si>
    <t>Maíz durazno y crema orgánico congelado</t>
  </si>
  <si>
    <t>Cocombro americano orgánico congelado</t>
  </si>
  <si>
    <t>Berenjena  morado largo orgánica congelada</t>
  </si>
  <si>
    <t>Berenjena  japonés orgánica congelada</t>
  </si>
  <si>
    <t>Berenjena   rayas larga orgánica congelada</t>
  </si>
  <si>
    <t>Berenjena  ova orgánica congelada</t>
  </si>
  <si>
    <t>Berenjena  mercado de dinero orgánica congelada</t>
  </si>
  <si>
    <t>Berenjena  italiano orgánica congelada</t>
  </si>
  <si>
    <t>Berenjena  huevo de pascua orgánica congelada</t>
  </si>
  <si>
    <t>Berenjena  chino orgánica congelada</t>
  </si>
  <si>
    <t>Berenjena  filipino orgánica congelada</t>
  </si>
  <si>
    <t>Berenjena  india orgánica congelada</t>
  </si>
  <si>
    <t>Berenjena   mercado de florida orgánica congelada</t>
  </si>
  <si>
    <t>Berenjena   arveja orgánica congelada</t>
  </si>
  <si>
    <t>Endivias catalogna de galantina orgánica orgánicas congeladas</t>
  </si>
  <si>
    <t>Endivias francocastel orgánica orgánicas congeladas</t>
  </si>
  <si>
    <t>Endivias chioggia orgánica orgánicas congeladas</t>
  </si>
  <si>
    <t>Endivias raíz larga magdeburg orgánica orgánicas congeladas</t>
  </si>
  <si>
    <t>Endivias grumolo verde orgánica orgánicas congeladas</t>
  </si>
  <si>
    <t>Endivias witloof de brucelas orgánica orgánicas congeladas</t>
  </si>
  <si>
    <t>Berenjena  siciliano orgánica congelada</t>
  </si>
  <si>
    <t>Berenjena  tom bajito orgánica congelada</t>
  </si>
  <si>
    <t>Berenjena  tailandés orgánica congelada</t>
  </si>
  <si>
    <t>Berenjena  blanco orgánica congelada</t>
  </si>
  <si>
    <t>Berenjena  violeta de florencia orgánica congelada</t>
  </si>
  <si>
    <t>Berenjena  negra enorme orgánica congelada</t>
  </si>
  <si>
    <t>Cocombro gherkin orgánico congelado</t>
  </si>
  <si>
    <t>Cocombro danimas orgánico congelado</t>
  </si>
  <si>
    <t>Cocombro hokus orgánico congelado</t>
  </si>
  <si>
    <t>Cocombro karela orgánico congelado</t>
  </si>
  <si>
    <t>Cocombro japonés orgánico congelado</t>
  </si>
  <si>
    <t>Cocombro limón cristal orgánico congelado</t>
  </si>
  <si>
    <t>Cocombro blanco lungo de parigi orgánico congelado</t>
  </si>
  <si>
    <t>Cocombro atena orgánico congelado</t>
  </si>
  <si>
    <t>Cocombro verde burpless buen sabor orgánico congelado</t>
  </si>
  <si>
    <t>Cocombro manzana cristal orgánico congelado</t>
  </si>
  <si>
    <t>Cocombro chicago pickling orgánico congelado</t>
  </si>
  <si>
    <t>Cocombro korila orgánico congelado</t>
  </si>
  <si>
    <t>Cocombro vert de massy cornichon orgánico congelado</t>
  </si>
  <si>
    <t>Cocombro telégrafo mejorado orgánico congelado</t>
  </si>
  <si>
    <t>Cocombro yamato orgánico congelado</t>
  </si>
  <si>
    <t>Berenjena  belleza negra orgánica congelada</t>
  </si>
  <si>
    <t>Berenjena bambino orgánica congelada</t>
  </si>
  <si>
    <t>Cocombro telégrafo orgánico congelado</t>
  </si>
  <si>
    <t>Cocombro mas mercado orgánico congelado</t>
  </si>
  <si>
    <t>Cocombro verde largo mejorado orgánico congelado</t>
  </si>
  <si>
    <t>Cocombro enano orgánico congelado</t>
  </si>
  <si>
    <t>Cocombro persa orgánico congelado</t>
  </si>
  <si>
    <t>Cocombro pickling nacional orgánico congelado</t>
  </si>
  <si>
    <t>Maíz  miel dulce orgánico congelado</t>
  </si>
  <si>
    <t>Apio estándar cargado orgánico congelado</t>
  </si>
  <si>
    <t>Apio sopa de amsterdam orgánico congelado</t>
  </si>
  <si>
    <t>Apio triunfo alto utah orgánico congelado</t>
  </si>
  <si>
    <t>Acelga gigante fordhook orgánica congelada</t>
  </si>
  <si>
    <t>Acelga luz brillante orgánica congelada</t>
  </si>
  <si>
    <t>Apio lathom blanqueado orgánico congelado</t>
  </si>
  <si>
    <t>Apio dorado auto escalado orgánico congelado</t>
  </si>
  <si>
    <t>Apio gigante blanco orgánico congelado</t>
  </si>
  <si>
    <t>Apio "greensleeves" orgánico congelado</t>
  </si>
  <si>
    <t>Apio torre marfil orgánico congelado</t>
  </si>
  <si>
    <t>Apio hopkins fenlander orgánico congelado</t>
  </si>
  <si>
    <t>Acelga luculus orgánica congelada</t>
  </si>
  <si>
    <t>Achicoria rollo verde ruffee orgánica congelada</t>
  </si>
  <si>
    <t>Achicoria en cornet de bordeaux orgánica congelada</t>
  </si>
  <si>
    <t>Achicoria roll verde orgánica congelada</t>
  </si>
  <si>
    <t>Achicoria pancalieri riccia orgánica congelada</t>
  </si>
  <si>
    <t>Achicoria limnoe lone orgánica congelada</t>
  </si>
  <si>
    <t>Achicoria batavian hoja ancha orgánica congelada</t>
  </si>
  <si>
    <t>Acelga ruibarbo orgánica congelada</t>
  </si>
  <si>
    <t>Acelga espinaca perpetua orgánica congelada</t>
  </si>
  <si>
    <t>Acelga suizo orgánica congelada</t>
  </si>
  <si>
    <t>Acelga rey blanco orgánica congelada</t>
  </si>
  <si>
    <t>Acelga volcán  orgánica congelada</t>
  </si>
  <si>
    <t>Apio gigante rojo orgánico congelado</t>
  </si>
  <si>
    <t>Coliflor alverda orgánica congelada</t>
  </si>
  <si>
    <t>Coliflor todo el año  orgánica congelada</t>
  </si>
  <si>
    <t xml:space="preserve"> coliflor otoño gigante 3 orgánica congelada</t>
  </si>
  <si>
    <t>Coliflor bola de nieve temprana orgánica congelada</t>
  </si>
  <si>
    <t>Coliflo rdok elgon orgánica congelada</t>
  </si>
  <si>
    <t>Zanahoria mercado de parís orgánica congelada</t>
  </si>
  <si>
    <t>Zanahoria rey de otoño orgánica congelada</t>
  </si>
  <si>
    <t>Zanahoria amsterdam orgánica congelada</t>
  </si>
  <si>
    <t>Zanahoria berlicum orgánica congelada</t>
  </si>
  <si>
    <t>Zanahoria nantes orgánica congelada</t>
  </si>
  <si>
    <t>Zanahoria chantenay orgánica congelada</t>
  </si>
  <si>
    <t>Coliflor luz de lima orgánica congelada</t>
  </si>
  <si>
    <t>Apio nabo orgánico congelado</t>
  </si>
  <si>
    <t xml:space="preserve">Apio celebridad orgánico congelado </t>
  </si>
  <si>
    <t>Apio chino orgánico congelado</t>
  </si>
  <si>
    <t>Apio gigante rosado orgánico congelado</t>
  </si>
  <si>
    <t>Apio dinant francés orgánico congelado</t>
  </si>
  <si>
    <t>Coliflor piedra blanca orgánica congelada</t>
  </si>
  <si>
    <t>Coliflor buque de naranja orgánica congelada</t>
  </si>
  <si>
    <t>Coliflor minaret orgánica congelada</t>
  </si>
  <si>
    <t>Coliflor capa morada orgánica congelada</t>
  </si>
  <si>
    <t>Coliflor invierno walcheren 3 orgánica congelada</t>
  </si>
  <si>
    <t>Coliflor bola de nieve orgánica congelada</t>
  </si>
  <si>
    <t>Achicoria ensalada rey orgánica congelada</t>
  </si>
  <si>
    <t>Maíz  camelot orgánico congelado</t>
  </si>
  <si>
    <t>Maíz  calico belle orgánico congelado</t>
  </si>
  <si>
    <t>Maíz  challengercrisp ‘n dulce orgánico congelado</t>
  </si>
  <si>
    <t>Maíz  algodón de azúcar orgánico congelado</t>
  </si>
  <si>
    <t>Maíz  campeón orgánico congelado</t>
  </si>
  <si>
    <t>Maíz  mantequilla y azúcar orgánico congelado</t>
  </si>
  <si>
    <t>Maíz aspen orgánico congelado</t>
  </si>
  <si>
    <t>Maíz argent orgánico congelado</t>
  </si>
  <si>
    <t>Maíz avalancha orgánico congelado</t>
  </si>
  <si>
    <t>Maíz  bodacious orgánico congelado</t>
  </si>
  <si>
    <t>Maíz biqueen orgánico congelado</t>
  </si>
  <si>
    <t>Maíz  dártagnan orgánico congelado</t>
  </si>
  <si>
    <t>Maíz excel orgánico congelado</t>
  </si>
  <si>
    <t>Maíz  temprano extra dulce orgánico congelado</t>
  </si>
  <si>
    <t>Maíz  cruz dorada bantam orgánico congelado</t>
  </si>
  <si>
    <t>Maíz  miel y perla orgánico congelado</t>
  </si>
  <si>
    <t>Maíz  miel y crema orgánico congelado</t>
  </si>
  <si>
    <t>Maíz  earlivee orgánico congelado</t>
  </si>
  <si>
    <t>Maíz  diamante y oro orgánico congelado</t>
  </si>
  <si>
    <t>Maíz  dazzle orgánico congelado</t>
  </si>
  <si>
    <t>Maíz  divinidad orgánico congelado</t>
  </si>
  <si>
    <t>Maíz  gema doble orgánico congelado</t>
  </si>
  <si>
    <t>Maíz  delicia doble orgánico congelado</t>
  </si>
  <si>
    <t>Maíz ambrosia orgánico congelado</t>
  </si>
  <si>
    <t>Choy sum orgánico congelado</t>
  </si>
  <si>
    <t>Flor de repollo chino orgánica congelada</t>
  </si>
  <si>
    <t>Col (bok choy) enano orgánico congelado</t>
  </si>
  <si>
    <t>Col (bok choy) jade pagoda orgánico congelado</t>
  </si>
  <si>
    <t>Col (bok choy) fengshan orgánico congelado</t>
  </si>
  <si>
    <t>Bok choy enano orgánico congelado</t>
  </si>
  <si>
    <t>Achicoria scarola verde orgánica congelada</t>
  </si>
  <si>
    <t>Achicoria sanda orgánica congelada</t>
  </si>
  <si>
    <t>Achicoria tres fine maraichere orgánica congelada</t>
  </si>
  <si>
    <t>Bok choy orgánico congelado</t>
  </si>
  <si>
    <t>Achicoria wallone freisee wescelkkopf orgánica congelada</t>
  </si>
  <si>
    <t>Col (bok choy) kasumi orgánico congelado</t>
  </si>
  <si>
    <t>Yau choy sum orgánico congelado</t>
  </si>
  <si>
    <t>Repollo tip top orgánico congelado</t>
  </si>
  <si>
    <t>Cebollín chino  orgánico congelado</t>
  </si>
  <si>
    <t>Maíz alpine orgánico congelado</t>
  </si>
  <si>
    <t>Maíz aloha orgánico congelado</t>
  </si>
  <si>
    <t>Shantung orgánico congelado</t>
  </si>
  <si>
    <t>Col (bok choy) rosette orgánico congelado</t>
  </si>
  <si>
    <t xml:space="preserve"> col (bok choy)  nerva orgánico congelado</t>
  </si>
  <si>
    <t>Col (bok choy) ruffles orgánico congelado</t>
  </si>
  <si>
    <t>Col (bok choy) shangahai orgánico congelado</t>
  </si>
  <si>
    <t>Col (bok choy) hoja  santo serrated orgánico congelado</t>
  </si>
  <si>
    <t>Champiñón gallina del bosque orgánico congelado</t>
  </si>
  <si>
    <t>Champiñón puercoespín orgánico congelado</t>
  </si>
  <si>
    <t>Champiñón langosta orgánico congelado</t>
  </si>
  <si>
    <t>Champiñón ostra orgánico congelado</t>
  </si>
  <si>
    <t>Champiñón morels orgánico congelado</t>
  </si>
  <si>
    <t>Champiñón enoki orgánico congelado</t>
  </si>
  <si>
    <t>Champiñón carmelito orgánico congelado</t>
  </si>
  <si>
    <t>Champiñón trompeta negra orgánico congelado</t>
  </si>
  <si>
    <t>Champiñón  orgánico congelado</t>
  </si>
  <si>
    <t>Champiñón cremini orgánico congelado</t>
  </si>
  <si>
    <t>Champiñón chanterelle orgánico congelado</t>
  </si>
  <si>
    <t>Champiñón pleurotus orgánico congelado</t>
  </si>
  <si>
    <t>Champiñón tompeta blanca orgánico congelado</t>
  </si>
  <si>
    <t>Champiñón blanco orgánico congelado</t>
  </si>
  <si>
    <t>Champiñón woodear orgánico congelado</t>
  </si>
  <si>
    <t>Mostaza ajo orgánica congelada</t>
  </si>
  <si>
    <t>Mostaza bambú  orgánica congelada</t>
  </si>
  <si>
    <t>Champiñón san jorge orgánico congelado</t>
  </si>
  <si>
    <t>Champiñón porcieni orgánico congelado</t>
  </si>
  <si>
    <t>Champiñón pompom orgánico congelado</t>
  </si>
  <si>
    <t>Champiñón portobello orgánico congelado</t>
  </si>
  <si>
    <t>Champiñón shimeji orgánico congelado</t>
  </si>
  <si>
    <t>Champiñón shitake orgánico congelado</t>
  </si>
  <si>
    <t>Ñame lila orgánica congelada</t>
  </si>
  <si>
    <t>Lechuga cabeza tostada orgánica congelada</t>
  </si>
  <si>
    <t>Lechuga china orgánica congelada</t>
  </si>
  <si>
    <t>Lechuga hoja verde orgánica congelada</t>
  </si>
  <si>
    <t>Lechuga cordero orgánica congelada</t>
  </si>
  <si>
    <t>Lechuga iceberg orgánica congelada</t>
  </si>
  <si>
    <t>Lechuga cabeza de mantequilla orgánica congelada</t>
  </si>
  <si>
    <t>Lechuga hoja roja orgánica congelada</t>
  </si>
  <si>
    <t>Lechuga mizuna orgánica congelada</t>
  </si>
  <si>
    <t>Lechuga oja roja roble orgánica congelada</t>
  </si>
  <si>
    <t>Lechuga romana bebé roja orgánica congelada</t>
  </si>
  <si>
    <t>Lechuga romana ruby orgánica congelada</t>
  </si>
  <si>
    <t>Lechuga hoja suelta orgánica congelada</t>
  </si>
  <si>
    <t>Ñame blanca orgánica congelada</t>
  </si>
  <si>
    <t>Ñame amarilla orgánica congelada</t>
  </si>
  <si>
    <t>Ñame coco orgánica congelada</t>
  </si>
  <si>
    <t>Ñame isleña orgánica congelada</t>
  </si>
  <si>
    <t>Ñame eddoes orgánica congelada</t>
  </si>
  <si>
    <t>Lechuga tatsoi orgánica congelada</t>
  </si>
  <si>
    <t>Lechuga boston roja orgánica congelada</t>
  </si>
  <si>
    <t>Lechuga mache orgánica congelada</t>
  </si>
  <si>
    <t>Lechuga cabeza roja orgánica congelada</t>
  </si>
  <si>
    <t>Lechuga mostza roja rusa orgánica congelada</t>
  </si>
  <si>
    <t>Lechuga romana orgánica congelada</t>
  </si>
  <si>
    <t>Mostaza hoja gigante orgánica congelada</t>
  </si>
  <si>
    <t>Cebolla torpedo o rojo italiana orgánica congelada</t>
  </si>
  <si>
    <t>Cebolla dulce orgánica congelada</t>
  </si>
  <si>
    <t>Cebolla roja guardada orgánica congelada</t>
  </si>
  <si>
    <t>Cebolla amarilla guardada orgánica congelada</t>
  </si>
  <si>
    <t>Cebolla blanca guardada orgánica congelada</t>
  </si>
  <si>
    <t>Cebolla sturgatter orgánica congelada</t>
  </si>
  <si>
    <t>Cebolla roja orgánica congelada</t>
  </si>
  <si>
    <t>Cebolla baron rojo orgánica congelada</t>
  </si>
  <si>
    <t>Cebolla rijnsberger orgánica congelada</t>
  </si>
  <si>
    <t>Cebolla sturon orgánica congelada</t>
  </si>
  <si>
    <t>Cebolla senshyu semi – globo amarillo orgánica congelada</t>
  </si>
  <si>
    <t>Maní bambara orgánico congelado</t>
  </si>
  <si>
    <t>Alverja crowder orgánica y congelado</t>
  </si>
  <si>
    <t>Alverja pinkeye orgánica y congelado</t>
  </si>
  <si>
    <t>Alverja acre blanca  orgánoca y congelada</t>
  </si>
  <si>
    <t>Alverja crema zipper orgánica y congelada</t>
  </si>
  <si>
    <t>Alverja ojo negro orgánica y congelada</t>
  </si>
  <si>
    <t>Alverja casco morado orgánico y congelado</t>
  </si>
  <si>
    <t>Maní husa / kerstings orgánico congelado</t>
  </si>
  <si>
    <t>Maní florunner orgánico congelado</t>
  </si>
  <si>
    <t>Maní español orgánico congelado</t>
  </si>
  <si>
    <t>Maní virginia orgánico congelado</t>
  </si>
  <si>
    <t>Maní valencia orgánico congelado</t>
  </si>
  <si>
    <t>Cebolla perla orgánica congelada</t>
  </si>
  <si>
    <t>Okra artista orgánica congelada</t>
  </si>
  <si>
    <t>Tomatillo orgánica congelada</t>
  </si>
  <si>
    <t>Okra vinotinto orgánica congelada</t>
  </si>
  <si>
    <t>Okra verde enano vaina larga orgánica congelada</t>
  </si>
  <si>
    <t>Okra sin columna clemson orgánica congelada</t>
  </si>
  <si>
    <t>Naranjilla orgánica orgánicas congeladas</t>
  </si>
  <si>
    <t>Mostaza sureño orgánica congelada</t>
  </si>
  <si>
    <t>Mostaza rojo en nieve orgánica congelada</t>
  </si>
  <si>
    <t>Mostaza corazón envuelto orgánica congelada</t>
  </si>
  <si>
    <t>Lámpara china orgánica congelada</t>
  </si>
  <si>
    <t>Okra  mamut sin columna orgánica congelada</t>
  </si>
  <si>
    <t>Cebolla cremosa orgánica congelada</t>
  </si>
  <si>
    <t>Cebolla bulbo orgánica congelada</t>
  </si>
  <si>
    <t>Cebolla amarillo expreso o – x orgánica congelada</t>
  </si>
  <si>
    <t>Cebolla gigante marshal globo fen orgánica congelada</t>
  </si>
  <si>
    <t>Cebolla kelsae orgánica congelada</t>
  </si>
  <si>
    <t>Cebolla bufalo orgánica congelada</t>
  </si>
  <si>
    <t>Okra estrella de david reliquia orgánica congelada</t>
  </si>
  <si>
    <t>Okra terciopelo rojo orgánica congelada</t>
  </si>
  <si>
    <t>Cebolla albion orgánica congelada</t>
  </si>
  <si>
    <t>Cebolla hirviendo orgánica congelada</t>
  </si>
  <si>
    <t>Cebolla alisia craig orgánica congelada</t>
  </si>
  <si>
    <t>Lechuga  mixta masculina orgánica congelada</t>
  </si>
  <si>
    <t>Calabaza amarga orgánica congelada</t>
  </si>
  <si>
    <t>Melón peludo orgánico congelado</t>
  </si>
  <si>
    <t>Loofah suave orgánico congelado</t>
  </si>
  <si>
    <t>Calabaza larga amarga orgánica congelada</t>
  </si>
  <si>
    <t>Serpiente de calabaza orgánica congelada</t>
  </si>
  <si>
    <t>Calabash gounds orgánica congelada</t>
  </si>
  <si>
    <t>Ajo valentina italiana orgánico congelado</t>
  </si>
  <si>
    <t>Ajo morado español orgánico congelado</t>
  </si>
  <si>
    <t>Petula orgánica congelada</t>
  </si>
  <si>
    <t>Botella calabaza orgánica congelada</t>
  </si>
  <si>
    <t>Melon amargo orgánico congelado</t>
  </si>
  <si>
    <t>Calabaza tinda orgánica congelada</t>
  </si>
  <si>
    <t>Laurel orgánico congelado</t>
  </si>
  <si>
    <t>Albahaca orgánica congelada</t>
  </si>
  <si>
    <t>Borraja orgánica congelada</t>
  </si>
  <si>
    <t>Perifollo orgánico congelado</t>
  </si>
  <si>
    <t>Alcaravea orgánica congelada</t>
  </si>
  <si>
    <t>Guisante snap dulce orgánica congelada</t>
  </si>
  <si>
    <t>Guisante chino orgánica congelada</t>
  </si>
  <si>
    <t>Calabaza tindoori orgánica congelada</t>
  </si>
  <si>
    <t>Guisante inglés orgánica congelada</t>
  </si>
  <si>
    <t>Guisante nieve orgánica congelada</t>
  </si>
  <si>
    <t>Guisante de jardín orgánica congelada</t>
  </si>
  <si>
    <t>Ajo solent blanco orgánico congelado</t>
  </si>
  <si>
    <t>Endivias witloof zoom orgánica orgánicas congeladas</t>
  </si>
  <si>
    <t>Endivias verona orgánica orgánicas congeladas</t>
  </si>
  <si>
    <t>Hinojo cantino orgánico congelado</t>
  </si>
  <si>
    <t>Hinojoherald orgánico congelado</t>
  </si>
  <si>
    <t>Hinojo fino orgánico congelado</t>
  </si>
  <si>
    <t>Endivias sugarthi orgánica orgánicas congeladas</t>
  </si>
  <si>
    <t>Endivias radice amare orgánica orgánicas congeladas</t>
  </si>
  <si>
    <t>Endivias palla rosa zorzi precoce orgánica orgánicas congeladas</t>
  </si>
  <si>
    <t>Endivias rosa de traviso orgánica orgánicas congeladas</t>
  </si>
  <si>
    <t>Endivias soncino orgánica orgánicas congeladas</t>
  </si>
  <si>
    <t>Endivias  rosa de verona orgánica orgánicas congeladas</t>
  </si>
  <si>
    <t>Hinojo perfección orgánico congelado</t>
  </si>
  <si>
    <t>Ajo guardado largo orgánico congelado</t>
  </si>
  <si>
    <t>Ajo germidor orgánico congelado</t>
  </si>
  <si>
    <t>Ajo ramson orgánico congelado</t>
  </si>
  <si>
    <t>Ajo rosa de lautrec orgánico congelado</t>
  </si>
  <si>
    <t>Ajo rocambola orgánico congelado</t>
  </si>
  <si>
    <t>Ajo cebollin  orgánico congelado</t>
  </si>
  <si>
    <t>Hinojo florencia dulce orgánico congelado</t>
  </si>
  <si>
    <t>Hinojo sirio orgánico congelado</t>
  </si>
  <si>
    <t>Hinojo tardo orgánico congelado</t>
  </si>
  <si>
    <t>Ajo tallos chinos orgánico congelado</t>
  </si>
  <si>
    <t>Ajo tarde california orgánico congelado</t>
  </si>
  <si>
    <t>Cilantro orgánico congelado</t>
  </si>
  <si>
    <t>Puerro blue de solaise orgánico congelado</t>
  </si>
  <si>
    <t>Puerro otoño mamut 2 orgánico congelado</t>
  </si>
  <si>
    <t>Puerro cortina orgánico congelado</t>
  </si>
  <si>
    <t>Puerro salvaje orgánico congelado</t>
  </si>
  <si>
    <t>Puerro prelina orgánico congelado</t>
  </si>
  <si>
    <t>Puerro cobra gigante otoño orgánico congelado</t>
  </si>
  <si>
    <t>Colinabo lanro orgánico congelado</t>
  </si>
  <si>
    <t>Colinabo verde viena orgánico congelado</t>
  </si>
  <si>
    <t>Colinabo viena morada orgánico congelado</t>
  </si>
  <si>
    <t>Colinabo viena blanca orgánico congelado</t>
  </si>
  <si>
    <t>Colinabo trero rowel orgánico congelado</t>
  </si>
  <si>
    <t>Lenteja beluga orgánica congelada</t>
  </si>
  <si>
    <t>Lechuga  bibb orgánica congelada</t>
  </si>
  <si>
    <t>Lenteja tarahumara rosada orgánica congelada</t>
  </si>
  <si>
    <t>Lechuga  boston orgánica congelada</t>
  </si>
  <si>
    <t>Lechuga rosa lola orgánica congelada</t>
  </si>
  <si>
    <t>Lechuga frisee orgánica congelada</t>
  </si>
  <si>
    <t>Lenteja amarilla separad orgánica congelada</t>
  </si>
  <si>
    <t>Lenteja verde orgánica congelada</t>
  </si>
  <si>
    <t>Lenteja  verde francesa orgánica congelada</t>
  </si>
  <si>
    <t>Lenteja crimson pequeña orgánica congelada</t>
  </si>
  <si>
    <t>Lenteja roja separada orgánica congelada</t>
  </si>
  <si>
    <t>Lenteja pardina española orgánica congelada</t>
  </si>
  <si>
    <t>Colinabo estrella azur orgánico congelado</t>
  </si>
  <si>
    <t>Menta orgánica congelada</t>
  </si>
  <si>
    <t>Mejorana orgánica congelada</t>
  </si>
  <si>
    <t>Orégano orgánico congelado</t>
  </si>
  <si>
    <t>Pápalo delgado orgánico congelado</t>
  </si>
  <si>
    <t>Pápalo orgánico congelado</t>
  </si>
  <si>
    <t>Limonaria orgánica congelada</t>
  </si>
  <si>
    <t>Hoja de curry orgánica congelada</t>
  </si>
  <si>
    <t>Chipolinos orgánico congelado</t>
  </si>
  <si>
    <t>Eneldo orgánico congelado</t>
  </si>
  <si>
    <t>Fenogreco orgánico congelado</t>
  </si>
  <si>
    <t>Epazote orgánico congelado</t>
  </si>
  <si>
    <t>Perilla orgánica congelada</t>
  </si>
  <si>
    <t>Tumeric orgánico congelado</t>
  </si>
  <si>
    <t>Tomillo orgánico congelado</t>
  </si>
  <si>
    <t>Verdolaga orgánica congelada</t>
  </si>
  <si>
    <t>Repollo verde orgánico congelado</t>
  </si>
  <si>
    <t>Col rizada orgánica congelada</t>
  </si>
  <si>
    <t>Estragón orgánico congelado</t>
  </si>
  <si>
    <t>Romero orgánico congelado</t>
  </si>
  <si>
    <t>Recao  orgánico congelado</t>
  </si>
  <si>
    <t>Salvia orgánica congelada</t>
  </si>
  <si>
    <t>Satureja orgánica congelada</t>
  </si>
  <si>
    <t>Salsifí orgánica congelada</t>
  </si>
  <si>
    <t>Remolacha egipcia plana  orgánica seca</t>
  </si>
  <si>
    <t>Remolacha detroit 2 bala chiquita orgánica seca</t>
  </si>
  <si>
    <t>Remolacha  raíz de nabo egipcio orgánica seca</t>
  </si>
  <si>
    <t>Remolacha forono orgánica seca</t>
  </si>
  <si>
    <t>Remolacha fomanova orgánica seca</t>
  </si>
  <si>
    <t>Remolacha detroit 2 rojo oscuro orgánica seca</t>
  </si>
  <si>
    <t>Remolacha cheltenham mono orgánica seca</t>
  </si>
  <si>
    <t>Remolacha cheltenham tapa verde orgánica seca</t>
  </si>
  <si>
    <t>Remolacha chioggia orgánica seca</t>
  </si>
  <si>
    <t>Remolacha dégypte orgánica seca</t>
  </si>
  <si>
    <t>Remolacha cilindra orgánica seca</t>
  </si>
  <si>
    <t>Remolacha monaco orgánica seca</t>
  </si>
  <si>
    <t>Brócoli chino orgánico seco</t>
  </si>
  <si>
    <t>Brócoli raab orgánico seco</t>
  </si>
  <si>
    <t>Repollitas de bruselas citade orgánicas secas</t>
  </si>
  <si>
    <t>Repollitas de bruselas oliver orgánicas secas</t>
  </si>
  <si>
    <t>Repollitas de bruselas falstaff orgánicas secas</t>
  </si>
  <si>
    <t>Brócoli romanesco orgánico seco</t>
  </si>
  <si>
    <t>Remolacha pronto orgánica seca</t>
  </si>
  <si>
    <t>Remolacha monograma orgánica seca</t>
  </si>
  <si>
    <t>Remolacha regalía orgánica seca</t>
  </si>
  <si>
    <t>Brócolini orgánico seco</t>
  </si>
  <si>
    <t>Remolacha dulce orgánica seca</t>
  </si>
  <si>
    <t>Remolacha burpees dorado orgánica seca</t>
  </si>
  <si>
    <t>Frijoles munsi wolf orgánicos secos</t>
  </si>
  <si>
    <t>Frijoles mung orgánicos secos</t>
  </si>
  <si>
    <t>Frijoles nuna orgánicos secos</t>
  </si>
  <si>
    <t>Frijoles runner orgánicos secos</t>
  </si>
  <si>
    <t>Frijoles pinto orgánicos secos</t>
  </si>
  <si>
    <t>Frijoles polilla orgánicos secos</t>
  </si>
  <si>
    <t>Frijoles medula orgánicos secos</t>
  </si>
  <si>
    <t>Frijoles madera orgánicos secos</t>
  </si>
  <si>
    <t>Frijoles mat orgánicos secos</t>
  </si>
  <si>
    <t>Frijoles  mortgage lifter orgánicos secos</t>
  </si>
  <si>
    <t>Frijoles monstoler ganzo salvaje orgánicos secos</t>
  </si>
  <si>
    <t>String beans orgánicos secos</t>
  </si>
  <si>
    <t>Remolacha albina vereduna orgánica seca</t>
  </si>
  <si>
    <t>Remolacha acción orgánica seca</t>
  </si>
  <si>
    <t>Remolacha barababiotela de chiggia orgánica seca</t>
  </si>
  <si>
    <t>Remolacha bonel orgánica seca</t>
  </si>
  <si>
    <t>Remolacha boltardy orgánica seca</t>
  </si>
  <si>
    <t>Frijoles largos orgánicos secos</t>
  </si>
  <si>
    <t>Frijoles tamarind orgánicos secos</t>
  </si>
  <si>
    <t>Frijoles habichuelas orgánicos secos</t>
  </si>
  <si>
    <t>Frijoles tonka orgánicos secos</t>
  </si>
  <si>
    <t>Frijoles winged orgánicos secos</t>
  </si>
  <si>
    <t>Frijoles cera orgánicos secos</t>
  </si>
  <si>
    <t>Repollitas de bruselas peer gynt orgánicas secas</t>
  </si>
  <si>
    <t>Coliflor luz de lima orgánica seca</t>
  </si>
  <si>
    <t>Coliflor bola de nieve temprana orgánica seca</t>
  </si>
  <si>
    <t>Coliflor minaret orgánica seca</t>
  </si>
  <si>
    <t>Coliflor capa morada orgánica seca</t>
  </si>
  <si>
    <t>Coliflor buque de naranja orgánica seca</t>
  </si>
  <si>
    <t>Coliflo rdok elgon orgánica seca</t>
  </si>
  <si>
    <t>Zanahoria mercado de parís orgánica seca</t>
  </si>
  <si>
    <t>Zanahoria nantes orgánica seca</t>
  </si>
  <si>
    <t>Coliflor todo el año  orgánica seca</t>
  </si>
  <si>
    <t xml:space="preserve"> coliflor otoño gigante 3 orgánica seca</t>
  </si>
  <si>
    <t>Coliflor alverda orgánica seca</t>
  </si>
  <si>
    <t>Coliflor bola de nieve orgánica seca</t>
  </si>
  <si>
    <t>Apio gigante rojo orgánico seco</t>
  </si>
  <si>
    <t>Apio gigante rosado orgánico seco</t>
  </si>
  <si>
    <t>Apio gigante blanco orgánico seco</t>
  </si>
  <si>
    <t>Apio "greensleeves" orgánico seco</t>
  </si>
  <si>
    <t>Apio dorado auto escalado orgánico seco</t>
  </si>
  <si>
    <t>Apio dinant francés orgánico seco</t>
  </si>
  <si>
    <t>Coliflor piedra blanca orgánica seca</t>
  </si>
  <si>
    <t>Coliflor invierno walcheren 3 orgánica seca</t>
  </si>
  <si>
    <t xml:space="preserve">Apio celebridad orgánico seco </t>
  </si>
  <si>
    <t>Apio chino orgánico seco</t>
  </si>
  <si>
    <t>Apio nabo orgánico seco</t>
  </si>
  <si>
    <t>Zanahoria chantenay orgánica seca</t>
  </si>
  <si>
    <t>Cebolla barba roja ensalada orgánica seca</t>
  </si>
  <si>
    <t>Cebolla mercado kyoto orgánica seca</t>
  </si>
  <si>
    <t>Cebolla amigo rojo ensalada orgánica seca</t>
  </si>
  <si>
    <t>Cebolla tokyo ensalada orgánica seca</t>
  </si>
  <si>
    <t>Cebolla santa claus orgánica seca</t>
  </si>
  <si>
    <t>Cebolla ishikura ensalada orgánica seca</t>
  </si>
  <si>
    <t>Repollitas de bruselas rubine orgánicas secas</t>
  </si>
  <si>
    <t>Repollitas de bruselas rampart orgánicas secas</t>
  </si>
  <si>
    <t>Repollitas de bruselas  widgeon orgánicas secas</t>
  </si>
  <si>
    <t>Cebolla feast ensalada orgánica seca</t>
  </si>
  <si>
    <t>Cebolla belstville ensalada orgánica seca</t>
  </si>
  <si>
    <t>Cebolla lisbon blanca ensalada orgánica seca</t>
  </si>
  <si>
    <t>Cardos gobbi orgánicos secos</t>
  </si>
  <si>
    <t>Cardos lunghi orgánicos secos</t>
  </si>
  <si>
    <t>Zanahoria amsterdam orgánica seca</t>
  </si>
  <si>
    <t>Zanahoria berlicum orgánica seca</t>
  </si>
  <si>
    <t>Zanahoria rey de otoño orgánica seca</t>
  </si>
  <si>
    <t>Repollo blanco orgánico seco</t>
  </si>
  <si>
    <t>Cebolla final de invierno ensalada orgánica seca</t>
  </si>
  <si>
    <t>Cebolla invierno blanca ensalada orgánica seca</t>
  </si>
  <si>
    <t>Repollo negro orgánico seco</t>
  </si>
  <si>
    <t>Repollo zorrillo orgánico seco</t>
  </si>
  <si>
    <t>Repollo savoy orgánico seco</t>
  </si>
  <si>
    <t>Frijoles lima orgánicos secos</t>
  </si>
  <si>
    <t>Aguacate miguel p orgánico seco</t>
  </si>
  <si>
    <t>Aguacate meya orgánico seco</t>
  </si>
  <si>
    <t>Aguacate monroe orgánico seco</t>
  </si>
  <si>
    <t>Aguacate nabal orgánico seco</t>
  </si>
  <si>
    <t>Aguacate murrieta verde orgánico seco</t>
  </si>
  <si>
    <t>Aguacate melendez orgánico seco</t>
  </si>
  <si>
    <t>Aguacate loretta orgánico seco</t>
  </si>
  <si>
    <t>Aguacate lisa loretta orgánico seco</t>
  </si>
  <si>
    <t>Aguacate lula orgánico seco</t>
  </si>
  <si>
    <t>Aguacate marcus orgánico seco</t>
  </si>
  <si>
    <t>Aguacate lula mascarthur orgánico seco</t>
  </si>
  <si>
    <t>Aguacate nadir orgánico seco</t>
  </si>
  <si>
    <t>Aguacaterue orgánico seco</t>
  </si>
  <si>
    <t>Aguacate reed orgánico seco</t>
  </si>
  <si>
    <t>Aguacateruehle orgánico seco</t>
  </si>
  <si>
    <t>Aguacate semil orgánico seco</t>
  </si>
  <si>
    <t>Aguacate ryan orgánico seco</t>
  </si>
  <si>
    <t>Aguacate puebla orgánico seco</t>
  </si>
  <si>
    <t>Aguacate peterson orgánico seco</t>
  </si>
  <si>
    <t>Aguacate nesbitt orgánico seco</t>
  </si>
  <si>
    <t>Aguacate pinelli orgánico seco</t>
  </si>
  <si>
    <t>Aguacate pollock orgánico seco</t>
  </si>
  <si>
    <t>Aguacate pinkerton orgánico seco</t>
  </si>
  <si>
    <t>Aguacate lisa p orgánico seco</t>
  </si>
  <si>
    <t>Aguacate fuch orgánico seco</t>
  </si>
  <si>
    <t>Aguacate ettinger orgánico seco</t>
  </si>
  <si>
    <t>Aguacate fuch gwen orgánico seco</t>
  </si>
  <si>
    <t>Aguacate gotham orgánico seco</t>
  </si>
  <si>
    <t>Aguacate fuerte orgánico seco</t>
  </si>
  <si>
    <t>Aguacate dr. dupie  orgánico seco</t>
  </si>
  <si>
    <t>Aguacate cristina orgánico seco</t>
  </si>
  <si>
    <t>Aguacate choquette orgánico seco</t>
  </si>
  <si>
    <t>Aguacate collison orgánico seco</t>
  </si>
  <si>
    <t>Aguacate dr dupis numero 2 orgánico seco</t>
  </si>
  <si>
    <t>Aguacate donnie orgánico seco</t>
  </si>
  <si>
    <t>Aguacate gossman orgánico seco</t>
  </si>
  <si>
    <t>Aguacate k- 9 orgánico seco</t>
  </si>
  <si>
    <t>Aguacate k-5 orgánico seco</t>
  </si>
  <si>
    <t>Aguacate cordero haas orgánico seco</t>
  </si>
  <si>
    <t>Aguacate leona linda orgánico seco</t>
  </si>
  <si>
    <t>Aguacate leona orgánico seco</t>
  </si>
  <si>
    <t>Aguacate hickson orgánico seco</t>
  </si>
  <si>
    <t>Aguacate hall orgánico seco</t>
  </si>
  <si>
    <t>Aguacate guatemala sin pepa orgánico seco</t>
  </si>
  <si>
    <t>Aguacate hardee orgánico seco</t>
  </si>
  <si>
    <t>Aguacate herman orgánico seco</t>
  </si>
  <si>
    <t>Aguacate haas orgánico seco</t>
  </si>
  <si>
    <t>Aguacate semil 43 orgánico seco</t>
  </si>
  <si>
    <t>Frijoles soldado europeo orgánicos secos</t>
  </si>
  <si>
    <t>Frijoles lengua de dragón orgánicos secos</t>
  </si>
  <si>
    <t>Frijoles fava orgánicos secos</t>
  </si>
  <si>
    <t>Frijoles  horticultura francesa orgánicos secos</t>
  </si>
  <si>
    <t>Frijoles flageolet orgánicos secos</t>
  </si>
  <si>
    <t>Frijoles amarillo chino orgánicos secos</t>
  </si>
  <si>
    <t>Frijoles esposa perezosa carmelita orgánicos secos</t>
  </si>
  <si>
    <t>Frijoles bolita orgánicos secos</t>
  </si>
  <si>
    <t>Frijoles calipso orgánicos secos</t>
  </si>
  <si>
    <t>Frijoles castor orgánicos secos</t>
  </si>
  <si>
    <t>Frijoles canelini orgánicos secos</t>
  </si>
  <si>
    <t>Frijoles marina francesa orgánicos secos</t>
  </si>
  <si>
    <t>Frijoles asombro jackson orgánicos secos</t>
  </si>
  <si>
    <t>Frijoles tipo italiano orgánicos secos</t>
  </si>
  <si>
    <t>Frijoles ganado jacobs  orgánicos secos</t>
  </si>
  <si>
    <t>Frijoles riñón orgánicos secos</t>
  </si>
  <si>
    <t>Frijoles asombro kentucky orgánicos secos</t>
  </si>
  <si>
    <t>Frijoles hyacinth orgánicos secos</t>
  </si>
  <si>
    <t>Frijoles verdes orgánicos secos</t>
  </si>
  <si>
    <t>Frijoles coco gigante blanco orgánicos secos</t>
  </si>
  <si>
    <t>Frijoles romano verde orgánicos secos</t>
  </si>
  <si>
    <t>Frijoles haricot orgánicos secos</t>
  </si>
  <si>
    <t>Frijoles guar gum orgánicos secos</t>
  </si>
  <si>
    <t>Frijoles bobby orgánicos secos</t>
  </si>
  <si>
    <t>Aguacate semilla de caribe orgánico seco</t>
  </si>
  <si>
    <t>Aguacate trapp orgánico seco</t>
  </si>
  <si>
    <t>Aguacate wagner orgánico seco</t>
  </si>
  <si>
    <t>Aguacate wurtz orgánico seco</t>
  </si>
  <si>
    <t>Aguacate waldin orgánico seco</t>
  </si>
  <si>
    <t>Aguacate torre li orgánico seco</t>
  </si>
  <si>
    <t>Aguacate simpson orgánico seco</t>
  </si>
  <si>
    <t>Aguacate simonds orgánico seco</t>
  </si>
  <si>
    <t>Aguacate taylor orgánico seco</t>
  </si>
  <si>
    <t>Aguacate torre orgánico seco</t>
  </si>
  <si>
    <t>Aguacate tonelada orgánico seco</t>
  </si>
  <si>
    <t>Aguacate zio p orgánico seco</t>
  </si>
  <si>
    <t>Frijoles negros orgánicos secos</t>
  </si>
  <si>
    <t>Frijoles appaloosa negra orgánicos secos</t>
  </si>
  <si>
    <t>Frijoles gran negros orgánicos secos</t>
  </si>
  <si>
    <t>Frijoles ojo negro orgánicos secos</t>
  </si>
  <si>
    <t>Frijoles shackamaxon negro orgánicos secos</t>
  </si>
  <si>
    <t>Frijoles barlotti orgánicos secos</t>
  </si>
  <si>
    <t>Aguacate zultano orgánico seco</t>
  </si>
  <si>
    <t>Aguacate ziu orgánico seco</t>
  </si>
  <si>
    <t>Frijoles anasazi ® orgánicos secos</t>
  </si>
  <si>
    <t>Frijoles azuki orgánicos secos</t>
  </si>
  <si>
    <t>Frijoles appaloosa orgánicos secos</t>
  </si>
  <si>
    <t>Cocombro karela orgánico seco</t>
  </si>
  <si>
    <t>Cocombro japonés orgánico seco</t>
  </si>
  <si>
    <t>Cocombro korila orgánico seco</t>
  </si>
  <si>
    <t>Cocombro mas mercado orgánico seco</t>
  </si>
  <si>
    <t>Cocombro verde largo mejorado orgánico seco</t>
  </si>
  <si>
    <t>Cocombro hokus orgánico seco</t>
  </si>
  <si>
    <t>Cocombro manzana cristal orgánico seco</t>
  </si>
  <si>
    <t>Cocombro chicago pickling orgánico seco</t>
  </si>
  <si>
    <t>Cocombro limón cristal orgánico seco</t>
  </si>
  <si>
    <t>Cocombro gherkin orgánico seco</t>
  </si>
  <si>
    <t>Cocombro danimas orgánico seco</t>
  </si>
  <si>
    <t>Cocombro enano orgánico seco</t>
  </si>
  <si>
    <t>Berenjena  belleza negra orgánica seca</t>
  </si>
  <si>
    <t>Berenjena bambino orgánica seca</t>
  </si>
  <si>
    <t>Berenjena  negra enorme orgánica seca</t>
  </si>
  <si>
    <t>Berenjena  huevo de pascua orgánica seca</t>
  </si>
  <si>
    <t>Berenjena  chino orgánica seca</t>
  </si>
  <si>
    <t>Cocombro yamato orgánico seco</t>
  </si>
  <si>
    <t>Cocombro persa orgánico seco</t>
  </si>
  <si>
    <t>Cocombro pickling nacional orgánico seco</t>
  </si>
  <si>
    <t>Cocombro telégrafo orgánico seco</t>
  </si>
  <si>
    <t>Cocombro vert de massy cornichon orgánico seco</t>
  </si>
  <si>
    <t>Cocombro telégrafo mejorado orgánico seco</t>
  </si>
  <si>
    <t>Cocombro verde burpless buen sabor orgánico seco</t>
  </si>
  <si>
    <t>Maíz  azúcar y oro orgánico seco</t>
  </si>
  <si>
    <t>Maíz  premio de primavera orgánico seco</t>
  </si>
  <si>
    <t>Maíz rollo de azúcar orgánico seco</t>
  </si>
  <si>
    <t>Maíz baile de sol orgánico seco</t>
  </si>
  <si>
    <t>Maíz nieve de azúcar orgánico seco</t>
  </si>
  <si>
    <t>Maíz nieve de primavera orgánico seco</t>
  </si>
  <si>
    <t>Maíz  noche blanca seneca orgánico seco</t>
  </si>
  <si>
    <t>Maíz  brillo de estrella seneca orgánico seco</t>
  </si>
  <si>
    <t>Maíz  showcase orgánico seco</t>
  </si>
  <si>
    <t>Maíz  bella nieve orgánico seco</t>
  </si>
  <si>
    <t>Maíz  reina plateada orgánico seco</t>
  </si>
  <si>
    <t>Maíz estrella tell orgánico seco</t>
  </si>
  <si>
    <t>Cocombro arena orgánico seco</t>
  </si>
  <si>
    <t>Berros de invierno orgánicos secos</t>
  </si>
  <si>
    <t>Cocombro americano orgánico seco</t>
  </si>
  <si>
    <t>Cocombro blanco lungo de parigi orgánico seco</t>
  </si>
  <si>
    <t>Cocombro atena orgánico seco</t>
  </si>
  <si>
    <t>Berros de agua orgánicos secos</t>
  </si>
  <si>
    <t>Maíz tesoro orgánico seco</t>
  </si>
  <si>
    <t>Maíz terminador orgánico seco</t>
  </si>
  <si>
    <t>Maíz tuxedo orgánico seco</t>
  </si>
  <si>
    <t>Nasturtium orgánico seco</t>
  </si>
  <si>
    <t>Berros de tierra orgánicos secos</t>
  </si>
  <si>
    <t>Berenjena  filipino orgánica seca</t>
  </si>
  <si>
    <t>Hinojo perfección orgánico seco</t>
  </si>
  <si>
    <t>Hinojoherald orgánico seco</t>
  </si>
  <si>
    <t>Hinojo sirio orgánico seco</t>
  </si>
  <si>
    <t>Hinojo tardo orgánico seco</t>
  </si>
  <si>
    <t>Hinojo florencia dulce orgánico seco</t>
  </si>
  <si>
    <t>Hinojo fino orgánico seco</t>
  </si>
  <si>
    <t>Endivias sugarthi orgánicas secas</t>
  </si>
  <si>
    <t>Endivias soncino orgánicas secas</t>
  </si>
  <si>
    <t>Endivias verona orgánicas secas</t>
  </si>
  <si>
    <t>Hinojo cantino orgánico seco</t>
  </si>
  <si>
    <t>Endivias witloof zoom orgánicas secas</t>
  </si>
  <si>
    <t>Ajo tarde california orgánico seco</t>
  </si>
  <si>
    <t>Ajo solent blanco orgánico seco</t>
  </si>
  <si>
    <t>Ajo rosa de lautrec orgánico seco</t>
  </si>
  <si>
    <t>Ajo morado español orgánico seco</t>
  </si>
  <si>
    <t>Petula orgánica seca</t>
  </si>
  <si>
    <t>Ajo valentina italiana orgánico seco</t>
  </si>
  <si>
    <t>Ajo rocambola orgánico seco</t>
  </si>
  <si>
    <t>Ajo cebollin  orgánico seco</t>
  </si>
  <si>
    <t>Ajo tallos chinos orgánico seco</t>
  </si>
  <si>
    <t>Ajo germidor orgánico seco</t>
  </si>
  <si>
    <t>Ajo ramson orgánico seco</t>
  </si>
  <si>
    <t>Ajo guardado largo orgánico seco</t>
  </si>
  <si>
    <t>Endivias  rosa de verona orgánicas secas</t>
  </si>
  <si>
    <t>Berenjena  ova orgánica seca</t>
  </si>
  <si>
    <t>Berenjena  mercado de dinero orgánica seca</t>
  </si>
  <si>
    <t>Berenjena   arveja orgánica seca</t>
  </si>
  <si>
    <t>Berenjena  siciliano orgánica seca</t>
  </si>
  <si>
    <t>Berenjena  tom bajito orgánica seca</t>
  </si>
  <si>
    <t>Berenjena   rayas larga orgánica seca</t>
  </si>
  <si>
    <t>Berenjena  india orgánica seca</t>
  </si>
  <si>
    <t>Berenjena   mercado de florida orgánica seca</t>
  </si>
  <si>
    <t>Berenjena  italiano orgánica seca</t>
  </si>
  <si>
    <t>Berenjena  morado largo orgánica seca</t>
  </si>
  <si>
    <t>Berenjena  japonés orgánica seca</t>
  </si>
  <si>
    <t>Berenjena  tailandés orgánica seca</t>
  </si>
  <si>
    <t>Endivias raíz larga magdeburg orgánicas secas</t>
  </si>
  <si>
    <t>Endivias grumolo verde orgánicas secas</t>
  </si>
  <si>
    <t>Endivias palla rosa zorzi precoce orgánicas secas</t>
  </si>
  <si>
    <t>Endivias rosa de traviso orgánicas secas</t>
  </si>
  <si>
    <t>Endivias radice amare orgánicas secas</t>
  </si>
  <si>
    <t>Endivias chioggia orgánicas secas</t>
  </si>
  <si>
    <t>Berenjena  blanco orgánica seca</t>
  </si>
  <si>
    <t>Berenjena  violeta de florencia orgánica seca</t>
  </si>
  <si>
    <t>Endivias witloof de brucelas orgánicas secas</t>
  </si>
  <si>
    <t>Endivias catalogna de galantina orgánicas secas</t>
  </si>
  <si>
    <t>Endivias francocastel orgánicas secas</t>
  </si>
  <si>
    <t>Maíz  horizonte seneca orgánico seco</t>
  </si>
  <si>
    <t>Col (bok choy) jade pagoda orgánico seco</t>
  </si>
  <si>
    <t>Col (bok choy) fengshan orgánico seco</t>
  </si>
  <si>
    <t>Col (bok choy) kasumi orgánico seco</t>
  </si>
  <si>
    <t>Col (bok choy) rosette orgánico seco</t>
  </si>
  <si>
    <t xml:space="preserve"> col (bok choy)  nerva orgánico seco</t>
  </si>
  <si>
    <t>Col (bok choy) enano orgánico seco</t>
  </si>
  <si>
    <t>Bok choy orgánico seco</t>
  </si>
  <si>
    <t>Achicoria wallone freisee wescelkkopf orgánica seca</t>
  </si>
  <si>
    <t>Bok choy enano orgánico seco</t>
  </si>
  <si>
    <t>Choy sum orgánico seco</t>
  </si>
  <si>
    <t>Flor de repollo chino orgánica seca</t>
  </si>
  <si>
    <t>Col (bok choy) ruffles orgánico seco</t>
  </si>
  <si>
    <t>Maíz alpine orgánico seco</t>
  </si>
  <si>
    <t>Maíz aloha orgánico seco</t>
  </si>
  <si>
    <t>Maíz ambrosia orgánico seco</t>
  </si>
  <si>
    <t>Maíz aspen orgánico seco</t>
  </si>
  <si>
    <t>Maíz argent orgánico seco</t>
  </si>
  <si>
    <t>Cebollín chino orgánico seco</t>
  </si>
  <si>
    <t>Col (bok choy) shangahai orgánico seco</t>
  </si>
  <si>
    <t>Col (bok choy) hoja  santo serrated orgánico seco</t>
  </si>
  <si>
    <t>Shantung orgánico seco</t>
  </si>
  <si>
    <t>Yau choy sum orgánico seco</t>
  </si>
  <si>
    <t>Repollo tip top orgánico seco</t>
  </si>
  <si>
    <t>Achicoria tres fine maraichere orgánica seca</t>
  </si>
  <si>
    <t>Acelga gigante fordhook orgánica seca</t>
  </si>
  <si>
    <t>Acelga luz brillante orgánica seca</t>
  </si>
  <si>
    <t>Acelga luculus orgánica seca</t>
  </si>
  <si>
    <t>Acelga ruibarbo orgánica seca</t>
  </si>
  <si>
    <t>Acelga espinaca perpetua orgánica seca</t>
  </si>
  <si>
    <t>Apio triunfo alto utah orgánico seco</t>
  </si>
  <si>
    <t>Apio torre marfil orgánico seco</t>
  </si>
  <si>
    <t>Apio hopkins fenlander orgánico seco</t>
  </si>
  <si>
    <t>Apio lathom blanqueado orgánico seco</t>
  </si>
  <si>
    <t>Apio estándar cargado orgánico seco</t>
  </si>
  <si>
    <t>Apio sopa de amsterdam orgánico seco</t>
  </si>
  <si>
    <t>Acelga suizo orgánica seca</t>
  </si>
  <si>
    <t>Achicoria pancalieri riccia orgánica seca</t>
  </si>
  <si>
    <t>Achicoria limnoe lone orgánica seca</t>
  </si>
  <si>
    <t>Achicoria ensalada rey orgánica seca</t>
  </si>
  <si>
    <t>Achicoria scarola verde orgánica seca</t>
  </si>
  <si>
    <t>Achicoria sanda orgánica seca</t>
  </si>
  <si>
    <t>Achicoria roll verde orgánica seca</t>
  </si>
  <si>
    <t>Acelga rey blanco orgánica seca</t>
  </si>
  <si>
    <t>Acelga volcán  orgánica seca</t>
  </si>
  <si>
    <t>Achicoria batavian hoja ancha orgánica seca</t>
  </si>
  <si>
    <t>Achicoria rollo verde ruffee orgánica seca</t>
  </si>
  <si>
    <t>Achicoria en cornet de bordeaux orgánica seca</t>
  </si>
  <si>
    <t>Maíz avalancha orgánico seco</t>
  </si>
  <si>
    <t>Maíz dulce maple orgánico seco</t>
  </si>
  <si>
    <t>Maíz  lancelot orgánico seco</t>
  </si>
  <si>
    <t>Maíz  medley orgánico seco</t>
  </si>
  <si>
    <t>Maíz milagro orgánico seco</t>
  </si>
  <si>
    <t>Maíz merlin orgánico seco</t>
  </si>
  <si>
    <t>Maíz  beso y acuso orgánico seco</t>
  </si>
  <si>
    <t>Maíz  lochief orgánico seco</t>
  </si>
  <si>
    <t>Maíz  increíble orgánico seco</t>
  </si>
  <si>
    <t>Maíz jubileo orgánico seco</t>
  </si>
  <si>
    <t>Maíz  confite korn orgánico seco</t>
  </si>
  <si>
    <t>Maíz jupbileo super dulce orgánico seco</t>
  </si>
  <si>
    <t>Maíz nk – 199 orgánico seco</t>
  </si>
  <si>
    <t>Maíz  rápido orgánico seco</t>
  </si>
  <si>
    <t>Maíz   pristine orgánico seco</t>
  </si>
  <si>
    <t>Maíz  radiante orgánico seco</t>
  </si>
  <si>
    <t>Maíz  amanecer seneca orgánico seco</t>
  </si>
  <si>
    <t>Maíz  seneca brave orgánico seco</t>
  </si>
  <si>
    <t>Maíz  precioso orgánico seco</t>
  </si>
  <si>
    <t>Maíz blanco perla orgánico seco</t>
  </si>
  <si>
    <t>Maíz durazno y crema orgánico seco</t>
  </si>
  <si>
    <t>Maíz  pegasus orgánico seco</t>
  </si>
  <si>
    <t>Maíz  dama de platino orgánico seco</t>
  </si>
  <si>
    <t>Maíz  fenomenal orgánico seco</t>
  </si>
  <si>
    <t>Maíz  illini extra dulce orgánico seco</t>
  </si>
  <si>
    <t>Maíz  algodón de azúcar orgánico seco</t>
  </si>
  <si>
    <t>Maíz  campeón orgánico seco</t>
  </si>
  <si>
    <t>Maíz  dártagnan orgánico seco</t>
  </si>
  <si>
    <t>Maíz  diamante y oro orgánico seco</t>
  </si>
  <si>
    <t>Maíz  dazzle orgánico seco</t>
  </si>
  <si>
    <t>Maíz  challengercrisp ‘n dulce orgánico seco</t>
  </si>
  <si>
    <t>Maíz  bodacious orgánico seco</t>
  </si>
  <si>
    <t>Maíz biqueen orgánico seco</t>
  </si>
  <si>
    <t>Maíz  mantequilla y azúcar orgánico seco</t>
  </si>
  <si>
    <t>Maíz  camelot orgánico seco</t>
  </si>
  <si>
    <t>Maíz  calico belle orgánico seco</t>
  </si>
  <si>
    <t>Maíz  divinidad orgánico seco</t>
  </si>
  <si>
    <t>Maíz  miel y perla orgánico seco</t>
  </si>
  <si>
    <t>Maíz  miel y crema orgánico seco</t>
  </si>
  <si>
    <t>Maíz  miel dulce orgánico seco</t>
  </si>
  <si>
    <t>Maíz  dorado illini orgánico seco</t>
  </si>
  <si>
    <t>Maíz  hudson orgánico seco</t>
  </si>
  <si>
    <t>Maíz  cruz dorada bantam orgánico seco</t>
  </si>
  <si>
    <t>Maíz  gema doble orgánico seco</t>
  </si>
  <si>
    <t>Maíz  delicia doble orgánico seco</t>
  </si>
  <si>
    <t>Maíz  earlivee orgánico seco</t>
  </si>
  <si>
    <t>Maíz excel orgánico seco</t>
  </si>
  <si>
    <t>Maíz  temprano extra dulce orgánico seco</t>
  </si>
  <si>
    <t>Aguacate chica orgánico seco</t>
  </si>
  <si>
    <t>Chalote grise de bagnolet seco</t>
  </si>
  <si>
    <t>Chalote gourmet dorado seco</t>
  </si>
  <si>
    <t>Chalote hative de nort seco</t>
  </si>
  <si>
    <t>Chalote papa roja seco</t>
  </si>
  <si>
    <t>Chalote pikant seco</t>
  </si>
  <si>
    <t>Chalote gigante mejorado amarillo seco</t>
  </si>
  <si>
    <t>Wakame seca</t>
  </si>
  <si>
    <t>Susabi nuri seca</t>
  </si>
  <si>
    <t>Chalote atlántica seco</t>
  </si>
  <si>
    <t>Chalote drittler nido blanco seco</t>
  </si>
  <si>
    <t>Chalote creación seco</t>
  </si>
  <si>
    <t>Chalote sante seco</t>
  </si>
  <si>
    <t>Espinaca invierno gigante seca</t>
  </si>
  <si>
    <t>Espinaca bloomsdale seca</t>
  </si>
  <si>
    <t>Espinaca horenso seca</t>
  </si>
  <si>
    <t>Espinaca  cuarto de cordero seca</t>
  </si>
  <si>
    <t>Espinaca planta de hielo seca</t>
  </si>
  <si>
    <t>Espinaca americana seca</t>
  </si>
  <si>
    <t>Alazán dock seca</t>
  </si>
  <si>
    <t>Chalote topper seco</t>
  </si>
  <si>
    <t>Alazán jardín seca</t>
  </si>
  <si>
    <t>Alazán madera seca</t>
  </si>
  <si>
    <t>Alazán oveja seca</t>
  </si>
  <si>
    <t>Spirulina seca</t>
  </si>
  <si>
    <t>Nabo sueco angela seco</t>
  </si>
  <si>
    <t>Nabo sueco acme seco</t>
  </si>
  <si>
    <t>Nabo sueco el mejor seco</t>
  </si>
  <si>
    <t>Agar-agar seco</t>
  </si>
  <si>
    <t>Nabo sueco marian seco</t>
  </si>
  <si>
    <t>Tocosh seco</t>
  </si>
  <si>
    <t>Papa morada seca</t>
  </si>
  <si>
    <t>Papa  russet seca</t>
  </si>
  <si>
    <t>Papa amarilla seca</t>
  </si>
  <si>
    <t>Papa especial seca</t>
  </si>
  <si>
    <t>Papa nueva seca</t>
  </si>
  <si>
    <t>Arame  seca</t>
  </si>
  <si>
    <t>Alga roja seca</t>
  </si>
  <si>
    <t>Nori seco</t>
  </si>
  <si>
    <t>Kale de mar seca</t>
  </si>
  <si>
    <t>Algas de mar seca</t>
  </si>
  <si>
    <t>Lechuga de mar seca</t>
  </si>
  <si>
    <t>Laver seco</t>
  </si>
  <si>
    <t>Habichuelas vert de mer seca</t>
  </si>
  <si>
    <t>Alga dulce seca</t>
  </si>
  <si>
    <t>Hijiki seca</t>
  </si>
  <si>
    <t>Quelpo seco</t>
  </si>
  <si>
    <t>Musgo irlandés seca</t>
  </si>
  <si>
    <t>Espinaca malabra seca</t>
  </si>
  <si>
    <t>Calabaza  empanada dulce seca</t>
  </si>
  <si>
    <t>Calabaza  molde dulce seca</t>
  </si>
  <si>
    <t>Calabaza  premio triple  seca</t>
  </si>
  <si>
    <t>Calabaza  arbusto scallop amarillo seca</t>
  </si>
  <si>
    <t>Calabaza waltham butternut seca</t>
  </si>
  <si>
    <t>Calabaza  estripeti seca</t>
  </si>
  <si>
    <t>Calabaza pattypan seca</t>
  </si>
  <si>
    <t>Calabaza  orangetti seca</t>
  </si>
  <si>
    <t>Calabaza  rondini seca</t>
  </si>
  <si>
    <t>Calabaza  espagueti seca</t>
  </si>
  <si>
    <t>Calabaza  redonda seca</t>
  </si>
  <si>
    <t>Calabaza cuello recto amarillo seca</t>
  </si>
  <si>
    <t>Batata  dorado seca</t>
  </si>
  <si>
    <t>Batata georgia dulce rojo seca</t>
  </si>
  <si>
    <t>Batata hanna  seca</t>
  </si>
  <si>
    <t>Batata jersey seca</t>
  </si>
  <si>
    <t>Batata japonés seca</t>
  </si>
  <si>
    <t>Batata dulce garnet seca</t>
  </si>
  <si>
    <t>Calabaza zucchini seca</t>
  </si>
  <si>
    <t>Calabaza zafiro seca</t>
  </si>
  <si>
    <t>Batata beauregard seca</t>
  </si>
  <si>
    <t>Batata diane seca</t>
  </si>
  <si>
    <t>Batata centennial seca</t>
  </si>
  <si>
    <t>Calabaza  miniatura seca</t>
  </si>
  <si>
    <t>Espinaca agua seca</t>
  </si>
  <si>
    <t>Espinaca trinidad seca</t>
  </si>
  <si>
    <t>Calabaza buttemut seca</t>
  </si>
  <si>
    <t>Calabaza boston seca</t>
  </si>
  <si>
    <t>Espinaca espacio seca</t>
  </si>
  <si>
    <t>Espinaca nueva zelandia seca</t>
  </si>
  <si>
    <t>Espinaca mendania seca</t>
  </si>
  <si>
    <t>Espinaca orach seca</t>
  </si>
  <si>
    <t>Espinaca hoja de sigma seca</t>
  </si>
  <si>
    <t>Espinaca savoy seca</t>
  </si>
  <si>
    <t>Calabaza costata romanesca seca</t>
  </si>
  <si>
    <t>Calabaza  jack pequeño seca</t>
  </si>
  <si>
    <t>Calabaza  oro seca</t>
  </si>
  <si>
    <t>Calabaza  campo de kentucky seca</t>
  </si>
  <si>
    <t>Calabaza  medio oriente seca</t>
  </si>
  <si>
    <t>Calabaza marrow seca</t>
  </si>
  <si>
    <t>Calabaza prolífico temprano cuello recto seca</t>
  </si>
  <si>
    <t>Calabaza  cucuzza seca</t>
  </si>
  <si>
    <t>Calabaza crookneck seca</t>
  </si>
  <si>
    <t>Calabaza  delicata seca</t>
  </si>
  <si>
    <t xml:space="preserve">Calabaza verano dorado cuello torcido seca </t>
  </si>
  <si>
    <t>Calabaza  delisioso seca</t>
  </si>
  <si>
    <t>Papa redonda roja seca</t>
  </si>
  <si>
    <t>Cebolla perla seca</t>
  </si>
  <si>
    <t>Cebolla gigante marshal globo fen seca</t>
  </si>
  <si>
    <t>Cebolla baron rojo seca</t>
  </si>
  <si>
    <t>Cebolla rijnsberger seca</t>
  </si>
  <si>
    <t>Cebolla roja seca</t>
  </si>
  <si>
    <t>Cebolla kelsae seca</t>
  </si>
  <si>
    <t>Cebolla bufalo seca</t>
  </si>
  <si>
    <t>Cebolla hirviendo seca</t>
  </si>
  <si>
    <t>Cebolla bulbo seca</t>
  </si>
  <si>
    <t>Cebolla amarillo expreso o – x seca</t>
  </si>
  <si>
    <t>Cebolla cremosa seca</t>
  </si>
  <si>
    <t>Cebolla senshyu semi – globo amarillo seca</t>
  </si>
  <si>
    <t>Maní bambara seco</t>
  </si>
  <si>
    <t>Cebolla amarilla guardada seca</t>
  </si>
  <si>
    <t>Maní florunner seco</t>
  </si>
  <si>
    <t>Maní español seco</t>
  </si>
  <si>
    <t>Maní husa / kerstings seco</t>
  </si>
  <si>
    <t>Cebolla blanca guardada seca</t>
  </si>
  <si>
    <t>Cebolla sturgatter seca</t>
  </si>
  <si>
    <t>Cebolla sturon seca</t>
  </si>
  <si>
    <t>Cebolla dulce seca</t>
  </si>
  <si>
    <t>Cebolla roja guardada seca</t>
  </si>
  <si>
    <t>Cebolla torpedo o rojo italiana seca</t>
  </si>
  <si>
    <t>Cebolla alisia craig seca</t>
  </si>
  <si>
    <t>Mostaza hoja gigante seca</t>
  </si>
  <si>
    <t>Mostaza ajo seca</t>
  </si>
  <si>
    <t>Mostaza rojo en nieve seca</t>
  </si>
  <si>
    <t>Mostaza corazón envuelto seca</t>
  </si>
  <si>
    <t>Mostaza sureño seca</t>
  </si>
  <si>
    <t>Mostaza bambú  seca</t>
  </si>
  <si>
    <t>Champiñón san jorge seco</t>
  </si>
  <si>
    <t>Champiñón shimeji seco</t>
  </si>
  <si>
    <t>Champiñón blanco seco</t>
  </si>
  <si>
    <t>Champiñón woodear seco</t>
  </si>
  <si>
    <t>Champiñón tompeta blanca seco</t>
  </si>
  <si>
    <t>Lámpara china seca</t>
  </si>
  <si>
    <t>Okra  mamut sin columna seca</t>
  </si>
  <si>
    <t>Okra verde enano vaina larga seca</t>
  </si>
  <si>
    <t>Okra terciopelo rojo seca</t>
  </si>
  <si>
    <t>Cebolla albion seca</t>
  </si>
  <si>
    <t>Okra estrella de david reliquia seca</t>
  </si>
  <si>
    <t>Okra sin columna clemson seca</t>
  </si>
  <si>
    <t>Naranjilla secas</t>
  </si>
  <si>
    <t>Tomatillo seca</t>
  </si>
  <si>
    <t>Okra vinotinto seca</t>
  </si>
  <si>
    <t>Okra artista seca</t>
  </si>
  <si>
    <t>Maní valencia seco</t>
  </si>
  <si>
    <t>Pimentón jalapeño seco</t>
  </si>
  <si>
    <t>Pimentón cera de hungria seco</t>
  </si>
  <si>
    <t>Pimentón picante largo seco</t>
  </si>
  <si>
    <t>Pimentón pasilla seco</t>
  </si>
  <si>
    <t>Pimentón marasol seco</t>
  </si>
  <si>
    <t>Pimentón habanero seco</t>
  </si>
  <si>
    <t>Pimentón chitespin seco</t>
  </si>
  <si>
    <t>Pimentón anfitrión cereza seco</t>
  </si>
  <si>
    <t>Pimentón dedo picante seco</t>
  </si>
  <si>
    <t>Pimentón guerro seco</t>
  </si>
  <si>
    <t>Pimentón guajillo seco</t>
  </si>
  <si>
    <t>Pimentón peperoncini seco</t>
  </si>
  <si>
    <t>Pimentón tepin seco</t>
  </si>
  <si>
    <t>Pimentón tai  seco</t>
  </si>
  <si>
    <t>Pimentón panca chilli seco</t>
  </si>
  <si>
    <t>Papa redonda blanca seca</t>
  </si>
  <si>
    <t>Papa blanca larga seca</t>
  </si>
  <si>
    <t>Pimentón tabasco seco</t>
  </si>
  <si>
    <t>Pimentón pimiento seco</t>
  </si>
  <si>
    <t>Pimentón pequin seco</t>
  </si>
  <si>
    <t>Pimentón poblano seco</t>
  </si>
  <si>
    <t>Pimentón serrano seco</t>
  </si>
  <si>
    <t>Pimentón scotch bonnet seco</t>
  </si>
  <si>
    <t>Pimentón cayenne seco</t>
  </si>
  <si>
    <t>Pimentón ají seco</t>
  </si>
  <si>
    <t>Alverja crema zipper seca</t>
  </si>
  <si>
    <t>Pimentón  árbol seco</t>
  </si>
  <si>
    <t>Pimentón chilaca seco</t>
  </si>
  <si>
    <t>Pimentón queso seco</t>
  </si>
  <si>
    <t>Alverja ojo negro seca</t>
  </si>
  <si>
    <t>Alverja casco morado seca</t>
  </si>
  <si>
    <t>Maní virginia seco</t>
  </si>
  <si>
    <t>Alverja pinkeye seca</t>
  </si>
  <si>
    <t>Alverja acre blanco seca</t>
  </si>
  <si>
    <t>Alverja crowder seca</t>
  </si>
  <si>
    <t>Pimentón cubanelles seco</t>
  </si>
  <si>
    <t>Pimentón anaheim seco</t>
  </si>
  <si>
    <t>Pimentón aji dulce seco</t>
  </si>
  <si>
    <t>Pimentón ancho seco</t>
  </si>
  <si>
    <t>Pimentón cascabel seco</t>
  </si>
  <si>
    <t>Pimentón campana seco</t>
  </si>
  <si>
    <t>Pimentón chile amarillo seco</t>
  </si>
  <si>
    <t>Pimentón kapia seco</t>
  </si>
  <si>
    <t>Pimentón fresno seco</t>
  </si>
  <si>
    <t>Pimentón coreano seco</t>
  </si>
  <si>
    <t>Pimentón melrose seco</t>
  </si>
  <si>
    <t>Pimentón manzano seco</t>
  </si>
  <si>
    <t>Sinquas seca</t>
  </si>
  <si>
    <t>Raddichios seca</t>
  </si>
  <si>
    <t>Frijol de soya secos</t>
  </si>
  <si>
    <t>Uva tassele hyacinth seco</t>
  </si>
  <si>
    <t>Spoonwart seco</t>
  </si>
  <si>
    <t>Purslane seca</t>
  </si>
  <si>
    <t>Moqua seca</t>
  </si>
  <si>
    <t>Moo seco</t>
  </si>
  <si>
    <t>Opos secos</t>
  </si>
  <si>
    <t>Paprika seca</t>
  </si>
  <si>
    <t>Corazon de palma seco</t>
  </si>
  <si>
    <t>Taro seco</t>
  </si>
  <si>
    <t>Agua castaño seco</t>
  </si>
  <si>
    <t>Udo seco</t>
  </si>
  <si>
    <t>Yumpi seco</t>
  </si>
  <si>
    <t>Yu choy seco</t>
  </si>
  <si>
    <t>Yautia seco</t>
  </si>
  <si>
    <t>Árbol de cebolla seco</t>
  </si>
  <si>
    <t>Tallo de taro seco</t>
  </si>
  <si>
    <t>Hoja de taro seca</t>
  </si>
  <si>
    <t>Tapeguaje seco</t>
  </si>
  <si>
    <t>Tindora seco</t>
  </si>
  <si>
    <t>Verde tierno seco</t>
  </si>
  <si>
    <t>Moap seco</t>
  </si>
  <si>
    <t>Gailon seco</t>
  </si>
  <si>
    <t>Gai choi seco</t>
  </si>
  <si>
    <t>Galanga seca</t>
  </si>
  <si>
    <t>Gobo seco</t>
  </si>
  <si>
    <t>Raíz de jengibre seca</t>
  </si>
  <si>
    <t>Helecho seco</t>
  </si>
  <si>
    <t>Dasheen seco</t>
  </si>
  <si>
    <t>Diente de león seco</t>
  </si>
  <si>
    <t>Puntas de alverja seco</t>
  </si>
  <si>
    <t>Donqua seca</t>
  </si>
  <si>
    <t>Diakon seco</t>
  </si>
  <si>
    <t>Brote de lúpulo seco</t>
  </si>
  <si>
    <t>Raíz de lotus seco</t>
  </si>
  <si>
    <t>Frijol largo seco</t>
  </si>
  <si>
    <t>Hojas de maguey seca</t>
  </si>
  <si>
    <t>Sapote mamey seco</t>
  </si>
  <si>
    <t>Mallows seco</t>
  </si>
  <si>
    <t>Lo bok seco</t>
  </si>
  <si>
    <t>Jicama seca</t>
  </si>
  <si>
    <t>Rabano blanco seco</t>
  </si>
  <si>
    <t>Kuduz seca</t>
  </si>
  <si>
    <t>Linkok seco</t>
  </si>
  <si>
    <t>Bulbo de margarita seco</t>
  </si>
  <si>
    <t>Yuca seca</t>
  </si>
  <si>
    <t>Aguacate benik orgánico seco</t>
  </si>
  <si>
    <t>Aguacate bacon orgánico seco</t>
  </si>
  <si>
    <t>Aguacate bernecker orgánico seco</t>
  </si>
  <si>
    <t>Aguacate biondo orgánico seco</t>
  </si>
  <si>
    <t>Aguacate beta orgánico seco</t>
  </si>
  <si>
    <t>Aguacate arue orgánico seco</t>
  </si>
  <si>
    <t>Espárragos mamut gigante orgánicos secos</t>
  </si>
  <si>
    <t>Espárragos franklin orgánicos secos</t>
  </si>
  <si>
    <t>Espárragos lucullus orgánicos secos</t>
  </si>
  <si>
    <t>Aguacate ajax b – 7 orgánico seco</t>
  </si>
  <si>
    <t>Espárragos martha washington orgánicos secos</t>
  </si>
  <si>
    <t>Aguacate príncipe negro orgánico seco</t>
  </si>
  <si>
    <t>Aguacate brooks 1978 orgánico seco</t>
  </si>
  <si>
    <t>Aguacate cabina 8 orgánico seco</t>
  </si>
  <si>
    <t>Aguacate brookslate orgánico seco</t>
  </si>
  <si>
    <t>Aguacate catalina orgánico seco</t>
  </si>
  <si>
    <t>Aguacate california haas orgánico seco</t>
  </si>
  <si>
    <t>Aguacate cabina 7 orgánico seco</t>
  </si>
  <si>
    <t>Aguacate blair cabina orgánico seco</t>
  </si>
  <si>
    <t>Aguacate blair orgánico seco</t>
  </si>
  <si>
    <t>Aguacate cabina 1 orgánico seco</t>
  </si>
  <si>
    <t>Aguacate cabina 5 orgánico seco</t>
  </si>
  <si>
    <t>Aguacate cabina 3 orgánico seco</t>
  </si>
  <si>
    <t>Espárragos connovers colosal orgánicos secos</t>
  </si>
  <si>
    <t>Guisante oregón sugar pod seca</t>
  </si>
  <si>
    <t>Alverja verde hurst shaft seca</t>
  </si>
  <si>
    <t>Alverja príncipe alberto seca</t>
  </si>
  <si>
    <t>Alcachofa brittany orgánica seca</t>
  </si>
  <si>
    <t>Alverja reuzensuiker seca</t>
  </si>
  <si>
    <t>Alverja primer feltham seca</t>
  </si>
  <si>
    <t>Alverja cavalier seca</t>
  </si>
  <si>
    <t>Alverja biquini seca</t>
  </si>
  <si>
    <t>Alverja margarita seca</t>
  </si>
  <si>
    <t>Alverja "early onward" seca</t>
  </si>
  <si>
    <t>Alverja dar fon seca</t>
  </si>
  <si>
    <t>Alcachofa cantonesa orgánica seca</t>
  </si>
  <si>
    <t>Alcachofa espinoso sardo orgánica seca</t>
  </si>
  <si>
    <t>Alcachofa romanesco orgánica seca</t>
  </si>
  <si>
    <t>Alcachofa vert de laon orgánica seca</t>
  </si>
  <si>
    <t>Alcachofa violeta de toscana orgánica seca</t>
  </si>
  <si>
    <t>Alcachofa violeta de chiggiia orgánica seca</t>
  </si>
  <si>
    <t>Alcachofa morado cecilia orgánica seca</t>
  </si>
  <si>
    <t>Alcachofa globo verde orgánica seca</t>
  </si>
  <si>
    <t>Alcachofa francesa orgánica seca</t>
  </si>
  <si>
    <t>Alcachofa gros camus de bretaña orgánica seca</t>
  </si>
  <si>
    <t>Alcachofa globo morado orgánica seca</t>
  </si>
  <si>
    <t>Alcachofa midi orgánica seca</t>
  </si>
  <si>
    <t>Verde de diente de león seco</t>
  </si>
  <si>
    <t>Tomates super beefsteak seco</t>
  </si>
  <si>
    <t>Tomates siberia seco</t>
  </si>
  <si>
    <t>Tomates tigerella seco</t>
  </si>
  <si>
    <t>Tomates tumbler seco</t>
  </si>
  <si>
    <t>Tomates tiny tim seco</t>
  </si>
  <si>
    <t>Tomates shirley seco</t>
  </si>
  <si>
    <t>Tomates oaxacan seco</t>
  </si>
  <si>
    <t>Tomates minibel seco</t>
  </si>
  <si>
    <t>Tomates alerta roja seco</t>
  </si>
  <si>
    <t>Tomates marzano zan seco</t>
  </si>
  <si>
    <t>Tomates roma vf seco</t>
  </si>
  <si>
    <t>Tomates cocktail amarillo seco</t>
  </si>
  <si>
    <t>Nabo bola de nieve seco</t>
  </si>
  <si>
    <t>Nabo top morado blanco seco</t>
  </si>
  <si>
    <t>Nabo tokio seco</t>
  </si>
  <si>
    <t>Calabaza acorn seca</t>
  </si>
  <si>
    <t>Nabo cruz de tokio seco</t>
  </si>
  <si>
    <t>Nabo top morado milan seco</t>
  </si>
  <si>
    <t>Tomates perfección amarilla seco</t>
  </si>
  <si>
    <t>Tomates forma de pera amarillo seco</t>
  </si>
  <si>
    <t>Nabo globo verde seco</t>
  </si>
  <si>
    <t>Nabo mercado de manchester seco</t>
  </si>
  <si>
    <t>Nabo bola dorada seco</t>
  </si>
  <si>
    <t>Tomates rayas naturales marvel seco</t>
  </si>
  <si>
    <t>Batata jersey rojo seca</t>
  </si>
  <si>
    <t>Batata oriental seca</t>
  </si>
  <si>
    <t>Batata mar rojo seca</t>
  </si>
  <si>
    <t>Batata jersey amarillo seca</t>
  </si>
  <si>
    <t>Batata brillo rojo seca</t>
  </si>
  <si>
    <t>Batata naranja seca</t>
  </si>
  <si>
    <t>Batata meryland roja seca</t>
  </si>
  <si>
    <t>Batata joya seca</t>
  </si>
  <si>
    <t>Batata nema dorado seca</t>
  </si>
  <si>
    <t>Batata okinawan seca</t>
  </si>
  <si>
    <t>Batata o´henry seca</t>
  </si>
  <si>
    <t>Tomates ailsa craig seco</t>
  </si>
  <si>
    <t>Tomates delicia del jardín seco</t>
  </si>
  <si>
    <t>Tomates dombito seco</t>
  </si>
  <si>
    <t>Tomates uva seco</t>
  </si>
  <si>
    <t>Tomates super marmande seco</t>
  </si>
  <si>
    <t>Tomates verde seco</t>
  </si>
  <si>
    <t>Tomates delicioso seco</t>
  </si>
  <si>
    <t>Tomates ciruela negra seco</t>
  </si>
  <si>
    <t>Tomates alicante seco</t>
  </si>
  <si>
    <t>Tomates vino de brandy seco</t>
  </si>
  <si>
    <t>Tomates cereza seco</t>
  </si>
  <si>
    <t>Tomates bella cereza seco</t>
  </si>
  <si>
    <t>Calabaza gigante atlántico seca</t>
  </si>
  <si>
    <t>Arrurruz seca</t>
  </si>
  <si>
    <t>Apio seco</t>
  </si>
  <si>
    <t>Punta de flecha seca</t>
  </si>
  <si>
    <t>Arum seca</t>
  </si>
  <si>
    <t xml:space="preserve"> rúcula seca</t>
  </si>
  <si>
    <t>Hojas de aloe seca</t>
  </si>
  <si>
    <t>Ñame papa seco</t>
  </si>
  <si>
    <t>Ñame lesser seco</t>
  </si>
  <si>
    <t>Ñame guinea blanca seco</t>
  </si>
  <si>
    <t>Alfalfa seca</t>
  </si>
  <si>
    <t>Ñame guinea amarillo seco</t>
  </si>
  <si>
    <t>Raíz de bambú seca</t>
  </si>
  <si>
    <t>Cha-om seco</t>
  </si>
  <si>
    <t>Carob seco</t>
  </si>
  <si>
    <t>Chayote o guatila seco</t>
  </si>
  <si>
    <t>Verde de crisantemos seco</t>
  </si>
  <si>
    <t>Garbanzo seco</t>
  </si>
  <si>
    <t>Bayas de alcaparra secas</t>
  </si>
  <si>
    <t>Batatas seca</t>
  </si>
  <si>
    <t xml:space="preserve">Hojas de plátano seca </t>
  </si>
  <si>
    <t>Brotes de frijol secos</t>
  </si>
  <si>
    <t>Melón agrio seco</t>
  </si>
  <si>
    <t>Top de remolacha seca</t>
  </si>
  <si>
    <t>Ñame japonesa seco</t>
  </si>
  <si>
    <t>Calabaza cushaw seca</t>
  </si>
  <si>
    <t>Calabaza  curcibita seca</t>
  </si>
  <si>
    <t>Calabaza  gigante auyama seca</t>
  </si>
  <si>
    <t>Calabaza  jerrahdale seca</t>
  </si>
  <si>
    <t>Calabaza  hubbard seca</t>
  </si>
  <si>
    <t>Calabaza príncipe coronado seca</t>
  </si>
  <si>
    <t>Calabaza max grande seca</t>
  </si>
  <si>
    <t>Calabaza banana rosado seca</t>
  </si>
  <si>
    <t>Calabaza  seca</t>
  </si>
  <si>
    <t>Auyama queso seca</t>
  </si>
  <si>
    <t>Calabaza carnaval seca</t>
  </si>
  <si>
    <t>Calabaza  kabocha seca</t>
  </si>
  <si>
    <t>Ñame agria asiática seca</t>
  </si>
  <si>
    <t>Ñame agria africana seca</t>
  </si>
  <si>
    <t>Ñame china seco</t>
  </si>
  <si>
    <t>Ñame grater seco</t>
  </si>
  <si>
    <t>Ñame globo seco</t>
  </si>
  <si>
    <t>Auyama whangaparoa seca</t>
  </si>
  <si>
    <t>Calabaza rouge vif détampes seca</t>
  </si>
  <si>
    <t>Calabaza queensland azul seca</t>
  </si>
  <si>
    <t>Calabaza  turban turco seca</t>
  </si>
  <si>
    <t>Calabaza  warted hubbard seca</t>
  </si>
  <si>
    <t>Calabaza  valenciano seca</t>
  </si>
  <si>
    <t>Aguacate cordero haas congelado</t>
  </si>
  <si>
    <t>Aguacate k- 9 congelado</t>
  </si>
  <si>
    <t>Aguacate leona congelado</t>
  </si>
  <si>
    <t>Aguacate lisa p congelado</t>
  </si>
  <si>
    <t>Aguacate leona linda congelado</t>
  </si>
  <si>
    <t>Aguacate k-5 congelado</t>
  </si>
  <si>
    <t>Aguacate hardee congelado</t>
  </si>
  <si>
    <t>Aguacate hall congelado</t>
  </si>
  <si>
    <t>Aguacate haas congelado</t>
  </si>
  <si>
    <t>Aguacate hickson congelado</t>
  </si>
  <si>
    <t>Aguacate herman congelado</t>
  </si>
  <si>
    <t>Aguacate lisa loretta congelado</t>
  </si>
  <si>
    <t>Aguacate monroe congelado</t>
  </si>
  <si>
    <t>Aguacate miguel p congelado</t>
  </si>
  <si>
    <t>Aguacate murrieta verde congelado</t>
  </si>
  <si>
    <t>Aguacate nadir congelado</t>
  </si>
  <si>
    <t>Aguacate nabal congelado</t>
  </si>
  <si>
    <t>Aguacate meya congelado</t>
  </si>
  <si>
    <t>Aguacate lula congelado</t>
  </si>
  <si>
    <t>Aguacate loretta congelado</t>
  </si>
  <si>
    <t>Aguacate lula mascarthur congelado</t>
  </si>
  <si>
    <t>Aguacate melendez congelado</t>
  </si>
  <si>
    <t>Aguacate marcus congelado</t>
  </si>
  <si>
    <t>Aguacate guatemala sin pepa congelado</t>
  </si>
  <si>
    <t>Aguacate brookslate congelado</t>
  </si>
  <si>
    <t>Aguacate brooks 1978 congelado</t>
  </si>
  <si>
    <t>Aguacate california haas congelado</t>
  </si>
  <si>
    <t>Aguacate chica congelado</t>
  </si>
  <si>
    <t>Aguacate catalina congelado</t>
  </si>
  <si>
    <t>Aguacate cabina 8 congelado</t>
  </si>
  <si>
    <t>Aguacate cabina 1 congelado</t>
  </si>
  <si>
    <t>Aguacate blair cabina congelado</t>
  </si>
  <si>
    <t>Aguacate cabina 3 congelado</t>
  </si>
  <si>
    <t>Aguacate cabina 7 congelado</t>
  </si>
  <si>
    <t>Aguacate cabina 5 congelado</t>
  </si>
  <si>
    <t>Aguacate choquette congelado</t>
  </si>
  <si>
    <t>Aguacate fuch gwen congelado</t>
  </si>
  <si>
    <t>Aguacate fuch congelado</t>
  </si>
  <si>
    <t>Aguacate fuerte congelado</t>
  </si>
  <si>
    <t>Aguacate gossman congelado</t>
  </si>
  <si>
    <t>Aguacate gotham congelado</t>
  </si>
  <si>
    <t>Aguacate ettinger congelado</t>
  </si>
  <si>
    <t>Aguacate collison congelado</t>
  </si>
  <si>
    <t>Aguacate cristina congelado</t>
  </si>
  <si>
    <t>Aguacate donnie congelado</t>
  </si>
  <si>
    <t>Aguacate dr. dupie  congelado</t>
  </si>
  <si>
    <t>Aguacate dr dupis numero 2 congelado</t>
  </si>
  <si>
    <t>Aguacate nesbitt congelado</t>
  </si>
  <si>
    <t>Frijoles gran negros congelados</t>
  </si>
  <si>
    <t>Frijoles negros congelados</t>
  </si>
  <si>
    <t>Frijoles shackamaxon negro congelados</t>
  </si>
  <si>
    <t>Frijoles bobby congelados</t>
  </si>
  <si>
    <t>Frijoles ojo negro congelados</t>
  </si>
  <si>
    <t>Frijoles appaloosa negra congelados</t>
  </si>
  <si>
    <t>Frijoles anasazi ® congelados</t>
  </si>
  <si>
    <t>Aguacate zultano congelado</t>
  </si>
  <si>
    <t>Frijoles appaloosa congelados</t>
  </si>
  <si>
    <t>Frijoles barlotti congelados</t>
  </si>
  <si>
    <t>Frijoles azuki congelados</t>
  </si>
  <si>
    <t>Frijoles bolita congelados</t>
  </si>
  <si>
    <t>Frijoles fava congelados</t>
  </si>
  <si>
    <t>Frijoles soldado europeo congelados</t>
  </si>
  <si>
    <t>Frijoles flageolet congelados</t>
  </si>
  <si>
    <t>Frijoles marina francesa congelados</t>
  </si>
  <si>
    <t>Frijoles  horticultura francesa congelados</t>
  </si>
  <si>
    <t>Frijoles lengua de dragón congelados</t>
  </si>
  <si>
    <t>Frijoles calipso congelados</t>
  </si>
  <si>
    <t>Frijoles esposa perezosa carmelita congelados</t>
  </si>
  <si>
    <t>Frijoles canelini congelados</t>
  </si>
  <si>
    <t>Frijoles amarillo chino congelados</t>
  </si>
  <si>
    <t>Frijoles castor congelados</t>
  </si>
  <si>
    <t>Aguacate ziu congelado</t>
  </si>
  <si>
    <t>Aguacateruehle congelado</t>
  </si>
  <si>
    <t>Aguacaterue congelado</t>
  </si>
  <si>
    <t>Aguacate ryan congelado</t>
  </si>
  <si>
    <t>Aguacate semil 43 congelado</t>
  </si>
  <si>
    <t>Aguacate semil congelado</t>
  </si>
  <si>
    <t>Aguacate reed congelado</t>
  </si>
  <si>
    <t>Aguacate pinelli congelado</t>
  </si>
  <si>
    <t>Aguacate peterson congelado</t>
  </si>
  <si>
    <t>Aguacate pinkerton congelado</t>
  </si>
  <si>
    <t>Aguacate puebla congelado</t>
  </si>
  <si>
    <t>Aguacate pollock congelado</t>
  </si>
  <si>
    <t>Aguacate simonds congelado</t>
  </si>
  <si>
    <t>Aguacate wagner congelado</t>
  </si>
  <si>
    <t>Aguacate semilla de caribe congelado</t>
  </si>
  <si>
    <t>Aguacate waldin congelado</t>
  </si>
  <si>
    <t>Aguacate zio p congelado</t>
  </si>
  <si>
    <t>Aguacate wurtz congelado</t>
  </si>
  <si>
    <t>Aguacate trapp congelado</t>
  </si>
  <si>
    <t>Aguacate taylor congelado</t>
  </si>
  <si>
    <t>Aguacate simpson congelado</t>
  </si>
  <si>
    <t>Aguacate tonelada congelado</t>
  </si>
  <si>
    <t>Aguacate torre li congelado</t>
  </si>
  <si>
    <t>Aguacate torre congelado</t>
  </si>
  <si>
    <t>Aguacate blair congelado</t>
  </si>
  <si>
    <t>Hojas de maguey orgánica seca</t>
  </si>
  <si>
    <t>Raíz de lotus orgánico seco</t>
  </si>
  <si>
    <t>Mallows orgánico seco</t>
  </si>
  <si>
    <t>Moap orgánico seco</t>
  </si>
  <si>
    <t>Sapote mamey orgánico seco</t>
  </si>
  <si>
    <t>Frijol largo orgánico seco</t>
  </si>
  <si>
    <t>Kuduz orgánica seca</t>
  </si>
  <si>
    <t>Jicama orgánica seca</t>
  </si>
  <si>
    <t>Bulbo de margarita orgánico seco</t>
  </si>
  <si>
    <t>Lo bok orgánico seco</t>
  </si>
  <si>
    <t>Linkok orgánico seco</t>
  </si>
  <si>
    <t>Moo orgánico seco</t>
  </si>
  <si>
    <t>Frijol de soya orgánicos secos</t>
  </si>
  <si>
    <t>Sinquas orgánica seca</t>
  </si>
  <si>
    <t>Spoonwart orgánico seco</t>
  </si>
  <si>
    <t>Taro orgánico seco</t>
  </si>
  <si>
    <t>Uva tassele hyacinth orgánico seco</t>
  </si>
  <si>
    <t>Raddichios orgánica seca</t>
  </si>
  <si>
    <t>Opos orgánicos secos</t>
  </si>
  <si>
    <t>Moqua orgánica seca</t>
  </si>
  <si>
    <t>Corazon de palma orgánico seco</t>
  </si>
  <si>
    <t>Purslane orgánica seca</t>
  </si>
  <si>
    <t>Paprika orgánica seca</t>
  </si>
  <si>
    <t>Rabano blanco orgánico seco</t>
  </si>
  <si>
    <t>Chayote o guatila orgánico seco</t>
  </si>
  <si>
    <t>Cha-om orgánico seco</t>
  </si>
  <si>
    <t>Garbanzo orgánico seco</t>
  </si>
  <si>
    <t>Verde de diente de león orgánico seco</t>
  </si>
  <si>
    <t>Verde de crisantemos orgánico seco</t>
  </si>
  <si>
    <t>Carob orgánico seco</t>
  </si>
  <si>
    <t>Brotes de frijol orgánicos secos</t>
  </si>
  <si>
    <t>Batatas orgánica seca</t>
  </si>
  <si>
    <t>Top de remolacha orgánica seca</t>
  </si>
  <si>
    <t>Bayas de alcaparra orgánicas secas</t>
  </si>
  <si>
    <t>Melón agrio orgánico seco</t>
  </si>
  <si>
    <t>Diente de león orgánico seco</t>
  </si>
  <si>
    <t>Galanga orgánica seca</t>
  </si>
  <si>
    <t>Gailon orgánico seco</t>
  </si>
  <si>
    <t>Raíz de jengibre orgánica seca</t>
  </si>
  <si>
    <t>Brote de lúpulo orgánico seco</t>
  </si>
  <si>
    <t>Gobo orgánico seco</t>
  </si>
  <si>
    <t>Gai choi orgánico seco</t>
  </si>
  <si>
    <t>Puntas de alverja orgánico seco</t>
  </si>
  <si>
    <t>Dasheen orgánico seco</t>
  </si>
  <si>
    <t>Diakon orgánico seco</t>
  </si>
  <si>
    <t>Helecho orgánico seco</t>
  </si>
  <si>
    <t>Donqua orgánica seca</t>
  </si>
  <si>
    <t>Hoja de taro orgánica seca</t>
  </si>
  <si>
    <t>Alcachofa vert de laon congelada</t>
  </si>
  <si>
    <t>Alcachofa espinoso sardo congelada</t>
  </si>
  <si>
    <t>Alcachofa violeta de chiggiia congelada</t>
  </si>
  <si>
    <t>Espárragos connovers colosal congelados</t>
  </si>
  <si>
    <t>Alcachofa violeta de toscana congelada</t>
  </si>
  <si>
    <t>Alcachofa romanesco congelada</t>
  </si>
  <si>
    <t>Alcachofa gros camus de bretaña congelada</t>
  </si>
  <si>
    <t>Alcachofa globo verde congelada</t>
  </si>
  <si>
    <t>Alcachofa midi congelada</t>
  </si>
  <si>
    <t>Alcachofa morado cecilia congelada</t>
  </si>
  <si>
    <t>Alcachofa globo morado congelada</t>
  </si>
  <si>
    <t>Espárragos franklin congelados</t>
  </si>
  <si>
    <t>Aguacate bernecker congelado</t>
  </si>
  <si>
    <t>Aguacate benik congelado</t>
  </si>
  <si>
    <t>Aguacate beta congelado</t>
  </si>
  <si>
    <t>Aguacate príncipe negro congelado</t>
  </si>
  <si>
    <t>Aguacate biondo congelado</t>
  </si>
  <si>
    <t>Aguacate bacon congelado</t>
  </si>
  <si>
    <t>Espárragos lucullus congelados</t>
  </si>
  <si>
    <t>Espárragos mamut gigante congelados</t>
  </si>
  <si>
    <t>Espárragos martha washington congelados</t>
  </si>
  <si>
    <t>Aguacate arue congelado</t>
  </si>
  <si>
    <t>Aguacate ajax b – 7 congelado</t>
  </si>
  <si>
    <t xml:space="preserve">Alcachofa francesa congelada </t>
  </si>
  <si>
    <t>Yumpi orgánico seco</t>
  </si>
  <si>
    <t>Agua castaño orgánico seco</t>
  </si>
  <si>
    <t>Yautia orgánico seco</t>
  </si>
  <si>
    <t>Yuca orgánica seca</t>
  </si>
  <si>
    <t>Yu choy orgánico seco</t>
  </si>
  <si>
    <t>Udo orgánico seco</t>
  </si>
  <si>
    <t>Tapeguaje orgánico seco</t>
  </si>
  <si>
    <t>Tallo de taro orgánico seco</t>
  </si>
  <si>
    <t>Verde tierno orgánico seco</t>
  </si>
  <si>
    <t>Árbol de cebolla orgánico seco</t>
  </si>
  <si>
    <t>Tindora orgánico seco</t>
  </si>
  <si>
    <t>Alverja biquini orgánica seca</t>
  </si>
  <si>
    <t>Alverja príncipe alberto orgánica seca</t>
  </si>
  <si>
    <t>Guisante oregón sugar pod orgánica seca</t>
  </si>
  <si>
    <t>Alverja reuzensuiker orgánica seca</t>
  </si>
  <si>
    <t>Alcachofa cantonesa congelada</t>
  </si>
  <si>
    <t>Alcachofa brittany congelada</t>
  </si>
  <si>
    <t>Alverja verde hurst shaft orgánica seca</t>
  </si>
  <si>
    <t>Alverja margarita orgánica seca</t>
  </si>
  <si>
    <t>Alverja cavalier orgánica seca</t>
  </si>
  <si>
    <t>Alverja dar fon orgánica seca</t>
  </si>
  <si>
    <t>Alverja primer feltham orgánica seca</t>
  </si>
  <si>
    <t>Alverja "early onward" orgánica seca</t>
  </si>
  <si>
    <t>Achicoria ensalada rey congelada</t>
  </si>
  <si>
    <t>Achicoria pancalieri riccia congelada</t>
  </si>
  <si>
    <t>Achicoria sanda congelada</t>
  </si>
  <si>
    <t>Achicoria tres fine maraichere congelada</t>
  </si>
  <si>
    <t>Achicoria scarola verde congelada</t>
  </si>
  <si>
    <t>Achicoria limnoe lone congelada</t>
  </si>
  <si>
    <t>Achicoria batavian hoja ancha congelada</t>
  </si>
  <si>
    <t>Acelga rey blanco congelada</t>
  </si>
  <si>
    <t>Achicoria en cornet de bordeaux congelada</t>
  </si>
  <si>
    <t>Achicoria roll verde congelada</t>
  </si>
  <si>
    <t>Achicoria rollo verde ruffee congelada</t>
  </si>
  <si>
    <t>Achicoria wallone freisee wescelkkopf congelada</t>
  </si>
  <si>
    <t>Col (bok choy) kasumi congelado</t>
  </si>
  <si>
    <t>Col (bok choy) jade pagoda congelado</t>
  </si>
  <si>
    <t xml:space="preserve"> col (bok choy)  nerva congelado</t>
  </si>
  <si>
    <t>Col (bok choy) ruffles congelado</t>
  </si>
  <si>
    <t>Col (bok choy) rosette congelado</t>
  </si>
  <si>
    <t>Col (bok choy) fengshan congelado</t>
  </si>
  <si>
    <t>Bok choy enano congelado</t>
  </si>
  <si>
    <t>Bok choy congelado</t>
  </si>
  <si>
    <t>Flor de repollo chino congelada</t>
  </si>
  <si>
    <t>Col (bok choy) enano congelado</t>
  </si>
  <si>
    <t>Choy sum congelado</t>
  </si>
  <si>
    <t>Acelga volcán  congelada</t>
  </si>
  <si>
    <t>Apio gigante rojo congelado</t>
  </si>
  <si>
    <t>Apio gigante rosado congelado</t>
  </si>
  <si>
    <t>Apio gigante blanco congelado</t>
  </si>
  <si>
    <t>Apio "greensleeves" congelado</t>
  </si>
  <si>
    <t>Apio dorado auto escalado congelado</t>
  </si>
  <si>
    <t>Apio dinant francés congelado</t>
  </si>
  <si>
    <t>Coliflor piedra blanca congelada</t>
  </si>
  <si>
    <t>Coliflor invierno walcheren 3 congelada</t>
  </si>
  <si>
    <t xml:space="preserve">Apio celebridad congelado </t>
  </si>
  <si>
    <t>Apio chino congelado</t>
  </si>
  <si>
    <t>Apio nabo congelado</t>
  </si>
  <si>
    <t>Apio hopkins fenlander congelado</t>
  </si>
  <si>
    <t>Acelga luculus congelada</t>
  </si>
  <si>
    <t>Acelga gigante fordhook congelada</t>
  </si>
  <si>
    <t>Acelga espinaca perpetua congelada</t>
  </si>
  <si>
    <t>Acelga suizo congelada</t>
  </si>
  <si>
    <t>Acelga ruibarbo congelada</t>
  </si>
  <si>
    <t>Acelga luz brillante congelada</t>
  </si>
  <si>
    <t>Apio lathom blanqueado congelado</t>
  </si>
  <si>
    <t>Apio torre marfil congelado</t>
  </si>
  <si>
    <t>Apio sopa de amsterdam congelado</t>
  </si>
  <si>
    <t>Apio triunfo alto utah congelado</t>
  </si>
  <si>
    <t>Apio estándar cargado congelado</t>
  </si>
  <si>
    <t>Col (bok choy) hoja  santo serrated congelado</t>
  </si>
  <si>
    <t>Maíz  miel dulce congelado</t>
  </si>
  <si>
    <t>Maíz  miel y perla congelado</t>
  </si>
  <si>
    <t>Maíz  hudson congelado</t>
  </si>
  <si>
    <t>Maíz  illini extra dulce congelado</t>
  </si>
  <si>
    <t>Maíz  dorado illini congelado</t>
  </si>
  <si>
    <t>Maíz  miel y crema congelado</t>
  </si>
  <si>
    <t>Maíz  earlivee congelado</t>
  </si>
  <si>
    <t>Maíz  gema doble congelado</t>
  </si>
  <si>
    <t>Maíz  temprano extra dulce congelado</t>
  </si>
  <si>
    <t>Maíz  cruz dorada bantam congelado</t>
  </si>
  <si>
    <t>Maíz excel congelado</t>
  </si>
  <si>
    <t>Maíz  increíble congelado</t>
  </si>
  <si>
    <t>Maíz  medley congelado</t>
  </si>
  <si>
    <t>Maíz dulce maple congelado</t>
  </si>
  <si>
    <t>Maíz merlin congelado</t>
  </si>
  <si>
    <t>Maíz nk – 199 congelado</t>
  </si>
  <si>
    <t>Maíz milagro congelado</t>
  </si>
  <si>
    <t>Maíz  lancelot congelado</t>
  </si>
  <si>
    <t>Maíz jubileo congelado</t>
  </si>
  <si>
    <t>Maíz  lochief congelado</t>
  </si>
  <si>
    <t>Maíz jupbileo super dulce congelado</t>
  </si>
  <si>
    <t>Maíz  beso y acuso congelado</t>
  </si>
  <si>
    <t>Maíz  confite korn congelado</t>
  </si>
  <si>
    <t>Maíz  delicia doble congelado</t>
  </si>
  <si>
    <t>Maíz ambrosia congelado</t>
  </si>
  <si>
    <t>Maíz alpine congelado</t>
  </si>
  <si>
    <t>Maíz argent congelado</t>
  </si>
  <si>
    <t>Maíz avalancha congelado</t>
  </si>
  <si>
    <t>Maíz aspen congelado</t>
  </si>
  <si>
    <t>Maíz aloha congelado</t>
  </si>
  <si>
    <t>Shantung congelado</t>
  </si>
  <si>
    <t>Col (bok choy) shangahai congelado</t>
  </si>
  <si>
    <t>Repollo tip top congelado</t>
  </si>
  <si>
    <t>Cebollín chino congelado</t>
  </si>
  <si>
    <t>Yau choy sum congelado</t>
  </si>
  <si>
    <t>Maíz biqueen congelado</t>
  </si>
  <si>
    <t>Maíz  dártagnan congelado</t>
  </si>
  <si>
    <t>Maíz  algodón de azúcar congelado</t>
  </si>
  <si>
    <t>Maíz  dazzle congelado</t>
  </si>
  <si>
    <t>Maíz  divinidad congelado</t>
  </si>
  <si>
    <t>Maíz  diamante y oro congelado</t>
  </si>
  <si>
    <t>Maíz  campeón congelado</t>
  </si>
  <si>
    <t>Maíz  mantequilla y azúcar congelado</t>
  </si>
  <si>
    <t>Maíz  bodacious congelado</t>
  </si>
  <si>
    <t>Maíz  calico belle congelado</t>
  </si>
  <si>
    <t>Maíz  challengercrisp ‘n dulce congelado</t>
  </si>
  <si>
    <t>Maíz  camelot congelado</t>
  </si>
  <si>
    <t>Coliflor bola de nieve congelada</t>
  </si>
  <si>
    <t>Remolacha albina vereduna congelada</t>
  </si>
  <si>
    <t>Remolacha acción congelada</t>
  </si>
  <si>
    <t>Remolacha barababiotela de chiggia congelada</t>
  </si>
  <si>
    <t>Remolacha bonel congelada</t>
  </si>
  <si>
    <t>Remolacha boltardy congelada</t>
  </si>
  <si>
    <t>Frijoles largos congelados</t>
  </si>
  <si>
    <t>Frijoles tamarind congelados</t>
  </si>
  <si>
    <t>Frijoles habichuelas congelados</t>
  </si>
  <si>
    <t>Frijoles tonka congelados</t>
  </si>
  <si>
    <t>Frijoles winged congelados</t>
  </si>
  <si>
    <t>Frijoles cera congelados</t>
  </si>
  <si>
    <t>Remolacha burpees dorado congelada</t>
  </si>
  <si>
    <t>Remolacha egipcia plana  congelada</t>
  </si>
  <si>
    <t>Remolacha detroit 2 bala chiquita congelada</t>
  </si>
  <si>
    <t>Remolacha  raíz de nabo egipcio congelada</t>
  </si>
  <si>
    <t>Remolacha forono congelada</t>
  </si>
  <si>
    <t>Remolacha fomanova congelada</t>
  </si>
  <si>
    <t>Remolacha detroit 2 rojo oscuro congelada</t>
  </si>
  <si>
    <t>Remolacha cheltenham mono congelada</t>
  </si>
  <si>
    <t>Remolacha cheltenham tapa verde congelada</t>
  </si>
  <si>
    <t>Remolacha chioggia congelada</t>
  </si>
  <si>
    <t>Remolacha dégypte congelada</t>
  </si>
  <si>
    <t>Remolacha cilindra congelada</t>
  </si>
  <si>
    <t>String beans congelados</t>
  </si>
  <si>
    <t>Frijoles asombro jackson congelados</t>
  </si>
  <si>
    <t>Frijoles tipo italiano congelados</t>
  </si>
  <si>
    <t>Frijoles ganado jacobs  congelados</t>
  </si>
  <si>
    <t>Frijoles riñón congelados</t>
  </si>
  <si>
    <t>Frijoles asombro kentucky congelados</t>
  </si>
  <si>
    <t>Frijoles hyacinth congelados</t>
  </si>
  <si>
    <t>Frijoles verdes congelados</t>
  </si>
  <si>
    <t>Frijoles coco gigante blanco congelados</t>
  </si>
  <si>
    <t>Frijoles romano verde congelados</t>
  </si>
  <si>
    <t>Frijoles haricot congelados</t>
  </si>
  <si>
    <t>Frijoles guar gum congelados</t>
  </si>
  <si>
    <t>Frijoles lima congelados</t>
  </si>
  <si>
    <t>Frijoles munsi wolf congelados</t>
  </si>
  <si>
    <t>Frijoles mung congelados</t>
  </si>
  <si>
    <t>Frijoles nuna congelados</t>
  </si>
  <si>
    <t>Frijoles runner congelados</t>
  </si>
  <si>
    <t>Frijoles pinto congelados</t>
  </si>
  <si>
    <t>Frijoles polilla congelados</t>
  </si>
  <si>
    <t>Frijoles medula congelados</t>
  </si>
  <si>
    <t>Frijoles madera congelados</t>
  </si>
  <si>
    <t>Frijoles mat congelados</t>
  </si>
  <si>
    <t>Frijoles  mortgage lifter congelados</t>
  </si>
  <si>
    <t>Frijoles monstoler ganzo salvaje congelados</t>
  </si>
  <si>
    <t>Remolacha monaco congelada</t>
  </si>
  <si>
    <t>Cardos gobbi congelados</t>
  </si>
  <si>
    <t>Cardos lunghi congelados</t>
  </si>
  <si>
    <t>Zanahoria amsterdam congelada</t>
  </si>
  <si>
    <t>Zanahoria berlicum congelada</t>
  </si>
  <si>
    <t>Zanahoria rey de otoño congelada</t>
  </si>
  <si>
    <t>Repollo blanco congelado</t>
  </si>
  <si>
    <t>Cebolla final de invierno ensalada congelada</t>
  </si>
  <si>
    <t>Cebolla invierno blanca ensalada congelada</t>
  </si>
  <si>
    <t>Repollo negro congelado</t>
  </si>
  <si>
    <t>Repollo zorrillo congelado</t>
  </si>
  <si>
    <t>Repollo savoy congelado</t>
  </si>
  <si>
    <t>Zanahoria chantenay congelada</t>
  </si>
  <si>
    <t>Coliflor luz de lima congelada</t>
  </si>
  <si>
    <t>Coliflor bola de nieve temprana congelada</t>
  </si>
  <si>
    <t>Coliflor minaret congelada</t>
  </si>
  <si>
    <t>Coliflor capa morada congelada</t>
  </si>
  <si>
    <t>Coliflor buque de naranja congelada</t>
  </si>
  <si>
    <t>Coliflo rdok elgon congelada</t>
  </si>
  <si>
    <t>Zanahoria mercado de parís congelada</t>
  </si>
  <si>
    <t>Zanahoria nantes congelada</t>
  </si>
  <si>
    <t>Coliflor todo el año  congelada</t>
  </si>
  <si>
    <t xml:space="preserve"> coliflor otoño gigante 3 congelada</t>
  </si>
  <si>
    <t>Coliflor alverda congelada</t>
  </si>
  <si>
    <t>Cebolla lisbon blanca ensalada congelada</t>
  </si>
  <si>
    <t>Brócoli chino congelado</t>
  </si>
  <si>
    <t>Brócoli raab congelado</t>
  </si>
  <si>
    <t>Repollitas de bruselas citade congeladas</t>
  </si>
  <si>
    <t>Repollitas de bruselas oliver congeladas</t>
  </si>
  <si>
    <t>Repollitas de bruselas falstaff congeladas</t>
  </si>
  <si>
    <t>Brócoli romanesco congelado</t>
  </si>
  <si>
    <t>Remolacha pronto congelada</t>
  </si>
  <si>
    <t>Remolacha monograma congelada</t>
  </si>
  <si>
    <t>Remolacha regalía congelada</t>
  </si>
  <si>
    <t>Brócolini congelado</t>
  </si>
  <si>
    <t>Remolacha dulce congelada</t>
  </si>
  <si>
    <t>Repollitas de bruselas peer gynt congeladas</t>
  </si>
  <si>
    <t>Cebolla barba roja ensalada congelada</t>
  </si>
  <si>
    <t>Cebolla mercado kyoto congelada</t>
  </si>
  <si>
    <t>Cebolla amigo rojo ensalada congelada</t>
  </si>
  <si>
    <t>Cebolla tokyo ensalada congelada</t>
  </si>
  <si>
    <t>Cebolla santa claus congelada</t>
  </si>
  <si>
    <t>Cebolla ishikura ensalada congelada</t>
  </si>
  <si>
    <t>Repollitas de bruselas rubine congeladas</t>
  </si>
  <si>
    <t>Repollitas de bruselas rampart congeladas</t>
  </si>
  <si>
    <t>Repollitas de bruselas  widgeon congeladas</t>
  </si>
  <si>
    <t>Cebolla feast ensalada congelada</t>
  </si>
  <si>
    <t>Cebolla belstville ensalada congelada</t>
  </si>
  <si>
    <t xml:space="preserve">Hojas de plátano orgánica seca </t>
  </si>
  <si>
    <t>Okra verde enano vaina larga orgánica seca</t>
  </si>
  <si>
    <t>Okra sin columna clemson orgánica seca</t>
  </si>
  <si>
    <t>Okra  mamut sin columna orgánica seca</t>
  </si>
  <si>
    <t>Okra estrella de david reliquia orgánica seca</t>
  </si>
  <si>
    <t>Okra terciopelo rojo orgánica seca</t>
  </si>
  <si>
    <t>Okra vinotinto orgánica seca</t>
  </si>
  <si>
    <t>Lámpara china orgánica seca</t>
  </si>
  <si>
    <t>Naranjilla orgánicas secas</t>
  </si>
  <si>
    <t>Okra artista orgánica seca</t>
  </si>
  <si>
    <t>Tomatillo orgánica seca</t>
  </si>
  <si>
    <t>Cebolla albion orgánica seca</t>
  </si>
  <si>
    <t>Cebolla gigante marshal globo fen orgánica seca</t>
  </si>
  <si>
    <t>Cebolla kelsae orgánica seca</t>
  </si>
  <si>
    <t>Cebolla perla orgánica seca</t>
  </si>
  <si>
    <t>Cebolla roja orgánica seca</t>
  </si>
  <si>
    <t>Cebolla baron rojo orgánica seca</t>
  </si>
  <si>
    <t>Cebolla amarillo expreso o – x orgánica seca</t>
  </si>
  <si>
    <t>Cebolla hirviendo orgánica seca</t>
  </si>
  <si>
    <t>Cebolla alisia craig orgánica seca</t>
  </si>
  <si>
    <t>Cebolla bufalo orgánica seca</t>
  </si>
  <si>
    <t>Cebolla cremosa orgánica seca</t>
  </si>
  <si>
    <t>Cebolla bulbo orgánica seca</t>
  </si>
  <si>
    <t>Mostaza corazón envuelto orgánica seca</t>
  </si>
  <si>
    <t>Champiñón ostra orgánico seco</t>
  </si>
  <si>
    <t>Champiñón morels orgánico seco</t>
  </si>
  <si>
    <t>Champiñón pleurotus orgánico seco</t>
  </si>
  <si>
    <t>Champiñón porcieni orgánico seco</t>
  </si>
  <si>
    <t>Champiñón pompom orgánico seco</t>
  </si>
  <si>
    <t>Champiñón langosta orgánico seco</t>
  </si>
  <si>
    <t>Champiñón cremini orgánico seco</t>
  </si>
  <si>
    <t>Champiñón chanterelle orgánico seco</t>
  </si>
  <si>
    <t>Champiñón enoki orgánico seco</t>
  </si>
  <si>
    <t>Champiñón gallina del bosque orgánico seco</t>
  </si>
  <si>
    <t>Champiñón puercoespín orgánico seco</t>
  </si>
  <si>
    <t>Champiñón portobello orgánico seco</t>
  </si>
  <si>
    <t>Mostaza ajo orgánica seca</t>
  </si>
  <si>
    <t>Mostaza bambú  orgánica seca</t>
  </si>
  <si>
    <t>Mostaza hoja gigante orgánica seca</t>
  </si>
  <si>
    <t>Mostaza sureño orgánica seca</t>
  </si>
  <si>
    <t>Mostaza rojo en nieve orgánica seca</t>
  </si>
  <si>
    <t>Champiñón woodear orgánico seco</t>
  </si>
  <si>
    <t>Champiñón shimeji orgánico seco</t>
  </si>
  <si>
    <t>Champiñón shitake orgánico seco</t>
  </si>
  <si>
    <t>Champiñón san jorge orgánico seco</t>
  </si>
  <si>
    <t>Champiñón tompeta blanca orgánico seco</t>
  </si>
  <si>
    <t>Champiñón blanco orgánico seco</t>
  </si>
  <si>
    <t>Cebolla rijnsberger orgánica seca</t>
  </si>
  <si>
    <t>Pimentón aji dulce orgánico seco</t>
  </si>
  <si>
    <t>Pimentón chile amarillo orgánico seco</t>
  </si>
  <si>
    <t>Pimentón anaheim orgánico seco</t>
  </si>
  <si>
    <t>Pimentón campana orgánico seco</t>
  </si>
  <si>
    <t>Pimentón ancho orgánico seco</t>
  </si>
  <si>
    <t>Pimentón melrose orgánico seco</t>
  </si>
  <si>
    <t>Pimentón fresno orgánico seco</t>
  </si>
  <si>
    <t>Pimentón cubanelles orgánico seco</t>
  </si>
  <si>
    <t>Pimentón kapia orgánico seco</t>
  </si>
  <si>
    <t>Pimentón manzano orgánico seco</t>
  </si>
  <si>
    <t>Pimentón coreano orgánico seco</t>
  </si>
  <si>
    <t>Pimentón cascabel orgánico seco</t>
  </si>
  <si>
    <t>Pimentón cera de hungria orgánico seco</t>
  </si>
  <si>
    <t>Pimentón habanero orgánico seco</t>
  </si>
  <si>
    <t>Pimentón jalapeño orgánico seco</t>
  </si>
  <si>
    <t>Pimentón marasol orgánico seco</t>
  </si>
  <si>
    <t>Pimentón picante largo orgánico seco</t>
  </si>
  <si>
    <t>Pimentón guerro orgánico seco</t>
  </si>
  <si>
    <t>Pimentón anfitrión cereza orgánico seco</t>
  </si>
  <si>
    <t>Pimentón cayenne orgánico seco</t>
  </si>
  <si>
    <t>Pimentón chitespin orgánico seco</t>
  </si>
  <si>
    <t>Pimentón guajillo orgánico seco</t>
  </si>
  <si>
    <t>Pimentón dedo picante orgánico seco</t>
  </si>
  <si>
    <t>Pimentón chilaca orgánico seco</t>
  </si>
  <si>
    <t>Cebolla amarilla guardada orgánica seca</t>
  </si>
  <si>
    <t>Cebolla blanca guardada orgánica seca</t>
  </si>
  <si>
    <t>Maní bambara orgánico seco</t>
  </si>
  <si>
    <t>Maní husa / kerstings orgánico seco</t>
  </si>
  <si>
    <t>Maní florunner orgánico seco</t>
  </si>
  <si>
    <t>Cebolla roja guardada orgánica seca</t>
  </si>
  <si>
    <t>Cebolla sturon orgánica seca</t>
  </si>
  <si>
    <t>Cebolla senshyu semi – globo amarillo orgánica seca</t>
  </si>
  <si>
    <t>Cebolla sturgatter orgánica seca</t>
  </si>
  <si>
    <t>Cebolla torpedo o rojo italiana orgánica seca</t>
  </si>
  <si>
    <t>Cebolla dulce orgánica seca</t>
  </si>
  <si>
    <t>Maní español orgánico seco</t>
  </si>
  <si>
    <t>Alverja crema zipper seca orgánica</t>
  </si>
  <si>
    <t>Alverja ojo negro seca orgánica</t>
  </si>
  <si>
    <t>Pimentón ají orgánico seco</t>
  </si>
  <si>
    <t>Pimentón queso orgánico seco</t>
  </si>
  <si>
    <t>Pimentón  árbol orgánico seco</t>
  </si>
  <si>
    <t>Alverja acre blanco orgánica seca</t>
  </si>
  <si>
    <t>Maní virginia orgánico seco</t>
  </si>
  <si>
    <t>Maní valencia orgánico seco</t>
  </si>
  <si>
    <t>Alverja casco morado seca orgánica</t>
  </si>
  <si>
    <t>Alverja crowder seca orgánica</t>
  </si>
  <si>
    <t>Alverja pinkeye seca orgánica</t>
  </si>
  <si>
    <t>Champiñón  orgánico seco</t>
  </si>
  <si>
    <t>Pápalo delgado orgánico seco</t>
  </si>
  <si>
    <t>Pápalo orgánico seco</t>
  </si>
  <si>
    <t>Perilla orgánica seca</t>
  </si>
  <si>
    <t>Romero orgánico seco</t>
  </si>
  <si>
    <t>Recao  orgánico seco</t>
  </si>
  <si>
    <t>Orégano orgánico seco</t>
  </si>
  <si>
    <t>Fenogreco orgánico seco</t>
  </si>
  <si>
    <t>Epazote orgánico seco</t>
  </si>
  <si>
    <t>Limonaria orgánica seca</t>
  </si>
  <si>
    <t>Menta orgánica seca</t>
  </si>
  <si>
    <t>Mejorana orgánica seca</t>
  </si>
  <si>
    <t>Salvia orgánica seca</t>
  </si>
  <si>
    <t>Repollo verde orgánico seco</t>
  </si>
  <si>
    <t>Col rizada orgánica seca</t>
  </si>
  <si>
    <t>Colinabo estrella azur orgánico seco</t>
  </si>
  <si>
    <t>Colinabo lanro orgánico seco</t>
  </si>
  <si>
    <t>Colinabo verde viena orgánico seco</t>
  </si>
  <si>
    <t>Verdolaga orgánica seca</t>
  </si>
  <si>
    <t>Satureja orgánica seca</t>
  </si>
  <si>
    <t>Salsifí orgánica seca</t>
  </si>
  <si>
    <t>Estragón orgánico seco</t>
  </si>
  <si>
    <t>Tumeric orgánico seco</t>
  </si>
  <si>
    <t>Tomillo orgánico seco</t>
  </si>
  <si>
    <t>Eneldo orgánico seco</t>
  </si>
  <si>
    <t>Calabaza larga amarga orgánica seca</t>
  </si>
  <si>
    <t>Serpiente de calabaza orgánica seca</t>
  </si>
  <si>
    <t>Calabaza tinda orgánica seca</t>
  </si>
  <si>
    <t>Guisante chino orgánica seca</t>
  </si>
  <si>
    <t>Calabaza tindoori orgánica seca</t>
  </si>
  <si>
    <t>Loofah suave orgánico seco</t>
  </si>
  <si>
    <t>Botella calabaza orgánica seca</t>
  </si>
  <si>
    <t>Melon amargo orgánico seco</t>
  </si>
  <si>
    <t>Calabash gounds orgánica seca</t>
  </si>
  <si>
    <t>Calabaza amarga orgánica seca</t>
  </si>
  <si>
    <t>Melón peludo orgánico seco</t>
  </si>
  <si>
    <t>Guisante inglés orgánica seca</t>
  </si>
  <si>
    <t>Perifollo orgánico seco</t>
  </si>
  <si>
    <t>Alcaravea orgánica seca</t>
  </si>
  <si>
    <t>Cilantro orgánico seco</t>
  </si>
  <si>
    <t>Hoja de curry orgánica seca</t>
  </si>
  <si>
    <t>Chipolinos orgánico seco</t>
  </si>
  <si>
    <t>Borraja orgánica seca</t>
  </si>
  <si>
    <t>Guisante nieve orgánica seca</t>
  </si>
  <si>
    <t>Guisante de jardín orgánica seca</t>
  </si>
  <si>
    <t>Guisante snap dulce orgánica seca</t>
  </si>
  <si>
    <t>Laurel orgánico seco</t>
  </si>
  <si>
    <t>Albahaca orgánica seca</t>
  </si>
  <si>
    <t>Colinabo viena morada orgánico seco</t>
  </si>
  <si>
    <t>Lechuga cordero orgánica seca</t>
  </si>
  <si>
    <t>Lechuga iceberg orgánica seca</t>
  </si>
  <si>
    <t>Lechuga hoja suelta orgánica seca</t>
  </si>
  <si>
    <t>Lechuga boston roja orgánica seca</t>
  </si>
  <si>
    <t>Lechuga mache orgánica seca</t>
  </si>
  <si>
    <t>Lechuga hoja verde orgánica seca</t>
  </si>
  <si>
    <t>Lechuga romana bebé roja orgánica seca</t>
  </si>
  <si>
    <t>Lechuga romana ruby orgánica seca</t>
  </si>
  <si>
    <t>Lechuga cabeza de mantequilla orgánica seca</t>
  </si>
  <si>
    <t>Lechuga cabeza tostada orgánica seca</t>
  </si>
  <si>
    <t>Lechuga china orgánica seca</t>
  </si>
  <si>
    <t>Lechuga cabeza roja orgánica seca</t>
  </si>
  <si>
    <t>Ñame isleña orgánica seca</t>
  </si>
  <si>
    <t>Ñame eddoes orgánica seca</t>
  </si>
  <si>
    <t>Ñame lila orgánica seca</t>
  </si>
  <si>
    <t>Champiñón carmelito orgánico seco</t>
  </si>
  <si>
    <t>Champiñón trompeta negra orgánico seco</t>
  </si>
  <si>
    <t>Ñame coco orgánica seca</t>
  </si>
  <si>
    <t>Lechuga mostza roja rusa orgánica seca</t>
  </si>
  <si>
    <t>Lechuga romana orgánica seca</t>
  </si>
  <si>
    <t>Lechuga tatsoi orgánica seca</t>
  </si>
  <si>
    <t>Ñame blanca orgánica seca</t>
  </si>
  <si>
    <t>Ñame amarilla orgánica seca</t>
  </si>
  <si>
    <t>Lechuga oja roja roble orgánica seca</t>
  </si>
  <si>
    <t>Puerro salvaje orgánico seco</t>
  </si>
  <si>
    <t>Puerro prelina orgánico seco</t>
  </si>
  <si>
    <t>Lenteja beluga orgánica seca</t>
  </si>
  <si>
    <t>Lenteja verde orgánica seca</t>
  </si>
  <si>
    <t>Lenteja  verde francesa orgánica seca</t>
  </si>
  <si>
    <t>Puerro cortina orgánico seco</t>
  </si>
  <si>
    <t>Colinabo viena blanca orgánico seco</t>
  </si>
  <si>
    <t>Colinabo trero rowel orgánico seco</t>
  </si>
  <si>
    <t>Puerro cobra gigante otoño orgánico seco</t>
  </si>
  <si>
    <t>Puerro blue de solaise orgánico seco</t>
  </si>
  <si>
    <t>Puerro otoño mamut 2 orgánico seco</t>
  </si>
  <si>
    <t>Lenteja crimson pequeña orgánica seca</t>
  </si>
  <si>
    <t>Lechuga rosa lola orgánica seca</t>
  </si>
  <si>
    <t>Lechuga frisee orgánica seca</t>
  </si>
  <si>
    <t>Lechuga  mixta masculina orgánica seca</t>
  </si>
  <si>
    <t>Lechuga hoja roja orgánica seca</t>
  </si>
  <si>
    <t>Lechuga mizuna orgánica seca</t>
  </si>
  <si>
    <t>Lechuga  boston orgánica seca</t>
  </si>
  <si>
    <t>Lenteja roja separada orgánica seca</t>
  </si>
  <si>
    <t>Lenteja pardina española orgánica seca</t>
  </si>
  <si>
    <t>Lenteja amarilla separad orgánica seca</t>
  </si>
  <si>
    <t>Lechuga  bibb orgánica seca</t>
  </si>
  <si>
    <t>Lenteja tarahumara rosada orgánica seca</t>
  </si>
  <si>
    <t>Tomates uva orgánico seco</t>
  </si>
  <si>
    <t>Tomates delicia del jardín orgánico seco</t>
  </si>
  <si>
    <t>Tomates verde orgánico seco</t>
  </si>
  <si>
    <t>Tomates rayas naturales marvel orgánico seco</t>
  </si>
  <si>
    <t>Tomates super marmande orgánico seco</t>
  </si>
  <si>
    <t>Tomates dombito orgánico seco</t>
  </si>
  <si>
    <t>Tomates vino de brandy orgánico seco</t>
  </si>
  <si>
    <t>Tomates ciruela negra orgánico seco</t>
  </si>
  <si>
    <t>Tomates bella cereza orgánico seco</t>
  </si>
  <si>
    <t>Tomates delicioso orgánico seco</t>
  </si>
  <si>
    <t>Tomates cereza orgánico seco</t>
  </si>
  <si>
    <t>Tomates minibel orgánico seco</t>
  </si>
  <si>
    <t>Tomates tigerella orgánico seco</t>
  </si>
  <si>
    <t>Tomates super beefsteak orgánico seco</t>
  </si>
  <si>
    <t>Tomates tiny tim orgánico seco</t>
  </si>
  <si>
    <t>Tomates cocktail amarillo orgánico seco</t>
  </si>
  <si>
    <t>Tomates tumbler orgánico seco</t>
  </si>
  <si>
    <t>Tomates siberia orgánico seco</t>
  </si>
  <si>
    <t>Tomates alerta roja orgánico seco</t>
  </si>
  <si>
    <t>Tomates oaxacan orgánico seco</t>
  </si>
  <si>
    <t>Tomates roma vf orgánico seco</t>
  </si>
  <si>
    <t>Tomates shirley orgánico seco</t>
  </si>
  <si>
    <t>Tomates marzano zan orgánico seco</t>
  </si>
  <si>
    <t>Tomates alicante orgánico seco</t>
  </si>
  <si>
    <t>Batata  dorado orgánica seca</t>
  </si>
  <si>
    <t>Batata georgia dulce rojo orgánica seca</t>
  </si>
  <si>
    <t>Batata hanna  orgánica seca</t>
  </si>
  <si>
    <t>Batata jersey orgánica seca</t>
  </si>
  <si>
    <t>Batata japonés orgánica seca</t>
  </si>
  <si>
    <t>Batata dulce garnet orgánica seca</t>
  </si>
  <si>
    <t>Calabaza zucchini orgánica seca</t>
  </si>
  <si>
    <t>Calabaza zafiro orgánica seca</t>
  </si>
  <si>
    <t>Batata beauregard orgánica seca</t>
  </si>
  <si>
    <t>Batata diane orgánica seca</t>
  </si>
  <si>
    <t>Batata centennial orgánica seca</t>
  </si>
  <si>
    <t>Batata joya orgánica seca</t>
  </si>
  <si>
    <t>Batata mar rojo orgánica seca</t>
  </si>
  <si>
    <t>Batata jersey rojo orgánica seca</t>
  </si>
  <si>
    <t>Batata brillo rojo orgánica seca</t>
  </si>
  <si>
    <t>Tomates ailsa craig orgánico seco</t>
  </si>
  <si>
    <t>Batata jersey amarillo orgánica seca</t>
  </si>
  <si>
    <t>Batata oriental orgánica seca</t>
  </si>
  <si>
    <t>Batata nema dorado orgánica seca</t>
  </si>
  <si>
    <t>Batata meryland roja orgánica seca</t>
  </si>
  <si>
    <t>Batata o´henry orgánica seca</t>
  </si>
  <si>
    <t>Batata naranja orgánica seca</t>
  </si>
  <si>
    <t>Batata okinawan orgánica seca</t>
  </si>
  <si>
    <t>Tomates forma de pera amarillo orgánico seco</t>
  </si>
  <si>
    <t>Ñame china orgánico seco</t>
  </si>
  <si>
    <t>Ñame agria asiática orgánica seca</t>
  </si>
  <si>
    <t>Ñame globo orgánico seco</t>
  </si>
  <si>
    <t>Ñame japonesa orgánico seco</t>
  </si>
  <si>
    <t>Ñame grater orgánico seco</t>
  </si>
  <si>
    <t>Ñame agria africana orgánica seca</t>
  </si>
  <si>
    <t>Calabaza  turban turco orgánica seca</t>
  </si>
  <si>
    <t>Calabaza rouge vif détampes orgánica seca</t>
  </si>
  <si>
    <t>Calabaza  valenciano orgánica seca</t>
  </si>
  <si>
    <t>Auyama whangaparoa orgánica seca</t>
  </si>
  <si>
    <t>Calabaza  warted hubbard orgánica seca</t>
  </si>
  <si>
    <t>Ñame lesser orgánico seco</t>
  </si>
  <si>
    <t>Punta de flecha orgánica seca</t>
  </si>
  <si>
    <t>Arrurruz orgánica seca</t>
  </si>
  <si>
    <t xml:space="preserve"> rúcula orgánica seca</t>
  </si>
  <si>
    <t>Raíz de bambú orgánica seca</t>
  </si>
  <si>
    <t>Arum orgánica seca</t>
  </si>
  <si>
    <t>Apio orgánico seco</t>
  </si>
  <si>
    <t>Ñame guinea blanca orgánico seco</t>
  </si>
  <si>
    <t>Ñame papa orgánico seco</t>
  </si>
  <si>
    <t>Ñame guinea amarillo orgánico seco</t>
  </si>
  <si>
    <t>Hojas de aloe orgánica seca</t>
  </si>
  <si>
    <t>Alfalfa orgánica seca</t>
  </si>
  <si>
    <t>Calabaza queensland azul orgánica seca</t>
  </si>
  <si>
    <t>Nabo tokio orgánico seco</t>
  </si>
  <si>
    <t>Nabo bola de nieve orgánico seco</t>
  </si>
  <si>
    <t>Nabo cruz de tokio orgánico seco</t>
  </si>
  <si>
    <t>Calabaza gigante atlántico orgánica seca</t>
  </si>
  <si>
    <t>Calabaza acorn seca orgánica</t>
  </si>
  <si>
    <t>Nabo top morado blanco orgánico seco</t>
  </si>
  <si>
    <t>Nabo globo verde orgánico seco</t>
  </si>
  <si>
    <t>Tomates perfección amarilla orgánico seco</t>
  </si>
  <si>
    <t>Nabo bola dorada orgánico seco</t>
  </si>
  <si>
    <t>Nabo top morado milan orgánico seco</t>
  </si>
  <si>
    <t>Nabo mercado de manchester orgánico seco</t>
  </si>
  <si>
    <t>Calabaza banana rosado orgánica seca</t>
  </si>
  <si>
    <t>Calabaza  gigante auyama orgánica seca</t>
  </si>
  <si>
    <t>Calabaza cushaw orgánica seca</t>
  </si>
  <si>
    <t>Calabaza  hubbard orgánica seca</t>
  </si>
  <si>
    <t>Calabaza  kabocha orgánica seca</t>
  </si>
  <si>
    <t>Calabaza  jerrahdale orgánica seca</t>
  </si>
  <si>
    <t>Calabaza  curcibita orgánica seca</t>
  </si>
  <si>
    <t>Calabaza  orgánica seca</t>
  </si>
  <si>
    <t>Calabaza max grande orgánica seca</t>
  </si>
  <si>
    <t>Calabaza carnaval orgánica seca</t>
  </si>
  <si>
    <t>Calabaza príncipe coronado orgánica seca</t>
  </si>
  <si>
    <t>Auyama queso orgánica seca</t>
  </si>
  <si>
    <t>Calabaza cuello recto amarillo orgánica seca</t>
  </si>
  <si>
    <t>Alga roja orgánica seca</t>
  </si>
  <si>
    <t>Nori orgánico seco</t>
  </si>
  <si>
    <t>Kale de mar orgánica seca</t>
  </si>
  <si>
    <t>Algas de mar orgánica seca</t>
  </si>
  <si>
    <t>Lechuga de mar orgánica seca</t>
  </si>
  <si>
    <t>Laver orgánico seco</t>
  </si>
  <si>
    <t>Habichuelas vert de mer orgánica seca</t>
  </si>
  <si>
    <t>Alga dulce orgánica seca</t>
  </si>
  <si>
    <t>Hijiki orgánica seca</t>
  </si>
  <si>
    <t>Quelpo orgánico seco</t>
  </si>
  <si>
    <t>Musgo irlandés orgánica seca</t>
  </si>
  <si>
    <t>Spirulina orgánica seca</t>
  </si>
  <si>
    <t>Chalote grise de bagnolet orgánico seco</t>
  </si>
  <si>
    <t>Chalote gourmet dorado orgánico seco</t>
  </si>
  <si>
    <t>Chalote hative de nort orgánico seco</t>
  </si>
  <si>
    <t>Chalote papa roja orgánico seco</t>
  </si>
  <si>
    <t>Chalote pikant orgánico seco</t>
  </si>
  <si>
    <t>Chalote gigante mejorado amarillo orgánico seco</t>
  </si>
  <si>
    <t>Wakame orgánica seca</t>
  </si>
  <si>
    <t>Susabi nuri orgánica seca</t>
  </si>
  <si>
    <t>Chalote atlántica orgánico seco</t>
  </si>
  <si>
    <t>Chalote drittler nido blanco orgánico seco</t>
  </si>
  <si>
    <t>Chalote creación orgánico seco</t>
  </si>
  <si>
    <t>Arame  orgánica seca</t>
  </si>
  <si>
    <t>Pimentón tabasco orgánico seco</t>
  </si>
  <si>
    <t>Pimentón serrano orgánico seco</t>
  </si>
  <si>
    <t>Pimentón tai  orgánico seco</t>
  </si>
  <si>
    <t>Papa blanca larga orgánica seca</t>
  </si>
  <si>
    <t>Pimentón tepin orgánico seco</t>
  </si>
  <si>
    <t>Pimentón scotch bonnet orgánico seco</t>
  </si>
  <si>
    <t>Pimentón peperoncini orgánico seco</t>
  </si>
  <si>
    <t>Pimentón pasilla orgánico seco</t>
  </si>
  <si>
    <t>Pimentón pequin orgánico seco</t>
  </si>
  <si>
    <t>Pimentón poblano orgánico seco</t>
  </si>
  <si>
    <t>Pimentón pimiento orgánico seco</t>
  </si>
  <si>
    <t>Papa redonda blanca orgánica seca</t>
  </si>
  <si>
    <t>Nabo sueco angela orgánico seco</t>
  </si>
  <si>
    <t>Nabo sueco acme orgánico seco</t>
  </si>
  <si>
    <t>Nabo sueco el mejor orgánico seco</t>
  </si>
  <si>
    <t>Agar-agar orgánico seco</t>
  </si>
  <si>
    <t>Nabo sueco marian orgánico seco</t>
  </si>
  <si>
    <t>Papa especial orgánica seca</t>
  </si>
  <si>
    <t>Papa  russet orgánica seca</t>
  </si>
  <si>
    <t>Papa redonda roja orgánica seca</t>
  </si>
  <si>
    <t>Papa morada orgánica seca</t>
  </si>
  <si>
    <t>Papa nueva orgánica seca</t>
  </si>
  <si>
    <t>Papa amarilla orgánica seca</t>
  </si>
  <si>
    <t>Chalote sante orgánico seco</t>
  </si>
  <si>
    <t>Calabaza  jack pequeño orgánica seca</t>
  </si>
  <si>
    <t>Calabaza  oro orgánica seca</t>
  </si>
  <si>
    <t>Calabaza  campo de kentucky orgánica seca</t>
  </si>
  <si>
    <t>Calabaza  medio oriente orgánica seca</t>
  </si>
  <si>
    <t>Calabaza marrow orgánica seca</t>
  </si>
  <si>
    <t>Calabaza prolífico temprano cuello recto orgánica seca</t>
  </si>
  <si>
    <t>Calabaza  cucuzza orgánica seca</t>
  </si>
  <si>
    <t>Calabaza crookneck orgánica seca</t>
  </si>
  <si>
    <t>Calabaza  delicata orgánica seca</t>
  </si>
  <si>
    <t xml:space="preserve">Calabaza verano dorado cuello torcido orgánica seca </t>
  </si>
  <si>
    <t>Calabaza  delisioso orgánica seca</t>
  </si>
  <si>
    <t>Calabaza  miniatura orgánica seca</t>
  </si>
  <si>
    <t>Calabaza  empanada dulce orgánica seca</t>
  </si>
  <si>
    <t>Calabaza  molde dulce orgánica seca</t>
  </si>
  <si>
    <t>Calabaza  premio triple  orgánica seca</t>
  </si>
  <si>
    <t>Calabaza  arbusto scallop amarillo orgánica seca</t>
  </si>
  <si>
    <t>Calabaza waltham butternut orgánica seca</t>
  </si>
  <si>
    <t>Calabaza  estripeti orgánica seca</t>
  </si>
  <si>
    <t>Calabaza pattypan orgánica seca</t>
  </si>
  <si>
    <t>Calabaza  orangetti orgánica seca</t>
  </si>
  <si>
    <t>Calabaza  rondini orgánica seca</t>
  </si>
  <si>
    <t>Calabaza  espagueti orgánica seca</t>
  </si>
  <si>
    <t>Calabaza  redonda orgánica seca</t>
  </si>
  <si>
    <t>Calabaza costata romanesca orgánica seca</t>
  </si>
  <si>
    <t>Espinaca invierno gigante orgánica seca</t>
  </si>
  <si>
    <t>Espinaca bloomsdale orgánica seca</t>
  </si>
  <si>
    <t>Espinaca horenso orgánica seca</t>
  </si>
  <si>
    <t>Espinaca  cuarto de cordero orgánica seca</t>
  </si>
  <si>
    <t>Espinaca planta de hielo orgánica seca</t>
  </si>
  <si>
    <t>Espinaca americana orgánica seca</t>
  </si>
  <si>
    <t>Alazán dock orgánica seca</t>
  </si>
  <si>
    <t>Chalote topper orgánico seco</t>
  </si>
  <si>
    <t>Alazán jardín orgánica seca</t>
  </si>
  <si>
    <t>Alazán madera orgánica seca</t>
  </si>
  <si>
    <t>Alazán oveja orgánica seca</t>
  </si>
  <si>
    <t>Espinaca malabra orgánica seca</t>
  </si>
  <si>
    <t>Espinaca agua orgánica seca</t>
  </si>
  <si>
    <t>Espinaca trinidad orgánica seca</t>
  </si>
  <si>
    <t>Calabaza buttemut orgánica seca</t>
  </si>
  <si>
    <t>Calabaza boston orgánica seca</t>
  </si>
  <si>
    <t>Espinaca espacio orgánica seca</t>
  </si>
  <si>
    <t>Espinaca nueva zelandia orgánica seca</t>
  </si>
  <si>
    <t>Espinaca mendania orgánica seca</t>
  </si>
  <si>
    <t>Espinaca orach orgánica seca</t>
  </si>
  <si>
    <t>Espinaca hoja de sigma orgánica seca</t>
  </si>
  <si>
    <t>Espinaca savoy orgánica seca</t>
  </si>
  <si>
    <t>Aguacate waldin enlatado o envasado</t>
  </si>
  <si>
    <t>Adenosina</t>
  </si>
  <si>
    <t>Fenilbutirato de sodio</t>
  </si>
  <si>
    <t>Digoxina</t>
  </si>
  <si>
    <t>Flecainida</t>
  </si>
  <si>
    <t>Gluconato de quinidina</t>
  </si>
  <si>
    <t>Pegaspargasa</t>
  </si>
  <si>
    <t>Asparaginasa</t>
  </si>
  <si>
    <t>Ciproterona</t>
  </si>
  <si>
    <t>Docetaxel</t>
  </si>
  <si>
    <t>Porfímero sódico</t>
  </si>
  <si>
    <t>Paclitaxel</t>
  </si>
  <si>
    <t>Clorhidrato de sotalol</t>
  </si>
  <si>
    <t>Acetato de flecainida</t>
  </si>
  <si>
    <t>Dofetilida</t>
  </si>
  <si>
    <t>Ibutilida fumarato</t>
  </si>
  <si>
    <t>Clorhidrato de moricizina</t>
  </si>
  <si>
    <t>Clorhidrato de mexiletina</t>
  </si>
  <si>
    <t>Fosfato de disopiramida</t>
  </si>
  <si>
    <t>Propafenona</t>
  </si>
  <si>
    <t>Clorhidrato de hidroquinidina</t>
  </si>
  <si>
    <t>Disopiramida</t>
  </si>
  <si>
    <t>Tosilato de bretilio</t>
  </si>
  <si>
    <t>Clorhidrato de amiodarona</t>
  </si>
  <si>
    <t>Tibolona</t>
  </si>
  <si>
    <t>Clorhidrato de topotecan</t>
  </si>
  <si>
    <t>Testolactona</t>
  </si>
  <si>
    <t>Sulfato de vinblastina</t>
  </si>
  <si>
    <t>Tartrato de vinorelbina</t>
  </si>
  <si>
    <t>Sulfato de vincristina</t>
  </si>
  <si>
    <t>Tamoxifeno</t>
  </si>
  <si>
    <t>Acetato de goserelina</t>
  </si>
  <si>
    <t>Flutamida</t>
  </si>
  <si>
    <t>Clorhidrato de irinotecan</t>
  </si>
  <si>
    <t>Nilutamida</t>
  </si>
  <si>
    <t>Acetato de leuprolide</t>
  </si>
  <si>
    <t>Triptorelina</t>
  </si>
  <si>
    <t>Ácido pamidrónico</t>
  </si>
  <si>
    <t>Oxaliplatino</t>
  </si>
  <si>
    <t>Exemestano</t>
  </si>
  <si>
    <t>Mesilato de  gefitinib</t>
  </si>
  <si>
    <t>Erlotinib</t>
  </si>
  <si>
    <t>Citrato de tamoxifeno</t>
  </si>
  <si>
    <t>Citrato de toremifeno</t>
  </si>
  <si>
    <t>Buserelina</t>
  </si>
  <si>
    <t>Pamoato de triptorelina</t>
  </si>
  <si>
    <t>Letrozol</t>
  </si>
  <si>
    <t>Fulvestrant</t>
  </si>
  <si>
    <t>Clorhidrato de procainamida</t>
  </si>
  <si>
    <t>Piretanida</t>
  </si>
  <si>
    <t>Enalapril</t>
  </si>
  <si>
    <t>Mesilato de eprosartán</t>
  </si>
  <si>
    <t>Tartrato de metoprolol</t>
  </si>
  <si>
    <t>Clorhidrato de clonidina</t>
  </si>
  <si>
    <t>Vincamina</t>
  </si>
  <si>
    <t>Carvedilol</t>
  </si>
  <si>
    <t>Metildopa</t>
  </si>
  <si>
    <t>Losartán potásico</t>
  </si>
  <si>
    <t>Clorhidrato de diltiazem</t>
  </si>
  <si>
    <t>Minoxidil</t>
  </si>
  <si>
    <t>Reserpina</t>
  </si>
  <si>
    <t>Trandolapril</t>
  </si>
  <si>
    <t>Ramipril</t>
  </si>
  <si>
    <t>Combinación de trandolapril y clorhidrato de verapamilo</t>
  </si>
  <si>
    <t>Nicotinato de xantinol</t>
  </si>
  <si>
    <t>Valsartán</t>
  </si>
  <si>
    <t>Celiprolol</t>
  </si>
  <si>
    <t>Bisoprolol fumarato</t>
  </si>
  <si>
    <t>Naftidrofurilo oxalato</t>
  </si>
  <si>
    <t>Indapamida</t>
  </si>
  <si>
    <t>Prazosina</t>
  </si>
  <si>
    <t>Penbutolol</t>
  </si>
  <si>
    <t>Verapamilo</t>
  </si>
  <si>
    <t>Tetranitrato de pentaeritrito</t>
  </si>
  <si>
    <t>Nitroglicerina</t>
  </si>
  <si>
    <t>Nicorandi</t>
  </si>
  <si>
    <t>Molsidomina</t>
  </si>
  <si>
    <t>Clorhidrato de nicardipina</t>
  </si>
  <si>
    <t>Dinitrato de isosorbida</t>
  </si>
  <si>
    <t>Quinidina poligalacturonato</t>
  </si>
  <si>
    <t>Clorhidrato de propafenona</t>
  </si>
  <si>
    <t>Clorhidrato de tocainida</t>
  </si>
  <si>
    <t>Nitrato de amilo</t>
  </si>
  <si>
    <t>Sulfato de quinidina</t>
  </si>
  <si>
    <t>Pralidoxima</t>
  </si>
  <si>
    <t>Captopril</t>
  </si>
  <si>
    <t>Terazosina</t>
  </si>
  <si>
    <t>Lisinopril</t>
  </si>
  <si>
    <t>Isradipina</t>
  </si>
  <si>
    <t>Felodipino</t>
  </si>
  <si>
    <t>Diazóxido</t>
  </si>
  <si>
    <t>Mononitrato de isosorbida</t>
  </si>
  <si>
    <t>Trimetazidina</t>
  </si>
  <si>
    <t>Clorhidrato de bepridil</t>
  </si>
  <si>
    <t>Ranolazina</t>
  </si>
  <si>
    <t>Clorhidrato de isoxsuprina</t>
  </si>
  <si>
    <t>Fosfato sódico de estramustina</t>
  </si>
  <si>
    <t>Isetionato de hexamidina</t>
  </si>
  <si>
    <t>Cloruro de cetilpiridinio</t>
  </si>
  <si>
    <t>Amifostina</t>
  </si>
  <si>
    <t>Carboplatino</t>
  </si>
  <si>
    <t>Busulfán</t>
  </si>
  <si>
    <t>Perborato sódico</t>
  </si>
  <si>
    <t>Cloruro de benzalconio</t>
  </si>
  <si>
    <t>Merbromina</t>
  </si>
  <si>
    <t>Hexilresorcinol</t>
  </si>
  <si>
    <t>Yoduro de timol</t>
  </si>
  <si>
    <t>Peróxido de carbamida</t>
  </si>
  <si>
    <t>Carmustina</t>
  </si>
  <si>
    <t>Melfalán</t>
  </si>
  <si>
    <t>Clorhidrato de mecloretamina</t>
  </si>
  <si>
    <t>Mesna</t>
  </si>
  <si>
    <t>Estreptozocina</t>
  </si>
  <si>
    <t>Pipobroman</t>
  </si>
  <si>
    <t>Lomustina</t>
  </si>
  <si>
    <t>Cisplatino</t>
  </si>
  <si>
    <t>Clorambucil</t>
  </si>
  <si>
    <t>Ciclofosfamida</t>
  </si>
  <si>
    <t>Ifosfamida</t>
  </si>
  <si>
    <t>Dacarbazina</t>
  </si>
  <si>
    <t>Geles o soluciones tópicas de yodo</t>
  </si>
  <si>
    <t>Cetrimida</t>
  </si>
  <si>
    <t>Agua estéril para irrigación</t>
  </si>
  <si>
    <t>Ácido acético  antiséptico</t>
  </si>
  <si>
    <t>Formaldehído antiséptico</t>
  </si>
  <si>
    <t>Gluconato de clorhexidina</t>
  </si>
  <si>
    <t>Clofoctol</t>
  </si>
  <si>
    <t>Triclorfon</t>
  </si>
  <si>
    <t>Flumetrina</t>
  </si>
  <si>
    <t>Oxfendazol</t>
  </si>
  <si>
    <t>Enrofloxacina</t>
  </si>
  <si>
    <t>Clorhidrato de piperidolato</t>
  </si>
  <si>
    <t>Peróxido de hidrógeno antiséptico</t>
  </si>
  <si>
    <t>Nitrato de plata</t>
  </si>
  <si>
    <t>Nitrofurazona</t>
  </si>
  <si>
    <t>Yodoformo</t>
  </si>
  <si>
    <t>Ictamol</t>
  </si>
  <si>
    <t>Cloroxilenol</t>
  </si>
  <si>
    <t>Clioquinol</t>
  </si>
  <si>
    <t>Oxiquinolina</t>
  </si>
  <si>
    <t>Antisépticos basados en alcohol o acetona</t>
  </si>
  <si>
    <t>Antisépticos fenólicos</t>
  </si>
  <si>
    <t>Solución de cloruro sódico para irrigación</t>
  </si>
  <si>
    <t>Povidona yodada</t>
  </si>
  <si>
    <t>Tiotepa</t>
  </si>
  <si>
    <t>Epirubicina</t>
  </si>
  <si>
    <t>Clorhidrato de doxorubicina</t>
  </si>
  <si>
    <t>Alemtuzumab</t>
  </si>
  <si>
    <t>Pirarubicina</t>
  </si>
  <si>
    <t>Plicamicina</t>
  </si>
  <si>
    <t>Mitomicina</t>
  </si>
  <si>
    <t>Daunorubicinas</t>
  </si>
  <si>
    <t>Mitotano</t>
  </si>
  <si>
    <t>Pentostatina</t>
  </si>
  <si>
    <t>Clorhidrato de mitoxantrona</t>
  </si>
  <si>
    <t>Clorhidrato de doxorrubicina liposomal</t>
  </si>
  <si>
    <t>Imatinib</t>
  </si>
  <si>
    <t>Ibritumomab tiuxetan</t>
  </si>
  <si>
    <t>Leuprorelina</t>
  </si>
  <si>
    <t>Bicalutamida</t>
  </si>
  <si>
    <t>Anastrozol</t>
  </si>
  <si>
    <t>Infliximab</t>
  </si>
  <si>
    <t>Rituximab</t>
  </si>
  <si>
    <t>Epirubicina hidrocloruro</t>
  </si>
  <si>
    <t>Trastuzumab</t>
  </si>
  <si>
    <t>Clorhidrato de idarrubicina</t>
  </si>
  <si>
    <t>Valrubicina</t>
  </si>
  <si>
    <t>Dactinomicina</t>
  </si>
  <si>
    <t>Citarabina</t>
  </si>
  <si>
    <t>Cladribina</t>
  </si>
  <si>
    <t>Floxuridina</t>
  </si>
  <si>
    <t>Fluorouracilo</t>
  </si>
  <si>
    <t>Fosfato de fludarabina</t>
  </si>
  <si>
    <t>Ceftriaxona sódica</t>
  </si>
  <si>
    <t>Clorhidrato de melfalan</t>
  </si>
  <si>
    <t>Mostaza de uracilo</t>
  </si>
  <si>
    <t>Temozolomida</t>
  </si>
  <si>
    <t>Altretamina</t>
  </si>
  <si>
    <t>Clorhidrato de procarbazina</t>
  </si>
  <si>
    <t>Hidroxiurea</t>
  </si>
  <si>
    <t>Capecitabina</t>
  </si>
  <si>
    <t>Glutatión</t>
  </si>
  <si>
    <t>Clorhidrato de gemcitabina</t>
  </si>
  <si>
    <t>Sulfato de bleomicina</t>
  </si>
  <si>
    <t>Metotrexato de sodio</t>
  </si>
  <si>
    <t>Etopósido</t>
  </si>
  <si>
    <t>Metotrexato</t>
  </si>
  <si>
    <t>Mercaptopurina</t>
  </si>
  <si>
    <t>Tenipósido</t>
  </si>
  <si>
    <t>Lenograstim</t>
  </si>
  <si>
    <t>Tioguanina</t>
  </si>
  <si>
    <t>Alteplasa</t>
  </si>
  <si>
    <t>Abciximab</t>
  </si>
  <si>
    <t>Estreptoquinasa</t>
  </si>
  <si>
    <t>Dipiridamol</t>
  </si>
  <si>
    <t>Uroquinasa</t>
  </si>
  <si>
    <t>Solución  anticoagulante citrato fosfato dextrosa</t>
  </si>
  <si>
    <t>Dicumarol</t>
  </si>
  <si>
    <t>Danaparoide sódico</t>
  </si>
  <si>
    <t>Anisindiona</t>
  </si>
  <si>
    <t>Tinzaparina sódica</t>
  </si>
  <si>
    <t>Fondaparinux sódico</t>
  </si>
  <si>
    <t>Argatroban</t>
  </si>
  <si>
    <t>Anistreplasa</t>
  </si>
  <si>
    <t>Monohidrato hidrocloruro  tirofibán</t>
  </si>
  <si>
    <t>Clorhidrato de anagrelida</t>
  </si>
  <si>
    <t>Fibrinógeno</t>
  </si>
  <si>
    <t>Reteplasa</t>
  </si>
  <si>
    <t>Clorhidrato de ticlopidina</t>
  </si>
  <si>
    <t>Cilostazol</t>
  </si>
  <si>
    <t>Bivalirudina</t>
  </si>
  <si>
    <t>Bisulfato de clopidogrel</t>
  </si>
  <si>
    <t>Tenecteplasa</t>
  </si>
  <si>
    <t>Eptifibatida</t>
  </si>
  <si>
    <t>Dalteparina sódica</t>
  </si>
  <si>
    <t>Cacodilato ferroso</t>
  </si>
  <si>
    <t>Pirofosfato férrico</t>
  </si>
  <si>
    <t>Carbonilo de hierro</t>
  </si>
  <si>
    <t>Hierro sacarosa</t>
  </si>
  <si>
    <t>Hemina o hematina</t>
  </si>
  <si>
    <t>Hierro polisacárido</t>
  </si>
  <si>
    <t>Darbepoetina alfa</t>
  </si>
  <si>
    <t>Eritropoyetina</t>
  </si>
  <si>
    <t>Epoetina alfa</t>
  </si>
  <si>
    <t>Polipéptido de hierro heme</t>
  </si>
  <si>
    <t>Citrato de amonio férrico</t>
  </si>
  <si>
    <t>Ácido fólico</t>
  </si>
  <si>
    <t>Enoxaparina sódica</t>
  </si>
  <si>
    <t>Apolato de sodio</t>
  </si>
  <si>
    <t>Lepirudina</t>
  </si>
  <si>
    <t>Ardeparina de sodio</t>
  </si>
  <si>
    <t>Desirudina</t>
  </si>
  <si>
    <t>Citrato de sodio</t>
  </si>
  <si>
    <t>Aprotinina</t>
  </si>
  <si>
    <t>Sulfato ferroso y ácido fólico</t>
  </si>
  <si>
    <t>Heparina de calcio</t>
  </si>
  <si>
    <t>Warfarina sódica</t>
  </si>
  <si>
    <t>Heparina sódica</t>
  </si>
  <si>
    <t>Factores antihemofílicos o globulinas</t>
  </si>
  <si>
    <t>Carbamazepina</t>
  </si>
  <si>
    <t>Clobazam</t>
  </si>
  <si>
    <t>Zonisamida</t>
  </si>
  <si>
    <t>Fosfenitoína sódica</t>
  </si>
  <si>
    <t>Etotoína</t>
  </si>
  <si>
    <t>Urbanyl</t>
  </si>
  <si>
    <t>Fenitoína</t>
  </si>
  <si>
    <t>Fenobarbital sódico</t>
  </si>
  <si>
    <t>Etosuximida</t>
  </si>
  <si>
    <t>Barbexaclona</t>
  </si>
  <si>
    <t>Vigabatrina</t>
  </si>
  <si>
    <t>Gabapentina</t>
  </si>
  <si>
    <t>Fenitoína sódica</t>
  </si>
  <si>
    <t>Fenacemida</t>
  </si>
  <si>
    <t>Primidona</t>
  </si>
  <si>
    <t>Topiramato</t>
  </si>
  <si>
    <t>Clorhidrato de tiagabina</t>
  </si>
  <si>
    <t>Parametadiona</t>
  </si>
  <si>
    <t>Mefenitoina</t>
  </si>
  <si>
    <t>Levetiracetam</t>
  </si>
  <si>
    <t>Mefobarbital</t>
  </si>
  <si>
    <t>Oxcarbazepina</t>
  </si>
  <si>
    <t>Metsuximida</t>
  </si>
  <si>
    <t>Fenobarbital</t>
  </si>
  <si>
    <t>Parche hemostático</t>
  </si>
  <si>
    <t>Dobesilato de calcio</t>
  </si>
  <si>
    <t>Ácido tranexámico</t>
  </si>
  <si>
    <t>Gelatina</t>
  </si>
  <si>
    <t>Poligelina</t>
  </si>
  <si>
    <t>Ácido aminocaproico</t>
  </si>
  <si>
    <t>Oprelvekina</t>
  </si>
  <si>
    <t>Trombina</t>
  </si>
  <si>
    <t>Etamsilato</t>
  </si>
  <si>
    <t>Morruato de sodio</t>
  </si>
  <si>
    <t>Subsulfato férrico</t>
  </si>
  <si>
    <t>Plasma sanguíneo humano</t>
  </si>
  <si>
    <t>Acetazolamida</t>
  </si>
  <si>
    <t>Pentoxifilina</t>
  </si>
  <si>
    <t>Clonazepam</t>
  </si>
  <si>
    <t>Lamotrigina</t>
  </si>
  <si>
    <t>Felbamato</t>
  </si>
  <si>
    <t>Polividona o povidona</t>
  </si>
  <si>
    <t>Pentastarch</t>
  </si>
  <si>
    <t>Dextrano</t>
  </si>
  <si>
    <t>Fracción de proteína de plasma humano</t>
  </si>
  <si>
    <t>Albúmina humana</t>
  </si>
  <si>
    <t>Hetastarch</t>
  </si>
  <si>
    <t>Oximetolona</t>
  </si>
  <si>
    <t>Nebivolol</t>
  </si>
  <si>
    <t>Atomoxetina</t>
  </si>
  <si>
    <t>Benazepril</t>
  </si>
  <si>
    <t>Cilazapril</t>
  </si>
  <si>
    <t>Perindopril</t>
  </si>
  <si>
    <t>Metoprolol</t>
  </si>
  <si>
    <t>Clorhidrato de quinapril</t>
  </si>
  <si>
    <t>Perindopril erbumina</t>
  </si>
  <si>
    <t>Rauwolfia serpentina</t>
  </si>
  <si>
    <t>Quinapril</t>
  </si>
  <si>
    <t>Telmisartán</t>
  </si>
  <si>
    <t>Fosinopril</t>
  </si>
  <si>
    <t>Losartán</t>
  </si>
  <si>
    <t>Clevidipina</t>
  </si>
  <si>
    <t>Fluvastatina sódica</t>
  </si>
  <si>
    <t>Simvastatina</t>
  </si>
  <si>
    <t>Lovastatina</t>
  </si>
  <si>
    <t>Rilmenidina</t>
  </si>
  <si>
    <t>Clorhidrato de lercanidipina</t>
  </si>
  <si>
    <t>Gugulsterona</t>
  </si>
  <si>
    <t>Levosimendán</t>
  </si>
  <si>
    <t>Trimetazidina  dihidrocloruro</t>
  </si>
  <si>
    <t>Tirofibán</t>
  </si>
  <si>
    <t>Olmesartán medoxomilo</t>
  </si>
  <si>
    <t>Besilato de amlodipina</t>
  </si>
  <si>
    <t>Diltiazem malato</t>
  </si>
  <si>
    <t>Maleato de enalpril</t>
  </si>
  <si>
    <t>Mesilato de fenoldopam</t>
  </si>
  <si>
    <t>Dihidrato de enalaprilato</t>
  </si>
  <si>
    <t>Diclorhidrato de mibefradil</t>
  </si>
  <si>
    <t>Clorhidrato de benazepril</t>
  </si>
  <si>
    <t>Candesartán cilexetilo</t>
  </si>
  <si>
    <t>Deserpidina</t>
  </si>
  <si>
    <t>Nisoldipino</t>
  </si>
  <si>
    <t>Clorhidrato de verapamilo</t>
  </si>
  <si>
    <t>Fosinopril sódico</t>
  </si>
  <si>
    <t>Clorhidrato de metildopato</t>
  </si>
  <si>
    <t>Clorhidrato de mecamilamina</t>
  </si>
  <si>
    <t>Metirosina</t>
  </si>
  <si>
    <t>Nitroprusiato de sodio</t>
  </si>
  <si>
    <t>Clorhidrato de moexipril</t>
  </si>
  <si>
    <t>Irbesartán</t>
  </si>
  <si>
    <t>Sulfato de guanadrel</t>
  </si>
  <si>
    <t>Acetato de guanabenz</t>
  </si>
  <si>
    <t>Sulfato de guanetidina</t>
  </si>
  <si>
    <t>Hidralazina hidrocloruro</t>
  </si>
  <si>
    <t>Clorhidrato de guanfacina</t>
  </si>
  <si>
    <t>Clofibrato</t>
  </si>
  <si>
    <t>Clorhidrato de linsidomina</t>
  </si>
  <si>
    <t>Clorhidrato de buflomedil</t>
  </si>
  <si>
    <t>Papaverina</t>
  </si>
  <si>
    <t>Tartrato de ifenprodil</t>
  </si>
  <si>
    <t>Pentifilina</t>
  </si>
  <si>
    <t>Mesilato de dihidroergocristina</t>
  </si>
  <si>
    <t>Nesiritida</t>
  </si>
  <si>
    <t>Betaína</t>
  </si>
  <si>
    <t>Hoja de digital en polvo o preparados</t>
  </si>
  <si>
    <t>Lanatosido c</t>
  </si>
  <si>
    <t>Eplerenona</t>
  </si>
  <si>
    <t>Mesilatos ergoloides</t>
  </si>
  <si>
    <t>Fumarato ferroso</t>
  </si>
  <si>
    <t>Solución de cardioplejia</t>
  </si>
  <si>
    <t>Gluconato ferroso</t>
  </si>
  <si>
    <t>Pidolato de magnesio</t>
  </si>
  <si>
    <t>Sulfato ferroso</t>
  </si>
  <si>
    <t>Ornipresina</t>
  </si>
  <si>
    <t>Nimodipina</t>
  </si>
  <si>
    <t>Clorhidrato de papaverina</t>
  </si>
  <si>
    <t>Nitrito de amilo</t>
  </si>
  <si>
    <t>Ácido nicotínico</t>
  </si>
  <si>
    <t>Alprostadil</t>
  </si>
  <si>
    <t>Enoximona</t>
  </si>
  <si>
    <t>Colina</t>
  </si>
  <si>
    <t>Cerivastatina sódica</t>
  </si>
  <si>
    <t>Bitartrato de colina</t>
  </si>
  <si>
    <t>Racemetionina</t>
  </si>
  <si>
    <t>Inositol</t>
  </si>
  <si>
    <t>Atorvastatina de calcio</t>
  </si>
  <si>
    <t>Pravastatina de sodio</t>
  </si>
  <si>
    <t>Gemfibrozilo</t>
  </si>
  <si>
    <t>Polidocanol</t>
  </si>
  <si>
    <t>Fenofibrato</t>
  </si>
  <si>
    <t>Probucol</t>
  </si>
  <si>
    <t>Fosfatidilcolina</t>
  </si>
  <si>
    <t>Lactato de inamrinona</t>
  </si>
  <si>
    <t>Rosuvastatina</t>
  </si>
  <si>
    <t>Lactato de milrinona</t>
  </si>
  <si>
    <t>Nifedipina</t>
  </si>
  <si>
    <t>Digitoxina</t>
  </si>
  <si>
    <t>Mevastatina</t>
  </si>
  <si>
    <t>Atorvastatina</t>
  </si>
  <si>
    <t>Colestiramina</t>
  </si>
  <si>
    <t>Ezetimiba</t>
  </si>
  <si>
    <t>Pravastatina</t>
  </si>
  <si>
    <t>Sulfato de condroitina a</t>
  </si>
  <si>
    <t>Toltrazuril</t>
  </si>
  <si>
    <t>Penicilina</t>
  </si>
  <si>
    <t>Clindamicina</t>
  </si>
  <si>
    <t>Sulfonamidas antibióticas</t>
  </si>
  <si>
    <t>Oxitetraciclina</t>
  </si>
  <si>
    <t>Tetraciclina</t>
  </si>
  <si>
    <t>Cloranfenicol</t>
  </si>
  <si>
    <t>Alverja verde hurst shaft orgánica enlatada o envasada</t>
  </si>
  <si>
    <t>Alverja primer feltham orgánica enlatada o envasada</t>
  </si>
  <si>
    <t>Guisante oregón sugar pod orgánica enlatada o envasada</t>
  </si>
  <si>
    <t>Alverja reuzensuiker orgánica enlatada o envasada</t>
  </si>
  <si>
    <t>Alverja príncipe alberto orgánica enlatada o envasada</t>
  </si>
  <si>
    <t>Amoxicilina</t>
  </si>
  <si>
    <t>Pristinamicina</t>
  </si>
  <si>
    <t>Tiamfenicol</t>
  </si>
  <si>
    <t>Claritromicina</t>
  </si>
  <si>
    <t>Bacitracina zinc</t>
  </si>
  <si>
    <t>Clorquinaldol</t>
  </si>
  <si>
    <t>Ofloxacina</t>
  </si>
  <si>
    <t>Neomicina</t>
  </si>
  <si>
    <t>Cloxacilina</t>
  </si>
  <si>
    <t>Sulfato framicetina</t>
  </si>
  <si>
    <t>Gramicidina</t>
  </si>
  <si>
    <t>Clorhidrato de lincomicina</t>
  </si>
  <si>
    <t>Alverja "early onward" orgánica enlatada o envasada</t>
  </si>
  <si>
    <t>Hoja de taro orgánica enlatada o envasada</t>
  </si>
  <si>
    <t>Taro orgánico enlatado o envasado</t>
  </si>
  <si>
    <t>Tallo de taro orgánico enlatado o envasado</t>
  </si>
  <si>
    <t>Verde tierno orgánico enlatado o envasado</t>
  </si>
  <si>
    <t>Tapeguaje orgánico enlatado o envasado</t>
  </si>
  <si>
    <t>Uva tassele hyacinth orgánico enlatado o envasado</t>
  </si>
  <si>
    <t>Raddichios orgánica enlatada o envasada</t>
  </si>
  <si>
    <t>Purslane orgánica enlatada o envasada</t>
  </si>
  <si>
    <t>Sinquas orgánica enlatada o envasada</t>
  </si>
  <si>
    <t>Spoonwart orgánico enlatado o envasado</t>
  </si>
  <si>
    <t>Frijol de soya orgánicos enlatados o envasados</t>
  </si>
  <si>
    <t>Tindora orgánico enlatado o envasado</t>
  </si>
  <si>
    <t>Alverja biquini orgánica enlatada o envasada</t>
  </si>
  <si>
    <t>Yuca orgánica enlatada o envasada</t>
  </si>
  <si>
    <t>Alverja cavalier orgánica enlatada o envasada</t>
  </si>
  <si>
    <t>Alverja dar fon orgánica enlatada o envasada</t>
  </si>
  <si>
    <t>Alverja margarita orgánica enlatada o envasada</t>
  </si>
  <si>
    <t>Yu choy orgánico enlatado o envasado</t>
  </si>
  <si>
    <t>Udo orgánico enlatado o envasado</t>
  </si>
  <si>
    <t>Árbol de cebolla orgánico enlatado o envasado</t>
  </si>
  <si>
    <t>Agua castaño orgánico enlatado o envasado</t>
  </si>
  <si>
    <t>Yautia orgánico enlatado o envasado</t>
  </si>
  <si>
    <t>Yumpi orgánico enlatado o envasado</t>
  </si>
  <si>
    <t>Peróxido de benzoilo</t>
  </si>
  <si>
    <t>Demeclociclina</t>
  </si>
  <si>
    <t>Doxiciclina</t>
  </si>
  <si>
    <t>Clortetraciclina</t>
  </si>
  <si>
    <t>Piperacilina</t>
  </si>
  <si>
    <t>Ticarcilina</t>
  </si>
  <si>
    <t>Minociclina</t>
  </si>
  <si>
    <t>Ceftazidima</t>
  </si>
  <si>
    <t>Ceftriaxona</t>
  </si>
  <si>
    <t>Alatrofloxacina</t>
  </si>
  <si>
    <t>Aztreonam</t>
  </si>
  <si>
    <t>Dicloxacilina sódica</t>
  </si>
  <si>
    <t>Oxacilina sódica</t>
  </si>
  <si>
    <t>Eritromicina</t>
  </si>
  <si>
    <t>Roxitromicina</t>
  </si>
  <si>
    <t>Diritromicina</t>
  </si>
  <si>
    <t>Cefuroxima</t>
  </si>
  <si>
    <t>Azitromicina</t>
  </si>
  <si>
    <t>Troleandomicina</t>
  </si>
  <si>
    <t>Mezlocilina</t>
  </si>
  <si>
    <t>Mesilato de trovafloxacina</t>
  </si>
  <si>
    <t>Cefpodoxima proxetil</t>
  </si>
  <si>
    <t>Ampicilina</t>
  </si>
  <si>
    <t>Carbenicilina</t>
  </si>
  <si>
    <t>Cefalexina</t>
  </si>
  <si>
    <t>Ceftibuten</t>
  </si>
  <si>
    <t>Rifamicina</t>
  </si>
  <si>
    <t>Cefradina</t>
  </si>
  <si>
    <t>Lomefloxacina cloridrato</t>
  </si>
  <si>
    <t>Moxifloxacina clorhidrato</t>
  </si>
  <si>
    <t>Teicoplanina</t>
  </si>
  <si>
    <t>Colistina metansulfonato</t>
  </si>
  <si>
    <t>Polimixinas</t>
  </si>
  <si>
    <t>Tirotricina</t>
  </si>
  <si>
    <t>Estreptograminas</t>
  </si>
  <si>
    <t>Trimetoprima</t>
  </si>
  <si>
    <t>Levofloxacina</t>
  </si>
  <si>
    <t>Norfloxacina</t>
  </si>
  <si>
    <t>Ceftizoxima</t>
  </si>
  <si>
    <t>Cefprozil</t>
  </si>
  <si>
    <t>Linezolida</t>
  </si>
  <si>
    <t>Fosfomicina trometamol</t>
  </si>
  <si>
    <t>Loracarbef</t>
  </si>
  <si>
    <t>Gatifloxacina</t>
  </si>
  <si>
    <t>Grepafloxacina clorhidrato</t>
  </si>
  <si>
    <t>Enoxacina</t>
  </si>
  <si>
    <t>Cefapirina</t>
  </si>
  <si>
    <t>Ciprofloxacina</t>
  </si>
  <si>
    <t>Paprika orgánica enlatada o envasada</t>
  </si>
  <si>
    <t>Calabaza queensland azul orgánica enlatada o envasada</t>
  </si>
  <si>
    <t>Calabaza  kabocha orgánica enlatada o envasada</t>
  </si>
  <si>
    <t>Calabaza rouge vif détampes orgánica enlatada o envasada</t>
  </si>
  <si>
    <t>Calabaza  valenciano orgánica enlatada o envasada</t>
  </si>
  <si>
    <t>Calabaza  turban turco orgánica enlatada o envasada</t>
  </si>
  <si>
    <t>Calabaza  jerrahdale orgánica enlatada o envasada</t>
  </si>
  <si>
    <t>Calabaza  curcibita orgánica enlatada o envasada</t>
  </si>
  <si>
    <t>Calabaza príncipe coronado orgánica enlatada o envasada</t>
  </si>
  <si>
    <t>Calabaza cushaw orgánica enlatada o envasada</t>
  </si>
  <si>
    <t>Calabaza  hubbard orgánica enlatada o envasada</t>
  </si>
  <si>
    <t>Calabaza  gigante auyama orgánica enlatada o envasada</t>
  </si>
  <si>
    <t>Calabaza  warted hubbard orgánica enlatada o envasada</t>
  </si>
  <si>
    <t>Ñame lesser orgánico enlatado o envasado</t>
  </si>
  <si>
    <t>Ñame japonesa orgánico enlatado o envasado</t>
  </si>
  <si>
    <t>Ñame papa orgánico enlatado o envasado</t>
  </si>
  <si>
    <t>Ñame guinea amarillo orgánico enlatado o envasado</t>
  </si>
  <si>
    <t>Ñame guinea blanca orgánico enlatado o envasado</t>
  </si>
  <si>
    <t>Ñame grater orgánico enlatado o envasado</t>
  </si>
  <si>
    <t>Ñame agria africana orgánica enlatada o envasada</t>
  </si>
  <si>
    <t>Auyama whangaparoa orgánica enlatada o envasada</t>
  </si>
  <si>
    <t>Ñame agria asiática orgánica enlatada o envasada</t>
  </si>
  <si>
    <t>Ñame globo orgánico enlatado o envasado</t>
  </si>
  <si>
    <t>Ñame china orgánico enlatado o envasado</t>
  </si>
  <si>
    <t>Auyama queso orgánica enlatada o envasada</t>
  </si>
  <si>
    <t>Tomates forma de pera amarillo orgánico enlatado o envasado</t>
  </si>
  <si>
    <t>Tomates cocktail amarillo orgánico enlatado o envasado</t>
  </si>
  <si>
    <t>Tomates perfección amarilla orgánico enlatado o envasado</t>
  </si>
  <si>
    <t>Nabo bola dorada orgánico enlatado o envasado</t>
  </si>
  <si>
    <t>Nabo globo verde orgánico enlatado o envasado</t>
  </si>
  <si>
    <t>Tomates tumbler orgánico enlatado o envasado</t>
  </si>
  <si>
    <t>Tomates siberia orgánico enlatado o envasado</t>
  </si>
  <si>
    <t>Tomates shirley orgánico enlatado o envasado</t>
  </si>
  <si>
    <t>Tomates super beefsteak orgánico enlatado o envasado</t>
  </si>
  <si>
    <t>Tomates tiny tim orgánico enlatado o envasado</t>
  </si>
  <si>
    <t>Tomates tigerella orgánico enlatado o envasado</t>
  </si>
  <si>
    <t>Nabo mercado de manchester orgánico enlatado o envasado</t>
  </si>
  <si>
    <t>Calabaza banana rosado orgánica enlatada o envasada</t>
  </si>
  <si>
    <t>Calabaza gigante atlántico orgánica enlatada o envasada</t>
  </si>
  <si>
    <t>Calabaza max grande orgánica enlatada o envasada</t>
  </si>
  <si>
    <t>Calabaza carnaval orgánica enlatada o envasada</t>
  </si>
  <si>
    <t>Calabaza  orgánica enlatada o envasada</t>
  </si>
  <si>
    <t>Calabaza acorn orgánica enlatada o envasada</t>
  </si>
  <si>
    <t>Nabo top morado blanco orgánico enlatado o envasado</t>
  </si>
  <si>
    <t>Nabo top morado milan orgánico enlatado o envasado</t>
  </si>
  <si>
    <t>Nabo bola de nieve orgánico enlatado o envasado</t>
  </si>
  <si>
    <t>Nabo cruz de tokio orgánico enlatado o envasado</t>
  </si>
  <si>
    <t>Nabo tokio orgánico enlatado o envasado</t>
  </si>
  <si>
    <t>Alfalfa orgánica enlatada o envasada</t>
  </si>
  <si>
    <t>Rabano blanco orgánico enlatado o envasado</t>
  </si>
  <si>
    <t>Brote de lúpulo orgánico enlatado o envasado</t>
  </si>
  <si>
    <t>Jicama orgánica enlatada o envasada</t>
  </si>
  <si>
    <t>Bulbo de margarita orgánico enlatado o envasado</t>
  </si>
  <si>
    <t>Kuduz orgánica enlatada o envasada</t>
  </si>
  <si>
    <t>Gobo orgánico enlatado o envasado</t>
  </si>
  <si>
    <t>Gai choi orgánico enlatado o envasado</t>
  </si>
  <si>
    <t>Helecho orgánico enlatado o envasado</t>
  </si>
  <si>
    <t>Gailon orgánico enlatado o envasado</t>
  </si>
  <si>
    <t>Raíz de jengibre orgánica enlatada o envasada</t>
  </si>
  <si>
    <t>Galanga orgánica enlatada o envasada</t>
  </si>
  <si>
    <t>Linkok orgánico enlatado o envasado</t>
  </si>
  <si>
    <t>Moo orgánico enlatado o envasado</t>
  </si>
  <si>
    <t>Moap orgánico enlatado o envasado</t>
  </si>
  <si>
    <t>Moqua orgánica enlatada o envasada</t>
  </si>
  <si>
    <t>Corazon de palma orgánico enlatado o envasado</t>
  </si>
  <si>
    <t>Opos orgánicos enlatados o envasados</t>
  </si>
  <si>
    <t>Sapote mamey orgánico enlatado o envasado</t>
  </si>
  <si>
    <t>Frijol largo orgánico enlatado o envasado</t>
  </si>
  <si>
    <t>Lo bok orgánico enlatado o envasado</t>
  </si>
  <si>
    <t>Raíz de lotus orgánico enlatado o envasado</t>
  </si>
  <si>
    <t>Mallows orgánico enlatado o envasado</t>
  </si>
  <si>
    <t>Hojas de maguey orgánica enlatada o envasada</t>
  </si>
  <si>
    <t>Donqua orgánica enlatada o envasada</t>
  </si>
  <si>
    <t xml:space="preserve">Hojas de plátano orgánica enlatada o envasada </t>
  </si>
  <si>
    <t>Raíz de bambú orgánica enlatada o envasada</t>
  </si>
  <si>
    <t>Batatas orgánica enlatada o envasada</t>
  </si>
  <si>
    <t>Top de remolacha orgánica enlatada o envasada</t>
  </si>
  <si>
    <t>Brotes de frijol orgánicos enlatados o envasados</t>
  </si>
  <si>
    <t>Arum orgánica enlatada o envasada</t>
  </si>
  <si>
    <t>Apio orgánico enlatado o envasado</t>
  </si>
  <si>
    <t>Hojas de aloe orgánica enlatada o envasada</t>
  </si>
  <si>
    <t>Arrurruz orgánica enlatada o envasada</t>
  </si>
  <si>
    <t xml:space="preserve"> rúcula orgánica enlatada o envasada</t>
  </si>
  <si>
    <t>Punta de flecha orgánica enlatada o envasada</t>
  </si>
  <si>
    <t>Melón agrio orgánico enlatado o envasado</t>
  </si>
  <si>
    <t>Diente de león orgánico enlatado o envasado</t>
  </si>
  <si>
    <t>Verde de diente de león orgánico enlatado o envasado</t>
  </si>
  <si>
    <t>Dasheen orgánico enlatado o envasado</t>
  </si>
  <si>
    <t>Diakon orgánico enlatado o envasado</t>
  </si>
  <si>
    <t>Puntas de alverja orgánico enlatado o envasado</t>
  </si>
  <si>
    <t>Verde de crisantemos orgánico enlatado o envasado</t>
  </si>
  <si>
    <t>Carob orgánico enlatado o envasado</t>
  </si>
  <si>
    <t>Bayas de alcaparra orgánica orgánicas enlatadas o envasadas</t>
  </si>
  <si>
    <t>Cha-om orgánico enlatado o envasado</t>
  </si>
  <si>
    <t>Garbanzo orgánico enlatado o envasado</t>
  </si>
  <si>
    <t>Chayote o guatila orgánico enlatado o envasado</t>
  </si>
  <si>
    <t>Rifabutina</t>
  </si>
  <si>
    <t>Sulfato de capreomicina</t>
  </si>
  <si>
    <t>Clofazimina</t>
  </si>
  <si>
    <t>Cinoxacina</t>
  </si>
  <si>
    <t>Dapsona</t>
  </si>
  <si>
    <t>Pirazinamida</t>
  </si>
  <si>
    <t>Rifubutina</t>
  </si>
  <si>
    <t>Isoniazida</t>
  </si>
  <si>
    <t>Rifampicina</t>
  </si>
  <si>
    <t>Tiacetazona</t>
  </si>
  <si>
    <t>Guayacol</t>
  </si>
  <si>
    <t>Clorhidrato de flavoxato</t>
  </si>
  <si>
    <t>Alfuzosina hidrocloruro</t>
  </si>
  <si>
    <t>Clorhidrato de fenazopiridina</t>
  </si>
  <si>
    <t>Ácido acetohidroxámico</t>
  </si>
  <si>
    <t>Fenazopiridina</t>
  </si>
  <si>
    <t>Sulfato  de cefpiroma</t>
  </si>
  <si>
    <t>Pentosano polisulfato sódico</t>
  </si>
  <si>
    <t>Mandelato de metenamina</t>
  </si>
  <si>
    <t>Hipurato de metenamina</t>
  </si>
  <si>
    <t>Ácido nalidíxico</t>
  </si>
  <si>
    <t>Cloruro de oxibutinina</t>
  </si>
  <si>
    <t>Nitrofurantoina</t>
  </si>
  <si>
    <t>Clorhidrato de etambutol</t>
  </si>
  <si>
    <t>Aminoquinolinas</t>
  </si>
  <si>
    <t>Clorhidrato de amorolfina</t>
  </si>
  <si>
    <t>Clorhidrato de mefloquina</t>
  </si>
  <si>
    <t>Sulfato de quinina</t>
  </si>
  <si>
    <t>Fosfato de primaquina</t>
  </si>
  <si>
    <t>Propionato de sodio</t>
  </si>
  <si>
    <t>Triacetina</t>
  </si>
  <si>
    <t>Ácido octanoico</t>
  </si>
  <si>
    <t>Voriconazol</t>
  </si>
  <si>
    <t>Acetato de caspofungina</t>
  </si>
  <si>
    <t>Nitrato de miconazol</t>
  </si>
  <si>
    <t>Cloroquina</t>
  </si>
  <si>
    <t>Dihidrocloruro amodiaquina</t>
  </si>
  <si>
    <t>Sulfato de hidroxicloroquina</t>
  </si>
  <si>
    <t>Artesunato de sodio</t>
  </si>
  <si>
    <t>Cicloserina</t>
  </si>
  <si>
    <t>Lumefantrina o benflumetol</t>
  </si>
  <si>
    <t>Clorhidrato de halofantrina</t>
  </si>
  <si>
    <t>Pirimetamina</t>
  </si>
  <si>
    <t>Proguanil</t>
  </si>
  <si>
    <t>Artemeter</t>
  </si>
  <si>
    <t>Fosfato de cloroquina</t>
  </si>
  <si>
    <t>Clorhidrato de cloroquina</t>
  </si>
  <si>
    <t>Aciclovir</t>
  </si>
  <si>
    <t>Zanamivir</t>
  </si>
  <si>
    <t>Hidrocloruro de valganciclovir</t>
  </si>
  <si>
    <t>Sodio de aciclovir</t>
  </si>
  <si>
    <t>Adefovir dipivoxil</t>
  </si>
  <si>
    <t>Moroxidina</t>
  </si>
  <si>
    <t>Fumarato de disoproxilo tenofovir</t>
  </si>
  <si>
    <t>Fomivirsen sódico</t>
  </si>
  <si>
    <t>Amprenavir</t>
  </si>
  <si>
    <t>Mesilato de nelfinavir</t>
  </si>
  <si>
    <t>Saquinavir</t>
  </si>
  <si>
    <t>Penciclovir</t>
  </si>
  <si>
    <t>Oseltamivir</t>
  </si>
  <si>
    <t>Zidovudina, neviparina and lamivudina</t>
  </si>
  <si>
    <t>Lopinavir y ritonavir</t>
  </si>
  <si>
    <t>Hipromelosa</t>
  </si>
  <si>
    <t>Naftenato de cobre</t>
  </si>
  <si>
    <t>Sulfacetamida</t>
  </si>
  <si>
    <t>Lamivudine and  zidovudine</t>
  </si>
  <si>
    <t>Estavudina</t>
  </si>
  <si>
    <t>Ganciclovir</t>
  </si>
  <si>
    <t>Valaciclovir</t>
  </si>
  <si>
    <t>Estavudina, lamivudina y nevirapina</t>
  </si>
  <si>
    <t>Valganciclovir</t>
  </si>
  <si>
    <t>Efavirenz</t>
  </si>
  <si>
    <t>Lamivudina</t>
  </si>
  <si>
    <t>Sulfato de indinavir</t>
  </si>
  <si>
    <t>Nevirapina</t>
  </si>
  <si>
    <t>Clorhidrato de rimantadina</t>
  </si>
  <si>
    <t>Ribavirina</t>
  </si>
  <si>
    <t>Idoxuridina</t>
  </si>
  <si>
    <t>Didanosina</t>
  </si>
  <si>
    <t>Clorhidrato de amantadina</t>
  </si>
  <si>
    <t>Famciclovir</t>
  </si>
  <si>
    <t>Ganciclovir sódico</t>
  </si>
  <si>
    <t>Foscarnet sódico</t>
  </si>
  <si>
    <t>Ritonavir</t>
  </si>
  <si>
    <t>Sulfato de abacavir</t>
  </si>
  <si>
    <t>Zidovudina</t>
  </si>
  <si>
    <t>Cidofovir</t>
  </si>
  <si>
    <t>Docosanol</t>
  </si>
  <si>
    <t>Mesilato de delavirdina</t>
  </si>
  <si>
    <t>Zalcitabina</t>
  </si>
  <si>
    <t>Estavidina</t>
  </si>
  <si>
    <t>Mesilato de saquinavir</t>
  </si>
  <si>
    <t>Trifluradina</t>
  </si>
  <si>
    <t>Vidarabina</t>
  </si>
  <si>
    <t>Clorhidrato de valaciclovir</t>
  </si>
  <si>
    <t>Undecilenato de calcio</t>
  </si>
  <si>
    <t>Óxido de calcio</t>
  </si>
  <si>
    <t>Rifapentina</t>
  </si>
  <si>
    <t>Clorocresol</t>
  </si>
  <si>
    <t>Polynoxylin</t>
  </si>
  <si>
    <t>Meropenem</t>
  </si>
  <si>
    <t>Antimoniato de meglumina</t>
  </si>
  <si>
    <t>Cefixima</t>
  </si>
  <si>
    <t>Cefonicida</t>
  </si>
  <si>
    <t>Atovacuona</t>
  </si>
  <si>
    <t>Metronidazol</t>
  </si>
  <si>
    <t>Clorhidrato de eflomitina</t>
  </si>
  <si>
    <t>Isetionato de pentamidina</t>
  </si>
  <si>
    <t>Sulfato de paromomicina</t>
  </si>
  <si>
    <t>Clorhidrato de metronidazol</t>
  </si>
  <si>
    <t>Glucuronato de trimetrexato</t>
  </si>
  <si>
    <t>Nitazoxanida</t>
  </si>
  <si>
    <t>Isetionato de propamidina</t>
  </si>
  <si>
    <t>Iodoquinol</t>
  </si>
  <si>
    <t>Melarsoprol</t>
  </si>
  <si>
    <t>Furoato de diloxanida</t>
  </si>
  <si>
    <t>Tinidazol</t>
  </si>
  <si>
    <t>Secnidazol</t>
  </si>
  <si>
    <t>Taurolidina</t>
  </si>
  <si>
    <t>Mupirocina</t>
  </si>
  <si>
    <t>Cefaclor</t>
  </si>
  <si>
    <t>Cefadroxilo</t>
  </si>
  <si>
    <t>Tobramicina</t>
  </si>
  <si>
    <t>Gentamicina</t>
  </si>
  <si>
    <t>Cefditoren</t>
  </si>
  <si>
    <t>Cefamandol</t>
  </si>
  <si>
    <t>Nafcilina sódica</t>
  </si>
  <si>
    <t>Furazolidona</t>
  </si>
  <si>
    <t>Cefalotina</t>
  </si>
  <si>
    <t>Cefazolina</t>
  </si>
  <si>
    <t>Cefdinir</t>
  </si>
  <si>
    <t>Netilmicina</t>
  </si>
  <si>
    <t>Cefotaxima</t>
  </si>
  <si>
    <t>Cefoxitina</t>
  </si>
  <si>
    <t>Cefepima</t>
  </si>
  <si>
    <t>Cefoperazona</t>
  </si>
  <si>
    <t>Cefotetan</t>
  </si>
  <si>
    <t>Vancomicina</t>
  </si>
  <si>
    <t>Kanamicina</t>
  </si>
  <si>
    <t>Amikacina</t>
  </si>
  <si>
    <t>Sparfloxacina</t>
  </si>
  <si>
    <t>Quinupristina</t>
  </si>
  <si>
    <t>Carbapenémicos incluyendo tienamicinas</t>
  </si>
  <si>
    <t>Faropenem de sodio</t>
  </si>
  <si>
    <t>Ketoconazol</t>
  </si>
  <si>
    <t>Itraconazol</t>
  </si>
  <si>
    <t>Miconazol</t>
  </si>
  <si>
    <t>Natamicina</t>
  </si>
  <si>
    <t>Clorhidrato de naftifina</t>
  </si>
  <si>
    <t>Griseofulvina</t>
  </si>
  <si>
    <t>Clotrimazol</t>
  </si>
  <si>
    <t>Ciclopiroxolamina</t>
  </si>
  <si>
    <t>Nitrato de econazol</t>
  </si>
  <si>
    <t>Flucitosina</t>
  </si>
  <si>
    <t>Fluconazol</t>
  </si>
  <si>
    <t>Nistatina</t>
  </si>
  <si>
    <t>Ciclopirox</t>
  </si>
  <si>
    <t>Ácido undecilénico</t>
  </si>
  <si>
    <t>Sulfato de estreptomicina</t>
  </si>
  <si>
    <t>Terconazol</t>
  </si>
  <si>
    <t>Isoconazol</t>
  </si>
  <si>
    <t>Tolnaftato</t>
  </si>
  <si>
    <t>Nitrato de sulconazol</t>
  </si>
  <si>
    <t>Nitrato de oxiconazol</t>
  </si>
  <si>
    <t>Clorhidrato de terbinafina</t>
  </si>
  <si>
    <t>Tioconazol</t>
  </si>
  <si>
    <t>Nitrato de terconazol</t>
  </si>
  <si>
    <t>Nitrato de butoconazol</t>
  </si>
  <si>
    <t>Sulfanilamida</t>
  </si>
  <si>
    <t>Tiabendazol</t>
  </si>
  <si>
    <t>Niclosamida</t>
  </si>
  <si>
    <t>Citrato de dietilcarbamazina</t>
  </si>
  <si>
    <t>Piperazina</t>
  </si>
  <si>
    <t>Pamoato de pirantel</t>
  </si>
  <si>
    <t>Mebendazol</t>
  </si>
  <si>
    <t>Albendazol</t>
  </si>
  <si>
    <t>Oxamniquina</t>
  </si>
  <si>
    <t>Praziquantel</t>
  </si>
  <si>
    <t>Citrato de piperazina</t>
  </si>
  <si>
    <t>Tiocianoacetato de isobornilo</t>
  </si>
  <si>
    <t>Lindano</t>
  </si>
  <si>
    <t>Butóxido de piperonilo</t>
  </si>
  <si>
    <t>Febantel</t>
  </si>
  <si>
    <t>Clorhidrato de butenafina</t>
  </si>
  <si>
    <t>Anfotericina b</t>
  </si>
  <si>
    <t>Benzoato de bencilo</t>
  </si>
  <si>
    <t>Metilparabeno</t>
  </si>
  <si>
    <t>Antiparasitario tópico malatión</t>
  </si>
  <si>
    <t>Antiparasitario tópico permetrina</t>
  </si>
  <si>
    <t>Ivermectina</t>
  </si>
  <si>
    <t>Tetracloroetileno</t>
  </si>
  <si>
    <t>Betahistina</t>
  </si>
  <si>
    <t>Cetirizina</t>
  </si>
  <si>
    <t>Clorhidrato de buclicina</t>
  </si>
  <si>
    <t>Mepiramina maleato</t>
  </si>
  <si>
    <t>Alimemazina</t>
  </si>
  <si>
    <t>Clorhidrato de meclozina</t>
  </si>
  <si>
    <t>Prometazina</t>
  </si>
  <si>
    <t>Hidrocloruro de triprolidina</t>
  </si>
  <si>
    <t>Oxomemazina</t>
  </si>
  <si>
    <t>Mesilato de dihidroergotoxina</t>
  </si>
  <si>
    <t>Ebastina</t>
  </si>
  <si>
    <t>Difenhidramina</t>
  </si>
  <si>
    <t>Maleato de carbinoxamina</t>
  </si>
  <si>
    <t>Maleato de bromfeniramina</t>
  </si>
  <si>
    <t>Hidrocloruro de cetirizina</t>
  </si>
  <si>
    <t>Tanato de clorfenamina</t>
  </si>
  <si>
    <t>Maleato de clorfenamina</t>
  </si>
  <si>
    <t>Bosentán</t>
  </si>
  <si>
    <t>Cromoglicato de sodio</t>
  </si>
  <si>
    <t>Clorhidrato de fexofenadina</t>
  </si>
  <si>
    <t>Hidroxizina pamoato</t>
  </si>
  <si>
    <t>Azelastina hidrocloruro</t>
  </si>
  <si>
    <t>Maleato de  azatadina</t>
  </si>
  <si>
    <t>Clorhidrato de betahistina</t>
  </si>
  <si>
    <t>Zafirlukast</t>
  </si>
  <si>
    <t>Montelukast sódico</t>
  </si>
  <si>
    <t>Zileutón</t>
  </si>
  <si>
    <t>Carmoterol</t>
  </si>
  <si>
    <t>Hidrato de pranlukast</t>
  </si>
  <si>
    <t>Oxtrifilina</t>
  </si>
  <si>
    <t>Sulfato de salbutamol</t>
  </si>
  <si>
    <t>Formoterol</t>
  </si>
  <si>
    <t>Teofilina</t>
  </si>
  <si>
    <t>Difilina</t>
  </si>
  <si>
    <t>Ciclesonida</t>
  </si>
  <si>
    <t>Maleato de dexclorfeniramina</t>
  </si>
  <si>
    <t>Fumarato de clemastina</t>
  </si>
  <si>
    <t>Clorhidrato de levocabastina</t>
  </si>
  <si>
    <t>Terfenadina</t>
  </si>
  <si>
    <t>Loratadina</t>
  </si>
  <si>
    <t>Astemizol</t>
  </si>
  <si>
    <t>Tulobuterol</t>
  </si>
  <si>
    <t>Cilomilast</t>
  </si>
  <si>
    <t>Clorhidrato de reproterol</t>
  </si>
  <si>
    <t>Beclometasona</t>
  </si>
  <si>
    <t>Bromuro de tiotropio</t>
  </si>
  <si>
    <t>Clorhidrato de ciproheptadina</t>
  </si>
  <si>
    <t>Carbocisteína</t>
  </si>
  <si>
    <t>Mentol</t>
  </si>
  <si>
    <t>Cloruro de amonio</t>
  </si>
  <si>
    <t>Citrato de oxolamina</t>
  </si>
  <si>
    <t>Dextrometorfano</t>
  </si>
  <si>
    <t>Guaifenesina</t>
  </si>
  <si>
    <t>Dornasa alfa</t>
  </si>
  <si>
    <t>Clorhidrato de bamifilina</t>
  </si>
  <si>
    <t>Poractant alfa</t>
  </si>
  <si>
    <t>Benzonatato</t>
  </si>
  <si>
    <t>Calfactant</t>
  </si>
  <si>
    <t>Folcodina</t>
  </si>
  <si>
    <t>Tanato de dextrometorfano</t>
  </si>
  <si>
    <t>Dextrometorfano polistirex</t>
  </si>
  <si>
    <t>Aceite de eucalipto o eucaliptol</t>
  </si>
  <si>
    <t>Clorhidrato de xilometazolina</t>
  </si>
  <si>
    <t>Clorhidrato de oximetazolina</t>
  </si>
  <si>
    <t>Clorhidrato de dextrometorfano</t>
  </si>
  <si>
    <t>Combinación de acetaminofen y clorfeniramina</t>
  </si>
  <si>
    <t>Bromhexina</t>
  </si>
  <si>
    <t>Guayacolsulfonato de potasio</t>
  </si>
  <si>
    <t>Tanato de carbetapentano</t>
  </si>
  <si>
    <t>Bitartrato de fenilpropanolamina</t>
  </si>
  <si>
    <t>Sobrerol</t>
  </si>
  <si>
    <t>Tartrato de fenindamina</t>
  </si>
  <si>
    <t>Clorhidrato de olopatadina</t>
  </si>
  <si>
    <t>Acrivastina</t>
  </si>
  <si>
    <t>Difumarato de emedastina</t>
  </si>
  <si>
    <t>Bromfeniramina</t>
  </si>
  <si>
    <t>Fumarato de ketotifeno</t>
  </si>
  <si>
    <t>Maleato de dexbromfeniramina</t>
  </si>
  <si>
    <t>Desloratadina</t>
  </si>
  <si>
    <t>Clorhidrato de difenhidramina</t>
  </si>
  <si>
    <t>Clorhidrato de hidroxizina</t>
  </si>
  <si>
    <t>Tanato de difenhidramina</t>
  </si>
  <si>
    <t>Lodoxamida trometamina</t>
  </si>
  <si>
    <t>Beractant</t>
  </si>
  <si>
    <t>Acetilcisteína</t>
  </si>
  <si>
    <t>Budesonida</t>
  </si>
  <si>
    <t>Bromuro de ipratropio</t>
  </si>
  <si>
    <t>Palmitato de colfoscerilo</t>
  </si>
  <si>
    <t>Levocetirizina hemihidrato</t>
  </si>
  <si>
    <t>Potasio de pemirolast</t>
  </si>
  <si>
    <t>Clorhidrato de prometazina</t>
  </si>
  <si>
    <t>Mizolastina</t>
  </si>
  <si>
    <t>Levocetirizina dihidrocloruro</t>
  </si>
  <si>
    <t>Clorhidrato de epinastina</t>
  </si>
  <si>
    <t>Terbutalina</t>
  </si>
  <si>
    <t>Hidrocloruro de efedrina</t>
  </si>
  <si>
    <t>Clorhidrato de pseudoefedrina</t>
  </si>
  <si>
    <t>Tanato de pseudoefedrina</t>
  </si>
  <si>
    <t>Hidrocloruro de racepinephrine</t>
  </si>
  <si>
    <t>Sulfato de pseudoefedrina</t>
  </si>
  <si>
    <t>Fenilefrina</t>
  </si>
  <si>
    <t>Fumarato de formoterol</t>
  </si>
  <si>
    <t>Clorhidrato de dopamina</t>
  </si>
  <si>
    <t>Clorhidrato de metoxamina</t>
  </si>
  <si>
    <t>Efedrina</t>
  </si>
  <si>
    <t>Clorhidrato de isoetarina</t>
  </si>
  <si>
    <t>Nafazolina</t>
  </si>
  <si>
    <t>Mesilato de fentolamina</t>
  </si>
  <si>
    <t>Maleato de timolol</t>
  </si>
  <si>
    <t>Hidrocloruro de yohimbina</t>
  </si>
  <si>
    <t>Acebutolol</t>
  </si>
  <si>
    <t>Hidrocloruro de propranolol</t>
  </si>
  <si>
    <t>Pindolol</t>
  </si>
  <si>
    <t>Arformoterol</t>
  </si>
  <si>
    <t>Dextroanfetamina</t>
  </si>
  <si>
    <t>Atenolol</t>
  </si>
  <si>
    <t>Nadolol</t>
  </si>
  <si>
    <t>Hidrocloruro de esmolol</t>
  </si>
  <si>
    <t>Mesilato de isoetarina</t>
  </si>
  <si>
    <t>Xinafoato de salmeterol</t>
  </si>
  <si>
    <t>Pseudoefedrina</t>
  </si>
  <si>
    <t>Clorhidrato de midodrina</t>
  </si>
  <si>
    <t>Clorhidrato de tetrahidrozolina</t>
  </si>
  <si>
    <t>Clorhidrato de levalbuterol</t>
  </si>
  <si>
    <t>Bitartrato de metaraminol</t>
  </si>
  <si>
    <t>Sulfato de d-anfetamina</t>
  </si>
  <si>
    <t>Clorhidrato de cinamedrina</t>
  </si>
  <si>
    <t>Sulfato de efedrina</t>
  </si>
  <si>
    <t>Sulfato de mefentermina</t>
  </si>
  <si>
    <t>Clorhidrato de isoproterenol</t>
  </si>
  <si>
    <t>Clorhidrato de nafazolina</t>
  </si>
  <si>
    <t>Clorhidrato de dobutamina</t>
  </si>
  <si>
    <t>Sulfato de metaproterenol</t>
  </si>
  <si>
    <t>Clorhidrato de dipivefrina</t>
  </si>
  <si>
    <t>Aspartato de anfetamina</t>
  </si>
  <si>
    <t>Sulfato de albuterol</t>
  </si>
  <si>
    <t>Epinefrina bitartrato</t>
  </si>
  <si>
    <t>Fenilpropanolamina</t>
  </si>
  <si>
    <t>Dipivefrina</t>
  </si>
  <si>
    <t>Norepinefrina bitartrato</t>
  </si>
  <si>
    <t>Clorhidrato de metanfetamina</t>
  </si>
  <si>
    <t>Bromhidrato hidroxianfetamina</t>
  </si>
  <si>
    <t>Hidrocloruro de betaxolol</t>
  </si>
  <si>
    <t>Cloruro de mivacurio</t>
  </si>
  <si>
    <t>Besilato de atracurio</t>
  </si>
  <si>
    <t>Bromuro de rocuronio</t>
  </si>
  <si>
    <t>Toxina botulínica</t>
  </si>
  <si>
    <t>Bromuro de vecuronio</t>
  </si>
  <si>
    <t>Tolterodina</t>
  </si>
  <si>
    <t>Cloruro de succinilcolina</t>
  </si>
  <si>
    <t>Metaxalona</t>
  </si>
  <si>
    <t>Clorhidrato de tizanidina</t>
  </si>
  <si>
    <t>Hci cropiverina</t>
  </si>
  <si>
    <t>Alfuzosina</t>
  </si>
  <si>
    <t>Cisatracurio</t>
  </si>
  <si>
    <t>Nedocromil sódico</t>
  </si>
  <si>
    <t>Mesilato de bitolterol</t>
  </si>
  <si>
    <t>Acetato de pirbuterol</t>
  </si>
  <si>
    <t>Aminofilina</t>
  </si>
  <si>
    <t>Bromuro de pipecuronio</t>
  </si>
  <si>
    <t>Yoduro de metocurina</t>
  </si>
  <si>
    <t>Cloruro de doxacurio</t>
  </si>
  <si>
    <t>Bromuro de pancuronio</t>
  </si>
  <si>
    <t>Cloruro de tubocurarina</t>
  </si>
  <si>
    <t>Bromuro de rapacuronio</t>
  </si>
  <si>
    <t>Clorhidrato de ciclobenzaprina</t>
  </si>
  <si>
    <t>Succinato de metoprolol</t>
  </si>
  <si>
    <t>Sulfato de penbutolol</t>
  </si>
  <si>
    <t>Hidrocloruro de labetalol</t>
  </si>
  <si>
    <t>Hidrocloruro de dapiprazol</t>
  </si>
  <si>
    <t>Mesilato de doxazosina</t>
  </si>
  <si>
    <t>Hidrocloruro de fenoxibenzamina</t>
  </si>
  <si>
    <t>Hidrocloruro de prazosín</t>
  </si>
  <si>
    <t>Hidrocloruro de tolazolina</t>
  </si>
  <si>
    <t>Hidrocloruro de tamsulosina</t>
  </si>
  <si>
    <t>Hidrocloruro de terazosina</t>
  </si>
  <si>
    <t>Hidrocloruro de carteolol</t>
  </si>
  <si>
    <t>Baclofeno</t>
  </si>
  <si>
    <t>Nonivamida</t>
  </si>
  <si>
    <t>Citrato de orfenadrina</t>
  </si>
  <si>
    <t>Suxametonio</t>
  </si>
  <si>
    <t>Clorfenesina carbamato</t>
  </si>
  <si>
    <t>Tiocolchicósido</t>
  </si>
  <si>
    <t>Clorhidrato de ritodrina</t>
  </si>
  <si>
    <t>Dantroleno sódico</t>
  </si>
  <si>
    <t>Clorzoxazona</t>
  </si>
  <si>
    <t>Metocarbamol</t>
  </si>
  <si>
    <t>Isoxsuprina</t>
  </si>
  <si>
    <t>Carisoprodol</t>
  </si>
  <si>
    <t>Extracto de páncreas</t>
  </si>
  <si>
    <t>Nateglinida</t>
  </si>
  <si>
    <t>Tolbutamida</t>
  </si>
  <si>
    <t>Hidrocloruro de metformina</t>
  </si>
  <si>
    <t>Glibenclamida o gliburida</t>
  </si>
  <si>
    <t>Buformina</t>
  </si>
  <si>
    <t>Insulina</t>
  </si>
  <si>
    <t>Glipizida</t>
  </si>
  <si>
    <t>Glucagón</t>
  </si>
  <si>
    <t>Clorhidrato de fenformina</t>
  </si>
  <si>
    <t>Gliclazida</t>
  </si>
  <si>
    <t>Miglitol</t>
  </si>
  <si>
    <t>Voglibosa</t>
  </si>
  <si>
    <t>Epalrestat</t>
  </si>
  <si>
    <t>Exenatida</t>
  </si>
  <si>
    <t>Liotironina sódica</t>
  </si>
  <si>
    <t>Levotiroxina sódica</t>
  </si>
  <si>
    <t>Mosaprida</t>
  </si>
  <si>
    <t>Repaglinida</t>
  </si>
  <si>
    <t>Clorhidrato de pioglitazona</t>
  </si>
  <si>
    <t>Maleato de rosiglitazona</t>
  </si>
  <si>
    <t>Troglitazona</t>
  </si>
  <si>
    <t>Tolazamida</t>
  </si>
  <si>
    <t>Glimepirida</t>
  </si>
  <si>
    <t>Monoctanoina</t>
  </si>
  <si>
    <t>Quenodiol</t>
  </si>
  <si>
    <t>Ursodiol</t>
  </si>
  <si>
    <t>Clorhidrato de mebeverina</t>
  </si>
  <si>
    <t>Dimetilsulfóxido</t>
  </si>
  <si>
    <t>Sevelamer</t>
  </si>
  <si>
    <t>Maleato de tegaserod</t>
  </si>
  <si>
    <t>Doramectina</t>
  </si>
  <si>
    <t>Racecadotrilo</t>
  </si>
  <si>
    <t>Rebamipida</t>
  </si>
  <si>
    <t>Ramosetron</t>
  </si>
  <si>
    <t>Clorhidrato de dicicloverina</t>
  </si>
  <si>
    <t>Alverina</t>
  </si>
  <si>
    <t>Clorhidrato de prozapina</t>
  </si>
  <si>
    <t>Acarbosa</t>
  </si>
  <si>
    <t>Clorpropamida</t>
  </si>
  <si>
    <t>Acetohexamida</t>
  </si>
  <si>
    <t>Trimebutina</t>
  </si>
  <si>
    <t>Floroglucinol</t>
  </si>
  <si>
    <t>Clorhidrato de pitofenona</t>
  </si>
  <si>
    <t>Clorhidrato de oxibutinina</t>
  </si>
  <si>
    <t>Clorhidrato de viquidil</t>
  </si>
  <si>
    <t>Butilbromuro de hioscina</t>
  </si>
  <si>
    <t>Liotrix</t>
  </si>
  <si>
    <t>Fosfato sódico de hidrocortisona</t>
  </si>
  <si>
    <t>Butirato de hidrocortisona</t>
  </si>
  <si>
    <t>Valerato de hidrocortisona</t>
  </si>
  <si>
    <t>Succinato sódico de metilprednisolona</t>
  </si>
  <si>
    <t>Acetato de metilprednisolona</t>
  </si>
  <si>
    <t>Hidrocortisona buteprato</t>
  </si>
  <si>
    <t>Diacetato de diflorasona</t>
  </si>
  <si>
    <t>Acetónido de fluocinolona</t>
  </si>
  <si>
    <t>Corticorelina ovina triflutato</t>
  </si>
  <si>
    <t>Acetato de hidrocortisona</t>
  </si>
  <si>
    <t>Fluticasona</t>
  </si>
  <si>
    <t>Acetato de prednisolona</t>
  </si>
  <si>
    <t>Acetato de fludrocortisona</t>
  </si>
  <si>
    <t>Halcinonida</t>
  </si>
  <si>
    <t>Rimexolona</t>
  </si>
  <si>
    <t>Loteprednol etabonato</t>
  </si>
  <si>
    <t>Fosfato sódico de dexametasona</t>
  </si>
  <si>
    <t>Fluorometolona</t>
  </si>
  <si>
    <t>Diacetato de triamcinolona</t>
  </si>
  <si>
    <t>Acetato de triamcinolona</t>
  </si>
  <si>
    <t>Hexacetonido de triamcinolona</t>
  </si>
  <si>
    <t>Propionato de halobetasol</t>
  </si>
  <si>
    <t>Dipropionato de alclometasona</t>
  </si>
  <si>
    <t>Deflazacort</t>
  </si>
  <si>
    <t>Corticotropina</t>
  </si>
  <si>
    <t>Betametasona</t>
  </si>
  <si>
    <t>Cosintropina</t>
  </si>
  <si>
    <t>Flunisolida</t>
  </si>
  <si>
    <t>Dexametasona</t>
  </si>
  <si>
    <t>Yoduro de sodio</t>
  </si>
  <si>
    <t>Metimazol</t>
  </si>
  <si>
    <t>Tirotropina</t>
  </si>
  <si>
    <t>Propiltiouracilo</t>
  </si>
  <si>
    <t>Levotiroxina</t>
  </si>
  <si>
    <t>Yoduro de potasio</t>
  </si>
  <si>
    <t>Hidrocortisona</t>
  </si>
  <si>
    <t>Prednicarbato</t>
  </si>
  <si>
    <t>Prednisona</t>
  </si>
  <si>
    <t>Cortisona</t>
  </si>
  <si>
    <t>Acetato de desoxicortona</t>
  </si>
  <si>
    <t>Cortivazol</t>
  </si>
  <si>
    <t>Ácido risedrónico</t>
  </si>
  <si>
    <t>Prednisolona</t>
  </si>
  <si>
    <t>Metilprednisolona</t>
  </si>
  <si>
    <t>Triamcinolona</t>
  </si>
  <si>
    <t>Meprednisona</t>
  </si>
  <si>
    <t>Desoximetasona</t>
  </si>
  <si>
    <t>Pantopra</t>
  </si>
  <si>
    <t>Clorhidrato de metoclopramida</t>
  </si>
  <si>
    <t>Citrato de magnesio</t>
  </si>
  <si>
    <t>Fosfato de sodio</t>
  </si>
  <si>
    <t>Semilla de psyllium</t>
  </si>
  <si>
    <t>Fenolftaleína</t>
  </si>
  <si>
    <t>Supositorios de glicerina</t>
  </si>
  <si>
    <t>Calcio policarbofilo</t>
  </si>
  <si>
    <t>Bisacodyl</t>
  </si>
  <si>
    <t>Casantranol</t>
  </si>
  <si>
    <t>Monohidrato de cisaprida</t>
  </si>
  <si>
    <t>Aceite de ricino</t>
  </si>
  <si>
    <t>Bitartrato de potasio</t>
  </si>
  <si>
    <t>Clorhidrato de difenoxina</t>
  </si>
  <si>
    <t>Lubiprostona</t>
  </si>
  <si>
    <t>Hidroclorato de loperamida</t>
  </si>
  <si>
    <t>Nifuroxazida</t>
  </si>
  <si>
    <t>Paregorico</t>
  </si>
  <si>
    <t>Cloruro de magnesio</t>
  </si>
  <si>
    <t>Fosfato de potasio</t>
  </si>
  <si>
    <t>Tartrato de sodio y potasio</t>
  </si>
  <si>
    <t>Sulfato de sodio</t>
  </si>
  <si>
    <t>Polietilenglicol laxante</t>
  </si>
  <si>
    <t>Aceite mineral</t>
  </si>
  <si>
    <t>Aloína</t>
  </si>
  <si>
    <t>Clorhidrato de betaína</t>
  </si>
  <si>
    <t>Carbonato de magnesio</t>
  </si>
  <si>
    <t>Trisilicato de magnesio</t>
  </si>
  <si>
    <t>Dihidroxialuminio-carbonato de sodio</t>
  </si>
  <si>
    <t>Hidróxido de aluminio</t>
  </si>
  <si>
    <t>Hidrotalcita</t>
  </si>
  <si>
    <t>Magaldrato</t>
  </si>
  <si>
    <t>Carbonato de calcio</t>
  </si>
  <si>
    <t>Hidróxido de magnesio</t>
  </si>
  <si>
    <t>Simeticona</t>
  </si>
  <si>
    <t>Antiácidos de bicarbonato de sodio</t>
  </si>
  <si>
    <t>Cáscara sagrada</t>
  </si>
  <si>
    <t>Ácido dehidrocólico</t>
  </si>
  <si>
    <t>Glicerina</t>
  </si>
  <si>
    <t>Sen o senósidos</t>
  </si>
  <si>
    <t>Metilcelulosa</t>
  </si>
  <si>
    <t>Estimulante bisacodilo</t>
  </si>
  <si>
    <t>Mucílago hidrófilo del psilio</t>
  </si>
  <si>
    <t>Docusato potásico</t>
  </si>
  <si>
    <t>Docusato de calcio</t>
  </si>
  <si>
    <t>Docusato de sodio</t>
  </si>
  <si>
    <t>Sulfato de magnesio</t>
  </si>
  <si>
    <t>Lactulosa</t>
  </si>
  <si>
    <t>Atapulgita</t>
  </si>
  <si>
    <t>Clorhidrato de ranitidina</t>
  </si>
  <si>
    <t>Nizatidina</t>
  </si>
  <si>
    <t>Cisapride</t>
  </si>
  <si>
    <t>Clordiazepóxido clorhidrato o combinación de bromuro clinidio</t>
  </si>
  <si>
    <t>Lansoprazol</t>
  </si>
  <si>
    <t>Famotidina</t>
  </si>
  <si>
    <t>Aprepitant</t>
  </si>
  <si>
    <t>Dimenhidrinato</t>
  </si>
  <si>
    <t>Clorhidrato de palonosetrón</t>
  </si>
  <si>
    <t>Cimetidina</t>
  </si>
  <si>
    <t>Granisetrón  base</t>
  </si>
  <si>
    <t>Misoprostol</t>
  </si>
  <si>
    <t>Rabeprazol sódico</t>
  </si>
  <si>
    <t>Pantoprazol sódico</t>
  </si>
  <si>
    <t>Citrato de bismuto ranitidina</t>
  </si>
  <si>
    <t>Amlexanox</t>
  </si>
  <si>
    <t>Carbonato de aluminio</t>
  </si>
  <si>
    <t>Pantoprazol sódico sesquihidratado</t>
  </si>
  <si>
    <t>Pancreatina</t>
  </si>
  <si>
    <t>Omeprazol</t>
  </si>
  <si>
    <t>Sucralfato</t>
  </si>
  <si>
    <t>Esomeprazol magnesico  trihidrato</t>
  </si>
  <si>
    <t>Clorhidrato de cimetidina</t>
  </si>
  <si>
    <t>Maleato de tietilperacina</t>
  </si>
  <si>
    <t>Clorhidrato de granisetrón</t>
  </si>
  <si>
    <t>Dronabinol</t>
  </si>
  <si>
    <t>Clorhidrato de meclizina</t>
  </si>
  <si>
    <t>Clorhidrato de trimetobenzamida</t>
  </si>
  <si>
    <t>Clorhidrato de ondansetrón</t>
  </si>
  <si>
    <t>Pectina  purificada con acidophilus</t>
  </si>
  <si>
    <t>Clorhidrato de difenoxilato</t>
  </si>
  <si>
    <t>Subsalicilato de bismuto</t>
  </si>
  <si>
    <t>Saccharomyces boulardii</t>
  </si>
  <si>
    <t>Caolín y pectina</t>
  </si>
  <si>
    <t>Clorhidrato de alosetrón</t>
  </si>
  <si>
    <t>Metoclopramida</t>
  </si>
  <si>
    <t>Clorhidrato de ciclizina</t>
  </si>
  <si>
    <t>Mesilato de dolasetrón</t>
  </si>
  <si>
    <t>Ondansetrón</t>
  </si>
  <si>
    <t>Maleato de proclorperazina</t>
  </si>
  <si>
    <t>Edisilato de proclorperazina</t>
  </si>
  <si>
    <t>Metopimazina</t>
  </si>
  <si>
    <t>Clorhidrato de difenidol</t>
  </si>
  <si>
    <t>Cinarizina</t>
  </si>
  <si>
    <t>Ciclizina</t>
  </si>
  <si>
    <t>Proclorperazina</t>
  </si>
  <si>
    <t>Combinacion de dextrosa fructosa y ácido fosfórico</t>
  </si>
  <si>
    <t>Clorhidrato de arbutamina</t>
  </si>
  <si>
    <t>Ácido acetilsalicílico</t>
  </si>
  <si>
    <t>Acetaminofén</t>
  </si>
  <si>
    <t>Mesalamina</t>
  </si>
  <si>
    <t>Butetisalicilato de metilo</t>
  </si>
  <si>
    <t>Meprobromato</t>
  </si>
  <si>
    <t>Temazepam</t>
  </si>
  <si>
    <t>Meprobamato</t>
  </si>
  <si>
    <t>Oxazepam</t>
  </si>
  <si>
    <t>Alprazolam</t>
  </si>
  <si>
    <t>Clorhidrato de midazoloam</t>
  </si>
  <si>
    <t>Diazepam</t>
  </si>
  <si>
    <t>Oxaceprol</t>
  </si>
  <si>
    <t>Solución de antipirina y benzocaína</t>
  </si>
  <si>
    <t>Salicilato de trietanolamina</t>
  </si>
  <si>
    <t>Salsalato o ácido salicil salicílico</t>
  </si>
  <si>
    <t>Auranofin</t>
  </si>
  <si>
    <t>Inyección de alcohol deshidratado</t>
  </si>
  <si>
    <t>Tiosalicilato de sodio</t>
  </si>
  <si>
    <t>Acetanilida</t>
  </si>
  <si>
    <t>Metamizol sódico</t>
  </si>
  <si>
    <t>Salicilato de magnesio</t>
  </si>
  <si>
    <t>Salicilamida</t>
  </si>
  <si>
    <t>Ácido mefenámico</t>
  </si>
  <si>
    <t>Lorazepam</t>
  </si>
  <si>
    <t>Triptófano</t>
  </si>
  <si>
    <t>Quazepam</t>
  </si>
  <si>
    <t>Zaleplon</t>
  </si>
  <si>
    <t>Doxilamina succinato</t>
  </si>
  <si>
    <t>Pentobarbital sódico</t>
  </si>
  <si>
    <t>Paraldehído</t>
  </si>
  <si>
    <t>Didrocloruro de dexmedetomidina</t>
  </si>
  <si>
    <t>Amobarbital sódico</t>
  </si>
  <si>
    <t>Etclorvinol</t>
  </si>
  <si>
    <t>Glutetimida</t>
  </si>
  <si>
    <t>Clorhidrato de flurazepam</t>
  </si>
  <si>
    <t>Butabarbital</t>
  </si>
  <si>
    <t>Hidrocloruro de chlordiazepoxide</t>
  </si>
  <si>
    <t>Tofisopam</t>
  </si>
  <si>
    <t>Clormezanone</t>
  </si>
  <si>
    <t>Halazepam</t>
  </si>
  <si>
    <t>Clorazapato dipotásico</t>
  </si>
  <si>
    <t>Bromazepam</t>
  </si>
  <si>
    <t>Carbonato de litio</t>
  </si>
  <si>
    <t>Eszopiclona</t>
  </si>
  <si>
    <t>Citrato de litio</t>
  </si>
  <si>
    <t>Tiaprida</t>
  </si>
  <si>
    <t>Sulpirida</t>
  </si>
  <si>
    <t>Carpofen</t>
  </si>
  <si>
    <t>Fenoprofen cálcico</t>
  </si>
  <si>
    <t>Salicilato de colina</t>
  </si>
  <si>
    <t>Flurbiprofen sódico</t>
  </si>
  <si>
    <t>Ketorolac trometamina</t>
  </si>
  <si>
    <t>Indometacina trihidrato sódica</t>
  </si>
  <si>
    <t>Bromfenac sódico</t>
  </si>
  <si>
    <t>Ácido tiaprofénico</t>
  </si>
  <si>
    <t>Piroxicam</t>
  </si>
  <si>
    <t>Leflunomida</t>
  </si>
  <si>
    <t>Aurotioglucosa</t>
  </si>
  <si>
    <t>Celecoxib</t>
  </si>
  <si>
    <t>Meclofenamato sódico</t>
  </si>
  <si>
    <t>Anakinra</t>
  </si>
  <si>
    <t>Diflunisal</t>
  </si>
  <si>
    <t>Hialuronato de sodio</t>
  </si>
  <si>
    <t>Acamprosato calcio</t>
  </si>
  <si>
    <t>Glucosamina</t>
  </si>
  <si>
    <t>Adalimumab</t>
  </si>
  <si>
    <t>Nabumetona</t>
  </si>
  <si>
    <t>Meloxicam</t>
  </si>
  <si>
    <t>Rofecoxib</t>
  </si>
  <si>
    <t>Valdecoxib</t>
  </si>
  <si>
    <t>Tolmetin sódico</t>
  </si>
  <si>
    <t>Emorfazona</t>
  </si>
  <si>
    <t>Naproxeno sódico</t>
  </si>
  <si>
    <t>Naproxeno</t>
  </si>
  <si>
    <t>Oxaprozin</t>
  </si>
  <si>
    <t>Suprofeno</t>
  </si>
  <si>
    <t>Sulindaco</t>
  </si>
  <si>
    <t>Ketoprofeno</t>
  </si>
  <si>
    <t>Diclofenaco sódico</t>
  </si>
  <si>
    <t>Diclofenaco potásico</t>
  </si>
  <si>
    <t>Flurbiprofeno</t>
  </si>
  <si>
    <t>Indometacina</t>
  </si>
  <si>
    <t>Ibuprofeno</t>
  </si>
  <si>
    <t>Clorhidrato de bencidamina</t>
  </si>
  <si>
    <t>Ketorolaco trometamol</t>
  </si>
  <si>
    <t>Auriotomalato de sodio</t>
  </si>
  <si>
    <t>Etodolac</t>
  </si>
  <si>
    <t>Floctafenina</t>
  </si>
  <si>
    <t>Etofenamato</t>
  </si>
  <si>
    <t>Diclofenaco</t>
  </si>
  <si>
    <t>Dietilamina diclofenaco</t>
  </si>
  <si>
    <t>Salicilato de dietilamina</t>
  </si>
  <si>
    <t>Nimesulida</t>
  </si>
  <si>
    <t>Serrapeptasa</t>
  </si>
  <si>
    <t>Benorilato</t>
  </si>
  <si>
    <t>Zoplicona</t>
  </si>
  <si>
    <t>Clorhidrato de fluoxetina</t>
  </si>
  <si>
    <t>Bromhidrato de citalopram</t>
  </si>
  <si>
    <t>Hidrocloruro de sertralina</t>
  </si>
  <si>
    <t>Clorhidrato de imipramina</t>
  </si>
  <si>
    <t>Mosto de st'john</t>
  </si>
  <si>
    <t>Clorhidrato de clomipramina</t>
  </si>
  <si>
    <t>Sibutramina</t>
  </si>
  <si>
    <t>Trimipramina mesilato</t>
  </si>
  <si>
    <t>Clorhidrato de carpipramine</t>
  </si>
  <si>
    <t>Trimipramina</t>
  </si>
  <si>
    <t>Clomipramina</t>
  </si>
  <si>
    <t>Isocarboxazida</t>
  </si>
  <si>
    <t>Tiroides</t>
  </si>
  <si>
    <t>Amoxapina</t>
  </si>
  <si>
    <t>Hidrocloruro de bupropión</t>
  </si>
  <si>
    <t>Oxalato de escitalopram</t>
  </si>
  <si>
    <t>Sulfato de fenelzina</t>
  </si>
  <si>
    <t>Nortriptilina</t>
  </si>
  <si>
    <t>Clorhidrato de nefazodona</t>
  </si>
  <si>
    <t>Clorhidrato de caprotilina</t>
  </si>
  <si>
    <t>Clorhidrato de nortriptilina</t>
  </si>
  <si>
    <t>Maleato de trimipramina</t>
  </si>
  <si>
    <t>Clorhidrato de protriptilina</t>
  </si>
  <si>
    <t>Clorhidrato de desipramina</t>
  </si>
  <si>
    <t>Citalopram</t>
  </si>
  <si>
    <t>Cabergolina</t>
  </si>
  <si>
    <t>Clorazepato</t>
  </si>
  <si>
    <t>Duloxetina</t>
  </si>
  <si>
    <t>Donepezilo</t>
  </si>
  <si>
    <t>Pregabalina</t>
  </si>
  <si>
    <t>Valproato de sodio</t>
  </si>
  <si>
    <t>Trimetadiona</t>
  </si>
  <si>
    <t>Ácido valproico</t>
  </si>
  <si>
    <t>Divalproex sódico</t>
  </si>
  <si>
    <t>Acetazolamida sódica</t>
  </si>
  <si>
    <t>Memantina</t>
  </si>
  <si>
    <t>Clorhidrato de trazodona</t>
  </si>
  <si>
    <t>Hidrocloruro de paroxetina</t>
  </si>
  <si>
    <t>Maleato de fluvoxamina</t>
  </si>
  <si>
    <t>Sulfato de tranilcipromina</t>
  </si>
  <si>
    <t>Amitriptilinoxida</t>
  </si>
  <si>
    <t>Mirtazapina</t>
  </si>
  <si>
    <t>Ziprasidona</t>
  </si>
  <si>
    <t>Midazolam</t>
  </si>
  <si>
    <t>Amitriptilina</t>
  </si>
  <si>
    <t>Pamoato de imipramina</t>
  </si>
  <si>
    <t>Clorhidrato de doxepina</t>
  </si>
  <si>
    <t>Aripiprazol</t>
  </si>
  <si>
    <t>Clorhidrato de triflupromazina</t>
  </si>
  <si>
    <t>Clorhidrato de ziprasidona</t>
  </si>
  <si>
    <t>Mesilato de ziprasidona</t>
  </si>
  <si>
    <t>Clorhidrato de tioridazina</t>
  </si>
  <si>
    <t>Droperidol</t>
  </si>
  <si>
    <t>Clorhidrato de tiotixeno</t>
  </si>
  <si>
    <t>Clorhidrato de molindona</t>
  </si>
  <si>
    <t>Succinato de loxapina</t>
  </si>
  <si>
    <t>Pimozida</t>
  </si>
  <si>
    <t>Tiotixeno</t>
  </si>
  <si>
    <t>Fumarato de quetiapina</t>
  </si>
  <si>
    <t>Amisulprida</t>
  </si>
  <si>
    <t>Butobarbital</t>
  </si>
  <si>
    <t>Triazolam</t>
  </si>
  <si>
    <t>Flunitrazepam</t>
  </si>
  <si>
    <t>Loprazolam mesilato</t>
  </si>
  <si>
    <t>Tartrato de zolpidem</t>
  </si>
  <si>
    <t>Estazolam</t>
  </si>
  <si>
    <t>Clorpromazina</t>
  </si>
  <si>
    <t>Modafinilo</t>
  </si>
  <si>
    <t>Pentobarbital</t>
  </si>
  <si>
    <t>Hidrato de cloral</t>
  </si>
  <si>
    <t>Secobarbital sódico</t>
  </si>
  <si>
    <t>Clorhidrato de loxapina</t>
  </si>
  <si>
    <t>Haloperidol</t>
  </si>
  <si>
    <t>Fenotiazinas</t>
  </si>
  <si>
    <t>Olanzapina</t>
  </si>
  <si>
    <t>Nicergolina</t>
  </si>
  <si>
    <t>Risperidona</t>
  </si>
  <si>
    <t>Moclobemida</t>
  </si>
  <si>
    <t>Venlafaxina hcl</t>
  </si>
  <si>
    <t>Clorhidrato de duloxetina</t>
  </si>
  <si>
    <t>Mirtazepina</t>
  </si>
  <si>
    <t>Desvenlafaxina</t>
  </si>
  <si>
    <t>Venlafaxina</t>
  </si>
  <si>
    <t>Citicolina</t>
  </si>
  <si>
    <t>Piracetam</t>
  </si>
  <si>
    <t>Palmitato de pipotiazina</t>
  </si>
  <si>
    <t>Clozapina</t>
  </si>
  <si>
    <t>Lactato de haloperidol</t>
  </si>
  <si>
    <t>Decanoato de haloperidol</t>
  </si>
  <si>
    <t>Zotepina</t>
  </si>
  <si>
    <t>Clordiazepóxido</t>
  </si>
  <si>
    <t>Clorhidrato de buspirona</t>
  </si>
  <si>
    <t>Flufenazina</t>
  </si>
  <si>
    <t>Levomepromazina</t>
  </si>
  <si>
    <t>Periciazina</t>
  </si>
  <si>
    <t>Éter</t>
  </si>
  <si>
    <t>Enflurano</t>
  </si>
  <si>
    <t>Cloruro de etilo</t>
  </si>
  <si>
    <t>Etomidato</t>
  </si>
  <si>
    <t>Clorhidrato de etidocaína</t>
  </si>
  <si>
    <t>Clorhidrato de diclonina</t>
  </si>
  <si>
    <t>Clorobutanol</t>
  </si>
  <si>
    <t>Butambeno</t>
  </si>
  <si>
    <t>Clorhidrato de cloroprocaína</t>
  </si>
  <si>
    <t>Desflurano</t>
  </si>
  <si>
    <t>Clorhidrato de cocaína</t>
  </si>
  <si>
    <t>Clorhidrato de ketamina</t>
  </si>
  <si>
    <t>Sevoflurano</t>
  </si>
  <si>
    <t>Propofol</t>
  </si>
  <si>
    <t>Tetracaína</t>
  </si>
  <si>
    <t>Clorhidrato de doxapram</t>
  </si>
  <si>
    <t>Clorhidrato de tetracaina</t>
  </si>
  <si>
    <t>Clorhidrato de proparacaína</t>
  </si>
  <si>
    <t>Levonordefrina</t>
  </si>
  <si>
    <t>Levobupivacaína hidrocloruro</t>
  </si>
  <si>
    <t>Clorhidrato de lidocaína</t>
  </si>
  <si>
    <t>Clorhidrato de pramoxina</t>
  </si>
  <si>
    <t>Metohexital sódico</t>
  </si>
  <si>
    <t>Clorhidrato de benoxinato</t>
  </si>
  <si>
    <t>Clorhidrato de ametocaína</t>
  </si>
  <si>
    <t>Bupivacaína</t>
  </si>
  <si>
    <t>Oxibuprocaína</t>
  </si>
  <si>
    <t>Benzocaína</t>
  </si>
  <si>
    <t>Lignocaina</t>
  </si>
  <si>
    <t>Lidocaína</t>
  </si>
  <si>
    <t>Riluzol</t>
  </si>
  <si>
    <t>Ácido meclofenámico</t>
  </si>
  <si>
    <t>Cloroformo</t>
  </si>
  <si>
    <t>Ropivacaína</t>
  </si>
  <si>
    <t>Mezcla eutéctica de anestésicos locales</t>
  </si>
  <si>
    <t>Prilocaina</t>
  </si>
  <si>
    <t>Articaína</t>
  </si>
  <si>
    <t>Mepivacaína</t>
  </si>
  <si>
    <t>Isoflurano</t>
  </si>
  <si>
    <t>Tiopental sódico</t>
  </si>
  <si>
    <t>Procaina</t>
  </si>
  <si>
    <t>Hialuronidasa</t>
  </si>
  <si>
    <t>Dibucaina</t>
  </si>
  <si>
    <t>Clorhidrato de quinisocaina</t>
  </si>
  <si>
    <t>Halotano</t>
  </si>
  <si>
    <t>Septocaina</t>
  </si>
  <si>
    <t>Clorhidrato de amilocaína</t>
  </si>
  <si>
    <t>Metoxiflurano</t>
  </si>
  <si>
    <t>Sulfato de hiosciamina</t>
  </si>
  <si>
    <t>Glicopirrolato</t>
  </si>
  <si>
    <t>Bromhidrato de escopolamina</t>
  </si>
  <si>
    <t>Caramifeno</t>
  </si>
  <si>
    <t>Homatropina bromhidrato</t>
  </si>
  <si>
    <t>Alcaloides de belladona</t>
  </si>
  <si>
    <t>Tropicamida</t>
  </si>
  <si>
    <t>Clorhidrato de ciclopentolato</t>
  </si>
  <si>
    <t>Bromuro de clidinio</t>
  </si>
  <si>
    <t>Bromuro de propantelina</t>
  </si>
  <si>
    <t>Clorhidrato de diciclomina</t>
  </si>
  <si>
    <t>Atropina</t>
  </si>
  <si>
    <t>Bitartrato de levarterenol</t>
  </si>
  <si>
    <t>Sulfato de isoproterenol</t>
  </si>
  <si>
    <t>Fenilpropanolamina clorhidrato</t>
  </si>
  <si>
    <t>Sulfato de terbutalina</t>
  </si>
  <si>
    <t>Clorhidrato de fenilefrina</t>
  </si>
  <si>
    <t>Isoproterenol</t>
  </si>
  <si>
    <t>Tartrato de brimonidina</t>
  </si>
  <si>
    <t>Albuterol</t>
  </si>
  <si>
    <t>Epinefrina</t>
  </si>
  <si>
    <t>Clorhidrato de epinefrina</t>
  </si>
  <si>
    <t>Borato de epinefrina</t>
  </si>
  <si>
    <t>Clorhidrato de trihexifenidilo</t>
  </si>
  <si>
    <t>Inhibidor de la esterasa</t>
  </si>
  <si>
    <t>Clorhidrato de tropatepina</t>
  </si>
  <si>
    <t>Cloruro de ambenonio</t>
  </si>
  <si>
    <t>Donepezilo clorhidrato</t>
  </si>
  <si>
    <t>Dexpantenol</t>
  </si>
  <si>
    <t>Nitrato de pilocarpina</t>
  </si>
  <si>
    <t>Diclorotetrafluoroetano</t>
  </si>
  <si>
    <t>Clorhidrato de cincocaína</t>
  </si>
  <si>
    <t>Cloruro de betanecol</t>
  </si>
  <si>
    <t>Fisostigmina</t>
  </si>
  <si>
    <t>Cloruro de edrofonio</t>
  </si>
  <si>
    <t>Bromhidrato de galantamina</t>
  </si>
  <si>
    <t>Lecitina o fosfatidilcolina</t>
  </si>
  <si>
    <t>Clorhidrato de cevimelina</t>
  </si>
  <si>
    <t>Sulfato de atropina</t>
  </si>
  <si>
    <t>Clorhidrato de prociclidina</t>
  </si>
  <si>
    <t>Mesilato de benztropina</t>
  </si>
  <si>
    <t>Clorhidrato de tacrina</t>
  </si>
  <si>
    <t>Metilsulfato de neostigmina</t>
  </si>
  <si>
    <t>Bromuro de mepenzolato</t>
  </si>
  <si>
    <t>Bromuro de neostigmina</t>
  </si>
  <si>
    <t>Tartrato de rivastigmina</t>
  </si>
  <si>
    <t>Bromuro de piridostigmina</t>
  </si>
  <si>
    <t>Fenilbutazona</t>
  </si>
  <si>
    <t>Clorhidrato de oximorfona</t>
  </si>
  <si>
    <t>Clorhidrato de oxicodona</t>
  </si>
  <si>
    <t>Clorhidrato de pentazocina</t>
  </si>
  <si>
    <t>Clorhidrato de propoxifeno</t>
  </si>
  <si>
    <t>Lactato de pentazocina</t>
  </si>
  <si>
    <t>Clorhidrato de metadona</t>
  </si>
  <si>
    <t>Hidrocloruro de hidromorfona</t>
  </si>
  <si>
    <t>Bitartrato de hidrocodona</t>
  </si>
  <si>
    <t>Polistirex de hidrocodona</t>
  </si>
  <si>
    <t>Tartrato de levorfanol</t>
  </si>
  <si>
    <t>Clorhidrato de acetato de levometadil</t>
  </si>
  <si>
    <t>Clorhidrato de remifentanilo</t>
  </si>
  <si>
    <t>Naltrexona</t>
  </si>
  <si>
    <t>Hidrocloruro de naloxona</t>
  </si>
  <si>
    <t>Clorhidrato de nalbufina</t>
  </si>
  <si>
    <t>Clorhidrato de atipamezol</t>
  </si>
  <si>
    <t>Roxatidina</t>
  </si>
  <si>
    <t>Clorhidrato de nalmefeno</t>
  </si>
  <si>
    <t>Bitartrato de dihidrocodeína</t>
  </si>
  <si>
    <t>Codeína</t>
  </si>
  <si>
    <t>Clorhidrato de tramadol</t>
  </si>
  <si>
    <t>Dextropropoxifeno</t>
  </si>
  <si>
    <t>Opio</t>
  </si>
  <si>
    <t>Citrato de fentanilo</t>
  </si>
  <si>
    <t>Sulfato codeina</t>
  </si>
  <si>
    <t>Fosfato codeina</t>
  </si>
  <si>
    <t>Clorhidrato meperidina</t>
  </si>
  <si>
    <t>Oxicodona</t>
  </si>
  <si>
    <t>Sulfato de morfina</t>
  </si>
  <si>
    <t>Butorfanol tartrato</t>
  </si>
  <si>
    <t>Deracoxib</t>
  </si>
  <si>
    <t>Aceclofenaco</t>
  </si>
  <si>
    <t>Etoricoxib</t>
  </si>
  <si>
    <t>Clonixinato lisina</t>
  </si>
  <si>
    <t>Lumiracoxib</t>
  </si>
  <si>
    <t>Citrato sufentanilo</t>
  </si>
  <si>
    <t>Dezocina</t>
  </si>
  <si>
    <t>Hidrocloruro de buprenorfina</t>
  </si>
  <si>
    <t>Dihidrocodéina tartrato</t>
  </si>
  <si>
    <t>Fentanilo</t>
  </si>
  <si>
    <t>Dihidrocodéina</t>
  </si>
  <si>
    <t>Clorhidrato de alfentanil</t>
  </si>
  <si>
    <t>Clorhidrato etilmorfina</t>
  </si>
  <si>
    <t>Clorhidrato nefopam</t>
  </si>
  <si>
    <t>Hidrocodona</t>
  </si>
  <si>
    <t>Napsilato de propoxifeno</t>
  </si>
  <si>
    <t>Dihidrocodeina resinato</t>
  </si>
  <si>
    <t>Maleato de metisergida</t>
  </si>
  <si>
    <t>Pemolina</t>
  </si>
  <si>
    <t>Mazindol</t>
  </si>
  <si>
    <t>Tartrato de fendimetrazina</t>
  </si>
  <si>
    <t>Fenproporex</t>
  </si>
  <si>
    <t>Clorhidrato de pipradol</t>
  </si>
  <si>
    <t>Fenfluramina</t>
  </si>
  <si>
    <t>Tropacine</t>
  </si>
  <si>
    <t>Entacapona</t>
  </si>
  <si>
    <t>Rasagilina</t>
  </si>
  <si>
    <t>Sulfato de anfetamina</t>
  </si>
  <si>
    <t>Levodopa y carbidopa</t>
  </si>
  <si>
    <t>Trimetilxantina</t>
  </si>
  <si>
    <t>Fentermina de resina</t>
  </si>
  <si>
    <t>Clorhidrato de  fentermina</t>
  </si>
  <si>
    <t>Clorhidrato de sibutramina monohidratada</t>
  </si>
  <si>
    <t>Espíritu aromático de amoníaco</t>
  </si>
  <si>
    <t>Clorhidrato de metilfenidato</t>
  </si>
  <si>
    <t>Clorhidrato de benzfetamina</t>
  </si>
  <si>
    <t>Cafeína</t>
  </si>
  <si>
    <t>Clorhidrato de anfepramona</t>
  </si>
  <si>
    <t>Clorhidrato de dexfenfluramina</t>
  </si>
  <si>
    <t>Clorhidrato de fenfluramina</t>
  </si>
  <si>
    <t>Clorhidrato de dietilpropión</t>
  </si>
  <si>
    <t>Tolcapone</t>
  </si>
  <si>
    <t>Isometepteno</t>
  </si>
  <si>
    <t>Succinato de frovatriptan</t>
  </si>
  <si>
    <t>Naratriptán hidrocloruro</t>
  </si>
  <si>
    <t>Bromhidrato de eletriptan</t>
  </si>
  <si>
    <t>Benzoato de rizatriptán</t>
  </si>
  <si>
    <t>Mesilato de dihidroergotamina</t>
  </si>
  <si>
    <t>Tartrato de ergotamina</t>
  </si>
  <si>
    <t>Succinato de sumatriptán</t>
  </si>
  <si>
    <t>Dihidroergotamina</t>
  </si>
  <si>
    <t>Almotriptán malato</t>
  </si>
  <si>
    <t>Combinación de ácido acetilsalicílico paracetamol</t>
  </si>
  <si>
    <t>Zolmitriptán</t>
  </si>
  <si>
    <t>Clorhidrato de biperideno</t>
  </si>
  <si>
    <t>Biperideno</t>
  </si>
  <si>
    <t>Mesilato de pergolida</t>
  </si>
  <si>
    <t>Clorhidrato de ropinirol</t>
  </si>
  <si>
    <t>Dihidrocloruro de pramipexol</t>
  </si>
  <si>
    <t>Clorhidrato de selegilina</t>
  </si>
  <si>
    <t>Combinación de acetaminofén butalbital</t>
  </si>
  <si>
    <t>Sumatriptán</t>
  </si>
  <si>
    <t>Mesilato de bromocriptina</t>
  </si>
  <si>
    <t>Levodopa</t>
  </si>
  <si>
    <t>Carbidopa</t>
  </si>
  <si>
    <t>Pimentón habanero enlatado o envasado</t>
  </si>
  <si>
    <t>Pimentón guerro enlatado o envasado</t>
  </si>
  <si>
    <t>Pimentón cera de hungria enlatado o envasado</t>
  </si>
  <si>
    <t>Pimentón picante largo enlatado o envasado</t>
  </si>
  <si>
    <t>Pimentón jalapeño enlatado o envasado</t>
  </si>
  <si>
    <t>Pimentón guajillo enlatado o envasado</t>
  </si>
  <si>
    <t>Pimentón cayenne enlatado o envasado</t>
  </si>
  <si>
    <t>Pimentón cascabel enlatado o envasado</t>
  </si>
  <si>
    <t>Pimentón anfitrión cereza enlatado o envasado</t>
  </si>
  <si>
    <t>Pimentón dedo picante enlatado o envasado</t>
  </si>
  <si>
    <t>Pimentón chitespin enlatado o envasado</t>
  </si>
  <si>
    <t>Pimentón marasol enlatado o envasado</t>
  </si>
  <si>
    <t>Pimentón tabasco enlatado o envasado</t>
  </si>
  <si>
    <t>Pimentón serrano enlatado o envasado</t>
  </si>
  <si>
    <t>Pimentón tai  enlatado o envasado</t>
  </si>
  <si>
    <t>Papa blanca larga enlatada o envasada</t>
  </si>
  <si>
    <t>Pimentón tepin enlatado o envasado</t>
  </si>
  <si>
    <t>Pimentón scotch bonnet enlatado o envasado</t>
  </si>
  <si>
    <t>Pimentón peperoncini enlatado o envasado</t>
  </si>
  <si>
    <t>Pimentón pasilla enlatado o envasado</t>
  </si>
  <si>
    <t>Pimentón pequin enlatado o envasado</t>
  </si>
  <si>
    <t>Pimentón poblano enlatado o envasado</t>
  </si>
  <si>
    <t>Pimentón pimiento enlatado o envasado</t>
  </si>
  <si>
    <t>Pimentón campana enlatado o envasado</t>
  </si>
  <si>
    <t>Alverja ojo negro enlatada o envasada</t>
  </si>
  <si>
    <t>Alverja acre blanca enlatada o envasada</t>
  </si>
  <si>
    <t>Alverja crema zipper enlatada o envasada</t>
  </si>
  <si>
    <t>Pimentón  árbol enlatado o envasado</t>
  </si>
  <si>
    <t>Pimentón ají enlatado o envasado</t>
  </si>
  <si>
    <t>Alverja crowder enlatada o envasada</t>
  </si>
  <si>
    <t>Maní valencia enlatado o envasado</t>
  </si>
  <si>
    <t>Maní español enlatado o envasado</t>
  </si>
  <si>
    <t>Maní virginia enlatado o envasado</t>
  </si>
  <si>
    <t>Alverja pinkeye enlatada o envasada</t>
  </si>
  <si>
    <t>Alverja casco morado enlatada o envasada</t>
  </si>
  <si>
    <t>Pimentón queso enlatado o envasado</t>
  </si>
  <si>
    <t>Pimentón chile amarillo enlatado o envasado</t>
  </si>
  <si>
    <t>Pimentón melrose enlatado o envasado</t>
  </si>
  <si>
    <t>Pimentón aji dulce enlatado o envasado</t>
  </si>
  <si>
    <t>Pimentón ancho enlatado o envasado</t>
  </si>
  <si>
    <t>Pimentón anaheim enlatado o envasado</t>
  </si>
  <si>
    <t>Pimentón manzano enlatado o envasado</t>
  </si>
  <si>
    <t>Pimentón cubanelles enlatado o envasado</t>
  </si>
  <si>
    <t>Pimentón chilaca enlatado o envasado</t>
  </si>
  <si>
    <t>Pimentón fresno enlatado o envasado</t>
  </si>
  <si>
    <t>Pimentón coreano enlatado o envasado</t>
  </si>
  <si>
    <t>Pimentón kapia enlatado o envasado</t>
  </si>
  <si>
    <t>Papa redonda blanca enlatada o envasada</t>
  </si>
  <si>
    <t>Chalote grise de bagnolet enlatado o envasado</t>
  </si>
  <si>
    <t>Chalote gourmet dorado enlatado o envasado</t>
  </si>
  <si>
    <t>Chalote hative de nort enlatado o envasado</t>
  </si>
  <si>
    <t>Chalote papa roja enlatado o envasado</t>
  </si>
  <si>
    <t>Chalote pikant enlatado o envasado</t>
  </si>
  <si>
    <t>Chalote gigante mejorado amarillo enlatado o envasado</t>
  </si>
  <si>
    <t>Wakame enlatada o envasada</t>
  </si>
  <si>
    <t>Susabi nuri enlatada o envasada</t>
  </si>
  <si>
    <t>Chalote atlántica enlatado o envasado</t>
  </si>
  <si>
    <t>Chalote drittler nido blanco enlatado o envasado</t>
  </si>
  <si>
    <t>Chalote creación enlatado o envasado</t>
  </si>
  <si>
    <t>Chalote sante enlatado o envasado</t>
  </si>
  <si>
    <t>Espinaca invierno gigante enlatada o envasada</t>
  </si>
  <si>
    <t>Espinaca bloomsdale enlatada o envasada</t>
  </si>
  <si>
    <t>Espinaca horenso enlatada o envasada</t>
  </si>
  <si>
    <t>Espinaca  cuarto de cordero enlatada o envasada</t>
  </si>
  <si>
    <t>Espinaca planta de hielo enlatada o envasada</t>
  </si>
  <si>
    <t>Espinaca americana enlatada o envasada</t>
  </si>
  <si>
    <t>Alazán dock enlatada o envasada</t>
  </si>
  <si>
    <t>Chalote topper enlatado o envasado</t>
  </si>
  <si>
    <t>Alazán jardín enlatada o envasada</t>
  </si>
  <si>
    <t>Alazán madera enlatada o envasada</t>
  </si>
  <si>
    <t>Alazán oveja enlatada o envasada</t>
  </si>
  <si>
    <t>Spirulina enlatada o envasada</t>
  </si>
  <si>
    <t>Nabo sueco angela enlatado o envasado</t>
  </si>
  <si>
    <t>Nabo sueco acme enlatado o envasado</t>
  </si>
  <si>
    <t>Nabo sueco el mejor enlatado o envasado</t>
  </si>
  <si>
    <t>Agar-agar enlatado o envasado</t>
  </si>
  <si>
    <t>Nabo sueco marian enlatado o envasado</t>
  </si>
  <si>
    <t>Papa especial enlatada o envasada</t>
  </si>
  <si>
    <t>Papa  russet enlatada o envasada</t>
  </si>
  <si>
    <t>Papa redonda roja enlatada o envasada</t>
  </si>
  <si>
    <t>Papa morada enlatada o envasada</t>
  </si>
  <si>
    <t>Papa nueva enlatada o envasada</t>
  </si>
  <si>
    <t>Papa amarilla enlatada o envasada</t>
  </si>
  <si>
    <t>Arame  enlatada o envasada</t>
  </si>
  <si>
    <t>Alga roja enlatada o envasada</t>
  </si>
  <si>
    <t>Nori enlatado o envasado</t>
  </si>
  <si>
    <t>Kale de mar enlatada o envasada</t>
  </si>
  <si>
    <t>Algas de mar enlatada o envasada</t>
  </si>
  <si>
    <t>Lechuga de mar enlatada o envasada</t>
  </si>
  <si>
    <t>Laver enlatado o envasado</t>
  </si>
  <si>
    <t>Habichuelas vert de mer enlatada o envasada</t>
  </si>
  <si>
    <t>Alga dulce enlatada o envasada</t>
  </si>
  <si>
    <t>Hijiki enlatada o envasada</t>
  </si>
  <si>
    <t>Quelpo enlatado o envasado</t>
  </si>
  <si>
    <t>Musgo irlandés enlatada o envasada</t>
  </si>
  <si>
    <t>Maní husa / kerstings enlatado o envasado</t>
  </si>
  <si>
    <t>Ñame eddoes enlatada o envasada</t>
  </si>
  <si>
    <t>Ñame coco enlatada o envasada</t>
  </si>
  <si>
    <t>Ñame isleña enlatada o envasada</t>
  </si>
  <si>
    <t>Champiñón trompeta negra enlatado o envasado</t>
  </si>
  <si>
    <t>Ñame lila enlatada o envasada</t>
  </si>
  <si>
    <t>Ñame blanca enlatada o envasada</t>
  </si>
  <si>
    <t>Lechuga romana enlatada o envasada</t>
  </si>
  <si>
    <t>Lechuga cabeza roja enlatada o envasada</t>
  </si>
  <si>
    <t>Lechuga mostza roja rusa enlatada o envasada</t>
  </si>
  <si>
    <t>Ñame amarilla enlatada o envasada</t>
  </si>
  <si>
    <t>Lechuga tatsoi enlatada o envasada</t>
  </si>
  <si>
    <t>Champiñón carmelito enlatado o envasado</t>
  </si>
  <si>
    <t>Champiñón morels enlatado o envasado</t>
  </si>
  <si>
    <t>Champiñón langosta enlatado o envasado</t>
  </si>
  <si>
    <t>Champiñón ostra enlatado o envasado</t>
  </si>
  <si>
    <t>Champiñón pompom enlatado o envasado</t>
  </si>
  <si>
    <t>Champiñón pleurotus enlatado o envasado</t>
  </si>
  <si>
    <t>Champiñón gallina del bosque enlatado o envasado</t>
  </si>
  <si>
    <t>Champiñón chanterelle enlatado o envasado</t>
  </si>
  <si>
    <t>Champiñón  enlatado o envasado</t>
  </si>
  <si>
    <t>Champiñón cremini enlatado o envasado</t>
  </si>
  <si>
    <t>Champiñón puercoespín enlatado o envasado</t>
  </si>
  <si>
    <t>Champiñón enoki enlatado o envasado</t>
  </si>
  <si>
    <t>Lechuga boston roja enlatada o envasada</t>
  </si>
  <si>
    <t>Lechuga frisee enlatada o envasada</t>
  </si>
  <si>
    <t>Lechuga  boston enlatada o envasada</t>
  </si>
  <si>
    <t>Lechuga rosa lola enlatada o envasada</t>
  </si>
  <si>
    <t>Lechuga mizuna enlatada o envasada</t>
  </si>
  <si>
    <t>Lechuga  mixta masculina enlatada o envasada</t>
  </si>
  <si>
    <t>Lechuga  bibb enlatada o envasada</t>
  </si>
  <si>
    <t>Lenteja pardina española enlatada o envasada</t>
  </si>
  <si>
    <t>Lenteja crimson pequeña enlatada o envasada</t>
  </si>
  <si>
    <t>Lenteja roja separada enlatada o envasada</t>
  </si>
  <si>
    <t>Lenteja tarahumara rosada enlatada o envasada</t>
  </si>
  <si>
    <t>Lenteja amarilla separad enlatada o envasada</t>
  </si>
  <si>
    <t>Lechuga hoja roja enlatada o envasada</t>
  </si>
  <si>
    <t>Lechuga iceberg enlatada o envasada</t>
  </si>
  <si>
    <t>Lechuga hoja verde enlatada o envasada</t>
  </si>
  <si>
    <t>Lechuga cordero enlatada o envasada</t>
  </si>
  <si>
    <t>Lechuga mache enlatada o envasada</t>
  </si>
  <si>
    <t>Lechuga hoja suelta enlatada o envasada</t>
  </si>
  <si>
    <t>Lechuga cabeza tostada enlatada o envasada</t>
  </si>
  <si>
    <t>Lechuga romana ruby enlatada o envasada</t>
  </si>
  <si>
    <t>Lechuga oja roja roble enlatada o envasada</t>
  </si>
  <si>
    <t>Lechuga romana bebé roja enlatada o envasada</t>
  </si>
  <si>
    <t>Lechuga china enlatada o envasada</t>
  </si>
  <si>
    <t>Lechuga cabeza de mantequilla enlatada o envasada</t>
  </si>
  <si>
    <t>Champiñón porcieni enlatado o envasado</t>
  </si>
  <si>
    <t>Cebolla kelsae enlatada o envasada</t>
  </si>
  <si>
    <t>Cebolla amarillo expreso o – x enlatada o envasada</t>
  </si>
  <si>
    <t>Cebolla gigante marshal globo fen enlatada o envasada</t>
  </si>
  <si>
    <t>Cebolla baron rojo enlatada o envasada</t>
  </si>
  <si>
    <t>Cebolla perla enlatada o envasada</t>
  </si>
  <si>
    <t>Cebolla cremosa enlatada o envasada</t>
  </si>
  <si>
    <t>Cebolla alisia craig enlatada o envasada</t>
  </si>
  <si>
    <t>Cebolla albion enlatada o envasada</t>
  </si>
  <si>
    <t>Cebolla hirviendo enlatada o envasada</t>
  </si>
  <si>
    <t>Cebolla bulbo enlatada o envasada</t>
  </si>
  <si>
    <t>Cebolla bufalo enlatada o envasada</t>
  </si>
  <si>
    <t>Cebolla roja enlatada o envasada</t>
  </si>
  <si>
    <t>Cebolla blanca guardada enlatada o envasada</t>
  </si>
  <si>
    <t>Cebolla roja guardada enlatada o envasada</t>
  </si>
  <si>
    <t>Cebolla amarilla guardada enlatada o envasada</t>
  </si>
  <si>
    <t>Maní florunner enlatado o envasado</t>
  </si>
  <si>
    <t>Maní bambara enlatado o envasado</t>
  </si>
  <si>
    <t>Cebolla torpedo o rojo italiana enlatada o envasada</t>
  </si>
  <si>
    <t>Cebolla senshyu semi – globo amarillo enlatada o envasada</t>
  </si>
  <si>
    <t>Cebolla rijnsberger enlatada o envasada</t>
  </si>
  <si>
    <t>Cebolla sturon enlatada o envasada</t>
  </si>
  <si>
    <t>Cebolla dulce enlatada o envasada</t>
  </si>
  <si>
    <t>Cebolla sturgatter enlatada o envasada</t>
  </si>
  <si>
    <t>Okra estrella de david reliquia enlatada o envasada</t>
  </si>
  <si>
    <t>Mostaza bambú  enlatada o envasada</t>
  </si>
  <si>
    <t>Champiñón woodear enlatado o envasado</t>
  </si>
  <si>
    <t>Mostaza ajo enlatada o envasada</t>
  </si>
  <si>
    <t>Mostaza rojo en nieve enlatada o envasada</t>
  </si>
  <si>
    <t>Mostaza hoja gigante enlatada o envasada</t>
  </si>
  <si>
    <t>Champiñón tompeta blanca enlatado o envasado</t>
  </si>
  <si>
    <t>Champiñón shitake enlatado o envasado</t>
  </si>
  <si>
    <t>Champiñón portobello enlatado o envasado</t>
  </si>
  <si>
    <t>Champiñón shimeji enlatado o envasado</t>
  </si>
  <si>
    <t>Champiñón blanco enlatado o envasado</t>
  </si>
  <si>
    <t>Champiñón san jorge enlatado o envasado</t>
  </si>
  <si>
    <t>Mostaza sureño enlatada o envasada</t>
  </si>
  <si>
    <t>Okra sin columna clemson enlatada o envasada</t>
  </si>
  <si>
    <t>Okra vinotinto enlatada o envasada</t>
  </si>
  <si>
    <t>Okra verde enano vaina larga enlatada o envasada</t>
  </si>
  <si>
    <t>Okra terciopelo rojo enlatada o envasada</t>
  </si>
  <si>
    <t>Okra  mamut sin columna enlatada o envasada</t>
  </si>
  <si>
    <t>Okra artista enlatada o envasada</t>
  </si>
  <si>
    <t>Lámpara china enlatada o envasada</t>
  </si>
  <si>
    <t>Mostaza corazón envuelto enlatada o envasada</t>
  </si>
  <si>
    <t>Tomatillo enlatada o envasada</t>
  </si>
  <si>
    <t>Naranjilla orgánica enlatadas o envasadas</t>
  </si>
  <si>
    <t>Arrurruz enlatada o envasada</t>
  </si>
  <si>
    <t>Apio enlatado o envasado</t>
  </si>
  <si>
    <t>Punta de flecha enlatada o envasada</t>
  </si>
  <si>
    <t>Arum enlatada o envasada</t>
  </si>
  <si>
    <t xml:space="preserve"> rúcula enlatada o envasada</t>
  </si>
  <si>
    <t>Hojas de aloe enlatada o envasada</t>
  </si>
  <si>
    <t>Ñame papa enlatado o envasado</t>
  </si>
  <si>
    <t>Ñame lesser enlatado o envasado</t>
  </si>
  <si>
    <t>Ñame guinea blanca enlatado o envasado</t>
  </si>
  <si>
    <t>Alfalfa enlatada o envasada</t>
  </si>
  <si>
    <t>Ñame guinea amarillo enlatado o envasado</t>
  </si>
  <si>
    <t>Raíz de bambú enlatada o envasada</t>
  </si>
  <si>
    <t>Cha-om enlatado o envasado</t>
  </si>
  <si>
    <t>Carob enlatado o envasado</t>
  </si>
  <si>
    <t>Chayote o guatila enlatado o envasado</t>
  </si>
  <si>
    <t>Verde de crisantemos enlatado o envasado</t>
  </si>
  <si>
    <t>Garbanzo enlatado o envasado</t>
  </si>
  <si>
    <t>Bayas de alcaparra orgánica enlatadas o envasadas</t>
  </si>
  <si>
    <t>Batatas enlatada o envasada</t>
  </si>
  <si>
    <t xml:space="preserve">Hojas de plátano enlatada o envasada </t>
  </si>
  <si>
    <t>Brotes de frijol enlatados o envasados</t>
  </si>
  <si>
    <t>Melón agrio enlatado o envasado</t>
  </si>
  <si>
    <t>Top de remolacha enlatada o envasada</t>
  </si>
  <si>
    <t>Ñame japonesa enlatado o envasado</t>
  </si>
  <si>
    <t>Calabaza cushaw enlatada o envasada</t>
  </si>
  <si>
    <t>Calabaza  curcibita enlatada o envasada</t>
  </si>
  <si>
    <t>Calabaza  gigante auyama enlatada o envasada</t>
  </si>
  <si>
    <t>Calabaza  jerrahdale enlatada o envasada</t>
  </si>
  <si>
    <t>Calabaza  hubbard enlatada o envasada</t>
  </si>
  <si>
    <t>Calabaza príncipe coronado enlatada o envasada</t>
  </si>
  <si>
    <t>Calabaza max grande enlatada o envasada</t>
  </si>
  <si>
    <t>Calabaza banana rosado enlatada o envasada</t>
  </si>
  <si>
    <t>Calabaza  enlatada o envasada</t>
  </si>
  <si>
    <t>Auyama queso enlatada o envasada</t>
  </si>
  <si>
    <t>Calabaza carnaval enlatada o envasada</t>
  </si>
  <si>
    <t>Calabaza  kabocha enlatada o envasada</t>
  </si>
  <si>
    <t>Ñame agria asiática enlatada o envasada</t>
  </si>
  <si>
    <t>Ñame agria africana enlatada o envasada</t>
  </si>
  <si>
    <t>Ñame china enlatado o envasado</t>
  </si>
  <si>
    <t>Ñame grater enlatado o envasado</t>
  </si>
  <si>
    <t>Ñame globo enlatado o envasado</t>
  </si>
  <si>
    <t>Auyama whangaparoa enlatada o envasada</t>
  </si>
  <si>
    <t>Calabaza rouge vif détampes enlatada o envasada</t>
  </si>
  <si>
    <t>Calabaza queensland azul enlatada o envasada</t>
  </si>
  <si>
    <t>Calabaza  turban turco enlatada o envasada</t>
  </si>
  <si>
    <t>Calabaza  warted hubbard enlatada o envasada</t>
  </si>
  <si>
    <t>Calabaza  valenciano enlatada o envasada</t>
  </si>
  <si>
    <t>Verde de diente de león enlatado o envasado</t>
  </si>
  <si>
    <t>Sinquas enlatada o envasada</t>
  </si>
  <si>
    <t>Raddichios enlatada o envasada</t>
  </si>
  <si>
    <t>Frijol de soya enlatados o envasados</t>
  </si>
  <si>
    <t>Uva tassele hyacinth enlatado o envasado</t>
  </si>
  <si>
    <t>Spoonwart enlatado o envasado</t>
  </si>
  <si>
    <t>Purslane enlatada o envasada</t>
  </si>
  <si>
    <t>Moqua enlatada o envasada</t>
  </si>
  <si>
    <t>Moo enlatado o envasado</t>
  </si>
  <si>
    <t>Opos enlatados o envasados</t>
  </si>
  <si>
    <t>Paprika enlatada o envasada</t>
  </si>
  <si>
    <t>Corazon de palma enlatado o envasado</t>
  </si>
  <si>
    <t>Taro enlatado o envasado</t>
  </si>
  <si>
    <t>Agua castaño enlatado o envasado</t>
  </si>
  <si>
    <t>Udo enlatado o envasado</t>
  </si>
  <si>
    <t>Yumpi enlatado o envasado</t>
  </si>
  <si>
    <t>Yu choy enlatado o envasado</t>
  </si>
  <si>
    <t>Yautia enlatado o envasado</t>
  </si>
  <si>
    <t>Árbol de cebolla enlatado o envasado</t>
  </si>
  <si>
    <t>Tallo de taro enlatado o envasado</t>
  </si>
  <si>
    <t>Hoja de taro enlatada o envasada</t>
  </si>
  <si>
    <t>Tapeguaje enlatado o envasado</t>
  </si>
  <si>
    <t>Tindora enlatado o envasado</t>
  </si>
  <si>
    <t>Verde tierno enlatado o envasado</t>
  </si>
  <si>
    <t>Moap enlatado o envasado</t>
  </si>
  <si>
    <t>Gailon enlatado o envasado</t>
  </si>
  <si>
    <t>Gai choi enlatado o envasado</t>
  </si>
  <si>
    <t>Galanga enlatada o envasada</t>
  </si>
  <si>
    <t>Gobo enlatado o envasado</t>
  </si>
  <si>
    <t>Raíz de jengibre enlatada o envasada</t>
  </si>
  <si>
    <t>Helecho enlatado o envasado</t>
  </si>
  <si>
    <t>Dasheen enlatado o envasado</t>
  </si>
  <si>
    <t>Diente de león enlatado o envasado</t>
  </si>
  <si>
    <t>Puntas de alverja enlatado o envasado</t>
  </si>
  <si>
    <t>Donqua enlatada o envasada</t>
  </si>
  <si>
    <t>Diakon enlatado o envasado</t>
  </si>
  <si>
    <t>Brote de lúpulo enlatado o envasado</t>
  </si>
  <si>
    <t>Raíz de lotus enlatado o envasado</t>
  </si>
  <si>
    <t>Frijol largo enlatado o envasado</t>
  </si>
  <si>
    <t>Hojas de maguey enlatada o envasada</t>
  </si>
  <si>
    <t>Sapote mamey enlatado o envasado</t>
  </si>
  <si>
    <t>Mallows enlatado o envasado</t>
  </si>
  <si>
    <t>Lo bok enlatado o envasado</t>
  </si>
  <si>
    <t>Jicama enlatada o envasada</t>
  </si>
  <si>
    <t>Rabano blanco enlatado o envasado</t>
  </si>
  <si>
    <t>Kuduz enlatada o envasada</t>
  </si>
  <si>
    <t>Linkok enlatado o envasado</t>
  </si>
  <si>
    <t>Bulbo de margarita enlatado o envasado</t>
  </si>
  <si>
    <t>Calabaza gigante atlántico enlatada o envasada</t>
  </si>
  <si>
    <t>Calabaza  molde dulce enlatada o envasada</t>
  </si>
  <si>
    <t>Calabaza  estripeti enlatada o envasada</t>
  </si>
  <si>
    <t>Calabaza  empanada dulce enlatada o envasada</t>
  </si>
  <si>
    <t>Calabaza waltham butternut enlatada o envasada</t>
  </si>
  <si>
    <t>Calabaza  premio triple  enlatada o envasada</t>
  </si>
  <si>
    <t>Calabaza  espagueti enlatada o envasada</t>
  </si>
  <si>
    <t>Calabaza  orangetti enlatada o envasada</t>
  </si>
  <si>
    <t>Calabaza  miniatura enlatada o envasada</t>
  </si>
  <si>
    <t>Calabaza pattypan enlatada o envasada</t>
  </si>
  <si>
    <t>Calabaza  redonda enlatada o envasada</t>
  </si>
  <si>
    <t>Calabaza  rondini enlatada o envasada</t>
  </si>
  <si>
    <t>Calabaza  arbusto scallop amarillo enlatada o envasada</t>
  </si>
  <si>
    <t>Batata georgia dulce rojo enlatada o envasada</t>
  </si>
  <si>
    <t>Batata dulce garnet enlatada o envasada</t>
  </si>
  <si>
    <t>Batata  dorado enlatada o envasada</t>
  </si>
  <si>
    <t>Batata japonés enlatada o envasada</t>
  </si>
  <si>
    <t>Batata hanna  enlatada o envasada</t>
  </si>
  <si>
    <t>Batata diane enlatada o envasada</t>
  </si>
  <si>
    <t>Calabaza zafiro enlatada o envasada</t>
  </si>
  <si>
    <t>Calabaza cuello recto amarillo enlatada o envasada</t>
  </si>
  <si>
    <t>Calabaza zucchini enlatada o envasada</t>
  </si>
  <si>
    <t>Batata centennial enlatada o envasada</t>
  </si>
  <si>
    <t>Batata beauregard enlatada o envasada</t>
  </si>
  <si>
    <t>Calabaza  medio oriente enlatada o envasada</t>
  </si>
  <si>
    <t>Espinaca trinidad enlatada o envasada</t>
  </si>
  <si>
    <t>Espinaca espacio enlatada o envasada</t>
  </si>
  <si>
    <t>Espinaca agua enlatada o envasada</t>
  </si>
  <si>
    <t>Calabaza boston enlatada o envasada</t>
  </si>
  <si>
    <t>Espinaca hoja de sigma enlatada o envasada</t>
  </si>
  <si>
    <t>Espinaca mendania enlatada o envasada</t>
  </si>
  <si>
    <t>Espinaca malabra enlatada o envasada</t>
  </si>
  <si>
    <t>Espinaca nueva zelandia enlatada o envasada</t>
  </si>
  <si>
    <t>Espinaca savoy enlatada o envasada</t>
  </si>
  <si>
    <t>Espinaca orach enlatada o envasada</t>
  </si>
  <si>
    <t>Calabaza buttemut enlatada o envasada</t>
  </si>
  <si>
    <t>Calabaza  oro enlatada o envasada</t>
  </si>
  <si>
    <t>Calabaza prolífico temprano cuello recto enlatada o envasada</t>
  </si>
  <si>
    <t>Calabaza  jack pequeño enlatada o envasada</t>
  </si>
  <si>
    <t>Calabaza marrow enlatada o envasada</t>
  </si>
  <si>
    <t>Calabaza  campo de kentucky enlatada o envasada</t>
  </si>
  <si>
    <t xml:space="preserve">Calabaza verano dorado cuello torcido enlatada o envasada </t>
  </si>
  <si>
    <t>Calabaza crookneck enlatada o envasada</t>
  </si>
  <si>
    <t>Calabaza costata romanesca enlatada o envasada</t>
  </si>
  <si>
    <t>Calabaza  cucuzza enlatada o envasada</t>
  </si>
  <si>
    <t>Calabaza  delisioso enlatada o envasada</t>
  </si>
  <si>
    <t>Calabaza  delicata enlatada o envasada</t>
  </si>
  <si>
    <t>Batata jersey enlatada o envasada</t>
  </si>
  <si>
    <t>Tomates super beefsteak enlatado o envasado</t>
  </si>
  <si>
    <t>Tomates siberia enlatado o envasado</t>
  </si>
  <si>
    <t>Tomates tigerella enlatado o envasado</t>
  </si>
  <si>
    <t>Tomates tumbler enlatado o envasado</t>
  </si>
  <si>
    <t>Tomates tiny tim enlatado o envasado</t>
  </si>
  <si>
    <t>Tomates shirley enlatado o envasado</t>
  </si>
  <si>
    <t>Tomates oaxacan enlatado o envasado</t>
  </si>
  <si>
    <t>Tomates minibel enlatado o envasado</t>
  </si>
  <si>
    <t>Tomates alerta roja enlatado o envasado</t>
  </si>
  <si>
    <t>Tomates marzano zan enlatado o envasado</t>
  </si>
  <si>
    <t>Tomates roma vf enlatado o envasado</t>
  </si>
  <si>
    <t>Tomates cocktail amarillo enlatado o envasado</t>
  </si>
  <si>
    <t>Nabo bola de nieve enlatado o envasado</t>
  </si>
  <si>
    <t>Nabo top morado blanco enlatado o envasado</t>
  </si>
  <si>
    <t>Nabo tokio enlatado o envasado</t>
  </si>
  <si>
    <t>Calabaza acorn enlatada o envasada</t>
  </si>
  <si>
    <t>Nabo cruz de tokio enlatado o envasado</t>
  </si>
  <si>
    <t>Nabo top morado milan enlatado o envasado</t>
  </si>
  <si>
    <t>Tomates perfección amarilla enlatado o envasado</t>
  </si>
  <si>
    <t>Tomates forma de pera amarillo enlatado o envasado</t>
  </si>
  <si>
    <t>Nabo globo verde enlatado o envasado</t>
  </si>
  <si>
    <t>Nabo mercado de manchester enlatado o envasado</t>
  </si>
  <si>
    <t>Nabo bola dorada enlatado o envasado</t>
  </si>
  <si>
    <t>Tomates rayas naturales marvel enlatado o envasado</t>
  </si>
  <si>
    <t>Batata jersey rojo enlatada o envasada</t>
  </si>
  <si>
    <t>Batata oriental enlatada o envasada</t>
  </si>
  <si>
    <t>Batata mar rojo enlatada o envasada</t>
  </si>
  <si>
    <t>Batata jersey amarillo enlatada o envasada</t>
  </si>
  <si>
    <t>Batata brillo rojo enlatada o envasada</t>
  </si>
  <si>
    <t>Batata naranja enlatada o envasada</t>
  </si>
  <si>
    <t>Batata meryland roja enlatada o envasada</t>
  </si>
  <si>
    <t>Batata joya enlatada o envasada</t>
  </si>
  <si>
    <t>Batata nema dorado enlatada o envasada</t>
  </si>
  <si>
    <t>Batata okinawan enlatada o envasada</t>
  </si>
  <si>
    <t>Batata o´henry enlatada o envasada</t>
  </si>
  <si>
    <t>Tomates ailsa craig enlatado o envasado</t>
  </si>
  <si>
    <t>Tomates delicia del jardín enlatado o envasado</t>
  </si>
  <si>
    <t>Tomates dombito enlatado o envasado</t>
  </si>
  <si>
    <t>Tomates uva enlatado o envasado</t>
  </si>
  <si>
    <t>Tomates super marmande enlatado o envasado</t>
  </si>
  <si>
    <t>Tomates verde enlatado o envasado</t>
  </si>
  <si>
    <t>Tomates delicioso enlatado o envasado</t>
  </si>
  <si>
    <t>Tomates ciruela negra enlatado o envasado</t>
  </si>
  <si>
    <t>Tomates alicante enlatado o envasado</t>
  </si>
  <si>
    <t>Tomates vino de brandy enlatado o envasado</t>
  </si>
  <si>
    <t>Tomates cereza enlatado o envasado</t>
  </si>
  <si>
    <t>Tomates bella cereza enlatado o envasado</t>
  </si>
  <si>
    <t>Lenteja verde enlatada o envasada</t>
  </si>
  <si>
    <t>Apio dinant francés enlatado o envasado</t>
  </si>
  <si>
    <t>Apio chino enlatado o envasado</t>
  </si>
  <si>
    <t>Apio gigante rosado enlatado o envasado</t>
  </si>
  <si>
    <t>Apio gigante blanco enlatado o envasado</t>
  </si>
  <si>
    <t>Apio gigante rojo enlatado o envasado</t>
  </si>
  <si>
    <t>Apio nabo enlatado o envasado</t>
  </si>
  <si>
    <t>Coliflor bola de nieve enlatada o envasada</t>
  </si>
  <si>
    <t>Coliflor capa morada enlatada o envasada</t>
  </si>
  <si>
    <t>Coliflor invierno walcheren 3 enlatada o envasada</t>
  </si>
  <si>
    <t xml:space="preserve">Apio celebridad enlatado o envasado </t>
  </si>
  <si>
    <t>Coliflor piedra blanca enlatada o envasada</t>
  </si>
  <si>
    <t>Apio dorado auto escalado enlatado o envasado</t>
  </si>
  <si>
    <t>Acelga luz brillante enlatada o envasada</t>
  </si>
  <si>
    <t>Apio triunfo alto utah enlatado o envasado</t>
  </si>
  <si>
    <t>Acelga gigante fordhook enlatada o envasada</t>
  </si>
  <si>
    <t>Acelga espinaca perpetua enlatada o envasada</t>
  </si>
  <si>
    <t>Acelga luculus enlatada o envasada</t>
  </si>
  <si>
    <t>Apio estándar cargado enlatado o envasado</t>
  </si>
  <si>
    <t>Apio hopkins fenlander enlatado o envasado</t>
  </si>
  <si>
    <t>Apio "greensleeves" enlatado o envasado</t>
  </si>
  <si>
    <t>Apio torre marfil enlatado o envasado</t>
  </si>
  <si>
    <t>Apio sopa de amsterdam enlatado o envasado</t>
  </si>
  <si>
    <t>Apio lathom blanqueado enlatado o envasado</t>
  </si>
  <si>
    <t>Coliflor buque de naranja enlatada o envasada</t>
  </si>
  <si>
    <t>Repollo blanco enlatado o envasado</t>
  </si>
  <si>
    <t>Repollo zorrillo enlatado o envasado</t>
  </si>
  <si>
    <t>Cardos lunghi enlatados o envasados</t>
  </si>
  <si>
    <t>Zanahoria amsterdam enlatada o envasada</t>
  </si>
  <si>
    <t>Cardos gobbi enlatados o envasados</t>
  </si>
  <si>
    <t>Repollo savoy enlatado o envasado</t>
  </si>
  <si>
    <t>Cebolla lisbon blanca ensalada enlatada o envasada</t>
  </si>
  <si>
    <t>Cebolla tokyo ensalada enlatada o envasada</t>
  </si>
  <si>
    <t>Cebolla invierno blanca ensalada enlatada o envasada</t>
  </si>
  <si>
    <t>Repollo negro enlatado o envasado</t>
  </si>
  <si>
    <t>Cebolla final de invierno ensalada enlatada o envasada</t>
  </si>
  <si>
    <t>Zanahoria rey de otoño enlatada o envasada</t>
  </si>
  <si>
    <t>Coliflo rdok elgon enlatada o envasada</t>
  </si>
  <si>
    <t xml:space="preserve"> coliflor otoño gigante 3 enlatada o envasada</t>
  </si>
  <si>
    <t>Coliflor bola de nieve temprana enlatada o envasada</t>
  </si>
  <si>
    <t>Coliflor minaret enlatada o envasada</t>
  </si>
  <si>
    <t>Coliflor luz de lima enlatada o envasada</t>
  </si>
  <si>
    <t>Coliflor alverda enlatada o envasada</t>
  </si>
  <si>
    <t>Zanahoria chantenay enlatada o envasada</t>
  </si>
  <si>
    <t>Zanahoria berlicum enlatada o envasada</t>
  </si>
  <si>
    <t>Zanahoria nantes enlatada o envasada</t>
  </si>
  <si>
    <t>Coliflor todo el año  enlatada o envasada</t>
  </si>
  <si>
    <t>Zanahoria mercado de parís enlatada o envasada</t>
  </si>
  <si>
    <t>Acelga ruibarbo enlatada o envasada</t>
  </si>
  <si>
    <t>Maíz aloha enlatado o envasado</t>
  </si>
  <si>
    <t>Cebollín chino enlatado o envasado</t>
  </si>
  <si>
    <t>Maíz alpine enlatado o envasado</t>
  </si>
  <si>
    <t>Maíz argent enlatado o envasado</t>
  </si>
  <si>
    <t>Maíz ambrosia enlatado o envasado</t>
  </si>
  <si>
    <t>Yau choy sum enlatado o envasado</t>
  </si>
  <si>
    <t>Col (bok choy) hoja  santo serrated enlatado o envasado</t>
  </si>
  <si>
    <t>Col (bok choy) ruffles enlatado o envasado</t>
  </si>
  <si>
    <t>Col (bok choy) shangahai enlatado o envasado</t>
  </si>
  <si>
    <t>Repollo tip top enlatado o envasado</t>
  </si>
  <si>
    <t>Shantung enlatado o envasado</t>
  </si>
  <si>
    <t>Maíz aspen enlatado o envasado</t>
  </si>
  <si>
    <t>Maíz  campeón enlatado o envasado</t>
  </si>
  <si>
    <t>Maíz  challengercrisp ‘n dulce enlatado o envasado</t>
  </si>
  <si>
    <t>Maíz  algodón de azúcar enlatado o envasado</t>
  </si>
  <si>
    <t>Maíz  dazzle enlatado o envasado</t>
  </si>
  <si>
    <t>Maíz  dártagnan enlatado o envasado</t>
  </si>
  <si>
    <t>Maíz  camelot enlatado o envasado</t>
  </si>
  <si>
    <t>Maíz biqueen enlatado o envasado</t>
  </si>
  <si>
    <t>Maíz avalancha enlatado o envasado</t>
  </si>
  <si>
    <t>Maíz  bodacious enlatado o envasado</t>
  </si>
  <si>
    <t>Maíz  calico belle enlatado o envasado</t>
  </si>
  <si>
    <t>Maíz  mantequilla y azúcar enlatado o envasado</t>
  </si>
  <si>
    <t>Col (bok choy) rosette enlatado o envasado</t>
  </si>
  <si>
    <t>Achicoria limnoe lone enlatada o envasada</t>
  </si>
  <si>
    <t>Achicoria roll verde enlatada o envasada</t>
  </si>
  <si>
    <t>Achicoria pancalieri riccia enlatada o envasada</t>
  </si>
  <si>
    <t>Achicoria sanda enlatada o envasada</t>
  </si>
  <si>
    <t>Achicoria ensalada rey enlatada o envasada</t>
  </si>
  <si>
    <t>Achicoria rollo verde ruffee enlatada o envasada</t>
  </si>
  <si>
    <t>Acelga volcán  enlatada o envasada</t>
  </si>
  <si>
    <t>Acelga suizo enlatada o envasada</t>
  </si>
  <si>
    <t>Acelga rey blanco enlatada o envasada</t>
  </si>
  <si>
    <t>Achicoria en cornet de bordeaux enlatada o envasada</t>
  </si>
  <si>
    <t>Achicoria batavian hoja ancha enlatada o envasada</t>
  </si>
  <si>
    <t>Achicoria scarola verde enlatada o envasada</t>
  </si>
  <si>
    <t>Col (bok choy) fengshan enlatado o envasado</t>
  </si>
  <si>
    <t>Col (bok choy) enano enlatado o envasado</t>
  </si>
  <si>
    <t>Col (bok choy) jade pagoda enlatado o envasado</t>
  </si>
  <si>
    <t xml:space="preserve"> col (bok choy)  nerva enlatado o envasado</t>
  </si>
  <si>
    <t>Col (bok choy) kasumi enlatado o envasado</t>
  </si>
  <si>
    <t>Choy sum enlatado o envasado</t>
  </si>
  <si>
    <t>Achicoria wallone freisee wescelkkopf enlatada o envasada</t>
  </si>
  <si>
    <t>Achicoria tres fine maraichere enlatada o envasada</t>
  </si>
  <si>
    <t>Bok choy enlatado o envasado</t>
  </si>
  <si>
    <t>Flor de repollo chino enlatada o envasada</t>
  </si>
  <si>
    <t>Bok choy enano enlatado o envasado</t>
  </si>
  <si>
    <t>Cebolla santa claus enlatada o envasada</t>
  </si>
  <si>
    <t>Frijoles hyacinth enlatados o envasados</t>
  </si>
  <si>
    <t>Frijoles haricot enlatados o envasados</t>
  </si>
  <si>
    <t>Frijoles tipo italiano enlatados o envasados</t>
  </si>
  <si>
    <t>Frijoles ganado jacobs  enlatados o envasados</t>
  </si>
  <si>
    <t>Frijoles asombro jackson enlatados o envasados</t>
  </si>
  <si>
    <t>Frijoles guar gum enlatados o envasados</t>
  </si>
  <si>
    <t>Frijoles marina francesa enlatados o envasados</t>
  </si>
  <si>
    <t>Frijoles  horticultura francesa enlatados o envasados</t>
  </si>
  <si>
    <t>Frijoles coco gigante blanco enlatados o envasados</t>
  </si>
  <si>
    <t>Frijoles romano verde enlatados o envasados</t>
  </si>
  <si>
    <t>Frijoles verdes enlatados o envasados</t>
  </si>
  <si>
    <t>Frijoles asombro kentucky enlatados o envasados</t>
  </si>
  <si>
    <t>Frijoles polilla enlatados o envasados</t>
  </si>
  <si>
    <t>Frijoles  mortgage lifter enlatados o envasados</t>
  </si>
  <si>
    <t>Frijoles mung enlatados o envasados</t>
  </si>
  <si>
    <t>Frijoles nuna enlatados o envasados</t>
  </si>
  <si>
    <t>Frijoles munsi wolf enlatados o envasados</t>
  </si>
  <si>
    <t>Frijoles monstoler ganzo salvaje enlatados o envasados</t>
  </si>
  <si>
    <t>Frijoles lima enlatados o envasados</t>
  </si>
  <si>
    <t>Frijoles riñón enlatados o envasados</t>
  </si>
  <si>
    <t>Frijoles madera enlatados o envasados</t>
  </si>
  <si>
    <t>Frijoles mat enlatados o envasados</t>
  </si>
  <si>
    <t>Frijoles medula enlatados o envasados</t>
  </si>
  <si>
    <t>Frijoles flageolet enlatados o envasados</t>
  </si>
  <si>
    <t>Frijoles barlotti enlatados o envasados</t>
  </si>
  <si>
    <t>Frijoles azuki enlatados o envasados</t>
  </si>
  <si>
    <t>Frijoles appaloosa negra enlatados o envasados</t>
  </si>
  <si>
    <t>Frijoles gran negros enlatados o envasados</t>
  </si>
  <si>
    <t>Frijoles negros enlatados o envasados</t>
  </si>
  <si>
    <t>Frijoles appaloosa enlatados o envasados</t>
  </si>
  <si>
    <t>Aguacate zio p enlatado o envasado</t>
  </si>
  <si>
    <t>Aguacate wurtz enlatado o envasado</t>
  </si>
  <si>
    <t>Aguacate ziu enlatado o envasado</t>
  </si>
  <si>
    <t>Frijoles anasazi ® enlatados o envasados</t>
  </si>
  <si>
    <t>Aguacate zultano enlatado o envasado</t>
  </si>
  <si>
    <t>Frijoles shackamaxon negro enlatados o envasados</t>
  </si>
  <si>
    <t>Frijoles amarillo chino enlatados o envasados</t>
  </si>
  <si>
    <t>Frijoles castor enlatados o envasados</t>
  </si>
  <si>
    <t>Frijoles lengua de dragón enlatados o envasados</t>
  </si>
  <si>
    <t>Frijoles fava enlatados o envasados</t>
  </si>
  <si>
    <t>Frijoles soldado europeo enlatados o envasados</t>
  </si>
  <si>
    <t>Frijoles canelini enlatados o envasados</t>
  </si>
  <si>
    <t>Frijoles bobby enlatados o envasados</t>
  </si>
  <si>
    <t>Frijoles ojo negro enlatados o envasados</t>
  </si>
  <si>
    <t>Frijoles bolita enlatados o envasados</t>
  </si>
  <si>
    <t>Frijoles calipso enlatados o envasados</t>
  </si>
  <si>
    <t>Frijoles esposa perezosa carmelita enlatados o envasados</t>
  </si>
  <si>
    <t>Frijoles pinto enlatados o envasados</t>
  </si>
  <si>
    <t>Brócoli romanesco enlatado o envasado</t>
  </si>
  <si>
    <t>Brócolini enlatado o envasado</t>
  </si>
  <si>
    <t>Brócoli raab enlatado o envasado</t>
  </si>
  <si>
    <t>Repollitas de bruselas citade orgánica enlatadas o envasadas</t>
  </si>
  <si>
    <t>Brócoli chino enlatado o envasado</t>
  </si>
  <si>
    <t>Remolacha dulce enlatada o envasada</t>
  </si>
  <si>
    <t>Remolacha monaco enlatada o envasada</t>
  </si>
  <si>
    <t>Remolacha forono enlatada o envasada</t>
  </si>
  <si>
    <t>Remolacha monograma enlatada o envasada</t>
  </si>
  <si>
    <t>Remolacha regalía enlatada o envasada</t>
  </si>
  <si>
    <t>Remolacha pronto enlatada o envasada</t>
  </si>
  <si>
    <t>Repollitas de bruselas falstaff orgánica enlatadas o envasadas</t>
  </si>
  <si>
    <t>Cebolla ishikura ensalada enlatada o envasada</t>
  </si>
  <si>
    <t>Cebolla feast ensalada enlatada o envasada</t>
  </si>
  <si>
    <t>Cebolla mercado kyoto enlatada o envasada</t>
  </si>
  <si>
    <t>Cebolla amigo rojo ensalada enlatada o envasada</t>
  </si>
  <si>
    <t>Cebolla barba roja ensalada enlatada o envasada</t>
  </si>
  <si>
    <t>Cebolla belstville ensalada enlatada o envasada</t>
  </si>
  <si>
    <t>Repollitas de bruselas peer gynt orgánica enlatadas o envasadas</t>
  </si>
  <si>
    <t>Repollitas de bruselas oliver orgánica enlatadas o envasadas</t>
  </si>
  <si>
    <t>Repollitas de bruselas rampart orgánica enlatadas o envasadas</t>
  </si>
  <si>
    <t>Repollitas de bruselas  widgeon orgánica enlatadas o envasadas</t>
  </si>
  <si>
    <t>Repollitas de bruselas rubine orgánica enlatadas o envasadas</t>
  </si>
  <si>
    <t>Remolacha fomanova enlatada o envasada</t>
  </si>
  <si>
    <t>Frijoles largos enlatados o envasados</t>
  </si>
  <si>
    <t>Frijoles winged enlatados o envasados</t>
  </si>
  <si>
    <t>Remolacha acción enlatada o envasada</t>
  </si>
  <si>
    <t>Remolacha barababiotela de chiggia enlatada o envasada</t>
  </si>
  <si>
    <t>Remolacha albina vereduna enlatada o envasada</t>
  </si>
  <si>
    <t>Frijoles cera enlatados o envasados</t>
  </si>
  <si>
    <t>String beans enlatados o envasados</t>
  </si>
  <si>
    <t>Frijoles runner enlatados o envasados</t>
  </si>
  <si>
    <t>Frijoles habichuelas enlatados o envasados</t>
  </si>
  <si>
    <t>Frijoles tonka enlatados o envasados</t>
  </si>
  <si>
    <t>Frijoles tamarind enlatados o envasados</t>
  </si>
  <si>
    <t>Remolacha boltardy enlatada o envasada</t>
  </si>
  <si>
    <t>Remolacha detroit 2 rojo oscuro enlatada o envasada</t>
  </si>
  <si>
    <t>Remolacha dégypte enlatada o envasada</t>
  </si>
  <si>
    <t>Remolacha detroit 2 bala chiquita enlatada o envasada</t>
  </si>
  <si>
    <t>Remolacha  raíz de nabo egipcio enlatada o envasada</t>
  </si>
  <si>
    <t>Remolacha egipcia plana  enlatada o envasada</t>
  </si>
  <si>
    <t>Remolacha cilindra enlatada o envasada</t>
  </si>
  <si>
    <t>Remolacha burpees dorado enlatada o envasada</t>
  </si>
  <si>
    <t>Remolacha bonel enlatada o envasada</t>
  </si>
  <si>
    <t>Remolacha cheltenham tapa verde enlatada o envasada</t>
  </si>
  <si>
    <t>Remolacha chioggia enlatada o envasada</t>
  </si>
  <si>
    <t>Remolacha cheltenham mono enlatada o envasada</t>
  </si>
  <si>
    <t>Ajo rocambola enlatado o envasado</t>
  </si>
  <si>
    <t>Ajo ramson enlatado o envasado</t>
  </si>
  <si>
    <t>Ajo rosa de lautrec enlatado o envasado</t>
  </si>
  <si>
    <t>Ajo morado español enlatado o envasado</t>
  </si>
  <si>
    <t>Ajo solent blanco enlatado o envasado</t>
  </si>
  <si>
    <t>Ajo guardado largo enlatado o envasado</t>
  </si>
  <si>
    <t>Ajo tarde california enlatado o envasado</t>
  </si>
  <si>
    <t>Hinojo tardo enlatado o envasado</t>
  </si>
  <si>
    <t>Ajo tallos chinos enlatado o envasado</t>
  </si>
  <si>
    <t>Ajo germidor enlatado o envasado</t>
  </si>
  <si>
    <t>Ajo cebollin  enlatado o envasado</t>
  </si>
  <si>
    <t>Ajo valentina italiana enlatado o envasado</t>
  </si>
  <si>
    <t>Serpiente de calabaza enlatada o envasada</t>
  </si>
  <si>
    <t>Loofah suave enlatado o envasado</t>
  </si>
  <si>
    <t>Calabaza larga amarga enlatada o envasada</t>
  </si>
  <si>
    <t>Calabaza tindoori enlatada o envasada</t>
  </si>
  <si>
    <t>Calabaza tinda enlatada o envasada</t>
  </si>
  <si>
    <t>Calabaza amarga enlatada o envasada</t>
  </si>
  <si>
    <t>Melon amargo enlatado o envasado</t>
  </si>
  <si>
    <t>Petula enlatada o envasada</t>
  </si>
  <si>
    <t>Botella calabaza enlatada o envasada</t>
  </si>
  <si>
    <t>Melón peludo enlatado o envasado</t>
  </si>
  <si>
    <t>Calabash gounds enlatada o envasada</t>
  </si>
  <si>
    <t>Hinojo florencia dulce enlatado o envasado</t>
  </si>
  <si>
    <t>Endivias chioggia orgánica enlatadas o envasadas</t>
  </si>
  <si>
    <t>Endivias catalogna de galantina orgánica enlatadas o envasadas</t>
  </si>
  <si>
    <t>Endivias grumolo verde orgánica enlatadas o envasadas</t>
  </si>
  <si>
    <t>Endivias palla rosa zorzi precoce orgánica enlatadas o envasadas</t>
  </si>
  <si>
    <t>Endivias raíz larga magdeburg orgánica enlatadas o envasadas</t>
  </si>
  <si>
    <t>Endivias francocastel orgánica enlatadas o envasadas</t>
  </si>
  <si>
    <t>Berenjena  tailandés enlatada o envasada</t>
  </si>
  <si>
    <t>Berenjena  siciliano enlatada o envasada</t>
  </si>
  <si>
    <t>Berenjena  violeta de florencia enlatada o envasada</t>
  </si>
  <si>
    <t>Endivias witloof de brucelas orgánica enlatadas o envasadas</t>
  </si>
  <si>
    <t>Berenjena  blanco enlatada o envasada</t>
  </si>
  <si>
    <t>Endivias radice amare orgánica enlatadas o envasadas</t>
  </si>
  <si>
    <t>Hinojo fino enlatado o envasado</t>
  </si>
  <si>
    <t>Hinojo cantino enlatado o envasado</t>
  </si>
  <si>
    <t>Hinojoherald enlatado o envasado</t>
  </si>
  <si>
    <t>Hinojo sirio enlatado o envasado</t>
  </si>
  <si>
    <t>Hinojo perfección enlatado o envasado</t>
  </si>
  <si>
    <t>Endivias witloof zoom orgánica enlatadas o envasadas</t>
  </si>
  <si>
    <t>Endivias  rosa de verona orgánica enlatadas o envasadas</t>
  </si>
  <si>
    <t>Endivias rosa de traviso orgánica enlatadas o envasadas</t>
  </si>
  <si>
    <t>Endivias soncino orgánica enlatadas o envasadas</t>
  </si>
  <si>
    <t>Endivias verona orgánica enlatadas o envasadas</t>
  </si>
  <si>
    <t>Endivias sugarthi orgánica enlatadas o envasadas</t>
  </si>
  <si>
    <t>Guisante chino enlatada o envasada</t>
  </si>
  <si>
    <t>Col rizada enlatada o envasada</t>
  </si>
  <si>
    <t>Verdolaga enlatada o envasada</t>
  </si>
  <si>
    <t>Repollo verde enlatado o envasado</t>
  </si>
  <si>
    <t>Colinabo verde viena enlatado o envasado</t>
  </si>
  <si>
    <t>Colinabo estrella azur enlatado o envasado</t>
  </si>
  <si>
    <t>Tumeric enlatado o envasado</t>
  </si>
  <si>
    <t>Salsifí enlatada o envasada</t>
  </si>
  <si>
    <t>Salvia enlatada o envasada</t>
  </si>
  <si>
    <t>Satureja enlatada o envasada</t>
  </si>
  <si>
    <t>Tomillo enlatado o envasado</t>
  </si>
  <si>
    <t>Estragón enlatado o envasado</t>
  </si>
  <si>
    <t>Colinabo lanro enlatado o envasado</t>
  </si>
  <si>
    <t>Puerro prelina enlatado o envasado</t>
  </si>
  <si>
    <t>Puerro cortina enlatado o envasado</t>
  </si>
  <si>
    <t>Puerro salvaje enlatado o envasado</t>
  </si>
  <si>
    <t>Lenteja  verde francesa enlatada o envasada</t>
  </si>
  <si>
    <t>Lenteja beluga enlatada o envasada</t>
  </si>
  <si>
    <t>Puerro blue de solaise enlatado o envasado</t>
  </si>
  <si>
    <t>Colinabo trero rowel enlatado o envasado</t>
  </si>
  <si>
    <t>Colinabo viena morada enlatado o envasado</t>
  </si>
  <si>
    <t>Colinabo viena blanca enlatado o envasado</t>
  </si>
  <si>
    <t>Puerro otoño mamut 2 enlatado o envasado</t>
  </si>
  <si>
    <t>Puerro cobra gigante otoño enlatado o envasado</t>
  </si>
  <si>
    <t>Romero enlatado o envasado</t>
  </si>
  <si>
    <t>Alcaravea enlatada o envasada</t>
  </si>
  <si>
    <t>Borraja enlatada o envasada</t>
  </si>
  <si>
    <t>Perifollo enlatado o envasado</t>
  </si>
  <si>
    <t>Chipolinos enlatado o envasado</t>
  </si>
  <si>
    <t>Cilantro enlatado o envasado</t>
  </si>
  <si>
    <t>Laurel enlatado o envasado</t>
  </si>
  <si>
    <t>Guisante de jardín enlatada o envasada</t>
  </si>
  <si>
    <t>Guisante inglés enlatada o envasada</t>
  </si>
  <si>
    <t>Guisante nieve enlatada o envasada</t>
  </si>
  <si>
    <t>Albahaca enlatada o envasada</t>
  </si>
  <si>
    <t>Guisante snap dulce enlatada o envasada</t>
  </si>
  <si>
    <t>Hoja de curry enlatada o envasada</t>
  </si>
  <si>
    <t>Pápalo enlatado o envasado</t>
  </si>
  <si>
    <t>Orégano enlatado o envasado</t>
  </si>
  <si>
    <t>Pápalo delgado enlatado o envasado</t>
  </si>
  <si>
    <t>Recao  enlatado o envasado</t>
  </si>
  <si>
    <t>Perilla enlatada o envasada</t>
  </si>
  <si>
    <t>Menta enlatada o envasada</t>
  </si>
  <si>
    <t>Epazote enlatado o envasado</t>
  </si>
  <si>
    <t>Eneldo enlatado o envasado</t>
  </si>
  <si>
    <t>Fenogreco enlatado o envasado</t>
  </si>
  <si>
    <t>Mejorana enlatada o envasada</t>
  </si>
  <si>
    <t>Limonaria enlatada o envasada</t>
  </si>
  <si>
    <t>Berenjena  tom bajito enlatada o envasada</t>
  </si>
  <si>
    <t>Maíz  precioso enlatado o envasado</t>
  </si>
  <si>
    <t>Maíz  dama de platino enlatado o envasado</t>
  </si>
  <si>
    <t>Maíz   pristine enlatado o envasado</t>
  </si>
  <si>
    <t>Maíz  radiante enlatado o envasado</t>
  </si>
  <si>
    <t>Maíz  rápido enlatado o envasado</t>
  </si>
  <si>
    <t>Maíz  fenomenal enlatado o envasado</t>
  </si>
  <si>
    <t>Maíz nk – 199 enlatado o envasado</t>
  </si>
  <si>
    <t>Maíz milagro enlatado o envasado</t>
  </si>
  <si>
    <t>Maíz durazno y crema enlatado o envasado</t>
  </si>
  <si>
    <t>Maíz  pegasus enlatado o envasado</t>
  </si>
  <si>
    <t>Maíz blanco perla enlatado o envasado</t>
  </si>
  <si>
    <t>Maíz  seneca brave enlatado o envasado</t>
  </si>
  <si>
    <t>Maíz nieve de primavera enlatado o envasado</t>
  </si>
  <si>
    <t>Maíz  bella nieve enlatado o envasado</t>
  </si>
  <si>
    <t>Maíz  premio de primavera enlatado o envasado</t>
  </si>
  <si>
    <t>Maíz rollo de azúcar enlatado o envasado</t>
  </si>
  <si>
    <t>Maíz  azúcar y oro enlatado o envasado</t>
  </si>
  <si>
    <t>Maíz  reina plateada enlatado o envasado</t>
  </si>
  <si>
    <t>Maíz  horizonte seneca enlatado o envasado</t>
  </si>
  <si>
    <t>Maíz  amanecer seneca enlatado o envasado</t>
  </si>
  <si>
    <t>Maíz  brillo de estrella seneca enlatado o envasado</t>
  </si>
  <si>
    <t>Maíz  showcase enlatado o envasado</t>
  </si>
  <si>
    <t>Maíz  noche blanca seneca enlatado o envasado</t>
  </si>
  <si>
    <t>Maíz merlin enlatado o envasado</t>
  </si>
  <si>
    <t>Maíz  cruz dorada bantam enlatado o envasado</t>
  </si>
  <si>
    <t>Maíz excel enlatado o envasado</t>
  </si>
  <si>
    <t>Maíz  miel y crema enlatado o envasado</t>
  </si>
  <si>
    <t>Maíz  miel dulce enlatado o envasado</t>
  </si>
  <si>
    <t>Maíz  miel y perla enlatado o envasado</t>
  </si>
  <si>
    <t>Maíz  temprano extra dulce enlatado o envasado</t>
  </si>
  <si>
    <t>Maíz  divinidad enlatado o envasado</t>
  </si>
  <si>
    <t>Maíz  diamante y oro enlatado o envasado</t>
  </si>
  <si>
    <t>Maíz  delicia doble enlatado o envasado</t>
  </si>
  <si>
    <t>Maíz  earlivee enlatado o envasado</t>
  </si>
  <si>
    <t>Maíz  gema doble enlatado o envasado</t>
  </si>
  <si>
    <t>Maíz  hudson enlatado o envasado</t>
  </si>
  <si>
    <t>Maíz  beso y acuso enlatado o envasado</t>
  </si>
  <si>
    <t>Maíz  confite korn enlatado o envasado</t>
  </si>
  <si>
    <t>Maíz  lancelot enlatado o envasado</t>
  </si>
  <si>
    <t>Maíz  medley enlatado o envasado</t>
  </si>
  <si>
    <t>Maíz dulce maple enlatado o envasado</t>
  </si>
  <si>
    <t>Maíz jupbileo super dulce enlatado o envasado</t>
  </si>
  <si>
    <t>Maíz  illini extra dulce enlatado o envasado</t>
  </si>
  <si>
    <t>Maíz  dorado illini enlatado o envasado</t>
  </si>
  <si>
    <t>Maíz  increíble enlatado o envasado</t>
  </si>
  <si>
    <t>Maíz jubileo enlatado o envasado</t>
  </si>
  <si>
    <t>Maíz  lochief enlatado o envasado</t>
  </si>
  <si>
    <t>Maíz nieve de azúcar enlatado o envasado</t>
  </si>
  <si>
    <t>Cocombro yamato enlatado o envasado</t>
  </si>
  <si>
    <t>Cocombro vert de massy cornichon enlatado o envasado</t>
  </si>
  <si>
    <t>Berenjena bambino enlatada o envasada</t>
  </si>
  <si>
    <t>Berenjena  negra enorme enlatada o envasada</t>
  </si>
  <si>
    <t>Berenjena  belleza negra enlatada o envasada</t>
  </si>
  <si>
    <t>Cocombro telégrafo mejorado enlatado o envasado</t>
  </si>
  <si>
    <t>Cocombro enano enlatado o envasado</t>
  </si>
  <si>
    <t>Cocombro mas mercado enlatado o envasado</t>
  </si>
  <si>
    <t>Cocombro pickling nacional enlatado o envasado</t>
  </si>
  <si>
    <t>Cocombro telégrafo enlatado o envasado</t>
  </si>
  <si>
    <t>Cocombro persa enlatado o envasado</t>
  </si>
  <si>
    <t>Berenjena  chino enlatada o envasada</t>
  </si>
  <si>
    <t>Berenjena   rayas larga enlatada o envasada</t>
  </si>
  <si>
    <t>Berenjena  morado largo enlatada o envasada</t>
  </si>
  <si>
    <t>Berenjena  mercado de dinero enlatada o envasada</t>
  </si>
  <si>
    <t>Berenjena   arveja enlatada o envasada</t>
  </si>
  <si>
    <t>Berenjena  ova enlatada o envasada</t>
  </si>
  <si>
    <t>Berenjena  japonés enlatada o envasada</t>
  </si>
  <si>
    <t>Berenjena  filipino enlatada o envasada</t>
  </si>
  <si>
    <t>Berenjena  huevo de pascua enlatada o envasada</t>
  </si>
  <si>
    <t>Berenjena   mercado de florida enlatada o envasada</t>
  </si>
  <si>
    <t>Berenjena  italiano enlatada o envasada</t>
  </si>
  <si>
    <t>Berenjena  india enlatada o envasada</t>
  </si>
  <si>
    <t>Cocombro verde largo mejorado enlatado o envasado</t>
  </si>
  <si>
    <t>Berros de agua enlatados o envasados</t>
  </si>
  <si>
    <t>Nasturtium enlatado o envasado</t>
  </si>
  <si>
    <t>Berros de invierno enlatados o envasados</t>
  </si>
  <si>
    <t>Cocombro americano enlatado o envasado</t>
  </si>
  <si>
    <t>Cocombro arena enlatado o envasado</t>
  </si>
  <si>
    <t>Berros de tierra enlatados o envasados</t>
  </si>
  <si>
    <t>Maíz estrella tell enlatado o envasado</t>
  </si>
  <si>
    <t>Maíz baile de sol enlatado o envasado</t>
  </si>
  <si>
    <t>Maíz terminador enlatado o envasado</t>
  </si>
  <si>
    <t>Maíz tuxedo enlatado o envasado</t>
  </si>
  <si>
    <t>Maíz tesoro enlatado o envasado</t>
  </si>
  <si>
    <t>Cocombro atena enlatado o envasado</t>
  </si>
  <si>
    <t>Cocombro hokus enlatado o envasado</t>
  </si>
  <si>
    <t>Cocombro gherkin enlatado o envasado</t>
  </si>
  <si>
    <t>Cocombro japonés enlatado o envasado</t>
  </si>
  <si>
    <t>Cocombro korila enlatado o envasado</t>
  </si>
  <si>
    <t>Cocombro karela enlatado o envasado</t>
  </si>
  <si>
    <t>Cocombro danimas enlatado o envasado</t>
  </si>
  <si>
    <t>Cocombro verde burpless buen sabor enlatado o envasado</t>
  </si>
  <si>
    <t>Cocombro blanco lungo de parigi enlatado o envasado</t>
  </si>
  <si>
    <t>Cocombro chicago pickling enlatado o envasado</t>
  </si>
  <si>
    <t>Cocombro limón cristal enlatado o envasado</t>
  </si>
  <si>
    <t>Cocombro manzana cristal enlatado o envasado</t>
  </si>
  <si>
    <t>Lechuga romana ruby orgánica enlatada o envasada</t>
  </si>
  <si>
    <t>Lechuga oja roja roble orgánica enlatada o envasada</t>
  </si>
  <si>
    <t>Lechuga romana bebé roja orgánica enlatada o envasada</t>
  </si>
  <si>
    <t>Lechuga china orgánica enlatada o envasada</t>
  </si>
  <si>
    <t>Lechuga cabeza de mantequilla orgánica enlatada o envasada</t>
  </si>
  <si>
    <t>Lechuga hoja roja orgánica enlatada o envasada</t>
  </si>
  <si>
    <t>Lechuga frisee orgánica enlatada o envasada</t>
  </si>
  <si>
    <t>Lechuga  boston orgánica enlatada o envasada</t>
  </si>
  <si>
    <t>Lechuga rosa lola orgánica enlatada o envasada</t>
  </si>
  <si>
    <t>Lechuga mizuna orgánica enlatada o envasada</t>
  </si>
  <si>
    <t>Lechuga  mixta masculina orgánica enlatada o envasada</t>
  </si>
  <si>
    <t>Lechuga cabeza tostada orgánica enlatada o envasada</t>
  </si>
  <si>
    <t>Lechuga romana orgánica enlatada o envasada</t>
  </si>
  <si>
    <t>Lechuga cabeza roja orgánica enlatada o envasada</t>
  </si>
  <si>
    <t>Lechuga mostza roja rusa orgánica enlatada o envasada</t>
  </si>
  <si>
    <t>Ñame amarilla orgánica enlatada o envasada</t>
  </si>
  <si>
    <t>Lechuga tatsoi orgánica enlatada o envasada</t>
  </si>
  <si>
    <t>Lechuga boston roja orgánica enlatada o envasada</t>
  </si>
  <si>
    <t>Lechuga iceberg orgánica enlatada o envasada</t>
  </si>
  <si>
    <t>Lechuga hoja verde orgánica enlatada o envasada</t>
  </si>
  <si>
    <t>Lechuga cordero orgánica enlatada o envasada</t>
  </si>
  <si>
    <t>Lechuga mache orgánica enlatada o envasada</t>
  </si>
  <si>
    <t>Lechuga hoja suelta orgánica enlatada o envasada</t>
  </si>
  <si>
    <t>Lechuga  bibb orgánica enlatada o envasada</t>
  </si>
  <si>
    <t>Colinabo trero rowel orgánico enlatado o envasado</t>
  </si>
  <si>
    <t>Colinabo viena morada orgánico enlatado o envasado</t>
  </si>
  <si>
    <t>Colinabo viena blanca orgánico enlatado o envasado</t>
  </si>
  <si>
    <t>Puerro otoño mamut 2 orgánico enlatado o envasado</t>
  </si>
  <si>
    <t>Puerro cobra gigante otoño orgánico enlatado o envasado</t>
  </si>
  <si>
    <t>Colinabo lanro orgánico enlatado o envasado</t>
  </si>
  <si>
    <t>Col rizada orgánica enlatada o envasada</t>
  </si>
  <si>
    <t>Verdolaga orgánica enlatada o envasada</t>
  </si>
  <si>
    <t>Repollo verde orgánico enlatado o envasado</t>
  </si>
  <si>
    <t>Colinabo verde viena orgánico enlatado o envasado</t>
  </si>
  <si>
    <t>Colinabo estrella azur orgánico enlatado o envasado</t>
  </si>
  <si>
    <t>Puerro blue de solaise orgánico enlatado o envasado</t>
  </si>
  <si>
    <t>Lenteja pardina española orgánica enlatada o envasada</t>
  </si>
  <si>
    <t>Lenteja crimson pequeña orgánica enlatada o envasada</t>
  </si>
  <si>
    <t>Lenteja roja separada orgánica enlatada o envasada</t>
  </si>
  <si>
    <t>Lenteja tarahumara rosada orgánica enlatada o envasada</t>
  </si>
  <si>
    <t>Lenteja amarilla separad orgánica enlatada o envasada</t>
  </si>
  <si>
    <t>Lenteja verde orgánica enlatada o envasada</t>
  </si>
  <si>
    <t>Puerro prelina orgánico enlatado o envasado</t>
  </si>
  <si>
    <t>Puerro cortina orgánico enlatado o envasado</t>
  </si>
  <si>
    <t>Puerro salvaje orgánico enlatado o envasado</t>
  </si>
  <si>
    <t>Lenteja  verde francesa orgánica enlatada o envasada</t>
  </si>
  <si>
    <t>Lenteja beluga orgánica enlatada o envasada</t>
  </si>
  <si>
    <t>Ñame blanca orgánica enlatada o envasada</t>
  </si>
  <si>
    <t>Lámpara china orgánica enlatada o envasada</t>
  </si>
  <si>
    <t>Mostaza corazón envuelto orgánica enlatada o envasada</t>
  </si>
  <si>
    <t>Tomatillo orgánica enlatada o envasada</t>
  </si>
  <si>
    <t>Naranjilla orgánica orgánicas enlatadas o envasadas</t>
  </si>
  <si>
    <t>Mostaza sureño orgánica enlatada o envasada</t>
  </si>
  <si>
    <t>Mostaza bambú  orgánica enlatada o envasada</t>
  </si>
  <si>
    <t>Champiñón woodear orgánico enlatado o envasado</t>
  </si>
  <si>
    <t>Mostaza ajo orgánica enlatada o envasada</t>
  </si>
  <si>
    <t>Mostaza rojo en nieve orgánica enlatada o envasada</t>
  </si>
  <si>
    <t>Mostaza hoja gigante orgánica enlatada o envasada</t>
  </si>
  <si>
    <t>Okra artista orgánica enlatada o envasada</t>
  </si>
  <si>
    <t>Cebolla alisia craig orgánica enlatada o envasada</t>
  </si>
  <si>
    <t>Cebolla albion orgánica enlatada o envasada</t>
  </si>
  <si>
    <t>Cebolla hirviendo orgánica enlatada o envasada</t>
  </si>
  <si>
    <t>Cebolla bulbo orgánica enlatada o envasada</t>
  </si>
  <si>
    <t>Cebolla bufalo orgánica enlatada o envasada</t>
  </si>
  <si>
    <t>Okra estrella de david reliquia orgánica enlatada o envasada</t>
  </si>
  <si>
    <t>Okra sin columna clemson orgánica enlatada o envasada</t>
  </si>
  <si>
    <t>Okra vinotinto orgánica enlatada o envasada</t>
  </si>
  <si>
    <t>Okra verde enano vaina larga orgánica enlatada o envasada</t>
  </si>
  <si>
    <t>Okra terciopelo rojo orgánica enlatada o envasada</t>
  </si>
  <si>
    <t>Okra  mamut sin columna orgánica enlatada o envasada</t>
  </si>
  <si>
    <t>Champiñón tompeta blanca orgánico enlatado o envasado</t>
  </si>
  <si>
    <t>Champiñón chanterelle orgánico enlatado o envasado</t>
  </si>
  <si>
    <t>Champiñón  orgánico enlatado o envasado</t>
  </si>
  <si>
    <t>Champiñón cremini orgánico enlatado o envasado</t>
  </si>
  <si>
    <t>Champiñón puercoespín orgánico enlatado o envasado</t>
  </si>
  <si>
    <t>Champiñón enoki orgánico enlatado o envasado</t>
  </si>
  <si>
    <t>Champiñón carmelito orgánico enlatado o envasado</t>
  </si>
  <si>
    <t>Ñame eddoes orgánica enlatada o envasada</t>
  </si>
  <si>
    <t>Ñame coco orgánica enlatada o envasada</t>
  </si>
  <si>
    <t>Ñame isleña orgánica enlatada o envasada</t>
  </si>
  <si>
    <t>Champiñón trompeta negra orgánico enlatado o envasado</t>
  </si>
  <si>
    <t>Ñame lila orgánica enlatada o envasada</t>
  </si>
  <si>
    <t>Champiñón gallina del bosque orgánico enlatado o envasado</t>
  </si>
  <si>
    <t>Champiñón shitake orgánico enlatado o envasado</t>
  </si>
  <si>
    <t>Champiñón portobello orgánico enlatado o envasado</t>
  </si>
  <si>
    <t>Champiñón shimeji orgánico enlatado o envasado</t>
  </si>
  <si>
    <t>Champiñón blanco orgánico enlatado o envasado</t>
  </si>
  <si>
    <t>Champiñón san jorge orgánico enlatado o envasado</t>
  </si>
  <si>
    <t>Champiñón porcieni orgánico enlatado o envasado</t>
  </si>
  <si>
    <t>Champiñón morels orgánico enlatado o envasado</t>
  </si>
  <si>
    <t>Champiñón langosta orgánico enlatado o envasado</t>
  </si>
  <si>
    <t>Champiñón ostra orgánico enlatado o envasado</t>
  </si>
  <si>
    <t>Champiñón pompom orgánico enlatado o envasado</t>
  </si>
  <si>
    <t>Champiñón pleurotus orgánico enlatado o envasado</t>
  </si>
  <si>
    <t>Tumeric orgánico enlatado o envasado</t>
  </si>
  <si>
    <t>Endivias  rosa de verona orgánica orgánicas enlatadas o envasadas</t>
  </si>
  <si>
    <t>Endivias rosa de traviso orgánica orgánicas enlatadas o envasadas</t>
  </si>
  <si>
    <t>Endivias soncino orgánica orgánicas enlatadas o envasadas</t>
  </si>
  <si>
    <t>Endivias verona orgánica orgánicas enlatadas o envasadas</t>
  </si>
  <si>
    <t>Endivias sugarthi orgánica orgánicas enlatadas o envasadas</t>
  </si>
  <si>
    <t>Endivias radice amare orgánica orgánicas enlatadas o envasadas</t>
  </si>
  <si>
    <t>Endivias chioggia orgánica orgánicas enlatadas o envasadas</t>
  </si>
  <si>
    <t>Endivias catalogna de galantina orgánica orgánicas enlatadas o envasadas</t>
  </si>
  <si>
    <t>Endivias grumolo verde orgánica orgánicas enlatadas o envasadas</t>
  </si>
  <si>
    <t>Endivias palla rosa zorzi precoce orgánica orgánicas enlatadas o envasadas</t>
  </si>
  <si>
    <t>Endivias raíz larga magdeburg orgánica orgánicas enlatadas o envasadas</t>
  </si>
  <si>
    <t>Endivias witloof zoom orgánica orgánicas enlatadas o envasadas</t>
  </si>
  <si>
    <t>Ajo tarde california orgánico enlatado o envasado</t>
  </si>
  <si>
    <t>Hinojo tardo orgánico enlatado o envasado</t>
  </si>
  <si>
    <t>Ajo tallos chinos orgánico enlatado o envasado</t>
  </si>
  <si>
    <t>Ajo germidor orgánico enlatado o envasado</t>
  </si>
  <si>
    <t>Ajo cebollin  orgánico enlatado o envasado</t>
  </si>
  <si>
    <t>Hinojo florencia dulce orgánico enlatado o envasado</t>
  </si>
  <si>
    <t>Hinojo fino orgánico enlatado o envasado</t>
  </si>
  <si>
    <t>Hinojo cantino orgánico enlatado o envasado</t>
  </si>
  <si>
    <t>Hinojoherald orgánico enlatado o envasado</t>
  </si>
  <si>
    <t>Hinojo sirio orgánico enlatado o envasado</t>
  </si>
  <si>
    <t>Hinojo perfección orgánico enlatado o envasado</t>
  </si>
  <si>
    <t>Endivias francocastel orgánica orgánicas enlatadas o envasadas</t>
  </si>
  <si>
    <t>Berenjena  filipino orgánica enlatada o envasada</t>
  </si>
  <si>
    <t>Berenjena  huevo de pascua orgánica enlatada o envasada</t>
  </si>
  <si>
    <t>Berenjena   mercado de florida orgánica enlatada o envasada</t>
  </si>
  <si>
    <t>Berenjena  italiano orgánica enlatada o envasada</t>
  </si>
  <si>
    <t>Berenjena  india orgánica enlatada o envasada</t>
  </si>
  <si>
    <t>Berenjena  chino orgánica enlatada o envasada</t>
  </si>
  <si>
    <t>Cocombro yamato orgánico enlatado o envasado</t>
  </si>
  <si>
    <t>Cocombro vert de massy cornichon orgánico enlatado o envasado</t>
  </si>
  <si>
    <t>Berenjena bambino orgánica enlatada o envasada</t>
  </si>
  <si>
    <t>Berenjena  negra enorme orgánica enlatada o envasada</t>
  </si>
  <si>
    <t>Berenjena  belleza negra orgánica enlatada o envasada</t>
  </si>
  <si>
    <t>Berenjena  japonés orgánica enlatada o envasada</t>
  </si>
  <si>
    <t>Berenjena  tailandés orgánica enlatada o envasada</t>
  </si>
  <si>
    <t>Berenjena  siciliano orgánica enlatada o envasada</t>
  </si>
  <si>
    <t>Berenjena  violeta de florencia orgánica enlatada o envasada</t>
  </si>
  <si>
    <t>Endivias witloof de brucelas orgánica orgánicas enlatadas o envasadas</t>
  </si>
  <si>
    <t>Berenjena  blanco orgánica enlatada o envasada</t>
  </si>
  <si>
    <t>Berenjena  tom bajito orgánica enlatada o envasada</t>
  </si>
  <si>
    <t>Berenjena   rayas larga orgánica enlatada o envasada</t>
  </si>
  <si>
    <t>Berenjena  morado largo orgánica enlatada o envasada</t>
  </si>
  <si>
    <t>Berenjena  mercado de dinero orgánica enlatada o envasada</t>
  </si>
  <si>
    <t>Berenjena   arveja orgánica enlatada o envasada</t>
  </si>
  <si>
    <t>Berenjena  ova orgánica enlatada o envasada</t>
  </si>
  <si>
    <t>Ajo guardado largo orgánico enlatado o envasado</t>
  </si>
  <si>
    <t>Epazote orgánico enlatado o envasado</t>
  </si>
  <si>
    <t>Eneldo orgánico enlatado o envasado</t>
  </si>
  <si>
    <t>Fenogreco orgánico enlatado o envasado</t>
  </si>
  <si>
    <t>Mejorana orgánica enlatada o envasada</t>
  </si>
  <si>
    <t>Limonaria orgánica enlatada o envasada</t>
  </si>
  <si>
    <t>Hoja de curry orgánica enlatada o envasada</t>
  </si>
  <si>
    <t>Alcaravea orgánica enlatada o envasada</t>
  </si>
  <si>
    <t>Borraja orgánica enlatada o envasada</t>
  </si>
  <si>
    <t>Perifollo orgánico enlatado o envasado</t>
  </si>
  <si>
    <t>Chipolinos orgánico enlatado o envasado</t>
  </si>
  <si>
    <t>Cilantro orgánico enlatado o envasado</t>
  </si>
  <si>
    <t>Menta orgánica enlatada o envasada</t>
  </si>
  <si>
    <t>Salsifí orgánica enlatada o envasada</t>
  </si>
  <si>
    <t>Salvia orgánica enlatada o envasada</t>
  </si>
  <si>
    <t>Satureja orgánica enlatada o envasada</t>
  </si>
  <si>
    <t>Tomillo orgánico enlatado o envasado</t>
  </si>
  <si>
    <t>Estragón orgánico enlatado o envasado</t>
  </si>
  <si>
    <t>Romero orgánico enlatado o envasado</t>
  </si>
  <si>
    <t>Pápalo orgánico enlatado o envasado</t>
  </si>
  <si>
    <t>Orégano orgánico enlatado o envasado</t>
  </si>
  <si>
    <t>Pápalo delgado orgánico enlatado o envasado</t>
  </si>
  <si>
    <t>Recao  orgánico enlatado o envasado</t>
  </si>
  <si>
    <t>Perilla orgánica enlatada o envasada</t>
  </si>
  <si>
    <t>Laurel orgánico enlatado o envasado</t>
  </si>
  <si>
    <t>Melon amargo orgánico enlatado o envasado</t>
  </si>
  <si>
    <t>Petula orgánica enlatada o envasada</t>
  </si>
  <si>
    <t>Botella calabaza orgánica enlatada o envasada</t>
  </si>
  <si>
    <t>Melón peludo orgánico enlatado o envasado</t>
  </si>
  <si>
    <t>Calabash gounds orgánica enlatada o envasada</t>
  </si>
  <si>
    <t>Ajo valentina italiana orgánico enlatado o envasado</t>
  </si>
  <si>
    <t>Ajo rocambola orgánico enlatado o envasado</t>
  </si>
  <si>
    <t>Ajo ramson orgánico enlatado o envasado</t>
  </si>
  <si>
    <t>Ajo rosa de lautrec orgánico enlatado o envasado</t>
  </si>
  <si>
    <t>Ajo morado español orgánico enlatado o envasado</t>
  </si>
  <si>
    <t>Ajo solent blanco orgánico enlatado o envasado</t>
  </si>
  <si>
    <t>Calabaza amarga orgánica enlatada o envasada</t>
  </si>
  <si>
    <t>Guisante de jardín orgánica enlatada o envasada</t>
  </si>
  <si>
    <t>Guisante inglés orgánica enlatada o envasada</t>
  </si>
  <si>
    <t>Guisante nieve orgánica enlatada o envasada</t>
  </si>
  <si>
    <t>Albahaca orgánica enlatada o envasada</t>
  </si>
  <si>
    <t>Guisante snap dulce orgánica enlatada o envasada</t>
  </si>
  <si>
    <t>Guisante chino orgánica enlatada o envasada</t>
  </si>
  <si>
    <t>Serpiente de calabaza orgánica enlatada o envasada</t>
  </si>
  <si>
    <t>Loofah suave orgánico enlatado o envasado</t>
  </si>
  <si>
    <t>Calabaza larga amarga orgánica enlatada o envasada</t>
  </si>
  <si>
    <t>Calabaza tindoori orgánica enlatada o envasada</t>
  </si>
  <si>
    <t>Calabaza tinda orgánica enlatada o envasada</t>
  </si>
  <si>
    <t>Calabaza crookneck orgánica enlatada o envasada</t>
  </si>
  <si>
    <t>Calabaza costata romanesca orgánica enlatada o envasada</t>
  </si>
  <si>
    <t>Calabaza  cucuzza orgánica enlatada o envasada</t>
  </si>
  <si>
    <t>Calabaza  delisioso orgánica enlatada o envasada</t>
  </si>
  <si>
    <t>Calabaza  delicata orgánica enlatada o envasada</t>
  </si>
  <si>
    <t>Calabaza buttemut orgánica enlatada o envasada</t>
  </si>
  <si>
    <t>Espinaca trinidad orgánica enlatada o envasada</t>
  </si>
  <si>
    <t>Espinaca espacio orgánica enlatada o envasada</t>
  </si>
  <si>
    <t>Espinaca agua orgánica enlatada o envasada</t>
  </si>
  <si>
    <t>Calabaza boston orgánica enlatada o envasada</t>
  </si>
  <si>
    <t xml:space="preserve">Calabaza verano dorado cuello torcido orgánica enlatada o envasada </t>
  </si>
  <si>
    <t>Calabaza  orangetti orgánica enlatada o envasada</t>
  </si>
  <si>
    <t>Calabaza  miniatura orgánica enlatada o envasada</t>
  </si>
  <si>
    <t>Calabaza pattypan orgánica enlatada o envasada</t>
  </si>
  <si>
    <t>Calabaza  redonda orgánica enlatada o envasada</t>
  </si>
  <si>
    <t>Calabaza  rondini orgánica enlatada o envasada</t>
  </si>
  <si>
    <t>Calabaza  medio oriente orgánica enlatada o envasada</t>
  </si>
  <si>
    <t>Calabaza  oro orgánica enlatada o envasada</t>
  </si>
  <si>
    <t>Calabaza prolífico temprano cuello recto orgánica enlatada o envasada</t>
  </si>
  <si>
    <t>Calabaza  jack pequeño orgánica enlatada o envasada</t>
  </si>
  <si>
    <t>Calabaza marrow orgánica enlatada o envasada</t>
  </si>
  <si>
    <t>Calabaza  campo de kentucky orgánica enlatada o envasada</t>
  </si>
  <si>
    <t>Espinaca hoja de sigma orgánica enlatada o envasada</t>
  </si>
  <si>
    <t>Chalote topper orgánico enlatado o envasado</t>
  </si>
  <si>
    <t>Chalote sante orgánico enlatado o envasado</t>
  </si>
  <si>
    <t>Alazán dock orgánica enlatada o envasada</t>
  </si>
  <si>
    <t>Alazán oveja orgánica enlatada o envasada</t>
  </si>
  <si>
    <t>Alazán jardín orgánica enlatada o envasada</t>
  </si>
  <si>
    <t>Chalote papa roja orgánico enlatado o envasado</t>
  </si>
  <si>
    <t>Chalote gourmet dorado orgánico enlatado o envasado</t>
  </si>
  <si>
    <t>Chalote gigante mejorado amarillo orgánico enlatado o envasado</t>
  </si>
  <si>
    <t>Chalote grise de bagnolet orgánico enlatado o envasado</t>
  </si>
  <si>
    <t>Chalote pikant orgánico enlatado o envasado</t>
  </si>
  <si>
    <t>Chalote hative de nort orgánico enlatado o envasado</t>
  </si>
  <si>
    <t>Alazán madera orgánica enlatada o envasada</t>
  </si>
  <si>
    <t>Espinaca mendania orgánica enlatada o envasada</t>
  </si>
  <si>
    <t>Espinaca malabra orgánica enlatada o envasada</t>
  </si>
  <si>
    <t>Espinaca nueva zelandia orgánica enlatada o envasada</t>
  </si>
  <si>
    <t>Espinaca savoy orgánica enlatada o envasada</t>
  </si>
  <si>
    <t>Espinaca orach orgánica enlatada o envasada</t>
  </si>
  <si>
    <t>Espinaca  cuarto de cordero orgánica enlatada o envasada</t>
  </si>
  <si>
    <t>Espinaca bloomsdale orgánica enlatada o envasada</t>
  </si>
  <si>
    <t>Espinaca americana orgánica enlatada o envasada</t>
  </si>
  <si>
    <t>Espinaca invierno gigante orgánica enlatada o envasada</t>
  </si>
  <si>
    <t>Espinaca planta de hielo orgánica enlatada o envasada</t>
  </si>
  <si>
    <t>Espinaca horenso orgánica enlatada o envasada</t>
  </si>
  <si>
    <t>Calabaza  espagueti orgánica enlatada o envasada</t>
  </si>
  <si>
    <t>Tomates ciruela negra orgánico enlatado o envasado</t>
  </si>
  <si>
    <t>Tomates alicante orgánico enlatado o envasado</t>
  </si>
  <si>
    <t>Tomates vino de brandy orgánico enlatado o envasado</t>
  </si>
  <si>
    <t>Tomates cereza orgánico enlatado o envasado</t>
  </si>
  <si>
    <t>Tomates bella cereza orgánico enlatado o envasado</t>
  </si>
  <si>
    <t>Tomates ailsa craig orgánico enlatado o envasado</t>
  </si>
  <si>
    <t>Batata jersey rojo orgánica enlatada o envasada</t>
  </si>
  <si>
    <t>Batata oriental orgánica enlatada o envasada</t>
  </si>
  <si>
    <t>Batata mar rojo orgánica enlatada o envasada</t>
  </si>
  <si>
    <t>Batata jersey amarillo orgánica enlatada o envasada</t>
  </si>
  <si>
    <t>Batata brillo rojo orgánica enlatada o envasada</t>
  </si>
  <si>
    <t>Tomates delicioso orgánico enlatado o envasado</t>
  </si>
  <si>
    <t>Tomates oaxacan orgánico enlatado o envasado</t>
  </si>
  <si>
    <t>Tomates minibel orgánico enlatado o envasado</t>
  </si>
  <si>
    <t>Tomates alerta roja orgánico enlatado o envasado</t>
  </si>
  <si>
    <t>Tomates marzano zan orgánico enlatado o envasado</t>
  </si>
  <si>
    <t>Tomates roma vf orgánico enlatado o envasado</t>
  </si>
  <si>
    <t>Tomates rayas naturales marvel orgánico enlatado o envasado</t>
  </si>
  <si>
    <t>Tomates delicia del jardín orgánico enlatado o envasado</t>
  </si>
  <si>
    <t>Tomates dombito orgánico enlatado o envasado</t>
  </si>
  <si>
    <t>Tomates uva orgánico enlatado o envasado</t>
  </si>
  <si>
    <t>Tomates super marmande orgánico enlatado o envasado</t>
  </si>
  <si>
    <t>Tomates verde orgánico enlatado o envasado</t>
  </si>
  <si>
    <t>Batata naranja orgánica enlatada o envasada</t>
  </si>
  <si>
    <t>Calabaza zafiro orgánica enlatada o envasada</t>
  </si>
  <si>
    <t>Calabaza cuello recto amarillo orgánica enlatada o envasada</t>
  </si>
  <si>
    <t>Calabaza zucchini orgánica enlatada o envasada</t>
  </si>
  <si>
    <t>Batata centennial orgánica enlatada o envasada</t>
  </si>
  <si>
    <t>Batata beauregard orgánica enlatada o envasada</t>
  </si>
  <si>
    <t>Calabaza  arbusto scallop amarillo orgánica enlatada o envasada</t>
  </si>
  <si>
    <t>Calabaza  molde dulce orgánica enlatada o envasada</t>
  </si>
  <si>
    <t>Calabaza  estripeti orgánica enlatada o envasada</t>
  </si>
  <si>
    <t>Calabaza  empanada dulce orgánica enlatada o envasada</t>
  </si>
  <si>
    <t>Calabaza waltham butternut orgánica enlatada o envasada</t>
  </si>
  <si>
    <t>Calabaza  premio triple  orgánica enlatada o envasada</t>
  </si>
  <si>
    <t>Batata diane orgánica enlatada o envasada</t>
  </si>
  <si>
    <t>Batata meryland roja orgánica enlatada o envasada</t>
  </si>
  <si>
    <t>Batata joya orgánica enlatada o envasada</t>
  </si>
  <si>
    <t>Batata nema dorado orgánica enlatada o envasada</t>
  </si>
  <si>
    <t>Batata okinawan orgánica enlatada o envasada</t>
  </si>
  <si>
    <t>Batata o´henry orgánica enlatada o envasada</t>
  </si>
  <si>
    <t>Batata jersey orgánica enlatada o envasada</t>
  </si>
  <si>
    <t>Batata georgia dulce rojo orgánica enlatada o envasada</t>
  </si>
  <si>
    <t>Batata dulce garnet orgánica enlatada o envasada</t>
  </si>
  <si>
    <t>Batata  dorado orgánica enlatada o envasada</t>
  </si>
  <si>
    <t>Batata japonés orgánica enlatada o envasada</t>
  </si>
  <si>
    <t>Batata hanna  orgánica enlatada o envasada</t>
  </si>
  <si>
    <t>Chalote drittler nido blanco orgánico enlatado o envasado</t>
  </si>
  <si>
    <t>Pimentón chilaca orgánico enlatado o envasado</t>
  </si>
  <si>
    <t>Pimentón queso orgánico enlatado o envasado</t>
  </si>
  <si>
    <t>Pimentón cubanelles orgánico enlatado o envasado</t>
  </si>
  <si>
    <t>Pimentón kapia orgánico enlatado o envasado</t>
  </si>
  <si>
    <t>Pimentón fresno orgánico enlatado o envasado</t>
  </si>
  <si>
    <t>Pimentón  árbol orgánico enlatado o envasado</t>
  </si>
  <si>
    <t>Alverja acre blanca  orgánica enlatada o envasada</t>
  </si>
  <si>
    <t>Alverja crowder orgánica enlatada o envasada</t>
  </si>
  <si>
    <t>Alverja ojo negro orgánica enlatada o envasada</t>
  </si>
  <si>
    <t>Pimentón ají orgánico enlatado o envasado</t>
  </si>
  <si>
    <t>Alverja crema zipper orgánica enlatada o envasada</t>
  </si>
  <si>
    <t>Pimentón coreano orgánico enlatado o envasado</t>
  </si>
  <si>
    <t>Pimentón cascabel orgánico enlatado o envasado</t>
  </si>
  <si>
    <t>Pimentón campana orgánico enlatado o envasado</t>
  </si>
  <si>
    <t>Pimentón cayenne orgánico enlatado o envasado</t>
  </si>
  <si>
    <t>Pimentón chitespin orgánico enlatado o envasado</t>
  </si>
  <si>
    <t>Pimentón anfitrión cereza orgánico enlatado o envasado</t>
  </si>
  <si>
    <t>Pimentón ancho orgánico enlatado o envasado</t>
  </si>
  <si>
    <t>Pimentón melrose orgánico enlatado o envasado</t>
  </si>
  <si>
    <t>Pimentón manzano orgánico enlatado o envasado</t>
  </si>
  <si>
    <t>Pimentón chile amarillo orgánico enlatado o envasado</t>
  </si>
  <si>
    <t>Pimentón anaheim orgánico enlatado o envasado</t>
  </si>
  <si>
    <t>Pimentón aji dulce orgánico enlatado o envasado</t>
  </si>
  <si>
    <t>Alverja pinkeye orgánica enlatada o envasada</t>
  </si>
  <si>
    <t>Cebolla rijnsberger orgánica enlatada o envasada</t>
  </si>
  <si>
    <t>Cebolla roja orgánica enlatada o envasada</t>
  </si>
  <si>
    <t>Cebolla senshyu semi – globo amarillo orgánica enlatada o envasada</t>
  </si>
  <si>
    <t>Cebolla sturgatter orgánica enlatada o envasada</t>
  </si>
  <si>
    <t>Cebolla sturon orgánica enlatada o envasada</t>
  </si>
  <si>
    <t>Cebolla baron rojo orgánica enlatada o envasada</t>
  </si>
  <si>
    <t>Cebolla amarillo expreso o – x orgánica enlatada o envasada</t>
  </si>
  <si>
    <t>Cebolla cremosa orgánica enlatada o envasada</t>
  </si>
  <si>
    <t>Cebolla kelsae orgánica enlatada o envasada</t>
  </si>
  <si>
    <t>Cebolla perla orgánica enlatada o envasada</t>
  </si>
  <si>
    <t>Cebolla gigante marshal globo fen orgánica enlatada o envasada</t>
  </si>
  <si>
    <t>Cebolla dulce orgánica enlatada o envasada</t>
  </si>
  <si>
    <t>Maní español orgánico enlatado o envasado</t>
  </si>
  <si>
    <t>Maní husa / kerstings orgánico enlatado o envasado</t>
  </si>
  <si>
    <t>Maní valencia orgánico enlatado o envasado</t>
  </si>
  <si>
    <t>Alverja casco morado orgánico enlatada o encasada</t>
  </si>
  <si>
    <t>Maní virginia orgánico enlatado o envasado</t>
  </si>
  <si>
    <t>Maní florunner orgánico enlatado o envasado</t>
  </si>
  <si>
    <t>Cebolla roja guardada orgánica enlatada o envasada</t>
  </si>
  <si>
    <t>Cebolla torpedo o rojo italiana orgánica enlatada o envasada</t>
  </si>
  <si>
    <t>Cebolla blanca guardada orgánica enlatada o envasada</t>
  </si>
  <si>
    <t>Maní bambara orgánico enlatado o envasado</t>
  </si>
  <si>
    <t>Cebolla amarilla guardada orgánica enlatada o envasada</t>
  </si>
  <si>
    <t>Pimentón dedo picante orgánico enlatado o envasado</t>
  </si>
  <si>
    <t>Alga dulce orgánica enlatada o envasada</t>
  </si>
  <si>
    <t>Arame  orgánica enlatada o envasada</t>
  </si>
  <si>
    <t>Habichuelas vert de mer orgánica enlatada o envasada</t>
  </si>
  <si>
    <t>Musgo irlandés orgánica enlatada o envasada</t>
  </si>
  <si>
    <t>Hijiki orgánica enlatada o envasada</t>
  </si>
  <si>
    <t>Agar-agar orgánico enlatado o envasado</t>
  </si>
  <si>
    <t>Nabo sueco acme orgánico enlatado o envasado</t>
  </si>
  <si>
    <t>Papa especial orgánica enlatada o envasada</t>
  </si>
  <si>
    <t>Nabo sueco angela orgánico enlatado o envasado</t>
  </si>
  <si>
    <t>Nabo sueco marian orgánico enlatado o envasado</t>
  </si>
  <si>
    <t>Nabo sueco el mejor orgánico enlatado o envasado</t>
  </si>
  <si>
    <t>Quelpo orgánico enlatado o envasado</t>
  </si>
  <si>
    <t>Susabi nuri orgánica enlatada o envasada</t>
  </si>
  <si>
    <t>Spirulina orgánica enlatada o envasada</t>
  </si>
  <si>
    <t>Wakame orgánica enlatada o envasada</t>
  </si>
  <si>
    <t>Chalote creación orgánico enlatado o envasado</t>
  </si>
  <si>
    <t>Chalote atlántica orgánico enlatado o envasado</t>
  </si>
  <si>
    <t>Algas de mar orgánica enlatada o envasada</t>
  </si>
  <si>
    <t>Nori orgánico enlatado o envasado</t>
  </si>
  <si>
    <t>Laver orgánico enlatado o envasado</t>
  </si>
  <si>
    <t>Alga roja orgánica enlatada o envasada</t>
  </si>
  <si>
    <t>Lechuga de mar orgánica enlatada o envasada</t>
  </si>
  <si>
    <t>Kale de mar orgánica enlatada o envasada</t>
  </si>
  <si>
    <t>Papa nueva orgánica enlatada o envasada</t>
  </si>
  <si>
    <t>Pimentón pasilla orgánico enlatado o envasado</t>
  </si>
  <si>
    <t>Pimentón marasol orgánico enlatado o envasado</t>
  </si>
  <si>
    <t>Pimentón peperoncini orgánico enlatado o envasado</t>
  </si>
  <si>
    <t>Pimentón pimiento orgánico enlatado o envasado</t>
  </si>
  <si>
    <t>Pimentón pequin orgánico enlatado o envasado</t>
  </si>
  <si>
    <t>Pimentón picante largo orgánico enlatado o envasado</t>
  </si>
  <si>
    <t>Pimentón guerro orgánico enlatado o envasado</t>
  </si>
  <si>
    <t>Pimentón guajillo orgánico enlatado o envasado</t>
  </si>
  <si>
    <t>Pimentón habanero orgánico enlatado o envasado</t>
  </si>
  <si>
    <t>Pimentón jalapeño orgánico enlatado o envasado</t>
  </si>
  <si>
    <t>Pimentón cera de hungria orgánico enlatado o envasado</t>
  </si>
  <si>
    <t>Pimentón poblano orgánico enlatado o envasado</t>
  </si>
  <si>
    <t>Papa redonda roja orgánica enlatada o envasada</t>
  </si>
  <si>
    <t>Papa redonda blanca orgánica enlatada o envasada</t>
  </si>
  <si>
    <t>Papa  russet orgánica enlatada o envasada</t>
  </si>
  <si>
    <t>Papa amarilla orgánica enlatada o envasada</t>
  </si>
  <si>
    <t>Papa morada orgánica enlatada o envasada</t>
  </si>
  <si>
    <t>Papa blanca larga orgánica enlatada o envasada</t>
  </si>
  <si>
    <t>Pimentón serrano orgánico enlatado o envasado</t>
  </si>
  <si>
    <t>Pimentón scotch bonnet orgánico enlatado o envasado</t>
  </si>
  <si>
    <t>Pimentón tabasco orgánico enlatado o envasado</t>
  </si>
  <si>
    <t>Pimentón tepin orgánico enlatado o envasado</t>
  </si>
  <si>
    <t>Pimentón tai  orgánico enlatado o envasado</t>
  </si>
  <si>
    <t>Cocombro telégrafo mejorado orgánico enlatado o envasado</t>
  </si>
  <si>
    <t>Frijoles bobby orgánicos enlatados o envasados</t>
  </si>
  <si>
    <t>Frijoles ojo negro orgánicos enlatados o envasados</t>
  </si>
  <si>
    <t>Frijoles bolita orgánicos enlatados o envasados</t>
  </si>
  <si>
    <t>Frijoles calipso orgánicos enlatados o envasados</t>
  </si>
  <si>
    <t>Frijoles esposa perezosa carmelita orgánicos enlatados o envasados</t>
  </si>
  <si>
    <t>Frijoles shackamaxon negro orgánicos enlatados o envasados</t>
  </si>
  <si>
    <t>Frijoles barlotti orgánicos enlatados o envasados</t>
  </si>
  <si>
    <t>Frijoles azuki orgánicos enlatados o envasados</t>
  </si>
  <si>
    <t>Frijoles appaloosa negra orgánicos enlatados o envasados</t>
  </si>
  <si>
    <t>Frijoles gran negros orgánicos enlatados o envasados</t>
  </si>
  <si>
    <t>Frijoles negros orgánicos enlatados o envasados</t>
  </si>
  <si>
    <t>Frijoles canelini orgánicos enlatados o envasados</t>
  </si>
  <si>
    <t>Frijoles marina francesa orgánicos enlatados o envasados</t>
  </si>
  <si>
    <t>Frijoles  horticultura francesa orgánicos enlatados o envasados</t>
  </si>
  <si>
    <t>Frijoles coco gigante blanco orgánicos enlatados o envasados</t>
  </si>
  <si>
    <t>Frijoles romano verde orgánicos enlatados o envasados</t>
  </si>
  <si>
    <t>Frijoles verdes orgánicos enlatados o envasados</t>
  </si>
  <si>
    <t>Frijoles flageolet orgánicos enlatados o envasados</t>
  </si>
  <si>
    <t>Frijoles amarillo chino orgánicos enlatados o envasados</t>
  </si>
  <si>
    <t>Frijoles castor orgánicos enlatados o envasados</t>
  </si>
  <si>
    <t>Frijoles lengua de dragón orgánicos enlatados o envasados</t>
  </si>
  <si>
    <t>Frijoles fava orgánicos enlatados o envasados</t>
  </si>
  <si>
    <t>Frijoles soldado europeo orgánicos enlatados o envasados</t>
  </si>
  <si>
    <t>Frijoles appaloosa orgánicos enlatados o envasados</t>
  </si>
  <si>
    <t>Aguacate semil 43 orgánico enlatado o envasado</t>
  </si>
  <si>
    <t>Aguacate semil orgánico enlatado o envasado</t>
  </si>
  <si>
    <t>Aguacate simonds orgánico enlatado o envasado</t>
  </si>
  <si>
    <t>Aguacate taylor orgánico enlatado o envasado</t>
  </si>
  <si>
    <t>Aguacate simpson orgánico enlatado o envasado</t>
  </si>
  <si>
    <t>Aguacate ryan orgánico enlatado o envasado</t>
  </si>
  <si>
    <t>Aguacate puebla orgánico enlatado o envasado</t>
  </si>
  <si>
    <t>Aguacate pollock orgánico enlatado o envasado</t>
  </si>
  <si>
    <t>Aguacate reed orgánico enlatado o envasado</t>
  </si>
  <si>
    <t>Aguacateruehle orgánico enlatado o envasado</t>
  </si>
  <si>
    <t>Aguacaterue orgánico enlatado o envasado</t>
  </si>
  <si>
    <t>Aguacate tonelada orgánico enlatado o envasado</t>
  </si>
  <si>
    <t>Aguacate zio p orgánico enlatado o envasado</t>
  </si>
  <si>
    <t>Aguacate wurtz orgánico enlatado o envasado</t>
  </si>
  <si>
    <t>Aguacate ziu orgánico enlatado o envasado</t>
  </si>
  <si>
    <t>Frijoles anasazi ® orgánicos enlatados o envasados</t>
  </si>
  <si>
    <t>Aguacate zultano orgánico enlatado o envasado</t>
  </si>
  <si>
    <t>Aguacate waldin orgánico enlatado o envasado</t>
  </si>
  <si>
    <t>Aguacate torre li orgánico enlatado o envasado</t>
  </si>
  <si>
    <t>Aguacate torre orgánico enlatado o envasado</t>
  </si>
  <si>
    <t>Aguacate trapp orgánico enlatado o envasado</t>
  </si>
  <si>
    <t>Aguacate wagner orgánico enlatado o envasado</t>
  </si>
  <si>
    <t>Aguacate semilla de caribe orgánico enlatado o envasado</t>
  </si>
  <si>
    <t>Frijoles guar gum orgánicos enlatados o envasados</t>
  </si>
  <si>
    <t>Remolacha burpees dorado orgánica enlatada o envasada</t>
  </si>
  <si>
    <t>Remolacha bonel orgánica enlatada o envasada</t>
  </si>
  <si>
    <t>Remolacha cheltenham tapa verde orgánica enlatada o envasada</t>
  </si>
  <si>
    <t>Remolacha chioggia orgánica enlatada o envasada</t>
  </si>
  <si>
    <t>Remolacha cheltenham mono orgánica enlatada o envasada</t>
  </si>
  <si>
    <t>Remolacha boltardy orgánica enlatada o envasada</t>
  </si>
  <si>
    <t>Frijoles largos orgánicos enlatados o envasados</t>
  </si>
  <si>
    <t>Frijoles winged orgánicos enlatados o envasados</t>
  </si>
  <si>
    <t>Remolacha acción orgánica enlatada o envasada</t>
  </si>
  <si>
    <t>Remolacha barababiotela de chiggia orgánica enlatada o envasada</t>
  </si>
  <si>
    <t>Remolacha albina vereduna orgánica enlatada o envasada</t>
  </si>
  <si>
    <t>Remolacha cilindra orgánica enlatada o envasada</t>
  </si>
  <si>
    <t>Remolacha monaco orgánica enlatada o envasada</t>
  </si>
  <si>
    <t>Remolacha forono orgánica enlatada o envasada</t>
  </si>
  <si>
    <t>Remolacha monograma orgánica enlatada o envasada</t>
  </si>
  <si>
    <t>Remolacha regalía orgánica enlatada o envasada</t>
  </si>
  <si>
    <t>Remolacha pronto orgánica enlatada o envasada</t>
  </si>
  <si>
    <t>Remolacha fomanova orgánica enlatada o envasada</t>
  </si>
  <si>
    <t>Remolacha detroit 2 rojo oscuro orgánica enlatada o envasada</t>
  </si>
  <si>
    <t>Remolacha dégypte orgánica enlatada o envasada</t>
  </si>
  <si>
    <t>Remolacha detroit 2 bala chiquita orgánica enlatada o envasada</t>
  </si>
  <si>
    <t>Remolacha  raíz de nabo egipcio orgánica enlatada o envasada</t>
  </si>
  <si>
    <t>Remolacha egipcia plana  orgánica enlatada o envasada</t>
  </si>
  <si>
    <t>Frijoles cera orgánicos enlatados o envasados</t>
  </si>
  <si>
    <t>Frijoles lima orgánicos enlatados o envasados</t>
  </si>
  <si>
    <t>Frijoles riñón orgánicos enlatados o envasados</t>
  </si>
  <si>
    <t>Frijoles madera orgánicos enlatados o envasados</t>
  </si>
  <si>
    <t>Frijoles mat orgánicos enlatados o envasados</t>
  </si>
  <si>
    <t>Frijoles medula orgánicos enlatados o envasados</t>
  </si>
  <si>
    <t>Frijoles asombro kentucky orgánicos enlatados o envasados</t>
  </si>
  <si>
    <t>Frijoles hyacinth orgánicos enlatados o envasados</t>
  </si>
  <si>
    <t>Frijoles haricot orgánicos enlatados o envasados</t>
  </si>
  <si>
    <t>Frijoles tipo italiano orgánicos enlatados o envasados</t>
  </si>
  <si>
    <t>Frijoles ganado jacobs  orgánicos enlatados o envasados</t>
  </si>
  <si>
    <t>Frijoles asombro jackson orgánicos enlatados o envasados</t>
  </si>
  <si>
    <t>Frijoles monstoler ganzo salvaje orgánicos enlatados o envasados</t>
  </si>
  <si>
    <t>String beans orgánicos enlatados o envasados</t>
  </si>
  <si>
    <t>Frijoles runner orgánicos enlatados o envasados</t>
  </si>
  <si>
    <t>Frijoles habichuelas orgánicos enlatados o envasados</t>
  </si>
  <si>
    <t>Frijoles tonka orgánicos enlatados o envasados</t>
  </si>
  <si>
    <t>Frijoles tamarind orgánicos enlatados o envasados</t>
  </si>
  <si>
    <t>Frijoles pinto orgánicos enlatados o envasados</t>
  </si>
  <si>
    <t>Frijoles polilla orgánicos enlatados o envasados</t>
  </si>
  <si>
    <t>Frijoles  mortgage lifter orgánicos enlatados o envasados</t>
  </si>
  <si>
    <t>Frijoles mung orgánicos enlatados o envasados</t>
  </si>
  <si>
    <t>Frijoles nuna orgánicos enlatados o envasados</t>
  </si>
  <si>
    <t>Frijoles munsi wolf orgánicos enlatados o envasados</t>
  </si>
  <si>
    <t>Aguacate pinkerton orgánico enlatado o envasado</t>
  </si>
  <si>
    <t>Espárragos connovers colosal orgánicos enlatados o envasados</t>
  </si>
  <si>
    <t>Alcachofa violeta de toscana orgánica enlatada o envasada</t>
  </si>
  <si>
    <t>Espárragos franklin orgánicos enlatados o envasados</t>
  </si>
  <si>
    <t>Espárragos lucullus orgánicos enlatados o envasados</t>
  </si>
  <si>
    <t>Espárragos mamut gigante orgánicos enlatados o envasados</t>
  </si>
  <si>
    <t>Alcachofa violeta de chiggiia orgánica enlatada o envasada</t>
  </si>
  <si>
    <t>Alcachofa morado cecilia orgánica enlatada o envasada</t>
  </si>
  <si>
    <t>Alcachofa globo morado orgánica enlatada o envasada</t>
  </si>
  <si>
    <t>Alcachofa romanesco orgánica enlatada o envasada</t>
  </si>
  <si>
    <t>Alcachofa vert de laon orgánica enlatada o envasada</t>
  </si>
  <si>
    <t>Alcachofa espinoso sardo orgánica enlatada o envasada</t>
  </si>
  <si>
    <t>Espárragos martha washington orgánicos enlatados o envasados</t>
  </si>
  <si>
    <t>Aguacate príncipe negro orgánico enlatado o envasado</t>
  </si>
  <si>
    <t>Aguacate biondo orgánico enlatado o envasado</t>
  </si>
  <si>
    <t>Aguacate blair orgánico enlatado o envasado</t>
  </si>
  <si>
    <t>Aguacate cabina 1 orgánico enlatado o envasado</t>
  </si>
  <si>
    <t>Aguacate blair cabina orgánico enlatado o envasado</t>
  </si>
  <si>
    <t>Aguacate beta orgánico enlatado o envasado</t>
  </si>
  <si>
    <t>Aguacate arue orgánico enlatado o envasado</t>
  </si>
  <si>
    <t>Aguacate ajax b – 7 orgánico enlatado o envasado</t>
  </si>
  <si>
    <t>Aguacate bacon orgánico enlatado o envasado</t>
  </si>
  <si>
    <t>Aguacate bernecker orgánico enlatado o envasado</t>
  </si>
  <si>
    <t>Aguacate benik orgánico enlatado o envasado</t>
  </si>
  <si>
    <t>Alcachofa midi orgánica enlatada o envasada</t>
  </si>
  <si>
    <t>Alverja verde hurst shaft enlatada o envasada</t>
  </si>
  <si>
    <t>Alverja primer feltham enlatada o envasada</t>
  </si>
  <si>
    <t>Guisante oregón sugar pod enlatada o envasada</t>
  </si>
  <si>
    <t>Alverja reuzensuiker enlatada o envasada</t>
  </si>
  <si>
    <t>Alverja príncipe alberto enlatada o envasada</t>
  </si>
  <si>
    <t>Alverja "early onward" enlatada o envasada</t>
  </si>
  <si>
    <t>Alverja biquini enlatada o envasada</t>
  </si>
  <si>
    <t>Yuca enlatada o envasada</t>
  </si>
  <si>
    <t>Alverja cavalier enlatada o envasada</t>
  </si>
  <si>
    <t>Alverja dar fon enlatada o envasada</t>
  </si>
  <si>
    <t>Alverja margarita enlatada o envasada</t>
  </si>
  <si>
    <t>Baechukimchis</t>
  </si>
  <si>
    <t>Alcachofa cantonesa orgánica enlatada o envasada</t>
  </si>
  <si>
    <t>Alcachofa brittany orgánica enlatada o envasada</t>
  </si>
  <si>
    <t>Alcachofa francesa orgánica enlatada o envasada</t>
  </si>
  <si>
    <t>Alcachofa gros camus de bretaña orgánica enlatada o envasada</t>
  </si>
  <si>
    <t>Alcachofa globo verde orgánica enlatada o envasada</t>
  </si>
  <si>
    <t xml:space="preserve">Atún enlatada </t>
  </si>
  <si>
    <t>Rábano de agua kimichi</t>
  </si>
  <si>
    <t>Rábanos jóvenes kimichi</t>
  </si>
  <si>
    <t>Rábanos joven  escabeche kimichi</t>
  </si>
  <si>
    <t>Jangjorims enlatado</t>
  </si>
  <si>
    <t>Rábanos cortados kimichi</t>
  </si>
  <si>
    <t>Aguacate cabina 3 orgánico enlatado o envasado</t>
  </si>
  <si>
    <t>Aguacate lisa p orgánico enlatado o envasado</t>
  </si>
  <si>
    <t>Aguacate leona linda orgánico enlatado o envasado</t>
  </si>
  <si>
    <t>Aguacate lisa loretta orgánico enlatado o envasado</t>
  </si>
  <si>
    <t>Aguacate lula orgánico enlatado o envasado</t>
  </si>
  <si>
    <t>Aguacate loretta orgánico enlatado o envasado</t>
  </si>
  <si>
    <t>Aguacate leona orgánico enlatado o envasado</t>
  </si>
  <si>
    <t>Aguacate hickson orgánico enlatado o envasado</t>
  </si>
  <si>
    <t>Aguacate herman orgánico enlatado o envasado</t>
  </si>
  <si>
    <t>Aguacate k-5 orgánico enlatado o envasado</t>
  </si>
  <si>
    <t>Aguacate cordero haas orgánico enlatado o envasado</t>
  </si>
  <si>
    <t>Aguacate k- 9 orgánico enlatado o envasado</t>
  </si>
  <si>
    <t>Aguacate lula mascarthur orgánico enlatado o envasado</t>
  </si>
  <si>
    <t>Aguacate nadir orgánico enlatado o envasado</t>
  </si>
  <si>
    <t>Aguacate nabal orgánico enlatado o envasado</t>
  </si>
  <si>
    <t>Aguacate nesbitt orgánico enlatado o envasado</t>
  </si>
  <si>
    <t>Aguacate pinelli orgánico enlatado o envasado</t>
  </si>
  <si>
    <t>Aguacate peterson orgánico enlatado o envasado</t>
  </si>
  <si>
    <t>Aguacate murrieta verde orgánico enlatado o envasado</t>
  </si>
  <si>
    <t>Aguacate melendez orgánico enlatado o envasado</t>
  </si>
  <si>
    <t>Aguacate marcus orgánico enlatado o envasado</t>
  </si>
  <si>
    <t>Aguacate meya orgánico enlatado o envasado</t>
  </si>
  <si>
    <t>Aguacate monroe orgánico enlatado o envasado</t>
  </si>
  <si>
    <t>Aguacate miguel p orgánico enlatado o envasado</t>
  </si>
  <si>
    <t>Aguacate haas orgánico enlatado o envasado</t>
  </si>
  <si>
    <t>Aguacate chica orgánico enlatado o envasado</t>
  </si>
  <si>
    <t>Aguacate catalina orgánico enlatado o envasado</t>
  </si>
  <si>
    <t>Aguacate choquette orgánico enlatado o envasado</t>
  </si>
  <si>
    <t>Aguacate collison orgánico enlatado o envasado</t>
  </si>
  <si>
    <t>Aguacate cristina orgánico enlatado o envasado</t>
  </si>
  <si>
    <t>Aguacate california haas orgánico enlatado o envasado</t>
  </si>
  <si>
    <t>Aguacate cabina 7 orgánico enlatado o envasado</t>
  </si>
  <si>
    <t>Aguacate cabina 5 orgánico enlatado o envasado</t>
  </si>
  <si>
    <t>Aguacate cabina 8 orgánico enlatado o envasado</t>
  </si>
  <si>
    <t>Aguacate brookslate orgánico enlatado o envasado</t>
  </si>
  <si>
    <t>Aguacate brooks 1978 orgánico enlatado o envasado</t>
  </si>
  <si>
    <t>Aguacate donnie orgánico enlatado o envasado</t>
  </si>
  <si>
    <t>Aguacate gossman orgánico enlatado o envasado</t>
  </si>
  <si>
    <t>Aguacate gotham orgánico enlatado o envasado</t>
  </si>
  <si>
    <t>Aguacate guatemala sin pepa orgánico enlatado o envasado</t>
  </si>
  <si>
    <t>Aguacate hardee orgánico enlatado o envasado</t>
  </si>
  <si>
    <t>Aguacate hall orgánico enlatado o envasado</t>
  </si>
  <si>
    <t>Aguacate fuerte orgánico enlatado o envasado</t>
  </si>
  <si>
    <t>Aguacate dr. dupie  orgánico enlatado o envasado</t>
  </si>
  <si>
    <t>Aguacate dr dupis numero 2 orgánico enlatado o envasado</t>
  </si>
  <si>
    <t>Aguacate ettinger orgánico enlatado o envasado</t>
  </si>
  <si>
    <t>Aguacate fuch gwen orgánico enlatado o envasado</t>
  </si>
  <si>
    <t>Aguacate fuch orgánico enlatado o envasado</t>
  </si>
  <si>
    <t>Maíz  illini extra dulce orgánico enlatado o envasado</t>
  </si>
  <si>
    <t>Maíz  dorado illini orgánico enlatado o envasado</t>
  </si>
  <si>
    <t>Maíz  increíble orgánico enlatado o envasado</t>
  </si>
  <si>
    <t>Maíz jubileo orgánico enlatado o envasado</t>
  </si>
  <si>
    <t>Maíz  lochief orgánico enlatado o envasado</t>
  </si>
  <si>
    <t>Maíz  hudson orgánico enlatado o envasado</t>
  </si>
  <si>
    <t>Maíz  cruz dorada bantam orgánico enlatado o envasado</t>
  </si>
  <si>
    <t>Maíz excel orgánico enlatado o envasado</t>
  </si>
  <si>
    <t>Maíz  miel y crema orgánico enlatado o envasado</t>
  </si>
  <si>
    <t>Maíz  miel dulce orgánico enlatado o envasado</t>
  </si>
  <si>
    <t>Maíz  miel y perla orgánico enlatado o envasado</t>
  </si>
  <si>
    <t>Maíz jupbileo super dulce orgánico enlatado o envasado</t>
  </si>
  <si>
    <t>Maíz nk – 199 orgánico enlatado o envasado</t>
  </si>
  <si>
    <t>Maíz milagro orgánico enlatado o envasado</t>
  </si>
  <si>
    <t>Maíz durazno y crema orgánico enlatado o envasado</t>
  </si>
  <si>
    <t>Maíz  pegasus orgánico enlatado o envasado</t>
  </si>
  <si>
    <t>Maíz blanco perla orgánico enlatado o envasado</t>
  </si>
  <si>
    <t>Maíz merlin orgánico enlatado o envasado</t>
  </si>
  <si>
    <t>Maíz  beso y acuso orgánico enlatado o envasado</t>
  </si>
  <si>
    <t>Maíz  confite korn orgánico enlatado o envasado</t>
  </si>
  <si>
    <t>Maíz  lancelot orgánico enlatado o envasado</t>
  </si>
  <si>
    <t>Maíz  medley orgánico enlatado o envasado</t>
  </si>
  <si>
    <t>Maíz dulce maple orgánico enlatado o envasado</t>
  </si>
  <si>
    <t>Maíz  temprano extra dulce orgánico enlatado o envasado</t>
  </si>
  <si>
    <t>Maíz avalancha orgánico enlatado o envasado</t>
  </si>
  <si>
    <t>Maíz aspen orgánico enlatado o envasado</t>
  </si>
  <si>
    <t>Maíz biqueen orgánico enlatado o envasado</t>
  </si>
  <si>
    <t>Maíz  mantequilla y azúcar orgánico enlatado o envasado</t>
  </si>
  <si>
    <t>Maíz  bodacious orgánico enlatado o envasado</t>
  </si>
  <si>
    <t>Maíz argent orgánico enlatado o envasado</t>
  </si>
  <si>
    <t>Cebollín chino orgánico enlatado o envasado</t>
  </si>
  <si>
    <t>Yau choy sum orgánico enlatado o envasado</t>
  </si>
  <si>
    <t>Maíz aloha orgánico enlatado o envasado</t>
  </si>
  <si>
    <t>Maíz ambrosia orgánico enlatado o envasado</t>
  </si>
  <si>
    <t>Maíz alpine orgánico enlatado o envasado</t>
  </si>
  <si>
    <t>Maíz  calico belle orgánico enlatado o envasado</t>
  </si>
  <si>
    <t>Maíz  divinidad orgánico enlatado o envasado</t>
  </si>
  <si>
    <t>Maíz  diamante y oro orgánico enlatado o envasado</t>
  </si>
  <si>
    <t>Maíz  delicia doble orgánico enlatado o envasado</t>
  </si>
  <si>
    <t>Maíz  earlivee orgánico enlatado o envasado</t>
  </si>
  <si>
    <t>Maíz  gema doble orgánico enlatado o envasado</t>
  </si>
  <si>
    <t>Maíz  dazzle orgánico enlatado o envasado</t>
  </si>
  <si>
    <t>Maíz  challengercrisp ‘n dulce orgánico enlatado o envasado</t>
  </si>
  <si>
    <t>Maíz  camelot orgánico enlatado o envasado</t>
  </si>
  <si>
    <t>Maíz  campeón orgánico enlatado o envasado</t>
  </si>
  <si>
    <t>Maíz  dártagnan orgánico enlatado o envasado</t>
  </si>
  <si>
    <t>Maíz  algodón de azúcar orgánico enlatado o envasado</t>
  </si>
  <si>
    <t>Maíz  fenomenal orgánico enlatado o envasado</t>
  </si>
  <si>
    <t>Cocombro verde burpless buen sabor orgánico enlatado o envasado</t>
  </si>
  <si>
    <t>Cocombro blanco lungo de parigi orgánico enlatado o envasado</t>
  </si>
  <si>
    <t>Cocombro chicago pickling orgánico enlatado o envasado</t>
  </si>
  <si>
    <t>Cocombro limón cristal orgánico enlatado o envasado</t>
  </si>
  <si>
    <t>Cocombro manzana cristal orgánico enlatado o envasado</t>
  </si>
  <si>
    <t>Cocombro atena orgánico enlatado o envasado</t>
  </si>
  <si>
    <t>Berros de agua orgánicos enlatados o envasados</t>
  </si>
  <si>
    <t>Nasturtium orgánico enlatado o envasado</t>
  </si>
  <si>
    <t>Berros de invierno orgánicos enlatados o envasados</t>
  </si>
  <si>
    <t>Cocombro americano orgánico enlatado o envasado</t>
  </si>
  <si>
    <t>Cocombro arena orgánico enlatado o envasado</t>
  </si>
  <si>
    <t>Cocombro danimas orgánico enlatado o envasado</t>
  </si>
  <si>
    <t>Cocombro enano orgánico enlatado o envasado</t>
  </si>
  <si>
    <t>Cocombro mas mercado orgánico enlatado o envasado</t>
  </si>
  <si>
    <t>Cocombro pickling nacional orgánico enlatado o envasado</t>
  </si>
  <si>
    <t>Cocombro telégrafo orgánico enlatado o envasado</t>
  </si>
  <si>
    <t>Cocombro persa orgánico enlatado o envasado</t>
  </si>
  <si>
    <t>Cocombro verde largo mejorado orgánico enlatado o envasado</t>
  </si>
  <si>
    <t>Cocombro hokus orgánico enlatado o envasado</t>
  </si>
  <si>
    <t>Cocombro gherkin orgánico enlatado o envasado</t>
  </si>
  <si>
    <t>Cocombro japonés orgánico enlatado o envasado</t>
  </si>
  <si>
    <t>Cocombro korila orgánico enlatado o envasado</t>
  </si>
  <si>
    <t>Cocombro karela orgánico enlatado o envasado</t>
  </si>
  <si>
    <t>Berros de tierra orgánicos enlatados o envasados</t>
  </si>
  <si>
    <t>Maíz  horizonte seneca orgánico enlatado o envasado</t>
  </si>
  <si>
    <t>Maíz  amanecer seneca orgánico enlatado o envasado</t>
  </si>
  <si>
    <t>Maíz  brillo de estrella seneca orgánico enlatado o envasado</t>
  </si>
  <si>
    <t>Maíz  showcase orgánico enlatado o envasado</t>
  </si>
  <si>
    <t>Maíz  noche blanca seneca orgánico enlatado o envasado</t>
  </si>
  <si>
    <t>Maíz  seneca brave orgánico enlatado o envasado</t>
  </si>
  <si>
    <t>Maíz  precioso orgánico enlatado o envasado</t>
  </si>
  <si>
    <t>Maíz  dama de platino orgánico enlatado o envasado</t>
  </si>
  <si>
    <t>Maíz   pristine orgánico enlatado o envasado</t>
  </si>
  <si>
    <t>Maíz  radiante orgánico enlatado o envasado</t>
  </si>
  <si>
    <t>Maíz  rápido orgánico enlatado o envasado</t>
  </si>
  <si>
    <t>Maíz  reina plateada orgánico enlatado o envasado</t>
  </si>
  <si>
    <t>Maíz estrella tell orgánico enlatado o envasado</t>
  </si>
  <si>
    <t>Maíz baile de sol orgánico enlatado o envasado</t>
  </si>
  <si>
    <t>Maíz terminador orgánico enlatado o envasado</t>
  </si>
  <si>
    <t>Maíz tuxedo orgánico enlatado o envasado</t>
  </si>
  <si>
    <t>Maíz tesoro orgánico enlatado o envasado</t>
  </si>
  <si>
    <t>Maíz nieve de azúcar orgánico enlatado o envasado</t>
  </si>
  <si>
    <t>Maíz nieve de primavera orgánico enlatado o envasado</t>
  </si>
  <si>
    <t>Maíz  bella nieve orgánico enlatado o envasado</t>
  </si>
  <si>
    <t>Maíz  premio de primavera orgánico enlatado o envasado</t>
  </si>
  <si>
    <t>Maíz rollo de azúcar orgánico enlatado o envasado</t>
  </si>
  <si>
    <t>Maíz  azúcar y oro orgánico enlatado o envasado</t>
  </si>
  <si>
    <t>Repollo tip top orgánico enlatado o envasado</t>
  </si>
  <si>
    <t>Zanahoria berlicum orgánica enlatada o envasada</t>
  </si>
  <si>
    <t>Zanahoria rey de otoño orgánica enlatada o envasada</t>
  </si>
  <si>
    <t>Zanahoria chantenay orgánica enlatada o envasada</t>
  </si>
  <si>
    <t>Zanahoria mercado de parís orgánica enlatada o envasada</t>
  </si>
  <si>
    <t>Zanahoria nantes orgánica enlatada o envasada</t>
  </si>
  <si>
    <t>Zanahoria amsterdam orgánica enlatada o envasada</t>
  </si>
  <si>
    <t>Repollo zorrillo orgánico enlatado o envasado</t>
  </si>
  <si>
    <t>Repollo savoy orgánico enlatado o envasado</t>
  </si>
  <si>
    <t>Repollo blanco orgánico enlatado o envasado</t>
  </si>
  <si>
    <t>Cardos gobbi orgánicos enlatados o envasados</t>
  </si>
  <si>
    <t>Cardos lunghi orgánicos enlatados o envasados</t>
  </si>
  <si>
    <t>Coliflor todo el año  orgánica enlatada o envasada</t>
  </si>
  <si>
    <t>Coliflor capa morada orgánica enlatada o envasada</t>
  </si>
  <si>
    <t>Coliflor buque de naranja orgánica enlatada o envasada</t>
  </si>
  <si>
    <t>Coliflor bola de nieve orgánica enlatada o envasada</t>
  </si>
  <si>
    <t>Coliflor piedra blanca orgánica enlatada o envasada</t>
  </si>
  <si>
    <t>Coliflor invierno walcheren 3 orgánica enlatada o envasada</t>
  </si>
  <si>
    <t>Coliflor minaret orgánica enlatada o envasada</t>
  </si>
  <si>
    <t xml:space="preserve"> coliflor otoño gigante 3 orgánica enlatada o envasada</t>
  </si>
  <si>
    <t>Coliflor alverda orgánica enlatada o envasada</t>
  </si>
  <si>
    <t>Coliflo rdok elgon orgánica enlatada o envasada</t>
  </si>
  <si>
    <t>Coliflor luz de lima orgánica enlatada o envasada</t>
  </si>
  <si>
    <t>Coliflor bola de nieve temprana orgánica enlatada o envasada</t>
  </si>
  <si>
    <t>Repollo negro orgánico enlatado o envasado</t>
  </si>
  <si>
    <t>Repollitas de bruselas oliver orgánica orgánicas enlatadas o envasadas</t>
  </si>
  <si>
    <t>Repollitas de bruselas falstaff orgánica orgánicas enlatadas o envasadas</t>
  </si>
  <si>
    <t>Repollitas de bruselas peer gynt orgánica orgánicas enlatadas o envasadas</t>
  </si>
  <si>
    <t>Repollitas de bruselas rubine orgánica orgánicas enlatadas o envasadas</t>
  </si>
  <si>
    <t>Repollitas de bruselas rampart orgánica orgánicas enlatadas o envasadas</t>
  </si>
  <si>
    <t>Repollitas de bruselas citade orgánica orgánicas enlatadas o envasadas</t>
  </si>
  <si>
    <t>Brócolini orgánico enlatado o envasado</t>
  </si>
  <si>
    <t>Remolacha dulce orgánica enlatada o envasada</t>
  </si>
  <si>
    <t>Brócoli romanesco orgánico enlatado o envasado</t>
  </si>
  <si>
    <t>Brócoli chino orgánico enlatado o envasado</t>
  </si>
  <si>
    <t>Brócoli raab orgánico enlatado o envasado</t>
  </si>
  <si>
    <t>Repollitas de bruselas  widgeon orgánica orgánicas enlatadas o envasadas</t>
  </si>
  <si>
    <t>Cebolla tokyo ensalada orgánica enlatada o envasada</t>
  </si>
  <si>
    <t>Cebolla santa claus orgánica enlatada o envasada</t>
  </si>
  <si>
    <t>Cebolla lisbon blanca ensalada orgánica enlatada o envasada</t>
  </si>
  <si>
    <t>Cebolla final de invierno ensalada orgánica enlatada o envasada</t>
  </si>
  <si>
    <t>Cebolla invierno blanca ensalada orgánica enlatada o envasada</t>
  </si>
  <si>
    <t>Cebolla amigo rojo ensalada orgánica enlatada o envasada</t>
  </si>
  <si>
    <t>Cebolla feast ensalada orgánica enlatada o envasada</t>
  </si>
  <si>
    <t>Cebolla belstville ensalada orgánica enlatada o envasada</t>
  </si>
  <si>
    <t>Cebolla ishikura ensalada orgánica enlatada o envasada</t>
  </si>
  <si>
    <t>Cebolla barba roja ensalada orgánica enlatada o envasada</t>
  </si>
  <si>
    <t>Cebolla mercado kyoto orgánica enlatada o envasada</t>
  </si>
  <si>
    <t xml:space="preserve">Apio celebridad orgánico enlatado o envasado </t>
  </si>
  <si>
    <t>Achicoria tres fine maraichere orgánica enlatada o envasada</t>
  </si>
  <si>
    <t>Achicoria scarola verde orgánica enlatada o envasada</t>
  </si>
  <si>
    <t>Achicoria wallone freisee wescelkkopf orgánica enlatada o envasada</t>
  </si>
  <si>
    <t>Bok choy enano orgánico enlatado o envasado</t>
  </si>
  <si>
    <t>Bok choy orgánico enlatado o envasado</t>
  </si>
  <si>
    <t>Achicoria sanda orgánica enlatada o envasada</t>
  </si>
  <si>
    <t>Achicoria roll verde orgánica enlatada o envasada</t>
  </si>
  <si>
    <t>Achicoria rollo verde ruffee orgánica enlatada o envasada</t>
  </si>
  <si>
    <t>Achicoria limnoe lone orgánica enlatada o envasada</t>
  </si>
  <si>
    <t>Achicoria ensalada rey orgánica enlatada o envasada</t>
  </si>
  <si>
    <t>Achicoria pancalieri riccia orgánica enlatada o envasada</t>
  </si>
  <si>
    <t>Flor de repollo chino orgánica enlatada o envasada</t>
  </si>
  <si>
    <t>Col (bok choy) ruffles orgánico enlatado o envasado</t>
  </si>
  <si>
    <t>Col (bok choy) rosette orgánico enlatado o envasado</t>
  </si>
  <si>
    <t>Col (bok choy) hoja  santo serrated orgánico enlatado o envasado</t>
  </si>
  <si>
    <t>Shantung orgánico enlatado o envasado</t>
  </si>
  <si>
    <t>Col (bok choy) shangahai orgánico enlatado o envasado</t>
  </si>
  <si>
    <t xml:space="preserve"> col (bok choy)  nerva orgánico enlatado o envasado</t>
  </si>
  <si>
    <t>Col (bok choy) enano orgánico enlatado o envasado</t>
  </si>
  <si>
    <t>Choy sum orgánico enlatado o envasado</t>
  </si>
  <si>
    <t>Col (bok choy) fengshan orgánico enlatado o envasado</t>
  </si>
  <si>
    <t>Col (bok choy) kasumi orgánico enlatado o envasado</t>
  </si>
  <si>
    <t>Col (bok choy) jade pagoda orgánico enlatado o envasado</t>
  </si>
  <si>
    <t>Achicoria en cornet de bordeaux orgánica enlatada o envasada</t>
  </si>
  <si>
    <t>Apio "greensleeves" orgánico enlatado o envasado</t>
  </si>
  <si>
    <t>Apio dorado auto escalado orgánico enlatado o envasado</t>
  </si>
  <si>
    <t>Apio hopkins fenlander orgánico enlatado o envasado</t>
  </si>
  <si>
    <t>Apio lathom blanqueado orgánico enlatado o envasado</t>
  </si>
  <si>
    <t>Apio torre marfil orgánico enlatado o envasado</t>
  </si>
  <si>
    <t>Apio gigante blanco orgánico enlatado o envasado</t>
  </si>
  <si>
    <t>Apio chino orgánico enlatado o envasado</t>
  </si>
  <si>
    <t>Apio nabo orgánico enlatado o envasado</t>
  </si>
  <si>
    <t>Apio dinant francés orgánico enlatado o envasado</t>
  </si>
  <si>
    <t>Apio gigante rojo orgánico enlatado o envasado</t>
  </si>
  <si>
    <t>Apio gigante rosado orgánico enlatado o envasado</t>
  </si>
  <si>
    <t>Apio sopa de amsterdam orgánico enlatado o envasado</t>
  </si>
  <si>
    <t>Acelga suizo orgánica enlatada o envasada</t>
  </si>
  <si>
    <t>Acelga ruibarbo orgánica enlatada o envasada</t>
  </si>
  <si>
    <t>Acelga volcán  orgánica enlatada o envasada</t>
  </si>
  <si>
    <t>Achicoria batavian hoja ancha orgánica enlatada o envasada</t>
  </si>
  <si>
    <t>Acelga rey blanco orgánica enlatada o envasada</t>
  </si>
  <si>
    <t>Acelga espinaca perpetua orgánica enlatada o envasada</t>
  </si>
  <si>
    <t>Apio triunfo alto utah orgánico enlatado o envasado</t>
  </si>
  <si>
    <t>Apio estándar cargado orgánico enlatado o envasado</t>
  </si>
  <si>
    <t>Acelga luz brillante orgánica enlatada o envasada</t>
  </si>
  <si>
    <t>Acelga luculus orgánica enlatada o envasada</t>
  </si>
  <si>
    <t>Acelga gigante fordhook orgánica enlatada o envasada</t>
  </si>
  <si>
    <t>Carne, procesada sin aditivos</t>
  </si>
  <si>
    <t>Fluoropolímeros ptfe</t>
  </si>
  <si>
    <t>Aleaciones de acrilonitrilo estireno acrílico asa</t>
  </si>
  <si>
    <t>Polímero cristal líquido lcp</t>
  </si>
  <si>
    <t>(no hay sugerencias) pbt</t>
  </si>
  <si>
    <t>Nylons poliamida pa</t>
  </si>
  <si>
    <t>Acrilonitrilo estireno acrílico asa</t>
  </si>
  <si>
    <t>Poliuretano termoestable pur</t>
  </si>
  <si>
    <t>Melamina mf</t>
  </si>
  <si>
    <t>Acrilonitrilo butadieno estireno abs</t>
  </si>
  <si>
    <t>Polímero acetal</t>
  </si>
  <si>
    <t>Aleaciones de acrilonitrilo butadieno estireno abs</t>
  </si>
  <si>
    <t>Policarbonato pc</t>
  </si>
  <si>
    <t>Polipropileno pp</t>
  </si>
  <si>
    <t>Polimida pi</t>
  </si>
  <si>
    <t>Óxido de polifenileno ppo</t>
  </si>
  <si>
    <t>Poliestireno (icopor) ps</t>
  </si>
  <si>
    <t>Sulfuro de polifenileno pps</t>
  </si>
  <si>
    <t>Polietileno tereftalato pet</t>
  </si>
  <si>
    <t>Polietersulfona pes</t>
  </si>
  <si>
    <t>Polietereterquetona peek</t>
  </si>
  <si>
    <t>Polietileno de baja densidad hdpe</t>
  </si>
  <si>
    <t>Polietileno de media densidad mdpe</t>
  </si>
  <si>
    <t>Polietileno de alta densidad ldpe</t>
  </si>
  <si>
    <t>Urea uf</t>
  </si>
  <si>
    <t>Polietileno clorosulfonatado csm</t>
  </si>
  <si>
    <t>Etileno acrílico aem</t>
  </si>
  <si>
    <t>Cloropolietileno cm</t>
  </si>
  <si>
    <t>Polisopreno natural nr</t>
  </si>
  <si>
    <t>Epicloridrina</t>
  </si>
  <si>
    <t>Poliacrilato acm</t>
  </si>
  <si>
    <t>Clorpreno cr</t>
  </si>
  <si>
    <t>Butadieno estireno</t>
  </si>
  <si>
    <t>Isopreno isobutileno iir / xiir</t>
  </si>
  <si>
    <t>Fluorosilicona fvmq</t>
  </si>
  <si>
    <t>Silicona vmq y pmq y pvmq</t>
  </si>
  <si>
    <t>Polisopreno sintético ir</t>
  </si>
  <si>
    <t>Poliolefínico</t>
  </si>
  <si>
    <t>Termoplástico</t>
  </si>
  <si>
    <t>Etileno propileno dieno epdm</t>
  </si>
  <si>
    <t>Poliéster no saturado up</t>
  </si>
  <si>
    <t>Fenólico pf</t>
  </si>
  <si>
    <t>Copoliester</t>
  </si>
  <si>
    <t>Poliéster uretano eu</t>
  </si>
  <si>
    <t>Poliéster uretano au</t>
  </si>
  <si>
    <t>Polibutadieno br</t>
  </si>
  <si>
    <t>Estireno bloque copolímero tes</t>
  </si>
  <si>
    <t>Poli éter bloque amida peba</t>
  </si>
  <si>
    <t>Poliestireno de alto impacto hips</t>
  </si>
  <si>
    <t>Formaldehído de urea</t>
  </si>
  <si>
    <t>Resina de acrilonitrilo de estireno</t>
  </si>
  <si>
    <t>Alquido</t>
  </si>
  <si>
    <t>Poliacetal</t>
  </si>
  <si>
    <t>Formaldehído de melamina</t>
  </si>
  <si>
    <t>Resina de cloruro de polivinilo</t>
  </si>
  <si>
    <t>Óxido de polietileno</t>
  </si>
  <si>
    <t>Resina poliftalamida</t>
  </si>
  <si>
    <t>Resina sulfuro de polifenilene</t>
  </si>
  <si>
    <t>Resina de polisulfona</t>
  </si>
  <si>
    <t>Resina de poliestireno</t>
  </si>
  <si>
    <t>Poliamida</t>
  </si>
  <si>
    <t>Tereftalato de polietileno o glicol modificado</t>
  </si>
  <si>
    <t>Pirolidina polivinilo</t>
  </si>
  <si>
    <t>Fijador de hidrocarburo</t>
  </si>
  <si>
    <t>Alcohol polivinilo</t>
  </si>
  <si>
    <t>Mezclas de policarbonato</t>
  </si>
  <si>
    <t>Resina compuesta</t>
  </si>
  <si>
    <t>Ácido acrílico de etileno</t>
  </si>
  <si>
    <t>Grupo alilo</t>
  </si>
  <si>
    <t>Compuesto cloruro de polivinilo</t>
  </si>
  <si>
    <t>Fenoxi</t>
  </si>
  <si>
    <t>Solución de vinilo</t>
  </si>
  <si>
    <t>Resina polipropileno</t>
  </si>
  <si>
    <t>Resina polester no saturada</t>
  </si>
  <si>
    <t>Resina fenólica</t>
  </si>
  <si>
    <t>Resina estireno butadieno acrilonitrilo</t>
  </si>
  <si>
    <t>Resina aleación acrílica estireno acrilonitrilo</t>
  </si>
  <si>
    <t>Resina acrílica estireno acrilonitrilo</t>
  </si>
  <si>
    <t>Epoxi</t>
  </si>
  <si>
    <t>Poliuretano termoplástico rígido rptu</t>
  </si>
  <si>
    <t>Polisulfona psu</t>
  </si>
  <si>
    <t>Cloruro de polivinilo pvc</t>
  </si>
  <si>
    <t>Poliolefina termoplástica tpo</t>
  </si>
  <si>
    <t>Éter de polifenilene ppe</t>
  </si>
  <si>
    <t>Resina fliuoropolímero</t>
  </si>
  <si>
    <t>Resina polietersulfona</t>
  </si>
  <si>
    <t>Resina polieterimida</t>
  </si>
  <si>
    <t>Polietileno</t>
  </si>
  <si>
    <t>Resina polimida</t>
  </si>
  <si>
    <t>Resina terftalato polietileno</t>
  </si>
  <si>
    <t>Resina polietereterquetona</t>
  </si>
  <si>
    <t>Resina polímero cristal líquido</t>
  </si>
  <si>
    <t>Resina acetato vinilo etileno</t>
  </si>
  <si>
    <t>Nylon</t>
  </si>
  <si>
    <t>Resina de policarbonato</t>
  </si>
  <si>
    <t>Tetralftalato polibutileno</t>
  </si>
  <si>
    <t>Propileno etileno epe</t>
  </si>
  <si>
    <t>Hidracinas o hidracidas o sus sustitutos</t>
  </si>
  <si>
    <t>Oximas</t>
  </si>
  <si>
    <t>Fosfinas</t>
  </si>
  <si>
    <t>Intermedios de acrilato o metacrilato</t>
  </si>
  <si>
    <t>Amidinas o imidinas</t>
  </si>
  <si>
    <t>Azidas o azinas</t>
  </si>
  <si>
    <t>Peróxidos orgánicos</t>
  </si>
  <si>
    <t>Óxidos orgánicos</t>
  </si>
  <si>
    <t>Hidróxidos orgánicos</t>
  </si>
  <si>
    <t>Azo compuestos o sus sustitutos</t>
  </si>
  <si>
    <t>Ureidos o purinas o sus derivados</t>
  </si>
  <si>
    <t>Pirrolidona</t>
  </si>
  <si>
    <t>Anticuerpos</t>
  </si>
  <si>
    <t>Proteínas</t>
  </si>
  <si>
    <t>Enzimas</t>
  </si>
  <si>
    <t>Tejidos</t>
  </si>
  <si>
    <t>Nutrientes</t>
  </si>
  <si>
    <t>Carbohidratos o sus derivados</t>
  </si>
  <si>
    <t>Condicionador de congelación</t>
  </si>
  <si>
    <t>Triclosán</t>
  </si>
  <si>
    <t>Glicol propileno</t>
  </si>
  <si>
    <t>Glicol etileno</t>
  </si>
  <si>
    <t>Glicol trietileno</t>
  </si>
  <si>
    <t>Cianatos o isocianatos o tiocianatos o isotiocianatos</t>
  </si>
  <si>
    <t>Compuestos aromáticos o heterocíclicos</t>
  </si>
  <si>
    <t>Alquinos</t>
  </si>
  <si>
    <t>Compuestos halogenados orgánicos</t>
  </si>
  <si>
    <t>Compuestos órgano – metálicos</t>
  </si>
  <si>
    <t>Compuestos orgánicos nitro o nitroso</t>
  </si>
  <si>
    <t>Alquenos</t>
  </si>
  <si>
    <t>Alcanos cíclicos</t>
  </si>
  <si>
    <t>Fenoles o sus sustitutos y derivados</t>
  </si>
  <si>
    <t>Solventes de alcohol</t>
  </si>
  <si>
    <t>Alcanos</t>
  </si>
  <si>
    <t>Solventes activos</t>
  </si>
  <si>
    <t>Alcoholes o sus sustitutos</t>
  </si>
  <si>
    <t>Aldehídos o sus sustitutos</t>
  </si>
  <si>
    <t>Tioéteres</t>
  </si>
  <si>
    <t>Cetonas o quinonas o sus sustitutos</t>
  </si>
  <si>
    <t xml:space="preserve">Cianuros o isocianuros </t>
  </si>
  <si>
    <t>Amines o imines o sus sustitutos</t>
  </si>
  <si>
    <t>Esteres o sus sustitutos</t>
  </si>
  <si>
    <t>Ácidos orgánicos o sus sustitutos</t>
  </si>
  <si>
    <t>Alcoholes tio (mercaptanos)</t>
  </si>
  <si>
    <t>Sales orgánicas o sus sustitutos</t>
  </si>
  <si>
    <t>Amidas o imidas</t>
  </si>
  <si>
    <t>Cultivos y fluidos</t>
  </si>
  <si>
    <t>Caucho látex</t>
  </si>
  <si>
    <t>Taninos</t>
  </si>
  <si>
    <t>Caucho crepe</t>
  </si>
  <si>
    <t>Caucho espuma natural</t>
  </si>
  <si>
    <t>Caucho hoja ahumada</t>
  </si>
  <si>
    <t>Glutarales</t>
  </si>
  <si>
    <t>Glicol acetileno</t>
  </si>
  <si>
    <t>Hidróxido de potasio</t>
  </si>
  <si>
    <t>Mezclas químicas orgánicas</t>
  </si>
  <si>
    <t>Formaldehidos</t>
  </si>
  <si>
    <t>Mezclas químicas inorgánicas</t>
  </si>
  <si>
    <t>Caucho bloque o borona</t>
  </si>
  <si>
    <t>Caucho reclamado</t>
  </si>
  <si>
    <t xml:space="preserve">Compuesto de caucho </t>
  </si>
  <si>
    <t>Butadieno acilonitrilo nbr</t>
  </si>
  <si>
    <t>Fluorocarbono fcm</t>
  </si>
  <si>
    <t>Nitrilo altamente saturado nhbr</t>
  </si>
  <si>
    <t>Caucho termoplástico</t>
  </si>
  <si>
    <t>Caucho clorado</t>
  </si>
  <si>
    <t>Caucho vulcanizado</t>
  </si>
  <si>
    <t>Caucho clorhidrato</t>
  </si>
  <si>
    <t>Caucho isomerizado</t>
  </si>
  <si>
    <t>Caucho ciclizado</t>
  </si>
  <si>
    <t>Hidróxido de calcio</t>
  </si>
  <si>
    <t>Óxidos inorgánicos</t>
  </si>
  <si>
    <t>Sales metálicas inorgánicas</t>
  </si>
  <si>
    <t>Peróxidos inorgánicos</t>
  </si>
  <si>
    <t>Hídridos inorgánicos</t>
  </si>
  <si>
    <t>Hidróxidos inorgánicos</t>
  </si>
  <si>
    <t>Ácidos inorgánicos</t>
  </si>
  <si>
    <t>Aminoácidos o sus derivados</t>
  </si>
  <si>
    <t>Ácido nucleico</t>
  </si>
  <si>
    <t>Alcaloides</t>
  </si>
  <si>
    <t>Terpenoides</t>
  </si>
  <si>
    <t>Grasas o lípidos</t>
  </si>
  <si>
    <t>Halidos ácidos o sus sustitutos</t>
  </si>
  <si>
    <t>Caucho de silicona líquida</t>
  </si>
  <si>
    <t>Sulfato de amonio</t>
  </si>
  <si>
    <t>Hidróxido de sodio</t>
  </si>
  <si>
    <t>Fluoruro de calcio</t>
  </si>
  <si>
    <t>Fluoruro de aluminio</t>
  </si>
  <si>
    <t>Ácido trifluoroacético tfa</t>
  </si>
  <si>
    <t>Sílice</t>
  </si>
  <si>
    <t>Silicatos</t>
  </si>
  <si>
    <t>Siliconas</t>
  </si>
  <si>
    <t>Permanganato de potasio</t>
  </si>
  <si>
    <t>Alúmina y otros compuestos de aluminio</t>
  </si>
  <si>
    <t>Cubiertos de asientos de sanitario</t>
  </si>
  <si>
    <t>Pañuelos faciales</t>
  </si>
  <si>
    <t>Toallas de papel</t>
  </si>
  <si>
    <t>Servilletas de papel</t>
  </si>
  <si>
    <t>Papel higiénico</t>
  </si>
  <si>
    <t>Papel kent</t>
  </si>
  <si>
    <t>Papel o tejidos de álbum</t>
  </si>
  <si>
    <t>Papel de pancartas</t>
  </si>
  <si>
    <t>Papeles de afiche</t>
  </si>
  <si>
    <t>Papel leathack (verjurado)</t>
  </si>
  <si>
    <t>Papeles para forrar</t>
  </si>
  <si>
    <t>Manteles de papel</t>
  </si>
  <si>
    <t>Formatos contables o libros de contabilidad</t>
  </si>
  <si>
    <t>Libros comerciales para múltiples usos</t>
  </si>
  <si>
    <t>Formas o libros de conocimientos de embarque</t>
  </si>
  <si>
    <t>Formatos o libros de ventas</t>
  </si>
  <si>
    <t>Formatos o libros de personal</t>
  </si>
  <si>
    <t>Formularios o cuestionarios de negocios</t>
  </si>
  <si>
    <t>Recibos o libros de recibos</t>
  </si>
  <si>
    <t>Boletas o rollos de boletería</t>
  </si>
  <si>
    <t>Comprobantes</t>
  </si>
  <si>
    <t>Cheques o chequeras</t>
  </si>
  <si>
    <t>Facturas o libros de facturas</t>
  </si>
  <si>
    <t>Tarjetas de invitación o de anuncio</t>
  </si>
  <si>
    <t xml:space="preserve">Tarjetas de préstamo de bibliotecas </t>
  </si>
  <si>
    <t>Papeles para telégrafo</t>
  </si>
  <si>
    <t xml:space="preserve">Etiquetas de papel </t>
  </si>
  <si>
    <t>Papel de monitoreo o calcado o registro médico</t>
  </si>
  <si>
    <t>Papel digital</t>
  </si>
  <si>
    <t>Papeles para notación musical o manuscritos</t>
  </si>
  <si>
    <t xml:space="preserve">Rollos de télex </t>
  </si>
  <si>
    <t>Papel magnético</t>
  </si>
  <si>
    <t>Papel de notas autoadhesivas</t>
  </si>
  <si>
    <t>Papel cuadernillos o formularios de exámenes</t>
  </si>
  <si>
    <t>Papel libros o cuadernos para bitácoras</t>
  </si>
  <si>
    <t>Papel de estampilla</t>
  </si>
  <si>
    <t>Tableros para afiches</t>
  </si>
  <si>
    <t>Papel para artes o artesanías</t>
  </si>
  <si>
    <t>Certificados de regalo</t>
  </si>
  <si>
    <t>Papel de cubierta</t>
  </si>
  <si>
    <t>Tarjetas postales, de saludo o de notas</t>
  </si>
  <si>
    <t>Papel coreano para papelería</t>
  </si>
  <si>
    <t>Papel lector de marcas ópticas</t>
  </si>
  <si>
    <t>Piedra de tinta</t>
  </si>
  <si>
    <t>Tarjetas de presentación</t>
  </si>
  <si>
    <t>Papel o bolsas o cajas de regalo</t>
  </si>
  <si>
    <t>Formatos o libros de inventarios</t>
  </si>
  <si>
    <t>Papeles recubiertos de arcilla</t>
  </si>
  <si>
    <t>Hojas de papel aluminio laminado</t>
  </si>
  <si>
    <t>Papeles recubiertos de polietileno</t>
  </si>
  <si>
    <t>Papeles recubiertos de silicona</t>
  </si>
  <si>
    <t>Papeles recubiertos de poliéster</t>
  </si>
  <si>
    <t>Papeles cilindro o papel pesado multi – capas</t>
  </si>
  <si>
    <t>Pañuelos de papel resistentes a la humedad</t>
  </si>
  <si>
    <t>Papel crepé semi blanqueado</t>
  </si>
  <si>
    <t>Pañuelos de papel libres de ácido</t>
  </si>
  <si>
    <t>Papeles adheridos con película</t>
  </si>
  <si>
    <t>Pañuelos de papel kraft</t>
  </si>
  <si>
    <t>Papeles recubiertos tratados con látex</t>
  </si>
  <si>
    <t>Papel periódico estándar</t>
  </si>
  <si>
    <t>Papel de fotografía</t>
  </si>
  <si>
    <t>Papel periódico de colores</t>
  </si>
  <si>
    <t>Papel offset</t>
  </si>
  <si>
    <t>Papel periódico de alto brillo</t>
  </si>
  <si>
    <t>Papeles de copiado sensibilizados</t>
  </si>
  <si>
    <t>Papel mantequilla</t>
  </si>
  <si>
    <t>Papel de parafinado</t>
  </si>
  <si>
    <t>Papel para congelador</t>
  </si>
  <si>
    <t>Papeles carbón</t>
  </si>
  <si>
    <t>Papel de enmascarar</t>
  </si>
  <si>
    <t>Papel crepé sin blanquear</t>
  </si>
  <si>
    <t>Formas o cupones de juegos de azar</t>
  </si>
  <si>
    <t>Formularios p libros de reservas</t>
  </si>
  <si>
    <t>Formatos o libros de órdenes</t>
  </si>
  <si>
    <t>Formatos o libros de control</t>
  </si>
  <si>
    <t>Formatos o libros de entregas</t>
  </si>
  <si>
    <t>Papel térmico</t>
  </si>
  <si>
    <t>Formatos o libros de impuestos</t>
  </si>
  <si>
    <t>Formatos o libros de correspondencia</t>
  </si>
  <si>
    <t>Tarjetas de identificación</t>
  </si>
  <si>
    <t>Formato de verificación de depósito</t>
  </si>
  <si>
    <t>Tarjetas de huellas digitales de solicitante</t>
  </si>
  <si>
    <t>Libreta de prescripciones farmacéuticas</t>
  </si>
  <si>
    <t>Papel de empaque</t>
  </si>
  <si>
    <t>Cartón</t>
  </si>
  <si>
    <t xml:space="preserve">Material de fibra </t>
  </si>
  <si>
    <t>Papel inhibidor de la corrosión volátil o vci</t>
  </si>
  <si>
    <t>Fibra corrugada</t>
  </si>
  <si>
    <t>Cartón no blanqueado</t>
  </si>
  <si>
    <t>Certificados de nacimiento</t>
  </si>
  <si>
    <t>Menú</t>
  </si>
  <si>
    <t>Certificados de defunción</t>
  </si>
  <si>
    <t>Cartón blanqueado</t>
  </si>
  <si>
    <t>Papelería comercial membreteada</t>
  </si>
  <si>
    <t>Papel autocopiante</t>
  </si>
  <si>
    <t>Fluoruro de polivinildeno</t>
  </si>
  <si>
    <t>Resina de polimetilpenteno</t>
  </si>
  <si>
    <t>Aleación estireno uradieno acrilonitrilo policarbonato pc abs</t>
  </si>
  <si>
    <t xml:space="preserve">Poliamida 6 – 12 </t>
  </si>
  <si>
    <t>Polietileno entrecruzado pex</t>
  </si>
  <si>
    <t>Resina de polibenzimidasola</t>
  </si>
  <si>
    <t>Polietileno lineal de baja densidad</t>
  </si>
  <si>
    <t>Alcohol etileno vinilo</t>
  </si>
  <si>
    <t>Resina de poliacrilonitrilo</t>
  </si>
  <si>
    <t>Resina de poliarileterquetona</t>
  </si>
  <si>
    <t>Resina de poliamida – imida</t>
  </si>
  <si>
    <t>Poliamida 6 – 6</t>
  </si>
  <si>
    <t>Películas de polietileno</t>
  </si>
  <si>
    <t>Rosina aceite de pino</t>
  </si>
  <si>
    <t>Películas de poliuretano</t>
  </si>
  <si>
    <t>Películas de acrílico</t>
  </si>
  <si>
    <t>Películas de acetato</t>
  </si>
  <si>
    <t>Rosina de goma</t>
  </si>
  <si>
    <t>Nylon poliamida de alta temperatura htn</t>
  </si>
  <si>
    <t>Poliamida 4 – 6</t>
  </si>
  <si>
    <t>Poliamida 12</t>
  </si>
  <si>
    <t>Rosina de madera</t>
  </si>
  <si>
    <t>Poliamida 6</t>
  </si>
  <si>
    <t>Resinas de polipropileno</t>
  </si>
  <si>
    <t>Óxido de polipropileno</t>
  </si>
  <si>
    <t>Polímeros de propileno de etileno</t>
  </si>
  <si>
    <t>Éter de polipropileno</t>
  </si>
  <si>
    <t>Polimetilacrilato</t>
  </si>
  <si>
    <t>Sulfona de polipropileno</t>
  </si>
  <si>
    <t>Acrílico de estireno</t>
  </si>
  <si>
    <t>Compuesto de moldeo de poliéster</t>
  </si>
  <si>
    <t>Butiral polivinilo</t>
  </si>
  <si>
    <t>Acetato de polivinilo</t>
  </si>
  <si>
    <t>Polivinilo formal</t>
  </si>
  <si>
    <t>Éter de polivinilo</t>
  </si>
  <si>
    <t>Anhídrido maléico de estireno</t>
  </si>
  <si>
    <t>Resinas de polieter</t>
  </si>
  <si>
    <t>Resinas de poliuretano</t>
  </si>
  <si>
    <t>Resinas recicladas</t>
  </si>
  <si>
    <t>Resinas celulosas</t>
  </si>
  <si>
    <t>Resinas acrílicas</t>
  </si>
  <si>
    <t>Resinas de petróleo</t>
  </si>
  <si>
    <t>Cloruro de polivinilo clorado</t>
  </si>
  <si>
    <t>Poliestireno sindiotáctico</t>
  </si>
  <si>
    <t>Poliéster termoplástico</t>
  </si>
  <si>
    <t>Resinas plásticas</t>
  </si>
  <si>
    <t>Resinas de indeno</t>
  </si>
  <si>
    <t>Películas coextruídas</t>
  </si>
  <si>
    <t>Papel para fax</t>
  </si>
  <si>
    <t>Papel para impresora o fotocopiadora</t>
  </si>
  <si>
    <t>Papel membreteado</t>
  </si>
  <si>
    <t>Papel de escritura</t>
  </si>
  <si>
    <t>Papel para plotter</t>
  </si>
  <si>
    <t>Papel para impresión de computadores</t>
  </si>
  <si>
    <t>Papel vitela</t>
  </si>
  <si>
    <t>Papel cebolla</t>
  </si>
  <si>
    <t>Papel pergamino</t>
  </si>
  <si>
    <t>Papel mimeógrafo</t>
  </si>
  <si>
    <t>Papel en formas continuas</t>
  </si>
  <si>
    <t>Papel para gráficos</t>
  </si>
  <si>
    <t>Papel secante</t>
  </si>
  <si>
    <t>Papel folio</t>
  </si>
  <si>
    <t>Papel libretas o libros de mensajes telefónicos</t>
  </si>
  <si>
    <t>Papel multipropósito</t>
  </si>
  <si>
    <t>Papeles cartulina</t>
  </si>
  <si>
    <t xml:space="preserve">Blocs o cuadernos de papel </t>
  </si>
  <si>
    <t>Papel de libro</t>
  </si>
  <si>
    <t>Papel para sumadora o máquina registradora</t>
  </si>
  <si>
    <t>Tarjetas de índice</t>
  </si>
  <si>
    <t>Repuestos de papel para cuaderno</t>
  </si>
  <si>
    <t xml:space="preserve">Pulpa de papel </t>
  </si>
  <si>
    <t>Películas de poliamida</t>
  </si>
  <si>
    <t>Polipropileno orientado axialmente</t>
  </si>
  <si>
    <t>Películas de poliestireno</t>
  </si>
  <si>
    <t>Películas de cloruro de polivinilo rígido</t>
  </si>
  <si>
    <t>Películas de cloruro de polivinilo flexible</t>
  </si>
  <si>
    <t>Películas de polipropileno</t>
  </si>
  <si>
    <t>Películas metalizadas</t>
  </si>
  <si>
    <t>Películas de fluoropolímero</t>
  </si>
  <si>
    <t>Películas de nylon</t>
  </si>
  <si>
    <t>Películas de poliéster</t>
  </si>
  <si>
    <t>Películas de policarbonato</t>
  </si>
  <si>
    <t>Películas de alcohol vinilo etileno</t>
  </si>
  <si>
    <t>Espumas de neopreno</t>
  </si>
  <si>
    <t>Espumas de terpolímero propileno etileno</t>
  </si>
  <si>
    <t>Espumas de cloruro de polivinilo</t>
  </si>
  <si>
    <t>Espumas de poliestireno</t>
  </si>
  <si>
    <t>Espumas de caucho</t>
  </si>
  <si>
    <t>Espumas de silicona</t>
  </si>
  <si>
    <t>Películas de alcohol polivinilo</t>
  </si>
  <si>
    <t>Películas de cloruro de polivinilo</t>
  </si>
  <si>
    <t>Películas de recubiertas de silicona</t>
  </si>
  <si>
    <t>Espumas de poli éter</t>
  </si>
  <si>
    <t>Espumas de poliolefina</t>
  </si>
  <si>
    <t>Disolventes alifáticos</t>
  </si>
  <si>
    <t>Lawrencio lr</t>
  </si>
  <si>
    <t>Hierro fe</t>
  </si>
  <si>
    <t>Plomo pb</t>
  </si>
  <si>
    <t>Mendelevio md</t>
  </si>
  <si>
    <t>Manganeso mn</t>
  </si>
  <si>
    <t>Iridio ir</t>
  </si>
  <si>
    <t>Germanio ge</t>
  </si>
  <si>
    <t>Galio ga</t>
  </si>
  <si>
    <t>Oro au</t>
  </si>
  <si>
    <t>Indio in</t>
  </si>
  <si>
    <t>Hafnio hf</t>
  </si>
  <si>
    <t>Mercurio hg</t>
  </si>
  <si>
    <t>Platino pyt</t>
  </si>
  <si>
    <t>Paladio pd</t>
  </si>
  <si>
    <t>Plutonio pu</t>
  </si>
  <si>
    <t>Renio re</t>
  </si>
  <si>
    <t>Protactinio pa</t>
  </si>
  <si>
    <t>Osmio os</t>
  </si>
  <si>
    <t>Neptunio np</t>
  </si>
  <si>
    <t>Molibdeno mo</t>
  </si>
  <si>
    <t>Níquel ni</t>
  </si>
  <si>
    <t>Nobelio no</t>
  </si>
  <si>
    <t>Niobio nb</t>
  </si>
  <si>
    <t>Fermio fm</t>
  </si>
  <si>
    <t>Tulio tm</t>
  </si>
  <si>
    <t>Terbio tb</t>
  </si>
  <si>
    <t>Iterbio yb</t>
  </si>
  <si>
    <t>Actinio ac</t>
  </si>
  <si>
    <t>Itrio y</t>
  </si>
  <si>
    <t>Escandio sc</t>
  </si>
  <si>
    <t>Neodimio nd</t>
  </si>
  <si>
    <t>Lutecio lu</t>
  </si>
  <si>
    <t>Praseodimio pr</t>
  </si>
  <si>
    <t>Samario sm</t>
  </si>
  <si>
    <t>Promecio pm</t>
  </si>
  <si>
    <t xml:space="preserve">Aluminio al </t>
  </si>
  <si>
    <t>Cobalto co</t>
  </si>
  <si>
    <t>Cromo cr</t>
  </si>
  <si>
    <t>Cobre cu</t>
  </si>
  <si>
    <t>Einstenio es</t>
  </si>
  <si>
    <t>Curio cm</t>
  </si>
  <si>
    <t>Californio cf</t>
  </si>
  <si>
    <t>Antimonio sb</t>
  </si>
  <si>
    <t>Americio am</t>
  </si>
  <si>
    <t>Berkelio bk</t>
  </si>
  <si>
    <t>Cadmio ca</t>
  </si>
  <si>
    <t>Bismuto bi</t>
  </si>
  <si>
    <t>Rodio rh</t>
  </si>
  <si>
    <t>Oxígeno o</t>
  </si>
  <si>
    <t>Nitrógeno n</t>
  </si>
  <si>
    <t>Flúor f</t>
  </si>
  <si>
    <t>Boro b</t>
  </si>
  <si>
    <t>Arsénico as</t>
  </si>
  <si>
    <t>Hidrógeno h</t>
  </si>
  <si>
    <t>Potasio k</t>
  </si>
  <si>
    <t>Litio li</t>
  </si>
  <si>
    <t>Rubidio rb</t>
  </si>
  <si>
    <t>Cloro cl</t>
  </si>
  <si>
    <t>Sodio na</t>
  </si>
  <si>
    <t>Carbono c</t>
  </si>
  <si>
    <t>Yodo i</t>
  </si>
  <si>
    <t>Bromo br</t>
  </si>
  <si>
    <t>Gas xenón xe</t>
  </si>
  <si>
    <t>Gas criptón kr</t>
  </si>
  <si>
    <t>Gas radón rn</t>
  </si>
  <si>
    <t>Astato at</t>
  </si>
  <si>
    <t>Selenio se</t>
  </si>
  <si>
    <t>Fósforo p</t>
  </si>
  <si>
    <t>Silicona si</t>
  </si>
  <si>
    <t>Telurio te</t>
  </si>
  <si>
    <t>Azufre s</t>
  </si>
  <si>
    <t>Francio fm</t>
  </si>
  <si>
    <t>Titanio ti</t>
  </si>
  <si>
    <t>Estaño sn</t>
  </si>
  <si>
    <t>Tungsteno w</t>
  </si>
  <si>
    <t>Vanadio v</t>
  </si>
  <si>
    <t>Uranio u</t>
  </si>
  <si>
    <t>Torio th</t>
  </si>
  <si>
    <t>Plata ag</t>
  </si>
  <si>
    <t>Rutenio ru</t>
  </si>
  <si>
    <t>Tántalo ta</t>
  </si>
  <si>
    <t>Talio tl</t>
  </si>
  <si>
    <t>Tecnecio te</t>
  </si>
  <si>
    <t>Zinc zn</t>
  </si>
  <si>
    <t>Unununium uuu</t>
  </si>
  <si>
    <t>Ununnilium uum</t>
  </si>
  <si>
    <t>Ununbium uub</t>
  </si>
  <si>
    <t>Cesio cs</t>
  </si>
  <si>
    <t>Polonio po</t>
  </si>
  <si>
    <t>Seaborgio sg</t>
  </si>
  <si>
    <t>Bohrio bh</t>
  </si>
  <si>
    <t>Zirconio zr</t>
  </si>
  <si>
    <t>Dubnio db</t>
  </si>
  <si>
    <t>Rutherfordio rf</t>
  </si>
  <si>
    <t>Hassio hs</t>
  </si>
  <si>
    <t>Lantano la</t>
  </si>
  <si>
    <t>Óxido de níquel</t>
  </si>
  <si>
    <t>Óxido de vanadio</t>
  </si>
  <si>
    <t>Óxido de manganeso</t>
  </si>
  <si>
    <t>Sólidos de acero básico</t>
  </si>
  <si>
    <t>Sólidos de níquel</t>
  </si>
  <si>
    <t>Arcilla de sellado</t>
  </si>
  <si>
    <t>Óxido de molibdeno</t>
  </si>
  <si>
    <t>Aleación de ferro manganeso carbono bajo</t>
  </si>
  <si>
    <t>Óxido de titanio</t>
  </si>
  <si>
    <t>Óxido de estaño</t>
  </si>
  <si>
    <t>Óxido de indio</t>
  </si>
  <si>
    <t>Sólidos de aleación ferrosa</t>
  </si>
  <si>
    <t>Destrozos automovilísticos para chatarra o desecho</t>
  </si>
  <si>
    <t xml:space="preserve">Chatarra de súper aleación </t>
  </si>
  <si>
    <t>Chatarra de cobre</t>
  </si>
  <si>
    <t>Chatarra de zinc</t>
  </si>
  <si>
    <t>Chatarra de plomo</t>
  </si>
  <si>
    <t>Chatarra de aleación no ferrosa</t>
  </si>
  <si>
    <t>Sólidos de súper aleación</t>
  </si>
  <si>
    <t>Sólidos de aleación no ferrosa</t>
  </si>
  <si>
    <t>Chatarra de níquel</t>
  </si>
  <si>
    <t>Chatarra de aleación ferrosa</t>
  </si>
  <si>
    <t>Chatarra de acero básico</t>
  </si>
  <si>
    <t>Aleación de silicona manganeso</t>
  </si>
  <si>
    <t xml:space="preserve">Acero e24-2 o a37-2 </t>
  </si>
  <si>
    <t>Guata sintética</t>
  </si>
  <si>
    <t>Aleación de acero inoxidable 304</t>
  </si>
  <si>
    <t>Aleación de acero inoxidable 316</t>
  </si>
  <si>
    <t>Aleación de acero inoxidable 304i</t>
  </si>
  <si>
    <t>Guata de algodón</t>
  </si>
  <si>
    <t>Cuero de búfalo</t>
  </si>
  <si>
    <t>Cuero sintético o de imitación</t>
  </si>
  <si>
    <t>Cuero de reptil</t>
  </si>
  <si>
    <t>Cuero de becerro</t>
  </si>
  <si>
    <t>Cuero de caballo</t>
  </si>
  <si>
    <t>Aleación de ferroníquel</t>
  </si>
  <si>
    <t>Aleación pigmalión ú 846</t>
  </si>
  <si>
    <t>Aleación de hierro y aluminio</t>
  </si>
  <si>
    <t>Aleación de aluminio y manganeso</t>
  </si>
  <si>
    <t>Aleación de ferro manganeso carbono medio</t>
  </si>
  <si>
    <t>Aleación de ferro manganeso</t>
  </si>
  <si>
    <t>Aluminio refundido</t>
  </si>
  <si>
    <t>Acero de alta velocidad z90wdkcv65542 or m35</t>
  </si>
  <si>
    <t>Acero de alta velocidad z90wdcv6542 o m2</t>
  </si>
  <si>
    <t>Súper aleación inconel 600</t>
  </si>
  <si>
    <t>Aleación de aluminio 7178</t>
  </si>
  <si>
    <t>Súper aleación ta6v</t>
  </si>
  <si>
    <t>Chatarra de aluminio</t>
  </si>
  <si>
    <t>Propelente de pistola</t>
  </si>
  <si>
    <t>Propelente sólido</t>
  </si>
  <si>
    <t>Propelente de alta energía</t>
  </si>
  <si>
    <t>Propelente híbridos</t>
  </si>
  <si>
    <t>Propelente en gel</t>
  </si>
  <si>
    <t>Propelente en polvo</t>
  </si>
  <si>
    <t>Fósforos</t>
  </si>
  <si>
    <t>Fulminantes explosivos</t>
  </si>
  <si>
    <t>Encendedores</t>
  </si>
  <si>
    <t>Apisonadores de explosivos</t>
  </si>
  <si>
    <t>Caja detonadora</t>
  </si>
  <si>
    <t>Berilio be</t>
  </si>
  <si>
    <t>Erbio er</t>
  </si>
  <si>
    <t>Disprosio dy</t>
  </si>
  <si>
    <t>Europio eu</t>
  </si>
  <si>
    <t>Holmio ho</t>
  </si>
  <si>
    <t>Gadolinio gd</t>
  </si>
  <si>
    <t>Cerio ce</t>
  </si>
  <si>
    <t>Calcio ca</t>
  </si>
  <si>
    <t>Magnesio mg</t>
  </si>
  <si>
    <t>Estroncio sr</t>
  </si>
  <si>
    <t>Radio ra</t>
  </si>
  <si>
    <t>Bario ba</t>
  </si>
  <si>
    <t>Iniciadores explosivos</t>
  </si>
  <si>
    <t>Cartuchos explosivos</t>
  </si>
  <si>
    <t>Dinamita</t>
  </si>
  <si>
    <t>Explosivos propelentes</t>
  </si>
  <si>
    <t>Explosivos plásticos</t>
  </si>
  <si>
    <t>Cargas explosivas</t>
  </si>
  <si>
    <t>Sulfuro de níquel</t>
  </si>
  <si>
    <t>Torneados (virutas) de níquel</t>
  </si>
  <si>
    <t>Chatarra de estaño</t>
  </si>
  <si>
    <t>Torneados (virutas) de bronce</t>
  </si>
  <si>
    <t>Sulfuro de cobre</t>
  </si>
  <si>
    <t>Escoria de manganeso</t>
  </si>
  <si>
    <t>Explosivos aluminizados</t>
  </si>
  <si>
    <t>Materiales pirotécnicos para el teatro o la televisión</t>
  </si>
  <si>
    <t>Antorchas</t>
  </si>
  <si>
    <t>Estopines</t>
  </si>
  <si>
    <t>Mechas explosivas</t>
  </si>
  <si>
    <t>Detonadores</t>
  </si>
  <si>
    <t>Cohetes de lluvia</t>
  </si>
  <si>
    <t>Explosivos de polvo de nitroglicerina</t>
  </si>
  <si>
    <t>Explosivos de nitrato de amonio</t>
  </si>
  <si>
    <t>Nitrato de amonio y fuel oil - anfo</t>
  </si>
  <si>
    <t>Señales de niebla</t>
  </si>
  <si>
    <t>Fuegos artificiales</t>
  </si>
  <si>
    <t>Recubrimiento de tabletas</t>
  </si>
  <si>
    <t>Aglutinante de tabletas</t>
  </si>
  <si>
    <t>Desintegrante</t>
  </si>
  <si>
    <t>Agente de dimensionamiento</t>
  </si>
  <si>
    <t>Agente antiapelmazante</t>
  </si>
  <si>
    <t>Excipiente</t>
  </si>
  <si>
    <t>Preservativos de alimentos</t>
  </si>
  <si>
    <t>Aditivos no emulsificantes</t>
  </si>
  <si>
    <t xml:space="preserve"> sabores o extractos</t>
  </si>
  <si>
    <t>Endulzantes</t>
  </si>
  <si>
    <t>Aditivos de fragancia</t>
  </si>
  <si>
    <t>Agente de espesamiento</t>
  </si>
  <si>
    <t>Repelente estructural de agua</t>
  </si>
  <si>
    <t>Agente detenedor o hinchador de agua</t>
  </si>
  <si>
    <t>Recubrimiento impermeable de uretano</t>
  </si>
  <si>
    <t>Recubrimiento impermeable epoxi</t>
  </si>
  <si>
    <t>Recubrimiento impermeable de asfalto</t>
  </si>
  <si>
    <t>Agente reductor de agua en cemento</t>
  </si>
  <si>
    <t>Agente antiestática</t>
  </si>
  <si>
    <t>Abrillantador óptico</t>
  </si>
  <si>
    <t>Micro – floculante</t>
  </si>
  <si>
    <t>Aditivo antiséptico</t>
  </si>
  <si>
    <t>Estabilizador de luz y ultravioleta</t>
  </si>
  <si>
    <t>Inhibidor de la corrosión de hierro</t>
  </si>
  <si>
    <t>Agentes de expansión de cemento</t>
  </si>
  <si>
    <t>Aditivos de migración anti gas</t>
  </si>
  <si>
    <t>Extensores de cemento</t>
  </si>
  <si>
    <t>Inhibidores de corrosión en la producción de petróleo</t>
  </si>
  <si>
    <t>Sellantes de cemento</t>
  </si>
  <si>
    <t>Desfloculante</t>
  </si>
  <si>
    <t>Agentes de control de asfaltenos de parafina modificados cristal</t>
  </si>
  <si>
    <t>Agentes de control de asfaltenos de parafina tipo solvente</t>
  </si>
  <si>
    <t>Agentes de control de asfaltenos de parafina tipo dispersante</t>
  </si>
  <si>
    <t>Aditivos anti – lodos</t>
  </si>
  <si>
    <t xml:space="preserve">Agentes de limpieza de lodo </t>
  </si>
  <si>
    <t>Inhibidores de corrosión en la producción de gas</t>
  </si>
  <si>
    <t>Aditivos ácidos</t>
  </si>
  <si>
    <t>Aditivos in situ</t>
  </si>
  <si>
    <t>Inhibidores anti – corrosión</t>
  </si>
  <si>
    <t>Aditivos secuestradores de hierro</t>
  </si>
  <si>
    <t>Aditivos de control de hierro</t>
  </si>
  <si>
    <t>Microbicidas registrados</t>
  </si>
  <si>
    <t>Eliminadores de sulfuro de hidrógeno</t>
  </si>
  <si>
    <t>Controladores de hidrato de gas</t>
  </si>
  <si>
    <t>Eliminadores de oxígeno</t>
  </si>
  <si>
    <t>Removedores o convertidores de incrustaciones</t>
  </si>
  <si>
    <t>Inhibidores de incrustaciones</t>
  </si>
  <si>
    <t>Recubrimiento impermeable inorgánico</t>
  </si>
  <si>
    <t>Azul de prusia</t>
  </si>
  <si>
    <t>Sanguina</t>
  </si>
  <si>
    <t>Rojo veneciano</t>
  </si>
  <si>
    <t>Auerolina (amarillo de cobalto)</t>
  </si>
  <si>
    <t xml:space="preserve">Verde cromo </t>
  </si>
  <si>
    <t>Amarillo ocre</t>
  </si>
  <si>
    <t>Anaranjado cadmio</t>
  </si>
  <si>
    <t>Verde cadmio</t>
  </si>
  <si>
    <t>Amarillo cadmio</t>
  </si>
  <si>
    <t>Rojo ocre</t>
  </si>
  <si>
    <t>Rojo cadmio</t>
  </si>
  <si>
    <t>Amarillo cromo</t>
  </si>
  <si>
    <t>Petrolatos</t>
  </si>
  <si>
    <t>Parafinas</t>
  </si>
  <si>
    <t>Aceites sintéticos</t>
  </si>
  <si>
    <t>Disolventes aromáticos</t>
  </si>
  <si>
    <t>Aceites naturales</t>
  </si>
  <si>
    <t>Ceras naturales</t>
  </si>
  <si>
    <t>Concentrado de color de polímero</t>
  </si>
  <si>
    <t>Pigmento fluorescente</t>
  </si>
  <si>
    <t>Dispersiones de pigmento</t>
  </si>
  <si>
    <t>Ceras sintéticas</t>
  </si>
  <si>
    <t>Tintas</t>
  </si>
  <si>
    <t>Caput mortuum (púrpura de cardenal)</t>
  </si>
  <si>
    <t>Colorantes ftaleínicos</t>
  </si>
  <si>
    <t>Colorantes fluorescentes</t>
  </si>
  <si>
    <t>Colorantes rosanilina</t>
  </si>
  <si>
    <t xml:space="preserve">Lacado </t>
  </si>
  <si>
    <t xml:space="preserve">Colorantes fdc seguros para alimentos o cosméticos </t>
  </si>
  <si>
    <t>Polímero surfactante sp</t>
  </si>
  <si>
    <t>Concreto anti – contracción del cemento</t>
  </si>
  <si>
    <t>Agente de impermeabilización</t>
  </si>
  <si>
    <t>Gel de polímero</t>
  </si>
  <si>
    <t>Surfactante polímero álcali asp</t>
  </si>
  <si>
    <t>Surfactante dispersante</t>
  </si>
  <si>
    <t>Colorantes naturales</t>
  </si>
  <si>
    <t>Dióxido de titanio</t>
  </si>
  <si>
    <t>Negro carbono</t>
  </si>
  <si>
    <t>Pigmentos orgánicos</t>
  </si>
  <si>
    <t>Verde parís</t>
  </si>
  <si>
    <t>Zeaxantina</t>
  </si>
  <si>
    <t>Óxidos metálicos inorgánicos</t>
  </si>
  <si>
    <t>Colorantes de cuba o tina</t>
  </si>
  <si>
    <t>Colorantes de azufre</t>
  </si>
  <si>
    <t>Colorantes reactivos</t>
  </si>
  <si>
    <t>Colorantes ácidos</t>
  </si>
  <si>
    <t>Colorantes solventes</t>
  </si>
  <si>
    <t>Reductores de fricción catódica</t>
  </si>
  <si>
    <t>Catalizadores de ruptura</t>
  </si>
  <si>
    <t>Catalizadores a la medida</t>
  </si>
  <si>
    <t>Catalizadores fe tratamiento</t>
  </si>
  <si>
    <t>Mezclas de anfólito</t>
  </si>
  <si>
    <t>Catalizadores reformadores</t>
  </si>
  <si>
    <t>Catalizadores de combustión</t>
  </si>
  <si>
    <t>Agentes de intercalación</t>
  </si>
  <si>
    <t>Reactivos sulfhidrilo</t>
  </si>
  <si>
    <t>Agentes de desvío</t>
  </si>
  <si>
    <t>Catalizadores ácidos</t>
  </si>
  <si>
    <t>Reactivo cupferrón</t>
  </si>
  <si>
    <t>Soluciones reguladoras de bicarbonato</t>
  </si>
  <si>
    <t>Emulsiones</t>
  </si>
  <si>
    <t>Aerosoles</t>
  </si>
  <si>
    <t>Agentes gelificantes naturales</t>
  </si>
  <si>
    <t>Estabilizadores de gel</t>
  </si>
  <si>
    <t>Agentes gelificantes sintéticos</t>
  </si>
  <si>
    <t>Suspensiones</t>
  </si>
  <si>
    <t>Soluciones reguladoras ácidas</t>
  </si>
  <si>
    <t xml:space="preserve">Otras soluciones reguladoras </t>
  </si>
  <si>
    <t>Soluciones reguladoras básicas</t>
  </si>
  <si>
    <t>Geles</t>
  </si>
  <si>
    <t>Soluciones reguladoras neutrales</t>
  </si>
  <si>
    <t>Kits de reactivos</t>
  </si>
  <si>
    <t>Aire industrial</t>
  </si>
  <si>
    <t>Gas dióxido de carbono</t>
  </si>
  <si>
    <t>Mezclas de gas inerte</t>
  </si>
  <si>
    <t>Monóxido de carbono</t>
  </si>
  <si>
    <t>Sulfato de hidrógeno</t>
  </si>
  <si>
    <t>Amoniaco</t>
  </si>
  <si>
    <t>Gas helio he</t>
  </si>
  <si>
    <t>Gas argón ar</t>
  </si>
  <si>
    <t>Gas neón ne</t>
  </si>
  <si>
    <t>Gases compuestos clorados</t>
  </si>
  <si>
    <t>Gases compuestos de hidrógeno</t>
  </si>
  <si>
    <t>Hielo seco</t>
  </si>
  <si>
    <t>Fuentes radio – isótopo</t>
  </si>
  <si>
    <t>Fuentes gamma</t>
  </si>
  <si>
    <t>Fuentes de calibración</t>
  </si>
  <si>
    <t>Agentes de entrecruzamiento</t>
  </si>
  <si>
    <t>Etiquetas de afinidad</t>
  </si>
  <si>
    <t>Fuentes de cobalto</t>
  </si>
  <si>
    <t>Disolvente deuterado</t>
  </si>
  <si>
    <t>Amoniaco líquido</t>
  </si>
  <si>
    <t>Agua pesada</t>
  </si>
  <si>
    <t>Fuentes beta</t>
  </si>
  <si>
    <t>Fuentes alfa</t>
  </si>
  <si>
    <t>Agentes de suspensión</t>
  </si>
  <si>
    <t>Ubicquinona o coenzima q10</t>
  </si>
  <si>
    <t>Dióxido de azufre</t>
  </si>
  <si>
    <t>Agentes de curado transmitidos por el agua</t>
  </si>
  <si>
    <t>Retardantes de cemento</t>
  </si>
  <si>
    <t>Aceleradores de cemento</t>
  </si>
  <si>
    <t>Silibinina</t>
  </si>
  <si>
    <t>Cantaxantina</t>
  </si>
  <si>
    <t>Citrato de calcio</t>
  </si>
  <si>
    <t>Melatonina</t>
  </si>
  <si>
    <t>Galato de propilo</t>
  </si>
  <si>
    <t>Ácido nordihidroguaiarético</t>
  </si>
  <si>
    <t>Acelerador adhesivo</t>
  </si>
  <si>
    <t>Estabilizadores de arcilla orgánica</t>
  </si>
  <si>
    <t>Estabilizadores de arcilla inorgánica</t>
  </si>
  <si>
    <t>Aditivos de pérdida de fluido de polímeros modificados</t>
  </si>
  <si>
    <t>Reductores de fricción aniónico</t>
  </si>
  <si>
    <t>Aditivos de pérdida de fluido de polímeros naturales</t>
  </si>
  <si>
    <t>Ayudas de flotación</t>
  </si>
  <si>
    <t>Rompedores de polímero ácido</t>
  </si>
  <si>
    <t>Aditivo de concreto</t>
  </si>
  <si>
    <t>Rompedores de polímero orgánico</t>
  </si>
  <si>
    <t>Rompedores de emulsión aceite en agua</t>
  </si>
  <si>
    <t>Rompedores de emulsión agua en aceite</t>
  </si>
  <si>
    <t>Butilado hidroxitolueno</t>
  </si>
  <si>
    <t>Aditivos de inundación de agua</t>
  </si>
  <si>
    <t>Agentes de humectación</t>
  </si>
  <si>
    <t>Alkil sulfatos</t>
  </si>
  <si>
    <t>Sulfatos de éter</t>
  </si>
  <si>
    <t>Betaínas</t>
  </si>
  <si>
    <t>Enjuagues</t>
  </si>
  <si>
    <t>Agentes anti – espuma</t>
  </si>
  <si>
    <t>Gel de silicona</t>
  </si>
  <si>
    <t>Surfactantes detergentes</t>
  </si>
  <si>
    <t>Agentes de dispersión</t>
  </si>
  <si>
    <t>Agentes de espuma</t>
  </si>
  <si>
    <t>Cuaternarios</t>
  </si>
  <si>
    <t>Retardantes brominados</t>
  </si>
  <si>
    <t>Plastificante ester aromático</t>
  </si>
  <si>
    <t>Ácido ascórbico</t>
  </si>
  <si>
    <t>Butilhidroxianisol</t>
  </si>
  <si>
    <t>Beta caroteno</t>
  </si>
  <si>
    <t>Glutaratos</t>
  </si>
  <si>
    <t>Coadyuvante de rociado</t>
  </si>
  <si>
    <t>Sultaína</t>
  </si>
  <si>
    <t>Poliméricos</t>
  </si>
  <si>
    <t>Sulfonamidas</t>
  </si>
  <si>
    <t>Aceites agrícolas</t>
  </si>
  <si>
    <t>Unidades de cable de recuperación</t>
  </si>
  <si>
    <t>Herramientas para correr el cable de recuperación</t>
  </si>
  <si>
    <t>Alambre del cable de recuperación</t>
  </si>
  <si>
    <t>Barras espaciadoras del cable de recuperación</t>
  </si>
  <si>
    <t>Herramientas sónicas del cable de recuperación</t>
  </si>
  <si>
    <t>Herramientas para halar el cable de recuperación</t>
  </si>
  <si>
    <t>Tenazas para halar o correr el cable de recuperación</t>
  </si>
  <si>
    <t>Enchufe de línea de cable de recuperación</t>
  </si>
  <si>
    <t>Herramientas para cortar el cable de recuperación</t>
  </si>
  <si>
    <t>Accesorios de herramientas para halar el cable de recuperación</t>
  </si>
  <si>
    <t>Roldanas o bloques de piso de la cable de recuperación</t>
  </si>
  <si>
    <t>Terminales de prensado del cable de recuperación</t>
  </si>
  <si>
    <t>Tallos del cable de recuperación</t>
  </si>
  <si>
    <t>Lanza del cable de recuperación</t>
  </si>
  <si>
    <t>Válvulas del cable de recuperación</t>
  </si>
  <si>
    <t>Aceleradores de tarro del cable de recuperación</t>
  </si>
  <si>
    <t>Preventores del cable de recuperación</t>
  </si>
  <si>
    <t>Raspadores del cable de recuperación</t>
  </si>
  <si>
    <t>Tapones de tubos de cable de recuperación</t>
  </si>
  <si>
    <t>Dispositivos de tensión del cable de recuperación</t>
  </si>
  <si>
    <t>Herramientas ultrasónicas cable de recuperación</t>
  </si>
  <si>
    <t>Tarros del cable de recuperación</t>
  </si>
  <si>
    <t>Agarres del cable de recuperación</t>
  </si>
  <si>
    <t>Raspadores de parafina de cable de recuperación</t>
  </si>
  <si>
    <t>Frasco dewar de cable de recuperación</t>
  </si>
  <si>
    <t>Equipo de medición de profundidad de cable de recuperación</t>
  </si>
  <si>
    <t>Herramientas del dipmeter de cable de recuperación</t>
  </si>
  <si>
    <t>Herramientas de vaya con el diablo de cable de recuperación</t>
  </si>
  <si>
    <t>Herramientas direccionales de cable de recuperación</t>
  </si>
  <si>
    <t>Cruces de cable de recuperación</t>
  </si>
  <si>
    <t>Centralizadores de cable de acero de almeja de cable de recuperación</t>
  </si>
  <si>
    <t>Centralizadores de cadena de herramientas de almeja de cable de recuperación</t>
  </si>
  <si>
    <t>Localizadores de collar de cable de recuperación</t>
  </si>
  <si>
    <t>Herramientas de colisión de cable de recuperación</t>
  </si>
  <si>
    <t>Colectores de cable de recuperación</t>
  </si>
  <si>
    <t>Abridores de hoyos de cable de recuperación</t>
  </si>
  <si>
    <t>Lubricadores de cable de recuperación</t>
  </si>
  <si>
    <t>Mandriles de bloqueo de cable de recuperación</t>
  </si>
  <si>
    <t>Achicadores mecánicos de cable de recuperación</t>
  </si>
  <si>
    <t>Otras herramientas de cable de recuperación</t>
  </si>
  <si>
    <t>Plugback mecánico de cable de recuperación</t>
  </si>
  <si>
    <t>Mandriles de ubicación de cable de recuperación</t>
  </si>
  <si>
    <t>Disparos de desperdicios de cable de recuperación</t>
  </si>
  <si>
    <t>Cortadores jet de cable de recuperación</t>
  </si>
  <si>
    <t>Herramientas de kickover de cable de recuperación</t>
  </si>
  <si>
    <t>Bloques de impresión de cable de recuperación</t>
  </si>
  <si>
    <t>Uniones de nudillos de cable de recuperación</t>
  </si>
  <si>
    <t>Dardo de prueba</t>
  </si>
  <si>
    <t>Equipo de elevación de tubería flexible</t>
  </si>
  <si>
    <t>Cabezales de inyector de tubería flexible</t>
  </si>
  <si>
    <t>Casas de operadores</t>
  </si>
  <si>
    <t>Rollos de tubería flexible</t>
  </si>
  <si>
    <t>Fuentes de poder de tubería flexible</t>
  </si>
  <si>
    <t>Sistemas inflables de tubería flexible</t>
  </si>
  <si>
    <t>Herramientas de arenadora</t>
  </si>
  <si>
    <t>Analizadores de vibración</t>
  </si>
  <si>
    <t>Unidades de camión grúa de tubería flexible</t>
  </si>
  <si>
    <t>Paquetes de manguera de tubería flexible</t>
  </si>
  <si>
    <t>Unidades de tubería flexible</t>
  </si>
  <si>
    <t>Carretes de embobinar tubería flexible</t>
  </si>
  <si>
    <t>Arreglos sísmicos</t>
  </si>
  <si>
    <t>Sensores análogos sísmicos</t>
  </si>
  <si>
    <t>Aves de cable de serpentina sísmica</t>
  </si>
  <si>
    <t>Geófonos sísmicos</t>
  </si>
  <si>
    <t>Tanqueros de taladro sísmico</t>
  </si>
  <si>
    <t>Centralizador de tubería flexible</t>
  </si>
  <si>
    <t>Enganches de boca de pozo</t>
  </si>
  <si>
    <t>Guías de tubería</t>
  </si>
  <si>
    <t>Estructuras de soporte de boca de pozo</t>
  </si>
  <si>
    <t>Cadena de herramientas de tubería flexible</t>
  </si>
  <si>
    <t>Tubería flexible de campo petrolero</t>
  </si>
  <si>
    <t>Bobina de producción de campo de petróleo</t>
  </si>
  <si>
    <t>Descentralizador magnético</t>
  </si>
  <si>
    <t>Partes y accesorios del centralizador de cable de recuperación</t>
  </si>
  <si>
    <t>Herramienta de alado de la línea de cable</t>
  </si>
  <si>
    <t>Herramienta de establecer línea de cable</t>
  </si>
  <si>
    <t>Mandril de la línea de cable</t>
  </si>
  <si>
    <t>Cadena de herramientas de línea de cable</t>
  </si>
  <si>
    <t>Punzón de la línea de cable</t>
  </si>
  <si>
    <t>Accesorios y partes de herramientas de corrida del cable de recuperación</t>
  </si>
  <si>
    <t>Válvula de pie</t>
  </si>
  <si>
    <t>Hallador de cable</t>
  </si>
  <si>
    <t>Guía de campana de la línea de cable</t>
  </si>
  <si>
    <t>Cruce de línea de cable</t>
  </si>
  <si>
    <t>Elevadores finales de motor</t>
  </si>
  <si>
    <t>Maquinas de vueltas de campo de petróleo</t>
  </si>
  <si>
    <t>Probadores dieléctricos de aceite</t>
  </si>
  <si>
    <t>Enderezadores de eje de producción de campo petrolero</t>
  </si>
  <si>
    <t>Unidades de llenado al vacío de aceite</t>
  </si>
  <si>
    <t>Probadores hipot</t>
  </si>
  <si>
    <t>Acople de pivote de línea de cable</t>
  </si>
  <si>
    <t>Centralizador de cable de recuperación</t>
  </si>
  <si>
    <t>Partes y accesorios de herramienta de kickover del cable de recuperación</t>
  </si>
  <si>
    <t>Evaporadores de producción de campo de petróleo</t>
  </si>
  <si>
    <t>Dispositivo golpeador de cable</t>
  </si>
  <si>
    <t>Cortadores químicos de cable de recuperación</t>
  </si>
  <si>
    <t>Equipo de medición de flujo</t>
  </si>
  <si>
    <t>Herramientas de medición de desempeño de perforación</t>
  </si>
  <si>
    <t>Herramientas de resonancia magnética nuclear</t>
  </si>
  <si>
    <t>Equipos de registro de producción</t>
  </si>
  <si>
    <t>Herramientas nucleares</t>
  </si>
  <si>
    <t>Instrumentos de control de perforación o lodo</t>
  </si>
  <si>
    <t>Hélice de perforación direccional</t>
  </si>
  <si>
    <t>Sub de taladro direccional</t>
  </si>
  <si>
    <t>Collar de perforación direccional</t>
  </si>
  <si>
    <t>Herramientas acústicas</t>
  </si>
  <si>
    <t>Partes y accesorios de motores de lodo</t>
  </si>
  <si>
    <t>Herramientas de resistividad</t>
  </si>
  <si>
    <t>Cable de fondo de pozo de sensor óptico</t>
  </si>
  <si>
    <t>Registro de densidad de granel</t>
  </si>
  <si>
    <t>Mandril y accesorios de sensor óptico</t>
  </si>
  <si>
    <t>Herramientas y accesorios de inspección de revestimiento</t>
  </si>
  <si>
    <t>Cable de superficie de sensor óptico</t>
  </si>
  <si>
    <t>Unidades de registro de pozo</t>
  </si>
  <si>
    <t>Sistemas de telemetría</t>
  </si>
  <si>
    <t>Sistemas de levantamiento</t>
  </si>
  <si>
    <t>Herramientas ultrasónicas</t>
  </si>
  <si>
    <t>Equipo de prueba de registro de fondo de pozo</t>
  </si>
  <si>
    <t>Equipo de presión de registro de fondo de pozo</t>
  </si>
  <si>
    <t>Partes y accesorios de herramientas dirigibles giratorias</t>
  </si>
  <si>
    <t>Imán de pesca</t>
  </si>
  <si>
    <t>Partes y accesorios de pescante</t>
  </si>
  <si>
    <t>Grifo de ajuste</t>
  </si>
  <si>
    <t>Partes y accesorios de lanza de pescar</t>
  </si>
  <si>
    <t>Agarre de lanza de pescar</t>
  </si>
  <si>
    <t>Tapón de pescante</t>
  </si>
  <si>
    <t>Kit de pesca de sistema de cable de acero</t>
  </si>
  <si>
    <t>Bloque de impresión de pesca</t>
  </si>
  <si>
    <t>Partes y accesorios de la canasta de chatarra</t>
  </si>
  <si>
    <t>Control de pescante</t>
  </si>
  <si>
    <t>Pescante de agarre</t>
  </si>
  <si>
    <t>Cortador de revestimiento</t>
  </si>
  <si>
    <t>Herramientas de perforación direccional de hoyo derecho</t>
  </si>
  <si>
    <t>Sistemas de control de superficie de perforación direccional</t>
  </si>
  <si>
    <t>Registro mientras herramientas perforan lwd</t>
  </si>
  <si>
    <t>Estabilizador de perforación direccional</t>
  </si>
  <si>
    <t>Partes y accesorios de registro mientras herramientas perforan lwd</t>
  </si>
  <si>
    <t>Herramientas dirigibles giratorias</t>
  </si>
  <si>
    <t>Canasta de desperdicios</t>
  </si>
  <si>
    <t>Grifo de caja</t>
  </si>
  <si>
    <t>Tarro de pesca</t>
  </si>
  <si>
    <t>Motores de lodo</t>
  </si>
  <si>
    <t xml:space="preserve">Herramientas de geo - dirección </t>
  </si>
  <si>
    <t>Herramientas y accesorios de indicador de punto libre</t>
  </si>
  <si>
    <t>Flowheads</t>
  </si>
  <si>
    <t>Pivote de flowhead</t>
  </si>
  <si>
    <t>Herramientas de formación de cierre</t>
  </si>
  <si>
    <t>Analizadores de gas de lodos</t>
  </si>
  <si>
    <t>Bengalas de gas</t>
  </si>
  <si>
    <t>Canastas de flowhead</t>
  </si>
  <si>
    <t>Quemadores de bengalas</t>
  </si>
  <si>
    <t>Booms de bengalas</t>
  </si>
  <si>
    <t>Herramientas de prueba de hoyo</t>
  </si>
  <si>
    <t>Colector de desviación</t>
  </si>
  <si>
    <t>Colector del choke</t>
  </si>
  <si>
    <t>Muestreadores de petróleo</t>
  </si>
  <si>
    <t>Cajas ciegas de cable de recuperación</t>
  </si>
  <si>
    <t>Guías de campana de cable de recuperación</t>
  </si>
  <si>
    <t>Equipo de presión de fondo de hoyo de cable de recuperación</t>
  </si>
  <si>
    <t>Volcado de cemento de rescate de equipos cable de recuperación</t>
  </si>
  <si>
    <t>Herramientas de calibración de cable de recuperación</t>
  </si>
  <si>
    <t>Retardo de envío del cable de recuperación</t>
  </si>
  <si>
    <t>Tubería de superficie de pruebas de pozo</t>
  </si>
  <si>
    <t>Separadores de pruebas de pozo</t>
  </si>
  <si>
    <t>Tanques de compensación</t>
  </si>
  <si>
    <t>Cabezas de adaptador de cable de recuperación</t>
  </si>
  <si>
    <t>Herramientas de prueba de fondo de pozo</t>
  </si>
  <si>
    <t>Subs ventilación bajo balance</t>
  </si>
  <si>
    <t>Boquillas de prueba</t>
  </si>
  <si>
    <t>Accesorios de prueba</t>
  </si>
  <si>
    <t>Tapones de prueba</t>
  </si>
  <si>
    <t>Pistolas de revestimiento</t>
  </si>
  <si>
    <t>Pistolas de cápsulas</t>
  </si>
  <si>
    <t>Conejo de desplazamiento</t>
  </si>
  <si>
    <t>Partes y accesorios de herramienta de rayos gamma</t>
  </si>
  <si>
    <t>Medidor de radiación</t>
  </si>
  <si>
    <t>Herramientas y partes de imaginería de pozo</t>
  </si>
  <si>
    <t>Mangas de desplazamiento</t>
  </si>
  <si>
    <t>Barra de desplazamiento</t>
  </si>
  <si>
    <t>Cabezas de despliegue</t>
  </si>
  <si>
    <t>Pistolas festoneadas</t>
  </si>
  <si>
    <t>Equipo de posicionamiento de perforación</t>
  </si>
  <si>
    <t>Subs en tándem</t>
  </si>
  <si>
    <t>Pistola de perforación de tubos completa</t>
  </si>
  <si>
    <t>Accesorios de pistola de perforación de tubos completa</t>
  </si>
  <si>
    <t>Herramientas de poner tapones</t>
  </si>
  <si>
    <t>Cabezas de disparo</t>
  </si>
  <si>
    <t>Explosivos de perforación</t>
  </si>
  <si>
    <t>Adaptadores de pistola</t>
  </si>
  <si>
    <t>Tapones bull de perforación</t>
  </si>
  <si>
    <t xml:space="preserve">Pistola de disparo de alta densidad </t>
  </si>
  <si>
    <t>Adaptador de cabeza de tubería</t>
  </si>
  <si>
    <t>Válvulas de seguridad de la superficie de boca de pozo</t>
  </si>
  <si>
    <t>Revestimiento del cabezal de la carcasa</t>
  </si>
  <si>
    <t>Carrete del cabezal del revestimiento</t>
  </si>
  <si>
    <t>Carrete del cabezal de la tubería</t>
  </si>
  <si>
    <t>Accesorios de boca de pozo o flujo de superficie de boca de pozo</t>
  </si>
  <si>
    <t>Líneas de flujo de boca de pozo</t>
  </si>
  <si>
    <t>Bombas de balancín de boca de pozo</t>
  </si>
  <si>
    <t>Válvulas de compuerta de boca de pozo</t>
  </si>
  <si>
    <t>Accesorios de boca de pozo o flujo debajo de la superficie de boca de pozo</t>
  </si>
  <si>
    <t>Reguladores de producción de boca de pozo</t>
  </si>
  <si>
    <t>Conexiones en t o en cruz de la boca de pozo</t>
  </si>
  <si>
    <t>Tubería de perforación</t>
  </si>
  <si>
    <t>Partes y accesorios de bombas de chorro de fondo de pozo</t>
  </si>
  <si>
    <t>Topes de tubería</t>
  </si>
  <si>
    <t>Bomba de fondo de pozo de cavidad progresiva</t>
  </si>
  <si>
    <t>Bombas eléctricas de fondo de pozo</t>
  </si>
  <si>
    <t>Bombas de chorro de fondo de pozo</t>
  </si>
  <si>
    <t>Cuerpo de transporte boca de pozo</t>
  </si>
  <si>
    <t>Base de llegada de la boca de pozo</t>
  </si>
  <si>
    <t>Colgador de boca de pozo</t>
  </si>
  <si>
    <t>Equipo de desarenar producción</t>
  </si>
  <si>
    <t>Sistemas de inyección de parafina</t>
  </si>
  <si>
    <t>Actuadores de boca de pozo</t>
  </si>
  <si>
    <t>Apuntaladores cerámicos</t>
  </si>
  <si>
    <t>Agentes para engruesar el lodo</t>
  </si>
  <si>
    <t>Arenas de fracturación</t>
  </si>
  <si>
    <t>Arenas de fracturación cubiertas de resina</t>
  </si>
  <si>
    <t>Apuntaladores cerámicos cubiertos de resina</t>
  </si>
  <si>
    <t>Lodos con base en agua</t>
  </si>
  <si>
    <t>Aumentadores de la rata de penetración</t>
  </si>
  <si>
    <t>Lodos con base de petróleo</t>
  </si>
  <si>
    <t>Fluidos centradores</t>
  </si>
  <si>
    <t>Agentes para adelgazar el lodo</t>
  </si>
  <si>
    <t>Lodos con base sintética</t>
  </si>
  <si>
    <t>Bauxitas sinterizadas cubierta de resina</t>
  </si>
  <si>
    <t>Pozo petrolero cemento clase g</t>
  </si>
  <si>
    <t>Pozo petrolero cemento clase c</t>
  </si>
  <si>
    <t>Pozo petrolero cemento clase h</t>
  </si>
  <si>
    <t>Pozo petrolero cemento estándar fino tipo iii</t>
  </si>
  <si>
    <t>Cemento liviano de pozo petrolero</t>
  </si>
  <si>
    <t>Pozo petrolero cemento tipo ii clase b</t>
  </si>
  <si>
    <t>Salmueras divalentes</t>
  </si>
  <si>
    <t>Bauxitas sinterizadas</t>
  </si>
  <si>
    <t>Salmueras monovalentes</t>
  </si>
  <si>
    <t>Pozo petrolero cemento tipo i clase a</t>
  </si>
  <si>
    <t>Cemento a granel de pozo petrolero</t>
  </si>
  <si>
    <t>Bombas neumáticas de exportación</t>
  </si>
  <si>
    <t>Tanques almacenadores de petróleo</t>
  </si>
  <si>
    <t>Separadores de agua petróleo</t>
  </si>
  <si>
    <t>Tanque de fibra de vidrio</t>
  </si>
  <si>
    <t>Tanque plástico</t>
  </si>
  <si>
    <t>Tanque de acero</t>
  </si>
  <si>
    <t>Ensamble de barra de colgador</t>
  </si>
  <si>
    <t>Ensamble de ecualizador pitman</t>
  </si>
  <si>
    <t>Ensamble de biela</t>
  </si>
  <si>
    <t xml:space="preserve">Ensamble de cabezote </t>
  </si>
  <si>
    <t>Ensamble de viga de caminar</t>
  </si>
  <si>
    <t>Ensamble de puesto samson</t>
  </si>
  <si>
    <t>Tanque receptor de aire</t>
  </si>
  <si>
    <t>Cortador robótico del interior del oleoducto</t>
  </si>
  <si>
    <t>Equipo para inspeccionar el interior del oleoducto</t>
  </si>
  <si>
    <t>Arados</t>
  </si>
  <si>
    <t>Cultivadoras</t>
  </si>
  <si>
    <t>Pulverizadores</t>
  </si>
  <si>
    <t>Dispositivo limpiador de oleoductos</t>
  </si>
  <si>
    <t>Varillas cortas</t>
  </si>
  <si>
    <t>Vástagos de succión de aleación de acero</t>
  </si>
  <si>
    <t>Vástago continuo de succión</t>
  </si>
  <si>
    <t>Acople deslizante de vástago continuo de succión</t>
  </si>
  <si>
    <t>Pin de terminación roscada de vástago continuo de succión</t>
  </si>
  <si>
    <t>Ensamble de marco de bombeo y extensión</t>
  </si>
  <si>
    <t>Regeneradores de glicol de pozo petrolero</t>
  </si>
  <si>
    <t>Equipo de tratamiento de gas para producción del pozo</t>
  </si>
  <si>
    <t>Tratadores de calentadores de aceite para pozo</t>
  </si>
  <si>
    <t>Patines de inyección neumática de metanol</t>
  </si>
  <si>
    <t>Calentadores de línea eléctrica</t>
  </si>
  <si>
    <t>Contadores de la turbina de gas de producción del pozo</t>
  </si>
  <si>
    <t>Plataformas flotantes de producción costa afuera</t>
  </si>
  <si>
    <t>Plataformas fijas de producción costa afuera</t>
  </si>
  <si>
    <t>Plataformas flotantes de almacenamiento costa afuera</t>
  </si>
  <si>
    <t>Plataformas flotantes de brazo de tensión de almacenamiento costa afuera</t>
  </si>
  <si>
    <t>Plataformas flotantes de brazo de tensión de producción costa afuera</t>
  </si>
  <si>
    <t>Equipo para producción submarina de boca de pozo</t>
  </si>
  <si>
    <t>Sistemas inalámbricos de control de producción</t>
  </si>
  <si>
    <t>Centrífugas de petróleo del agua del campo petrolífero</t>
  </si>
  <si>
    <t>Gatos de la varilla de bombeo</t>
  </si>
  <si>
    <t>Bombas de barra mecánica</t>
  </si>
  <si>
    <t>Bombas de barra</t>
  </si>
  <si>
    <t>Ensamble de terminación umbilical submarina</t>
  </si>
  <si>
    <t>Sistema múltiple de distribución de producción submarina</t>
  </si>
  <si>
    <t xml:space="preserve">Tuberías submarinas umbilicales o flexibles </t>
  </si>
  <si>
    <t>Sistema de bombeo y separación anular vertical</t>
  </si>
  <si>
    <t>Sistema de control submarino</t>
  </si>
  <si>
    <t>Cruz de producción y componente submarino</t>
  </si>
  <si>
    <t>Agentes de circulación perdida</t>
  </si>
  <si>
    <t>Taladros en barcazas</t>
  </si>
  <si>
    <t>Equipo de aire para perforaciones</t>
  </si>
  <si>
    <t>Desviadores de fluido</t>
  </si>
  <si>
    <t>Equipo para lecho de perforación</t>
  </si>
  <si>
    <t>Aparejos de maniobras</t>
  </si>
  <si>
    <t>Depósitos de lodos</t>
  </si>
  <si>
    <t>Cruces de la tubería de perforación</t>
  </si>
  <si>
    <t>Equipo para operar el revestimiento para conductor</t>
  </si>
  <si>
    <t>Protectores de rosca para campo petrolero</t>
  </si>
  <si>
    <t>Agitadores de lodos</t>
  </si>
  <si>
    <t>Dispositivo para parar el revestimiento</t>
  </si>
  <si>
    <t>Pivotes de perforación</t>
  </si>
  <si>
    <t>Válvulas kelly</t>
  </si>
  <si>
    <t>Bujes kelly</t>
  </si>
  <si>
    <t>Escobillas kelly</t>
  </si>
  <si>
    <t>Taladro de perforación en tierra</t>
  </si>
  <si>
    <t>Kellys</t>
  </si>
  <si>
    <t>Taladro de perforación marina movido con gatos</t>
  </si>
  <si>
    <t>Elevadores de taladro de perforación</t>
  </si>
  <si>
    <t>Barco – taladro de perforación</t>
  </si>
  <si>
    <t>Estribos del taladro de perforación</t>
  </si>
  <si>
    <t>Sistemas de gatos para mover el taladro de perforación</t>
  </si>
  <si>
    <t>Unidades de reacondicionamiento hidráulico</t>
  </si>
  <si>
    <t>Revestimiento de conductor</t>
  </si>
  <si>
    <t>Equipo de posicionar sísmico</t>
  </si>
  <si>
    <t>Sistemas magnéticos sísmicos</t>
  </si>
  <si>
    <t>Arietes sísmicos</t>
  </si>
  <si>
    <t>Sistemas de refracción sísmicos</t>
  </si>
  <si>
    <t>Receptores sísmicos</t>
  </si>
  <si>
    <t>Cables del fondo del océano sísmico</t>
  </si>
  <si>
    <t>Sistemas de malacate de cañón sísmico</t>
  </si>
  <si>
    <t>Sistemas de gravedad sísmicos</t>
  </si>
  <si>
    <t>Hidrofonos sísmicos</t>
  </si>
  <si>
    <t>Cables serpentinas marinos sísmicos</t>
  </si>
  <si>
    <t>Fuentes de impulso sísmicos</t>
  </si>
  <si>
    <t>Controladores de fuente sísmicos</t>
  </si>
  <si>
    <t>Acoples para campo petrolero</t>
  </si>
  <si>
    <t>Revestimiento para campo petrolero</t>
  </si>
  <si>
    <t>Tubería corta para campo petrolero</t>
  </si>
  <si>
    <t>Recubrimiento de tubería para campo petrolero</t>
  </si>
  <si>
    <t>Tubería para campo petrolero</t>
  </si>
  <si>
    <t>Sistemas de procesamiento de datos sísmicos</t>
  </si>
  <si>
    <t>Bloques de remolque sísmicos</t>
  </si>
  <si>
    <t>Dispositivos de bobinar sísmicos</t>
  </si>
  <si>
    <t>Puntos de remolque sísmicos</t>
  </si>
  <si>
    <t>Sistemas de grabar sísmicos</t>
  </si>
  <si>
    <t>Vibradores sísmicos</t>
  </si>
  <si>
    <t>Equipo de limpieza de lodo</t>
  </si>
  <si>
    <t>Unidades de registrar datos de superficie</t>
  </si>
  <si>
    <t>Sensores de registrar datos de superficie</t>
  </si>
  <si>
    <t>Revestimiento multilateral</t>
  </si>
  <si>
    <t>Tapones multilaterales</t>
  </si>
  <si>
    <t>Uniones multilaterales</t>
  </si>
  <si>
    <t>Conductos de registrar datos de superficie</t>
  </si>
  <si>
    <t>Sub y enchufe de elevador</t>
  </si>
  <si>
    <t>Trampolín</t>
  </si>
  <si>
    <t>Dispositivo de arreglo horizontal o unidad de trepidación</t>
  </si>
  <si>
    <t>Unidad de potencia hidráulica</t>
  </si>
  <si>
    <t>Araña de revestimiento de pozo</t>
  </si>
  <si>
    <t>Partes y accesorios de tapones multilaterales</t>
  </si>
  <si>
    <t>Lanza de taladro</t>
  </si>
  <si>
    <t>Partes y accesorios de zapata de taladro</t>
  </si>
  <si>
    <t>Partes y accesorios de lanza de taladro</t>
  </si>
  <si>
    <t>Espaciadores de fluido</t>
  </si>
  <si>
    <t>Agentes de control de filtración</t>
  </si>
  <si>
    <t>Zapata de taladro</t>
  </si>
  <si>
    <t>Whipstock de salida de revestimientos</t>
  </si>
  <si>
    <t>Herramienta de ajuste de salida de revestimientos</t>
  </si>
  <si>
    <t>Herramienta ranurada de ajuste expandible</t>
  </si>
  <si>
    <t>Revestimiento expandible</t>
  </si>
  <si>
    <t>Kit de reparación expandible</t>
  </si>
  <si>
    <t>Partes y accesorios para el manejo de tubería</t>
  </si>
  <si>
    <t>Mesas giratorias de taladro de perforación</t>
  </si>
  <si>
    <t>Elevadores del taladro de perforación</t>
  </si>
  <si>
    <t>Plataformas auto – elevadoras para el reacondicionamiento</t>
  </si>
  <si>
    <t>Deslizadores del lecho de perforación</t>
  </si>
  <si>
    <t>Taladros de perforación semi – sumergibles</t>
  </si>
  <si>
    <t>Patines para taladro</t>
  </si>
  <si>
    <t>Mezcladoras de lodo</t>
  </si>
  <si>
    <t>Múltiples para lodo</t>
  </si>
  <si>
    <t>Equipo para manejo de tubería</t>
  </si>
  <si>
    <t>Pivote de energía o transmisión superior</t>
  </si>
  <si>
    <t>Plataforma de taladro de perforación</t>
  </si>
  <si>
    <t>Tenazas de reposición</t>
  </si>
  <si>
    <t>Bloques móviles</t>
  </si>
  <si>
    <t>Bloques de corona</t>
  </si>
  <si>
    <t>Desarenadores de lodo</t>
  </si>
  <si>
    <t>Tenazas de energía</t>
  </si>
  <si>
    <t>Separadores de granos finos de lodo</t>
  </si>
  <si>
    <t>Desgasificadores de lodo</t>
  </si>
  <si>
    <t>Equipo viajero</t>
  </si>
  <si>
    <t>Llave doble automática</t>
  </si>
  <si>
    <t>Barcos de reacondicionamiento</t>
  </si>
  <si>
    <t xml:space="preserve">Separadores de lodo (lutita) </t>
  </si>
  <si>
    <t>Taladros de reacondicionamiento</t>
  </si>
  <si>
    <t>Buje de operación de tubo de lavado</t>
  </si>
  <si>
    <t>Martillo triturador</t>
  </si>
  <si>
    <t>Broca trituradora</t>
  </si>
  <si>
    <t>Apernador de cable</t>
  </si>
  <si>
    <t>Apernador de boom</t>
  </si>
  <si>
    <t>Apernador de tijera</t>
  </si>
  <si>
    <t>Placas de mandíbula</t>
  </si>
  <si>
    <t>Maquinaria de pulverización</t>
  </si>
  <si>
    <t>Molino de bola</t>
  </si>
  <si>
    <t>Rompedores de roca</t>
  </si>
  <si>
    <t>Moledoras de ciclón o vórtex</t>
  </si>
  <si>
    <t>Moledores de roca</t>
  </si>
  <si>
    <t>Equipo para aplicar concreto lanzado o shotcrete</t>
  </si>
  <si>
    <t xml:space="preserve">Jumbos neumáticos para perforación de pozos </t>
  </si>
  <si>
    <t>Taladros de barreo profundo de martillo superior</t>
  </si>
  <si>
    <t xml:space="preserve">Jumbos hidráulicos para perforación de pozos </t>
  </si>
  <si>
    <t>Jumbos hidráulicos de desarrollo horizontal</t>
  </si>
  <si>
    <t>Jumbos neumáticos de desarrollo horizontal</t>
  </si>
  <si>
    <t>Taladros de barreno profundo en el hoyo ith o abajo del hoyo dth</t>
  </si>
  <si>
    <t>Conmutadores</t>
  </si>
  <si>
    <t>Repuestos o accesorios de sistema mecanizado de soporte en tierra</t>
  </si>
  <si>
    <t>Sistema blockholer o taladro y cargue</t>
  </si>
  <si>
    <t>Repuestos o accesorios de sistema secundario de ruptura de roca</t>
  </si>
  <si>
    <t>Sistemas de impacto repetitivo</t>
  </si>
  <si>
    <t>Molino de varilla</t>
  </si>
  <si>
    <t>Barra de corte</t>
  </si>
  <si>
    <t>Cadena de corte para minería</t>
  </si>
  <si>
    <t>Pantallas</t>
  </si>
  <si>
    <t>Pantalla de hoyo de desagüe</t>
  </si>
  <si>
    <t>Alimentadores</t>
  </si>
  <si>
    <t>Cortadores de roca</t>
  </si>
  <si>
    <t>Barra de combustible nuclear</t>
  </si>
  <si>
    <t>Plutonio empobrecido</t>
  </si>
  <si>
    <t>Equipo de minería continua</t>
  </si>
  <si>
    <t>Cortadores de carbón</t>
  </si>
  <si>
    <t>Cizallas de pared alta</t>
  </si>
  <si>
    <t>Motorreductor</t>
  </si>
  <si>
    <t>Trituradores giratorios</t>
  </si>
  <si>
    <t>Trituradores de cono</t>
  </si>
  <si>
    <t>Trituradores de impacto</t>
  </si>
  <si>
    <t>Plantas de trituración</t>
  </si>
  <si>
    <t>Trituradores de mandíbula</t>
  </si>
  <si>
    <t>Trituradores de rollo</t>
  </si>
  <si>
    <t>Banda alimentadora para pesar</t>
  </si>
  <si>
    <t>Canaleta alimentadora</t>
  </si>
  <si>
    <t>Vibro – alimentador electromagnético</t>
  </si>
  <si>
    <t>Trituradores de roca</t>
  </si>
  <si>
    <t>Vibro – alimentador electromecánico</t>
  </si>
  <si>
    <t>Taladros de núcleo</t>
  </si>
  <si>
    <t>Brocas industriales</t>
  </si>
  <si>
    <t>Taladros de barreno profundo</t>
  </si>
  <si>
    <t>Perforadora de avance</t>
  </si>
  <si>
    <t>Carros de perforación</t>
  </si>
  <si>
    <t>Torre de perforación</t>
  </si>
  <si>
    <t>Taladros de perforación de pozos</t>
  </si>
  <si>
    <t>Martillos de poder</t>
  </si>
  <si>
    <t>Maquinaria para hacer túneles</t>
  </si>
  <si>
    <t>Taladro de platina</t>
  </si>
  <si>
    <t>Taladros giratorios</t>
  </si>
  <si>
    <t>Maquinaria de inspección de alcantarillas</t>
  </si>
  <si>
    <t>Caña de pecar de fondo de pozo</t>
  </si>
  <si>
    <t>Recubrimientos de perforación</t>
  </si>
  <si>
    <t>Tapones o anclajes de tubos</t>
  </si>
  <si>
    <t>Pantallas de perforación</t>
  </si>
  <si>
    <t>Cuñas de perforación</t>
  </si>
  <si>
    <t>Puntos de pozo</t>
  </si>
  <si>
    <t>Instrumentos audiovisuales para inspección de pozos</t>
  </si>
  <si>
    <t>Agarre de martillo</t>
  </si>
  <si>
    <t>Cono de perforación de pozos</t>
  </si>
  <si>
    <t>Oscilador de revestimiento</t>
  </si>
  <si>
    <t>Almeja de diafragma de muro</t>
  </si>
  <si>
    <t>Taladro de circulación reversa</t>
  </si>
  <si>
    <t>Vibradores neumáticos</t>
  </si>
  <si>
    <t>Maquinaria para cargar nitrato de amonio y fuel oil - anfo</t>
  </si>
  <si>
    <t>Broca o barrena de vacío</t>
  </si>
  <si>
    <t>Maquinaria para cargar emulsión</t>
  </si>
  <si>
    <t>Transporte de personal</t>
  </si>
  <si>
    <t>Repuestos y accesorios para maquinaria de cargue de explosivos</t>
  </si>
  <si>
    <t>Broca o barrena de acero</t>
  </si>
  <si>
    <t>Taladros de roca neumáticos</t>
  </si>
  <si>
    <t>Repuestos o accesorios de sistema de exploración o desarrollo</t>
  </si>
  <si>
    <t>Taladros de roca hidráulicos</t>
  </si>
  <si>
    <t>Repuestos y accesorios de taladros de roca</t>
  </si>
  <si>
    <t>Taladros de roca manuales</t>
  </si>
  <si>
    <t>Vehículos grúa</t>
  </si>
  <si>
    <t>Maquinaria de sondeo o de perforación</t>
  </si>
  <si>
    <t>Equipo para la exploración de uranio</t>
  </si>
  <si>
    <t>Maquinaria de ensamble en fondo de pozo</t>
  </si>
  <si>
    <t>Taladro sobre orugas</t>
  </si>
  <si>
    <t>Martillos perforadores</t>
  </si>
  <si>
    <t>Equipos para perforar pozos de agua</t>
  </si>
  <si>
    <t>Transportadores de carga a granel</t>
  </si>
  <si>
    <t>Cama bajas para el transporte de material</t>
  </si>
  <si>
    <t>Vehículos utilitarios</t>
  </si>
  <si>
    <t>Repuestos o accesorios de vehículo de servicio minero subterráneo</t>
  </si>
  <si>
    <t>Vehículos de plataforma elevable o elevadores de tijera</t>
  </si>
  <si>
    <t>Plutonio enriquecido</t>
  </si>
  <si>
    <t>Carbón de cascara de coco</t>
  </si>
  <si>
    <t>Briqueta</t>
  </si>
  <si>
    <t>Antracita o carbón duro</t>
  </si>
  <si>
    <t>Carbón sin procesar</t>
  </si>
  <si>
    <t>Carbón metalúrgico</t>
  </si>
  <si>
    <t>Trioxanos</t>
  </si>
  <si>
    <t>Coque</t>
  </si>
  <si>
    <t>Turba</t>
  </si>
  <si>
    <t>Carbón de leña o vegetal</t>
  </si>
  <si>
    <t>Hexaminas</t>
  </si>
  <si>
    <t>Combustibles de alcohol gelatinoso</t>
  </si>
  <si>
    <t>Carbón energético</t>
  </si>
  <si>
    <t>Butano</t>
  </si>
  <si>
    <t>Etileno</t>
  </si>
  <si>
    <t>Acetileno</t>
  </si>
  <si>
    <t>Gas de carbón</t>
  </si>
  <si>
    <t>Gas de agua o gas productor</t>
  </si>
  <si>
    <t>Propileno</t>
  </si>
  <si>
    <t>Fuel oils pesados residuales # 4 ó # 6</t>
  </si>
  <si>
    <t>Fuel oil de calefacción # 2</t>
  </si>
  <si>
    <t>Biodiesel</t>
  </si>
  <si>
    <t>Metano</t>
  </si>
  <si>
    <t>Propano</t>
  </si>
  <si>
    <t>Lignito</t>
  </si>
  <si>
    <t>Papel base corrugado</t>
  </si>
  <si>
    <t>Papel no recubierto tratado con látex</t>
  </si>
  <si>
    <t>Papel para germinación de semillas</t>
  </si>
  <si>
    <t>Kerosene</t>
  </si>
  <si>
    <t>Papel para bolsas de te</t>
  </si>
  <si>
    <t>Papel crepé tratado con látex</t>
  </si>
  <si>
    <t>Papel kraft súper calandrado</t>
  </si>
  <si>
    <t>Papeles tímpano</t>
  </si>
  <si>
    <t>Papel kraft terminado o satinado en máquina</t>
  </si>
  <si>
    <t>Papel crepé no tratado</t>
  </si>
  <si>
    <t>Papel no recubierto no tratado</t>
  </si>
  <si>
    <t>Nafta</t>
  </si>
  <si>
    <t>Etanol</t>
  </si>
  <si>
    <t>Condensado</t>
  </si>
  <si>
    <t>Coque de petróleo o petcoke</t>
  </si>
  <si>
    <t>Carbón sub – bituminosos o débil</t>
  </si>
  <si>
    <t>Combustible diesel para uso fuera de carretera</t>
  </si>
  <si>
    <t>Combustible marítimo</t>
  </si>
  <si>
    <t>Combustible diesel</t>
  </si>
  <si>
    <t>Combustible de aviación</t>
  </si>
  <si>
    <t>Gasolina</t>
  </si>
  <si>
    <t>Petróleo crudo</t>
  </si>
  <si>
    <t>Benceno</t>
  </si>
  <si>
    <t>Gas metilacetileno propadieno mapp</t>
  </si>
  <si>
    <t>Aceite o fluido de transferencia de calor</t>
  </si>
  <si>
    <t>Aceite para máquinas de refrigeración</t>
  </si>
  <si>
    <t>Repelente de humedad</t>
  </si>
  <si>
    <t>Removedor de óxido</t>
  </si>
  <si>
    <t>Lubricante anti – corrosión</t>
  </si>
  <si>
    <t>Fluido hidráulico resistente al fuego</t>
  </si>
  <si>
    <t>Aceites de templado</t>
  </si>
  <si>
    <t>Fluidos para preparación de lentes</t>
  </si>
  <si>
    <t>Aceite atemperante</t>
  </si>
  <si>
    <t>Aceite de turbina</t>
  </si>
  <si>
    <t>Lubricantes para equipo de procesamiento de alimentos</t>
  </si>
  <si>
    <t>Preparación contra óxido</t>
  </si>
  <si>
    <t>Grasa térmica</t>
  </si>
  <si>
    <t>Grasa de lana</t>
  </si>
  <si>
    <t>Uranio empobrecido</t>
  </si>
  <si>
    <t>Iridio</t>
  </si>
  <si>
    <t>Uranio enriquecido</t>
  </si>
  <si>
    <t>Grasa fluoropolímero</t>
  </si>
  <si>
    <t>Aceites penetrantes</t>
  </si>
  <si>
    <t>Pastas anti – soldado</t>
  </si>
  <si>
    <t>Anticongelante</t>
  </si>
  <si>
    <t>Grasa</t>
  </si>
  <si>
    <t>Grasa de silicona</t>
  </si>
  <si>
    <t>Aceites para lubricación de armas</t>
  </si>
  <si>
    <t>Aceite hidráulico</t>
  </si>
  <si>
    <t>Aceite de engranajes</t>
  </si>
  <si>
    <t>Aceite de transformador o aislador</t>
  </si>
  <si>
    <t>Aceite de frenos</t>
  </si>
  <si>
    <t>Aceite de transmisión</t>
  </si>
  <si>
    <t>Aceite de corte</t>
  </si>
  <si>
    <t>Gas natural licuado gnl</t>
  </si>
  <si>
    <t>Gas licuado de petróleo</t>
  </si>
  <si>
    <t>Espesantes de combustible</t>
  </si>
  <si>
    <t>Aceite motor</t>
  </si>
  <si>
    <t>Inhibidores de hielo para sistemas de combustibles</t>
  </si>
  <si>
    <t>Anti – excoriación</t>
  </si>
  <si>
    <t>Fluidos de amortiguación</t>
  </si>
  <si>
    <t>Jabones lubricantes</t>
  </si>
  <si>
    <t>Aceites de lubricación de relojes</t>
  </si>
  <si>
    <t>Aceites para lubricación de bombas</t>
  </si>
  <si>
    <t>Lubricantes de propósito general</t>
  </si>
  <si>
    <t>Eliminador de fugas</t>
  </si>
  <si>
    <t>Anti adhesivos</t>
  </si>
  <si>
    <t>Pastas de ensamble</t>
  </si>
  <si>
    <t>Lubricantes de grafito</t>
  </si>
  <si>
    <t>Compuestos anti – adherentes o anti – manchas</t>
  </si>
  <si>
    <t>Lubricantes espray</t>
  </si>
  <si>
    <t>Partes y accesorios para el sistema de muelle de pistón</t>
  </si>
  <si>
    <t>Kit adaptador de fraguado</t>
  </si>
  <si>
    <t>Partes y accesorios para las válvulas de seguridad de sub – superficie</t>
  </si>
  <si>
    <t xml:space="preserve">Mandril tapón de producción </t>
  </si>
  <si>
    <t>Partes y accesorios para válvula de muelle de  gas</t>
  </si>
  <si>
    <t>Kit de reparación de manga deslizante</t>
  </si>
  <si>
    <t>Ensamblajes de flujo paralelo</t>
  </si>
  <si>
    <t>Anclajes de tubería</t>
  </si>
  <si>
    <t>Tapón inflable</t>
  </si>
  <si>
    <t>Kit de reparación de culminación de hoyo revestido</t>
  </si>
  <si>
    <t>Partes y accesorios de válvula de control de pozo</t>
  </si>
  <si>
    <t>Sub tapón de revestimiento del anillo</t>
  </si>
  <si>
    <t>Junk bonnet</t>
  </si>
  <si>
    <t>Collar fraguado del revestimiento</t>
  </si>
  <si>
    <t>Equipo de muelle de pistón</t>
  </si>
  <si>
    <t>Válvula muelle de gas</t>
  </si>
  <si>
    <t>Mandril muelle de gas</t>
  </si>
  <si>
    <t>Tapón superior revestimiento</t>
  </si>
  <si>
    <t>Bloque de arrastre</t>
  </si>
  <si>
    <t>Herramienta de fraguado del revestimiento</t>
  </si>
  <si>
    <t>Kit de herramientas de fraguado de tapón de revestimiento</t>
  </si>
  <si>
    <t xml:space="preserve">Accesorios y partes </t>
  </si>
  <si>
    <t>Kit de reparación del sistema de revestimiento</t>
  </si>
  <si>
    <t>Uniones de desplazamiento</t>
  </si>
  <si>
    <t>Equipo de elevación de gas</t>
  </si>
  <si>
    <t>Acoples de flujo</t>
  </si>
  <si>
    <t>Herramientas de estabilización de colgador</t>
  </si>
  <si>
    <t>Herramientas hidráulicas de curado</t>
  </si>
  <si>
    <t>Bombas hidráulicas de culminación</t>
  </si>
  <si>
    <t>Uniones de expansión de culminación</t>
  </si>
  <si>
    <t>Dispositivos de circulación de producción</t>
  </si>
  <si>
    <t>Tapón calibrador de cierre</t>
  </si>
  <si>
    <t>Equipo de prueba de culminación</t>
  </si>
  <si>
    <t>Herramientas de deflexión</t>
  </si>
  <si>
    <t>Protectores de línea de control</t>
  </si>
  <si>
    <t>Sistemas de inyección</t>
  </si>
  <si>
    <t>Ensambles de sello de culminación</t>
  </si>
  <si>
    <t>Uniones de seguridad de culminación</t>
  </si>
  <si>
    <t>Sello hoyo u hoyo pulido</t>
  </si>
  <si>
    <t>Válvulas de seguridad sub – superficie</t>
  </si>
  <si>
    <t>Mandriles de bolsillos laterales</t>
  </si>
  <si>
    <t>Equipos de bombeo a través de la línea de flujo</t>
  </si>
  <si>
    <t>Colgadores de línea</t>
  </si>
  <si>
    <t>Boquillas de estabilización</t>
  </si>
  <si>
    <t>Herramientas de halar tapones</t>
  </si>
  <si>
    <t>Tapones de producción</t>
  </si>
  <si>
    <t>Herramientas de correr tapones</t>
  </si>
  <si>
    <t>Preventor de reventones</t>
  </si>
  <si>
    <t>Brocas de alimentador</t>
  </si>
  <si>
    <t>Brocas de minería continuas</t>
  </si>
  <si>
    <t>Broca de tamaño grande</t>
  </si>
  <si>
    <t>Accesorios de broca</t>
  </si>
  <si>
    <t>Broca de techo</t>
  </si>
  <si>
    <t>Brocas de bloque</t>
  </si>
  <si>
    <t>Brocas pdc</t>
  </si>
  <si>
    <t>Brocas de boquilla</t>
  </si>
  <si>
    <t>Brocas cónicas de rodillo de botón de inserción</t>
  </si>
  <si>
    <t>Brocas de núcleo</t>
  </si>
  <si>
    <t>Brocas de rodillo de diente de acero</t>
  </si>
  <si>
    <t>Bumper subs</t>
  </si>
  <si>
    <t>Tubo y extensión de lavado de pesca</t>
  </si>
  <si>
    <t>Herramientas de pesca no especificada</t>
  </si>
  <si>
    <t>Extensión de rebosamiento</t>
  </si>
  <si>
    <t>Partes y accesorios de parche de revestimiento</t>
  </si>
  <si>
    <t>Sub de pesca</t>
  </si>
  <si>
    <t>Lanzas de pesca en campo petrolero</t>
  </si>
  <si>
    <t>Impulsores de tarro</t>
  </si>
  <si>
    <t>Parches de revestimiento</t>
  </si>
  <si>
    <t>Subs de chatarra</t>
  </si>
  <si>
    <t>Rebosamientos</t>
  </si>
  <si>
    <t>Molinos o zapatas de quemado</t>
  </si>
  <si>
    <t>Brocas de diamante natural</t>
  </si>
  <si>
    <t>Anillos de calibre</t>
  </si>
  <si>
    <t>Tubo de perforación</t>
  </si>
  <si>
    <t>Abridores de hoyos</t>
  </si>
  <si>
    <t>Amortiguadores de fondo de pozo</t>
  </si>
  <si>
    <t>Escariadores de hoyos</t>
  </si>
  <si>
    <t>Uniones de herramientas de tubería de perforación</t>
  </si>
  <si>
    <t>Raspadores de revestimiento</t>
  </si>
  <si>
    <t>Controles del preventor de reventones</t>
  </si>
  <si>
    <t>Collar de perforación</t>
  </si>
  <si>
    <t>Protectores de rosca de tubería de perforación</t>
  </si>
  <si>
    <t>Equipo de núcleos</t>
  </si>
  <si>
    <t>Subs de perforación</t>
  </si>
  <si>
    <t>Partes y accesorios de los raspadores de revestimiento</t>
  </si>
  <si>
    <t>Partes y accesorios de los amortiguadores de fondo de pozo</t>
  </si>
  <si>
    <t>Tarro de perforación</t>
  </si>
  <si>
    <t>Brocas de cortadora fija</t>
  </si>
  <si>
    <t>Partes y accesorios del tarro de perforación</t>
  </si>
  <si>
    <t>Partes y accesorios del preventor de reventones</t>
  </si>
  <si>
    <t>Propulsores</t>
  </si>
  <si>
    <t>Estabilizadores de fondo de pozo</t>
  </si>
  <si>
    <t>Partes y accesorios de escariadores de hoyos de perforación</t>
  </si>
  <si>
    <t>Partes y accesorios de la cabeza de control giratorio</t>
  </si>
  <si>
    <t>Cabeza de control giratorio</t>
  </si>
  <si>
    <t>Boquillas de voladura</t>
  </si>
  <si>
    <t>Herramientas de flotación de cemento</t>
  </si>
  <si>
    <t>Unidades de flotación de cemento a granel</t>
  </si>
  <si>
    <t>Tapones limpiadores de equipo de flotación de cemento</t>
  </si>
  <si>
    <t>Retenedores de cemento</t>
  </si>
  <si>
    <t>Unidades de bombeo de cemento</t>
  </si>
  <si>
    <t>Sensores de densidad del cemento</t>
  </si>
  <si>
    <t>Unidades de mezclado</t>
  </si>
  <si>
    <t>Protectores de árboles de acidificación</t>
  </si>
  <si>
    <t>Tapones de puente</t>
  </si>
  <si>
    <t>Equipo de material de cemento a granel</t>
  </si>
  <si>
    <t>Equipo de cemento líquido a granel</t>
  </si>
  <si>
    <t>Centralizadores</t>
  </si>
  <si>
    <t>Centralizador de arco</t>
  </si>
  <si>
    <t>Cabezales de cemento en superficie</t>
  </si>
  <si>
    <t>Centralizador de cuchilla</t>
  </si>
  <si>
    <t>Kit de herramientas de cementación</t>
  </si>
  <si>
    <t>Centralizador sub de arco</t>
  </si>
  <si>
    <t xml:space="preserve">Cabezales de cemento bajo el mar </t>
  </si>
  <si>
    <t>Collares de flotación</t>
  </si>
  <si>
    <t>Acoples de pestillo expreso</t>
  </si>
  <si>
    <t>Zapatas de flotación</t>
  </si>
  <si>
    <t>Tapones recuperables de cementación</t>
  </si>
  <si>
    <t>Herramientas para cementación de campos petroleros</t>
  </si>
  <si>
    <t>Hierros de tratamiento de acidificación</t>
  </si>
  <si>
    <t>Conector de tubería flexible</t>
  </si>
  <si>
    <t>Mástil de perforación</t>
  </si>
  <si>
    <t>Recubrimiento de tajo del sitio del pozo</t>
  </si>
  <si>
    <t>Sensores de densidad acidificante</t>
  </si>
  <si>
    <t>Unidades de mezcla acidificante</t>
  </si>
  <si>
    <t>Tubo de lavado</t>
  </si>
  <si>
    <t>Columnas de perforación</t>
  </si>
  <si>
    <t>Adaptadores de herramientas de perforación</t>
  </si>
  <si>
    <t>Herramientas o kits de accesorios para perforar pozos</t>
  </si>
  <si>
    <t>Partes y accesorios de tuberías de perforación</t>
  </si>
  <si>
    <t>Kit de reparación de tapones y tuberías de perforación</t>
  </si>
  <si>
    <t>Unidades de bombeo acidificante</t>
  </si>
  <si>
    <t>Sensores de presión de acidificación</t>
  </si>
  <si>
    <t>Cajas de unión de acidificación</t>
  </si>
  <si>
    <t>Tubería de proceso acidificante</t>
  </si>
  <si>
    <t>Pivotes de acidificación</t>
  </si>
  <si>
    <t>Uniones estrechas de acidificación</t>
  </si>
  <si>
    <t>Medidores de acidificación</t>
  </si>
  <si>
    <t>Tubería de aire acidificante</t>
  </si>
  <si>
    <t>Unidades acidificantes</t>
  </si>
  <si>
    <t>Inyectores de bola acidificantes</t>
  </si>
  <si>
    <t>Cajas de gota acidificante</t>
  </si>
  <si>
    <t>Equipo de ácido líquido a granel</t>
  </si>
  <si>
    <t>Kit de equipo de flotación de cemento</t>
  </si>
  <si>
    <t>Unidades múltiples de control de arena</t>
  </si>
  <si>
    <t>Sensores de densidad de control de arena</t>
  </si>
  <si>
    <t>Equipo de transporte de arena usando unidades de soporte</t>
  </si>
  <si>
    <t>Pantallas de control de arena</t>
  </si>
  <si>
    <t>Unidades control de bombeo de arena</t>
  </si>
  <si>
    <t>Equipo que usa unidades de soporte para control de arena a granel</t>
  </si>
  <si>
    <t>Acoples de conformación</t>
  </si>
  <si>
    <t>Boquillas de acometida</t>
  </si>
  <si>
    <t>Rebosamientos de tuberías de producción</t>
  </si>
  <si>
    <t>Equipo de granel líquido para control de arena</t>
  </si>
  <si>
    <t>Obturadores de control de arena</t>
  </si>
  <si>
    <t>Unidades de mezclado de lechada control de arena</t>
  </si>
  <si>
    <t>Patrón de tubo muescado</t>
  </si>
  <si>
    <t>Anillo de control de arena</t>
  </si>
  <si>
    <t>Partes y accesorios de pantalla de control de arena</t>
  </si>
  <si>
    <t>Uniones de voladura</t>
  </si>
  <si>
    <t>Subs de atrapado de bola</t>
  </si>
  <si>
    <t>Cuerdas de velocidad</t>
  </si>
  <si>
    <t>Localizadores de ensamble de sello</t>
  </si>
  <si>
    <t>Detectores de arena</t>
  </si>
  <si>
    <t>Uniones de cizalla</t>
  </si>
  <si>
    <t xml:space="preserve">Mangas deslizantes </t>
  </si>
  <si>
    <t>Herramientas de levantamiento de manga</t>
  </si>
  <si>
    <t>Zapatas guía</t>
  </si>
  <si>
    <t>Equipo de fractura a granel usando unidades de soporte</t>
  </si>
  <si>
    <t>Equipo de fractura líquida a granel</t>
  </si>
  <si>
    <t>Unidades de control de fracturación</t>
  </si>
  <si>
    <t>Unidades múltiples de fracturación</t>
  </si>
  <si>
    <t>Sensores de densidad de fracturación</t>
  </si>
  <si>
    <t>Partes y accesorios del tapón de puente</t>
  </si>
  <si>
    <t>Partes y accesorios del centralizador</t>
  </si>
  <si>
    <t>Kit de retención de cemento</t>
  </si>
  <si>
    <t>Estabilizador</t>
  </si>
  <si>
    <t>Partes y accesorios de la herramienta de torque y arrastre de reducción</t>
  </si>
  <si>
    <t>Herramienta de torque y arrastre de reducción</t>
  </si>
  <si>
    <t>Equipo de transporte de fracturación usando unidades de soporte</t>
  </si>
  <si>
    <t>Tapones obturadores</t>
  </si>
  <si>
    <t>Unidades de estimulación de bombeo</t>
  </si>
  <si>
    <t>Flotadores</t>
  </si>
  <si>
    <t>Sistemas paquete de gravilla</t>
  </si>
  <si>
    <t>Sistemas frac pack</t>
  </si>
  <si>
    <t>Tapones de servicio de fracturación</t>
  </si>
  <si>
    <t>Unidades de mezclado de lechada fracturación</t>
  </si>
  <si>
    <t>Unidades de bombeo de fracturación</t>
  </si>
  <si>
    <t>Unidades de mezcla de gel</t>
  </si>
  <si>
    <t>Monitores de integridad de bombeo</t>
  </si>
  <si>
    <t>Misiles de fracturación</t>
  </si>
  <si>
    <t>Flor de banano cortada seca antorcha anaranjada</t>
  </si>
  <si>
    <t>Flor de banano cortada seca anaranjada</t>
  </si>
  <si>
    <t>Flor de banano cortada seca púrpura</t>
  </si>
  <si>
    <t>Baptisia cortada seca sphaerocarpa</t>
  </si>
  <si>
    <t>Baptisia cortada seca australis</t>
  </si>
  <si>
    <t>Astrantia cortada seca blanca</t>
  </si>
  <si>
    <t>Flor de alcachofa cortada seca chocolate</t>
  </si>
  <si>
    <t>Ajenjo cortado seco rey dorado</t>
  </si>
  <si>
    <t>Flor de alcachofa cortada seca verde</t>
  </si>
  <si>
    <t>Astrantia cortada seca rosada</t>
  </si>
  <si>
    <t>Flor de alcachofa cortada seca púrpura o floreciente</t>
  </si>
  <si>
    <t>Boronia cortada seca rosada</t>
  </si>
  <si>
    <t>Calatea cortada seca hielo verde</t>
  </si>
  <si>
    <t>Calatea cortada seca cigarro</t>
  </si>
  <si>
    <t>Calatea cortada seca serpiente cascabel</t>
  </si>
  <si>
    <t>Calcynia cortada seca princesa</t>
  </si>
  <si>
    <t>Calcynia cortada seca rosada</t>
  </si>
  <si>
    <t>Brunia cortada seca rocío de plata</t>
  </si>
  <si>
    <t>Bromelia cortada seca amarilla reg</t>
  </si>
  <si>
    <t>Boronia cortada seca amarilla</t>
  </si>
  <si>
    <t>Bromelia cortada seca roja reg</t>
  </si>
  <si>
    <t>Brunia albiflora cortada seca verde</t>
  </si>
  <si>
    <t>Brunia albiflora cortada seca</t>
  </si>
  <si>
    <t>Ajenjo cortado seco verde</t>
  </si>
  <si>
    <t>Leucospermum cortado seco saxosum</t>
  </si>
  <si>
    <t>Leucospermum cortado seco royenifolium</t>
  </si>
  <si>
    <t>Leucospermum cortado seco spathulatum</t>
  </si>
  <si>
    <t>Leucospermum cortado seco truncatum</t>
  </si>
  <si>
    <t>Leucospermum cortado seco tottum</t>
  </si>
  <si>
    <t>Leucospermum cortado seco reflexum</t>
  </si>
  <si>
    <t>Leucospermum cortado seco parile</t>
  </si>
  <si>
    <t>Leucospermum cortado seco mundii</t>
  </si>
  <si>
    <t>Leucospermum cortado seco pendunculatum</t>
  </si>
  <si>
    <t>Leucospermum cortado seco profugum</t>
  </si>
  <si>
    <t>Leucospermum cortado seco praecox</t>
  </si>
  <si>
    <t>Leucospermum cortado seco vestitum</t>
  </si>
  <si>
    <t>Astilbe cortado seco rojo</t>
  </si>
  <si>
    <t>Astilbe cortado seco rosado claro</t>
  </si>
  <si>
    <t>Astilbe cortado seco blanco</t>
  </si>
  <si>
    <t>Angélica cortada seca sylvestris</t>
  </si>
  <si>
    <t>Angélica cortada seca gigas</t>
  </si>
  <si>
    <t>Astilbe cortado seco rosado fuerte</t>
  </si>
  <si>
    <t>Agapanto cortado seco azul</t>
  </si>
  <si>
    <t>Leucospermum cortado seco wittebergense</t>
  </si>
  <si>
    <t>Agapanto cortado seco blanco</t>
  </si>
  <si>
    <t>Alchimilla cortada seca robustica</t>
  </si>
  <si>
    <t>Alchimilla cortada seca capa de dama</t>
  </si>
  <si>
    <t>Calcynia cortada seca blanca</t>
  </si>
  <si>
    <t>Genciana cortada seca azul</t>
  </si>
  <si>
    <t>Gallardia cortada seca amarilla</t>
  </si>
  <si>
    <t>Genciana cortada seca blanca</t>
  </si>
  <si>
    <t>Gladiolo cortado seco glamini rojo</t>
  </si>
  <si>
    <t>Gladiolo cortado seco glamini rosado</t>
  </si>
  <si>
    <t>Gallardia cortada seca anaranjada</t>
  </si>
  <si>
    <t>Manzanilla cortada seca bola de nieve</t>
  </si>
  <si>
    <t>Manzanilla cortada seca doble blanca</t>
  </si>
  <si>
    <t>Manzanilla cortada seca blanca</t>
  </si>
  <si>
    <t>Nomeolvides cortada seca blanca</t>
  </si>
  <si>
    <t>Nomeolvides cortada seca azul</t>
  </si>
  <si>
    <t>Gloriosa cortada seca anaranjada</t>
  </si>
  <si>
    <t>Ixia cortada seca blanca</t>
  </si>
  <si>
    <t>Ixia cortada seca rosada</t>
  </si>
  <si>
    <t>Liatris cortada seca púrpura</t>
  </si>
  <si>
    <t>Liatris cortada seca blanca</t>
  </si>
  <si>
    <t>Liatris cortada seca spray</t>
  </si>
  <si>
    <t>Eléboro cortado seco rayo de luna</t>
  </si>
  <si>
    <t>Gloriosa cortada seca amarilla</t>
  </si>
  <si>
    <t>Gloriosa cortada seca roja</t>
  </si>
  <si>
    <t>Violeta silvestre cortada seca anaranjada</t>
  </si>
  <si>
    <t>Eléboro cortado seco verde</t>
  </si>
  <si>
    <t>Violeta silvestre cortada seca roja</t>
  </si>
  <si>
    <t>Manzanilla cortada seca sencilla vegmo</t>
  </si>
  <si>
    <t>Cestrum cortado seco amarillo</t>
  </si>
  <si>
    <t>Cestrum cortado seco rojo zohar</t>
  </si>
  <si>
    <t>Chasmante floribunda cortada seca amarilla</t>
  </si>
  <si>
    <t>Costus barbada cortada seca</t>
  </si>
  <si>
    <t>Chasmante floribunda cortada seca anaranjada</t>
  </si>
  <si>
    <t>Cestrum cortado seco rojo</t>
  </si>
  <si>
    <t>Caléndula cortada seca amarilla</t>
  </si>
  <si>
    <t>Caléndula cortada seca anaranjada</t>
  </si>
  <si>
    <t>Campanilla cortada seca azul</t>
  </si>
  <si>
    <t>Campanilla cortada seca blanca</t>
  </si>
  <si>
    <t>Campanilla cortada seca rosada</t>
  </si>
  <si>
    <t>Costus cortada seca cabeza de indio</t>
  </si>
  <si>
    <t>Flor del muelle cortada seca verde</t>
  </si>
  <si>
    <t>Lirio del fuego cortado seco amarillo</t>
  </si>
  <si>
    <t>Flor del muelle cortada seca roja</t>
  </si>
  <si>
    <t>Planta erizo cortada seca tintura anaranjada</t>
  </si>
  <si>
    <t>Planta erizo cortada seca tintura negra</t>
  </si>
  <si>
    <t>Lirio del fuego cortado seco anaranjado</t>
  </si>
  <si>
    <t>Vara de san josé cortada seca vainas</t>
  </si>
  <si>
    <t>Vara de san josé lucifer cortada seca</t>
  </si>
  <si>
    <t>Vara de san josé cortada seca amarilla</t>
  </si>
  <si>
    <t>Lirio del fuego cortado seco crema</t>
  </si>
  <si>
    <t>Lirio del fuego cortado seco anaranjado brillante</t>
  </si>
  <si>
    <t>Leucospermum cortado seco lineare</t>
  </si>
  <si>
    <t>Protea cortada seca reina</t>
  </si>
  <si>
    <t>Protea cortada seca visón rosado</t>
  </si>
  <si>
    <t>Protea cortada seca repens</t>
  </si>
  <si>
    <t>Protea cortada seca silvia</t>
  </si>
  <si>
    <t>Protea cortada seca cuchara de rosas</t>
  </si>
  <si>
    <t>Protea cortada seca hielo rosado</t>
  </si>
  <si>
    <t>Protea cortada seca nana cones</t>
  </si>
  <si>
    <t>Protea cortada seca rey</t>
  </si>
  <si>
    <t>Protea cortada seca alfiletero anaranjada</t>
  </si>
  <si>
    <t>Protea cortada seca alfiletero amarillo</t>
  </si>
  <si>
    <t>Protea cortada seca alfiletero tango</t>
  </si>
  <si>
    <t>Protea cortada seca sugarbush</t>
  </si>
  <si>
    <t>Leucadendron cortado seco galpini</t>
  </si>
  <si>
    <t>Leucadendron cortado seco discolor</t>
  </si>
  <si>
    <t>Leucadendron cortado seco mina de oro</t>
  </si>
  <si>
    <t>Leucadendron cortado seco bufón</t>
  </si>
  <si>
    <t>Leucadendron cortado seco oro inca</t>
  </si>
  <si>
    <t>Leucadendron cortado seco cumosum</t>
  </si>
  <si>
    <t>Protea cortada seca waratha</t>
  </si>
  <si>
    <t>Protea cortada seca susara</t>
  </si>
  <si>
    <t>Protea cortada seca visón blanco</t>
  </si>
  <si>
    <t>Leucadendron cortado seco delicia de crema</t>
  </si>
  <si>
    <t>Leucadendron cortado seco argenteum</t>
  </si>
  <si>
    <t>Protea cortada seca hiedra</t>
  </si>
  <si>
    <t>Rubdeckia cortada seca montana</t>
  </si>
  <si>
    <t>Rubdeckia cortada seca mollis</t>
  </si>
  <si>
    <t>Rubdeckia cortada seca nítida</t>
  </si>
  <si>
    <t>Rubdeckia cortada seca pinnata</t>
  </si>
  <si>
    <t>Rubdeckia cortada seca occidentalis</t>
  </si>
  <si>
    <t>Rubdeckia cortada seca mohrii</t>
  </si>
  <si>
    <t>Rubdeckia cortada seca klamathensis</t>
  </si>
  <si>
    <t>Rubdeckia cortada seca hirta</t>
  </si>
  <si>
    <t>Rubdeckia cortada seca laciniata</t>
  </si>
  <si>
    <t>Rubdeckia cortada seca missouriensis</t>
  </si>
  <si>
    <t>Rubdeckia cortada seca máxima</t>
  </si>
  <si>
    <t>Rubdeckia cortada seca scabrifolia</t>
  </si>
  <si>
    <t>Protea cortada seca carnaval</t>
  </si>
  <si>
    <t>Protea cortada seca cepillo botella</t>
  </si>
  <si>
    <t>Protea cortada seca follaje cordata</t>
  </si>
  <si>
    <t>Protea cortada seca visón verde</t>
  </si>
  <si>
    <t>Protea cortada seca grandiceps</t>
  </si>
  <si>
    <t>Protea cortada seca bouquet</t>
  </si>
  <si>
    <t>Rubdeckia cortada seca speciosa</t>
  </si>
  <si>
    <t>Rubdeckia cortada seca serotina</t>
  </si>
  <si>
    <t>Rubdeckia cortada seca subtomentosa</t>
  </si>
  <si>
    <t>Rubdeckia cortada seca triloba</t>
  </si>
  <si>
    <t>Rubdeckia cortada seca texana</t>
  </si>
  <si>
    <t>Leucadendron cortado seco laxum</t>
  </si>
  <si>
    <t>Leucospermum cortado seco secundifolium</t>
  </si>
  <si>
    <t>Leucospermum cortado seco saxatile</t>
  </si>
  <si>
    <t>Leucospermum cortado seco tomentosus</t>
  </si>
  <si>
    <t>Leucospermum cortado seco utriculosum</t>
  </si>
  <si>
    <t>Leucospermum cortado seco truncatulum</t>
  </si>
  <si>
    <t>Leucospermum cortado seco rodolentum</t>
  </si>
  <si>
    <t>Leucospermum cortado seco patersonii</t>
  </si>
  <si>
    <t>Leucospermum cortado seco oleifolium</t>
  </si>
  <si>
    <t>Leucospermum cortado seco pluridens</t>
  </si>
  <si>
    <t>Leucospermum cortado seco prostratum</t>
  </si>
  <si>
    <t>Leucospermum cortado seco praemorsum</t>
  </si>
  <si>
    <t>Leucospermum cortado seco winterii</t>
  </si>
  <si>
    <t>Leucospermum cortado seco gracile</t>
  </si>
  <si>
    <t>Leucospermum cortado seco gerrardii</t>
  </si>
  <si>
    <t>Leucospermum cortado seco gueinzii</t>
  </si>
  <si>
    <t>Leucospermum cortado seco hypophyllocarpodendron</t>
  </si>
  <si>
    <t>Leucospermum cortado seco harpagonatum</t>
  </si>
  <si>
    <t>Leucospermum cortado seco erubescens</t>
  </si>
  <si>
    <t>Leucospermum cortado seco bolusii</t>
  </si>
  <si>
    <t>Leucospermum cortado seco arenarium</t>
  </si>
  <si>
    <t>Leucospermum cortado seco catherinae</t>
  </si>
  <si>
    <t>Leucospermum cortado seco cordifolium</t>
  </si>
  <si>
    <t>Leucospermum cortado seco conocarpum</t>
  </si>
  <si>
    <t>Leucospermum cortado seco muirii</t>
  </si>
  <si>
    <t>Leucadendron cortado seco speciosa</t>
  </si>
  <si>
    <t>Leucadendron cortado seco atardecer safari spr</t>
  </si>
  <si>
    <t>Leucadendron cortado seco spray</t>
  </si>
  <si>
    <t>Leucadendron cortado seco yarden</t>
  </si>
  <si>
    <t>Leucadendron cortado seco maravilla wilson</t>
  </si>
  <si>
    <t>Leucadendron cortado seco atardecer safari</t>
  </si>
  <si>
    <t>Leucadendron cortado seco oro patea</t>
  </si>
  <si>
    <t>Leucadendron cortado seco mini</t>
  </si>
  <si>
    <t>Leucadendron cortado seco petra</t>
  </si>
  <si>
    <t>Leucadendron cortado seco roseta</t>
  </si>
  <si>
    <t>Leucadendron cortado seco plumosum</t>
  </si>
  <si>
    <t>Leucospermum cortado seco album</t>
  </si>
  <si>
    <t>Leucospermum cortado seco grandiflorum</t>
  </si>
  <si>
    <t>Leucospermum cortado seco glabrum</t>
  </si>
  <si>
    <t>Leucospermum cortado seco harmatum</t>
  </si>
  <si>
    <t>Leucospermum cortado seco innovans</t>
  </si>
  <si>
    <t>Leucospermum cortado seco heterophyllum</t>
  </si>
  <si>
    <t>Leucospermum cortado seco formosum</t>
  </si>
  <si>
    <t>Leucospermum cortado seco calligerum</t>
  </si>
  <si>
    <t>Leucospermum cortado seco attenuatum</t>
  </si>
  <si>
    <t>Leucospermum cortado seco conocarpodendron</t>
  </si>
  <si>
    <t>Leucospermum cortado seco cuneiforme</t>
  </si>
  <si>
    <t>Leucospermum cortado seco cordatum</t>
  </si>
  <si>
    <t>Tanaceto cortado seco vegmo amarillo</t>
  </si>
  <si>
    <t>Tanaceto cortado seco victoria sencillo blanco</t>
  </si>
  <si>
    <t>Trachelium jade cortada seca</t>
  </si>
  <si>
    <t>Trachelium blanca cortada seca</t>
  </si>
  <si>
    <t>Trachelium púrpura cortada seca</t>
  </si>
  <si>
    <t>Tanaceto cortado seco victoria doble blanco</t>
  </si>
  <si>
    <t>Yerba de san bonifacio cortada seca</t>
  </si>
  <si>
    <t>Spirea cortada seca</t>
  </si>
  <si>
    <t>Sello de salomón (polygonato) falso cortada seca</t>
  </si>
  <si>
    <t>Tanaceto cortado seco amazonas</t>
  </si>
  <si>
    <t>Sello de salomón (polygonato) variegado cortada seca</t>
  </si>
  <si>
    <t>Tuberosa cortada seca doble</t>
  </si>
  <si>
    <t>Watsonia cortada seca rosada</t>
  </si>
  <si>
    <t>Watsonia cortada seca anaranjada</t>
  </si>
  <si>
    <t>Watsonia cortada seca roja</t>
  </si>
  <si>
    <t>Crisantemo cortado seco pompón delirock</t>
  </si>
  <si>
    <t>Watsonia cortada seca blanca</t>
  </si>
  <si>
    <t>Verónica cortada seca blanca</t>
  </si>
  <si>
    <t>Tweedia azul cortada seca</t>
  </si>
  <si>
    <t>Tuberosa cortada seca sencilla</t>
  </si>
  <si>
    <t>Tweedia blanca cortada seca</t>
  </si>
  <si>
    <t>Verónica cortada seca púrpura</t>
  </si>
  <si>
    <t>Verónica cortada seca rosada</t>
  </si>
  <si>
    <t>Hipericim o hierba de san juan cortada seca</t>
  </si>
  <si>
    <t>Phlomis sarnia cortada seca</t>
  </si>
  <si>
    <t>Manzana peruana cortada seca</t>
  </si>
  <si>
    <t>Didiscus o flor de encaje rosada cortada seca</t>
  </si>
  <si>
    <t>Retzia capensis cortada seca</t>
  </si>
  <si>
    <t>Platycodon o flor globo cortada seca</t>
  </si>
  <si>
    <t>Penstemon husker rojo cortado seco</t>
  </si>
  <si>
    <t>Nigella cortada seca</t>
  </si>
  <si>
    <t>Nigella damascena o amor en la niebla cortada seca</t>
  </si>
  <si>
    <t>Orquídea de monja cortada seca</t>
  </si>
  <si>
    <t>Paranomus cortada seca</t>
  </si>
  <si>
    <t>Orquídea verde paphiopedilum cortada seca</t>
  </si>
  <si>
    <t>Ricino común cortado seco</t>
  </si>
  <si>
    <t>Triteleia cortada seca</t>
  </si>
  <si>
    <t>Flor de tillasandia cortada seca</t>
  </si>
  <si>
    <t>Tritoma naranja o chuzo caliente cortada seca roja</t>
  </si>
  <si>
    <t>Bromelia vriesea splendens cortada seca</t>
  </si>
  <si>
    <t>Veronicastrum virginiana cortada seca</t>
  </si>
  <si>
    <t>Oscularia suculenta cortada seca</t>
  </si>
  <si>
    <t>Solidago teñida cortada seca</t>
  </si>
  <si>
    <t>Nieve en el monte cortada seca</t>
  </si>
  <si>
    <t>Scilla blanca cortada seca</t>
  </si>
  <si>
    <t>Flor de paja cortada seca</t>
  </si>
  <si>
    <t>Stachys byzantina cortada seca</t>
  </si>
  <si>
    <t>Crisantemo cortado seco pompón discovery</t>
  </si>
  <si>
    <t>Crisantemo cortado seco pompón reagan mejorado</t>
  </si>
  <si>
    <t>Crisantemo cortado seco pompón fuerza</t>
  </si>
  <si>
    <t>Crisantemo cortado seco pompón life</t>
  </si>
  <si>
    <t>Crisantemo cortado seco pompón novedsd bronce cocarde</t>
  </si>
  <si>
    <t>Crisantemo cortado seco pompón managua anaranjado</t>
  </si>
  <si>
    <t>Crisantemo cortado seco pompón ficción</t>
  </si>
  <si>
    <t>Crisantemo cortado seco pompón rosado elite</t>
  </si>
  <si>
    <t>Crisantemo cortado seco pompón dipper</t>
  </si>
  <si>
    <t>Crisantemo cortado seco pompón blanco elite</t>
  </si>
  <si>
    <t>Crisantemo cortado seco pompón factor</t>
  </si>
  <si>
    <t>Crisantemo cortado seco pompón amarillo elite</t>
  </si>
  <si>
    <t>Crisantemo cortado seco pompón reagan anaranjado</t>
  </si>
  <si>
    <t>Crisantemo cortado seco pompón rebasco</t>
  </si>
  <si>
    <t>Crisantemo cortado seco pompón reagan rosado</t>
  </si>
  <si>
    <t>Crisantemo cortado seco pompón redock</t>
  </si>
  <si>
    <t>Crisantemo cortado seco pompón sheba</t>
  </si>
  <si>
    <t>Crisantemo cortado seco pompón salmón lineker</t>
  </si>
  <si>
    <t>Crisantemo cortado seco pompón marfil reagan</t>
  </si>
  <si>
    <t>Crisantemo cortado seco pompón petra</t>
  </si>
  <si>
    <t>Crisantemo cortado seco pompón orinoco</t>
  </si>
  <si>
    <t>Crisantemo cortado seco pompón balsas rosado</t>
  </si>
  <si>
    <t>Crisantemo cortado seco pompón mona lisa rosado</t>
  </si>
  <si>
    <t>Crisantemo cortado seco pompón lineker oscuro</t>
  </si>
  <si>
    <t>Crisantemo cortado seco pompón estadista</t>
  </si>
  <si>
    <t>Crisantemo cortado seco pompón revise</t>
  </si>
  <si>
    <t>Crisantemo cortado seco pompón dulce</t>
  </si>
  <si>
    <t>Crisantemo cortado seco pompón zip</t>
  </si>
  <si>
    <t>Crisantemo cortado seco pompón yoko ono</t>
  </si>
  <si>
    <t>Crisantemo cortado seco pompón ole</t>
  </si>
  <si>
    <t>Crisantemo cortado seco pompón jeanne</t>
  </si>
  <si>
    <t>Crisantemo cortado seco pompón focus</t>
  </si>
  <si>
    <t>Crisantemo cortado seco pompón lady</t>
  </si>
  <si>
    <t>Crisantemo cortado seco pompón lexy</t>
  </si>
  <si>
    <t>Crisantemo cortado seco pompón leidi</t>
  </si>
  <si>
    <t>Crisantemo cortado seco pompón artista rosado</t>
  </si>
  <si>
    <t>Crisantemo cortado seco pompón clave</t>
  </si>
  <si>
    <t>Crisantemo cortado seco pompón managua bronce</t>
  </si>
  <si>
    <t>Crisantemo cortado seco pompón ficción coral</t>
  </si>
  <si>
    <t>Crisantemo cortado seco pompón cantata oscura</t>
  </si>
  <si>
    <t>Crisantemo cortado seco pompón cumbia</t>
  </si>
  <si>
    <t>Crisantemo cortado seco pompón bennie jolink amarillo</t>
  </si>
  <si>
    <t>Crisantemo cortado seco pompón atlantis rosado</t>
  </si>
  <si>
    <t>Crisantemo cortado seco pompón artista amarillo</t>
  </si>
  <si>
    <t>Crisantemo cortado seco pompón atlantis blanco</t>
  </si>
  <si>
    <t>Crisantemo cortado seco pompón bennie jolink</t>
  </si>
  <si>
    <t>Crisantemo cortado seco pompón atlantis amarillo</t>
  </si>
  <si>
    <t>Nicotiana cortada seca</t>
  </si>
  <si>
    <t>Sicilia cortada seca campanulata blanca</t>
  </si>
  <si>
    <t>Sicilia cortada seca campanulata rosada</t>
  </si>
  <si>
    <t>Sicilia cortada seca peruana</t>
  </si>
  <si>
    <t>Sedum cortada seca verde</t>
  </si>
  <si>
    <t>Sedum cortada seca marrón</t>
  </si>
  <si>
    <t>Sicilia cortada seca campanulata azul</t>
  </si>
  <si>
    <t>Physostegia cortada seca blanca</t>
  </si>
  <si>
    <t>Physostegia cortada seca vainas</t>
  </si>
  <si>
    <t>Saponaria cortada seca rosada</t>
  </si>
  <si>
    <t>Sarracenia cortada seca flava rugelii</t>
  </si>
  <si>
    <t>Saponaria cortada seca blanca</t>
  </si>
  <si>
    <t>Sedum cortada seca rosada</t>
  </si>
  <si>
    <t>Buddleia o arbusto mariposa cortada seca</t>
  </si>
  <si>
    <t>Novia sonrojada cortada seca</t>
  </si>
  <si>
    <t>Bupleurum griffithii cortada seca</t>
  </si>
  <si>
    <t>Callicarpa púrpura cortada seca</t>
  </si>
  <si>
    <t>California ginesta cortada seca</t>
  </si>
  <si>
    <t>Ave del paraíso cortada seca</t>
  </si>
  <si>
    <t>Agrsotema cortada seca</t>
  </si>
  <si>
    <t>Sedum cortada seca roja</t>
  </si>
  <si>
    <t>Kniphophia o assegai poker cortada seca</t>
  </si>
  <si>
    <t>Campana de irlanda o molucella cortada seca</t>
  </si>
  <si>
    <t>Bellis perennis cortada seca</t>
  </si>
  <si>
    <t>Physostegia cortada seca rosada</t>
  </si>
  <si>
    <t>Caléndula cortada seca verde</t>
  </si>
  <si>
    <t>Caléndula cortada seca francesa</t>
  </si>
  <si>
    <t>Caléndula (marigold) cortada seca anaranjada</t>
  </si>
  <si>
    <t>Mimosa cortada seca azul o púrpura</t>
  </si>
  <si>
    <t>Caléndula (marigold) cortada seca amarilla</t>
  </si>
  <si>
    <t xml:space="preserve">Maraca cortada seca shampoo ginger </t>
  </si>
  <si>
    <t>Lysimachia vulgaris cortada seca</t>
  </si>
  <si>
    <t>Lysimachia punctata cortada seca</t>
  </si>
  <si>
    <t>Lysimachia blanca cortada seca</t>
  </si>
  <si>
    <t>Maraca cortada seca marrón</t>
  </si>
  <si>
    <t>Lysimachia amarilla cortada seca</t>
  </si>
  <si>
    <t xml:space="preserve">Mimosa dedo cortada seca </t>
  </si>
  <si>
    <t>Phlox cortada seca rosado oscur</t>
  </si>
  <si>
    <t>Flor erecta de nogal blanco brasileño cortada seca</t>
  </si>
  <si>
    <t>Phlox cortada seca lavanda</t>
  </si>
  <si>
    <t>Phlox cortada seca blanca</t>
  </si>
  <si>
    <t>Phlox cortada seca rosado claro</t>
  </si>
  <si>
    <t>Flor sin hojas de nogal blanco cortada seca</t>
  </si>
  <si>
    <t>Mimosa cortada seca mirandola</t>
  </si>
  <si>
    <t>Mimosa cortada seca floribunda o italia</t>
  </si>
  <si>
    <t>Nerina cortada seca rosada</t>
  </si>
  <si>
    <t>Flor colgante de nogal blanco cortada seca</t>
  </si>
  <si>
    <t>Nerina samiensis blanca</t>
  </si>
  <si>
    <t>Campanilla blanca cortada seca</t>
  </si>
  <si>
    <t>Maiz indio cortado seco</t>
  </si>
  <si>
    <t>Jacinto con bulbo cortada seca</t>
  </si>
  <si>
    <t>Jack in the pulpit cortado seco</t>
  </si>
  <si>
    <t>Enredadera de jazmin florecida cortada seca</t>
  </si>
  <si>
    <t>Arbol del cielo japonés cortado seco</t>
  </si>
  <si>
    <t>Houttuynia cordata chameleon cortada seca</t>
  </si>
  <si>
    <t>Washington hawthorne cortada seca</t>
  </si>
  <si>
    <t>Globularia de ojo azul cortada seca</t>
  </si>
  <si>
    <t>Helenio cortada seca</t>
  </si>
  <si>
    <t>Herperis matronalis cortada seca</t>
  </si>
  <si>
    <t>Helianto cortada seca</t>
  </si>
  <si>
    <t>Jatropha curcas o pólvora cortada seca</t>
  </si>
  <si>
    <t>Malva zebrina cortada seca</t>
  </si>
  <si>
    <t>Lythrum cortada seca</t>
  </si>
  <si>
    <t>Margarita blanca cortada seca</t>
  </si>
  <si>
    <t>Nebelia cortada seca</t>
  </si>
  <si>
    <t>Montbretia amarilla cortada seca</t>
  </si>
  <si>
    <t>Leucocoryne speciosa cortada seca</t>
  </si>
  <si>
    <t>Kochia sedifolia cortada seca</t>
  </si>
  <si>
    <t>Knautia cortada seca</t>
  </si>
  <si>
    <t>Lachenalia romaud cortada seca</t>
  </si>
  <si>
    <t>Lavanda cortada seca</t>
  </si>
  <si>
    <t>Flor de oreja de oveja cortada seca</t>
  </si>
  <si>
    <t>Gilia globo cortada seca</t>
  </si>
  <si>
    <t>Farolitos de la virgen azul cortada seca</t>
  </si>
  <si>
    <t>Coreopsis cortada seca</t>
  </si>
  <si>
    <t>Cosmos chocolate cortada seca</t>
  </si>
  <si>
    <t>Craspedia o billy bolas cortada seca</t>
  </si>
  <si>
    <t>Cotinus coggygria cortada seca</t>
  </si>
  <si>
    <t>Cleome spinosa cortada seca</t>
  </si>
  <si>
    <t>Cariopteris cortada seca</t>
  </si>
  <si>
    <t>Penacho dulce cortada seca</t>
  </si>
  <si>
    <t>Centaurea o marco polo cortada seca</t>
  </si>
  <si>
    <t>Clematis recta purpurea cortada seca</t>
  </si>
  <si>
    <t>Linterna china cortada seca</t>
  </si>
  <si>
    <t>Deutzia alta cortada seca</t>
  </si>
  <si>
    <t>Eucomis o lirio de piña cortado seco</t>
  </si>
  <si>
    <t>Eucaris o lirio del amazonas cortado seco</t>
  </si>
  <si>
    <t>Eupatorium maculatum cortado seco</t>
  </si>
  <si>
    <t>Digitalis cortado seco</t>
  </si>
  <si>
    <t>Filipendula cortada seca</t>
  </si>
  <si>
    <t>Flor de eucalipto cortada seca</t>
  </si>
  <si>
    <t>Echeveria suculenta chupahuevos cortada seca</t>
  </si>
  <si>
    <t>Diosma cortada seca</t>
  </si>
  <si>
    <t>Echinacea purpurea cortada seca</t>
  </si>
  <si>
    <t>Erythronium pagoda cortada seca</t>
  </si>
  <si>
    <t>Edelweiss cortada seca</t>
  </si>
  <si>
    <t>Rubdeckia cortada seca heliopsidis</t>
  </si>
  <si>
    <t>Boca de dragón cortada seca rosado claro</t>
  </si>
  <si>
    <t>Boca de dragón cortada seca anaranjado claro</t>
  </si>
  <si>
    <t>Boca de dragón cortada seca anaranjado</t>
  </si>
  <si>
    <t>Boca de dragón cortada seca amarillo</t>
  </si>
  <si>
    <t>Boca de dragón cortada seca blanco</t>
  </si>
  <si>
    <t>Boca de dragón cortada seca lavanda</t>
  </si>
  <si>
    <t>Retama de escobas cortada seca amarilla</t>
  </si>
  <si>
    <t>Retama de escobas cortada seca blanca</t>
  </si>
  <si>
    <t>Boca de dragón cortada seca bicolor</t>
  </si>
  <si>
    <t>Boca de dragón cortada seca rosado fuerte</t>
  </si>
  <si>
    <t>Boca de dragón cortada seca burgundy</t>
  </si>
  <si>
    <t>Romero del pantano cortada seca azul</t>
  </si>
  <si>
    <t>Matiola cortada seca apricot</t>
  </si>
  <si>
    <t>Romero del pantano cortada seca amarilla</t>
  </si>
  <si>
    <t>Matiola cortada seca crema</t>
  </si>
  <si>
    <t>Matiola cortada seca lavanda</t>
  </si>
  <si>
    <t>Matiola cortada seca fucsia</t>
  </si>
  <si>
    <t>Romero del pantano cortada seca blanca</t>
  </si>
  <si>
    <t>Romero del pantano cortada seca durazno</t>
  </si>
  <si>
    <t>Romero del pantano cortada seca lavanda</t>
  </si>
  <si>
    <t>Romero del pantano cortada seca rosada</t>
  </si>
  <si>
    <t>Romero del pantano cortada seca espuma de mar</t>
  </si>
  <si>
    <t>Romero del pantano cortada seca púrpura</t>
  </si>
  <si>
    <t>Retama de escobas cortada seca púrpura</t>
  </si>
  <si>
    <t>Ranúnculo cortado seco rosado claro</t>
  </si>
  <si>
    <t>Ranúnculo cortado seco rosado fuerte</t>
  </si>
  <si>
    <t>Ranúnculo cortado seco anaranjado</t>
  </si>
  <si>
    <t>Ranúnculo cortado seco rosado</t>
  </si>
  <si>
    <t>Ranúnculo cortado seco centro verde</t>
  </si>
  <si>
    <t>Ranúnculo cortado seco grimaldi</t>
  </si>
  <si>
    <t>Banksia cortada seca rosada</t>
  </si>
  <si>
    <t>Banksia cortada seca anaranjado</t>
  </si>
  <si>
    <t>Ranúnculo cortado seco chocolate</t>
  </si>
  <si>
    <t>Ranúnculo cortado seco verde</t>
  </si>
  <si>
    <t>Ranúnculo cortado seco elegancia</t>
  </si>
  <si>
    <t>Ranúnculo cortado seco rojo</t>
  </si>
  <si>
    <t>Escabiosa cortada seca caucásica vainas</t>
  </si>
  <si>
    <t>Escabiosa cortada seca caucásica rosada</t>
  </si>
  <si>
    <t>Escabiosa cortada seca caucásica blanca</t>
  </si>
  <si>
    <t>Retama de escobas cortada seca rosada</t>
  </si>
  <si>
    <t>Escabiosa cortada seca fresa</t>
  </si>
  <si>
    <t>Escabiosa cortada seca caucásica azul</t>
  </si>
  <si>
    <t>Ranúnculo cortado seco amarillo</t>
  </si>
  <si>
    <t>Ranúnculo cortado seco blanco</t>
  </si>
  <si>
    <t>Ranúnculo cortado seco salmón</t>
  </si>
  <si>
    <t>Escabiosa cortada seca negra</t>
  </si>
  <si>
    <t>Escabiosa cortada seca anual</t>
  </si>
  <si>
    <t>Matiola cortada seca lavanda claro</t>
  </si>
  <si>
    <t>Tulipán cortado seco doble rosado</t>
  </si>
  <si>
    <t>Tulipán cortado seco doble bicolor</t>
  </si>
  <si>
    <t>Tulipán cortado seco doble rojo</t>
  </si>
  <si>
    <t>Tulipán cortado seco doble amarillo</t>
  </si>
  <si>
    <t>Tulipán cortado seco doble blanco</t>
  </si>
  <si>
    <t>Tulipán cortado seco bicolor rojo y amarillo</t>
  </si>
  <si>
    <t>Cardo cortado seco eryngium supernova</t>
  </si>
  <si>
    <t>Cardo cortado seco eryngium frambuesa</t>
  </si>
  <si>
    <t>Cardo cortado seco eryngium campanita</t>
  </si>
  <si>
    <t>Tulipán cortado seco apricot</t>
  </si>
  <si>
    <t>Tulipán cortado seco adrem</t>
  </si>
  <si>
    <t>Tulipán cortado seco francés avignon</t>
  </si>
  <si>
    <t>Tulipán cortado seco francés maureen</t>
  </si>
  <si>
    <t>Tulipán cortado seco francés doble maureen</t>
  </si>
  <si>
    <t>Tulipán cortado seco francés menton</t>
  </si>
  <si>
    <t>Tulipán cortado seco francés naranja unique</t>
  </si>
  <si>
    <t>Tulipán cortado seco francés montpellier</t>
  </si>
  <si>
    <t>Tulipán cortado seco francés florissa</t>
  </si>
  <si>
    <t>Tulipán cortado seco francés dordogne</t>
  </si>
  <si>
    <t>Tulipán cortado seco francés camarque</t>
  </si>
  <si>
    <t>Tulipán cortado seco francés fiat</t>
  </si>
  <si>
    <t>Tulipán cortado seco francés flaming parrot</t>
  </si>
  <si>
    <t>Tulipán cortado seco francés flamboyant</t>
  </si>
  <si>
    <t>Cardo cortado seco eryngium orión</t>
  </si>
  <si>
    <t>Girasol cortada seca rayo de sol</t>
  </si>
  <si>
    <t>Girasol cortada seca mahogany</t>
  </si>
  <si>
    <t>Girasol cortada seca brillo del sol</t>
  </si>
  <si>
    <t>Girasol cortada seca oso de peluche</t>
  </si>
  <si>
    <t>Girasol cortada seca salpicada de sol</t>
  </si>
  <si>
    <t>Girasol cortada seca tinte festivo</t>
  </si>
  <si>
    <t>Matiola cortada seca púrpura</t>
  </si>
  <si>
    <t>Matiola cortada seca rosado pacífico</t>
  </si>
  <si>
    <t>Matiola cortada seca rojo rubí</t>
  </si>
  <si>
    <t>Matiola cortada seca blanca</t>
  </si>
  <si>
    <t>Matiola cortada seca enamorada rosda</t>
  </si>
  <si>
    <t>Guisante de olor cortado seco verde teñido</t>
  </si>
  <si>
    <t>Cardo cortado seco alpinum</t>
  </si>
  <si>
    <t>Guisante de olor cortado seco blanco</t>
  </si>
  <si>
    <t>Cardo cortado seco echinops</t>
  </si>
  <si>
    <t>Cardo cortado seco eryngium azul</t>
  </si>
  <si>
    <t>Cardo cortado seco eryngium árabe</t>
  </si>
  <si>
    <t>Guisante de olor cortado seco púrpura</t>
  </si>
  <si>
    <t>Guisante de olor cortado seco lavanda</t>
  </si>
  <si>
    <t>Guisante de olor cortado seco rosado fuerte</t>
  </si>
  <si>
    <t>Guisante de olor cortado seco rosado claro</t>
  </si>
  <si>
    <t>Guisante de olor cortado seco durazno teñido</t>
  </si>
  <si>
    <t>Guisante de olor cortado seco anaranjado</t>
  </si>
  <si>
    <t>Banksia cortada seca blanco natural</t>
  </si>
  <si>
    <t>Lavanda marina cortada seca misty blanca</t>
  </si>
  <si>
    <t>Lavanda marina cortada seca misty rosada</t>
  </si>
  <si>
    <t>Lavanda marina cortada seca misty amarilla</t>
  </si>
  <si>
    <t>Lavanda marina cortada seca sinensis</t>
  </si>
  <si>
    <t>Lavanda marina cortada seca safora</t>
  </si>
  <si>
    <t>Lavanda marina cortada seca misty peach</t>
  </si>
  <si>
    <t>Azucena cortada seca sonata shocking</t>
  </si>
  <si>
    <t>Azucena cortada seca sonata nimph</t>
  </si>
  <si>
    <t xml:space="preserve">Azucena cortada seca sonata triumphateer </t>
  </si>
  <si>
    <t>Azucena cortada seca de agua</t>
  </si>
  <si>
    <t>Azucena cortada seca sunset longiflorum e híbrido asiática</t>
  </si>
  <si>
    <t>Lisianthus cortado seco crema</t>
  </si>
  <si>
    <t>Lisianthus cortado seco púrpura</t>
  </si>
  <si>
    <t>Lisianthus cortado seco rosado con borde blanco</t>
  </si>
  <si>
    <t>Lisianthus cortado seco púrpura con borde blanco</t>
  </si>
  <si>
    <t>Lisianthus cortado seco blanco</t>
  </si>
  <si>
    <t>Lisianthus cortado seco blanco con borde rosado</t>
  </si>
  <si>
    <t>Lisianthus cortado seco durazno</t>
  </si>
  <si>
    <t>Lisianthus cortado seco verde</t>
  </si>
  <si>
    <t>Lisianthus cortado seco rosado fuerte</t>
  </si>
  <si>
    <t>Lisianthus cortado seco lavanda</t>
  </si>
  <si>
    <t>Lisianthus cortado seco mini blanco</t>
  </si>
  <si>
    <t>Lisianthus cortado seco rosado claro</t>
  </si>
  <si>
    <t>Azucena cortada seca ot red dutch</t>
  </si>
  <si>
    <t>Azucena cortada seca oriental sorbonne</t>
  </si>
  <si>
    <t>Azucena cortada seca oriental siberia</t>
  </si>
  <si>
    <t>Azucena cortada seca oriental starfighter</t>
  </si>
  <si>
    <t>Azucena cortada seca oriental sumatra</t>
  </si>
  <si>
    <t>Azucena cortada seca oriental stargazer</t>
  </si>
  <si>
    <t>Azucena cortada seca oriental rousilon</t>
  </si>
  <si>
    <t>Azucena cortada seca oriental opus one</t>
  </si>
  <si>
    <t>Azucena cortada seca oriental nippon</t>
  </si>
  <si>
    <t>Azucena cortada seca oriental pompeii</t>
  </si>
  <si>
    <t>Azucena cortada seca oriental robina</t>
  </si>
  <si>
    <t>Azucena cortada seca oriental rialto</t>
  </si>
  <si>
    <t>Azucena cortada seca oriental time out</t>
  </si>
  <si>
    <t>Azucena cortada seca oriental yellow dream</t>
  </si>
  <si>
    <t>Azucena cortada seca oriental yellow band</t>
  </si>
  <si>
    <t>Azucena cortada seca oriental yellow queen</t>
  </si>
  <si>
    <t>Azucena cortada seca oriental yeloween</t>
  </si>
  <si>
    <t>Azucena cortada seca oriental yellow star</t>
  </si>
  <si>
    <t>Azucena cortada seca oriental white stargazer</t>
  </si>
  <si>
    <t>Azucena cortada seca oriental tropical</t>
  </si>
  <si>
    <t>Azucena cortada seca oriental tom pouche</t>
  </si>
  <si>
    <t>Azucena cortada seca oriental white cup</t>
  </si>
  <si>
    <t>Azucena cortada seca oriental white montana</t>
  </si>
  <si>
    <t>Azucena cortada seca oriental white merostar</t>
  </si>
  <si>
    <t>Lisianthus cortado seco blanco con borde pùrpura</t>
  </si>
  <si>
    <t>Peonia cortada seca festiva máxima</t>
  </si>
  <si>
    <t>Peonia cortada seca felix crousse</t>
  </si>
  <si>
    <t>Peonia cortada seca tesoro del jardín</t>
  </si>
  <si>
    <t>Peonia cortada seca karl rosenfelt</t>
  </si>
  <si>
    <t>Peonia cortada seca kansas rosado oscuro</t>
  </si>
  <si>
    <t>Peonia cortada seca soble duquesa blanca</t>
  </si>
  <si>
    <t>Peonia cortada seca suset</t>
  </si>
  <si>
    <t>Peonia cortada seca coral charm</t>
  </si>
  <si>
    <t>Peonia cortada seca coral supreme</t>
  </si>
  <si>
    <t>Peonia cortada seca doble jues eli oscura</t>
  </si>
  <si>
    <t>Peonia cortada seca gardenia doble</t>
  </si>
  <si>
    <t>Peonia cortada seca paula fay</t>
  </si>
  <si>
    <t>Banksia cortada seca coccinea</t>
  </si>
  <si>
    <t>Banksia cortada seca baxteri</t>
  </si>
  <si>
    <t>Banksia cortada seca ericifolia</t>
  </si>
  <si>
    <t>Banksia cortada seca menziesii</t>
  </si>
  <si>
    <t>Banksia cortada seca verde</t>
  </si>
  <si>
    <t>Banksia cortada seca ashbyi</t>
  </si>
  <si>
    <t>Peonia cortada seca pasion roja</t>
  </si>
  <si>
    <t>Peonia cortada seca encanto rojo</t>
  </si>
  <si>
    <t>Peonia cortada seca sarah bernhardt roja</t>
  </si>
  <si>
    <t>Peonia cortada seca shirley temple</t>
  </si>
  <si>
    <t>Peonia cortada seca scarlet o’ hara</t>
  </si>
  <si>
    <t>Peonia cortada seca alexander fleming</t>
  </si>
  <si>
    <t>Narciso cortado seco abba paperwhite</t>
  </si>
  <si>
    <t>Narciso cortado seco amanecer dorado</t>
  </si>
  <si>
    <t>Narciso cortado seco paperwhite</t>
  </si>
  <si>
    <t>Narciso cortado seco soleil d’ or</t>
  </si>
  <si>
    <t>Narciso cortado seco ojo de faisán</t>
  </si>
  <si>
    <t>Narciso cortado seco alegría</t>
  </si>
  <si>
    <t>Muscari cortada seca bortyoides blanca</t>
  </si>
  <si>
    <t>Muscari cortada seca armeniacum</t>
  </si>
  <si>
    <t>Muscari cortada seca verde</t>
  </si>
  <si>
    <t>Muscari cortada seca valerie finn</t>
  </si>
  <si>
    <t>Muscari cortada seca latifolia</t>
  </si>
  <si>
    <t>Narciso cortado seco tete a tete</t>
  </si>
  <si>
    <t>Estrella de belén cortada seca dubium anaranjada</t>
  </si>
  <si>
    <t>Estrella de belén cortada seca arábica</t>
  </si>
  <si>
    <t>Estrella de belén cortada seca umbellada</t>
  </si>
  <si>
    <t>Estrella de belén cortada seca dubium amarilla</t>
  </si>
  <si>
    <t>Estrella de belén cortada seca dubium blanca</t>
  </si>
  <si>
    <t>Pimiento amarillo cortado seco ornamental</t>
  </si>
  <si>
    <t>Pimiento chile cortado seco ornamental</t>
  </si>
  <si>
    <t>Narciso cortado seco thalia</t>
  </si>
  <si>
    <t>Pimiento mezclado cortado seco ornamental</t>
  </si>
  <si>
    <t>Pimiento rojo cortado seco ornamental</t>
  </si>
  <si>
    <t>Pimiento anaranjado cortado seco ornamental</t>
  </si>
  <si>
    <t>Amaryllis cortada seca chionedyanthum</t>
  </si>
  <si>
    <t>Amaryllis cortada seca caupolicanense</t>
  </si>
  <si>
    <t>Amaryllis cortada seca condemaita</t>
  </si>
  <si>
    <t>Amaryllis cortada seca cuzcoense</t>
  </si>
  <si>
    <t>Amaryllis cortada seca corriense</t>
  </si>
  <si>
    <t>Amaryllis cortada seca calyptratum</t>
  </si>
  <si>
    <t>Amaryllis cortada seca blumenavium</t>
  </si>
  <si>
    <t>Amaryllis cortada seca blossfeldiae</t>
  </si>
  <si>
    <t>Amaryllis cortada seca brasilianum</t>
  </si>
  <si>
    <t>Amaryllis cortada seca bukasovii</t>
  </si>
  <si>
    <t>Amaryllis cortada seca breviflorum</t>
  </si>
  <si>
    <t>Amaryllis cortada seca curitibanum</t>
  </si>
  <si>
    <t>Amaryllis cortada seca glaucescens</t>
  </si>
  <si>
    <t>Amaryllis cortada seca fuscum</t>
  </si>
  <si>
    <t>Amaryllis cortada seca goianum</t>
  </si>
  <si>
    <t>Amaryllis cortada seca harrisonii</t>
  </si>
  <si>
    <t>Amaryllis cortada seca guarapuavicum</t>
  </si>
  <si>
    <t>Amaryllis cortada seca fosteri</t>
  </si>
  <si>
    <t>Amaryllis cortada seca divijuliani</t>
  </si>
  <si>
    <t>Amaryllis cortada seca cybister</t>
  </si>
  <si>
    <t>Amaryllis cortada seca evansiae</t>
  </si>
  <si>
    <t>Amaryllis cortada seca forgetii</t>
  </si>
  <si>
    <t>Amaryllis cortada seca ferreyrae</t>
  </si>
  <si>
    <t>Amaryllis cortada seca barreirasum</t>
  </si>
  <si>
    <t>Geranio cortado seco sylvaticum</t>
  </si>
  <si>
    <t>Geranio cortado seco sanguineum o sangruento</t>
  </si>
  <si>
    <t>Geranio cortado seco traversii</t>
  </si>
  <si>
    <t>Geranio cortado seco versicolor</t>
  </si>
  <si>
    <t>Geranio cortado seco tuberosum</t>
  </si>
  <si>
    <t>Geranio cortado seco renardii</t>
  </si>
  <si>
    <t>Geranio cortado seco pratense</t>
  </si>
  <si>
    <t>Geranio cortado seco platypetalum</t>
  </si>
  <si>
    <t>Geranio cortado seco procurrens</t>
  </si>
  <si>
    <t>Geranio cortado seco pylzowianum</t>
  </si>
  <si>
    <t>Geranio cortado seco psilostemon</t>
  </si>
  <si>
    <t>Geranio cortado seco wallachianum</t>
  </si>
  <si>
    <t>Amaryllis cortada seca arboricola</t>
  </si>
  <si>
    <t>Amaryllis cortada seca araripinum</t>
  </si>
  <si>
    <t>Amaryllis cortada seca argentinum</t>
  </si>
  <si>
    <t>Amaryllis cortada seca aviflorum</t>
  </si>
  <si>
    <t>Amaryllis cortada seca aulicum</t>
  </si>
  <si>
    <t>Amaryllis cortada seca anzaldoi</t>
  </si>
  <si>
    <t>Geranio cortado seco x magnificum o llamativo</t>
  </si>
  <si>
    <t>Geranio cortado seco wlassovianum</t>
  </si>
  <si>
    <t>Amaryllis cortada seca aglaiae</t>
  </si>
  <si>
    <t>Amaryllis cortada seca angustifolium</t>
  </si>
  <si>
    <t>Amaryllis cortada seca amaru</t>
  </si>
  <si>
    <t>Amaryllis cortada seca hugoi</t>
  </si>
  <si>
    <t>Amaryllis cortada seca stylosum</t>
  </si>
  <si>
    <t>Amaryllis cortada seca striatum</t>
  </si>
  <si>
    <t>Amaryllis cortada seca teyucuarense</t>
  </si>
  <si>
    <t>Amaryllis cortada seca vargasii</t>
  </si>
  <si>
    <t>Amaryllis cortada seca traubii</t>
  </si>
  <si>
    <t>Amaryllis cortada seca starkiorum</t>
  </si>
  <si>
    <t>Amaryllis cortada seca reticulatum</t>
  </si>
  <si>
    <t>Amaryllis cortada seca reginae</t>
  </si>
  <si>
    <t>Amaryllis cortada seca rubropictum</t>
  </si>
  <si>
    <t>Amaryllis cortada seca solandraeflorum</t>
  </si>
  <si>
    <t>Amaryllis cortada seca santacatarina</t>
  </si>
  <si>
    <t>Amaryllis cortada seca variegatum</t>
  </si>
  <si>
    <t>Rubdeckia cortada seca fulgida</t>
  </si>
  <si>
    <t>Rubdeckia cortada seca californica</t>
  </si>
  <si>
    <t>Rubdeckia cortada seca glaucescens</t>
  </si>
  <si>
    <t>Rubdeckia cortada seca grandiflora</t>
  </si>
  <si>
    <t>Rubdeckia cortada seca graminifolia</t>
  </si>
  <si>
    <t>Rubdeckia cortada seca bicolor</t>
  </si>
  <si>
    <t>Amaryllis cortada seca yungacense</t>
  </si>
  <si>
    <t>Amaryllis cortada seca vittatum</t>
  </si>
  <si>
    <t>Rubdeckia cortada seca alpicola</t>
  </si>
  <si>
    <t>Rubdeckia cortada seca auriculata</t>
  </si>
  <si>
    <t>Rubdeckia cortada seca amplexicaulis</t>
  </si>
  <si>
    <t>Amaryllis cortada seca puniceum</t>
  </si>
  <si>
    <t>Amaryllis cortada seca macbridei</t>
  </si>
  <si>
    <t>Amaryllis cortada seca leopoldii</t>
  </si>
  <si>
    <t>Amaryllis cortada seca machupijchense</t>
  </si>
  <si>
    <t>Amaryllis cortada seca minasgerais</t>
  </si>
  <si>
    <t>Amaryllis cortada seca mandonii</t>
  </si>
  <si>
    <t>Amaryllis cortada seca leonardii</t>
  </si>
  <si>
    <t>Amaryllis cortada seca illustre</t>
  </si>
  <si>
    <t>Amaryllis cortada seca iguazuanum</t>
  </si>
  <si>
    <t>Amaryllis cortada seca intiflorum</t>
  </si>
  <si>
    <t>Amaryllis cortada seca lapacense</t>
  </si>
  <si>
    <t>Amaryllis cortada seca kromeri</t>
  </si>
  <si>
    <t>Amaryllis cortada seca miniatum</t>
  </si>
  <si>
    <t>Amaryllis cortada seca pardinum</t>
  </si>
  <si>
    <t>Amaryllis cortada seca paradisiacum</t>
  </si>
  <si>
    <t>Amaryllis cortada seca parodii</t>
  </si>
  <si>
    <t>Amaryllis cortada seca psittacinum</t>
  </si>
  <si>
    <t>Amaryllis cortada seca petiolatum</t>
  </si>
  <si>
    <t>Amaryllis cortada seca paquichanum</t>
  </si>
  <si>
    <t>Amaryllis cortada seca morelianum</t>
  </si>
  <si>
    <t>Amaryllis cortada seca mollevillquense</t>
  </si>
  <si>
    <t>Amaryllis cortada seca nelsonii</t>
  </si>
  <si>
    <t>Amaryllis cortada seca papilio</t>
  </si>
  <si>
    <t>Amaryllis cortada seca oconoquense</t>
  </si>
  <si>
    <t>Geranio cortado seco phaeum</t>
  </si>
  <si>
    <t>Tulipán cortado seco rojo</t>
  </si>
  <si>
    <t>Tulipán cortado seco púrpura</t>
  </si>
  <si>
    <t>Tulipán cortado seco especias</t>
  </si>
  <si>
    <t>Tulipán cortado seco amarillo</t>
  </si>
  <si>
    <t>Tulipán cortado seco blanco</t>
  </si>
  <si>
    <t>Tulipán cortado seco rosado</t>
  </si>
  <si>
    <t>Tulipán cortado seco loro rojo rococó</t>
  </si>
  <si>
    <t>Tulipán cortado seco loro rojo</t>
  </si>
  <si>
    <t>Tulipán cortado seco loro weber</t>
  </si>
  <si>
    <t>Tulipán cortado seco loro rosado</t>
  </si>
  <si>
    <t>Tulipán cortado seco loro blanco</t>
  </si>
  <si>
    <t>Flor de cera cortada seca alba</t>
  </si>
  <si>
    <t>Flor de cera cortada seca híbrida blanca rubia</t>
  </si>
  <si>
    <t>Flor de cera cortada seca híbrida rosada flor gem</t>
  </si>
  <si>
    <t>Flor de cera cortada seca híbrida eric john</t>
  </si>
  <si>
    <t>Flor de cera cortada seca híbrida revelación</t>
  </si>
  <si>
    <t>Flor de cera cortada seca híbrida dama pintada</t>
  </si>
  <si>
    <t>Flor de cera cortada seca híbrida pastel flor gema</t>
  </si>
  <si>
    <t>Flor de cera cortada seca chichilla</t>
  </si>
  <si>
    <t>Flor de cera cortada seca bicolor</t>
  </si>
  <si>
    <t>Flor de cera cortada seca reina danzante</t>
  </si>
  <si>
    <t xml:space="preserve">Flor de cera cortada seca denmar </t>
  </si>
  <si>
    <t>Flor de cera cortada seca dinamarca</t>
  </si>
  <si>
    <t xml:space="preserve">Tulipán cortado seco loro rosado </t>
  </si>
  <si>
    <t>Tulipán cortado seco francés loro weber</t>
  </si>
  <si>
    <t>Tulipán cortado seco francés toyota</t>
  </si>
  <si>
    <t>Tulipán cortado seco francés loro blanco</t>
  </si>
  <si>
    <t>Tulipán cortado seco rosado fuerte</t>
  </si>
  <si>
    <t>Tulipán cortado seco lavanda de borde crespo</t>
  </si>
  <si>
    <t>Tulipán cortado seco francés gamuza</t>
  </si>
  <si>
    <t>Tulipán cortado seco francés loro rosado</t>
  </si>
  <si>
    <t>Tulipán cortado seco francés peonia reconocido único</t>
  </si>
  <si>
    <t>Tulipán cortado seco francés princesa unique</t>
  </si>
  <si>
    <t>Tulipán cortado seco francés schepppers</t>
  </si>
  <si>
    <t>Tulipán cortado seco francés reconocido</t>
  </si>
  <si>
    <t>Tulipán cortado seco rosado fuerte hoja variegada</t>
  </si>
  <si>
    <t>Tulipán cortado seco loro verde</t>
  </si>
  <si>
    <t>Tulipán cortado seco llameante</t>
  </si>
  <si>
    <t>Tulipán cortado seco loro lavanda</t>
  </si>
  <si>
    <t>Tulipán cortado seco loro durazno</t>
  </si>
  <si>
    <t>Tulipán cortado seco loro anaranjado</t>
  </si>
  <si>
    <t>Tulipán cortado seco loro estela rijnveld</t>
  </si>
  <si>
    <t>Tulipán cortado seco rosado claro hoja variegada</t>
  </si>
  <si>
    <t>Tulipán cortado seco lavanda</t>
  </si>
  <si>
    <t>Tulipán cortado seco viuda alegre</t>
  </si>
  <si>
    <t>Tulipán cortado seco loro negro</t>
  </si>
  <si>
    <t>Tulipán cortado seco anaranjado</t>
  </si>
  <si>
    <t>Flor de cera cortada seca híbrida bola de nieve</t>
  </si>
  <si>
    <t>Forsythia cortada seca intermedia</t>
  </si>
  <si>
    <t>Forsythia cortada seca suspensa</t>
  </si>
  <si>
    <t>Forsythia cortada seca variabilis</t>
  </si>
  <si>
    <t>Forsythia cortada seca intermedia lynwood</t>
  </si>
  <si>
    <t>Forsythia cortada seca ovate</t>
  </si>
  <si>
    <t xml:space="preserve">Forsythia cortada seca mira </t>
  </si>
  <si>
    <t xml:space="preserve">Zinia cortada seca salmón </t>
  </si>
  <si>
    <t>Zinia cortada seca rojo</t>
  </si>
  <si>
    <t>Zinia cortada seca amarillo</t>
  </si>
  <si>
    <t>Forsythia cortada seca giraldiana</t>
  </si>
  <si>
    <t>Forsythia cortada seca viridissima</t>
  </si>
  <si>
    <t>Geranio cortado seco argenteum</t>
  </si>
  <si>
    <t>Geranio cortado seco ibericum</t>
  </si>
  <si>
    <t>Geranio cortado seco himalayense o grandiflora</t>
  </si>
  <si>
    <t>Geranio cortado seco macrorhizum o raiz grande</t>
  </si>
  <si>
    <t>Geranio cortado seco nodosum</t>
  </si>
  <si>
    <t>Geranio cortado seco maculatum</t>
  </si>
  <si>
    <t>Geranio cortado seco farreri</t>
  </si>
  <si>
    <t>Geranio cortado seco clarkei</t>
  </si>
  <si>
    <t>Geranio cortado seco cinereum</t>
  </si>
  <si>
    <t>Geranio cortado seco dalmaticum</t>
  </si>
  <si>
    <t>Geranio cortado seco eriostemon</t>
  </si>
  <si>
    <t>Geranio cortado seco endressii</t>
  </si>
  <si>
    <t>Zinia cortada seca rosado</t>
  </si>
  <si>
    <t>Flor de cera cortada seca orgullo púrpura</t>
  </si>
  <si>
    <t>Flor de cera cortada seca pixie moon</t>
  </si>
  <si>
    <t>Flor de cera cortada seca roja</t>
  </si>
  <si>
    <t>Flor de cera cortada seca amarilla</t>
  </si>
  <si>
    <t>Flor de cera cortada seca wanaroo</t>
  </si>
  <si>
    <t>Flor de cera cortada seca perla</t>
  </si>
  <si>
    <t>Flor de cera cortada seca lady stephanie rosada</t>
  </si>
  <si>
    <t>Flor de cera cortada seca juriens brook</t>
  </si>
  <si>
    <t>Flor de cera cortada seca madonna</t>
  </si>
  <si>
    <t>Flor de cera cortada seca anaranjada</t>
  </si>
  <si>
    <t>Flor de cera cortada seca mini blanca</t>
  </si>
  <si>
    <t>Hierba de aquiles cortada seca burgundy</t>
  </si>
  <si>
    <t>Hierba de aquiles cortada seca blanca</t>
  </si>
  <si>
    <t>Hierba de aquiles cortada seca rojo teñido</t>
  </si>
  <si>
    <t>Hierba de aquiles cortada seca amarilla</t>
  </si>
  <si>
    <t>Zinia cortada seca mini</t>
  </si>
  <si>
    <t>Zinia cortada seca rosado fuerte</t>
  </si>
  <si>
    <t>Hierba de aquiles cortada seca rosada</t>
  </si>
  <si>
    <t>Hierba de aquiles cortada seca rosado campesino</t>
  </si>
  <si>
    <t>Hierba de aquiles cortada seca crema campesina</t>
  </si>
  <si>
    <t>Hierba de aquiles cortada seca moonshine</t>
  </si>
  <si>
    <t>Hierba de aquiles cortada seca durazno</t>
  </si>
  <si>
    <t>Hierba de aquiles cortada seca anaranjado</t>
  </si>
  <si>
    <t>Mineral de plomo</t>
  </si>
  <si>
    <t>Mineral de plata</t>
  </si>
  <si>
    <t>Mineral de zinc</t>
  </si>
  <si>
    <t>Mineral de manganeso</t>
  </si>
  <si>
    <t>Mineral de estaño</t>
  </si>
  <si>
    <t>Mineral de níquel</t>
  </si>
  <si>
    <t>Mineral de titanio</t>
  </si>
  <si>
    <t>Mineral de hierro</t>
  </si>
  <si>
    <t>Mineral de uranio</t>
  </si>
  <si>
    <t>Mineral de aluminio</t>
  </si>
  <si>
    <t>Mineral de cobre</t>
  </si>
  <si>
    <t>Mineral de cromo</t>
  </si>
  <si>
    <t>Mineral de torio</t>
  </si>
  <si>
    <t>Mineral de vermiculita</t>
  </si>
  <si>
    <t>Mineral de cianita</t>
  </si>
  <si>
    <t>Mineral de zirconio</t>
  </si>
  <si>
    <t>Mineral de antimonio</t>
  </si>
  <si>
    <t>Mineral de platino</t>
  </si>
  <si>
    <t>Mineral de molibdeno</t>
  </si>
  <si>
    <t>Mineral de tungsteno o wolframio</t>
  </si>
  <si>
    <t>Mineral de cobalto</t>
  </si>
  <si>
    <t>Mineral de tántalo</t>
  </si>
  <si>
    <t>Mineral de oro</t>
  </si>
  <si>
    <t>Diamante pulido</t>
  </si>
  <si>
    <t>Talco</t>
  </si>
  <si>
    <t>Esteatita</t>
  </si>
  <si>
    <t>Diamante en bruto</t>
  </si>
  <si>
    <t xml:space="preserve">Carburo de silicio </t>
  </si>
  <si>
    <t>Nefelita</t>
  </si>
  <si>
    <t>Borato</t>
  </si>
  <si>
    <t>Calcio</t>
  </si>
  <si>
    <t>Criolita</t>
  </si>
  <si>
    <t>Leucita</t>
  </si>
  <si>
    <t>Feldespato</t>
  </si>
  <si>
    <t>Carbón activado</t>
  </si>
  <si>
    <t>Calcita</t>
  </si>
  <si>
    <t>Zeolita</t>
  </si>
  <si>
    <t>Serpentina</t>
  </si>
  <si>
    <t>Pirofilita</t>
  </si>
  <si>
    <t>Peridoto</t>
  </si>
  <si>
    <t>Óxido de aluminio activado</t>
  </si>
  <si>
    <t>Fluorita</t>
  </si>
  <si>
    <t>Mulita</t>
  </si>
  <si>
    <t>Kieserita</t>
  </si>
  <si>
    <t>Sílice de diatomeas</t>
  </si>
  <si>
    <t>Carnalita</t>
  </si>
  <si>
    <t>Mineral de magnetita</t>
  </si>
  <si>
    <t>Tierra de cristal</t>
  </si>
  <si>
    <t>Capa vegetal</t>
  </si>
  <si>
    <t>Suelo artificial</t>
  </si>
  <si>
    <t>Travertino</t>
  </si>
  <si>
    <t>Yeso</t>
  </si>
  <si>
    <t>Material de relleno</t>
  </si>
  <si>
    <t>Concentrado de cobre</t>
  </si>
  <si>
    <t>Aluminio liquido</t>
  </si>
  <si>
    <t>Cátodo de cobre</t>
  </si>
  <si>
    <t>Tierra</t>
  </si>
  <si>
    <t xml:space="preserve">Sínter o perdigones de manganeso </t>
  </si>
  <si>
    <t>Alabastro</t>
  </si>
  <si>
    <t>Gravilla</t>
  </si>
  <si>
    <t>Piedra pómez</t>
  </si>
  <si>
    <t>Caliza en polvo</t>
  </si>
  <si>
    <t>Arena de sílice</t>
  </si>
  <si>
    <t>Wollastonita</t>
  </si>
  <si>
    <t>Basalto</t>
  </si>
  <si>
    <t>Mármol</t>
  </si>
  <si>
    <t>Granito</t>
  </si>
  <si>
    <t>Pizarra</t>
  </si>
  <si>
    <t>Caliza</t>
  </si>
  <si>
    <t>Arenisca</t>
  </si>
  <si>
    <t>Mate de níquel</t>
  </si>
  <si>
    <t>Antimonio</t>
  </si>
  <si>
    <t>Bismuto</t>
  </si>
  <si>
    <t>Cadmio</t>
  </si>
  <si>
    <t>Aleación ferrosa</t>
  </si>
  <si>
    <t>Aleación no ferrosa</t>
  </si>
  <si>
    <t>Níquel</t>
  </si>
  <si>
    <t>Escoria o ceniza</t>
  </si>
  <si>
    <t>Mineral de bauxita</t>
  </si>
  <si>
    <t>Grafito natural</t>
  </si>
  <si>
    <t>Aluminio</t>
  </si>
  <si>
    <t>Acero</t>
  </si>
  <si>
    <t>Hierro</t>
  </si>
  <si>
    <t>Platino</t>
  </si>
  <si>
    <t>Plata</t>
  </si>
  <si>
    <t>Concentrado de mineral de hierro</t>
  </si>
  <si>
    <t>Briqueta o compacto de níquel</t>
  </si>
  <si>
    <t>Concentrado de níquel</t>
  </si>
  <si>
    <t>Oro</t>
  </si>
  <si>
    <t>Estaño</t>
  </si>
  <si>
    <t>Plomo</t>
  </si>
  <si>
    <t>Indio</t>
  </si>
  <si>
    <t>Zinc</t>
  </si>
  <si>
    <t>Paladio</t>
  </si>
  <si>
    <t>Asbesto (amianto)</t>
  </si>
  <si>
    <t>Azara dentata fresca cortada</t>
  </si>
  <si>
    <t>Agonis flexuosa fresca cortada</t>
  </si>
  <si>
    <t>Arbusto barker fresca cortada</t>
  </si>
  <si>
    <t>Llama azul fresca cortada</t>
  </si>
  <si>
    <t>Corona de laurel fresca cortada</t>
  </si>
  <si>
    <t>Adina rubella fresca cortada</t>
  </si>
  <si>
    <t>Pittosporum fresco cortado nigra</t>
  </si>
  <si>
    <t>Pittosporum fresco cortado nueva zelandia</t>
  </si>
  <si>
    <t>Pittosporum fresco cortado variegado</t>
  </si>
  <si>
    <t>Pluma de acacia púrpura fresca cortada</t>
  </si>
  <si>
    <t>Acanto o cordone fresca cortada</t>
  </si>
  <si>
    <t>Buxus africana fresca cortada</t>
  </si>
  <si>
    <t>Datura fresca cortada</t>
  </si>
  <si>
    <t>Croto fresca cortada</t>
  </si>
  <si>
    <t>Dusty miller fresca cortada</t>
  </si>
  <si>
    <t>Hoja de euonymous fresca cortada</t>
  </si>
  <si>
    <t>Elegia capensis fresca cortada</t>
  </si>
  <si>
    <t>Cocculus fresca cortada</t>
  </si>
  <si>
    <t>Hoja de camelia fresca cortada</t>
  </si>
  <si>
    <t>Laurel fresca cortada</t>
  </si>
  <si>
    <t>Cedro dorado de nueva zelandia fresca cortada</t>
  </si>
  <si>
    <t>Choisya ternata fresca cortada</t>
  </si>
  <si>
    <t>Ceratopetalum de nueva zelandia fresca cortada</t>
  </si>
  <si>
    <t>Pittosporum fresco cortado nevatus</t>
  </si>
  <si>
    <t>Mora huckleberry fresca cortada verde</t>
  </si>
  <si>
    <t>Pasto fresco cortado cebra</t>
  </si>
  <si>
    <t>Mora huckleberry fresca cortada roja</t>
  </si>
  <si>
    <t>Hiedra fresca cortada varigada</t>
  </si>
  <si>
    <t>Hiedra fresca cortada verde</t>
  </si>
  <si>
    <t>Pasto fresco cortado pimienta</t>
  </si>
  <si>
    <t>Pasto fresco cortado steelgrass</t>
  </si>
  <si>
    <t>Pasto fresco cortado avena marina</t>
  </si>
  <si>
    <t>Pasto fresco cortado cebra variegado</t>
  </si>
  <si>
    <t>Pasto fresco cortado pampas</t>
  </si>
  <si>
    <t>Pasto fresco cortado panicum o jungla</t>
  </si>
  <si>
    <t>Hiedra fresca cortada erecta</t>
  </si>
  <si>
    <t>Oregonia fresca cortada verde</t>
  </si>
  <si>
    <t>Hojas frescas cortadas de roble rojo de holanda</t>
  </si>
  <si>
    <t>Oregonia fresca cortada plateada</t>
  </si>
  <si>
    <t>Pittosporum fresco cortado verde</t>
  </si>
  <si>
    <t>Oregonia fresca cortada variegada</t>
  </si>
  <si>
    <t>Mirto fresco cortado variegado</t>
  </si>
  <si>
    <t>Hiedra fresca cortada varirgada de árbol</t>
  </si>
  <si>
    <t>Hiedra fresca cortada verde de árbol</t>
  </si>
  <si>
    <t>Integrifolia fresca cortada roja</t>
  </si>
  <si>
    <t>Mirto fresco cortado enano</t>
  </si>
  <si>
    <t>Integrifolia fresca cortada natural</t>
  </si>
  <si>
    <t>Hoja de lino fresca cortada</t>
  </si>
  <si>
    <t>Cheflera fresca cortada</t>
  </si>
  <si>
    <t>Ruscifolia sarcococca fresca cortada</t>
  </si>
  <si>
    <t>Avena de mar uniola latifolia fresca cortada</t>
  </si>
  <si>
    <t>Skimmia fresca cortada</t>
  </si>
  <si>
    <t>Tomillo plateado fresca cortada</t>
  </si>
  <si>
    <t>Salal u hoja de limón fresca cortada</t>
  </si>
  <si>
    <t>Rododendro en flor fresca cortada</t>
  </si>
  <si>
    <t>Rhamnus o buckthorn variegada fresca cortada</t>
  </si>
  <si>
    <t>Hoja de rosio fresca cortada</t>
  </si>
  <si>
    <t>Ruscus italiana fresca cortada</t>
  </si>
  <si>
    <t>Ruscus florida largo fresca cortada</t>
  </si>
  <si>
    <t>Springeri fresca cortada</t>
  </si>
  <si>
    <t>Tiza</t>
  </si>
  <si>
    <t>Azufre o sulfuro</t>
  </si>
  <si>
    <t>Grafito</t>
  </si>
  <si>
    <t>Magnesita</t>
  </si>
  <si>
    <t>Dolomita</t>
  </si>
  <si>
    <t>Pirita</t>
  </si>
  <si>
    <t>Weigelia fresca cortada</t>
  </si>
  <si>
    <t>Tulepods fresca cortada</t>
  </si>
  <si>
    <t>Mica</t>
  </si>
  <si>
    <t xml:space="preserve">Cuarzo </t>
  </si>
  <si>
    <t>Lija o esmeril</t>
  </si>
  <si>
    <t>Photinia  de punta roja fresca cortada</t>
  </si>
  <si>
    <t>Hoja de ligularia fresca cortada</t>
  </si>
  <si>
    <t>Hoja de cuero fresca cortada</t>
  </si>
  <si>
    <t>Hoja de ligularia  argentea fresca cortada</t>
  </si>
  <si>
    <t>Lycopodium  o pino princresa fresca cortada</t>
  </si>
  <si>
    <t>Lophomyrtus fresca cortada</t>
  </si>
  <si>
    <t>Hoja de laurel fresca cortada</t>
  </si>
  <si>
    <t>Hoja de oro fresca cortada</t>
  </si>
  <si>
    <t>Hoja de galax fresca cortada</t>
  </si>
  <si>
    <t>Hoja de gravillea fresca cortada</t>
  </si>
  <si>
    <t>Acacia hoja de navaja fresca cortada</t>
  </si>
  <si>
    <t>Hoja de pasto cola de caballo o culebra fresca cortada</t>
  </si>
  <si>
    <t>Mahonia aquifolium fresca cortada</t>
  </si>
  <si>
    <t>Hoja de pistacho fresca cortada</t>
  </si>
  <si>
    <t>Pimelea nivea fresca cortada</t>
  </si>
  <si>
    <t>Plumosa fresca cortada</t>
  </si>
  <si>
    <t>Pokeweed fresca cortada</t>
  </si>
  <si>
    <t>Podocarpus fresca cortada</t>
  </si>
  <si>
    <t>Diablo de nueve cortezas o physocarpus fresca cortada</t>
  </si>
  <si>
    <t>Palma de abanico palmetto fresca cortada</t>
  </si>
  <si>
    <t>Hoja de nagi fresca cortada</t>
  </si>
  <si>
    <t>Papyrus umbrella florida fresca cortada</t>
  </si>
  <si>
    <t>Photinia robin rojo fresca cortada</t>
  </si>
  <si>
    <t>Pennycress fresca cortada</t>
  </si>
  <si>
    <t>Hilado de lino</t>
  </si>
  <si>
    <t>Hilado de vidrio</t>
  </si>
  <si>
    <t>Hilado mezclado</t>
  </si>
  <si>
    <t>Textiles de seda de tejido  jacquard</t>
  </si>
  <si>
    <t>Textiles de seda de tejido simple</t>
  </si>
  <si>
    <t>Hilado de cáñamo</t>
  </si>
  <si>
    <t>Hilado de sintético</t>
  </si>
  <si>
    <t>Hilado de pelo animal</t>
  </si>
  <si>
    <t>Hilado de yute</t>
  </si>
  <si>
    <t>Hilado de papel</t>
  </si>
  <si>
    <t>Hilado de fibra de coco</t>
  </si>
  <si>
    <t>Textiles de lana</t>
  </si>
  <si>
    <t xml:space="preserve">Tela de algodón oxford </t>
  </si>
  <si>
    <t>Textiles de algodón de tejido de pana</t>
  </si>
  <si>
    <t>Textiles de algodón tejido</t>
  </si>
  <si>
    <t>Textil sintético de tejido sintético</t>
  </si>
  <si>
    <t xml:space="preserve">Textiles de terciopelo de algodón </t>
  </si>
  <si>
    <t>Textiles de algodón de tejido simple</t>
  </si>
  <si>
    <t>Tejidos de lana en tafetán</t>
  </si>
  <si>
    <t>Textiles de tejido de pana</t>
  </si>
  <si>
    <t>Tejidos de lana urdidos a la jacquard</t>
  </si>
  <si>
    <t>Tejidos de lana de ligamento de sarga</t>
  </si>
  <si>
    <t>Tejidos de lana de punto</t>
  </si>
  <si>
    <t>Hilado de ramie</t>
  </si>
  <si>
    <t>Hebra de seda</t>
  </si>
  <si>
    <t>Hebra de algodón</t>
  </si>
  <si>
    <t>Hebra de poliéster</t>
  </si>
  <si>
    <t>Hebra de bismaleimida</t>
  </si>
  <si>
    <t>Hebra de poliamida</t>
  </si>
  <si>
    <t>Fibras de lana de roca o lana mineral</t>
  </si>
  <si>
    <t>Fibras de asbesto</t>
  </si>
  <si>
    <t>Fibras de polímero de aramida</t>
  </si>
  <si>
    <t>Fibras de poliuretano o spándex</t>
  </si>
  <si>
    <t>Fibras de polietileno</t>
  </si>
  <si>
    <t>Fibras de alcohol polivinilo</t>
  </si>
  <si>
    <t>Hebra de fibra de vidrio</t>
  </si>
  <si>
    <t>Hilado de algodón</t>
  </si>
  <si>
    <t>Hilado de lana</t>
  </si>
  <si>
    <t>Hilado de poliéster</t>
  </si>
  <si>
    <t>Hilado de seda</t>
  </si>
  <si>
    <t>Hilado de acrílico</t>
  </si>
  <si>
    <t>Hebra de asbesto</t>
  </si>
  <si>
    <t>Hebra de nylon</t>
  </si>
  <si>
    <t>Hebra de grafito</t>
  </si>
  <si>
    <t>Hebra de resina impregnada</t>
  </si>
  <si>
    <t>Hebra de spandex</t>
  </si>
  <si>
    <t>Hebra de caucho o látex</t>
  </si>
  <si>
    <t>Textil sintético de tejido jacquard</t>
  </si>
  <si>
    <t>Tela acolchada</t>
  </si>
  <si>
    <t>Tela de correas</t>
  </si>
  <si>
    <t>Tela de camuflaje</t>
  </si>
  <si>
    <t>Tela marquisette</t>
  </si>
  <si>
    <t>Tela de paracaídas</t>
  </si>
  <si>
    <t>Tela de fieltro</t>
  </si>
  <si>
    <t>Tela de cernido</t>
  </si>
  <si>
    <t>Tela de calcado</t>
  </si>
  <si>
    <t>Artículos de pasamanería y ornamentales</t>
  </si>
  <si>
    <t>Tela de cinta</t>
  </si>
  <si>
    <t>Tela de sujeción</t>
  </si>
  <si>
    <t>Tela dosel</t>
  </si>
  <si>
    <t>Cuero de oveja</t>
  </si>
  <si>
    <t>Cuero de cabra</t>
  </si>
  <si>
    <t xml:space="preserve">Cuero acharolado </t>
  </si>
  <si>
    <t>Cuero de cerdo</t>
  </si>
  <si>
    <t>Cuero de vaca</t>
  </si>
  <si>
    <t>Cuero de gamuza</t>
  </si>
  <si>
    <t>Tela de damasco</t>
  </si>
  <si>
    <t>Tela para ribeteado</t>
  </si>
  <si>
    <t>Tela de satín</t>
  </si>
  <si>
    <t>Telas no tejidas hidroentrelazadas</t>
  </si>
  <si>
    <t>Telas no tejidas ligadas térmicamente</t>
  </si>
  <si>
    <t>Tela de hilado de papel</t>
  </si>
  <si>
    <t>Tela de arpillera o cáñamo o yute</t>
  </si>
  <si>
    <t>Textil de fibra vegetal tejida distinta de algodón</t>
  </si>
  <si>
    <t>Tela o textil de queso</t>
  </si>
  <si>
    <t>Tela o textil de grafito</t>
  </si>
  <si>
    <t>Tela o textil de bismaleimida</t>
  </si>
  <si>
    <t>Textil de fibra vegetal tejida distinta de algodón simple</t>
  </si>
  <si>
    <t>Textil sintético tejido</t>
  </si>
  <si>
    <t>Textil sintético de tejido dobby</t>
  </si>
  <si>
    <t>Textil sintético de terciopelo</t>
  </si>
  <si>
    <t>Textil sintético de felpa</t>
  </si>
  <si>
    <t>Textil sintético de tejido de pana</t>
  </si>
  <si>
    <t>Tela o textil de vidrio</t>
  </si>
  <si>
    <t>Telas o cintas de velcro</t>
  </si>
  <si>
    <t>Telas para tapicería</t>
  </si>
  <si>
    <t xml:space="preserve">Trenza elástica </t>
  </si>
  <si>
    <t>Tela de caucho</t>
  </si>
  <si>
    <t>Tela de fique o estopa</t>
  </si>
  <si>
    <t>Telas revestidas</t>
  </si>
  <si>
    <t>Tela malla de alambre</t>
  </si>
  <si>
    <t>Tela de resina impregnada</t>
  </si>
  <si>
    <t xml:space="preserve">Encaje </t>
  </si>
  <si>
    <t>Malla</t>
  </si>
  <si>
    <t>Malla red</t>
  </si>
  <si>
    <t>Fibras cerámicas</t>
  </si>
  <si>
    <t>Musgo de turba</t>
  </si>
  <si>
    <t>Astillas de madera</t>
  </si>
  <si>
    <t>Corteza</t>
  </si>
  <si>
    <t>Viruta de madera</t>
  </si>
  <si>
    <t>Composta de madera</t>
  </si>
  <si>
    <t>Aserrín</t>
  </si>
  <si>
    <t>Madera de roble</t>
  </si>
  <si>
    <t>Madera de pino</t>
  </si>
  <si>
    <t>Madera de arce</t>
  </si>
  <si>
    <t>Madera de tornillo</t>
  </si>
  <si>
    <t>Madera de cerezo</t>
  </si>
  <si>
    <t>Harina de madera</t>
  </si>
  <si>
    <t>Fibra de coco</t>
  </si>
  <si>
    <t>Sisal</t>
  </si>
  <si>
    <t>Fibras de abacá</t>
  </si>
  <si>
    <t>Paja</t>
  </si>
  <si>
    <t>Ramio</t>
  </si>
  <si>
    <t>Yute</t>
  </si>
  <si>
    <t>Brea de madera</t>
  </si>
  <si>
    <t>Bálsamos</t>
  </si>
  <si>
    <t>Cáñamo</t>
  </si>
  <si>
    <t>Lino</t>
  </si>
  <si>
    <t>Algodón</t>
  </si>
  <si>
    <t>Madera de álamo</t>
  </si>
  <si>
    <t>Arcilla común</t>
  </si>
  <si>
    <t>Chamota</t>
  </si>
  <si>
    <t>Arcilla de bola</t>
  </si>
  <si>
    <t>Haydita</t>
  </si>
  <si>
    <t>Tierra de fuller</t>
  </si>
  <si>
    <t>Mullita</t>
  </si>
  <si>
    <t>Arcilla refractaria</t>
  </si>
  <si>
    <t>Terracota</t>
  </si>
  <si>
    <t>Caolín u otras arcillas caolínicas</t>
  </si>
  <si>
    <t>Andalucita</t>
  </si>
  <si>
    <t>Bentonita</t>
  </si>
  <si>
    <t>Vermiculita</t>
  </si>
  <si>
    <t>Bambú</t>
  </si>
  <si>
    <t>Pulpa de madera</t>
  </si>
  <si>
    <t>Maderas duras</t>
  </si>
  <si>
    <t>Madera de teca</t>
  </si>
  <si>
    <t>Médula de madera</t>
  </si>
  <si>
    <t>Corcho</t>
  </si>
  <si>
    <t>Laca</t>
  </si>
  <si>
    <t xml:space="preserve">Resina </t>
  </si>
  <si>
    <t>Troncos</t>
  </si>
  <si>
    <t>Ratán</t>
  </si>
  <si>
    <t>Madera blanda</t>
  </si>
  <si>
    <t>Mijo común o ixtle o piasava</t>
  </si>
  <si>
    <t>Composición de cuero</t>
  </si>
  <si>
    <t>Desecho o desperdicios peligrosos</t>
  </si>
  <si>
    <t>Desecho o desperdicios de cuero</t>
  </si>
  <si>
    <t>Desecho o desperdicios de tabaco</t>
  </si>
  <si>
    <t>Desecho o desperdicios de alimentos</t>
  </si>
  <si>
    <t>Desecho o desperdicios de caucho</t>
  </si>
  <si>
    <t>Desechos de aceite</t>
  </si>
  <si>
    <t>Desecho o desperdicio plástico</t>
  </si>
  <si>
    <t>Desechos de papel</t>
  </si>
  <si>
    <t>Desecho o desperdicios de madera</t>
  </si>
  <si>
    <t>Desecho o desperdicios de vidrio</t>
  </si>
  <si>
    <t>Fibras de acetato</t>
  </si>
  <si>
    <t>Fibras de seda</t>
  </si>
  <si>
    <t>Fibras de lana</t>
  </si>
  <si>
    <t>Fibras vegetales</t>
  </si>
  <si>
    <t>Fibras de vidrio</t>
  </si>
  <si>
    <t>Fibras de polipropileno</t>
  </si>
  <si>
    <t>Fibras de algodón</t>
  </si>
  <si>
    <t>Fibras de poliéster</t>
  </si>
  <si>
    <t>Fibras de nylon</t>
  </si>
  <si>
    <t xml:space="preserve">Fibras de acrílico </t>
  </si>
  <si>
    <t>Fibras de rayón</t>
  </si>
  <si>
    <t xml:space="preserve">Fibras de viscosas </t>
  </si>
  <si>
    <t>Desecho o desperdicio textil</t>
  </si>
  <si>
    <t>Plumas</t>
  </si>
  <si>
    <t>Madera tratada</t>
  </si>
  <si>
    <t>Pieles</t>
  </si>
  <si>
    <t>Cueros</t>
  </si>
  <si>
    <t>Pelo animal</t>
  </si>
  <si>
    <t>Madera laminada engomada</t>
  </si>
  <si>
    <t>Triplex</t>
  </si>
  <si>
    <t>Raíz de regaliz</t>
  </si>
  <si>
    <t>Tablex</t>
  </si>
  <si>
    <t>Enchapes de madera</t>
  </si>
  <si>
    <t>Corrugado</t>
  </si>
  <si>
    <t>Mohair sin procesar</t>
  </si>
  <si>
    <t>Huesos</t>
  </si>
  <si>
    <t>Huevas de pescado</t>
  </si>
  <si>
    <t>Cuernos de animales</t>
  </si>
  <si>
    <t>Artículos de concha</t>
  </si>
  <si>
    <t>Embriones</t>
  </si>
  <si>
    <t>Excreciones</t>
  </si>
  <si>
    <t>Gamuza</t>
  </si>
  <si>
    <t>Lana sin procesar</t>
  </si>
  <si>
    <t>Cuero de grano completo</t>
  </si>
  <si>
    <t>Semen</t>
  </si>
  <si>
    <t>Marfil</t>
  </si>
  <si>
    <t>Pasto fresco cortado cinta</t>
  </si>
  <si>
    <t>Crisantemo cortado seco pompón ficción amarillo</t>
  </si>
  <si>
    <t>Crisantemo cortado seco pompón sharp amarillo</t>
  </si>
  <si>
    <t>Crisantemo cortado seco pompón barón</t>
  </si>
  <si>
    <t>Crisantemo cortado seco pompón alma</t>
  </si>
  <si>
    <t>Crisantemo cortado seco pompón noche blanca</t>
  </si>
  <si>
    <t>Crisantemo cortado seco pompón anaranjado vikingo</t>
  </si>
  <si>
    <t>Crisantemo cortado seco pompón valesca</t>
  </si>
  <si>
    <t>Crisantemo cortado seco pompón vikingo</t>
  </si>
  <si>
    <t>Crisantemo cortado seco pompón aguja blanco</t>
  </si>
  <si>
    <t>Crisantemo cortado seco pompón reloj</t>
  </si>
  <si>
    <t>Crisantemo cortado seco pompón bernardo</t>
  </si>
  <si>
    <t>Crisantemo cortado seco pompón dalila</t>
  </si>
  <si>
    <t>Crisantemo cortado seco pompón deliflame</t>
  </si>
  <si>
    <t>Crisantemo cortado seco pompón dígito</t>
  </si>
  <si>
    <t>Crisantemo cortado seco pompón furense</t>
  </si>
  <si>
    <t>Crisantemo cortado seco pompón evilio</t>
  </si>
  <si>
    <t>Crisantemo cortado seco pompón creta</t>
  </si>
  <si>
    <t>Crisantemo cortado seco pompón bodega</t>
  </si>
  <si>
    <t>Crisantemo cortado seco pompón bistro</t>
  </si>
  <si>
    <t>Crisantemo cortado seco pompón brisa</t>
  </si>
  <si>
    <t>Crisantemo cortado seco pompón costa blanca</t>
  </si>
  <si>
    <t>Crisantemo cortado seco pompón centella bronce</t>
  </si>
  <si>
    <t>Crisantemo cortado seco pompón troyes</t>
  </si>
  <si>
    <t>Crisantemo cortado seco pompón shakira blanco</t>
  </si>
  <si>
    <t>Crisantemo cortado seco pompón sabrina</t>
  </si>
  <si>
    <t>Crisantemo cortado seco pompón sharp</t>
  </si>
  <si>
    <t>Crisantemo cortado seco pompón sizzle verde</t>
  </si>
  <si>
    <t>Crisantemo cortado seco pompón shock</t>
  </si>
  <si>
    <t>Crisantemo cortado seco pompón royal mundial</t>
  </si>
  <si>
    <t>Crisantemo cortado seco pompón amarillo puma</t>
  </si>
  <si>
    <t>Crisantemo cortado seco pompón blanco puma</t>
  </si>
  <si>
    <t>Crisantemo cortado seco pompón mundial púrpura</t>
  </si>
  <si>
    <t>Crisantemo cortado seco pompón remco</t>
  </si>
  <si>
    <t>Crisantemo cortado seco pompón regata</t>
  </si>
  <si>
    <t>Crisantemo cortado seco pompón sizzle rosado</t>
  </si>
  <si>
    <t>Crisantemo cortado seco pompón tedcha anaranjado</t>
  </si>
  <si>
    <t>Crisantemo cortado seco pompón cisne</t>
  </si>
  <si>
    <t>Crisantemo cortado seco pompón tierno</t>
  </si>
  <si>
    <t>Crisantemo cortado seco pompón toque</t>
  </si>
  <si>
    <t>Crisantemo cortado seco pompón oropel</t>
  </si>
  <si>
    <t>Crisantemo cortado seco pompón starbust o copo de nieve</t>
  </si>
  <si>
    <t>Crisantemo cortado seco pompón sizzle púrpura</t>
  </si>
  <si>
    <t>Crisantemo cortado seco pompón sizzle</t>
  </si>
  <si>
    <t>Crisantemo cortado seco pompón sizzle salmón</t>
  </si>
  <si>
    <t>Crisantemo cortado seco pompón bandera española</t>
  </si>
  <si>
    <t>Crisantemo cortado seco pompón sizzle amarillo</t>
  </si>
  <si>
    <t>Crisantemo cortado seco pompón guía</t>
  </si>
  <si>
    <t>Clavel cortado seco de floración sencilla rosado</t>
  </si>
  <si>
    <t>Clavel cortado seco de floración sencilla rosado bicolor</t>
  </si>
  <si>
    <t>Clavel cortado seco de floración sencilla púrpura bicolor</t>
  </si>
  <si>
    <t>Clavel cortado seco de floración sencilla rojo</t>
  </si>
  <si>
    <t>Clavel cortado seco de floración sencilla rojo bicolor</t>
  </si>
  <si>
    <t>Clavel cortado seco de floración sencilla menta bicolor</t>
  </si>
  <si>
    <t>Clavel cortado seco de floración sencilla rosado claro</t>
  </si>
  <si>
    <t>Clavel cortado seco de floración sencilla verde claro</t>
  </si>
  <si>
    <t>Clavel cortado seco de floración sencilla anaranjado bicolor</t>
  </si>
  <si>
    <t>Clavel cortado seco de floración sencilla durazno</t>
  </si>
  <si>
    <t>Clavel cortado seco de floración sencilla anaranjado</t>
  </si>
  <si>
    <t>Clavel cortado seco de floración sencilla blanco</t>
  </si>
  <si>
    <t>Clavel cortado seco mini o spray durazno</t>
  </si>
  <si>
    <t>Clavel cortado seco mini o spray anaranjado</t>
  </si>
  <si>
    <t>Clavel cortado seco mini o spray menta</t>
  </si>
  <si>
    <t>Clavel cortado seco mini o spray púrpura bicolor</t>
  </si>
  <si>
    <t>Clavel cortado seco mini o spray rosado</t>
  </si>
  <si>
    <t>Clavel cortado seco mini o spray rosado claro</t>
  </si>
  <si>
    <t>Clavel cortado seco mini o spray burgundy</t>
  </si>
  <si>
    <t>Clavel cortado seco de floración sencilla amarillo</t>
  </si>
  <si>
    <t xml:space="preserve">Clavel cortado seco mini o spray </t>
  </si>
  <si>
    <t>Clavel cortado seco mini o spray lavanda</t>
  </si>
  <si>
    <t>Clavel cortado seco mini o spray rosado fuerte</t>
  </si>
  <si>
    <t>Clavel cortado seco de floración sencilla rosado fuerte</t>
  </si>
  <si>
    <t>Crisantemo cortado seco pompón rafael</t>
  </si>
  <si>
    <t>Crisantemo cortado seco pompón costa rosado</t>
  </si>
  <si>
    <t>Crisantemo cortado seco pompón refine</t>
  </si>
  <si>
    <t>Crisantemo cortado seco pompón renella</t>
  </si>
  <si>
    <t>Crisantemo cortado seco pompón regaliz</t>
  </si>
  <si>
    <t>Crisantemo cortado seco pompón panuco rojo</t>
  </si>
  <si>
    <t>Crisantemo cortado seco pompón kess</t>
  </si>
  <si>
    <t>Crisantemo cortado seco pompón kerry</t>
  </si>
  <si>
    <t>Crisantemo cortado seco pompón lima</t>
  </si>
  <si>
    <t>Crisantemo cortado seco pompón lineker anaranjado</t>
  </si>
  <si>
    <t>Crisantemo cortado seco pompón lupo</t>
  </si>
  <si>
    <t>Crisantemo cortado seco pompón retorno</t>
  </si>
  <si>
    <t>Clavel cortado seco de floración sencilla cinderella</t>
  </si>
  <si>
    <t>Clavel cortado seco de floración sencilla burgundy</t>
  </si>
  <si>
    <t>Clavel cortado seco de floración sencilla crema bicolor</t>
  </si>
  <si>
    <t>Clavel cortado seco de floración sencilla verde o prado</t>
  </si>
  <si>
    <t>Clavel cortado seco de floración sencilla crema</t>
  </si>
  <si>
    <t>Clavel cortado seco de floración sencilla burgundy bicolor</t>
  </si>
  <si>
    <t>Crisantemo cortado seco pompón sabas</t>
  </si>
  <si>
    <t>Crisantemo cortado seco pompón río</t>
  </si>
  <si>
    <t>Crisantemo cortado seco pompón target</t>
  </si>
  <si>
    <t>Crisantemo cortado seco pompón caballo amarillo</t>
  </si>
  <si>
    <t>Crisantemo cortado seco pompón texto</t>
  </si>
  <si>
    <t>Crisantemo cortado seco pompón verde pacífico</t>
  </si>
  <si>
    <t>Crisantemo cortado seco espollado promenade</t>
  </si>
  <si>
    <t>Crisantemo cortado seco espollado football amarillo</t>
  </si>
  <si>
    <t>Crisantemo cortado seco espollado rebonnet</t>
  </si>
  <si>
    <t>Crisantemo cortado seco espollado residence</t>
  </si>
  <si>
    <t>Crisantemo cortado seco espollado reflex</t>
  </si>
  <si>
    <t>Crisantemo cortado seco espollado footbal blanco</t>
  </si>
  <si>
    <t>Crisantemo cortado seco espollado blaze</t>
  </si>
  <si>
    <t>Crisantemo cortado seco rover rojo</t>
  </si>
  <si>
    <t>Crisantemo cortado seco espollado beso de football</t>
  </si>
  <si>
    <t>Crisantemo cortado seco espollado football resouci</t>
  </si>
  <si>
    <t>Crisantemo cortado seco espollado football lavanda / rosado</t>
  </si>
  <si>
    <t>Crisantemo cortado seco espollado resomee perla</t>
  </si>
  <si>
    <t>Crisantemo spider cortado seco anastasia soleado</t>
  </si>
  <si>
    <t>Crisantemo spider cortado seco anastasia púrpura</t>
  </si>
  <si>
    <t>Crisantemo spider cortado seco anastasia blanco</t>
  </si>
  <si>
    <t>Crisantemo spider cortado seco delistar blanco</t>
  </si>
  <si>
    <t>Crisantemo spider cortado seco bradford</t>
  </si>
  <si>
    <t>Crisantemo spider cortado seco anastasia rosado</t>
  </si>
  <si>
    <t>Crisantemo spider cortado seco anastasia bronce</t>
  </si>
  <si>
    <t>Crisantemo cortado seco espollado resouci</t>
  </si>
  <si>
    <t>Crisantemo spider cortado seco anastasia bronce oscuro</t>
  </si>
  <si>
    <t>Crisantemo spider cortado seco anastasia lila</t>
  </si>
  <si>
    <t>Crisantemo spider cortado seco anastasia verde</t>
  </si>
  <si>
    <t>Crisantemo cortado seco espollado cremon sinatra</t>
  </si>
  <si>
    <t>Crisantemo cortado seco pompón regan blanco</t>
  </si>
  <si>
    <t>Crisantemo cortado seco pompón vida blanca</t>
  </si>
  <si>
    <t>Crisantemo cortado seco pompón rino blanco</t>
  </si>
  <si>
    <t>Crisantemo cortado seco pompón zenith</t>
  </si>
  <si>
    <t>Crisantemo cortado seco pompón vero amarillo</t>
  </si>
  <si>
    <t>Crisantemo cortado seco pompón volare</t>
  </si>
  <si>
    <t>Crisantemo cortado seco pompón reagan espléndido</t>
  </si>
  <si>
    <t>Crisantemo cortado seco pompón sirius</t>
  </si>
  <si>
    <t>Crisantemo cortado seco pompón reagan soleado</t>
  </si>
  <si>
    <t>Crisantemo cortado seco pompón vero</t>
  </si>
  <si>
    <t>Crisantemo cortado seco pompón tina</t>
  </si>
  <si>
    <t>Crisantemo cortado seco espollado cremon annecy oscura</t>
  </si>
  <si>
    <t>Crisantemo cortado seco espollado cremon idea</t>
  </si>
  <si>
    <t>Crisantemo cortado seco espollado cremon eleonora amarillo</t>
  </si>
  <si>
    <t>Crisantemo cortado seco espollado cremon ivanna púrpura</t>
  </si>
  <si>
    <t>Crisantemo cortado seco espollado cremon listo</t>
  </si>
  <si>
    <t>Crisantemo cortado seco espollado cremon minka rosado</t>
  </si>
  <si>
    <t>Crisantemo cortado seco espollado cremon eleonora nieve</t>
  </si>
  <si>
    <t>Crisantemo cortado seco espollado cremon atlantis rosado</t>
  </si>
  <si>
    <t xml:space="preserve">Crisantemo cortado seco espollado cremon </t>
  </si>
  <si>
    <t>Crisantemo cortado seco espollado cremon eleonora bronce</t>
  </si>
  <si>
    <t>Crisantemo cortado seco espollado cremon eleonora rosado</t>
  </si>
  <si>
    <t>Crisantemo cortado seco espollado cremon eleonora lila</t>
  </si>
  <si>
    <t>Crisantemo spider cortado seco delistar amarillo</t>
  </si>
  <si>
    <t>Crisantemo cortado seco pompón hasting</t>
  </si>
  <si>
    <t>Crisantemo cortado seco pompón buenmozo</t>
  </si>
  <si>
    <t>Crisantemo cortado seco pompón high five</t>
  </si>
  <si>
    <t>Crisantemo cortado seco pompón juanes</t>
  </si>
  <si>
    <t>Crisantemo cortado seco pompón mundial mejorado</t>
  </si>
  <si>
    <t>Crisantemo cortado seco pompón everglades</t>
  </si>
  <si>
    <t>Crisantemo cortado seco pompón delisun</t>
  </si>
  <si>
    <t>Crisantemo cortado seco pompón décima</t>
  </si>
  <si>
    <t>Crisantemo cortado seco pompón dion</t>
  </si>
  <si>
    <t>Crisantemo cortado seco pompón dublín</t>
  </si>
  <si>
    <t>Crisantemo cortado seco pompón dorena</t>
  </si>
  <si>
    <t>Crisantemo cortado seco pompón kiato verde</t>
  </si>
  <si>
    <t>Crisantemo cortado seco pompón monalisa</t>
  </si>
  <si>
    <t>Crisantemo cortado seco pompón miletta</t>
  </si>
  <si>
    <t>Crisantemo cortado seco pompón omaha</t>
  </si>
  <si>
    <t>Crisantemo cortado seco pompón orinoco amarillo</t>
  </si>
  <si>
    <t>Crisantemo cortado seco pompón orinoco púrpura</t>
  </si>
  <si>
    <t>Crisantemo cortado seco pompón matrix</t>
  </si>
  <si>
    <t>Crisantemo cortado seco pompón kiwi</t>
  </si>
  <si>
    <t>Crisantemo cortado seco pompón kiato</t>
  </si>
  <si>
    <t>Crisantemo cortado seco pompón madeira</t>
  </si>
  <si>
    <t>Crisantemo cortado seco pompón marimo</t>
  </si>
  <si>
    <t>Crisantemo cortado seco pompón magneto</t>
  </si>
  <si>
    <t>Crisantemo cortado seco pompón gallardía</t>
  </si>
  <si>
    <t>Crisantemo spider cortado seco resolute</t>
  </si>
  <si>
    <t>Crisantemo spider cortado seco repertorio</t>
  </si>
  <si>
    <t>Crisantemo spider cortado seco resomac</t>
  </si>
  <si>
    <t>Crisantemo spider cortado seco talante bronce</t>
  </si>
  <si>
    <t>Crisantemo spider cortado seco trébol</t>
  </si>
  <si>
    <t>Crisantemo spider cortado seco render</t>
  </si>
  <si>
    <t>Crisantemo spider cortado seco natasha soleado</t>
  </si>
  <si>
    <t>Crisantemo spider cortado seco minka</t>
  </si>
  <si>
    <t>Crisantemo spider cortado seco pirouette</t>
  </si>
  <si>
    <t>Crisantemo spider cortado seco regata</t>
  </si>
  <si>
    <t>Crisantemo spider cortado seco reflejo</t>
  </si>
  <si>
    <t>Crisantemo spider cortado seco super blanco</t>
  </si>
  <si>
    <t>Crisantemo cortado seco pompón bradford anaranjado</t>
  </si>
  <si>
    <t>Crisantemo cortado seco pompón biarritz</t>
  </si>
  <si>
    <t>Crisantemo cortado seco pompón bradford</t>
  </si>
  <si>
    <t>Crisantemo cortado seco pompón candor</t>
  </si>
  <si>
    <t>Crisantemo cortado seco pompón vela</t>
  </si>
  <si>
    <t>Crisantemo cortado seco pompón athos</t>
  </si>
  <si>
    <t>Crisantemo spider cortado seco tierno</t>
  </si>
  <si>
    <t>Crisantemo spider cortado seco super amarillo</t>
  </si>
  <si>
    <t>Crisantemo spider cortado seco zembia</t>
  </si>
  <si>
    <t>Crisantemo cortado seco pompón ardilo royal</t>
  </si>
  <si>
    <t>Crisantemo cortado seco pompón anecy rosado</t>
  </si>
  <si>
    <t>Aspidistra cortada fresca vía láctea</t>
  </si>
  <si>
    <t xml:space="preserve">Aspidistra cortada fresca verde </t>
  </si>
  <si>
    <t>Aspidistra cortada fresca variegada</t>
  </si>
  <si>
    <t>Chili verde cortado fresco romerillo</t>
  </si>
  <si>
    <t>Chili verde cortado fresco avellana</t>
  </si>
  <si>
    <t xml:space="preserve">Orquídea vanda amarilla </t>
  </si>
  <si>
    <t>Orquídea vanda rosada fuerte</t>
  </si>
  <si>
    <t>Orquídea vanda alizarin</t>
  </si>
  <si>
    <t>Orquídea vanda lavanda</t>
  </si>
  <si>
    <t>Orquídea vanda hazme cosquillas rosada</t>
  </si>
  <si>
    <t>Orquídea vanda púrpura</t>
  </si>
  <si>
    <t>Chili verde cortado fresco pacarilla</t>
  </si>
  <si>
    <t>Eucalipto cortado fresco gunnii</t>
  </si>
  <si>
    <t>Eucalipto cortado fresco pluma</t>
  </si>
  <si>
    <t>Eucalipto cortado fresco parvifolia</t>
  </si>
  <si>
    <t>Eucalipto cortado fresco sin semilla</t>
  </si>
  <si>
    <t>Eucalipto cortado fresco preservado</t>
  </si>
  <si>
    <t>Eucalipto cortado fresco alto bonsai</t>
  </si>
  <si>
    <t>Haya cortada fresca bronce</t>
  </si>
  <si>
    <t>Chili verde cortado fresco musgo</t>
  </si>
  <si>
    <t>Haya cortada fresca verde</t>
  </si>
  <si>
    <t>Eucalipto cortado fresco bebé azul</t>
  </si>
  <si>
    <t>Haya cortada fresca rojo</t>
  </si>
  <si>
    <t>Orquídea oncidium cortada seca rhamsey</t>
  </si>
  <si>
    <t>Orquídea dendrobium cortada seca sensacional púrpura</t>
  </si>
  <si>
    <t>Orquídea dendrobium cortada seca sakura sweet rosada</t>
  </si>
  <si>
    <t>Orquídea dendrobium cortada seca blanca</t>
  </si>
  <si>
    <t>Orquídea cymbidium cortada seca verde</t>
  </si>
  <si>
    <t>Orquídea cymbidium cortada seca crema</t>
  </si>
  <si>
    <t>Orquídea dendrobium cortada seca hawaii</t>
  </si>
  <si>
    <t>Orquídea dendrobium cortada seca intuwong</t>
  </si>
  <si>
    <t>Orquídea dendrobium cortada seca fátima</t>
  </si>
  <si>
    <t>Orquídea dendrobium cortada seca jumbo blanca</t>
  </si>
  <si>
    <t>Orquídea dendrobium cortada seca libertad</t>
  </si>
  <si>
    <t>Orquídea dendrobium cortada seca kating dang</t>
  </si>
  <si>
    <t>Orquídea cymbidium cortada seca mini verde</t>
  </si>
  <si>
    <t>Orquídea cymbidium cortada seca rosada</t>
  </si>
  <si>
    <t>Orquídea cymbidium cortada seca anaranjada</t>
  </si>
  <si>
    <t>Orquídea cymbidium cortada seca blanca</t>
  </si>
  <si>
    <t>Orquídea oncidium cortada seca ducha dorada</t>
  </si>
  <si>
    <t>Orquídea cymbidium cortada seca amarilla</t>
  </si>
  <si>
    <t>Orquídea cymbidium cortada seca rosado oscuro</t>
  </si>
  <si>
    <t>Orquídea cymbidium cortada seca mini roja</t>
  </si>
  <si>
    <t>Orquídea cymbidium cortada seca mini rosada</t>
  </si>
  <si>
    <t>Orquídea cymbidium cortada seca mini blanca</t>
  </si>
  <si>
    <t>Orquídea cymbidium cortada seca chocolate</t>
  </si>
  <si>
    <t>Orquídea cymbidium cortada seca mini amarilla</t>
  </si>
  <si>
    <t>Eucalipto cortado fresco sin semilla y sin hojas</t>
  </si>
  <si>
    <t>Pasto fresco cortado variegado</t>
  </si>
  <si>
    <t>Pasto fresco cortado lirio florida</t>
  </si>
  <si>
    <t>Pasto fresco cortado oso</t>
  </si>
  <si>
    <t>Pasto fresco cortado caña</t>
  </si>
  <si>
    <t>Pasto fresco cortado bambú</t>
  </si>
  <si>
    <t>Follaje fresco cortado de gardenia</t>
  </si>
  <si>
    <t>Follaje fresco cortado de robellini</t>
  </si>
  <si>
    <t>Follaje fresco cortado de ciruelo</t>
  </si>
  <si>
    <t>Follaje fresco cortado de viburnum</t>
  </si>
  <si>
    <t>Follaje fresco cortado de sanderiana</t>
  </si>
  <si>
    <t>Follaje fresco cortado de xanadu</t>
  </si>
  <si>
    <t>Pasto fresco cortado descorchador</t>
  </si>
  <si>
    <t>Pasto fresco cortado avena variegada</t>
  </si>
  <si>
    <t>Pasto fresco cortado milo</t>
  </si>
  <si>
    <t>Pasto fresco cortado phalaris canariensis</t>
  </si>
  <si>
    <t>Pasto fresco cortado cascabel</t>
  </si>
  <si>
    <t>Pasto fresco cortado ciruela púrpiura</t>
  </si>
  <si>
    <t>Pasto fresco cortado millet negro</t>
  </si>
  <si>
    <t>Pasto fresco cortado flexi</t>
  </si>
  <si>
    <t>Pasto fresco cortado pluma</t>
  </si>
  <si>
    <t>Pasto fresco cortado fuente</t>
  </si>
  <si>
    <t>Pasto fresco cortado millet</t>
  </si>
  <si>
    <t>Pasto fresco cortado carrizo</t>
  </si>
  <si>
    <t>Follaje fresco cortado de pistacho</t>
  </si>
  <si>
    <t>Helecho cortado fresco plano</t>
  </si>
  <si>
    <t>Helecho cortado fresco pluma</t>
  </si>
  <si>
    <t>Helecho cortado fresco pelo de mujer</t>
  </si>
  <si>
    <t>Helecho cortado fresco espada florida alto</t>
  </si>
  <si>
    <t>Helecho cortado fresco ming</t>
  </si>
  <si>
    <t>Helecho cortado fresco coontie</t>
  </si>
  <si>
    <t>Eucalipto cortado fresco dólar de plata</t>
  </si>
  <si>
    <t>Eucalipto cortado fresco sin semillas llorón</t>
  </si>
  <si>
    <t xml:space="preserve">Eucalipto cortado fresco alto espiral </t>
  </si>
  <si>
    <t>Eucalipto cortado fresco sauce sin semillas</t>
  </si>
  <si>
    <t>Eucalipto cortado fresco azul verdadero</t>
  </si>
  <si>
    <t>Helecho cortado fresco árbol cortado</t>
  </si>
  <si>
    <t>Follaje fresco cortado de jade</t>
  </si>
  <si>
    <t>Follaje fresco cortado de kunzia</t>
  </si>
  <si>
    <t>Follaje fresco cortado de magnolia</t>
  </si>
  <si>
    <t>Follaje fresco cortado de olivo</t>
  </si>
  <si>
    <t>Follaje fresco cortado de meyeril o foxtail</t>
  </si>
  <si>
    <t>Follaje fresco cortado de hosta variegada</t>
  </si>
  <si>
    <t>Follaje fresco cortado de melaluca australiana</t>
  </si>
  <si>
    <t>Helecho cortado fresco sombrilla</t>
  </si>
  <si>
    <t>Follaje fresco cortado de lepto azul</t>
  </si>
  <si>
    <t>Follaje fresco cortado de hosta verde</t>
  </si>
  <si>
    <t>Follaje fresco cortado de corylus avellana</t>
  </si>
  <si>
    <t>Orquídea dendrobium cortada seca chita</t>
  </si>
  <si>
    <t>Orquídea phalaenopsis cortada seca bastianii</t>
  </si>
  <si>
    <t>Orquídea phalaenopsis cortada seca appendiculata</t>
  </si>
  <si>
    <t>Orquídea phalaenopsis cortada seca bellina</t>
  </si>
  <si>
    <t>Orquídea phalaenopsis cortada seca braceana</t>
  </si>
  <si>
    <t>Orquídea phalaenopsis cortada seca borneensis</t>
  </si>
  <si>
    <t>Orquídea phalaenopsis cortada seca afrodita</t>
  </si>
  <si>
    <t>Orquídea arachnis cortada seca maroon maggie</t>
  </si>
  <si>
    <t>Orquídea arachnis cortada seca maggie oei amarilla</t>
  </si>
  <si>
    <t>Orquídea arachnis cortada seca merry maggie</t>
  </si>
  <si>
    <t>Orquídea phalaenopsis cortada seca amboinensis</t>
  </si>
  <si>
    <t>Orquídea phalaenopsis cortada seca amabilis</t>
  </si>
  <si>
    <t>Orquídea phalaenopsis cortada seca buyssoniana</t>
  </si>
  <si>
    <t>Orquídea phalaenopsis cortada seca equestris</t>
  </si>
  <si>
    <t>Orquídea phalaenopsis cortada seca doweryënsis</t>
  </si>
  <si>
    <t>Orquídea phalaenopsis cortada seca fasciata</t>
  </si>
  <si>
    <t>Orquídea phalaenopsis cortada seca floresensis</t>
  </si>
  <si>
    <t>Orquídea phalaenopsis cortada seca fimbriata</t>
  </si>
  <si>
    <t>Orquídea phalaenopsis cortada seca deliciosa</t>
  </si>
  <si>
    <t>Orquídea phalaenopsis cortada seca chibae</t>
  </si>
  <si>
    <t>Orquídea phalaenopsis cortada seca celebensis</t>
  </si>
  <si>
    <t>Orquídea phalaenopsis cortada seca cochlearis</t>
  </si>
  <si>
    <t>Orquídea phalaenopsis cortada seca cornu-cervi</t>
  </si>
  <si>
    <t>Orquídea phalaenopsis cortada seca corningiana</t>
  </si>
  <si>
    <t>Orquídea arachnis cortada seca maggie oei roja</t>
  </si>
  <si>
    <t>Orquidea paphiopedilum cortada seca verde</t>
  </si>
  <si>
    <t>Orquidea cypripedium cortada seca púrpura rey arturo</t>
  </si>
  <si>
    <t>Orquidea aranthera maggie vie cortada seca</t>
  </si>
  <si>
    <t>Orquídea mocara cortada seca roja</t>
  </si>
  <si>
    <t>Orquídea mocara cortada seca omyai</t>
  </si>
  <si>
    <t>Orquidea cypripedium cortada seca francia</t>
  </si>
  <si>
    <t>Clavel cortado seco mini o spray rojo</t>
  </si>
  <si>
    <t>Clavel cortado seco mini o spray púrpura</t>
  </si>
  <si>
    <t>Clavel cortado seco mini o spray blanco</t>
  </si>
  <si>
    <t>Orquidea cypripedium cortada seca verde</t>
  </si>
  <si>
    <t>Clavel cortado seco mini o spray amarillo</t>
  </si>
  <si>
    <t>Orquídea mocara cortada seca calipso</t>
  </si>
  <si>
    <t>Orquídea disa cortada seca anaranjada y amarilla bicolor</t>
  </si>
  <si>
    <t>Orquídea disa cortada seca rosada</t>
  </si>
  <si>
    <t>Orquídea disa cortada seca durazno y amarilla bicolor</t>
  </si>
  <si>
    <t>Orquídea arachnis cortada seca james storie roja</t>
  </si>
  <si>
    <t>Orquídea disa cortada seca amarilla y roja bicolor</t>
  </si>
  <si>
    <t>Orquídea disa cortada seca anaranjada</t>
  </si>
  <si>
    <t>Orquídea mocara cortada seca panee</t>
  </si>
  <si>
    <t>Orquídea mocara cortada seca nora</t>
  </si>
  <si>
    <t>Orquídea cattleya cortada seca blanca</t>
  </si>
  <si>
    <t>Orquídea disa cortada seca roja</t>
  </si>
  <si>
    <t>Orquídea cattleya cortada seca r b lavanda</t>
  </si>
  <si>
    <t>Orquídea phalaenopsis cortada seca fuscata</t>
  </si>
  <si>
    <t>Orquídea phalaenopsis cortada seca sanderiana</t>
  </si>
  <si>
    <t>Orquídea phalaenopsis cortada seca nivacolor</t>
  </si>
  <si>
    <t>Orquídea phalaenopsis cortada seca schilleriana</t>
  </si>
  <si>
    <t>Orquídea phalaenopsis cortada seca stobartiana</t>
  </si>
  <si>
    <t>Orquídea phalaenopsis cortada seca speciosa</t>
  </si>
  <si>
    <t>Orquídea phalaenopsis cortada seca reichenbachiana</t>
  </si>
  <si>
    <t>Orquídea phalaenopsis cortada seca philippinensis</t>
  </si>
  <si>
    <t>Orquídea phalaenopsis cortada seca petelotii</t>
  </si>
  <si>
    <t>Orquídea phalaenopsis cortada seca pulcherrima</t>
  </si>
  <si>
    <t>Orquídea phalaenopsis cortada seca regnieriana</t>
  </si>
  <si>
    <t>Orquídea phalaenopsis cortada seca pulchra</t>
  </si>
  <si>
    <t>Orquídea phalaenopsis cortada seca stuartiana</t>
  </si>
  <si>
    <t>Orquídea phalaenopsis cortada seca zebrina</t>
  </si>
  <si>
    <t>Orquídea phalaenopsis cortada seca wilsonii</t>
  </si>
  <si>
    <t>Orquídea phalaenopsis cortada seca labio lavanda</t>
  </si>
  <si>
    <t>Orquídea dendrobium cortada seca burana</t>
  </si>
  <si>
    <t>Orquídea dendrobium cortada seca bom</t>
  </si>
  <si>
    <t>Orquídea phalaenopsis cortada seca viridis</t>
  </si>
  <si>
    <t>Orquídea phalaenopsis cortada seca taenialis</t>
  </si>
  <si>
    <t>Orquídea phalaenopsis cortada seca sumatrana</t>
  </si>
  <si>
    <t>Orquídea phalaenopsis cortada seca tetraspis</t>
  </si>
  <si>
    <t>Orquídea phalaenopsis cortada seca violácea</t>
  </si>
  <si>
    <t>Orquídea phalaenopsis cortada seca venosa</t>
  </si>
  <si>
    <t>Orquídea phalaenopsis cortada seca parishii</t>
  </si>
  <si>
    <t>Orquídea phalaenopsis cortada seca lamelligera</t>
  </si>
  <si>
    <t>Orquídea phalaenopsis cortada seca kunstleri</t>
  </si>
  <si>
    <t>Orquídea phalaenopsis cortada seca lindenii</t>
  </si>
  <si>
    <t>Orquídea phalaenopsis cortada seca lowii</t>
  </si>
  <si>
    <t>Orquídea phalaenopsis cortada seca lobbii</t>
  </si>
  <si>
    <t>Orquídea phalaenopsis cortada seca javanica</t>
  </si>
  <si>
    <t>Orquídea phalaenopsis cortada seca hainanensis</t>
  </si>
  <si>
    <t>Orquídea phalaenopsis cortada seca gibbosa</t>
  </si>
  <si>
    <t>Orquídea phalaenopsis cortada seca hieroglyphica</t>
  </si>
  <si>
    <t>Orquídea phalaenopsis cortada seca inscriptiosinensis</t>
  </si>
  <si>
    <t>Orquídea phalaenopsis cortada seca honghenensis</t>
  </si>
  <si>
    <t>Orquídea phalaenopsis cortada seca lueddemanniana</t>
  </si>
  <si>
    <t>Orquídea phalaenopsis cortada seca modesta</t>
  </si>
  <si>
    <t>Orquídea phalaenopsis cortada seca micholitzii</t>
  </si>
  <si>
    <t>Orquídea phalaenopsis cortada seca mysorensis</t>
  </si>
  <si>
    <t>Orquídea phalaenopsis cortada seca pantherina</t>
  </si>
  <si>
    <t>Orquídea phalaenopsis cortada seca pallens</t>
  </si>
  <si>
    <t>Orquídea phalaenopsis cortada seca mariae</t>
  </si>
  <si>
    <t>Orquídea phalaenopsis cortada seca luteola</t>
  </si>
  <si>
    <t>Orquídea phalaenopsis cortada seca mambo</t>
  </si>
  <si>
    <t>Orquídea phalaenopsis cortada seca maculata</t>
  </si>
  <si>
    <t>Orquídea phalaenopsis cortada seca mannii</t>
  </si>
  <si>
    <t>Orquídea phalaenopsis cortada seca malipoensis</t>
  </si>
  <si>
    <t>Desmalezadoras</t>
  </si>
  <si>
    <t>Motor ac de propósito general</t>
  </si>
  <si>
    <t>Motor ac de de lavadora a presión</t>
  </si>
  <si>
    <t>Motor ac sumergible</t>
  </si>
  <si>
    <t>Motor ac multi – fase</t>
  </si>
  <si>
    <t>Motor ac de inducción</t>
  </si>
  <si>
    <t>Motor ac multi – velocidad</t>
  </si>
  <si>
    <t>Motor ac inversor</t>
  </si>
  <si>
    <t>Motor ac de calefacción y enfriamiento</t>
  </si>
  <si>
    <t>Motor ac de bomba</t>
  </si>
  <si>
    <t>Motor ac sincrónico</t>
  </si>
  <si>
    <t>Motor ac de compresor</t>
  </si>
  <si>
    <t>Motor ac de fase sencilla</t>
  </si>
  <si>
    <t>Motor dc linear</t>
  </si>
  <si>
    <t>Motor dc de ángulo de torque limitado</t>
  </si>
  <si>
    <t>Motor dc de imán permanente</t>
  </si>
  <si>
    <t>Motor dc de excitación compuesta</t>
  </si>
  <si>
    <t>Motor dc sin escobillas</t>
  </si>
  <si>
    <t>Servo motor dc</t>
  </si>
  <si>
    <t>Motor dc en derivación</t>
  </si>
  <si>
    <t>Motor ac de eje motriz</t>
  </si>
  <si>
    <t>Motor dc de pasos</t>
  </si>
  <si>
    <t>Motor dc con excitación en derivación</t>
  </si>
  <si>
    <t>Motor dc sin núcleo</t>
  </si>
  <si>
    <t>Motor ac de trabajo de granja</t>
  </si>
  <si>
    <t>Puertas de avión</t>
  </si>
  <si>
    <t>Sistemas de descongelación o sistemas de desempañar a bordo de avión</t>
  </si>
  <si>
    <t>Ventanas de avión</t>
  </si>
  <si>
    <t>Montajes de choque del avión</t>
  </si>
  <si>
    <t>Parabrisas de avión</t>
  </si>
  <si>
    <t>Limpiaparabrisas de avión</t>
  </si>
  <si>
    <t>Post – impulsores</t>
  </si>
  <si>
    <t>Sistemas de manejo de combustible del avión</t>
  </si>
  <si>
    <t>Sistemas hidráulicos de avión</t>
  </si>
  <si>
    <t>Iluminación interior de avión</t>
  </si>
  <si>
    <t>Iluminación exterior de avión</t>
  </si>
  <si>
    <t>Conjuntos de anillo colector del avión</t>
  </si>
  <si>
    <t>Acumuladores hidráulicos del avión</t>
  </si>
  <si>
    <t>Equipo del oxígeno del avión</t>
  </si>
  <si>
    <t>Acumuladores neumáticos del avión</t>
  </si>
  <si>
    <t>Motor ac de freno</t>
  </si>
  <si>
    <t>Motor ac automotriz</t>
  </si>
  <si>
    <t>Separadores del agua del avión</t>
  </si>
  <si>
    <t>Reguladores ambientales del avión</t>
  </si>
  <si>
    <t>Controladores ambientales del avión</t>
  </si>
  <si>
    <t>Turbinas para enfriar el avión</t>
  </si>
  <si>
    <t>Intercambiadores de calor del avión</t>
  </si>
  <si>
    <t>Ventiladores para enfriar el avión</t>
  </si>
  <si>
    <t>Motor ultrasónico o de vibración</t>
  </si>
  <si>
    <t>Motores de turbina con hélice</t>
  </si>
  <si>
    <t>Motores de turbina</t>
  </si>
  <si>
    <t>Motores térmicos</t>
  </si>
  <si>
    <t>Máquinas rotativas</t>
  </si>
  <si>
    <t>Motores hidroeléctricos</t>
  </si>
  <si>
    <t>Motores de vapor</t>
  </si>
  <si>
    <t>Motores hidráulicos</t>
  </si>
  <si>
    <t>Conmutador de motor</t>
  </si>
  <si>
    <t>Motores neumáticos</t>
  </si>
  <si>
    <t>Motores diesel</t>
  </si>
  <si>
    <t>Motores a gas</t>
  </si>
  <si>
    <t>Motores de turbina hidráulica</t>
  </si>
  <si>
    <t>Monturas de motor</t>
  </si>
  <si>
    <t>Difusores de motor de avión</t>
  </si>
  <si>
    <t>Gatos de tornillo de los ejes motores del avión</t>
  </si>
  <si>
    <t>Ejes compensadores</t>
  </si>
  <si>
    <t>Unidades de transmisión del avión</t>
  </si>
  <si>
    <t>Compresores de motor de avión</t>
  </si>
  <si>
    <t>Kit de reparación de motores</t>
  </si>
  <si>
    <t>Motores turbohélice</t>
  </si>
  <si>
    <t>Motor de jet</t>
  </si>
  <si>
    <t>Quemadores para aeronaves</t>
  </si>
  <si>
    <t>Motor fuera de borda a gasolina</t>
  </si>
  <si>
    <t>Transportador de escobillas de motor</t>
  </si>
  <si>
    <t>Motor de torque</t>
  </si>
  <si>
    <t>Motor de cohete sólido</t>
  </si>
  <si>
    <t>Motor universal</t>
  </si>
  <si>
    <t>Motor de pistón radial</t>
  </si>
  <si>
    <t>Motor de pistón axial</t>
  </si>
  <si>
    <t>Motor de cohete líquido</t>
  </si>
  <si>
    <t>Motor de aire</t>
  </si>
  <si>
    <t>Motor de huso</t>
  </si>
  <si>
    <t>Alternador</t>
  </si>
  <si>
    <t>Motor hidráulico</t>
  </si>
  <si>
    <t>Dinamotor</t>
  </si>
  <si>
    <t>Inducido</t>
  </si>
  <si>
    <t>Estator de motor</t>
  </si>
  <si>
    <t>Rotor de motor</t>
  </si>
  <si>
    <t>Laminación de motor</t>
  </si>
  <si>
    <t>Carcasa de motor</t>
  </si>
  <si>
    <t>Kit de reparación de motor</t>
  </si>
  <si>
    <t>Poste de motor</t>
  </si>
  <si>
    <t>Freno de motor</t>
  </si>
  <si>
    <t>Adaptador de base de motor</t>
  </si>
  <si>
    <t>Escobilla de motor</t>
  </si>
  <si>
    <t>Montura o base de motor</t>
  </si>
  <si>
    <t>Bobina de motor</t>
  </si>
  <si>
    <t>Sistemas híbridos de almacenaje de combustible de avión</t>
  </si>
  <si>
    <t>Aletas de avión</t>
  </si>
  <si>
    <t>Spoilers de avión</t>
  </si>
  <si>
    <t>Estabilizadores horizontales de avión</t>
  </si>
  <si>
    <t>Listones de avión</t>
  </si>
  <si>
    <t>Aletas canard de avión</t>
  </si>
  <si>
    <t>Sistema de inspección de vehículos automotores</t>
  </si>
  <si>
    <t>Tester de resistencia de bobina de condensación o ohm</t>
  </si>
  <si>
    <t>Medidor de avance del camber</t>
  </si>
  <si>
    <t>Válvula de presión de ruedas</t>
  </si>
  <si>
    <t>Medidor de radio de giro</t>
  </si>
  <si>
    <t>Medidor de convergencia de las ruedas delanteras</t>
  </si>
  <si>
    <t>Flaps o transmisión de flaps de avión</t>
  </si>
  <si>
    <t>Rotores de avión</t>
  </si>
  <si>
    <t>Cúpulas protectoras de la antena de avión</t>
  </si>
  <si>
    <t>Ventilador de elevación de avión</t>
  </si>
  <si>
    <t>Muebles de avión</t>
  </si>
  <si>
    <t>Escudetes de avión</t>
  </si>
  <si>
    <t>Fuselajes de avión</t>
  </si>
  <si>
    <t>Elevadores de avión</t>
  </si>
  <si>
    <t>Timones de avión</t>
  </si>
  <si>
    <t>Alerones de avión</t>
  </si>
  <si>
    <t>Alas de avión</t>
  </si>
  <si>
    <t>Propulsores de avión</t>
  </si>
  <si>
    <t>Medidor de vacío para mantenimiento de vehículo</t>
  </si>
  <si>
    <t>Tester del resorte tipo compresión</t>
  </si>
  <si>
    <t xml:space="preserve">Tester del inducido </t>
  </si>
  <si>
    <t>Medidor de presión de la compresión</t>
  </si>
  <si>
    <t>Tester de simulación de los frenos anti bloqueo abs</t>
  </si>
  <si>
    <t>Tester del elemento limpiador de aire</t>
  </si>
  <si>
    <t>Tester de bujías</t>
  </si>
  <si>
    <t>Dinamómetro de chasis</t>
  </si>
  <si>
    <t>Probador de ángulo de deslizamiento</t>
  </si>
  <si>
    <t>Probador del velocímetro</t>
  </si>
  <si>
    <t>Tester de brecha de bujías</t>
  </si>
  <si>
    <t>Probador de bloqueo</t>
  </si>
  <si>
    <t>Multímetro de motor</t>
  </si>
  <si>
    <t>Tester de transmisión automática</t>
  </si>
  <si>
    <t>Tester de simulación de suspensión de control electrónico ecs</t>
  </si>
  <si>
    <t>Sistema de inspección de control electrónico</t>
  </si>
  <si>
    <t>Tester del regulador de ventanas del vehículo</t>
  </si>
  <si>
    <t>Tester de luz frontal</t>
  </si>
  <si>
    <t>Tester de fugas de aceite</t>
  </si>
  <si>
    <t>Tester de inyector de motor</t>
  </si>
  <si>
    <t>Tester de simulador de motor</t>
  </si>
  <si>
    <t>Lecho de prueba de motor</t>
  </si>
  <si>
    <t>Medidor de consumo de combustible</t>
  </si>
  <si>
    <t>Probador de puesta a punto del motor</t>
  </si>
  <si>
    <t>Dobladores de avión</t>
  </si>
  <si>
    <t>Medidores de la cabina aeroespacial</t>
  </si>
  <si>
    <t>Indicadores de la cabina aeroespacial</t>
  </si>
  <si>
    <t>Paneles de despliegue aeroespacial de la cabina</t>
  </si>
  <si>
    <t>Presentación visual de cabeza levantada (hud)</t>
  </si>
  <si>
    <t>Paneles de interruptores aeroespaciales de la cabina</t>
  </si>
  <si>
    <t>Sistemas de grupo electrógeno de pista (apu)</t>
  </si>
  <si>
    <t>Paracaídas</t>
  </si>
  <si>
    <t>Sistemas de advertencia del avión</t>
  </si>
  <si>
    <t>Células solares de la nave espacial</t>
  </si>
  <si>
    <t>Unidades de la fuente de alimentación de avión</t>
  </si>
  <si>
    <t>Formaciones solares de la nave espacial</t>
  </si>
  <si>
    <t>Sistemas de frenar del avión</t>
  </si>
  <si>
    <t>Arneses de seguridad del avión</t>
  </si>
  <si>
    <t>Cinturones de seguridad del avión</t>
  </si>
  <si>
    <t>Tanques interiores de combustible del avión</t>
  </si>
  <si>
    <t>Tanques de propelente del avión</t>
  </si>
  <si>
    <t>Depósitos desechables de combustible del avión</t>
  </si>
  <si>
    <t>Contrafuerte del tren de aterrizaje</t>
  </si>
  <si>
    <t>Ruedas de avión</t>
  </si>
  <si>
    <t>Rampas de arrastre de avión</t>
  </si>
  <si>
    <t>Montajes del tren de aterrizaje</t>
  </si>
  <si>
    <t>Controles anti – deslizamiento de avión</t>
  </si>
  <si>
    <t>Llantas de avión</t>
  </si>
  <si>
    <t>Sistemas de escape o eyección de aeronaves</t>
  </si>
  <si>
    <t>Sistemas de guía aeronáutica</t>
  </si>
  <si>
    <t>Sistemas de seguimiento de aire a tierra</t>
  </si>
  <si>
    <t>Controles de volante de avión</t>
  </si>
  <si>
    <t>Sistemas de comunicación del avión</t>
  </si>
  <si>
    <t>Sistemas de control de la altitud del nave espacial</t>
  </si>
  <si>
    <t>Faros de navegación de avión</t>
  </si>
  <si>
    <t>Largueros de avión</t>
  </si>
  <si>
    <t>Nervaduras de avión</t>
  </si>
  <si>
    <t>Aleta compensadora para aspa de hélice</t>
  </si>
  <si>
    <t>Sistemas de control digital del altitud del avión</t>
  </si>
  <si>
    <t>Vaina universal de helicóptero</t>
  </si>
  <si>
    <t>Registradores de datos de vuelo</t>
  </si>
  <si>
    <t>Guías de onda del avión</t>
  </si>
  <si>
    <t>Sondas o sensores de avión</t>
  </si>
  <si>
    <t>Sistemas de computadores de vuelo</t>
  </si>
  <si>
    <t>Sistemas de control o extinción de incendios en aeronaves</t>
  </si>
  <si>
    <t>Módulos de comando de naves especiales</t>
  </si>
  <si>
    <t>Cámaras de avión</t>
  </si>
  <si>
    <t>Sistemas de codificación o de decodificación</t>
  </si>
  <si>
    <t>Contramedidas de avión</t>
  </si>
  <si>
    <t>Sistemas de telemetría de aeronaves</t>
  </si>
  <si>
    <t>Giroscopio del avión</t>
  </si>
  <si>
    <t>Electrónica de interfaz del avión</t>
  </si>
  <si>
    <t>Generador de turbina de gas</t>
  </si>
  <si>
    <t>Generadores de vapor</t>
  </si>
  <si>
    <t>Generador selsyn</t>
  </si>
  <si>
    <t>Generador de impulso</t>
  </si>
  <si>
    <t>Generador auxiliar</t>
  </si>
  <si>
    <t>Generadores solares</t>
  </si>
  <si>
    <t>Generadores eólicos</t>
  </si>
  <si>
    <t>Generadores hidroeléctricos</t>
  </si>
  <si>
    <t>Generadores a gas</t>
  </si>
  <si>
    <t>Generadores hidráulicos</t>
  </si>
  <si>
    <t>Generadores térmicos</t>
  </si>
  <si>
    <t>Generador de marea</t>
  </si>
  <si>
    <t>Baterías de ferroníquel</t>
  </si>
  <si>
    <t>Baterías de plomo-ácido</t>
  </si>
  <si>
    <t>Baterías de níquel-cadmio</t>
  </si>
  <si>
    <t>Baterías de litio</t>
  </si>
  <si>
    <t>Bloques de pilas específicas para productos</t>
  </si>
  <si>
    <t>Pilas electrónicas</t>
  </si>
  <si>
    <t>Pilas alcalinas</t>
  </si>
  <si>
    <t>Baterías recargables</t>
  </si>
  <si>
    <t>Baterías para vehículos</t>
  </si>
  <si>
    <t>Pilas secas</t>
  </si>
  <si>
    <t>Cargadores de baterías</t>
  </si>
  <si>
    <t>Generadores diesel</t>
  </si>
  <si>
    <t>Cubos de la transmisión</t>
  </si>
  <si>
    <t>Tensores de cadena</t>
  </si>
  <si>
    <t>Tornillos esféricos o conjuntos de tornillos esféricos</t>
  </si>
  <si>
    <t>Reductor de velocidad con tornillo</t>
  </si>
  <si>
    <t>Reductor de velocidad montado sobre eje</t>
  </si>
  <si>
    <t>Soportes o conjuntos del eje</t>
  </si>
  <si>
    <t>Transmisiones hidrostáticas</t>
  </si>
  <si>
    <t>Sistemas de control de movimiento integrados</t>
  </si>
  <si>
    <t>Transmisiones hidrocinéticas</t>
  </si>
  <si>
    <t>Manguitos de la transmisión</t>
  </si>
  <si>
    <t>Leva de transmisión</t>
  </si>
  <si>
    <t>Reductor de velocidad de hélice</t>
  </si>
  <si>
    <t>Disco de turbina</t>
  </si>
  <si>
    <t>Adaptador de freno de tambor</t>
  </si>
  <si>
    <t>Cubo de apriete</t>
  </si>
  <si>
    <t>Escalón del eje</t>
  </si>
  <si>
    <t>Palanca de cambios</t>
  </si>
  <si>
    <t>Controlador de velocidad</t>
  </si>
  <si>
    <t>Reductor de velocidad planetario</t>
  </si>
  <si>
    <t>Reductor de velocidad de hélice y tornillo</t>
  </si>
  <si>
    <t>Reductor de velocidad cicloidal</t>
  </si>
  <si>
    <t>Reductor de velocidad de tracción</t>
  </si>
  <si>
    <t>Reductor aumentador de velocidad de bisel</t>
  </si>
  <si>
    <t>Baterías de níquel- hidrógeno</t>
  </si>
  <si>
    <t>Polea de cono</t>
  </si>
  <si>
    <t>Banda hexagonal</t>
  </si>
  <si>
    <t>Polea plana</t>
  </si>
  <si>
    <t>Embragues de diafragma</t>
  </si>
  <si>
    <t>Embragues de placa</t>
  </si>
  <si>
    <t>Polea de velocidad variable</t>
  </si>
  <si>
    <t>Defensas de correa</t>
  </si>
  <si>
    <t>Trantorque</t>
  </si>
  <si>
    <t>Bridas de la polea de distribución</t>
  </si>
  <si>
    <t>Polea sincrónica</t>
  </si>
  <si>
    <t>Banda sincrónica</t>
  </si>
  <si>
    <t>Embrague centrífugo</t>
  </si>
  <si>
    <t>Embrague mecánico</t>
  </si>
  <si>
    <t>Embrague neumático</t>
  </si>
  <si>
    <t>Unidad de detención de embrague</t>
  </si>
  <si>
    <t>Embrague automático</t>
  </si>
  <si>
    <t>Embrague de mandíbula</t>
  </si>
  <si>
    <t>Embragues hidráulicos</t>
  </si>
  <si>
    <t>Embrague de rueda libre</t>
  </si>
  <si>
    <t>Embrague semi centrífugo</t>
  </si>
  <si>
    <t>Acoplamiento de fluido</t>
  </si>
  <si>
    <t>Embragues eléctricos</t>
  </si>
  <si>
    <t>Embragues de leva</t>
  </si>
  <si>
    <t>Polea de distribución</t>
  </si>
  <si>
    <t>Soportes de batería</t>
  </si>
  <si>
    <t>Probadores de baterías</t>
  </si>
  <si>
    <t>Baterías de níquel-hidruro metálico</t>
  </si>
  <si>
    <t>Puertas, tapas o estantes de baterías</t>
  </si>
  <si>
    <t>Adaptador de batería o accesorios</t>
  </si>
  <si>
    <t>Baterías de óxido de plata</t>
  </si>
  <si>
    <t>Zinc aire</t>
  </si>
  <si>
    <t>Baterías térmicas</t>
  </si>
  <si>
    <t>Batería de carbono zinc</t>
  </si>
  <si>
    <t>Baterías del manganeso</t>
  </si>
  <si>
    <t>Batería de oxido de mercurio</t>
  </si>
  <si>
    <t>Kits de herramientas para baterías</t>
  </si>
  <si>
    <t>Correas redondas</t>
  </si>
  <si>
    <t>Correas de distribución de engranaje</t>
  </si>
  <si>
    <t>Correas planas</t>
  </si>
  <si>
    <t>Poleas de transmisión</t>
  </si>
  <si>
    <t>Tensores de correa</t>
  </si>
  <si>
    <t>Correas en v</t>
  </si>
  <si>
    <t>Unidad de balasto de batería fluorescente</t>
  </si>
  <si>
    <t>Baterías de níquel-cloruro de sodio</t>
  </si>
  <si>
    <t>Descargador de baterías</t>
  </si>
  <si>
    <t>Unidad de cargador de batería de auto</t>
  </si>
  <si>
    <t>Celda estándar</t>
  </si>
  <si>
    <t>Transmisiones de tambor</t>
  </si>
  <si>
    <t>Distribuidores de inyección de combustible</t>
  </si>
  <si>
    <t>Manguitos de motor</t>
  </si>
  <si>
    <t>Válvulas de motor</t>
  </si>
  <si>
    <t>Volante de inercia del motor</t>
  </si>
  <si>
    <t>Varas de empuje</t>
  </si>
  <si>
    <t>Inyectores de combustible</t>
  </si>
  <si>
    <t>Batea de aceite</t>
  </si>
  <si>
    <t>Diafragmas de carburador</t>
  </si>
  <si>
    <t>Pistones</t>
  </si>
  <si>
    <t>Múltiples de entrada</t>
  </si>
  <si>
    <t>Cadena de distribución</t>
  </si>
  <si>
    <t>Cigüeñal</t>
  </si>
  <si>
    <t>Adaptadores del motor de arranque</t>
  </si>
  <si>
    <t>Ajustadores del balancín</t>
  </si>
  <si>
    <t>Vástagos del estárter</t>
  </si>
  <si>
    <t>Varillaje de los componentes del motor</t>
  </si>
  <si>
    <t>Tapones del árbol de levas</t>
  </si>
  <si>
    <t>Accesorios de las bujías</t>
  </si>
  <si>
    <t>Controles electrónicos de motor</t>
  </si>
  <si>
    <t>Válvula de estrangulación</t>
  </si>
  <si>
    <t>Asiento de válvula del motor</t>
  </si>
  <si>
    <t>Adaptadores del carburador</t>
  </si>
  <si>
    <t>Guía de válvula</t>
  </si>
  <si>
    <t>Chorro de carburador</t>
  </si>
  <si>
    <t>Forjas del motor</t>
  </si>
  <si>
    <t>Tapas de motor</t>
  </si>
  <si>
    <t>Calentadores de motor</t>
  </si>
  <si>
    <t>Súper cargadores</t>
  </si>
  <si>
    <t>Sistemas de ignición de motor</t>
  </si>
  <si>
    <t>Culata de cilindro</t>
  </si>
  <si>
    <t>Elevadores de árbol de levas</t>
  </si>
  <si>
    <t>Seguidores de la leva</t>
  </si>
  <si>
    <t>Carburadores</t>
  </si>
  <si>
    <t>Válvulas de ventilación del cárter</t>
  </si>
  <si>
    <t>Bielas</t>
  </si>
  <si>
    <t>Turbocargador</t>
  </si>
  <si>
    <t>Bolas de brazo oscilante</t>
  </si>
  <si>
    <t>Tubos de varilla de empuje</t>
  </si>
  <si>
    <t>Ejes de brazo oscilante</t>
  </si>
  <si>
    <t>Bujía de encendido</t>
  </si>
  <si>
    <t>Brazos oscilantes</t>
  </si>
  <si>
    <t>Anillo de pistón</t>
  </si>
  <si>
    <t>Lata de vapor de combustible</t>
  </si>
  <si>
    <t>Poleas del motor</t>
  </si>
  <si>
    <t>Tapón brillante</t>
  </si>
  <si>
    <t>Coladores de aceite</t>
  </si>
  <si>
    <t>Medidores de varilla de aceite</t>
  </si>
  <si>
    <t>Tapones del anticongelante</t>
  </si>
  <si>
    <t>Despegues de energía</t>
  </si>
  <si>
    <t>Aparatos de movimiento rectilíneo</t>
  </si>
  <si>
    <t>Culatas de transmisión</t>
  </si>
  <si>
    <t>Ejes</t>
  </si>
  <si>
    <t>Árboles de transmisión</t>
  </si>
  <si>
    <t>Cadenas de la transmisión</t>
  </si>
  <si>
    <t>Boquilla de inyección de combustible</t>
  </si>
  <si>
    <t>Árbol de distribución</t>
  </si>
  <si>
    <t>Bloque de cilindros</t>
  </si>
  <si>
    <t>Correas de la transmisión</t>
  </si>
  <si>
    <t>Dispositivos de velocidad regulables</t>
  </si>
  <si>
    <t>Cadenas transmisoras de potencia</t>
  </si>
  <si>
    <t>Cabeza del impulsor</t>
  </si>
  <si>
    <t>Muñones</t>
  </si>
  <si>
    <t>Conjunto del impulsor</t>
  </si>
  <si>
    <t>Unidades de engranajes</t>
  </si>
  <si>
    <t>Topes de retención</t>
  </si>
  <si>
    <t>Convertidores de torque</t>
  </si>
  <si>
    <t>Servo controlador</t>
  </si>
  <si>
    <t>Uniones de charnela</t>
  </si>
  <si>
    <t>Transmisión escalonada o transmisión stepper o graduador escalonado</t>
  </si>
  <si>
    <t>Puntal tensor</t>
  </si>
  <si>
    <t>Portaengranajes</t>
  </si>
  <si>
    <t>Válvula y bastidor de admisión</t>
  </si>
  <si>
    <t>Control electrónico de motor para motores diesel</t>
  </si>
  <si>
    <t>Control electrónico de motor para motores a gasolina</t>
  </si>
  <si>
    <t>Limpiador de inyector</t>
  </si>
  <si>
    <t>Válvula solenoide ara purgar lata</t>
  </si>
  <si>
    <t>Válvula de medición proporcional diesel</t>
  </si>
  <si>
    <t>Bobina de ignición</t>
  </si>
  <si>
    <t>Amortiguadores de vibración</t>
  </si>
  <si>
    <t>Revestimiento de los cilindros</t>
  </si>
  <si>
    <t>Reguladores</t>
  </si>
  <si>
    <t>Eje de turbina</t>
  </si>
  <si>
    <t>Estator de turbina</t>
  </si>
  <si>
    <t>Válvula de alta presión diesel</t>
  </si>
  <si>
    <t>Unión de husillos hidráulicos</t>
  </si>
  <si>
    <t>Distribuidor de ignición</t>
  </si>
  <si>
    <t>Araña del diferencial</t>
  </si>
  <si>
    <t>Alza válvulas</t>
  </si>
  <si>
    <t>Elemento colador de aceite</t>
  </si>
  <si>
    <t>Pasador de pistón</t>
  </si>
  <si>
    <t>Bobina del inyector de combustible gasolina</t>
  </si>
  <si>
    <t>Bobina del inmovilizador</t>
  </si>
  <si>
    <t>Bobina del inyector de combustible diesel</t>
  </si>
  <si>
    <t>Inyector de aceite o válvula de medición</t>
  </si>
  <si>
    <t>Arnés pasacables para cableado</t>
  </si>
  <si>
    <t>Probador de freno</t>
  </si>
  <si>
    <t>Capós de vehículos</t>
  </si>
  <si>
    <t>Parrillas de vehículos</t>
  </si>
  <si>
    <t>Paneles laterales de vehículos</t>
  </si>
  <si>
    <t>Faldón anti – fango</t>
  </si>
  <si>
    <t>Tableros</t>
  </si>
  <si>
    <t>Espejos retrovisores</t>
  </si>
  <si>
    <t>Llanta de motocicleta</t>
  </si>
  <si>
    <t>Kit de reparación de llantas</t>
  </si>
  <si>
    <t>Acabados para automotores</t>
  </si>
  <si>
    <t>Parachoques para automotores</t>
  </si>
  <si>
    <t xml:space="preserve">Guardabarros </t>
  </si>
  <si>
    <t>Placa de matrícula</t>
  </si>
  <si>
    <t>Máquina para el control de algas</t>
  </si>
  <si>
    <t>Separador de aceite</t>
  </si>
  <si>
    <t>Aire acondicionado vehicular</t>
  </si>
  <si>
    <t>Purificador de aire para vehículos</t>
  </si>
  <si>
    <t>Calentador vehicular</t>
  </si>
  <si>
    <t>Protector de limo</t>
  </si>
  <si>
    <t>Sistemas de control medioambiental espacial</t>
  </si>
  <si>
    <t>Guarda – bómper</t>
  </si>
  <si>
    <t>Sistemas de control medioambiental marítimo</t>
  </si>
  <si>
    <t>Cerca para aceite</t>
  </si>
  <si>
    <t>Sistema control temperatura vehículo</t>
  </si>
  <si>
    <t>Neumático de espuma</t>
  </si>
  <si>
    <t>Sistemas de almacenaje de combustible híbrido</t>
  </si>
  <si>
    <t>Parabrisas para vehículo de dos ruedas</t>
  </si>
  <si>
    <t>Sistemas de inyección de combustible</t>
  </si>
  <si>
    <t>Elementos respiraderos</t>
  </si>
  <si>
    <t>Tanques de combustible</t>
  </si>
  <si>
    <t>Cremallera de ventana o ensamble regulatorio</t>
  </si>
  <si>
    <t>Puertas de persiana para camiones</t>
  </si>
  <si>
    <t>Puertas de automotores</t>
  </si>
  <si>
    <t>Compuertas inferiores o puertas elevadoras</t>
  </si>
  <si>
    <t>Ventanas para automotores</t>
  </si>
  <si>
    <t>Parabrisas para automotores</t>
  </si>
  <si>
    <t>Tapas de aceite o combustible</t>
  </si>
  <si>
    <t>Neumáticos de bicicleta</t>
  </si>
  <si>
    <t>Llantas de bicicleta</t>
  </si>
  <si>
    <t>Cordón de llanta</t>
  </si>
  <si>
    <t>Neumáticos para llantas de camiones pesados</t>
  </si>
  <si>
    <t>Labrado de llanta</t>
  </si>
  <si>
    <t>Llantas para automóviles o camionetas</t>
  </si>
  <si>
    <t>Inyector o anillo de combustible</t>
  </si>
  <si>
    <t>Módulo de combustible</t>
  </si>
  <si>
    <t>Flotador de tanque de combustible</t>
  </si>
  <si>
    <t>Llantas para camiones pesados</t>
  </si>
  <si>
    <t>Neumático para llantas de automóviles</t>
  </si>
  <si>
    <t>Sistemas hidráulicos para automotores</t>
  </si>
  <si>
    <t>Diferenciales</t>
  </si>
  <si>
    <t>Husillos de giro de eje</t>
  </si>
  <si>
    <t>Juntas de velocidad constante</t>
  </si>
  <si>
    <t>Equipo de reparar ejes</t>
  </si>
  <si>
    <t>Ejes de cardán</t>
  </si>
  <si>
    <t>Carcasas de eje</t>
  </si>
  <si>
    <t>Sustrato catalítico</t>
  </si>
  <si>
    <t>Alfombra catalítica</t>
  </si>
  <si>
    <t>Recubrimiento y solución para desechos catalíticos</t>
  </si>
  <si>
    <t>Ejes no de manejo</t>
  </si>
  <si>
    <t>Ejes de manejo</t>
  </si>
  <si>
    <t>Buje de eje</t>
  </si>
  <si>
    <t>Eje propulsor</t>
  </si>
  <si>
    <t>Cadenas de los engranajes conductores</t>
  </si>
  <si>
    <t>Cigüeñal de la hélice marina</t>
  </si>
  <si>
    <t>Ensamblaje de unidad de transferencia</t>
  </si>
  <si>
    <t>Transmisión continuamente variable</t>
  </si>
  <si>
    <t>Componentes hidráulicos de embrague</t>
  </si>
  <si>
    <t>Ejes de tracción</t>
  </si>
  <si>
    <t>Juntas de cardán</t>
  </si>
  <si>
    <t>Transmisiones manuales</t>
  </si>
  <si>
    <t>Cables de embrague</t>
  </si>
  <si>
    <t>Transmisiones automáticas</t>
  </si>
  <si>
    <t>Amortiguadores de chispas</t>
  </si>
  <si>
    <t>Luz trasera del vehículo</t>
  </si>
  <si>
    <t>Luz frontal del vehículo</t>
  </si>
  <si>
    <t>Iluminación interior para automóviles</t>
  </si>
  <si>
    <t>Iluminación interior para buques o barcos</t>
  </si>
  <si>
    <t>Iluminación interior para vagones de tren</t>
  </si>
  <si>
    <t>Reflectores</t>
  </si>
  <si>
    <t>Iluminación exterior para automóviles</t>
  </si>
  <si>
    <t>Sistemas hidráulicos marítimos</t>
  </si>
  <si>
    <t>Iluminación exterior para vagones de tren</t>
  </si>
  <si>
    <t>Sistema para lavar o limpiar la farola delantera</t>
  </si>
  <si>
    <t>Iluminación exterior para buques o barcos</t>
  </si>
  <si>
    <t>Ensamblajes de iluminación de las placas</t>
  </si>
  <si>
    <t>Convertidores catalíticos</t>
  </si>
  <si>
    <t>Sistemas electrónicos de ignición</t>
  </si>
  <si>
    <t>Silenciadores de exhosto o resonadores</t>
  </si>
  <si>
    <t>Adaptadores de silenciadores</t>
  </si>
  <si>
    <t>Colector de escape</t>
  </si>
  <si>
    <t xml:space="preserve">Sistemas de computador </t>
  </si>
  <si>
    <t>Lente recubierto para iluminación interior del vehículo</t>
  </si>
  <si>
    <t>Lente no recubierto para iluminación interior del vehículo</t>
  </si>
  <si>
    <t>Tubo de luz de vehículo</t>
  </si>
  <si>
    <t>Sistemas de navegación vehicular</t>
  </si>
  <si>
    <t>Sistemas de posicionamiento global de vehículos</t>
  </si>
  <si>
    <t>Puertas de automotores desmontables</t>
  </si>
  <si>
    <t>Freno de tambor</t>
  </si>
  <si>
    <t>Calibrador de frenaje</t>
  </si>
  <si>
    <t>Freno de disco</t>
  </si>
  <si>
    <t>Cilindros principales</t>
  </si>
  <si>
    <t>Freno enfriado con líquido</t>
  </si>
  <si>
    <t>Rotores</t>
  </si>
  <si>
    <t>Sistemas de desescarchado y antiniebla para trenes</t>
  </si>
  <si>
    <t>Sistemas de desescarchado y antiniebla para automóviles</t>
  </si>
  <si>
    <t>Sistemas de frenado para automóviles</t>
  </si>
  <si>
    <t>Chutes de arrastre</t>
  </si>
  <si>
    <t>Sistemas de frenado para trenes</t>
  </si>
  <si>
    <t>Cilindros esclavos</t>
  </si>
  <si>
    <t>Refuerzos de frenado</t>
  </si>
  <si>
    <t>Kits de reparación de frenos</t>
  </si>
  <si>
    <t>Freno de circuito dual</t>
  </si>
  <si>
    <t>Tornillo de rosca de purga del freno</t>
  </si>
  <si>
    <t>Freno mecánico o de parqueo</t>
  </si>
  <si>
    <t>Pistones de freno</t>
  </si>
  <si>
    <t>Almohadillas de discos de freno</t>
  </si>
  <si>
    <t>Zapatas de freno de tambor</t>
  </si>
  <si>
    <t>Tambor de freno</t>
  </si>
  <si>
    <t>Líneas de freno</t>
  </si>
  <si>
    <t>Rotores de frenos de disco</t>
  </si>
  <si>
    <t>Motor del limpiaparabrisas</t>
  </si>
  <si>
    <t>Bicicletas de turismo</t>
  </si>
  <si>
    <t xml:space="preserve">Satélites geo – sincronizados </t>
  </si>
  <si>
    <t>Monociclos</t>
  </si>
  <si>
    <t>Bicicletas tándem</t>
  </si>
  <si>
    <t>Triciclos</t>
  </si>
  <si>
    <t>Satélites de órbita sincronizada con el sol</t>
  </si>
  <si>
    <t>Satélites científicos o de investigación</t>
  </si>
  <si>
    <t>Satélites militares</t>
  </si>
  <si>
    <t>Satélites de navegación</t>
  </si>
  <si>
    <t>Satélites de órbita cercana a la tierra</t>
  </si>
  <si>
    <t>Satélites geoestacionarios</t>
  </si>
  <si>
    <t>Bicicletas de montaña</t>
  </si>
  <si>
    <t>Limpiaparabrisas marítimos</t>
  </si>
  <si>
    <t>Limpiaparabrisas para locomotoras</t>
  </si>
  <si>
    <t>Limpiaparabrisas de camión</t>
  </si>
  <si>
    <t>Cuchillas limpiadoras</t>
  </si>
  <si>
    <t>Bomba de lava parabrisas</t>
  </si>
  <si>
    <t xml:space="preserve"> limpiaparabrisas para automóviles</t>
  </si>
  <si>
    <t>Bicicletas</t>
  </si>
  <si>
    <t>Bicicletas de carreras</t>
  </si>
  <si>
    <t>Bicicletas reclinadas</t>
  </si>
  <si>
    <t>Bicicletas de cuatro ruedas o cuadriciclos</t>
  </si>
  <si>
    <t>Bicicletas para niños</t>
  </si>
  <si>
    <t>Sistema de frenos antibloqueo – ABS</t>
  </si>
  <si>
    <t>Cadenas de llantas para nieve</t>
  </si>
  <si>
    <t>Sistema de bloqueo central</t>
  </si>
  <si>
    <t>Ensamble de cubierta de airbag</t>
  </si>
  <si>
    <t>Tela de airbag</t>
  </si>
  <si>
    <t>Ensamble de tela de airbag</t>
  </si>
  <si>
    <t>Bloqueadores de ruedas</t>
  </si>
  <si>
    <t>Pito de vehículo</t>
  </si>
  <si>
    <t>Latas de propulsor de airbags</t>
  </si>
  <si>
    <t xml:space="preserve">Sistema remoto de bloqueo </t>
  </si>
  <si>
    <t>Sistemas de control de la tracción del vehículo</t>
  </si>
  <si>
    <t>Sistemas de control de la estabilidad del vehículo</t>
  </si>
  <si>
    <t>Inflador de airbag</t>
  </si>
  <si>
    <t>Sensor de tensión del cinturón de seguridad bts</t>
  </si>
  <si>
    <t>Sensor de peso de asientos</t>
  </si>
  <si>
    <t>Sistema de información del conductor</t>
  </si>
  <si>
    <t>Inmovilizador</t>
  </si>
  <si>
    <t>Control de acceso del vehículo sin llave o fob</t>
  </si>
  <si>
    <t>Tejido de cinturones de seguridad</t>
  </si>
  <si>
    <t>Inflador de airbag del pasajero</t>
  </si>
  <si>
    <t>Inflador de airbag del conductor</t>
  </si>
  <si>
    <t>Inflador de airbag de rodilla</t>
  </si>
  <si>
    <t>Inflador de airbag de cortina</t>
  </si>
  <si>
    <t>Inflador de airbag lateral</t>
  </si>
  <si>
    <t>Apoyacabezas</t>
  </si>
  <si>
    <t>Sistemas de suspensión para automóviles</t>
  </si>
  <si>
    <t>Cubiertas de llantas de automóviles</t>
  </si>
  <si>
    <t>Sistemas de suspensión para camiones</t>
  </si>
  <si>
    <t>Amortiguadores para automóviles</t>
  </si>
  <si>
    <t>Amortiguadores para camiones</t>
  </si>
  <si>
    <t>Válvulas de neumáticos</t>
  </si>
  <si>
    <t>Freno de banda</t>
  </si>
  <si>
    <t>Bobina del sistema de frenos antibloqueo – ABS</t>
  </si>
  <si>
    <t>Rines o ruedas para automóviles</t>
  </si>
  <si>
    <t>Rines o ruedas para camiones</t>
  </si>
  <si>
    <t>Ruedas para trenes</t>
  </si>
  <si>
    <t>Sistemas de suspensión para trenes</t>
  </si>
  <si>
    <t>Airbags</t>
  </si>
  <si>
    <t>Sistema activo de suspensión</t>
  </si>
  <si>
    <t>Cinturones de seguridad</t>
  </si>
  <si>
    <t>Sistemas sensores de impacto</t>
  </si>
  <si>
    <t>Sistemas para evitar choques</t>
  </si>
  <si>
    <t>Brazo de control de automóvil</t>
  </si>
  <si>
    <t>Buje de automóvil</t>
  </si>
  <si>
    <t>Puntales</t>
  </si>
  <si>
    <t>Barra anti -  ladeo</t>
  </si>
  <si>
    <t>Placa deslizante</t>
  </si>
  <si>
    <t>Amortiguadores de choque</t>
  </si>
  <si>
    <t>Camión calefactor y de aire acondicionado para aeronaves</t>
  </si>
  <si>
    <t>Unidad neumática para arranque de aeronaves</t>
  </si>
  <si>
    <t>Equipo sensor de pruebas aeronáuticas</t>
  </si>
  <si>
    <t>Cámara de prueba ambiental</t>
  </si>
  <si>
    <t>Adaptador de remolcado de aviones</t>
  </si>
  <si>
    <t>Sistema de aproximación controlado por tierra</t>
  </si>
  <si>
    <t>Equipo de lavabos para aeronaves</t>
  </si>
  <si>
    <t>Unidades de potencia para pista aérea</t>
  </si>
  <si>
    <t>Escalerillas transportables o rodantes</t>
  </si>
  <si>
    <t>Barra de remolque de avión</t>
  </si>
  <si>
    <t>Kit de mantenimiento de vehículo de soporte en tierra</t>
  </si>
  <si>
    <t>Sistema retráctil de soporte de cable gancho</t>
  </si>
  <si>
    <t>Vehículos de lanzamiento sólido</t>
  </si>
  <si>
    <t>Vehículos de lanzamiento líquido</t>
  </si>
  <si>
    <t>Módulos de servicio para naves espaciales</t>
  </si>
  <si>
    <t>Equipos de alineación de llantas</t>
  </si>
  <si>
    <t>Equipos de balanceo de llantas</t>
  </si>
  <si>
    <t>Sistemas de suministro de carga para naves espaciales</t>
  </si>
  <si>
    <t>Tractor para remolcar contenedores de equipaje aéreo</t>
  </si>
  <si>
    <t>Set de mantenimiento de motor de aeronave</t>
  </si>
  <si>
    <t>Banda transportadora para cargar equipaje en el avión</t>
  </si>
  <si>
    <t>Simuladores de vuelo de naves espaciales</t>
  </si>
  <si>
    <t>Camión para cargar combustible al avión</t>
  </si>
  <si>
    <t>Tractores remolcadores para aviones</t>
  </si>
  <si>
    <t>Remolque de motocicleta</t>
  </si>
  <si>
    <t>Remolque de motonieve</t>
  </si>
  <si>
    <t>Remolque de botes</t>
  </si>
  <si>
    <t>Tráiler volqueta</t>
  </si>
  <si>
    <t>Semi – remolque</t>
  </si>
  <si>
    <t>Placas de matrícula de tráiler</t>
  </si>
  <si>
    <t>Remolques contenedor con temperatura controlada</t>
  </si>
  <si>
    <t>Remolques carrotanque con temperatura controlada</t>
  </si>
  <si>
    <t>Remolques para transporte de automóviles (niñeras)</t>
  </si>
  <si>
    <t>Pala cargadora</t>
  </si>
  <si>
    <t>Enganches de remolque</t>
  </si>
  <si>
    <t>Chasís tráiler</t>
  </si>
  <si>
    <t>Medios de carga y descarga para aviones</t>
  </si>
  <si>
    <t>Simuladores de vuelo para aviones</t>
  </si>
  <si>
    <t>Equipo para recargar combustible de aviones</t>
  </si>
  <si>
    <t>Pasarela telescópica para aviones</t>
  </si>
  <si>
    <t>Equipo para deshielo de aviones</t>
  </si>
  <si>
    <t>Sistemas integrados de información de mantenimiento</t>
  </si>
  <si>
    <t>Tráiler con carrete de cable</t>
  </si>
  <si>
    <t>Tráiler cama baja</t>
  </si>
  <si>
    <t>Tráiler refrigerado</t>
  </si>
  <si>
    <t>Sistemas de ensayo o mantenimiento de apoyo terrestre</t>
  </si>
  <si>
    <t>Sistemas de entrenamiento de apoyo terrestre</t>
  </si>
  <si>
    <t>Máquinas para cambiar llantas</t>
  </si>
  <si>
    <t>Compresor de anillo de pistón</t>
  </si>
  <si>
    <t>Compresor de resorte de válvula</t>
  </si>
  <si>
    <t>Simulador de conducción de vehículo</t>
  </si>
  <si>
    <t>Abridor de llantas</t>
  </si>
  <si>
    <t>Inflador automático de llantas</t>
  </si>
  <si>
    <t>Pulidora de pistones</t>
  </si>
  <si>
    <t>Pulidora de cigüeñal</t>
  </si>
  <si>
    <t>Balanceador de cigüeñal</t>
  </si>
  <si>
    <t>Luz de toma de tiempos</t>
  </si>
  <si>
    <t>Perno roscado para pistón</t>
  </si>
  <si>
    <t>Limpiador de convertidor de torque</t>
  </si>
  <si>
    <t>Tester de simulación de engranajes de dirección</t>
  </si>
  <si>
    <t>Probador de radiador</t>
  </si>
  <si>
    <t>Tester de humo diesel</t>
  </si>
  <si>
    <t>Probador de distribuidor de motor</t>
  </si>
  <si>
    <t>Detector de fugas de aceite de rodamiento</t>
  </si>
  <si>
    <t>Hidrómetro de batería</t>
  </si>
  <si>
    <t>Tacómetro de ángulo de contacto</t>
  </si>
  <si>
    <t>Máquina para lavar trenes</t>
  </si>
  <si>
    <t>Máquina para lavar vehículos</t>
  </si>
  <si>
    <t>Máquina para lavar partes de vehículos</t>
  </si>
  <si>
    <t>Probador de inducidos</t>
  </si>
  <si>
    <t>Máquina para lavar componentes de ferrocarril</t>
  </si>
  <si>
    <t>Alineador de varillas de conexión</t>
  </si>
  <si>
    <t>Pulidora de válvulas</t>
  </si>
  <si>
    <t>Lapeadora de válvulas</t>
  </si>
  <si>
    <t>Cortador de asientos de válvulas</t>
  </si>
  <si>
    <t>Torno para frenos de tambor</t>
  </si>
  <si>
    <t>Dispositivo para reciclar anticongelante</t>
  </si>
  <si>
    <t>Ajustador de potencia</t>
  </si>
  <si>
    <t>Balanza de pistón y varilla de motor</t>
  </si>
  <si>
    <t>Pedestales de vehículo o motor</t>
  </si>
  <si>
    <t>Gato para levantar material rodante férreo</t>
  </si>
  <si>
    <t>Balanceo de carburador</t>
  </si>
  <si>
    <t>Mesa ferroviaria para levantar motor y componente</t>
  </si>
  <si>
    <t>Pulidora de zapatas de freno</t>
  </si>
  <si>
    <t>Calentador de pistones</t>
  </si>
  <si>
    <t>Juego de herramientas de motor</t>
  </si>
  <si>
    <t>Kit para reconstruir transmisión automática</t>
  </si>
  <si>
    <t>Máquina perfeccionadora para automóviles</t>
  </si>
  <si>
    <t>Máquina perforadora para automóviles</t>
  </si>
  <si>
    <t>Limpiador de bujías</t>
  </si>
  <si>
    <t>Máquina para enderezar carrocerías de vehículos</t>
  </si>
  <si>
    <t>Alicate para resortes de freno</t>
  </si>
  <si>
    <t>Carrito para reparar carros por debajo</t>
  </si>
  <si>
    <t>Llave de bujías</t>
  </si>
  <si>
    <t>Llave para tuercas de llantas</t>
  </si>
  <si>
    <t>Remolques carrotanque sin temperatura controlada</t>
  </si>
  <si>
    <t>Brazo articulado de dirección</t>
  </si>
  <si>
    <t>Timones o volantes de cuero</t>
  </si>
  <si>
    <t>Engranaje de dirección de vehículo</t>
  </si>
  <si>
    <t>Consolas</t>
  </si>
  <si>
    <t>Biseles</t>
  </si>
  <si>
    <t>Timones o volantes de madera</t>
  </si>
  <si>
    <t>Cable de afinamiento de dirección hidráulica</t>
  </si>
  <si>
    <t>Piñones</t>
  </si>
  <si>
    <t>Timones o volantes</t>
  </si>
  <si>
    <t>Ensambles de cilindro de dirección</t>
  </si>
  <si>
    <t>Ensambles de columna de dirección</t>
  </si>
  <si>
    <t>Paneles de puerta</t>
  </si>
  <si>
    <t>Acolchado de caucho de la llave</t>
  </si>
  <si>
    <t>Componentes y sistemas de sonido del vehículo</t>
  </si>
  <si>
    <t>Aplique decorativo del vehículo</t>
  </si>
  <si>
    <t>Tacógrafo</t>
  </si>
  <si>
    <t>Escudo o emblema interior del vehículo</t>
  </si>
  <si>
    <t>Visores de sol</t>
  </si>
  <si>
    <t>Grupos de instrumentos</t>
  </si>
  <si>
    <t>Tapizado del techo</t>
  </si>
  <si>
    <t>Paneles de instrumentos</t>
  </si>
  <si>
    <t>Puntos para energía o para encendedores</t>
  </si>
  <si>
    <t>Pedales</t>
  </si>
  <si>
    <t>Eje de bloqueo</t>
  </si>
  <si>
    <t>Indicadores de aguja del tablero</t>
  </si>
  <si>
    <t>Refrigerante de motor</t>
  </si>
  <si>
    <t>Ensamble de manguera de agua refrigerante</t>
  </si>
  <si>
    <t>Techos permanentes convertibles</t>
  </si>
  <si>
    <t>Salida de emergencia de vehículos</t>
  </si>
  <si>
    <t>Tapas de radiador</t>
  </si>
  <si>
    <t>Arranque del motor</t>
  </si>
  <si>
    <t>Ignición</t>
  </si>
  <si>
    <t>Componente de corte y protección eléctrica al interior del vehículo</t>
  </si>
  <si>
    <t>Radiadores de motor</t>
  </si>
  <si>
    <t>Ventilador</t>
  </si>
  <si>
    <t>Techos duros desmontables</t>
  </si>
  <si>
    <t>Sistema de dirección hidráulica</t>
  </si>
  <si>
    <t>Junta de bola</t>
  </si>
  <si>
    <t>Varillas de dirección</t>
  </si>
  <si>
    <t>Contramanivela</t>
  </si>
  <si>
    <t>Suspensión de dirección</t>
  </si>
  <si>
    <t>Sistemas de rejillas de techo</t>
  </si>
  <si>
    <t>Techos blandos desmontables</t>
  </si>
  <si>
    <t>Sunroofs o techos corredizos</t>
  </si>
  <si>
    <t xml:space="preserve">Sacos de dirección </t>
  </si>
  <si>
    <t>Deflectores de viento</t>
  </si>
  <si>
    <t>Indicador de la presión de aceite del vehículo</t>
  </si>
  <si>
    <t>Kit para cargar vehículo eléctrico</t>
  </si>
  <si>
    <t>Estación de carga de vehículo eléctrico</t>
  </si>
  <si>
    <t>Chasis para automóviles</t>
  </si>
  <si>
    <t>Bastidores de motos</t>
  </si>
  <si>
    <t>Chasis para camiones</t>
  </si>
  <si>
    <t>Cargador portátil para vehículo eléctrico</t>
  </si>
  <si>
    <t>Gato de vehículo</t>
  </si>
  <si>
    <t>Escalera de vehículo</t>
  </si>
  <si>
    <t>Aislador y amortiguador moldeado para la vibración del vehículo</t>
  </si>
  <si>
    <t>Aislador y amortiguador fundido para la vibración del vehículo</t>
  </si>
  <si>
    <t>Aislador y amortiguador extruido para la vibración del vehículo</t>
  </si>
  <si>
    <t>Carrocería de camión de carga</t>
  </si>
  <si>
    <t>Tráiler agrícola</t>
  </si>
  <si>
    <t>Tráiler dolly</t>
  </si>
  <si>
    <t>Tráiler para contenedores</t>
  </si>
  <si>
    <t>Remolques para ganado</t>
  </si>
  <si>
    <t>Tráiler cama alta</t>
  </si>
  <si>
    <t>Tráiler para carga aérea</t>
  </si>
  <si>
    <t>Carrocería de tráiler</t>
  </si>
  <si>
    <t>Carrocería de volqueta</t>
  </si>
  <si>
    <t>Cabina de tractor</t>
  </si>
  <si>
    <t>Tráiler granelero</t>
  </si>
  <si>
    <t>Bastidor de vehículo</t>
  </si>
  <si>
    <t>Caja de almacenamiento de accesorio para vehículos</t>
  </si>
  <si>
    <t>Cojinería de asientos</t>
  </si>
  <si>
    <t>Fundas de asientos</t>
  </si>
  <si>
    <t>Marcos de asientos</t>
  </si>
  <si>
    <t>Silla de motocicleta</t>
  </si>
  <si>
    <t>Silla de timonel de bote</t>
  </si>
  <si>
    <t>Cortina del vehículo</t>
  </si>
  <si>
    <t>Interruptor de combinación del vehículo</t>
  </si>
  <si>
    <t>Encendedor de cigarrillos del vehículo</t>
  </si>
  <si>
    <t>Tapetes del vehículo</t>
  </si>
  <si>
    <t>Cenicero del vehículo</t>
  </si>
  <si>
    <t>Sistema de audio video del vehículo</t>
  </si>
  <si>
    <t>Pedales de bicicleta</t>
  </si>
  <si>
    <t>Mástil lateral para vehículo</t>
  </si>
  <si>
    <t>Gancho de remolcar</t>
  </si>
  <si>
    <t>Aspersor de arena para vehículo</t>
  </si>
  <si>
    <t>Bisagra de vehículo</t>
  </si>
  <si>
    <t>Pijama para vehículo a la medida</t>
  </si>
  <si>
    <t>Boom para vehículos de rescate o de remolque</t>
  </si>
  <si>
    <t>Caja trasera de motocicleta</t>
  </si>
  <si>
    <t>Rayos de bicicleta</t>
  </si>
  <si>
    <t>Canasta para vehículo de dos ruedas</t>
  </si>
  <si>
    <t>Estabilizador de camión de succión o gato de piso</t>
  </si>
  <si>
    <t>Caja para llevar el correo en vehículo de dos ruedas</t>
  </si>
  <si>
    <t>Sierra podadora</t>
  </si>
  <si>
    <t>Plantador de bulbos</t>
  </si>
  <si>
    <t>Hoz</t>
  </si>
  <si>
    <t>Cizalla para bordes</t>
  </si>
  <si>
    <t>Aireador de césped</t>
  </si>
  <si>
    <t>Barras de cavar o barretones</t>
  </si>
  <si>
    <t>Excavadora de hoyos para postes</t>
  </si>
  <si>
    <t>Criba jardinera</t>
  </si>
  <si>
    <t>Cortadora de pasto</t>
  </si>
  <si>
    <t>Tijeras para setos</t>
  </si>
  <si>
    <t>Escarificador de prados</t>
  </si>
  <si>
    <t>Cultivador a mano</t>
  </si>
  <si>
    <t>Cedazo de jardín</t>
  </si>
  <si>
    <t>Gancho podador</t>
  </si>
  <si>
    <t>Azuela</t>
  </si>
  <si>
    <t>Cortador de raíces</t>
  </si>
  <si>
    <t>Juego de herramientas de jardín</t>
  </si>
  <si>
    <t>Regadera de jardín</t>
  </si>
  <si>
    <t>Azada de mango corto</t>
  </si>
  <si>
    <t>Juego de herramientas para jardín en miniatura</t>
  </si>
  <si>
    <t>Cuña de mango</t>
  </si>
  <si>
    <t>Descortezadora de árboles</t>
  </si>
  <si>
    <t>Escoba de jardín</t>
  </si>
  <si>
    <t>Mangos de herramientas</t>
  </si>
  <si>
    <t>Raspador de peletero</t>
  </si>
  <si>
    <t>Raspador de caballos</t>
  </si>
  <si>
    <t xml:space="preserve">Escariador cónico de vástago de puente </t>
  </si>
  <si>
    <t>Bruñidor</t>
  </si>
  <si>
    <t xml:space="preserve">Escariador redondo de vástago de puente </t>
  </si>
  <si>
    <t>Raspador de zapatas de cuatro en mano</t>
  </si>
  <si>
    <t>Lima curva de platería</t>
  </si>
  <si>
    <t>Lima curva para grabar troqueles</t>
  </si>
  <si>
    <t>Raspador semicircular de madera</t>
  </si>
  <si>
    <t>Raspador circular de madera</t>
  </si>
  <si>
    <t>Raspador semicircular de gabinete</t>
  </si>
  <si>
    <t>Limpiador de boquillas</t>
  </si>
  <si>
    <t>Tijeras de podar</t>
  </si>
  <si>
    <t>Guadañas</t>
  </si>
  <si>
    <t>Azadas</t>
  </si>
  <si>
    <t>Horquilla de jardín</t>
  </si>
  <si>
    <t>Raspadores</t>
  </si>
  <si>
    <t>Hachas</t>
  </si>
  <si>
    <t>Machetes</t>
  </si>
  <si>
    <t>Lapeador de mano</t>
  </si>
  <si>
    <t>Azadones</t>
  </si>
  <si>
    <t>Palas</t>
  </si>
  <si>
    <t>Rastrillos</t>
  </si>
  <si>
    <t>Cortador de setos</t>
  </si>
  <si>
    <t>Grapa de ángulo</t>
  </si>
  <si>
    <t>Grapas c</t>
  </si>
  <si>
    <t>Alicates de hoja metálica</t>
  </si>
  <si>
    <t>Tensionadores</t>
  </si>
  <si>
    <t>Prensa de mesa</t>
  </si>
  <si>
    <t>Cambiador de bombilla de luz</t>
  </si>
  <si>
    <t>Pinzas de corte diagonal</t>
  </si>
  <si>
    <t>Alicates de articulación movible o de ranura</t>
  </si>
  <si>
    <t>Pinzas de cerrado</t>
  </si>
  <si>
    <t>Tenazas de corte final</t>
  </si>
  <si>
    <t>Pinzas de cerca</t>
  </si>
  <si>
    <t>Alicates de punta redonda</t>
  </si>
  <si>
    <t>Abrazaderas con mango en t</t>
  </si>
  <si>
    <t>Abrazaderas de fijación</t>
  </si>
  <si>
    <t>Alicates de punta larga</t>
  </si>
  <si>
    <t>Alicates que no sacan chispa</t>
  </si>
  <si>
    <t>Alicates aislados</t>
  </si>
  <si>
    <t>Abrazadera para la apertura de mandíbula</t>
  </si>
  <si>
    <t>Llaves de cinta</t>
  </si>
  <si>
    <t>Alicates planos</t>
  </si>
  <si>
    <t>Alicates de punta curvada</t>
  </si>
  <si>
    <t>Abrazaderas de tres garras</t>
  </si>
  <si>
    <t>Abrazaderas de mango redondo</t>
  </si>
  <si>
    <t>Tenazas de ranura y lengüeta</t>
  </si>
  <si>
    <t>Herramienta para diagnóstico de árboles o resistógrafo</t>
  </si>
  <si>
    <t>Medidor de ancho de troncos</t>
  </si>
  <si>
    <t>Juego de inyecciones para troncos de árboles</t>
  </si>
  <si>
    <t>Recogedor de pasto cortado</t>
  </si>
  <si>
    <t>Cortador de césped</t>
  </si>
  <si>
    <t>Cuchillo de injertos</t>
  </si>
  <si>
    <t>Cortador de brochas</t>
  </si>
  <si>
    <t>Trituradora de jardín</t>
  </si>
  <si>
    <t>Sierra de cadena de jardín</t>
  </si>
  <si>
    <t>Sonda de suelo</t>
  </si>
  <si>
    <t>Podadora de 2 manos</t>
  </si>
  <si>
    <t>Cortador de ramas altas</t>
  </si>
  <si>
    <t>Alicates de punta de aguja</t>
  </si>
  <si>
    <t>Alicates boquianchos ajustables</t>
  </si>
  <si>
    <t>Herramientas magnéticas</t>
  </si>
  <si>
    <t>Alicates de lagarto</t>
  </si>
  <si>
    <t>Pinzas de anillo de retención</t>
  </si>
  <si>
    <t>Alicates de guardalínea</t>
  </si>
  <si>
    <t>Tornillos de banco</t>
  </si>
  <si>
    <t>Dobladores de tubos</t>
  </si>
  <si>
    <t>Pinza de mano</t>
  </si>
  <si>
    <t>Pinzas</t>
  </si>
  <si>
    <t>Tenazas</t>
  </si>
  <si>
    <t>Lima de precisión</t>
  </si>
  <si>
    <t>Bordes rectos</t>
  </si>
  <si>
    <t xml:space="preserve">Calibrador de clavos </t>
  </si>
  <si>
    <t>Regla doblable</t>
  </si>
  <si>
    <t>Buscadores de pernos</t>
  </si>
  <si>
    <t>Plomadas</t>
  </si>
  <si>
    <t>Destornillador de compensación o en “l”</t>
  </si>
  <si>
    <t>Llave de rin cruzado</t>
  </si>
  <si>
    <t>Cintas métricas</t>
  </si>
  <si>
    <t>Escuadras</t>
  </si>
  <si>
    <t>Escalas</t>
  </si>
  <si>
    <t>Regla larga</t>
  </si>
  <si>
    <t>Escuadra maestra</t>
  </si>
  <si>
    <t>Espécimen de comparación de rugosidad</t>
  </si>
  <si>
    <t>Escuadra cilíndrica</t>
  </si>
  <si>
    <t>Calibrador de centro</t>
  </si>
  <si>
    <t>Instrumento de medición de ángulos</t>
  </si>
  <si>
    <t xml:space="preserve">Soporte del indicador del </t>
  </si>
  <si>
    <t>Espejo de inspección</t>
  </si>
  <si>
    <t>Línea de plomada</t>
  </si>
  <si>
    <t>Escuadra de combinación</t>
  </si>
  <si>
    <t>Regla de encogimiento</t>
  </si>
  <si>
    <t>Juego de bola indicadora</t>
  </si>
  <si>
    <t>Llave para destapar tambores</t>
  </si>
  <si>
    <t>Llave de tubo o stillson</t>
  </si>
  <si>
    <t>Llave de huella</t>
  </si>
  <si>
    <t>Pinza de presión</t>
  </si>
  <si>
    <t>Llave de obstrucción</t>
  </si>
  <si>
    <t>Llave de grifos</t>
  </si>
  <si>
    <t>Llave de caja</t>
  </si>
  <si>
    <t>Llave de anillos</t>
  </si>
  <si>
    <t>Destornillador de impacto</t>
  </si>
  <si>
    <t>Llave de compensación de anillos</t>
  </si>
  <si>
    <t>Llave bulldog</t>
  </si>
  <si>
    <t>Llave de anillo dividido</t>
  </si>
  <si>
    <t>Llave de trinquete</t>
  </si>
  <si>
    <t>Llave de bomba de agua</t>
  </si>
  <si>
    <t>Llave de tuercas de llantas</t>
  </si>
  <si>
    <t>Llave de trinquete de cabeza flexible</t>
  </si>
  <si>
    <t>Guías de broca</t>
  </si>
  <si>
    <t>Llave allen</t>
  </si>
  <si>
    <t>Llave de cuchilla</t>
  </si>
  <si>
    <t>Llave en y</t>
  </si>
  <si>
    <t>Llave en s</t>
  </si>
  <si>
    <t>Llave de pata de cuervo</t>
  </si>
  <si>
    <t>Llave dinamométrica de disparo automático</t>
  </si>
  <si>
    <t>Llave de golpe especial o slugging</t>
  </si>
  <si>
    <t>Calibrador de ángulo</t>
  </si>
  <si>
    <t>Lima rallo de queso</t>
  </si>
  <si>
    <t>Lima de aluminio semicircular</t>
  </si>
  <si>
    <t>Lima de mano plana</t>
  </si>
  <si>
    <t>Lima semicircular</t>
  </si>
  <si>
    <t>Lima redonda</t>
  </si>
  <si>
    <t>Lima plana de aluminio</t>
  </si>
  <si>
    <t>Lima de corte en cruz</t>
  </si>
  <si>
    <t>Lima de corte liso</t>
  </si>
  <si>
    <t>Lima de sierra de cadena</t>
  </si>
  <si>
    <t>Lima de aguja</t>
  </si>
  <si>
    <t>Lima de corte raspa</t>
  </si>
  <si>
    <t>Lima de escuadra</t>
  </si>
  <si>
    <t>Lima de sierra maderera</t>
  </si>
  <si>
    <t>Lima semicircular para tubería</t>
  </si>
  <si>
    <t>Lima de sierra cónica</t>
  </si>
  <si>
    <t>Lima de granjero</t>
  </si>
  <si>
    <t>Lima de sierra de extremo doble</t>
  </si>
  <si>
    <t>Lima de torno de ángulo largo</t>
  </si>
  <si>
    <t>Lima plana cónica</t>
  </si>
  <si>
    <t>Lima triangular de tres escuadras</t>
  </si>
  <si>
    <t>Lima de navaja</t>
  </si>
  <si>
    <t>Lima laminada</t>
  </si>
  <si>
    <t>Lima de guarda</t>
  </si>
  <si>
    <t>Lima de segundo corte</t>
  </si>
  <si>
    <t>Raspa</t>
  </si>
  <si>
    <t>Cepillos de carpintero</t>
  </si>
  <si>
    <t>Esmeriladoras</t>
  </si>
  <si>
    <t>Cepillos de alambre</t>
  </si>
  <si>
    <t>Cinceles de madera</t>
  </si>
  <si>
    <t>Cortafríos</t>
  </si>
  <si>
    <t>Placa de superficie de precisión</t>
  </si>
  <si>
    <t>Placa de seno</t>
  </si>
  <si>
    <t>Placa de ángulo ajustable</t>
  </si>
  <si>
    <t>Paralelo óptico</t>
  </si>
  <si>
    <t>Placa de ángulo fijo</t>
  </si>
  <si>
    <t>Piedras o herramientas o equipos de afilar</t>
  </si>
  <si>
    <t>Removedor de techos</t>
  </si>
  <si>
    <t>Cincel de cantera</t>
  </si>
  <si>
    <t>Aplicador de goma</t>
  </si>
  <si>
    <t>Lima bastarda</t>
  </si>
  <si>
    <t>Lija manual</t>
  </si>
  <si>
    <t>Cincel de punta de bola</t>
  </si>
  <si>
    <t>Buriles</t>
  </si>
  <si>
    <t>Espátulas</t>
  </si>
  <si>
    <t>Formones</t>
  </si>
  <si>
    <t>Arreglador de bordes</t>
  </si>
  <si>
    <t>Perforador de madera</t>
  </si>
  <si>
    <t>Lija orbital</t>
  </si>
  <si>
    <t>Cortador de muros</t>
  </si>
  <si>
    <t>Lija de detalle</t>
  </si>
  <si>
    <t>Lija de banca</t>
  </si>
  <si>
    <t>Lija de banda</t>
  </si>
  <si>
    <t>Sierra de espiral</t>
  </si>
  <si>
    <t>Tijeras eléctricas</t>
  </si>
  <si>
    <t>Pistola de grasa eléctrica</t>
  </si>
  <si>
    <t>Doblador de tubos eléctrico</t>
  </si>
  <si>
    <t>Sierra de vaivén</t>
  </si>
  <si>
    <t>Cortador de ángulos</t>
  </si>
  <si>
    <t>Lima lija o lija dedo</t>
  </si>
  <si>
    <t>Pulidora de ángulo</t>
  </si>
  <si>
    <t>Sierra ingleteadora</t>
  </si>
  <si>
    <t>Herramienta compresora a batería</t>
  </si>
  <si>
    <t>Fresadoras con mango</t>
  </si>
  <si>
    <t>Hojas de sierra</t>
  </si>
  <si>
    <t>Sierra recíproca</t>
  </si>
  <si>
    <t>Sierra de brazo elástico</t>
  </si>
  <si>
    <t>Lija de disco</t>
  </si>
  <si>
    <t>Sierra neumática</t>
  </si>
  <si>
    <t>Sierra de cadena</t>
  </si>
  <si>
    <t>Sierra de concreto</t>
  </si>
  <si>
    <t>Conector de tubos</t>
  </si>
  <si>
    <t>Aprietatuercas neumático de percusión</t>
  </si>
  <si>
    <t>Ribeteadoras eléctricas</t>
  </si>
  <si>
    <t>Pistolas de calafateo eléctricas</t>
  </si>
  <si>
    <t>Pistolas de clavos eléctricas</t>
  </si>
  <si>
    <t>Martillos cinceladores eléctricos</t>
  </si>
  <si>
    <t>Pistolas de grapas eléctricas</t>
  </si>
  <si>
    <t>Cuchillas eléctricas</t>
  </si>
  <si>
    <t>Cepillos eléctricos</t>
  </si>
  <si>
    <t>Lijadoras eléctricas</t>
  </si>
  <si>
    <t>Pistolas de tornillos eléctricas</t>
  </si>
  <si>
    <t>Sierras eléctricas</t>
  </si>
  <si>
    <t>Pistolas de calor</t>
  </si>
  <si>
    <t>Ribeteadora eléctrica</t>
  </si>
  <si>
    <t>Pellizcadoras eléctricas</t>
  </si>
  <si>
    <t>Cortador de varillas eléctrico</t>
  </si>
  <si>
    <t>Soplete eléctrico</t>
  </si>
  <si>
    <t>Pistola de mortero</t>
  </si>
  <si>
    <t>Cizallas eléctricas</t>
  </si>
  <si>
    <t>Pistolas para engomar</t>
  </si>
  <si>
    <t>Grabadores</t>
  </si>
  <si>
    <t>Herramientas de par de torsión</t>
  </si>
  <si>
    <t>Biseladora</t>
  </si>
  <si>
    <t>Juntador de capas de material</t>
  </si>
  <si>
    <t>Troqueles o punzones de estampar</t>
  </si>
  <si>
    <t>Disco de corte</t>
  </si>
  <si>
    <t>Escariador manual</t>
  </si>
  <si>
    <t>Broca de cincel</t>
  </si>
  <si>
    <t>Broca manual para metal</t>
  </si>
  <si>
    <t>Broca guía</t>
  </si>
  <si>
    <t>Juego de brocas de destornillador</t>
  </si>
  <si>
    <t>Anexos t accesorios de enchufe</t>
  </si>
  <si>
    <t>Accesorios y suministros de llave</t>
  </si>
  <si>
    <t>Estuche de brocas</t>
  </si>
  <si>
    <t>Escariador de máquina</t>
  </si>
  <si>
    <t>Estuche de roscador manual de tubos</t>
  </si>
  <si>
    <t>Broca manual para madera</t>
  </si>
  <si>
    <t>Rociador manual</t>
  </si>
  <si>
    <t>Chimeneas industriales</t>
  </si>
  <si>
    <t>Pistola de resina</t>
  </si>
  <si>
    <t>Pistolas de calafateado</t>
  </si>
  <si>
    <t>Lata de aceite</t>
  </si>
  <si>
    <t>Pistolas de grasa</t>
  </si>
  <si>
    <t>Placa de lapeado</t>
  </si>
  <si>
    <t>Broca manual para piedra</t>
  </si>
  <si>
    <t xml:space="preserve">Juego de brocas </t>
  </si>
  <si>
    <t>Estuche de troqueles</t>
  </si>
  <si>
    <t>Adaptador de pistola de calor</t>
  </si>
  <si>
    <t>Accesorios y suministros de destornillador</t>
  </si>
  <si>
    <t>Avellanadores</t>
  </si>
  <si>
    <t>Árboles</t>
  </si>
  <si>
    <t>Vara de extensión</t>
  </si>
  <si>
    <t>Brocas para poner tuercas</t>
  </si>
  <si>
    <t>Brocas de destornillador</t>
  </si>
  <si>
    <t>Equipos para reparar roscas</t>
  </si>
  <si>
    <t>Machos de roscado</t>
  </si>
  <si>
    <t>Troqueles de roscado</t>
  </si>
  <si>
    <t>Cuñas</t>
  </si>
  <si>
    <t>Portaherramientas</t>
  </si>
  <si>
    <t>Anillos metálicos</t>
  </si>
  <si>
    <t>Sombreretes o revestimientos de prensas de tornillo</t>
  </si>
  <si>
    <t>Caladora</t>
  </si>
  <si>
    <t>Juegos de plantillas de herramienta</t>
  </si>
  <si>
    <t>Dispositivos para imantar y viceversa</t>
  </si>
  <si>
    <t>Anexos de llave de impacto y sus accesorios</t>
  </si>
  <si>
    <t>Enchufes de impacto</t>
  </si>
  <si>
    <t>Portabrocas</t>
  </si>
  <si>
    <t>Troqueles de herramienta engarzadora de lengüetas</t>
  </si>
  <si>
    <t>Cuchillas de corte para encuadernación</t>
  </si>
  <si>
    <t>Brocas de buriladora</t>
  </si>
  <si>
    <t>Cadenas de corte</t>
  </si>
  <si>
    <t>Adaptadores de cubo</t>
  </si>
  <si>
    <t>Martillos de demolición</t>
  </si>
  <si>
    <t>Ariete de mano</t>
  </si>
  <si>
    <t>Tabla de mortero</t>
  </si>
  <si>
    <t>Pica</t>
  </si>
  <si>
    <t>Unidor de ladrillos</t>
  </si>
  <si>
    <t>Pala de mampostería</t>
  </si>
  <si>
    <t>Vibradores de concreto</t>
  </si>
  <si>
    <t>Unión para reglas</t>
  </si>
  <si>
    <t>Herramienta para empacar cables</t>
  </si>
  <si>
    <t>Palustres</t>
  </si>
  <si>
    <t>Bordeadoras</t>
  </si>
  <si>
    <t>Palustres o llanas de madera</t>
  </si>
  <si>
    <t>Llenador de uniones</t>
  </si>
  <si>
    <t>Sierra de mano para baldosas</t>
  </si>
  <si>
    <t>Pellizcador de baldosas</t>
  </si>
  <si>
    <t>Broca para baldosas</t>
  </si>
  <si>
    <t>Lima para baldosas</t>
  </si>
  <si>
    <t>Cortador de baldosas</t>
  </si>
  <si>
    <t>Sierra eléctrica para baldosas</t>
  </si>
  <si>
    <t>Chute de concreto</t>
  </si>
  <si>
    <t>Herramienta de frente de brocal</t>
  </si>
  <si>
    <t>Alisador de bordes</t>
  </si>
  <si>
    <t>Partidor de baldosas</t>
  </si>
  <si>
    <t>Marcador de baldosas</t>
  </si>
  <si>
    <t>Torcedor de cables</t>
  </si>
  <si>
    <t>Alicates de nariz doblada</t>
  </si>
  <si>
    <t>Alicates para cortar baldosas</t>
  </si>
  <si>
    <t>Alicates de articulación movible</t>
  </si>
  <si>
    <t>Alicates de engaste</t>
  </si>
  <si>
    <t>Tornillo de base pivote</t>
  </si>
  <si>
    <t>Alicates muli – herramienta</t>
  </si>
  <si>
    <t>Enderezador manual de tubos</t>
  </si>
  <si>
    <t>Juego de alicates</t>
  </si>
  <si>
    <t>Alicates de combinación</t>
  </si>
  <si>
    <t>Alicates de vidrio</t>
  </si>
  <si>
    <t>Alicates circlip</t>
  </si>
  <si>
    <t>Alicates electrónicos</t>
  </si>
  <si>
    <t>Tornillo de mano</t>
  </si>
  <si>
    <t>Expansor de anillo de pistón</t>
  </si>
  <si>
    <t>Tornillo de taladro</t>
  </si>
  <si>
    <t xml:space="preserve">Tornillo de cadena </t>
  </si>
  <si>
    <t>Tornillo de pata</t>
  </si>
  <si>
    <t>Tornillo fresador</t>
  </si>
  <si>
    <t>Alicates de joyería</t>
  </si>
  <si>
    <t>Alicates electrostáticos</t>
  </si>
  <si>
    <t>Alicates pelacables</t>
  </si>
  <si>
    <t>Engrapadora de banda</t>
  </si>
  <si>
    <t>Almeja triclover</t>
  </si>
  <si>
    <t>Copiador de perfiles para corte</t>
  </si>
  <si>
    <t>Herramientas curvatubos</t>
  </si>
  <si>
    <t>Pistola para amarrar cables</t>
  </si>
  <si>
    <t>Palancas</t>
  </si>
  <si>
    <t>Dobladoras de tubos</t>
  </si>
  <si>
    <t>Pistola remachadora explosiva</t>
  </si>
  <si>
    <t>Calentadores de pernos</t>
  </si>
  <si>
    <t>Herramientas para poner anclajes</t>
  </si>
  <si>
    <t>Pistolas de etiquetado</t>
  </si>
  <si>
    <t>Removedor industrial de ganchos</t>
  </si>
  <si>
    <t>Desprendedor de etiqueta de seguridad</t>
  </si>
  <si>
    <t>Ganchos para empaquetaduras</t>
  </si>
  <si>
    <t>Fuelles eléctricos</t>
  </si>
  <si>
    <t>Recipiente para plastilina</t>
  </si>
  <si>
    <t>Pulidoras eléctricas</t>
  </si>
  <si>
    <t>Amoladora eléctricas</t>
  </si>
  <si>
    <t>Taladradoras eléctricas</t>
  </si>
  <si>
    <t>Herramienta de inserción</t>
  </si>
  <si>
    <t>Varilla patecabra</t>
  </si>
  <si>
    <t>Manchas de impresión</t>
  </si>
  <si>
    <t>Doblador de cables</t>
  </si>
  <si>
    <t>Herramientas de calafateado</t>
  </si>
  <si>
    <t>Espátulas para enmasillar</t>
  </si>
  <si>
    <t>Colocadores de abrazaderas</t>
  </si>
  <si>
    <t>Ranuradora</t>
  </si>
  <si>
    <t>Herramienta para escalones</t>
  </si>
  <si>
    <t>Hierro de marcar</t>
  </si>
  <si>
    <t>Punzón de trazar</t>
  </si>
  <si>
    <t>Punzones o alwznas</t>
  </si>
  <si>
    <t>Llenador de juntas</t>
  </si>
  <si>
    <t>Palustre para baldosas</t>
  </si>
  <si>
    <t>Esparcidor muescado</t>
  </si>
  <si>
    <t>Esparcidor de lechada</t>
  </si>
  <si>
    <t>Cincel para remover baldosas</t>
  </si>
  <si>
    <t>Removedor de lechada</t>
  </si>
  <si>
    <t>Líneas de marcar con tiza</t>
  </si>
  <si>
    <t>Medidor superficial</t>
  </si>
  <si>
    <t>Tiza para marcar</t>
  </si>
  <si>
    <t>Marcador de dimensiones</t>
  </si>
  <si>
    <t>Ribeteadoras</t>
  </si>
  <si>
    <t>Pistolas de grapas</t>
  </si>
  <si>
    <t>Soporte de tiza</t>
  </si>
  <si>
    <t>Sellos de metal</t>
  </si>
  <si>
    <t>Marcadores o soportes de metal</t>
  </si>
  <si>
    <t>Tizas para trazar líneas</t>
  </si>
  <si>
    <t>Lápiz marcador</t>
  </si>
  <si>
    <t>Carrito marcador</t>
  </si>
  <si>
    <t>Destornillador de mango intercambiable</t>
  </si>
  <si>
    <t>Cable automotriz de núcleo sencillo de 600 voltios clase g</t>
  </si>
  <si>
    <t>Cable automotriz de núcleo sencillo de 600 voltios clase f</t>
  </si>
  <si>
    <t>Cable automotriz de núcleo sencillo de 600 voltios clase h</t>
  </si>
  <si>
    <t>Cable automotriz de núcleo múltiple de 60 voltios clase b</t>
  </si>
  <si>
    <t>Cable automotriz de núcleo múltiple de 60 voltios clase a</t>
  </si>
  <si>
    <t>Cable automotriz de núcleo sencillo de 600 voltios clase e</t>
  </si>
  <si>
    <t>Cable automotriz de núcleo sencillo de 600 voltios clase a</t>
  </si>
  <si>
    <t>Cable automotriz de núcleo sencillo de 60 voltios clase h</t>
  </si>
  <si>
    <t>Cable automotriz de núcleo sencillo de 600 voltios clase b</t>
  </si>
  <si>
    <t>Cable automotriz de núcleo sencillo de 600 voltios clase d</t>
  </si>
  <si>
    <t>Cable automotriz de núcleo sencillo de 600 voltios clase c</t>
  </si>
  <si>
    <t>Cable automotriz de núcleo múltiple de 60 voltios clase c</t>
  </si>
  <si>
    <t>Cable automotriz de núcleo múltiple de 600 voltios clase c</t>
  </si>
  <si>
    <t>Cable automotriz de núcleo múltiple de 600 voltios clase b</t>
  </si>
  <si>
    <t>Cable automotriz de núcleo múltiple de 600 voltios clase d</t>
  </si>
  <si>
    <t>Cable automotriz de núcleo múltiple de 600 voltios clase f</t>
  </si>
  <si>
    <t>Cable automotriz de núcleo múltiple de 600 voltios clase e</t>
  </si>
  <si>
    <t>Cable automotriz de núcleo múltiple de 600 voltios clase a</t>
  </si>
  <si>
    <t>Cable automotriz de núcleo múltiple de 60 voltios clase e</t>
  </si>
  <si>
    <t>Cable automotriz de núcleo múltiple de 60 voltios clase d</t>
  </si>
  <si>
    <t>Cable automotriz de núcleo múltiple de 60 voltios clase f</t>
  </si>
  <si>
    <t>Cable automotriz de núcleo múltiple de 60 voltios clase h</t>
  </si>
  <si>
    <t>Cable automotriz de núcleo múltiple de 60 voltios clase g</t>
  </si>
  <si>
    <t>Cable automotriz de núcleo sencillo de 60 voltios clase g</t>
  </si>
  <si>
    <t>Cableado preformado de panel</t>
  </si>
  <si>
    <t>Conjunto de cable de comunicación</t>
  </si>
  <si>
    <t>Cableado preformado troncal</t>
  </si>
  <si>
    <t>Arnés de alambrado especial</t>
  </si>
  <si>
    <t>Cableado preformado de comunicación</t>
  </si>
  <si>
    <t>Cable de aluminio de bajada de servicio triple</t>
  </si>
  <si>
    <t>Cable de aluminio conductor subterráneo de entrada de servicio</t>
  </si>
  <si>
    <t>Cable de bajada de servicio dúplex de aluminio conductor</t>
  </si>
  <si>
    <t>Cable de aluminio conductor de entrada de servicio</t>
  </si>
  <si>
    <t>Alambre de aluminio conductor recubierto de polietileno</t>
  </si>
  <si>
    <t>Cable sencillo de aluminio conductor de servicio</t>
  </si>
  <si>
    <t>Conjunto coaxial</t>
  </si>
  <si>
    <t>Cable automotriz de núcleo sencillo de 60 voltios clase c</t>
  </si>
  <si>
    <t>Cable automotriz de núcleo sencillo de 60 voltios clase b</t>
  </si>
  <si>
    <t>Cable automotriz de núcleo sencillo de 60 voltios clase d</t>
  </si>
  <si>
    <t>Cable automotriz de núcleo sencillo de 60 voltios clase f</t>
  </si>
  <si>
    <t>Cable automotriz de núcleo sencillo de 60 voltios clase e</t>
  </si>
  <si>
    <t>Cable automotriz de núcleo sencillo de 60 voltios clase a</t>
  </si>
  <si>
    <t>Conjunto de cable de batería</t>
  </si>
  <si>
    <t>Conjunto de cable plano flexible</t>
  </si>
  <si>
    <t>Conjunto de cordón embobinado</t>
  </si>
  <si>
    <t>Varilla de pistón</t>
  </si>
  <si>
    <t>Arnés de cableado sensor oxígeno</t>
  </si>
  <si>
    <t>Cable automotriz de núcleo múltiple de 600 voltios clase g</t>
  </si>
  <si>
    <t>Travesaños corredizos</t>
  </si>
  <si>
    <t>Pantallas de agua móviles</t>
  </si>
  <si>
    <t>Rejillas de agua</t>
  </si>
  <si>
    <t>Estructuras de toma</t>
  </si>
  <si>
    <t>Filtros fijos</t>
  </si>
  <si>
    <t>Central térmica</t>
  </si>
  <si>
    <t>Centrales de energía a petróleo</t>
  </si>
  <si>
    <t>Centrales de energía  marina</t>
  </si>
  <si>
    <t>Centrales de energía solar</t>
  </si>
  <si>
    <t>Central de energía eólica</t>
  </si>
  <si>
    <t>Centrales termoeléctricas</t>
  </si>
  <si>
    <t>Chimenea de acero</t>
  </si>
  <si>
    <t>Amortiguadores de cierre de la chimenea</t>
  </si>
  <si>
    <t>Juntas de dilatación de conductos de escape</t>
  </si>
  <si>
    <t>Amortiguadores de desviación de escape</t>
  </si>
  <si>
    <t>Amortiguador de veleta</t>
  </si>
  <si>
    <t>Amortiguadores de aislamiento de escape</t>
  </si>
  <si>
    <t>Conductos de salida de escape</t>
  </si>
  <si>
    <t>Chimeneas de ventilación o antorchas</t>
  </si>
  <si>
    <t>Chimenea de concreto</t>
  </si>
  <si>
    <t>Chimeneas de admisión</t>
  </si>
  <si>
    <t>Secciones de silenciador</t>
  </si>
  <si>
    <t>Chimeneas de derivación</t>
  </si>
  <si>
    <t>Centrales de gas</t>
  </si>
  <si>
    <t>Cable automotriz trenzado de 60 voltios clase g</t>
  </si>
  <si>
    <t>Cable automotriz trenzado de 60 voltios clase f</t>
  </si>
  <si>
    <t>Cable automotriz trenzado de 60 voltios clase h</t>
  </si>
  <si>
    <t>Cable automotriz trenzado de 600 voltios clase b</t>
  </si>
  <si>
    <t>Cable automotriz trenzado de 600 voltios clase a</t>
  </si>
  <si>
    <t>Cable automotriz trenzado de 60 voltios clase e</t>
  </si>
  <si>
    <t>Cable automotriz trenzado de 60 voltios clase a</t>
  </si>
  <si>
    <t>Cable automotriz de núcleo múltiple de 600 voltios clase h</t>
  </si>
  <si>
    <t>Cable automotriz trenzado de 60 voltios clase b</t>
  </si>
  <si>
    <t>Cable automotriz trenzado de 60 voltios clase d</t>
  </si>
  <si>
    <t>Cable automotriz trenzado de 60 voltios clase c</t>
  </si>
  <si>
    <t>Cable automotriz trenzado de 600 voltios clase c</t>
  </si>
  <si>
    <t>Cable automotriz de núcleo de ignición</t>
  </si>
  <si>
    <t xml:space="preserve">Cable automotriz de núcleo múltiple seleccionado de 600 voltios </t>
  </si>
  <si>
    <t>Centrales eléctricas de diesel</t>
  </si>
  <si>
    <t>Centrales hidroeléctricas</t>
  </si>
  <si>
    <t>Centrales eléctricas geotérmicas</t>
  </si>
  <si>
    <t xml:space="preserve">Cable automotriz de núcleo múltiple seleccionado de 60 voltios </t>
  </si>
  <si>
    <t>Cable automotriz trenzado de 600 voltios clase e</t>
  </si>
  <si>
    <t>Cable automotriz trenzado de 600 voltios clase d</t>
  </si>
  <si>
    <t>Cable automotriz trenzado de 600 voltios clase f</t>
  </si>
  <si>
    <t>Cable automotriz trenzado de 600 voltios clase h</t>
  </si>
  <si>
    <t>Cable automotriz trenzado de 600 voltios clase g</t>
  </si>
  <si>
    <t>Cable de bajada de servicio cuádruple de aluminio conductor</t>
  </si>
  <si>
    <t>Cables para cableado</t>
  </si>
  <si>
    <t>Conjunto de cable</t>
  </si>
  <si>
    <t>Cable galvanizado</t>
  </si>
  <si>
    <t>Cable de instalación</t>
  </si>
  <si>
    <t>Conductores de bus</t>
  </si>
  <si>
    <t>Cordón de extensión</t>
  </si>
  <si>
    <t>Alambre aislado o forrado</t>
  </si>
  <si>
    <t>Alambre forrado pero no aislado</t>
  </si>
  <si>
    <t>Alambre para interconexiones</t>
  </si>
  <si>
    <t>Alambre de poliamida</t>
  </si>
  <si>
    <t>Alambre de kaptan</t>
  </si>
  <si>
    <t>Cable resistente al calor</t>
  </si>
  <si>
    <t>Cable de mando</t>
  </si>
  <si>
    <t>Cable submarino</t>
  </si>
  <si>
    <t>Cable para señales</t>
  </si>
  <si>
    <t>Cable de fibra óptica</t>
  </si>
  <si>
    <t>Cable coaxial</t>
  </si>
  <si>
    <t>Cable de calentamiento</t>
  </si>
  <si>
    <t>Cable portátil eléctrico</t>
  </si>
  <si>
    <t>Cable de bajada</t>
  </si>
  <si>
    <t>Cable de cobre recubierto de estaño</t>
  </si>
  <si>
    <t>Cable rectangular</t>
  </si>
  <si>
    <t>Cable de bronce</t>
  </si>
  <si>
    <t>Alambre pelado</t>
  </si>
  <si>
    <t>Sistemas de frenos hidráulicos</t>
  </si>
  <si>
    <t>Sistemas de frenos neumáticos o de aire</t>
  </si>
  <si>
    <t>Sistemas de frenos mecánicos</t>
  </si>
  <si>
    <t>Sistemas de frenado eléctrico</t>
  </si>
  <si>
    <t>Conjuntos de embrague de frenado</t>
  </si>
  <si>
    <t>Kits de reparación del embrague</t>
  </si>
  <si>
    <t>Embrague electromagnético</t>
  </si>
  <si>
    <t>Embrague semi automático</t>
  </si>
  <si>
    <t>Placa de presión</t>
  </si>
  <si>
    <t>Placas de embrague</t>
  </si>
  <si>
    <t>Placa impulsada</t>
  </si>
  <si>
    <t>Alambre calentador</t>
  </si>
  <si>
    <t>Hilo de cobre</t>
  </si>
  <si>
    <t>Alambre de silicio-amianto (sa)</t>
  </si>
  <si>
    <t>Alambre de aluminio revestido de cobre</t>
  </si>
  <si>
    <t>Alambre de bronce</t>
  </si>
  <si>
    <t>Alambre de cobre-acero</t>
  </si>
  <si>
    <t>Alambre subterráneo</t>
  </si>
  <si>
    <t>Alambre para radio o televisión</t>
  </si>
  <si>
    <t>Alambre para artefactos</t>
  </si>
  <si>
    <t>Alambre para automoción o aviación</t>
  </si>
  <si>
    <t>Alambre de trole</t>
  </si>
  <si>
    <t>Alambre para imanes</t>
  </si>
  <si>
    <t>Cable aéreo</t>
  </si>
  <si>
    <t xml:space="preserve">Cable eléctrico reforzado de acero desnudo </t>
  </si>
  <si>
    <t>Cable de instrumentación</t>
  </si>
  <si>
    <t xml:space="preserve">Cable eléctrico de aluminio desnudo </t>
  </si>
  <si>
    <t>Cable de seguimiento y máquina de minería</t>
  </si>
  <si>
    <t>Cable eléctrico de cobre desnudo</t>
  </si>
  <si>
    <t>Cables de instalación</t>
  </si>
  <si>
    <t>Cable de fibra óptica de exterior</t>
  </si>
  <si>
    <t>Cables de alimentación</t>
  </si>
  <si>
    <t>Materiales de engaste</t>
  </si>
  <si>
    <t>Cables resistentes al calor</t>
  </si>
  <si>
    <t>Multi – cables combinados o a la medida</t>
  </si>
  <si>
    <t>Ensamble de cable de seguimiento y máquina de minería</t>
  </si>
  <si>
    <t>Cable de fibra óptica simplex y dúplex</t>
  </si>
  <si>
    <t>Cable de frecuencia de carrier</t>
  </si>
  <si>
    <t>Cable de fibra óptica submarina</t>
  </si>
  <si>
    <t>Cable de transmisión de aluminio conductor resistente al movimiento</t>
  </si>
  <si>
    <t>Cable de fibra óptica retardante de fuego</t>
  </si>
  <si>
    <t>Cable toll</t>
  </si>
  <si>
    <t>Kit de unión de cable de alto voltaje</t>
  </si>
  <si>
    <t>Kit de terminación de cable de alto voltaje</t>
  </si>
  <si>
    <t>Conjunto de cable de fibra óptica</t>
  </si>
  <si>
    <t>Conjunto de cordón eléctrico</t>
  </si>
  <si>
    <t>Cable so resistente al aceite</t>
  </si>
  <si>
    <t>Rollos de cable</t>
  </si>
  <si>
    <t>Cable de telecomunicaciones</t>
  </si>
  <si>
    <t>Cable para ser enterrado de forma directa</t>
  </si>
  <si>
    <t>Cable triaxial</t>
  </si>
  <si>
    <t>Cable de floropolímero</t>
  </si>
  <si>
    <t>Cable de poliqueno reticulado</t>
  </si>
  <si>
    <t>Cable de construcción</t>
  </si>
  <si>
    <t>Cable de redes</t>
  </si>
  <si>
    <t>Cable desnudo</t>
  </si>
  <si>
    <t>Cable aislado o forrado</t>
  </si>
  <si>
    <t>Cable forrado pero no aislado</t>
  </si>
  <si>
    <t>Cable para interconexiones</t>
  </si>
  <si>
    <t>Cable coaxial exterior de planta</t>
  </si>
  <si>
    <t>Accesorios de cable</t>
  </si>
  <si>
    <t>Cable de comunicaciones exterior de planta</t>
  </si>
  <si>
    <t>Cable de cobre</t>
  </si>
  <si>
    <t>Cable de telecomunicaciones exterior de planta</t>
  </si>
  <si>
    <t>Cable de alimentación</t>
  </si>
  <si>
    <t>Cable de poliamida</t>
  </si>
  <si>
    <t>Cable de kaptan</t>
  </si>
  <si>
    <t>Cable de radiofrecuencia (rf)</t>
  </si>
  <si>
    <t>Cables blindados</t>
  </si>
  <si>
    <t>Cable plano o de cinta</t>
  </si>
  <si>
    <t>Mini alicates</t>
  </si>
  <si>
    <t>Sierra para metales</t>
  </si>
  <si>
    <t>Caja de ingletear</t>
  </si>
  <si>
    <t>Mazas de hierro</t>
  </si>
  <si>
    <t>Cortadora de cables</t>
  </si>
  <si>
    <t>Pinzón de pasador paralelo</t>
  </si>
  <si>
    <t>Afilador de cuchillas</t>
  </si>
  <si>
    <t>Sierra de dos hombres</t>
  </si>
  <si>
    <t>Punzón central</t>
  </si>
  <si>
    <t>Punzón cónico</t>
  </si>
  <si>
    <t>Punzón hueco</t>
  </si>
  <si>
    <t>Martillos</t>
  </si>
  <si>
    <t>Martillo para picar piedra</t>
  </si>
  <si>
    <t>Componentes de martillo y mazo</t>
  </si>
  <si>
    <t>Martillo o mazo que no saca chispas</t>
  </si>
  <si>
    <t>Pica que no saca chispas</t>
  </si>
  <si>
    <t>Hachuela que no sacan chispas</t>
  </si>
  <si>
    <t xml:space="preserve">Enderezadores eléctricos de cables </t>
  </si>
  <si>
    <t>Hachas de mano</t>
  </si>
  <si>
    <t>Yunques</t>
  </si>
  <si>
    <t>Picas</t>
  </si>
  <si>
    <t>Enderezadores manuales de cables</t>
  </si>
  <si>
    <t>Herramientas de recalcar</t>
  </si>
  <si>
    <t>Segueta</t>
  </si>
  <si>
    <t>Cortador de círculos</t>
  </si>
  <si>
    <t>Tijeras de alambre</t>
  </si>
  <si>
    <t>Broca para madera</t>
  </si>
  <si>
    <t>Broca para madera plana</t>
  </si>
  <si>
    <t>Broca forstner</t>
  </si>
  <si>
    <t>Compás de corte</t>
  </si>
  <si>
    <t>Tijeras de pescador</t>
  </si>
  <si>
    <t>Tijeras aisladas</t>
  </si>
  <si>
    <t>Tijeras para el pelo</t>
  </si>
  <si>
    <t>Tijeras de carnicero</t>
  </si>
  <si>
    <t>Tijeras de joyería</t>
  </si>
  <si>
    <t>Broca para baldosa</t>
  </si>
  <si>
    <t>Sierra tenon</t>
  </si>
  <si>
    <t>Sierra de pisos</t>
  </si>
  <si>
    <t>Sierra para herraduras</t>
  </si>
  <si>
    <t>Sierra de troncos</t>
  </si>
  <si>
    <t>Sierra de moño</t>
  </si>
  <si>
    <t>Sierra de panel</t>
  </si>
  <si>
    <t>Broca de punto de espuela</t>
  </si>
  <si>
    <t>Punta guía de bola</t>
  </si>
  <si>
    <t>Broca de mampostería</t>
  </si>
  <si>
    <t>Sierra de hender biselada</t>
  </si>
  <si>
    <t>Sierra de hender</t>
  </si>
  <si>
    <t>Almádena o martillo macho</t>
  </si>
  <si>
    <t>Llaves tubulares de desplazamiento</t>
  </si>
  <si>
    <t>Llaves de gancho</t>
  </si>
  <si>
    <t>Llaves de tuercas</t>
  </si>
  <si>
    <t>Juego de destornilladores</t>
  </si>
  <si>
    <t>Llaves macho con mango en t</t>
  </si>
  <si>
    <t>Llaves de tubo</t>
  </si>
  <si>
    <t>Extractores de grifo</t>
  </si>
  <si>
    <t>Extractores de tubería</t>
  </si>
  <si>
    <t>Llave manual en t para grifos</t>
  </si>
  <si>
    <t>Troqueleras</t>
  </si>
  <si>
    <t>Manivelas</t>
  </si>
  <si>
    <t>Juego de llaves</t>
  </si>
  <si>
    <t>Destornillador manual automático de empujar</t>
  </si>
  <si>
    <t>Destornillador aislado</t>
  </si>
  <si>
    <t>Destornillador tester de voltaje</t>
  </si>
  <si>
    <t>Destornillador telescópico</t>
  </si>
  <si>
    <t>Destornillador de torque</t>
  </si>
  <si>
    <t>Destornillador de trinquete</t>
  </si>
  <si>
    <t>Destornillador de precisión</t>
  </si>
  <si>
    <t>Llave giratoria de dos extremos</t>
  </si>
  <si>
    <t>Destornillador que no saca chispas</t>
  </si>
  <si>
    <t>Destornillador de múltiples puntas</t>
  </si>
  <si>
    <t>Destornillador de mango flexible</t>
  </si>
  <si>
    <t>Llave torx</t>
  </si>
  <si>
    <t>Tapador de botellas manual</t>
  </si>
  <si>
    <t>Martillo de carpintería</t>
  </si>
  <si>
    <t>Destornilladores</t>
  </si>
  <si>
    <t>Juegos de enchufes</t>
  </si>
  <si>
    <t>Llaves para tuercas</t>
  </si>
  <si>
    <t>Martillo mazo</t>
  </si>
  <si>
    <t>Martillo de caucho</t>
  </si>
  <si>
    <t>Martillo de bola</t>
  </si>
  <si>
    <t>Martillo de garra</t>
  </si>
  <si>
    <t>Martillo de bola de pasador</t>
  </si>
  <si>
    <t>Martillo de bola de cruz y derecho</t>
  </si>
  <si>
    <t>Enchufes</t>
  </si>
  <si>
    <t>Extractores</t>
  </si>
  <si>
    <t>Trinquetes</t>
  </si>
  <si>
    <t>Llaves de combinación</t>
  </si>
  <si>
    <t>Llaves de torsión</t>
  </si>
  <si>
    <t>Llaves de especialidad</t>
  </si>
  <si>
    <t>Llaves allen</t>
  </si>
  <si>
    <t>Llave de tuercas de boca abierta</t>
  </si>
  <si>
    <t>Llaves de tuercas de boca cerrada</t>
  </si>
  <si>
    <t>Llaves ajustables</t>
  </si>
  <si>
    <t>Extractor de tornillos</t>
  </si>
  <si>
    <t>Llaves para tubos</t>
  </si>
  <si>
    <t>Cortador de tacos</t>
  </si>
  <si>
    <t>Indicadores de nivel de líquido nucleónico industrial</t>
  </si>
  <si>
    <t>Sistemas nucleónicos industriales de medida de la densidad</t>
  </si>
  <si>
    <t>Sistemas de medida de masa nucleónica industrial por unidad de mineral</t>
  </si>
  <si>
    <t>Sistemas de medida el espesor industrial nucleónico</t>
  </si>
  <si>
    <t>Sistemas de medida de la humedad industrial nucleónica</t>
  </si>
  <si>
    <t>Sistemas nucleónicos industriales de medida de polvo en el aire</t>
  </si>
  <si>
    <t>Herramientas especiales para recintos radiactivos</t>
  </si>
  <si>
    <t>Material de elaboración de muestras para recintos radiactivos</t>
  </si>
  <si>
    <t>Ventanas de vidrio de plomo para recintos radiactivos</t>
  </si>
  <si>
    <t>Aparatos de penetración para recintos radiactivos</t>
  </si>
  <si>
    <t>Sistemas de descontaminación para recintos radiactivos</t>
  </si>
  <si>
    <t>Sistemas de medida del flujo industrial nucleónico</t>
  </si>
  <si>
    <t>Cápsulas para ensayos de irradiación</t>
  </si>
  <si>
    <t>Irradiadores de neutrones</t>
  </si>
  <si>
    <t>Sistema de transferencia de muestras de irradiación</t>
  </si>
  <si>
    <t>Recipientes de irradiación de especímenes para reactores nucleares</t>
  </si>
  <si>
    <t>Generadores de neutrones</t>
  </si>
  <si>
    <t>Unidades electrónicas nucleares nim</t>
  </si>
  <si>
    <t>Instalaciones de producción de isótopos</t>
  </si>
  <si>
    <t>Separadores de isótopos</t>
  </si>
  <si>
    <t>Medidores de actividad del calibrador de isótopos</t>
  </si>
  <si>
    <t>Sistemas de imanes</t>
  </si>
  <si>
    <t>Fuentes de irradiación gamma</t>
  </si>
  <si>
    <t>Toma muestras para recintos radiactivos</t>
  </si>
  <si>
    <t>Paneles de control de turbinas de vapor</t>
  </si>
  <si>
    <t>Paneles de control de turbina de gas</t>
  </si>
  <si>
    <t>Conmutadores de control de carga de subestación</t>
  </si>
  <si>
    <t>Conmutadores con aislamiento de gas</t>
  </si>
  <si>
    <t>Reactores de limitación de intensidad</t>
  </si>
  <si>
    <t>Paneles de protección o control de generadores</t>
  </si>
  <si>
    <t>Detectores de gases inflamables o peligrosos para generadores</t>
  </si>
  <si>
    <t>Amortiguador de cabezal</t>
  </si>
  <si>
    <t>Detectores de llama de sistemas de combustión de turbina de gas</t>
  </si>
  <si>
    <t>Paneles de control de compresores</t>
  </si>
  <si>
    <t>Paneles de control eléctrico para generadores</t>
  </si>
  <si>
    <t>Conmutadores de desconexión de estaciones de maniobra</t>
  </si>
  <si>
    <t>Dosímetros fantasma</t>
  </si>
  <si>
    <t>Sistemas de dosimetría de patrón secundario</t>
  </si>
  <si>
    <t>Equipo teledirigido para recintos radiactivos</t>
  </si>
  <si>
    <t>Puertas de blindaje para recintos radiactivos</t>
  </si>
  <si>
    <t>Aparato de visión teledirigido para recintos radiactivos</t>
  </si>
  <si>
    <t>Dosímetros</t>
  </si>
  <si>
    <t>Combustible para conjunto subcrítico</t>
  </si>
  <si>
    <t>Disipador de sobretensiones de estaciones de maniobra</t>
  </si>
  <si>
    <t>Componentes para conjunto subcrítico</t>
  </si>
  <si>
    <t>Dosímetros de cámara de ionización</t>
  </si>
  <si>
    <t>Moderador para conjunto subcrítico</t>
  </si>
  <si>
    <t>Sistemas de varilla de mando para reactores nucleares</t>
  </si>
  <si>
    <t>Cortadores de alambres</t>
  </si>
  <si>
    <t>Herramientas para desforrar</t>
  </si>
  <si>
    <t>Cortadores de pernos</t>
  </si>
  <si>
    <t>Cortadores de vidrio</t>
  </si>
  <si>
    <t>Cortadores de manguera</t>
  </si>
  <si>
    <t>Barrenas</t>
  </si>
  <si>
    <t>Sets para manicure</t>
  </si>
  <si>
    <t>Navajas de bolsillo</t>
  </si>
  <si>
    <t>Cizallas</t>
  </si>
  <si>
    <t>Sierras</t>
  </si>
  <si>
    <t>Cortadores de metal</t>
  </si>
  <si>
    <t>Taladro de mano</t>
  </si>
  <si>
    <t>Raspador de vidrio</t>
  </si>
  <si>
    <t>Herramienta para aboquillar o ensanchar</t>
  </si>
  <si>
    <t>Cortadora de ribetes</t>
  </si>
  <si>
    <t>Herramienta para quitar rebabas</t>
  </si>
  <si>
    <t>Recortadoras de chapa de uña vibratoria</t>
  </si>
  <si>
    <t>Dispensadores o juegos de hojas de cuchilla</t>
  </si>
  <si>
    <t>Alicates de perforación</t>
  </si>
  <si>
    <t>Herramienta para engastar y doblar alambre</t>
  </si>
  <si>
    <t>Rompetuercas</t>
  </si>
  <si>
    <t>Tijeras para estaño</t>
  </si>
  <si>
    <t>Cuchillos de diversas aplicaciones</t>
  </si>
  <si>
    <t>Recipientes blindados contra la radiación</t>
  </si>
  <si>
    <t>Equipo radiográfico</t>
  </si>
  <si>
    <t>Cámaras de plomo para protección contra la radiación</t>
  </si>
  <si>
    <t>Cajas selladas con guantes para protección contra la radiación</t>
  </si>
  <si>
    <t>Ladrillos de plomo para protección contra la radiación</t>
  </si>
  <si>
    <t>Distintivo de película</t>
  </si>
  <si>
    <t>Instrumentación de terremotos para reactores nucleares</t>
  </si>
  <si>
    <t>Instrumentación de flujo de neutrones incorporada al núcleo para reactores nucleares</t>
  </si>
  <si>
    <t>Tubos con revestimiento para combustible nuclear</t>
  </si>
  <si>
    <t>Blindajes de plomo</t>
  </si>
  <si>
    <t>Sistemas de detección de fallo de elementos para reactores nucleares</t>
  </si>
  <si>
    <t>Ventanas para blindaje contra la radiación</t>
  </si>
  <si>
    <t>Sistemas de eliminación de residuos radiactivos</t>
  </si>
  <si>
    <t>Sistemas de solidificación de residuos radiactivos</t>
  </si>
  <si>
    <t>Instalaciones para el tratamiento de residuos radiactivos</t>
  </si>
  <si>
    <t>Navajas de afeitar</t>
  </si>
  <si>
    <t>Hojas de cuchillo</t>
  </si>
  <si>
    <t>Sistemas de dosificación de residuos radiactivos</t>
  </si>
  <si>
    <t>Compactadores o incineradores para el tratamiento de residuos radiactivos</t>
  </si>
  <si>
    <t>Plomo para blindaje contra la radiación</t>
  </si>
  <si>
    <t>Absorbentes de radiaciones nucleares</t>
  </si>
  <si>
    <t>Sistemas de inter - bloqueo de las puertas</t>
  </si>
  <si>
    <t>Evaporadores, concentradores o secadores de energía atómica</t>
  </si>
  <si>
    <t>Taller de pintura variado</t>
  </si>
  <si>
    <t>Sistema de pintura de fosfato o “e coat”</t>
  </si>
  <si>
    <t>Sistemas diversos de pintura</t>
  </si>
  <si>
    <t>Maquinas para el marcado láser</t>
  </si>
  <si>
    <t>Máquinas para el arcado al ácido</t>
  </si>
  <si>
    <t xml:space="preserve">Sistema de pintura llave en mano </t>
  </si>
  <si>
    <t>Sistemas de aplicación de pintura</t>
  </si>
  <si>
    <t>Máquina torcedora o hebradora</t>
  </si>
  <si>
    <t>Caseta para reparación de pintura</t>
  </si>
  <si>
    <t>Ingeniería o disposición de la planta de pintura</t>
  </si>
  <si>
    <t>Hornos de sistemas de pintura</t>
  </si>
  <si>
    <t>Máquinas para el marcado pinstamp</t>
  </si>
  <si>
    <t>Fluxer electrostático</t>
  </si>
  <si>
    <t>Torquímetro</t>
  </si>
  <si>
    <t>Máquina para rebobinar bobinas eléctricas</t>
  </si>
  <si>
    <t>Quemadores de fundición</t>
  </si>
  <si>
    <t>Fuelles de fundición</t>
  </si>
  <si>
    <t>Torquímetro de impacto</t>
  </si>
  <si>
    <t>Máquina para el marcado con puntos</t>
  </si>
  <si>
    <t>Herramienta para el marcado láser</t>
  </si>
  <si>
    <t>Máquina para el marcado por electro – grabado</t>
  </si>
  <si>
    <t>Máquina para el marcado de tubos electrónicos</t>
  </si>
  <si>
    <t>Máquina para el marcado por chorro de tinta</t>
  </si>
  <si>
    <t>Máquina para el ensamble de cables y alambres</t>
  </si>
  <si>
    <t>Sistemas de ensamblaje para vehículos de chasis (vo)</t>
  </si>
  <si>
    <t>Ensamblaje especializado</t>
  </si>
  <si>
    <t>Ensamblaje de componentes ilimitados</t>
  </si>
  <si>
    <t>Dispositivo de montaje de superficies</t>
  </si>
  <si>
    <t>Líneas completas de tren motor</t>
  </si>
  <si>
    <t>Accesorios de ensamblaje</t>
  </si>
  <si>
    <t>Robot para atender maquinaria</t>
  </si>
  <si>
    <t>Robots de soldadura</t>
  </si>
  <si>
    <t>Robot para remover material</t>
  </si>
  <si>
    <t>Sistemas de aplicación de pegante o adhesivo</t>
  </si>
  <si>
    <t>Robot de limpieza</t>
  </si>
  <si>
    <t>Prueba de llenado</t>
  </si>
  <si>
    <t>Componentes flexibles</t>
  </si>
  <si>
    <t>Acoplamiento automático del chasis</t>
  </si>
  <si>
    <t>Maquinas diversas para ensamble</t>
  </si>
  <si>
    <t>Máquina de estación sencilla a la medida</t>
  </si>
  <si>
    <t>Accesorios o herramientas par ensamble a la medida</t>
  </si>
  <si>
    <t>Brazos articulados de movimiento giratorio</t>
  </si>
  <si>
    <t>Patines de carrocería</t>
  </si>
  <si>
    <t>Multihusillo fijo de corredera roscada</t>
  </si>
  <si>
    <t>Inflado de montaje de llantas</t>
  </si>
  <si>
    <t>Aplicación de recepción (pu) de inserción de vidrio</t>
  </si>
  <si>
    <t>Cizalla de guillotina</t>
  </si>
  <si>
    <t>Horno de secado del núcleo</t>
  </si>
  <si>
    <t>Dispositivo para fermentar alimentos</t>
  </si>
  <si>
    <t>Máquina para elaborar frijol de soya fermentado</t>
  </si>
  <si>
    <t>Maquinaria para cortar en cubos</t>
  </si>
  <si>
    <t>Máquina picadora</t>
  </si>
  <si>
    <t>Máquina tajadora</t>
  </si>
  <si>
    <t>Máquina para elaborar fideos</t>
  </si>
  <si>
    <t>Enfriadora</t>
  </si>
  <si>
    <t>Conformadora</t>
  </si>
  <si>
    <t>Preespolvoreadora</t>
  </si>
  <si>
    <t>Máquina para elaborar tofu (queso de soya)</t>
  </si>
  <si>
    <t>Máquina para elaboración de queso</t>
  </si>
  <si>
    <t>Máquina cortadora</t>
  </si>
  <si>
    <t>Equipo y suministros para elaboración de café</t>
  </si>
  <si>
    <t>Máquina para esterilizar alimentos</t>
  </si>
  <si>
    <t>Maquinaria para elaboración de zumos</t>
  </si>
  <si>
    <t>Máquinas para hacer helados</t>
  </si>
  <si>
    <t>Máquinas para hacer hielo</t>
  </si>
  <si>
    <t>Máquina para cocinar al vapor</t>
  </si>
  <si>
    <t>Máquina peladora</t>
  </si>
  <si>
    <t>Máquina ralladora</t>
  </si>
  <si>
    <t>Máquina para ahumar</t>
  </si>
  <si>
    <t>Maquinaria para cocinar</t>
  </si>
  <si>
    <t>Maquinaria para asar</t>
  </si>
  <si>
    <t>Atadoras de carne</t>
  </si>
  <si>
    <t>Arcillas de fundición</t>
  </si>
  <si>
    <t>Frascos de fundición</t>
  </si>
  <si>
    <t>Troqueles de fundición</t>
  </si>
  <si>
    <t>Cucharas de fundición</t>
  </si>
  <si>
    <t>Maquina moldeadora fundidora</t>
  </si>
  <si>
    <t>Convertidores para fundición</t>
  </si>
  <si>
    <t>Crisoles de fundición</t>
  </si>
  <si>
    <t xml:space="preserve">Máquinas fundidoras </t>
  </si>
  <si>
    <t>Máquina de troqueles de fundición</t>
  </si>
  <si>
    <t>Prensas de dimensionamiento o grabado en relieve</t>
  </si>
  <si>
    <t>Arena de fundición</t>
  </si>
  <si>
    <t>Maquinaria de lavado</t>
  </si>
  <si>
    <t>Maquinaria para deshidratación</t>
  </si>
  <si>
    <t>Maquinaria de triturado</t>
  </si>
  <si>
    <t>Maquinaria de clasificación</t>
  </si>
  <si>
    <t>Máquinas blanqueadoras</t>
  </si>
  <si>
    <t>Maquinaria de tamizado</t>
  </si>
  <si>
    <t>Caja para la formación de núcleos de arena</t>
  </si>
  <si>
    <t>Palas de fundición</t>
  </si>
  <si>
    <t>Patrón de formación de troqueles de arena</t>
  </si>
  <si>
    <t>Maquinaria de molido</t>
  </si>
  <si>
    <t>Maquinaria de llenado</t>
  </si>
  <si>
    <t>Robots de sellado adhesivo</t>
  </si>
  <si>
    <t>Máquina para lavar botellas</t>
  </si>
  <si>
    <t>Suministros para maquinaria de empaque</t>
  </si>
  <si>
    <t>Máquina para organizar materias primas</t>
  </si>
  <si>
    <t>Plantilla de medición</t>
  </si>
  <si>
    <t>Máquina para hacer bolsas automáticas</t>
  </si>
  <si>
    <t>Maquinas para encintar</t>
  </si>
  <si>
    <t>Maquinaria de formar, rellenar o sellar</t>
  </si>
  <si>
    <t>Maquinaria de envolver</t>
  </si>
  <si>
    <t>Empacadora al vacío</t>
  </si>
  <si>
    <t>Máquinas para el formado de cartón</t>
  </si>
  <si>
    <t>Tolvas para empacar</t>
  </si>
  <si>
    <t>Plantilla de guía</t>
  </si>
  <si>
    <t>Plantilla de eliminación</t>
  </si>
  <si>
    <t>Plantilla de captación</t>
  </si>
  <si>
    <t>Plantilla de boquilla</t>
  </si>
  <si>
    <t>Plantilla de centrado</t>
  </si>
  <si>
    <t>Plantilla de deslizamiento</t>
  </si>
  <si>
    <t>Plantilla de cámara</t>
  </si>
  <si>
    <t>Plantilla de aguja</t>
  </si>
  <si>
    <t>Plantilla maestro</t>
  </si>
  <si>
    <t>Plantilla de eje</t>
  </si>
  <si>
    <t>Plantilla de instalación</t>
  </si>
  <si>
    <t>Plantilla de chequeo</t>
  </si>
  <si>
    <t>Protección de barrera</t>
  </si>
  <si>
    <t>Pantallas o piezas o equipo de clasificación neumática</t>
  </si>
  <si>
    <t>Pantallas o piezas o equipo estacionario de separación</t>
  </si>
  <si>
    <t>Equipo o piezas y pantallas de separación centrífuga</t>
  </si>
  <si>
    <t>Pantalla vibratoria de separación de perfil uretano</t>
  </si>
  <si>
    <t>Vibrador electromecánico</t>
  </si>
  <si>
    <t>Pantallas o piezas o equipo vibratorios de separación</t>
  </si>
  <si>
    <t>Flotador</t>
  </si>
  <si>
    <t>Máquina para hacer pulpa</t>
  </si>
  <si>
    <t>Máquina de papel</t>
  </si>
  <si>
    <t>Tratadores por llama</t>
  </si>
  <si>
    <t>Tratadores de corona</t>
  </si>
  <si>
    <t>Pantalla vibratoria de separación de alambre de perfil</t>
  </si>
  <si>
    <t>Bancos de apilado</t>
  </si>
  <si>
    <t>Mesas rotatorias</t>
  </si>
  <si>
    <t>Bancos de pruebas de componentes o motores</t>
  </si>
  <si>
    <t>Mesas de sierra de banda</t>
  </si>
  <si>
    <t>Resguardo de la máquina</t>
  </si>
  <si>
    <t>Tamiz vibratorio</t>
  </si>
  <si>
    <t>Pantalla vibratoria de separación de la estampadora recubierta de uretano</t>
  </si>
  <si>
    <t>Pantalla vibratoria de separación de la estampadora</t>
  </si>
  <si>
    <t>Pantalla vibratoria de separación de alambre de uretano o caucho</t>
  </si>
  <si>
    <t>Pantalla vibratoria de separación de alambre tejido recubierto de uretano</t>
  </si>
  <si>
    <t>Pantalla vibratoria de separación de alambre tejido</t>
  </si>
  <si>
    <t>Plantilla de inspección</t>
  </si>
  <si>
    <t>Deflectores de polvo</t>
  </si>
  <si>
    <t>Placas o barras o cintas de desgaste</t>
  </si>
  <si>
    <t>Diente de rueda de cadena</t>
  </si>
  <si>
    <t>Cubiertas de rodillos de avance</t>
  </si>
  <si>
    <t>Rodillos de avance o de arrastre</t>
  </si>
  <si>
    <t>Soportes de máquina o aisladores de vibración</t>
  </si>
  <si>
    <t>Tope de paso</t>
  </si>
  <si>
    <t>Carro de riel de maquinado</t>
  </si>
  <si>
    <t>Limitador de papel</t>
  </si>
  <si>
    <t>Limpiador de la vía de máquina</t>
  </si>
  <si>
    <t>Almohadilla de topa</t>
  </si>
  <si>
    <t>Conductores de aserrín</t>
  </si>
  <si>
    <t>Bloque de rociado</t>
  </si>
  <si>
    <t>Boquillas de rociado</t>
  </si>
  <si>
    <t>Pistola de rociado</t>
  </si>
  <si>
    <t>Robots para levantar o poner</t>
  </si>
  <si>
    <t>Robots de pintura</t>
  </si>
  <si>
    <t>Fuelles de acordeón</t>
  </si>
  <si>
    <t>Cabezales de corte o desbastado</t>
  </si>
  <si>
    <t>Cubiertas guardapolvos de máquina</t>
  </si>
  <si>
    <t>Camas guía</t>
  </si>
  <si>
    <t>Alambre de máquina de electro descarga edm</t>
  </si>
  <si>
    <t>Brazos articulados</t>
  </si>
  <si>
    <t>Caballete</t>
  </si>
  <si>
    <t>Alimentador mecánico</t>
  </si>
  <si>
    <t>Mordaza de alimentación de cinta</t>
  </si>
  <si>
    <t>Arnés del alimentador</t>
  </si>
  <si>
    <t>Agarrador mecánico</t>
  </si>
  <si>
    <t>Mordaza de alimentación</t>
  </si>
  <si>
    <t>Guía de cinta</t>
  </si>
  <si>
    <t>Plantilla de embrague</t>
  </si>
  <si>
    <t>Plantilla de alimentador</t>
  </si>
  <si>
    <t>Plantilla de alineación</t>
  </si>
  <si>
    <t>Placa elevadora</t>
  </si>
  <si>
    <t>Plantilla de posicionamiento</t>
  </si>
  <si>
    <t>Mordaza de soporte</t>
  </si>
  <si>
    <t>Rieles de máquina</t>
  </si>
  <si>
    <t>Placa de garganta</t>
  </si>
  <si>
    <t>Placa</t>
  </si>
  <si>
    <t>Conjunto de rodillos de alimentación</t>
  </si>
  <si>
    <t>Placas de cerrojo</t>
  </si>
  <si>
    <t>Plantilla de anillo</t>
  </si>
  <si>
    <t>Mordaza estacionaria</t>
  </si>
  <si>
    <t>Conjunto de mordaza</t>
  </si>
  <si>
    <t>Bloque de plantilla</t>
  </si>
  <si>
    <t>Plantillas de medición</t>
  </si>
  <si>
    <t>Guías de desplazamiento lineal</t>
  </si>
  <si>
    <t>Escariador ajustable</t>
  </si>
  <si>
    <t>Escariador limador de precisión de agujeros</t>
  </si>
  <si>
    <t>Escariador cónico de agujero de precisión</t>
  </si>
  <si>
    <t xml:space="preserve">Máquina rebabadora de energía térmica </t>
  </si>
  <si>
    <t>Maquina de granallado</t>
  </si>
  <si>
    <t>Láser de dióxido de carbono</t>
  </si>
  <si>
    <t>Taladro multi – pasos</t>
  </si>
  <si>
    <t>Taladro de huso</t>
  </si>
  <si>
    <t>Taladro multi paso hex</t>
  </si>
  <si>
    <t>Escariador largo</t>
  </si>
  <si>
    <t>Roscadora de velocidad</t>
  </si>
  <si>
    <t>Máquina de terminado vibradora o de barril</t>
  </si>
  <si>
    <t>Máquina de taladro de hoyo profundo</t>
  </si>
  <si>
    <t>Máquina de taladro de brazo radial</t>
  </si>
  <si>
    <t>Máquina de taladro de banco</t>
  </si>
  <si>
    <t>Máquina perforadora con plantilla</t>
  </si>
  <si>
    <t>Máquina perforadora original</t>
  </si>
  <si>
    <t>Máquina de taladro de múltiples cabezas de huso</t>
  </si>
  <si>
    <t>Taladro de segmentos</t>
  </si>
  <si>
    <t xml:space="preserve">Taladro radial o prensa de taladro </t>
  </si>
  <si>
    <t>Taladro de cañón</t>
  </si>
  <si>
    <t>Máquina de taladro de mesa rotativa</t>
  </si>
  <si>
    <t>Taladro controlado numéricamente</t>
  </si>
  <si>
    <t>Cortador de hoyos con punta de carburo</t>
  </si>
  <si>
    <t>Cortador de ángulo sencillo</t>
  </si>
  <si>
    <t>Cuchilla de sierra de varilla</t>
  </si>
  <si>
    <t>Fresadora lateral</t>
  </si>
  <si>
    <t>Fresadora de concha para extremos</t>
  </si>
  <si>
    <t>Fresadora cilíndrica plana</t>
  </si>
  <si>
    <t>Escariador de concha</t>
  </si>
  <si>
    <t>Cortador de cable o alambre</t>
  </si>
  <si>
    <t>Grifos</t>
  </si>
  <si>
    <t>Escariador de hoyos para pines</t>
  </si>
  <si>
    <t>Escariador de tubos</t>
  </si>
  <si>
    <t>Escariador alineador de hoyos</t>
  </si>
  <si>
    <t>Cortador convexo</t>
  </si>
  <si>
    <t>Taladro largo</t>
  </si>
  <si>
    <t>Cortador conformador de engranajes</t>
  </si>
  <si>
    <t>Taladro de precisión</t>
  </si>
  <si>
    <t>Taladro de hoyo profundo</t>
  </si>
  <si>
    <t>Taladros de herrero</t>
  </si>
  <si>
    <t>Cortador de cola de milano</t>
  </si>
  <si>
    <t>Cortador redondeador de esquinas</t>
  </si>
  <si>
    <t>Cortador cóncavo</t>
  </si>
  <si>
    <t>Sierra para hacer ranuras en metal</t>
  </si>
  <si>
    <t>Cortador de asiento woodruff</t>
  </si>
  <si>
    <t>Cortador de ranuras en t</t>
  </si>
  <si>
    <t>Máquinas para dar formas al metal</t>
  </si>
  <si>
    <t>Máquina  automática de barra</t>
  </si>
  <si>
    <t>Máquina para biselar los dientes de engranajes</t>
  </si>
  <si>
    <t>Torno o máquina sujetadora automática</t>
  </si>
  <si>
    <t>Torno para duplicar contornos o trazadora</t>
  </si>
  <si>
    <t>Centro giratorio horizontal</t>
  </si>
  <si>
    <t>Máquina pulidora de engranajes</t>
  </si>
  <si>
    <t>Máquina para el perfeccionamiento de engranajes</t>
  </si>
  <si>
    <t>Máquina talladora de engranajes</t>
  </si>
  <si>
    <t>Máquinas de volteado de engranajes</t>
  </si>
  <si>
    <t>Máquina de cepillado</t>
  </si>
  <si>
    <t>Máquina para dar forma a engranajes</t>
  </si>
  <si>
    <t>Torno de torreta</t>
  </si>
  <si>
    <t>Máquina fresadora de puente</t>
  </si>
  <si>
    <t>Máquina fresadora de lecho</t>
  </si>
  <si>
    <t>Máquina fresadora de columna y rodilla</t>
  </si>
  <si>
    <t>Máquina fresadora de perfilado y duplicación</t>
  </si>
  <si>
    <t>Máquina fresadora de pórtico</t>
  </si>
  <si>
    <t>Centro maquinado vertical</t>
  </si>
  <si>
    <t>Tornillo de avance</t>
  </si>
  <si>
    <t>Centro giratorio vertical</t>
  </si>
  <si>
    <t>Máquina centradora</t>
  </si>
  <si>
    <t>Centro maquinado universal o multi - tarea</t>
  </si>
  <si>
    <t>Centro maquinado horizontal</t>
  </si>
  <si>
    <t>Generador de engranajes biselados</t>
  </si>
  <si>
    <t>Inserto indexable</t>
  </si>
  <si>
    <t>Herramientas o brocas de formado</t>
  </si>
  <si>
    <t>Cuerpos o soportes de herramientas indexables</t>
  </si>
  <si>
    <t>Inserto de cerámica</t>
  </si>
  <si>
    <t>Inserto de carburo</t>
  </si>
  <si>
    <t>Relieve de forma</t>
  </si>
  <si>
    <t>Máquinas para dar formas al metal en la superficie</t>
  </si>
  <si>
    <t>Máquinas para dar formas internas al metal</t>
  </si>
  <si>
    <t>Máquina perforadora vertical</t>
  </si>
  <si>
    <t>Soporte de electrodos</t>
  </si>
  <si>
    <t>Cortadora de barras o varillas</t>
  </si>
  <si>
    <t>Inserto de diamante</t>
  </si>
  <si>
    <t>Anexo de máquina de hacer roscas</t>
  </si>
  <si>
    <t>Anexo de máquina de enroscado</t>
  </si>
  <si>
    <t>Herramienta de moleteado</t>
  </si>
  <si>
    <t>Base de tabla de máquina</t>
  </si>
  <si>
    <t>Broca de torno</t>
  </si>
  <si>
    <t>Tailstock</t>
  </si>
  <si>
    <t>Torreta de torno</t>
  </si>
  <si>
    <t>Inserto de acero</t>
  </si>
  <si>
    <t>Cuchilla de sierra de banda para cortar metal</t>
  </si>
  <si>
    <t>Soportes firmes</t>
  </si>
  <si>
    <t>Cuchilla de sierra circular para cortar metal</t>
  </si>
  <si>
    <t>Fresadora sólida</t>
  </si>
  <si>
    <t>Pegador de alambre al wafer</t>
  </si>
  <si>
    <t>Máquina para hacer tarjetas de circuitos impresos</t>
  </si>
  <si>
    <t>Monitor de inspección de chip semiconductor</t>
  </si>
  <si>
    <t>Implantador de iones</t>
  </si>
  <si>
    <t>Dispositivo para sellar porosidad o impregnación de vacío</t>
  </si>
  <si>
    <t>Sistemas de procesamiento de semiconductores</t>
  </si>
  <si>
    <t>Equipo para el secado de comida</t>
  </si>
  <si>
    <t>Secadores de lecho fluido</t>
  </si>
  <si>
    <t>Colocadores de chips</t>
  </si>
  <si>
    <t>Maquina de inserción de terminales</t>
  </si>
  <si>
    <t>Maquinaria suministradora de pegamento</t>
  </si>
  <si>
    <t>Sistema de descarga de jaulas</t>
  </si>
  <si>
    <t>Guía de sierra</t>
  </si>
  <si>
    <t>Rueda de sierra de cinta</t>
  </si>
  <si>
    <t>Espaciador de sierra</t>
  </si>
  <si>
    <t>Rodillo alimentador</t>
  </si>
  <si>
    <t>Eje de sierra</t>
  </si>
  <si>
    <t>Herramienta de carburo</t>
  </si>
  <si>
    <t>Aturdidor</t>
  </si>
  <si>
    <t>Lavador de jaulas</t>
  </si>
  <si>
    <t>Máquina desplumadora de pollos</t>
  </si>
  <si>
    <t>Cortador de aves</t>
  </si>
  <si>
    <t>Secadores de aire</t>
  </si>
  <si>
    <t>Mezcladora de arena</t>
  </si>
  <si>
    <t>Mezcladoras de rodillo</t>
  </si>
  <si>
    <t>Mezcladora de tornillo sencillo</t>
  </si>
  <si>
    <t>Rastrillos de mezcladora</t>
  </si>
  <si>
    <t>Mezcladora de tornillo doble</t>
  </si>
  <si>
    <t>Mezcladoras intensivas</t>
  </si>
  <si>
    <t>Esterilizador de bebidas</t>
  </si>
  <si>
    <t>Partes y accesorios de máquinas para hacer hielo</t>
  </si>
  <si>
    <t xml:space="preserve">Mezcladora cambiadora </t>
  </si>
  <si>
    <t>Mezcladora con doble brazo amasador</t>
  </si>
  <si>
    <t>Mezcladora de cuchilla helicoidal</t>
  </si>
  <si>
    <t>Cuchillas de mezcladora</t>
  </si>
  <si>
    <t>Bandeja de destilación</t>
  </si>
  <si>
    <t>Columna cargada de destilación</t>
  </si>
  <si>
    <t>Recipiente absorbente</t>
  </si>
  <si>
    <t>Secadores atomizadores</t>
  </si>
  <si>
    <t>Recipiente absorbente a presión ambiental</t>
  </si>
  <si>
    <t>Columna de destilación</t>
  </si>
  <si>
    <t>Columnas cargadas</t>
  </si>
  <si>
    <t>Columnas de placa</t>
  </si>
  <si>
    <t>Contacto de líquido disperso</t>
  </si>
  <si>
    <t>Columnas de burbuja</t>
  </si>
  <si>
    <t>Columna de pared mojada</t>
  </si>
  <si>
    <t>Rodillo de sujeción</t>
  </si>
  <si>
    <t>Máquina de aserrado y corte</t>
  </si>
  <si>
    <t>Máquina de corte plasma</t>
  </si>
  <si>
    <t>Máquina de corte con chorro de agua</t>
  </si>
  <si>
    <t>Máquina cizalladora de metal</t>
  </si>
  <si>
    <t>Máquina de sierra de banda para metal</t>
  </si>
  <si>
    <t>Máquina láser para cortar</t>
  </si>
  <si>
    <t>Equipo de maquinado abrasivo a chorro</t>
  </si>
  <si>
    <t>Máquina pulidora</t>
  </si>
  <si>
    <t>Máquina electromecánica ecm</t>
  </si>
  <si>
    <t>Herramienta de corte de engranajes</t>
  </si>
  <si>
    <t>Máquina de cortado con llama</t>
  </si>
  <si>
    <t>Máquina para hacer roscas</t>
  </si>
  <si>
    <t>Cortador de tubos</t>
  </si>
  <si>
    <t>Cuchillos y biseles</t>
  </si>
  <si>
    <t>Escariador</t>
  </si>
  <si>
    <t>Cortador de cepillado</t>
  </si>
  <si>
    <t>Cortador de formas</t>
  </si>
  <si>
    <t xml:space="preserve">Cortador de quemador </t>
  </si>
  <si>
    <t>Punzón</t>
  </si>
  <si>
    <t>Herramienta perforador</t>
  </si>
  <si>
    <t>Máquina para avellanado</t>
  </si>
  <si>
    <t>Taladros de acero de alta velocidad</t>
  </si>
  <si>
    <t>Carburo de perforación</t>
  </si>
  <si>
    <t>Máquina de rectificación de tornillo sinfín</t>
  </si>
  <si>
    <t>Fijador de cuchilla</t>
  </si>
  <si>
    <t>Deflector</t>
  </si>
  <si>
    <t>Lecho base</t>
  </si>
  <si>
    <t>Guía refrigerada por agua</t>
  </si>
  <si>
    <t>Placa trasera</t>
  </si>
  <si>
    <t>Rodillo de terminación</t>
  </si>
  <si>
    <t>Sierra cero</t>
  </si>
  <si>
    <t>Guía de alineación de la madera</t>
  </si>
  <si>
    <t>Barras portasierra</t>
  </si>
  <si>
    <t>Soporte de reborde</t>
  </si>
  <si>
    <t>Eslinga de contenedor</t>
  </si>
  <si>
    <t>Porta cuchillas</t>
  </si>
  <si>
    <t>Maquina ultrasónica</t>
  </si>
  <si>
    <t>Maquina de rectificación sin centro</t>
  </si>
  <si>
    <t>Máquina de rectificación cilíndrica</t>
  </si>
  <si>
    <t>Máquina de rectificación de perfil óptico</t>
  </si>
  <si>
    <t>Máquina de rectificación de cuchillo</t>
  </si>
  <si>
    <t>Maquina de rectificación externa</t>
  </si>
  <si>
    <t>Boquilla de pegamento</t>
  </si>
  <si>
    <t>Soporte guía ajustable</t>
  </si>
  <si>
    <t>Rectificador de banco</t>
  </si>
  <si>
    <t>Maquina de rectificación interna</t>
  </si>
  <si>
    <t>Máquina de rectificar superficies</t>
  </si>
  <si>
    <t>Refinador mecánico de pulpa</t>
  </si>
  <si>
    <t>Arrancadoras de troncos</t>
  </si>
  <si>
    <t>Cargadores de orugas</t>
  </si>
  <si>
    <t>Excavadoras de campaña</t>
  </si>
  <si>
    <t xml:space="preserve">Lavador de llantas </t>
  </si>
  <si>
    <t>Extractor de pilotes</t>
  </si>
  <si>
    <t>Cañones para quitar nieve</t>
  </si>
  <si>
    <t>Transportes integrados de carga</t>
  </si>
  <si>
    <t>Excavadoras de orugas</t>
  </si>
  <si>
    <t>Cargadores de ruedas</t>
  </si>
  <si>
    <t>Raspadores abiertos</t>
  </si>
  <si>
    <t>Cargadores sobre patines con dirección</t>
  </si>
  <si>
    <t>Cortadora de pilotes de concreto</t>
  </si>
  <si>
    <t>Aplanadoras en frío</t>
  </si>
  <si>
    <t>Pavimentadoras</t>
  </si>
  <si>
    <t>Mezcladoras de material de pavimentación</t>
  </si>
  <si>
    <t>Distribuidoras de material bituminoso</t>
  </si>
  <si>
    <t>Distribuidoras de agregados</t>
  </si>
  <si>
    <t>Esparcidoras de gravilla</t>
  </si>
  <si>
    <t>Equipo de apisonamiento</t>
  </si>
  <si>
    <t>Quitanieves</t>
  </si>
  <si>
    <t>Ensanchadores de carreteras</t>
  </si>
  <si>
    <t>Acabadoras de asfalto</t>
  </si>
  <si>
    <t>Placas vibradoras</t>
  </si>
  <si>
    <t>Excavadoras de ruedas</t>
  </si>
  <si>
    <t>Piloteadoras</t>
  </si>
  <si>
    <t>Niveladoras</t>
  </si>
  <si>
    <t>Aplanadoras</t>
  </si>
  <si>
    <t>Máquinas para abrir zanjas</t>
  </si>
  <si>
    <t>Bateadoras</t>
  </si>
  <si>
    <t>Cargadores frontales</t>
  </si>
  <si>
    <t>Plomos o pesos comerciales</t>
  </si>
  <si>
    <t>Flotadores para pesca comercial</t>
  </si>
  <si>
    <t>Transportadores de redes de pesca</t>
  </si>
  <si>
    <t>Suministros para piscicultura</t>
  </si>
  <si>
    <t>Equipo para piscicultura marina</t>
  </si>
  <si>
    <t>Retroexcavadoras</t>
  </si>
  <si>
    <t>Rastrilladora arrastrada</t>
  </si>
  <si>
    <t>Máquina giratoria con rastrillos elevadores</t>
  </si>
  <si>
    <t>Buldóceres de orugas</t>
  </si>
  <si>
    <t>Excavadoras móviles</t>
  </si>
  <si>
    <t>Buldóceres de ruedas</t>
  </si>
  <si>
    <t>Máquina giratoria con cazoleta de rastrillos abiertas</t>
  </si>
  <si>
    <t>Dragalíneas</t>
  </si>
  <si>
    <t>Compactadores</t>
  </si>
  <si>
    <t>Dragas</t>
  </si>
  <si>
    <t>Raspadores elevadores</t>
  </si>
  <si>
    <t>Excavadoras de fosos</t>
  </si>
  <si>
    <t>Escarificadoras de carreteras</t>
  </si>
  <si>
    <t>Brazo de retroexcavadora o secciones del brazo</t>
  </si>
  <si>
    <t>Herramientas de piloteadoras o sus piezas o accesorios</t>
  </si>
  <si>
    <t>Kits de reparación o piezas de apisonadora</t>
  </si>
  <si>
    <t>Kits de conversión de maquinaria de construcción</t>
  </si>
  <si>
    <t>Plantas o alimentadoras de dosificación</t>
  </si>
  <si>
    <t>Herramientas de trituración de pavimento o accesorios</t>
  </si>
  <si>
    <t>Cables de retención</t>
  </si>
  <si>
    <t>Cucharas de pala</t>
  </si>
  <si>
    <t>Remolques quitanieves</t>
  </si>
  <si>
    <t>Cucharones bivalvos</t>
  </si>
  <si>
    <t>Vertederas de movimiento de tierra</t>
  </si>
  <si>
    <t>Manlift o elevador de personal</t>
  </si>
  <si>
    <t>Cincel cortador hidráulico</t>
  </si>
  <si>
    <t>Elevador de plataforma</t>
  </si>
  <si>
    <t>Elevador de boom telescópico</t>
  </si>
  <si>
    <t>Elevador de boom articulado</t>
  </si>
  <si>
    <t>Cortador lateral de cuchara</t>
  </si>
  <si>
    <t>Portaherramientas de corredera transversal de aplanadora</t>
  </si>
  <si>
    <t>Sistemas de control de aplanadora</t>
  </si>
  <si>
    <t>Zapatas perfiladoras de zanjadora</t>
  </si>
  <si>
    <t>Cuchara dentada</t>
  </si>
  <si>
    <t>Brocas y accesorios de la hincadora de estacas</t>
  </si>
  <si>
    <t>Orugas: eslabones o zapatas o sus piezas</t>
  </si>
  <si>
    <t>Máquinas de limpieza o acabado de juntas</t>
  </si>
  <si>
    <t>Máquinas pulidoras</t>
  </si>
  <si>
    <t>Distribuidora de asfalto</t>
  </si>
  <si>
    <t>Máquina pavimentadora y de terminados</t>
  </si>
  <si>
    <t>Recicladora de asfalto</t>
  </si>
  <si>
    <t>Equipos de preparación de superficies de rodamiento o mecanismos para su colocación</t>
  </si>
  <si>
    <t>Revestimientos de pavimento de concreto</t>
  </si>
  <si>
    <t>Aplanadoras calentadoras de la superficie de la carretera</t>
  </si>
  <si>
    <t>Trituradoras de pavimento</t>
  </si>
  <si>
    <t>Máquinas de relleno</t>
  </si>
  <si>
    <t>Máquinas para hacer andenes</t>
  </si>
  <si>
    <t>Máquina para marcar calles</t>
  </si>
  <si>
    <t>Palas excavadoras</t>
  </si>
  <si>
    <t>Guía de piloteadora</t>
  </si>
  <si>
    <t>Palas mecánicas para el de movimiento de tierra o sus piezas o accesorios</t>
  </si>
  <si>
    <t>Escarificadores</t>
  </si>
  <si>
    <t>Cuchillas o dientes u otros filos cortantes</t>
  </si>
  <si>
    <t>Removedor de marcas de calles</t>
  </si>
  <si>
    <t>Planta mezcladora de asfalto</t>
  </si>
  <si>
    <t>Máquina pulidora de concreto</t>
  </si>
  <si>
    <t>Fusor de asfalto</t>
  </si>
  <si>
    <t>Secadora de agregados</t>
  </si>
  <si>
    <t>Lavadora de agregados</t>
  </si>
  <si>
    <t>Redes para pesca comercial</t>
  </si>
  <si>
    <t>Cosechadoras</t>
  </si>
  <si>
    <t>Máquina segadora de heno</t>
  </si>
  <si>
    <t>Cosechadoras “trilladoras” o mixtas</t>
  </si>
  <si>
    <t>Separadores de cultivos</t>
  </si>
  <si>
    <t>Trilladoras</t>
  </si>
  <si>
    <t>Cortadoras de pasto</t>
  </si>
  <si>
    <t>Cama de semillas (semillero)</t>
  </si>
  <si>
    <t>Gabinete o cámara para crecimiento de plantas</t>
  </si>
  <si>
    <t>Máquina de cubrimiento del suelo</t>
  </si>
  <si>
    <t>Germinador de semillas</t>
  </si>
  <si>
    <t>Controlador de tasa de flujo de fertilizante</t>
  </si>
  <si>
    <t>Piezas de cosechadora o accesorios</t>
  </si>
  <si>
    <t>Aspersores de agua</t>
  </si>
  <si>
    <t>Guarda polvos</t>
  </si>
  <si>
    <t>Dispersores o distribuidores de fertilizante</t>
  </si>
  <si>
    <t>Compostadores</t>
  </si>
  <si>
    <t>Generadores de niebla o neblina</t>
  </si>
  <si>
    <t>Rociadores</t>
  </si>
  <si>
    <t>Embaladora</t>
  </si>
  <si>
    <t>Piezas de segadora o accesorios</t>
  </si>
  <si>
    <t>Secadora de cosecha</t>
  </si>
  <si>
    <t>Máquina automática cortadora y empaquetadora de flores</t>
  </si>
  <si>
    <t>Desgranadora</t>
  </si>
  <si>
    <t>Remolque de sembradora</t>
  </si>
  <si>
    <t>Discos</t>
  </si>
  <si>
    <t>Gastos generales de riego</t>
  </si>
  <si>
    <t>Arados de subsuelo</t>
  </si>
  <si>
    <t>Motocultivador giratorio o de potencia</t>
  </si>
  <si>
    <t>Sembradoras</t>
  </si>
  <si>
    <t>Chorros de riego</t>
  </si>
  <si>
    <t>Máquinas aplanadoras o niveladoras</t>
  </si>
  <si>
    <t>Máquinas desyerbadoras</t>
  </si>
  <si>
    <t>Rodillos agrícolas</t>
  </si>
  <si>
    <t>Máquina para drenaje de zanjas</t>
  </si>
  <si>
    <t>Rodillos para prados o terrenos deportivos</t>
  </si>
  <si>
    <t>Esterilizador de suelo</t>
  </si>
  <si>
    <t>Sembradoras de grano</t>
  </si>
  <si>
    <t>Transplantadoras</t>
  </si>
  <si>
    <t>Sembradoras de semillas</t>
  </si>
  <si>
    <t>Excavadoras de agujeros</t>
  </si>
  <si>
    <t>Equipo para tratamiento de semillas</t>
  </si>
  <si>
    <t>Plantadoras</t>
  </si>
  <si>
    <t>Lanzallamas</t>
  </si>
  <si>
    <t>Inyector de suelo</t>
  </si>
  <si>
    <t>Mezclador de fertilizante</t>
  </si>
  <si>
    <t>Sistema automatizado de manejo de maquinaria agrícola</t>
  </si>
  <si>
    <t>Arado de bordes o arado</t>
  </si>
  <si>
    <t>Equipo y suministros para polinización</t>
  </si>
  <si>
    <t>Deslizadores forestales</t>
  </si>
  <si>
    <t>Sierras para silvicultura</t>
  </si>
  <si>
    <t>Barrenos para aumento forestal</t>
  </si>
  <si>
    <t>Equipo de riego para invernadero</t>
  </si>
  <si>
    <t>Hipsómetro para silvicultura</t>
  </si>
  <si>
    <t>Equipo de reforestación</t>
  </si>
  <si>
    <t>Máquinas agrícolas de briqueta</t>
  </si>
  <si>
    <t>Equipo para limpiar o descascarar cebada</t>
  </si>
  <si>
    <t>Expulsor de aceite de semilla</t>
  </si>
  <si>
    <t>Equipo de explotación forestal</t>
  </si>
  <si>
    <t>Descortezadoras</t>
  </si>
  <si>
    <t>Materas para invernadero</t>
  </si>
  <si>
    <t>Equipo para la cría de escarabajos</t>
  </si>
  <si>
    <t>Equipo para la cría de mariposas</t>
  </si>
  <si>
    <t>Anzuelos para pesca comercial</t>
  </si>
  <si>
    <t>Aparejos para pesca comercial</t>
  </si>
  <si>
    <t>Carretes para pesca comercial</t>
  </si>
  <si>
    <t>Equipo para gusanos de seda</t>
  </si>
  <si>
    <t>Equipo aislante para invernadero</t>
  </si>
  <si>
    <t>Equipo de ventilación para invernadero</t>
  </si>
  <si>
    <t>Material para sombras para agricultura</t>
  </si>
  <si>
    <t>Equipo para apicultura</t>
  </si>
  <si>
    <t>Inyector de fertilizante hidropónico</t>
  </si>
  <si>
    <t>Clasificadora de frutas</t>
  </si>
  <si>
    <t>Equipo de inspección o recolección de huevos</t>
  </si>
  <si>
    <t>Equipo para identificación de ganado</t>
  </si>
  <si>
    <t>Máquinas para abrevar animales</t>
  </si>
  <si>
    <t>Equipo para el esquilar o peluquear de animales</t>
  </si>
  <si>
    <t>Tanques refrigeradores de leche</t>
  </si>
  <si>
    <t>Mezcladoras de forraje</t>
  </si>
  <si>
    <t>Sistema para la fumigación del grano</t>
  </si>
  <si>
    <t>Equipo para protección contra las heladas</t>
  </si>
  <si>
    <t>Ordeñadoras</t>
  </si>
  <si>
    <t>Incubadoras o polleras para aves de corral</t>
  </si>
  <si>
    <t>Equipo para cría de ganado</t>
  </si>
  <si>
    <t>Peine de lana</t>
  </si>
  <si>
    <t>Clasificadoras de semillas, grano o legumbres secas</t>
  </si>
  <si>
    <t>Máquinas seleccionadoras de semillas, grano o legumbres secas</t>
  </si>
  <si>
    <t>Equipo para limpieza y descascarillado de arroz</t>
  </si>
  <si>
    <t>Molinos de martillo</t>
  </si>
  <si>
    <t>Molino para trituración</t>
  </si>
  <si>
    <t>Máquinas limpiadoras de semillas, grano o legumbres secas</t>
  </si>
  <si>
    <t>Espacio para inmovilizar ganado</t>
  </si>
  <si>
    <t>Compostador para gallinaza</t>
  </si>
  <si>
    <t>Cortador de picos</t>
  </si>
  <si>
    <t>Medidor de grasa en la espalda de los cerdos</t>
  </si>
  <si>
    <t>Cerca eléctrica para ganado</t>
  </si>
  <si>
    <t>Equipo para talabartería</t>
  </si>
  <si>
    <t>Máquinas clavadoras de cuero</t>
  </si>
  <si>
    <t>Máquinas de moldeo por soplado</t>
  </si>
  <si>
    <t>Extrusoras</t>
  </si>
  <si>
    <t>Máquinas revestidoras</t>
  </si>
  <si>
    <t>Máquinas ribeteadoras de cuero</t>
  </si>
  <si>
    <t>Máquina escurridora</t>
  </si>
  <si>
    <t>Prensadoras de cuero</t>
  </si>
  <si>
    <t>Impermeable</t>
  </si>
  <si>
    <t>Máquinas cortadoras de cuero</t>
  </si>
  <si>
    <t>Máquina para quitar el pelo</t>
  </si>
  <si>
    <t>Máquinas de moldeo por inyección</t>
  </si>
  <si>
    <t>Moldes de extrusión de caucho o plástico</t>
  </si>
  <si>
    <t>Molinos de caucho o plástico</t>
  </si>
  <si>
    <t>Moldes de inyección para plástico</t>
  </si>
  <si>
    <t>Pasadores del eyector</t>
  </si>
  <si>
    <t>Moldes de termoformar</t>
  </si>
  <si>
    <t>Maquinaria para triturar plástico</t>
  </si>
  <si>
    <t>Máquinas termo modeladoras</t>
  </si>
  <si>
    <t>Prensas de caucho o plástico</t>
  </si>
  <si>
    <t>Máquinas para moldear al vacío</t>
  </si>
  <si>
    <t>Maquinaria para cortar plástico</t>
  </si>
  <si>
    <t>Vulcanizadoras</t>
  </si>
  <si>
    <t>Máquinas para desengrasar cuero</t>
  </si>
  <si>
    <t>Pivotes de agua</t>
  </si>
  <si>
    <t>Suministros o medios de cilindro</t>
  </si>
  <si>
    <t>Bandejas de agua</t>
  </si>
  <si>
    <t>Piedras montadas</t>
  </si>
  <si>
    <t>Bloques para lijar</t>
  </si>
  <si>
    <t>Cilindros o brilladoras</t>
  </si>
  <si>
    <t>Cabezas de pulir</t>
  </si>
  <si>
    <t>Compuestos para brillado</t>
  </si>
  <si>
    <t>Ruedas para pulir</t>
  </si>
  <si>
    <t>Tambores para lijar</t>
  </si>
  <si>
    <t>Tela para lijar</t>
  </si>
  <si>
    <t>Rectificadora de piedra de moler</t>
  </si>
  <si>
    <t>Máquinas para hacer cabuchones</t>
  </si>
  <si>
    <t>Discos para hacer cabuchones</t>
  </si>
  <si>
    <t>Máquinas para descarnar cuero</t>
  </si>
  <si>
    <t>Máquinas para teñir cuero</t>
  </si>
  <si>
    <t>Máquinas para curtir cuero</t>
  </si>
  <si>
    <t>Cinturones para hacer cabuchones</t>
  </si>
  <si>
    <t>Máquinas para hacer facetas o pulir caras</t>
  </si>
  <si>
    <t>Accesorios para hacer facetas o pulir caras</t>
  </si>
  <si>
    <t>Pulidoras para hacer facetas o pulir caras</t>
  </si>
  <si>
    <t>Accesorios para hacer cabuchones</t>
  </si>
  <si>
    <t>Sierras para hacer facetas o pulir caras</t>
  </si>
  <si>
    <t>Cilindro imd para decoración en molde</t>
  </si>
  <si>
    <t>Columnas de cromatografía</t>
  </si>
  <si>
    <t>Equipo de producción de vacunas</t>
  </si>
  <si>
    <t>Medios de cromatografía</t>
  </si>
  <si>
    <t>Comprobadores de integridad de los filtros</t>
  </si>
  <si>
    <t>Dispositivos de prueba de esterilidad</t>
  </si>
  <si>
    <t>Máquinas de hacer tabletas</t>
  </si>
  <si>
    <t>Máquinas farmacéuticas de tamizado</t>
  </si>
  <si>
    <t>Granuladores</t>
  </si>
  <si>
    <t>Máquinas de procesado o llenado estéril o aséptico</t>
  </si>
  <si>
    <t>Contadores de tabletas</t>
  </si>
  <si>
    <t>Máquinas para hacer ensayos de tabletas o cápsulas</t>
  </si>
  <si>
    <t>Adaptador de cartucho filtro</t>
  </si>
  <si>
    <t>Rebobinadoras</t>
  </si>
  <si>
    <t>Máquinas de lavado o para sacar el agua</t>
  </si>
  <si>
    <t>Máquinas para hacer pulpa de madera</t>
  </si>
  <si>
    <t>Cedazo o tambor de pantalla</t>
  </si>
  <si>
    <t>Calandrias para hacer papel o cartón</t>
  </si>
  <si>
    <t>Rajadores</t>
  </si>
  <si>
    <t>Radiofármaco de diagnóstico</t>
  </si>
  <si>
    <t>Adaptadores o conectores o accesorios para soportes de filtros farmacéuticos</t>
  </si>
  <si>
    <t>Equipos o accesorios para hacer compuestos farmacológicos</t>
  </si>
  <si>
    <t>Cortadores</t>
  </si>
  <si>
    <t>Unidad de tanque para filtrar y mezclar</t>
  </si>
  <si>
    <t>Secadores por congelación o liofilizadores</t>
  </si>
  <si>
    <t>Máquinas moldeadoras de cemento o cerámica o vidrio o similar</t>
  </si>
  <si>
    <t>Esmeriladoras p pulidoras</t>
  </si>
  <si>
    <t>Prensas</t>
  </si>
  <si>
    <t>Instrumento para soplar vidrio</t>
  </si>
  <si>
    <t>Tamices</t>
  </si>
  <si>
    <t>Máquinas de soldadura por fusión o de estirado de vidrio</t>
  </si>
  <si>
    <t>Equipo de moldeado y procesamiento de uretano</t>
  </si>
  <si>
    <t>Equipo de moldeo por inmersión</t>
  </si>
  <si>
    <t>Equipo de moldeado giratorio</t>
  </si>
  <si>
    <t>Trituradoras</t>
  </si>
  <si>
    <t>Sopladores o secadores</t>
  </si>
  <si>
    <t>Extractor micropipeta</t>
  </si>
  <si>
    <t>Máquinas encapsuladoras</t>
  </si>
  <si>
    <t>Colocadores de tapas, insertadores de algodón o aplicadores de sellos de seguridad</t>
  </si>
  <si>
    <t>Reactores, fermentadores o digestores</t>
  </si>
  <si>
    <t>Filtros o ultrafiltros farmacéuticos</t>
  </si>
  <si>
    <t>Máquinas dosificadoras de barrena para llenado o cerrado hermético</t>
  </si>
  <si>
    <t>Equipo para llenado de ampolletas</t>
  </si>
  <si>
    <t>Equipo de medición de lentes</t>
  </si>
  <si>
    <t>Máquinas para pulir lentes</t>
  </si>
  <si>
    <t>Equipo de esmerilado de lentes</t>
  </si>
  <si>
    <t>Equipo para recubrir el vacío óptico</t>
  </si>
  <si>
    <t>Equipos de ensayo de lentes</t>
  </si>
  <si>
    <t>Ruedas de esmerilado</t>
  </si>
  <si>
    <t>Rompevirutas</t>
  </si>
  <si>
    <t>Máquina de descarga de electrodo de cátodo de alambre</t>
  </si>
  <si>
    <t>Lijadora de huso oscilante</t>
  </si>
  <si>
    <t>Rodillo esparcidor de goma</t>
  </si>
  <si>
    <t>Lijadora de tambor</t>
  </si>
  <si>
    <t>Máquinas Ram de electro descarga</t>
  </si>
  <si>
    <t>Máquina de martillar con la peña de cuentas de vidrio</t>
  </si>
  <si>
    <t>Máquinas para grabar</t>
  </si>
  <si>
    <t>Máquinas de sanblasteado</t>
  </si>
  <si>
    <t>Robots</t>
  </si>
  <si>
    <t>Máquina de picar con chorro de perdigones</t>
  </si>
  <si>
    <t>Máquina cola de milano</t>
  </si>
  <si>
    <t>Desbastadora para carpintería</t>
  </si>
  <si>
    <t>Lijadora de banda y disco</t>
  </si>
  <si>
    <t>Equipo de hidroprocesamiento de destilado</t>
  </si>
  <si>
    <t>Equipo de ruptura catalítica</t>
  </si>
  <si>
    <t>Máquina para destilación de crudo</t>
  </si>
  <si>
    <t>Máquina de clavijas</t>
  </si>
  <si>
    <t>Máquina espigadora</t>
  </si>
  <si>
    <t>Máquina combinada de carpintería</t>
  </si>
  <si>
    <t>Prensa fría</t>
  </si>
  <si>
    <t>Máquina para unir espesores distintos</t>
  </si>
  <si>
    <t>Aplicador de banda de orillos</t>
  </si>
  <si>
    <t>Cepilladoras</t>
  </si>
  <si>
    <t>Drenaje de cartón o drenaje de pabilo</t>
  </si>
  <si>
    <t>Puntales de zanja</t>
  </si>
  <si>
    <t>Kits de equipo de demolición</t>
  </si>
  <si>
    <t>Caladoras</t>
  </si>
  <si>
    <t>Bola para demolición</t>
  </si>
  <si>
    <t>Equipo de apuntalamiento</t>
  </si>
  <si>
    <t>Mezcladoras de argamasa, pañete o mortero</t>
  </si>
  <si>
    <t>Mezcladoras o plantas de concreto</t>
  </si>
  <si>
    <t>Mezcladoras de grada giratoria</t>
  </si>
  <si>
    <t>Distribuidoras de concreto</t>
  </si>
  <si>
    <t>Máquinas de curado</t>
  </si>
  <si>
    <t>Taladros</t>
  </si>
  <si>
    <t>Pulidoras</t>
  </si>
  <si>
    <t>Lijadoras</t>
  </si>
  <si>
    <t>Máquinas para tornear</t>
  </si>
  <si>
    <t>Fresadoras</t>
  </si>
  <si>
    <t>Sierras mecánicas</t>
  </si>
  <si>
    <t>Cortadoras</t>
  </si>
  <si>
    <t>Máquinas dobladoras</t>
  </si>
  <si>
    <t>Brochadoras</t>
  </si>
  <si>
    <t>Maquinas abre huecos</t>
  </si>
  <si>
    <t>Troqueladoras</t>
  </si>
  <si>
    <t>Equipo de hidro - ruptura</t>
  </si>
  <si>
    <t>Máquinas de hacer ojales</t>
  </si>
  <si>
    <t>Máquinas para coser botones</t>
  </si>
  <si>
    <t>Máquinas cortadoras de tela</t>
  </si>
  <si>
    <t>Máquinas plegadoras o rebobinadoras</t>
  </si>
  <si>
    <t>Máquinas para rellenar cojines</t>
  </si>
  <si>
    <t>Máquinas para forrar botones</t>
  </si>
  <si>
    <t>Máquina enrolladora fina</t>
  </si>
  <si>
    <t>Máquina quemadora</t>
  </si>
  <si>
    <t>Máquina para desenrollar hebras</t>
  </si>
  <si>
    <t>Máquina combadora</t>
  </si>
  <si>
    <t>Sistema de hilado de laboratorio</t>
  </si>
  <si>
    <t>Mesas para cortar telas</t>
  </si>
  <si>
    <t>Máquinas de coser</t>
  </si>
  <si>
    <t>Probadoras de tinturas</t>
  </si>
  <si>
    <t>Ruedas de fieltro</t>
  </si>
  <si>
    <t>Compuestos abrasivos</t>
  </si>
  <si>
    <t>Máquinas para procesar seda</t>
  </si>
  <si>
    <t>Máquinas bobinadoras o desenrolladoras</t>
  </si>
  <si>
    <t>Máquinas para doblar telas o paños</t>
  </si>
  <si>
    <t>Máquinas para teñir</t>
  </si>
  <si>
    <t>Agujas para máquina de cose</t>
  </si>
  <si>
    <t>Máquinas cortadoras o festoneadoras</t>
  </si>
  <si>
    <t>Máquina levantadora</t>
  </si>
  <si>
    <t>Hidrotratador de gasolina</t>
  </si>
  <si>
    <t>Hidrotratador de lubricantes</t>
  </si>
  <si>
    <t>Hidrotratador de aceite residual</t>
  </si>
  <si>
    <t>Maquinaria para afelpado</t>
  </si>
  <si>
    <t>Maquinaria para bordados</t>
  </si>
  <si>
    <t>Hidrotratador de alimentación catalítica</t>
  </si>
  <si>
    <t>Máquina coquizadora</t>
  </si>
  <si>
    <t>Maquinaria de isomerización</t>
  </si>
  <si>
    <t>Maquinaria para recuperación de gas</t>
  </si>
  <si>
    <t>Hidrotratador de destilado</t>
  </si>
  <si>
    <t>Hidrotratador de nafta</t>
  </si>
  <si>
    <t>Devanadoras o encarretadoras</t>
  </si>
  <si>
    <t>Máquinas para lavar textiles</t>
  </si>
  <si>
    <t>Máquinas para hacer encaje</t>
  </si>
  <si>
    <t>Máquinas cardadoras</t>
  </si>
  <si>
    <t>Cortadora de hilaza</t>
  </si>
  <si>
    <t>Enrolladoras de ensamble de hilaza</t>
  </si>
  <si>
    <t>Husos</t>
  </si>
  <si>
    <t>Máquina para pegar puntadas</t>
  </si>
  <si>
    <t>Máquinas de Torción</t>
  </si>
  <si>
    <t>Tejedoras</t>
  </si>
  <si>
    <t>Máquinas de acabados</t>
  </si>
  <si>
    <t>Urdidoras</t>
  </si>
  <si>
    <t>Instrucciones o insertos impresos</t>
  </si>
  <si>
    <t>Piezas de papel</t>
  </si>
  <si>
    <t>Tubos plegables</t>
  </si>
  <si>
    <t>Carretel</t>
  </si>
  <si>
    <t>Carrete</t>
  </si>
  <si>
    <t>Tapones de extremidad tubo o núcleo</t>
  </si>
  <si>
    <t>Bolitas de poliestireno</t>
  </si>
  <si>
    <t>Materiales de empaque rellenos de aire</t>
  </si>
  <si>
    <t>Separadores de cartón</t>
  </si>
  <si>
    <t>Tubos o núcleos de papel</t>
  </si>
  <si>
    <t>Protecciones externas</t>
  </si>
  <si>
    <t>Asas de paquetes</t>
  </si>
  <si>
    <t>Limosinas</t>
  </si>
  <si>
    <t>Minivans o vans</t>
  </si>
  <si>
    <t>Camiones ligeros o vehículos utilitarios deportivos</t>
  </si>
  <si>
    <t>Carro eléctrico</t>
  </si>
  <si>
    <t>Carro deportivo</t>
  </si>
  <si>
    <t>Station wagons</t>
  </si>
  <si>
    <t>Etiqueta de alambre</t>
  </si>
  <si>
    <t>Tubos o tapones de cápsulas</t>
  </si>
  <si>
    <t>Minibuses</t>
  </si>
  <si>
    <t>Carros</t>
  </si>
  <si>
    <t>Autobuses</t>
  </si>
  <si>
    <t>Relleno</t>
  </si>
  <si>
    <t>Película anti-estática para empacar</t>
  </si>
  <si>
    <t>Encerados</t>
  </si>
  <si>
    <t>Soporte angular de cartón</t>
  </si>
  <si>
    <t>Amarres de carga</t>
  </si>
  <si>
    <t>Protectores de cables</t>
  </si>
  <si>
    <t>Sellos de seguridad a prueba de manipulación</t>
  </si>
  <si>
    <t>Máquinas para hacer bloques de hielo</t>
  </si>
  <si>
    <t>Máquinas para hacer cubos de hielo</t>
  </si>
  <si>
    <t>Máquinas para hacer hojuelas de hielo</t>
  </si>
  <si>
    <t>Láminas elásticas de embalaje</t>
  </si>
  <si>
    <t>Película elástica para envoltura</t>
  </si>
  <si>
    <t>Absorbentes de empaquetado</t>
  </si>
  <si>
    <t>Bandas o correas no metálicas para empacar</t>
  </si>
  <si>
    <t>Bandas o correas de acero para empacar</t>
  </si>
  <si>
    <t>Empaque de burbujas</t>
  </si>
  <si>
    <t>Amortiguación</t>
  </si>
  <si>
    <t>Materiales de termoformado</t>
  </si>
  <si>
    <t>Láminas separadoras</t>
  </si>
  <si>
    <t>Películas para empacar</t>
  </si>
  <si>
    <t>Empaques blíster</t>
  </si>
  <si>
    <t>Red de protección</t>
  </si>
  <si>
    <t>Polifilm</t>
  </si>
  <si>
    <t>Desecante</t>
  </si>
  <si>
    <t>Volquetas</t>
  </si>
  <si>
    <t>Vehículo eléctrico de vecindario</t>
  </si>
  <si>
    <t>Camabaja</t>
  </si>
  <si>
    <t>Barredora de calles</t>
  </si>
  <si>
    <t>Carros para transporte de líquidos exceptuando petróleo</t>
  </si>
  <si>
    <t>Carro de seguridad</t>
  </si>
  <si>
    <t>Camión tolva</t>
  </si>
  <si>
    <t>Camión escalera</t>
  </si>
  <si>
    <t>Camión con plataforma aérea de trabajo</t>
  </si>
  <si>
    <t>Camión refrigerador</t>
  </si>
  <si>
    <t>Camión petrolero</t>
  </si>
  <si>
    <t>Carro de la basura o vehículo de recolección de desperdicios</t>
  </si>
  <si>
    <t>Camión de reparación de calles</t>
  </si>
  <si>
    <t>Camión con equipo de iluminación</t>
  </si>
  <si>
    <t>Van oficina</t>
  </si>
  <si>
    <t>Van para radiodifusión externa</t>
  </si>
  <si>
    <t>Camión grúa</t>
  </si>
  <si>
    <t>Camión para controlar multitudes</t>
  </si>
  <si>
    <t>Camión de medios móvil</t>
  </si>
  <si>
    <t>Vehículo limpiador de barandas</t>
  </si>
  <si>
    <t>Tractor de orugas</t>
  </si>
  <si>
    <t>Camión de signos</t>
  </si>
  <si>
    <t>Camión esparcidor de sal</t>
  </si>
  <si>
    <t>Camión quitanieves</t>
  </si>
  <si>
    <t xml:space="preserve">Camiones aspersores de agua </t>
  </si>
  <si>
    <t>Camiones de bomberos y de rescate</t>
  </si>
  <si>
    <t>Camiones para bombear concreto</t>
  </si>
  <si>
    <t>Carros policiales</t>
  </si>
  <si>
    <t>Motocicletas</t>
  </si>
  <si>
    <t>Ambulancias</t>
  </si>
  <si>
    <t>Camiones concreteros</t>
  </si>
  <si>
    <t>Camiones de reparto</t>
  </si>
  <si>
    <t>Remolques</t>
  </si>
  <si>
    <t>Camiones de manipulación de sedimento y aguas residuales</t>
  </si>
  <si>
    <t>Camiones de carga</t>
  </si>
  <si>
    <t>Carrotanques</t>
  </si>
  <si>
    <t>Scooters</t>
  </si>
  <si>
    <t>Karts</t>
  </si>
  <si>
    <t>Vehículos todoterreno de ruedas o de tracción</t>
  </si>
  <si>
    <t>Remolques de camping o caravanas</t>
  </si>
  <si>
    <t>Vehículos anfibios</t>
  </si>
  <si>
    <t>Cuatrimoto</t>
  </si>
  <si>
    <t>Carritos de golf</t>
  </si>
  <si>
    <t>Sidecar de motocicleta</t>
  </si>
  <si>
    <t xml:space="preserve">Velomotores </t>
  </si>
  <si>
    <t>Tractores agrícolas</t>
  </si>
  <si>
    <t>Trineos motorizados o motos de nieve</t>
  </si>
  <si>
    <t>Casas rodantes</t>
  </si>
  <si>
    <t>Congelador de mostrador</t>
  </si>
  <si>
    <t>Cajas moldeadas</t>
  </si>
  <si>
    <t>Cartones acanalados de transporte cortados con troquel con tapas separadas</t>
  </si>
  <si>
    <t>Formas de cartón corrugado</t>
  </si>
  <si>
    <t>Frascos</t>
  </si>
  <si>
    <t>Jarras</t>
  </si>
  <si>
    <t>Cajas de transporte cortadas con troquel de una sola pieza</t>
  </si>
  <si>
    <t>Cajas o estuches para guardar banderas</t>
  </si>
  <si>
    <t>Estuches para transporte de equipo</t>
  </si>
  <si>
    <t>Caja de almacenamiento refrigerado</t>
  </si>
  <si>
    <t>Cartones acanalados ranurados</t>
  </si>
  <si>
    <t>Urnas de votos</t>
  </si>
  <si>
    <t>Pallets de madera</t>
  </si>
  <si>
    <t>Embalaje de plástico</t>
  </si>
  <si>
    <t>Embalaje de madera</t>
  </si>
  <si>
    <t>Lámina termo - retráctil corrogada</t>
  </si>
  <si>
    <t xml:space="preserve">Lámina termo - retráctil plástica </t>
  </si>
  <si>
    <t>Lámina termo - retráctil de cartón o cartulina sólida</t>
  </si>
  <si>
    <t>Contenedor de carga de temperatura controlada</t>
  </si>
  <si>
    <t>Contenedor de carga seca</t>
  </si>
  <si>
    <t>Pallets plásticos</t>
  </si>
  <si>
    <t>Contenedor de carga open top</t>
  </si>
  <si>
    <t>Contenedor de carga flatrack</t>
  </si>
  <si>
    <t xml:space="preserve">Contenedor de carga de plataforma </t>
  </si>
  <si>
    <t xml:space="preserve">Estuches para transporte </t>
  </si>
  <si>
    <t>Contenedores intermedios a granel</t>
  </si>
  <si>
    <t>Tapa de tambor</t>
  </si>
  <si>
    <t>Cubos no metálicos</t>
  </si>
  <si>
    <t>Cubos metálicos</t>
  </si>
  <si>
    <t>Tambores no metálicos</t>
  </si>
  <si>
    <t>Estante para el manejo de material</t>
  </si>
  <si>
    <t>Canastas no metálicas</t>
  </si>
  <si>
    <t>Toneles</t>
  </si>
  <si>
    <t>Tambores metálicos</t>
  </si>
  <si>
    <t>Barriles</t>
  </si>
  <si>
    <t>Bidones metálicos para líquido inflamable</t>
  </si>
  <si>
    <t>Compartimentos de caja o estantería</t>
  </si>
  <si>
    <t>Caja</t>
  </si>
  <si>
    <t>Buzones</t>
  </si>
  <si>
    <t>Tapas para cajas</t>
  </si>
  <si>
    <t>Cajas antiestática</t>
  </si>
  <si>
    <t>Cinturón para herramientas</t>
  </si>
  <si>
    <t>Conjunto pulverizador</t>
  </si>
  <si>
    <t>Bidones no metálicos para líquido inflamable</t>
  </si>
  <si>
    <t>Contenedor de paredes rectas</t>
  </si>
  <si>
    <t>Armarios para materiales peligrosos</t>
  </si>
  <si>
    <t>Cofres, cajas o armarios para herramientas</t>
  </si>
  <si>
    <t>Sacos o bolsas para empacar</t>
  </si>
  <si>
    <t>Gabinete refrigerado</t>
  </si>
  <si>
    <t>Congelador de golpe</t>
  </si>
  <si>
    <t>Refrigerador bajo el mostrador</t>
  </si>
  <si>
    <t>Gabinete de refrigeración para pastelería</t>
  </si>
  <si>
    <t>Refrigerador de mostrador</t>
  </si>
  <si>
    <t>Tanques refrigerados</t>
  </si>
  <si>
    <t>Refrigeradores de nitrógeno líquido</t>
  </si>
  <si>
    <t>Refrigerador y congelador combinado</t>
  </si>
  <si>
    <t>Cuartos fríos</t>
  </si>
  <si>
    <t>Buques refrigerados</t>
  </si>
  <si>
    <t>Contenedores refrigerados</t>
  </si>
  <si>
    <t>Estación de preparación con gabinete refrigerado</t>
  </si>
  <si>
    <t>Congeladores de placa</t>
  </si>
  <si>
    <t>Congeladores de golpe de frío</t>
  </si>
  <si>
    <t>Congelador bajo el mostrador</t>
  </si>
  <si>
    <t>Gabinete de congelación para pastelería</t>
  </si>
  <si>
    <t>Equipo de secado por congelación</t>
  </si>
  <si>
    <t>Unidad de almacenamiento de pre - enfriamiento y frío</t>
  </si>
  <si>
    <t>Refrigerante</t>
  </si>
  <si>
    <t>Congeladores horizontales</t>
  </si>
  <si>
    <t>Congeladores a bajas temperaturas</t>
  </si>
  <si>
    <t>Congeladores verticales</t>
  </si>
  <si>
    <t>Aplicador</t>
  </si>
  <si>
    <t>Cartón de empacar</t>
  </si>
  <si>
    <t>Empaques para bolsas de te</t>
  </si>
  <si>
    <t>Ladrillos de hielo o “cold packs”</t>
  </si>
  <si>
    <t>Latas de aerosol</t>
  </si>
  <si>
    <t>Estuche para empacar</t>
  </si>
  <si>
    <t>Bandejas para empacar</t>
  </si>
  <si>
    <t>Empaques cardados</t>
  </si>
  <si>
    <t>Cajas para empacar</t>
  </si>
  <si>
    <t>Cajas conductivas</t>
  </si>
  <si>
    <t>Cartones de huevos</t>
  </si>
  <si>
    <t>Cajas instaladas rígidas</t>
  </si>
  <si>
    <t>Latas de pintura o barniz</t>
  </si>
  <si>
    <t>Botellas de plástico</t>
  </si>
  <si>
    <t>Botellas para apretar</t>
  </si>
  <si>
    <t>Botellas de cristal</t>
  </si>
  <si>
    <t>Botellas de aplicador</t>
  </si>
  <si>
    <t>Tapones o tapas</t>
  </si>
  <si>
    <t>Recipientes de fibra de cartón</t>
  </si>
  <si>
    <t>Latas de comida</t>
  </si>
  <si>
    <t>Latas de bebida</t>
  </si>
  <si>
    <t>Latas de acero</t>
  </si>
  <si>
    <t>Recipientes de plástico</t>
  </si>
  <si>
    <t>Latas de aluminio</t>
  </si>
  <si>
    <t>Locomotoras eléctricas de carga</t>
  </si>
  <si>
    <t>Locomotoras diesel de carga</t>
  </si>
  <si>
    <t>Locomotoras diesel de pasajeros</t>
  </si>
  <si>
    <t>Vagones de carga</t>
  </si>
  <si>
    <t>Locomotoras eléctricas de pasajeros</t>
  </si>
  <si>
    <t>Simulador de navegación marina</t>
  </si>
  <si>
    <t>Propulsor marino</t>
  </si>
  <si>
    <t>Berlingas</t>
  </si>
  <si>
    <t>Protector de mástil</t>
  </si>
  <si>
    <t>Engranaje de dirección marino</t>
  </si>
  <si>
    <t>Generador marino de agua fresca</t>
  </si>
  <si>
    <t>Vagones cisterna</t>
  </si>
  <si>
    <t>Enganches de rieles</t>
  </si>
  <si>
    <t>Eclisas</t>
  </si>
  <si>
    <t>Aparatos de tracción</t>
  </si>
  <si>
    <t>Riel férreo pesado</t>
  </si>
  <si>
    <t>Conjuntos de bogie</t>
  </si>
  <si>
    <t>Vías férreas</t>
  </si>
  <si>
    <t>Vagones tolva o góndolas</t>
  </si>
  <si>
    <t>Vagones de pasajeros</t>
  </si>
  <si>
    <t>Tranvías</t>
  </si>
  <si>
    <t>Traviesas</t>
  </si>
  <si>
    <t>Sistemas de cambiavías</t>
  </si>
  <si>
    <t>Cañas de timones</t>
  </si>
  <si>
    <t>Sistemas de recogido de velas</t>
  </si>
  <si>
    <t>Alabantes</t>
  </si>
  <si>
    <t>Protectores de la quilla</t>
  </si>
  <si>
    <t>Cuellos de ganso marinos</t>
  </si>
  <si>
    <t>Defensas</t>
  </si>
  <si>
    <t>Señales de teñido de emergencia</t>
  </si>
  <si>
    <t>Recogedores de botavaras</t>
  </si>
  <si>
    <t>Bicheros</t>
  </si>
  <si>
    <t>Escotillas de cubierta</t>
  </si>
  <si>
    <t>Escaleras de muelle</t>
  </si>
  <si>
    <t>Argollas de amarre</t>
  </si>
  <si>
    <t>Cabos de amarre</t>
  </si>
  <si>
    <t>Palos de espinaquer</t>
  </si>
  <si>
    <t>Sacas</t>
  </si>
  <si>
    <t>Plataformas de popa</t>
  </si>
  <si>
    <t>Relojes de mareas</t>
  </si>
  <si>
    <t>Cortavientos</t>
  </si>
  <si>
    <t>Fundas de velas</t>
  </si>
  <si>
    <t>Reflectores de radar</t>
  </si>
  <si>
    <t>Bloqueos de remos</t>
  </si>
  <si>
    <t>Timones</t>
  </si>
  <si>
    <t>Botavaras</t>
  </si>
  <si>
    <t>Refuerzos de velas</t>
  </si>
  <si>
    <t>Riel férreo pesado de segundo uso</t>
  </si>
  <si>
    <t>Dirigibles</t>
  </si>
  <si>
    <t>Avión de transporte militar</t>
  </si>
  <si>
    <t>Aeromodelo</t>
  </si>
  <si>
    <t>Helicópteros de ataque</t>
  </si>
  <si>
    <t>Helicópteros de transporte militar</t>
  </si>
  <si>
    <t>Avión antisubmarino</t>
  </si>
  <si>
    <t>Avión de ataque</t>
  </si>
  <si>
    <t>Avión de caza</t>
  </si>
  <si>
    <t>Aviones no tripulados objetivo o de reconocimiento</t>
  </si>
  <si>
    <t>Aeronave de reconocimiento o vigilancia</t>
  </si>
  <si>
    <t>Hidroaviones militares</t>
  </si>
  <si>
    <t>Helicópteros de reconocimiento</t>
  </si>
  <si>
    <t>Nave espacial tripulada</t>
  </si>
  <si>
    <t>Aviones ultralivianos</t>
  </si>
  <si>
    <t>Estructuras de naves espaciales</t>
  </si>
  <si>
    <t>Satélites meteorológicos</t>
  </si>
  <si>
    <t>Satélites de comunicación</t>
  </si>
  <si>
    <t>Parapente</t>
  </si>
  <si>
    <t>Aeronave de alas giratorias basculantes</t>
  </si>
  <si>
    <t>Helicópteros antisubmarinos</t>
  </si>
  <si>
    <t>Aerodeslizadores</t>
  </si>
  <si>
    <t>Planeadores</t>
  </si>
  <si>
    <t>Globos aerostáticos</t>
  </si>
  <si>
    <t>Avión cazabombardero</t>
  </si>
  <si>
    <t>Unión eléctrica de rieles</t>
  </si>
  <si>
    <t>Amarre férreo de madera</t>
  </si>
  <si>
    <t>Aeronave agrícola de ala fija</t>
  </si>
  <si>
    <t>Hidroaviones</t>
  </si>
  <si>
    <t>Avión de carga de hélice</t>
  </si>
  <si>
    <t>Conmutador férreo de giro de rieles livianos</t>
  </si>
  <si>
    <t>Riel férreo liviano de segundo uso</t>
  </si>
  <si>
    <t>Riel férreo liviano</t>
  </si>
  <si>
    <t>Amarre férreo de acero</t>
  </si>
  <si>
    <t>Conmutador férreo de giro de rieles pesados</t>
  </si>
  <si>
    <t>Contacto eléctrico de rieles</t>
  </si>
  <si>
    <t>Avión de hélice comercial de pasajeros</t>
  </si>
  <si>
    <t>Helicópteros agrícolas</t>
  </si>
  <si>
    <t>Helicópteros de carga</t>
  </si>
  <si>
    <t>Helicópteros médicos o de rescate</t>
  </si>
  <si>
    <t>Avión bombardero</t>
  </si>
  <si>
    <t>Aeronave de entrenamiento de ala rotativa o helicóptero de entrenamiento</t>
  </si>
  <si>
    <t>Helicópteros de pasajeros</t>
  </si>
  <si>
    <t>Avión jet de pasajeros</t>
  </si>
  <si>
    <t>Avión jet de carga</t>
  </si>
  <si>
    <t>Avión de hélice privado o de negocios</t>
  </si>
  <si>
    <t>Aeronave de entrenamiento de ala fija</t>
  </si>
  <si>
    <t>Jet privado o de negocios</t>
  </si>
  <si>
    <t>Rampas de embarcaciones</t>
  </si>
  <si>
    <t>Buque hospital</t>
  </si>
  <si>
    <t>Batiscafo (hovercraft)</t>
  </si>
  <si>
    <t>Bote de carreras</t>
  </si>
  <si>
    <t>Ancla marina</t>
  </si>
  <si>
    <t>Boya</t>
  </si>
  <si>
    <t>Bote de caucho inflable</t>
  </si>
  <si>
    <t>Barco de trabajo de gas o petróleo</t>
  </si>
  <si>
    <t>Barco de tripulación de gas o petróleo</t>
  </si>
  <si>
    <t>Barco para sísmica</t>
  </si>
  <si>
    <t>Carguero de gas líquido</t>
  </si>
  <si>
    <t>Rompehielos</t>
  </si>
  <si>
    <t>Carguero tanquero químico</t>
  </si>
  <si>
    <t>Bote de piloto</t>
  </si>
  <si>
    <t>Buque de meteorología</t>
  </si>
  <si>
    <t>Barco para levantamientos hidrográficos</t>
  </si>
  <si>
    <t>Buque de entrenamiento</t>
  </si>
  <si>
    <t>Nave para recolección de escombros</t>
  </si>
  <si>
    <t>Bote de cuarentena</t>
  </si>
  <si>
    <t>Buque granelero</t>
  </si>
  <si>
    <t>Buque fábrica</t>
  </si>
  <si>
    <t>Buque roll on – roll off</t>
  </si>
  <si>
    <t>Bote de remos</t>
  </si>
  <si>
    <t>Buque taladro</t>
  </si>
  <si>
    <t>Naves de salvamento</t>
  </si>
  <si>
    <t>Artillería motorizada</t>
  </si>
  <si>
    <t>Carros de combate acorazados</t>
  </si>
  <si>
    <t>Tractores delanteros de cabina baja</t>
  </si>
  <si>
    <t>Tractomulas de nariz alargada sin cama</t>
  </si>
  <si>
    <t>Tractomulas de nariz alargada con cama</t>
  </si>
  <si>
    <t>Tanques</t>
  </si>
  <si>
    <t>Camión rociador de líquidos</t>
  </si>
  <si>
    <t>Coche fúnebre</t>
  </si>
  <si>
    <t>Camión de vacío</t>
  </si>
  <si>
    <t>Sangre – móvil</t>
  </si>
  <si>
    <t>Bus para tratamiento y exámenes médicos</t>
  </si>
  <si>
    <t>Tractomulas con cabina encima del motor con cama</t>
  </si>
  <si>
    <t>Remolcadores</t>
  </si>
  <si>
    <t>Buques cisterna</t>
  </si>
  <si>
    <t>Barcazas</t>
  </si>
  <si>
    <t>Buques de cruceros</t>
  </si>
  <si>
    <t>Transbordadores de pasajeros o vehículos</t>
  </si>
  <si>
    <t>Embarcación para dragados</t>
  </si>
  <si>
    <t>Cabezote</t>
  </si>
  <si>
    <t>Tractomulas con cabina encima del motor sin cama</t>
  </si>
  <si>
    <t>Barcos pesqueros</t>
  </si>
  <si>
    <t>Buques de carga o de contenedores</t>
  </si>
  <si>
    <t>Botes de pesca</t>
  </si>
  <si>
    <t>Buque de investigación</t>
  </si>
  <si>
    <t>Lanchas de recreo a motor</t>
  </si>
  <si>
    <t>Embarcaciones a vela de recreo</t>
  </si>
  <si>
    <t>Lanchas de recreo a remo</t>
  </si>
  <si>
    <t>Artefactos a motor de uso personal</t>
  </si>
  <si>
    <t>Canoas o kayaks</t>
  </si>
  <si>
    <t>Nave para el control de la contaminación marina</t>
  </si>
  <si>
    <t>Barco guardacostas</t>
  </si>
  <si>
    <t>Embarcaciones de desembarque aerodeslizadas</t>
  </si>
  <si>
    <t>Bote de patrulla pesquera</t>
  </si>
  <si>
    <t>Nave de investigación de pesca</t>
  </si>
  <si>
    <t>Nave de entrenamiento de pesca</t>
  </si>
  <si>
    <t>Balsas</t>
  </si>
  <si>
    <t>Cuñas de ancla</t>
  </si>
  <si>
    <t>Sistemas balísticos de la marina</t>
  </si>
  <si>
    <t>Cables de ancla</t>
  </si>
  <si>
    <t>Rodillos de ancla</t>
  </si>
  <si>
    <t>Recuperadores de ancla</t>
  </si>
  <si>
    <t>Remos</t>
  </si>
  <si>
    <t>Yates</t>
  </si>
  <si>
    <t>Lanchas pequeñas</t>
  </si>
  <si>
    <t>Sistemas de comunicaciones de embarcaciones marítimas</t>
  </si>
  <si>
    <t>Velas</t>
  </si>
  <si>
    <t>Hélices marítimas</t>
  </si>
  <si>
    <t>Botes para desembarco de tanques</t>
  </si>
  <si>
    <t>Barcos de asalto anfibio</t>
  </si>
  <si>
    <t>Barcos de munición</t>
  </si>
  <si>
    <t>Muelles anfibios de transporte</t>
  </si>
  <si>
    <t>Buques de comando</t>
  </si>
  <si>
    <t xml:space="preserve">Buques anfibios de comando </t>
  </si>
  <si>
    <t>Portaviones</t>
  </si>
  <si>
    <t>Lanchas o balsas salvavidas</t>
  </si>
  <si>
    <t>Buque para el tendido de cable</t>
  </si>
  <si>
    <t>Nave para apagar incendios</t>
  </si>
  <si>
    <t>Submarinos</t>
  </si>
  <si>
    <t>Buques o botes de rescate</t>
  </si>
  <si>
    <t>Buques de guerra</t>
  </si>
  <si>
    <t>Buques buscaminas</t>
  </si>
  <si>
    <t>Embarcación mecanizada o de uso general</t>
  </si>
  <si>
    <t>Buques dragaminas</t>
  </si>
  <si>
    <t>Buques nodriza para submarinos</t>
  </si>
  <si>
    <t>Embarcaciones de patrulla costera</t>
  </si>
  <si>
    <t>Embarcación de desembarque de uso general</t>
  </si>
  <si>
    <t>Buques de desembarco</t>
  </si>
  <si>
    <t>Destructores</t>
  </si>
  <si>
    <t>Buques de apoyo de combate rápido</t>
  </si>
  <si>
    <t>Buques petroleros de escuadra</t>
  </si>
  <si>
    <t>Fragatas</t>
  </si>
  <si>
    <t>Canastas metálicas</t>
  </si>
  <si>
    <t>Cautín</t>
  </si>
  <si>
    <t>Polvo de hierro</t>
  </si>
  <si>
    <t>Fluido de soldadura</t>
  </si>
  <si>
    <t>Pinta de soldadura</t>
  </si>
  <si>
    <t>Fundente de soldadura débil</t>
  </si>
  <si>
    <t>Varilla de soldadura fuerte o soldadura de gas</t>
  </si>
  <si>
    <t>Protector para soldadura</t>
  </si>
  <si>
    <t>Supresor de retorno</t>
  </si>
  <si>
    <t>Espray anti – salpicaduras</t>
  </si>
  <si>
    <t>Desoldador de trenza</t>
  </si>
  <si>
    <t>Fundente de soldadura fuerte</t>
  </si>
  <si>
    <t>Electrodo de soldadura</t>
  </si>
  <si>
    <t>Alambre de cautín</t>
  </si>
  <si>
    <t>Polvo de cautín</t>
  </si>
  <si>
    <t>Fundente de unión de metal</t>
  </si>
  <si>
    <t>Soplete de soldadura</t>
  </si>
  <si>
    <t>Estabilizador de humedad de electrodo de soldadura</t>
  </si>
  <si>
    <t>Pasta de cautín</t>
  </si>
  <si>
    <t>Barra de soldadura</t>
  </si>
  <si>
    <t>Fundente de soldadura</t>
  </si>
  <si>
    <t>Alambre de soldadura</t>
  </si>
  <si>
    <t>Barra de cautín</t>
  </si>
  <si>
    <t>Electrodo de corte</t>
  </si>
  <si>
    <t>Accesorios de perfilación de punta de soldadura</t>
  </si>
  <si>
    <t>Máquina automática de soldadura débil</t>
  </si>
  <si>
    <t>Máquina de soldadura débil selectiva</t>
  </si>
  <si>
    <t>Soplete</t>
  </si>
  <si>
    <t>Anillo de soldadura</t>
  </si>
  <si>
    <t>Soplete grande</t>
  </si>
  <si>
    <t>Horno de reflujo</t>
  </si>
  <si>
    <t>Máquina de soldadura débil para hornos</t>
  </si>
  <si>
    <t>Máquina de soldadura fuerte por inducción</t>
  </si>
  <si>
    <t>Máquina de soldadura por inducción</t>
  </si>
  <si>
    <t>Máquina de soldadura de onda</t>
  </si>
  <si>
    <t>Hierro de soldadura débil</t>
  </si>
  <si>
    <t>Pistola para des – soldar</t>
  </si>
  <si>
    <t>Kit de soldadura  o soldadura débil</t>
  </si>
  <si>
    <t>Punta de soldadura o corte</t>
  </si>
  <si>
    <t>Manipulador y posicionador de soldadura</t>
  </si>
  <si>
    <t>Cuchilla perfiladora de punta de soldadura</t>
  </si>
  <si>
    <t>Pantalla de soldadura</t>
  </si>
  <si>
    <t>Lima limpiadora de soldadura o soldadura fuerte</t>
  </si>
  <si>
    <t>Punta para des – soldar</t>
  </si>
  <si>
    <t>Bomba para des – soldar</t>
  </si>
  <si>
    <t>Aparato para soldar o soldar fuerte o cortar  gas</t>
  </si>
  <si>
    <t>Generador de soldadura</t>
  </si>
  <si>
    <t>Barra indicadora de temperatura</t>
  </si>
  <si>
    <t>Máquina anodizdora</t>
  </si>
  <si>
    <t>Herramienta de perforación burda</t>
  </si>
  <si>
    <t>Cabeza de perforación</t>
  </si>
  <si>
    <t>Equipo para cortado de cable y alambre y ensamble de terminales</t>
  </si>
  <si>
    <t>Vehículos de transporte a grane</t>
  </si>
  <si>
    <t>Carretas</t>
  </si>
  <si>
    <t>Inserto de roscado</t>
  </si>
  <si>
    <t>Escariador indexable</t>
  </si>
  <si>
    <t>Escariador sólido</t>
  </si>
  <si>
    <t>Soporte de roscado axial</t>
  </si>
  <si>
    <t>Soporte de roscado interno</t>
  </si>
  <si>
    <t>Soporte de roscado externo</t>
  </si>
  <si>
    <t>Vehículo dolly</t>
  </si>
  <si>
    <t>Trolleys de estante</t>
  </si>
  <si>
    <t>Contenedor de basura plástico</t>
  </si>
  <si>
    <t>Bugies eléctricos</t>
  </si>
  <si>
    <t>Camión plataforma</t>
  </si>
  <si>
    <t>Remolcador</t>
  </si>
  <si>
    <t>Vagones</t>
  </si>
  <si>
    <t>Camiones de pallets</t>
  </si>
  <si>
    <t>Carretones de mano o accesorios</t>
  </si>
  <si>
    <t>Carretas de empujar</t>
  </si>
  <si>
    <t>Plataformas rodantes</t>
  </si>
  <si>
    <t>Carretillas</t>
  </si>
  <si>
    <t>Escariador soldado</t>
  </si>
  <si>
    <t>Máquina de perdigonado</t>
  </si>
  <si>
    <t>Máquina de revestimiento</t>
  </si>
  <si>
    <t>Máquina de arena (sand blast)</t>
  </si>
  <si>
    <t>Parrilla de galvanoplastia</t>
  </si>
  <si>
    <t>Máquina de electro descarga para endurecimiento de superficies</t>
  </si>
  <si>
    <t>Horno para endurecimiento durante tratamiento de calor</t>
  </si>
  <si>
    <t>Máquina de rociado térmico</t>
  </si>
  <si>
    <t>Máquina de baño electrolítico</t>
  </si>
  <si>
    <t>Máquina de plateado de barril</t>
  </si>
  <si>
    <t>Máquina de enfriamiento rápido</t>
  </si>
  <si>
    <t>Máquina de inducción de calentamiento</t>
  </si>
  <si>
    <t>Parrilla de deposición de calor físico</t>
  </si>
  <si>
    <t>Taladro de inserto indexable</t>
  </si>
  <si>
    <t>Taladro de parte superior o frontal intercambiable</t>
  </si>
  <si>
    <t>Molino de parte superior o frontal intercambiable</t>
  </si>
  <si>
    <t>Cuchilla de escariador</t>
  </si>
  <si>
    <t>Inserto de molienda</t>
  </si>
  <si>
    <t>Taladro soldado</t>
  </si>
  <si>
    <t>Limpiador químico de metal</t>
  </si>
  <si>
    <t>Limpiador electroquímico de metal</t>
  </si>
  <si>
    <t>Limpiador de metal mecánico o ultrasónico</t>
  </si>
  <si>
    <t>Equipo de desengrase térmico</t>
  </si>
  <si>
    <t>Equipo de lavado y limpiado acuoso</t>
  </si>
  <si>
    <t>Máquina de soldadura fuerte para hornos</t>
  </si>
  <si>
    <t>Máquina para reducir diámetro de alambres</t>
  </si>
  <si>
    <t>Máquina dobladora de barras de acero</t>
  </si>
  <si>
    <t>Máquina enrolladora de hebras</t>
  </si>
  <si>
    <t>Prensa de rodillos</t>
  </si>
  <si>
    <t>Máquina para el formado de láminas metálicas</t>
  </si>
  <si>
    <t>Doblador de alas</t>
  </si>
  <si>
    <t>Máquina para el doblado de metal</t>
  </si>
  <si>
    <t>Freno de prensa manual</t>
  </si>
  <si>
    <t>Doblador de tangentes</t>
  </si>
  <si>
    <t>Terminador de puntas de tubos</t>
  </si>
  <si>
    <t>Máquina dobladora de tubos</t>
  </si>
  <si>
    <t>Prensa de forja de cizalla</t>
  </si>
  <si>
    <t>Máquina de forjado de martillo de aire</t>
  </si>
  <si>
    <t>Máquina de forjado de alta velocidad</t>
  </si>
  <si>
    <t>Máquina de forjado de martillo de resorte</t>
  </si>
  <si>
    <t>Máquina de forjado de martillo de caída</t>
  </si>
  <si>
    <t>Máquina de forjado de martillo a vapor</t>
  </si>
  <si>
    <t>Prensa de recortado</t>
  </si>
  <si>
    <t>Prensa de forja de troquel abierto</t>
  </si>
  <si>
    <t>Prensa de forja de impresión y troquel cerrado</t>
  </si>
  <si>
    <t>Máquinas de forjado radial</t>
  </si>
  <si>
    <t>Rebabas giratorias</t>
  </si>
  <si>
    <t>Máquina de forjado rollo</t>
  </si>
  <si>
    <t>Freno de prensa hidráulica</t>
  </si>
  <si>
    <t>Máquina de bruñido</t>
  </si>
  <si>
    <t>Máquina biseladora</t>
  </si>
  <si>
    <t>Máquina para hacer chaflanes</t>
  </si>
  <si>
    <t>Máquina pulidora de metal</t>
  </si>
  <si>
    <t>Máquina para lapeado</t>
  </si>
  <si>
    <t>Máquina fresadora de extremo</t>
  </si>
  <si>
    <t>Máquina fresadora universal</t>
  </si>
  <si>
    <t>Máquina fresadora de columna desplazada</t>
  </si>
  <si>
    <t>Máquina fresadora de copia</t>
  </si>
  <si>
    <t>Máquina fresadora de estilo planeador</t>
  </si>
  <si>
    <t>Máquina fresadora de torreta</t>
  </si>
  <si>
    <t>Máquina de procesamiento en capas delgadas</t>
  </si>
  <si>
    <t>Máquina para hacer llavería</t>
  </si>
  <si>
    <t>Máquina para hacer tornillos hembra</t>
  </si>
  <si>
    <t>Máquina para hacer surcos en metal</t>
  </si>
  <si>
    <t>Máquina para hacer componentes tubulares soldados</t>
  </si>
  <si>
    <t>Máquina para hacer componentes tubulares doblados</t>
  </si>
  <si>
    <t>Máquina para grabado de metales</t>
  </si>
  <si>
    <t>Preseteador de herramientas</t>
  </si>
  <si>
    <t>Máquina de súper  - terminado</t>
  </si>
  <si>
    <t>Máquina para perfeccionado</t>
  </si>
  <si>
    <t>Máquina para hacer bordes</t>
  </si>
  <si>
    <t>Maquina de dimensionamiento de hoyos de diamante</t>
  </si>
  <si>
    <t>Máquina de forjado de terminaciones prensadas</t>
  </si>
  <si>
    <t>Máquina de soldadura de barra o soldadura arco metálico protegida</t>
  </si>
  <si>
    <t>Máquina de soldadura de gas inerte de metal</t>
  </si>
  <si>
    <t>Rectificador de soldadura</t>
  </si>
  <si>
    <t>Soldadura termita</t>
  </si>
  <si>
    <t>Soldadura plástica</t>
  </si>
  <si>
    <t>Máquina de soldadura de gas inerte de tungsteno</t>
  </si>
  <si>
    <t>Máquina de soldadura de proyección</t>
  </si>
  <si>
    <t>Máquina de soldadura ultrasónica</t>
  </si>
  <si>
    <t>Máquina de soldadura arco plasma</t>
  </si>
  <si>
    <t>Máquina de soldadura aislada</t>
  </si>
  <si>
    <t>Máquina de soldadura láser</t>
  </si>
  <si>
    <t>Máquina de soldadura de rayo electrón ebw</t>
  </si>
  <si>
    <t>Soldadura de cuchilla de sierra de banda</t>
  </si>
  <si>
    <t>Soldadura de cordón</t>
  </si>
  <si>
    <t>Soldadura de montantes o soldadura arco de montantes</t>
  </si>
  <si>
    <t>Soldadura de arco de corriente directa dc</t>
  </si>
  <si>
    <t>Soldadura de arco de corriente alterna ac</t>
  </si>
  <si>
    <t>Soldadura con recalado</t>
  </si>
  <si>
    <t>Máquina de soldadura de contacto o presión fría</t>
  </si>
  <si>
    <t>Máquina de soldadura electro escoria esw</t>
  </si>
  <si>
    <t>Máquina de soldadura de fricción fw</t>
  </si>
  <si>
    <t>Máquina de soldadura por junta eléctrica</t>
  </si>
  <si>
    <t>Máquina de soldadura con estaño</t>
  </si>
  <si>
    <t>Máquina para soldadura arco sumergida</t>
  </si>
  <si>
    <t>Sello de metal</t>
  </si>
  <si>
    <t>Troquel de extrusión de metal</t>
  </si>
  <si>
    <t>Mandril para el doblado de tubos</t>
  </si>
  <si>
    <t>Troquel de estampado</t>
  </si>
  <si>
    <t>Troquel giratorio</t>
  </si>
  <si>
    <t>Troquel de forja</t>
  </si>
  <si>
    <t>Troquel de doblado</t>
  </si>
  <si>
    <t>Forja de compresión o prensa de manivela</t>
  </si>
  <si>
    <t>Troquel de corte</t>
  </si>
  <si>
    <t>Troquel de terminado de bordes</t>
  </si>
  <si>
    <t>Troquel de fundición a presión</t>
  </si>
  <si>
    <t>Troquel de regla de acero</t>
  </si>
  <si>
    <t>Máquina láser para la formación de polvo</t>
  </si>
  <si>
    <t>Máquina para la manufactura de objeto laminado</t>
  </si>
  <si>
    <t>Máquina láser selectiva de sinterización</t>
  </si>
  <si>
    <t>Máquina impresora tridimensional</t>
  </si>
  <si>
    <t>Máquina de estero – litografía</t>
  </si>
  <si>
    <t>Máquina de método de chorro de tinta</t>
  </si>
  <si>
    <t>Troquel de cableado</t>
  </si>
  <si>
    <t>Troquel de roscado</t>
  </si>
  <si>
    <t>Troquel de dibujo</t>
  </si>
  <si>
    <t>Máquina de modelado  por deposición con fusible fdm</t>
  </si>
  <si>
    <t>Alimentador de láminas de metal</t>
  </si>
  <si>
    <t>Recuperadores de canecas</t>
  </si>
  <si>
    <t>Cubierta de derrames</t>
  </si>
  <si>
    <t>Soportes de contención de derrames</t>
  </si>
  <si>
    <t>Sistemas de estanterías para equipo electrónico montado sobre estantes</t>
  </si>
  <si>
    <t>Caballete para canecas</t>
  </si>
  <si>
    <t>Soportes para canecas</t>
  </si>
  <si>
    <t>Carriles de muelle o accesorios</t>
  </si>
  <si>
    <t>Cuñas para ruedas</t>
  </si>
  <si>
    <t>Abridores de canecas</t>
  </si>
  <si>
    <t>Elevadores de canecas</t>
  </si>
  <si>
    <t>Agarradores para canecas</t>
  </si>
  <si>
    <t>Manipuladores para recipientes</t>
  </si>
  <si>
    <t>Accesorio de biblioteca</t>
  </si>
  <si>
    <t>Estantería de vidrio</t>
  </si>
  <si>
    <t>Equipo para manejo de carga</t>
  </si>
  <si>
    <t>Encajadoras de bodegaje</t>
  </si>
  <si>
    <t>Carrusel de bodegaje</t>
  </si>
  <si>
    <t>Rieles montados sobre pared</t>
  </si>
  <si>
    <t>Sistemas automatizados de almacenaje o recuperación</t>
  </si>
  <si>
    <t>Estanterías para almacenaje</t>
  </si>
  <si>
    <t>Bancos de trabajo</t>
  </si>
  <si>
    <t>Soportes de carretes portátiles</t>
  </si>
  <si>
    <t>Carretes de almacenamiento de estantes</t>
  </si>
  <si>
    <t>Planchas para muelles</t>
  </si>
  <si>
    <t>Raspador interno de banda</t>
  </si>
  <si>
    <t>Banda transportadora de ángulo alto</t>
  </si>
  <si>
    <t>Raspador externo de banda</t>
  </si>
  <si>
    <t>Socavón de inicio de banda transportadora</t>
  </si>
  <si>
    <t>Socavón final de banda transportadora</t>
  </si>
  <si>
    <t>Unidad receptora de granel</t>
  </si>
  <si>
    <t>Deslizador de aire</t>
  </si>
  <si>
    <t>Raspador en v</t>
  </si>
  <si>
    <t>Sistema de transporte de fase densa</t>
  </si>
  <si>
    <t>Compuerta de barra</t>
  </si>
  <si>
    <t>Sistema de transporte de fase liviana</t>
  </si>
  <si>
    <t>Banda transportadora sobre ruedas</t>
  </si>
  <si>
    <t>Rampas para muelles</t>
  </si>
  <si>
    <t>Retenedoras para muelles</t>
  </si>
  <si>
    <t>Puertas de cintas</t>
  </si>
  <si>
    <t>Escaleras para muelles</t>
  </si>
  <si>
    <t>Parachoques para muelles</t>
  </si>
  <si>
    <t>Niveladores para muelles</t>
  </si>
  <si>
    <t>Soporte de banda transportadora</t>
  </si>
  <si>
    <t>Banda transportadora portátil</t>
  </si>
  <si>
    <t>Banda transportadora tripper o disparadora</t>
  </si>
  <si>
    <t>Banda transportadora aérea</t>
  </si>
  <si>
    <t>Sistema de transporte por bandas</t>
  </si>
  <si>
    <t>Despaletizadoras</t>
  </si>
  <si>
    <t>Tanques de productos químicos</t>
  </si>
  <si>
    <t>Tanques de calibración</t>
  </si>
  <si>
    <t>Tanques de inmersión</t>
  </si>
  <si>
    <t>Tanques de almacenaje de combustible</t>
  </si>
  <si>
    <t>Tanques de expansión</t>
  </si>
  <si>
    <t>Tanques de almacenamiento</t>
  </si>
  <si>
    <t>Bolsas de algodón</t>
  </si>
  <si>
    <t>Bolsas de paja</t>
  </si>
  <si>
    <t>Bolsas con cremallera</t>
  </si>
  <si>
    <t>Tanques o cilindros de aire o gas</t>
  </si>
  <si>
    <t>Reservorios</t>
  </si>
  <si>
    <t>Tanques de procesamiento</t>
  </si>
  <si>
    <t>Silo de cemento</t>
  </si>
  <si>
    <t>Tanque o cilindro de gas licuado</t>
  </si>
  <si>
    <t>Sello de tanque</t>
  </si>
  <si>
    <t>Tolvas metálicas</t>
  </si>
  <si>
    <t>Tolvas no metálicas</t>
  </si>
  <si>
    <t>Tanques de condensado de vapor</t>
  </si>
  <si>
    <t>Bombonas</t>
  </si>
  <si>
    <t>Tanques de almacenamiento de agua</t>
  </si>
  <si>
    <t>Pileta de contención</t>
  </si>
  <si>
    <t>Tanques de agua caliente</t>
  </si>
  <si>
    <t>Tanques de lavado</t>
  </si>
  <si>
    <t>Bolsas de malla de fibra</t>
  </si>
  <si>
    <t>Herramientas o equipos para sellar bolsas</t>
  </si>
  <si>
    <t>Dispensadores de cinta para sellar cajas</t>
  </si>
  <si>
    <t>Dispensador de zunchos</t>
  </si>
  <si>
    <t>Máquina para cortar moldes</t>
  </si>
  <si>
    <t>Infladores de aire</t>
  </si>
  <si>
    <t>Dispensadores de película elástica</t>
  </si>
  <si>
    <t>Equipo de retractilado industrial</t>
  </si>
  <si>
    <t>Paletizadoras</t>
  </si>
  <si>
    <t>Maquinaria para encartonar</t>
  </si>
  <si>
    <t>Ganchos para sacos</t>
  </si>
  <si>
    <t>Compactadores de empaque</t>
  </si>
  <si>
    <t>Prensa de embalar</t>
  </si>
  <si>
    <t>Bolsas de herramientas</t>
  </si>
  <si>
    <t>Redes o bolsas de lavandería</t>
  </si>
  <si>
    <t>Bolsas de carpa</t>
  </si>
  <si>
    <t>Bolsas y paquetes de cuerda</t>
  </si>
  <si>
    <t>Bolsas de agua</t>
  </si>
  <si>
    <t>Contendedores de granel intermedios flexibles</t>
  </si>
  <si>
    <t xml:space="preserve">Vehículo automático guiado a través del cableado </t>
  </si>
  <si>
    <t>Vehículo automático guiado por códigos de barras</t>
  </si>
  <si>
    <t>Bolsas de lona</t>
  </si>
  <si>
    <t>Bolsas plásticas</t>
  </si>
  <si>
    <t>Bolsas de papel</t>
  </si>
  <si>
    <t>Soporte del rodillo de retorno de la banda transportadora</t>
  </si>
  <si>
    <t>Grúas de taller</t>
  </si>
  <si>
    <t>Accesorios o suministros de elevador forklift o transportador vertical</t>
  </si>
  <si>
    <t>Tazas de succión</t>
  </si>
  <si>
    <t>Tambores de elevación</t>
  </si>
  <si>
    <t>Izajes laterales</t>
  </si>
  <si>
    <t>Horquillas ajustables</t>
  </si>
  <si>
    <t>Grúas hidráulicas sobre camión</t>
  </si>
  <si>
    <t>Torre grúas</t>
  </si>
  <si>
    <t>Camión grúas convencionales</t>
  </si>
  <si>
    <t>Troleys de viga</t>
  </si>
  <si>
    <t>Escaleras mecánicas o cintas rodantes</t>
  </si>
  <si>
    <t>Sacos de cadena</t>
  </si>
  <si>
    <t>Grúa flotante</t>
  </si>
  <si>
    <t>Grillete</t>
  </si>
  <si>
    <t>Trolly de lavado y secado</t>
  </si>
  <si>
    <t>Grúa sobre orugas</t>
  </si>
  <si>
    <t>Ascensor de cocina</t>
  </si>
  <si>
    <t>Unidad de engranaje transversal</t>
  </si>
  <si>
    <t>Bolsas de contrapeso y contrapesos</t>
  </si>
  <si>
    <t>Gatos de tornillo</t>
  </si>
  <si>
    <t>Eslinga de material de nylon</t>
  </si>
  <si>
    <t>Molinete</t>
  </si>
  <si>
    <t>Eslinga de cuerda</t>
  </si>
  <si>
    <t>Grúas para terrenos difíciles</t>
  </si>
  <si>
    <t>Equipo de carga</t>
  </si>
  <si>
    <t>Elevadores</t>
  </si>
  <si>
    <t>Apiladoras</t>
  </si>
  <si>
    <t>Inclinadores</t>
  </si>
  <si>
    <t>Malacates o güinches</t>
  </si>
  <si>
    <t>Elevadores forklift</t>
  </si>
  <si>
    <t>Plataforma auto propulsada</t>
  </si>
  <si>
    <t>Camión pórtico</t>
  </si>
  <si>
    <t>Tractor de remolque eléctrico</t>
  </si>
  <si>
    <t>Montacargas</t>
  </si>
  <si>
    <t>Ascensores</t>
  </si>
  <si>
    <t>Manipuladores</t>
  </si>
  <si>
    <t>Instalador de tuberías</t>
  </si>
  <si>
    <t>Elevador de tijera</t>
  </si>
  <si>
    <t>Puentes grúas</t>
  </si>
  <si>
    <t>Grúas todo terreno</t>
  </si>
  <si>
    <t>Camión grúas</t>
  </si>
  <si>
    <t>Dispositivo debajo de gancho</t>
  </si>
  <si>
    <t>Gatos</t>
  </si>
  <si>
    <t>Eslingas</t>
  </si>
  <si>
    <t>Bloques o poleas</t>
  </si>
  <si>
    <t>Rampas de carga</t>
  </si>
  <si>
    <t>Sacos de aire para cargar</t>
  </si>
  <si>
    <t>Grúa ferroviaria</t>
  </si>
  <si>
    <t>Poleas de banda transportadora</t>
  </si>
  <si>
    <t>Sistema de bandas transportadoras</t>
  </si>
  <si>
    <t>Rodillos de banda transportadora</t>
  </si>
  <si>
    <t>Cepillos de la banda transportadora</t>
  </si>
  <si>
    <t>Sujeciones de la banda transportadora</t>
  </si>
  <si>
    <t>Bandas transportadoras aéreas</t>
  </si>
  <si>
    <t>Paradas de paquetes</t>
  </si>
  <si>
    <t>Transportador de rodillos</t>
  </si>
  <si>
    <t>Tornamesas</t>
  </si>
  <si>
    <t>Aparato de cangilones</t>
  </si>
  <si>
    <t>Bandas transportadoras</t>
  </si>
  <si>
    <t>Cubierta de trolley</t>
  </si>
  <si>
    <t>Balde de elevador de cangilones</t>
  </si>
  <si>
    <t>Soportes de la banda transportadora</t>
  </si>
  <si>
    <t>Banda transportadora de tornillo</t>
  </si>
  <si>
    <t>Soporte del rodillo de la banda transportadora</t>
  </si>
  <si>
    <t>Faldón de la banda transportadora</t>
  </si>
  <si>
    <t>Banda transportadora vibratoria</t>
  </si>
  <si>
    <t>Rodillos o tambores motorizados</t>
  </si>
  <si>
    <t>Banda transportadora de cadena</t>
  </si>
  <si>
    <t>Bastidores de banda transportadora</t>
  </si>
  <si>
    <t>Revestimiento de la banda transportadora</t>
  </si>
  <si>
    <t>Articulaciones o eslabones de banda transportadora</t>
  </si>
  <si>
    <t>Banda transportadora extensible</t>
  </si>
  <si>
    <t>Grúa gantry o de pórtico</t>
  </si>
  <si>
    <t>Puentegrúa</t>
  </si>
  <si>
    <t>Sistema de parqueadero vertical</t>
  </si>
  <si>
    <t>Grúa montada sobre tractor</t>
  </si>
  <si>
    <t>Grúa halada por tractor</t>
  </si>
  <si>
    <t>Grúa de mástil</t>
  </si>
  <si>
    <t>Almeja para izaje de placas</t>
  </si>
  <si>
    <t>Almeja para izaje de material</t>
  </si>
  <si>
    <t>Grúa güinche</t>
  </si>
  <si>
    <t>Cabrestante</t>
  </si>
  <si>
    <t>Guy derrick</t>
  </si>
  <si>
    <t>Imán de izaje</t>
  </si>
  <si>
    <t>Alimentadores para banda transportadora</t>
  </si>
  <si>
    <t>Acumuladoras de rocas</t>
  </si>
  <si>
    <t>Tornillo de banda transportadora</t>
  </si>
  <si>
    <t>Banda transportadora sobre rieles</t>
  </si>
  <si>
    <t>Troles o vagonetas y accesorios</t>
  </si>
  <si>
    <t>Transbordadores a bolas</t>
  </si>
  <si>
    <t>Elevador de baterías</t>
  </si>
  <si>
    <t>Gato o dolly móvil vertical</t>
  </si>
  <si>
    <t>Elevador de vehículo</t>
  </si>
  <si>
    <t>Rodillo transportador</t>
  </si>
  <si>
    <t>Cubierta de güinche</t>
  </si>
  <si>
    <t>Azucena cortada seca oriental muscadet</t>
  </si>
  <si>
    <t>Vara de san josé viva vainas</t>
  </si>
  <si>
    <t>Vara de san josé lucifer viva</t>
  </si>
  <si>
    <t>Vara de san josé viva amarilla</t>
  </si>
  <si>
    <t>Lirio del fuego vivo crema</t>
  </si>
  <si>
    <t>Lirio del fuego vivo anaranjado brillante</t>
  </si>
  <si>
    <t>Costus viva cabeza de indio</t>
  </si>
  <si>
    <t>Cestrum vivo amarillo</t>
  </si>
  <si>
    <t>Cestrum vivo rojo zohar</t>
  </si>
  <si>
    <t>Chasmante floribunda viva amarilla</t>
  </si>
  <si>
    <t>Costus barbada viva</t>
  </si>
  <si>
    <t>Chasmante floribunda viva anaranjada</t>
  </si>
  <si>
    <t>Lirio del fuego vivo anaranjado</t>
  </si>
  <si>
    <t>Manzanilla viva bola de nieve</t>
  </si>
  <si>
    <t>Manzanilla viva doble blanca</t>
  </si>
  <si>
    <t>Manzanilla viva blanca</t>
  </si>
  <si>
    <t>Nomeolvides viva blanca</t>
  </si>
  <si>
    <t>Nomeolvides viva azul</t>
  </si>
  <si>
    <t>Manzanilla viva sencilla vegmo</t>
  </si>
  <si>
    <t>Flor del muelle viva verde</t>
  </si>
  <si>
    <t>Lirio del fuego vivo amarillo</t>
  </si>
  <si>
    <t>Flor del muelle viva roja</t>
  </si>
  <si>
    <t>Planta erizo viva tintura anaranjada</t>
  </si>
  <si>
    <t>Planta erizo viva tintura negra</t>
  </si>
  <si>
    <t>Cestrum vivo rojo</t>
  </si>
  <si>
    <t>Bromelia viva amarilla reg</t>
  </si>
  <si>
    <t>Boronia viva amarilla</t>
  </si>
  <si>
    <t>Bromelia viva roja reg</t>
  </si>
  <si>
    <t>Brunia viva albiflora verde</t>
  </si>
  <si>
    <t xml:space="preserve">Brunia viva albiflora </t>
  </si>
  <si>
    <t>Boronia viva rosada</t>
  </si>
  <si>
    <t>Flor de banano viva antorcha anaranjada</t>
  </si>
  <si>
    <t>Flor de banano viva anaranjada</t>
  </si>
  <si>
    <t>Flor de banano viva púrpura</t>
  </si>
  <si>
    <t>Baptisia viva sphaerocarpa</t>
  </si>
  <si>
    <t>Baptisia viva australis</t>
  </si>
  <si>
    <t>Brunia viva rocío de plata</t>
  </si>
  <si>
    <t>Caléndula viva amarilla</t>
  </si>
  <si>
    <t>Caléndula viva anaranjada</t>
  </si>
  <si>
    <t>Campanilla viva azul</t>
  </si>
  <si>
    <t>Campanilla viva blanca</t>
  </si>
  <si>
    <t>Campanilla viva rosada</t>
  </si>
  <si>
    <t>Calcynia viva blanca</t>
  </si>
  <si>
    <t>Calatea hielo verde</t>
  </si>
  <si>
    <t>Calatea viva cigarro</t>
  </si>
  <si>
    <t>Calatea serpiente cascabel</t>
  </si>
  <si>
    <t>Calcynia viva princesa</t>
  </si>
  <si>
    <t>Calcynia viva rosada</t>
  </si>
  <si>
    <t>Gallardia viva anaranjada</t>
  </si>
  <si>
    <t>Nerina viva rosada</t>
  </si>
  <si>
    <t>Mimosa viva mirandola</t>
  </si>
  <si>
    <t>Flor sin hojas de nogal blanco viva</t>
  </si>
  <si>
    <t>Flor colgante de nogal blanco viva</t>
  </si>
  <si>
    <t>Mimosa viva floribunda o italia</t>
  </si>
  <si>
    <t>Caléndula (marigold) viva anaranjada</t>
  </si>
  <si>
    <t>Caléndula viva verde</t>
  </si>
  <si>
    <t>Caléndula (marigold) viva amarilla</t>
  </si>
  <si>
    <t xml:space="preserve">Mimosa dedo viva </t>
  </si>
  <si>
    <t>Mimosa viva azul o púrpura</t>
  </si>
  <si>
    <t>Flor erecta de nogal blanco brasileño viva</t>
  </si>
  <si>
    <t>Saponaria viva rosada</t>
  </si>
  <si>
    <t>Physostegia viva blanca</t>
  </si>
  <si>
    <t>Saponaria viva blanca</t>
  </si>
  <si>
    <t>Sicilia viva campanulata azul</t>
  </si>
  <si>
    <t>Sarracenia viva flava rugelii</t>
  </si>
  <si>
    <t>Physostegia viva vainas</t>
  </si>
  <si>
    <t>Phlox viva lavanda</t>
  </si>
  <si>
    <t>Phlox viva rosado oscur</t>
  </si>
  <si>
    <t>Phlox viva rosado claro</t>
  </si>
  <si>
    <t>Physostegia viva rosada</t>
  </si>
  <si>
    <t>Phlox viva blanca</t>
  </si>
  <si>
    <t>Caléndula viva francesa</t>
  </si>
  <si>
    <t>Gloriosa viva amarilla</t>
  </si>
  <si>
    <t>Gloriosa viva roja</t>
  </si>
  <si>
    <t>Violeta silvestre viva anaranjada</t>
  </si>
  <si>
    <t>Eléboro vivo verde</t>
  </si>
  <si>
    <t>Violeta silvestre viva roja</t>
  </si>
  <si>
    <t>Gloriosa viva anaranjada</t>
  </si>
  <si>
    <t>Genciana viva azul</t>
  </si>
  <si>
    <t>Gallardia viva amarilla</t>
  </si>
  <si>
    <t>Genciana viva blanca</t>
  </si>
  <si>
    <t>Gladiolo vivo glamini rojo</t>
  </si>
  <si>
    <t>Gladiolo vivo glamini rosado</t>
  </si>
  <si>
    <t>Eléboro vivo rayo de luna</t>
  </si>
  <si>
    <t>Lysimachia blanca viva</t>
  </si>
  <si>
    <t>Lysimachia vulgaris viva</t>
  </si>
  <si>
    <t>Lysimachia amarilla viva</t>
  </si>
  <si>
    <t xml:space="preserve">Maraca viva shampoo ginger </t>
  </si>
  <si>
    <t>Maraca viva marrón</t>
  </si>
  <si>
    <t>Lysimachia punctata viva</t>
  </si>
  <si>
    <t>Ixia viva blanca</t>
  </si>
  <si>
    <t>Ixia viva rosada</t>
  </si>
  <si>
    <t>Liatris viva púrpura</t>
  </si>
  <si>
    <t>Liatris viva blanca</t>
  </si>
  <si>
    <t>Liatris viva spray</t>
  </si>
  <si>
    <t>Astrantia viva blanca</t>
  </si>
  <si>
    <t>Leucospermum vivo calligerum</t>
  </si>
  <si>
    <t>Leucospermum vivo attenuatum</t>
  </si>
  <si>
    <t>Leucospermum vivo conocarpodendron</t>
  </si>
  <si>
    <t>Leucospermum vivo cuneiforme</t>
  </si>
  <si>
    <t>Leucospermum vivo cordatum</t>
  </si>
  <si>
    <t>Leucospermum vivo album</t>
  </si>
  <si>
    <t>Leucadendron vivo speciosa</t>
  </si>
  <si>
    <t>Leucadendron vivo atardecer safari spr</t>
  </si>
  <si>
    <t>Leucadendron vivo spray</t>
  </si>
  <si>
    <t>Leucadendron vivo yarden</t>
  </si>
  <si>
    <t>Leucadendron vivo maravilla wilson</t>
  </si>
  <si>
    <t>Leucospermum vivo formosum</t>
  </si>
  <si>
    <t>Leucospermum vivo patersonii</t>
  </si>
  <si>
    <t>Leucospermum vivo oleifolium</t>
  </si>
  <si>
    <t>Leucospermum vivo pluridens</t>
  </si>
  <si>
    <t>Leucospermum vivo prostratum</t>
  </si>
  <si>
    <t>Leucospermum vivo praemorsum</t>
  </si>
  <si>
    <t>Leucospermum vivo muirii</t>
  </si>
  <si>
    <t>Leucospermum vivo grandiflorum</t>
  </si>
  <si>
    <t>Leucospermum vivo glabrum</t>
  </si>
  <si>
    <t>Leucospermum vivo harmatum</t>
  </si>
  <si>
    <t>Leucospermum vivo innovans</t>
  </si>
  <si>
    <t>Leucospermum vivo heterophyllum</t>
  </si>
  <si>
    <t>Leucadendron vivo atardecer safari</t>
  </si>
  <si>
    <t>Protea viva waratha</t>
  </si>
  <si>
    <t>Protea viva susara</t>
  </si>
  <si>
    <t>Protea viva visón blanco</t>
  </si>
  <si>
    <t>Leucadendron vivo delicia de crema</t>
  </si>
  <si>
    <t>Leucadendron vivo argenteum</t>
  </si>
  <si>
    <t>Protea viva sugarbush</t>
  </si>
  <si>
    <t>Protea viva reina</t>
  </si>
  <si>
    <t>Protea viva visón rosado</t>
  </si>
  <si>
    <t>Protea viva repens</t>
  </si>
  <si>
    <t>Protea viva silvia</t>
  </si>
  <si>
    <t>Protea viva cuchara de rosas</t>
  </si>
  <si>
    <t>Leucadendron vivo cumosum</t>
  </si>
  <si>
    <t>Leucadendron vivo oro patea</t>
  </si>
  <si>
    <t>Leucadendron vivo mini</t>
  </si>
  <si>
    <t>Leucadendron vivo petra</t>
  </si>
  <si>
    <t>Leucadendron vivo roseta</t>
  </si>
  <si>
    <t>Leucadendron vivo plumosum</t>
  </si>
  <si>
    <t>Leucadendron vivo laxum</t>
  </si>
  <si>
    <t>Leucadendron vivo galpini</t>
  </si>
  <si>
    <t>Leucadendron vivo discolor</t>
  </si>
  <si>
    <t>Leucadendron vivo mina de oro</t>
  </si>
  <si>
    <t>Leucadendron vivo bufón</t>
  </si>
  <si>
    <t>Leucadendron vivo oro inca</t>
  </si>
  <si>
    <t>Leucospermum vivo rodolentum</t>
  </si>
  <si>
    <t>Agapanto vivo azul</t>
  </si>
  <si>
    <t>Leucospermum vivo wittebergense</t>
  </si>
  <si>
    <t>Agapanto vivo blanco</t>
  </si>
  <si>
    <t>Alchimilla viva robustica</t>
  </si>
  <si>
    <t>Alchimilla viva capa de dama</t>
  </si>
  <si>
    <t>Leucospermum vivo vestitum</t>
  </si>
  <si>
    <t>Leucospermum vivo saxosum</t>
  </si>
  <si>
    <t>Leucospermum vivo royenifolium</t>
  </si>
  <si>
    <t>Leucospermum vivo spathulatum</t>
  </si>
  <si>
    <t>Leucospermum vivo truncatum</t>
  </si>
  <si>
    <t>Leucospermum vivo tottum</t>
  </si>
  <si>
    <t>Astilbe vivo rosado fuerte</t>
  </si>
  <si>
    <t>Flor de alcachofa viva chocolate</t>
  </si>
  <si>
    <t>Ajenjo vivo rey plata</t>
  </si>
  <si>
    <t>Flor de alcachofa viva verde</t>
  </si>
  <si>
    <t>Astrantia viva rosada</t>
  </si>
  <si>
    <t>Flor de alcachofa viva púrpura o floreciente</t>
  </si>
  <si>
    <t>Ajenjo vivo verde</t>
  </si>
  <si>
    <t>Astilbe vivo rojo</t>
  </si>
  <si>
    <t>Astilbe vivo rosado claro</t>
  </si>
  <si>
    <t>Astilbe vivo blanco</t>
  </si>
  <si>
    <t>Angélica viva sylvestris</t>
  </si>
  <si>
    <t>Angélica viva gigas</t>
  </si>
  <si>
    <t>Leucospermum vivo reflexum</t>
  </si>
  <si>
    <t>Leucospermum vivo bolusii</t>
  </si>
  <si>
    <t>Leucospermum vivo arenarium</t>
  </si>
  <si>
    <t>Leucospermum vivo catherinae</t>
  </si>
  <si>
    <t>Leucospermum vivo cordifolium</t>
  </si>
  <si>
    <t>Leucospermum vivo conocarpum</t>
  </si>
  <si>
    <t>Leucospermum vivo winterii</t>
  </si>
  <si>
    <t>Leucospermum vivo secundifolium</t>
  </si>
  <si>
    <t>Leucospermum vivo saxatile</t>
  </si>
  <si>
    <t>Leucospermum vivo tomentosus</t>
  </si>
  <si>
    <t>Leucospermum vivo utriculosum</t>
  </si>
  <si>
    <t>Leucospermum vivo truncatulum</t>
  </si>
  <si>
    <t>Leucospermum vivo erubescens</t>
  </si>
  <si>
    <t>Leucospermum vivo parile</t>
  </si>
  <si>
    <t>Leucospermum vivo mundii</t>
  </si>
  <si>
    <t>Leucospermum vivo pendunculatum</t>
  </si>
  <si>
    <t>Leucospermum vivo profugum</t>
  </si>
  <si>
    <t>Leucospermum vivo praecox</t>
  </si>
  <si>
    <t>Leucospermum vivo lineare</t>
  </si>
  <si>
    <t>Leucospermum vivo gracile</t>
  </si>
  <si>
    <t>Leucospermum vivo gerrardii</t>
  </si>
  <si>
    <t>Leucospermum vivo gueinzii</t>
  </si>
  <si>
    <t>Leucospermum vivo hypophyllocarpodendron</t>
  </si>
  <si>
    <t>Leucospermum vivo harpagonatum</t>
  </si>
  <si>
    <t>Crisantemo vivo pompón atlantis rosado</t>
  </si>
  <si>
    <t>Crisantemo vivo pompón artista amarillo</t>
  </si>
  <si>
    <t>Crisantemo vivo pompón atlantis blanco</t>
  </si>
  <si>
    <t>Crisantemo vivo pompón bennie jolink</t>
  </si>
  <si>
    <t>Crisantemo vivo pompón atlantis amarillo</t>
  </si>
  <si>
    <t>Crisantemo vivo pompón artista rosado</t>
  </si>
  <si>
    <t>Crisantemo vivo pompón estadista</t>
  </si>
  <si>
    <t>Crisantemo vivo pompón revise</t>
  </si>
  <si>
    <t>Crisantemo vivo pompón dulce</t>
  </si>
  <si>
    <t>Crisantemo vivo pompón zip</t>
  </si>
  <si>
    <t>Crisantemo vivo pompón yoko ono</t>
  </si>
  <si>
    <t>Crisantemo vivo pompón bennie jolink amarillo</t>
  </si>
  <si>
    <t>Crisantemo vivo pompón rosado elite</t>
  </si>
  <si>
    <t>Crisantemo vivo pompón dipper</t>
  </si>
  <si>
    <t>Crisantemo vivo pompón blanco elite</t>
  </si>
  <si>
    <t>Crisantemo vivo pompón factor</t>
  </si>
  <si>
    <t>Crisantemo vivo pompón amarillo elite</t>
  </si>
  <si>
    <t>Crisantemo vivo pompón lineker oscuro</t>
  </si>
  <si>
    <t>Crisantemo vivo pompón clave</t>
  </si>
  <si>
    <t>Crisantemo vivo pompón managua bronce</t>
  </si>
  <si>
    <t>Crisantemo vivo pompón ficción coral</t>
  </si>
  <si>
    <t>Crisantemo vivo pompón cantata oscura</t>
  </si>
  <si>
    <t>Crisantemo vivo pompón cumbia</t>
  </si>
  <si>
    <t>Crisantemo vivo pompón ole</t>
  </si>
  <si>
    <t>Tweedia azul viva</t>
  </si>
  <si>
    <t>Tuberosa viva sencilla</t>
  </si>
  <si>
    <t>Tweedia blanca viva</t>
  </si>
  <si>
    <t>Verónica viva púrpura</t>
  </si>
  <si>
    <t>Verónica viva rosada</t>
  </si>
  <si>
    <t>Tuberosa viva doble</t>
  </si>
  <si>
    <t>Tanaceto vivo vegmo amarillo</t>
  </si>
  <si>
    <t>Tanaceto vivo victoria sencillo blanco</t>
  </si>
  <si>
    <t>Trachelium jade viva</t>
  </si>
  <si>
    <t>Trachelium blanca viva</t>
  </si>
  <si>
    <t>Trachelium púrpura viva</t>
  </si>
  <si>
    <t>Verónica viva blanca</t>
  </si>
  <si>
    <t>Crisantemo vivo pompón jeanne</t>
  </si>
  <si>
    <t>Crisantemo vivo pompón focus</t>
  </si>
  <si>
    <t>Crisantemo vivo pompón lady</t>
  </si>
  <si>
    <t>Crisantemo vivo pompón lexy</t>
  </si>
  <si>
    <t>Crisantemo vivo pompón leidi</t>
  </si>
  <si>
    <t>Crisantemo vivo pompón discovery</t>
  </si>
  <si>
    <t>Watsonia viva rosada</t>
  </si>
  <si>
    <t>Watsonia viva anaranjada</t>
  </si>
  <si>
    <t>Watsonia viva roja</t>
  </si>
  <si>
    <t>Crisantemo vivo pompón delirock</t>
  </si>
  <si>
    <t>Watsonia viva blanca</t>
  </si>
  <si>
    <t>Crisantemo vivo pompón ficción</t>
  </si>
  <si>
    <t>Crisantemo vivo espollado cremon eleonora bronce</t>
  </si>
  <si>
    <t>Crisantemo vivo espollado cremon atlantis rosado</t>
  </si>
  <si>
    <t>Crisantemo vivo espollado cremon eleonora lila</t>
  </si>
  <si>
    <t>Crisantemo vivo espollado cremon eleonora nieve</t>
  </si>
  <si>
    <t>Crisantemo vivo espollado cremon eleonora rosado</t>
  </si>
  <si>
    <t xml:space="preserve">Crisantemo vivo espollado cremon </t>
  </si>
  <si>
    <t>Crisantemo vivo pompón rino blanco</t>
  </si>
  <si>
    <t>Crisantemo vivo pompón regan blanco</t>
  </si>
  <si>
    <t>Crisantemo vivo pompón vero amarillo</t>
  </si>
  <si>
    <t>Crisantemo vivo espollado cremon annecy oscura</t>
  </si>
  <si>
    <t>Crisantemo vivo pompón zenith</t>
  </si>
  <si>
    <t>Crisantemo vivo espollado cremon eleonora amarillo</t>
  </si>
  <si>
    <t>Crisantemo vivo espollado beso de football</t>
  </si>
  <si>
    <t>Crisantemo vivo espollado blaze</t>
  </si>
  <si>
    <t>Crisantemo vivo espollado football lavanda / rosado</t>
  </si>
  <si>
    <t>Crisantemo vivo espollado footbal blanco</t>
  </si>
  <si>
    <t>Crisantemo vivo espollado football resouci</t>
  </si>
  <si>
    <t>Crisantemo vivo rover rojo</t>
  </si>
  <si>
    <t>Crisantemo vivo espollado cremon ivanna púrpura</t>
  </si>
  <si>
    <t>Crisantemo vivo espollado cremon idea</t>
  </si>
  <si>
    <t>Crisantemo vivo espollado cremon minka rosado</t>
  </si>
  <si>
    <t>Crisantemo vivo espollado cremon sinatra</t>
  </si>
  <si>
    <t>Crisantemo vivo espollado cremon listo</t>
  </si>
  <si>
    <t>Crisantemo vivo pompón vida blanca</t>
  </si>
  <si>
    <t>Crisantemo vivo pompón petra</t>
  </si>
  <si>
    <t>Crisantemo vivo pompón orinoco</t>
  </si>
  <si>
    <t>Crisantemo vivo pompón balsas rosado</t>
  </si>
  <si>
    <t>Crisantemo vivo pompón reagan rosado</t>
  </si>
  <si>
    <t>Crisantemo vivo pompón mona lisa rosado</t>
  </si>
  <si>
    <t>Crisantemo vivo pompón reagan anaranjado</t>
  </si>
  <si>
    <t>Crisantemo vivo pompón reagan mejorado</t>
  </si>
  <si>
    <t>Crisantemo vivo pompón fuerza</t>
  </si>
  <si>
    <t>Crisantemo vivo pompón life</t>
  </si>
  <si>
    <t>Crisantemo vivo pompón novedsd bronce cocarde</t>
  </si>
  <si>
    <t>Crisantemo vivo pompón managua anaranjado</t>
  </si>
  <si>
    <t>Crisantemo vivo pompón marfil reagan</t>
  </si>
  <si>
    <t>Crisantemo vivo pompón reagan soleado</t>
  </si>
  <si>
    <t>Crisantemo vivo pompón reagan espléndido</t>
  </si>
  <si>
    <t>Crisantemo vivo pompón tina</t>
  </si>
  <si>
    <t>Crisantemo vivo pompón volare</t>
  </si>
  <si>
    <t>Crisantemo vivo pompón vero</t>
  </si>
  <si>
    <t>Crisantemo vivo pompón sirius</t>
  </si>
  <si>
    <t>Crisantemo vivo pompón rebasco</t>
  </si>
  <si>
    <t>Crisantemo vivo pompón redock</t>
  </si>
  <si>
    <t>Crisantemo vivo pompón sheba</t>
  </si>
  <si>
    <t>Crisantemo vivo pompón salmón lineker</t>
  </si>
  <si>
    <t>Tanaceto vivo victoria doble blanco</t>
  </si>
  <si>
    <t>Echeveria suculenta chupahuevos viva</t>
  </si>
  <si>
    <t>Diosma viva</t>
  </si>
  <si>
    <t>Echinacea purpurea viva</t>
  </si>
  <si>
    <t>Erythronium pagoda viva</t>
  </si>
  <si>
    <t>Edelweiss viva</t>
  </si>
  <si>
    <t>Deutzia alta viva</t>
  </si>
  <si>
    <t>Farolitos de la virgen azul viva</t>
  </si>
  <si>
    <t>Coreopsis viva</t>
  </si>
  <si>
    <t>Cosmos chocolate viva</t>
  </si>
  <si>
    <t>Craspedia o billy bolas viva</t>
  </si>
  <si>
    <t>Cotinus coggygria viva</t>
  </si>
  <si>
    <t>Flor de eucalipto viva</t>
  </si>
  <si>
    <t>Washington hawthorne viva</t>
  </si>
  <si>
    <t>Globularia de ojo azul viva</t>
  </si>
  <si>
    <t>Helenio viva</t>
  </si>
  <si>
    <t>Herperis matronalis viva</t>
  </si>
  <si>
    <t>Helianto viva</t>
  </si>
  <si>
    <t>Gilia globo viva</t>
  </si>
  <si>
    <t>Eucomis o lirio de piña vivo</t>
  </si>
  <si>
    <t>Eucaris o lirio del amazonas vivo</t>
  </si>
  <si>
    <t>Eupatorium maculatum vivo</t>
  </si>
  <si>
    <t>Digitalis vivo</t>
  </si>
  <si>
    <t>Filipendula viva</t>
  </si>
  <si>
    <t>Cleome spinosa viva</t>
  </si>
  <si>
    <t>Agrsotema viva</t>
  </si>
  <si>
    <t>Sedum viva roja</t>
  </si>
  <si>
    <t>Kniphophia o assegai poker viva</t>
  </si>
  <si>
    <t>Campana de irlanda o molucella viva</t>
  </si>
  <si>
    <t>Bellis perennis viva</t>
  </si>
  <si>
    <t>Sedum viva rosada</t>
  </si>
  <si>
    <t>Sicilia viva campanulata blanca</t>
  </si>
  <si>
    <t>Sicilia viva campanulata rosada</t>
  </si>
  <si>
    <t>Sicilia viva peruana</t>
  </si>
  <si>
    <t>Sedum viva verde</t>
  </si>
  <si>
    <t>Sedum viva marrón</t>
  </si>
  <si>
    <t>Ave del paraíso viva</t>
  </si>
  <si>
    <t>Cariopteris viva</t>
  </si>
  <si>
    <t>Penacho dulce viva</t>
  </si>
  <si>
    <t>Centaurea o marco polo viva</t>
  </si>
  <si>
    <t>Clematis recta purpurea viva</t>
  </si>
  <si>
    <t>Linterna china viva</t>
  </si>
  <si>
    <t>Campanilla blanca viva</t>
  </si>
  <si>
    <t>Buddleia o arbusto mariposa viva</t>
  </si>
  <si>
    <t>Novia sonrojada viva</t>
  </si>
  <si>
    <t>Bupleurum griffithii viva</t>
  </si>
  <si>
    <t>Callicarpa púrpura viva</t>
  </si>
  <si>
    <t>California ginesta viva</t>
  </si>
  <si>
    <t>Houttuynia cordata chameleon viva</t>
  </si>
  <si>
    <t>Solidago teñida viva</t>
  </si>
  <si>
    <t>Nieve en el monte viva</t>
  </si>
  <si>
    <t>Scilla blanca viva</t>
  </si>
  <si>
    <t>Flor de paja viva</t>
  </si>
  <si>
    <t>Stachys byzantina viva</t>
  </si>
  <si>
    <t>Ricino común vivo</t>
  </si>
  <si>
    <t>Phlomis sarnia viva</t>
  </si>
  <si>
    <t>Manzana peruana viva</t>
  </si>
  <si>
    <t>Didiscus o flor de encaje rosada viva</t>
  </si>
  <si>
    <t>Retzia capensis viva</t>
  </si>
  <si>
    <t>Platycodon o flor globo viva</t>
  </si>
  <si>
    <t>Oscularia suculenta viva</t>
  </si>
  <si>
    <t>Yerba de san bonifacio viva</t>
  </si>
  <si>
    <t>Spirea viva</t>
  </si>
  <si>
    <t>Sello de salomón (polygonato) falso viva</t>
  </si>
  <si>
    <t>Tanaceto vivo amazonas</t>
  </si>
  <si>
    <t>Sello de salomón (polygonato) variegado viva</t>
  </si>
  <si>
    <t>Hipericim o hierba de san juan viva</t>
  </si>
  <si>
    <t>Triteleia viva</t>
  </si>
  <si>
    <t>Flor de tillasandia viva</t>
  </si>
  <si>
    <t>Tritoma naranja o chuzo caliente viva roja</t>
  </si>
  <si>
    <t>Bromelia vriesea splendens viva</t>
  </si>
  <si>
    <t>Veronicastrum virginiana viva</t>
  </si>
  <si>
    <t>Penstemon husker rojo vivo</t>
  </si>
  <si>
    <t>Kochia sedifolia viva</t>
  </si>
  <si>
    <t>Knautia viva</t>
  </si>
  <si>
    <t>Lachenalia romaud viva</t>
  </si>
  <si>
    <t>Lavanda viva</t>
  </si>
  <si>
    <t>Flor de oreja de oveja viva</t>
  </si>
  <si>
    <t>Jatropha curcas o pólvora viva</t>
  </si>
  <si>
    <t>Maiz indio vivo</t>
  </si>
  <si>
    <t>Jacinto con bulbo viva</t>
  </si>
  <si>
    <t>Jack en el púlpito vivo</t>
  </si>
  <si>
    <t>Enredadera de jazmin florecida viva</t>
  </si>
  <si>
    <t>Arbol del cielo japonés vivo</t>
  </si>
  <si>
    <t>Leucocoryne speciosa viva</t>
  </si>
  <si>
    <t>Nigella viva</t>
  </si>
  <si>
    <t>Nigella damascena o amor en la niebla viva</t>
  </si>
  <si>
    <t>Orquídea de monja viva</t>
  </si>
  <si>
    <t>Paranomus viva</t>
  </si>
  <si>
    <t>Orquídea verde paphiopedilum</t>
  </si>
  <si>
    <t>Nicotiana viva verde</t>
  </si>
  <si>
    <t>Malva zebrina viva</t>
  </si>
  <si>
    <t>Lythrum viva</t>
  </si>
  <si>
    <t>Margarita blanca viva</t>
  </si>
  <si>
    <t>Nebelia viva</t>
  </si>
  <si>
    <t>Montbretia amarilla viva</t>
  </si>
  <si>
    <t>Protea viva hielo rosado</t>
  </si>
  <si>
    <t>Guisante de olor vivo lavanda</t>
  </si>
  <si>
    <t>Guisante de olor vivo rosado fuerte</t>
  </si>
  <si>
    <t>Guisante de olor vivo rosado claro</t>
  </si>
  <si>
    <t>Guisante de olor vivo durazno teñido</t>
  </si>
  <si>
    <t>Guisante de olor vivo anaranjado</t>
  </si>
  <si>
    <t>Guisante de olor vivo verde teñido</t>
  </si>
  <si>
    <t>Girasol viva rayo de sol</t>
  </si>
  <si>
    <t>Girasol viva mahogany</t>
  </si>
  <si>
    <t>Girasol viva brillo del sol</t>
  </si>
  <si>
    <t>Girasol viva oso de peluche</t>
  </si>
  <si>
    <t>Girasol viva salpicada de sol</t>
  </si>
  <si>
    <t>Guisante de olor vivo púrpura</t>
  </si>
  <si>
    <t>Cardo vivo eryngium supernova</t>
  </si>
  <si>
    <t>Cardo vivo eryngium frambuesa</t>
  </si>
  <si>
    <t>Cardo vivo eryngium campanita</t>
  </si>
  <si>
    <t>Tulipán vivo apricot</t>
  </si>
  <si>
    <t>Tulipán vivo adrem</t>
  </si>
  <si>
    <t>Cardo vivo eryngium orión</t>
  </si>
  <si>
    <t>Cardo vivo alpinum</t>
  </si>
  <si>
    <t>Guisante de olor vivo blanco</t>
  </si>
  <si>
    <t>Cardo vivo echinops</t>
  </si>
  <si>
    <t>Cardo vivo eryngium azul</t>
  </si>
  <si>
    <t>Cardo vivo eryngium árabe</t>
  </si>
  <si>
    <t>Girasol viva tinte festivo</t>
  </si>
  <si>
    <t>Romero del pantano viva durazno</t>
  </si>
  <si>
    <t>Romero del pantano viva lavanda</t>
  </si>
  <si>
    <t>Romero del pantano viva rosada</t>
  </si>
  <si>
    <t>Romero del pantano viva espuma de mar</t>
  </si>
  <si>
    <t>Romero del pantano viva púrpura</t>
  </si>
  <si>
    <t>Romero del pantano viva azul</t>
  </si>
  <si>
    <t>Boca de dragón viva rosado claro</t>
  </si>
  <si>
    <t>Boca de dragón viva anaranjado claro</t>
  </si>
  <si>
    <t>Boca de dragón viva anaranjado</t>
  </si>
  <si>
    <t>Boca de dragón viva amarillo</t>
  </si>
  <si>
    <t>Boca de dragón viva blanco</t>
  </si>
  <si>
    <t>Romero del pantano viva blanca</t>
  </si>
  <si>
    <t>Matiola viva púrpura</t>
  </si>
  <si>
    <t>Matiola viva rosada</t>
  </si>
  <si>
    <t>Matiola viva rojo rubí</t>
  </si>
  <si>
    <t>Matiola viva blanca</t>
  </si>
  <si>
    <t>Matiola viva enamorada rosda</t>
  </si>
  <si>
    <t>Matiola viva lavanda claro</t>
  </si>
  <si>
    <t>Matiola viva apricot</t>
  </si>
  <si>
    <t>Romero del pantano viva amarilla</t>
  </si>
  <si>
    <t>Matiola viva crema</t>
  </si>
  <si>
    <t>Matiola viva lavanda</t>
  </si>
  <si>
    <t>Matiola viva fucsia</t>
  </si>
  <si>
    <t>Tulipán vivo bicolor rojo y amarillo</t>
  </si>
  <si>
    <t>Tulipán vivo viuda alegre</t>
  </si>
  <si>
    <t>Tulipán vivo rosado claro hoja variegada</t>
  </si>
  <si>
    <t>Tulipán vivo anaranjado</t>
  </si>
  <si>
    <t>Tulipán vivo loro estela rijnveld</t>
  </si>
  <si>
    <t>Tulipán vivo loro negro</t>
  </si>
  <si>
    <t>Tulipán vivo lavanda</t>
  </si>
  <si>
    <t>Tulipán vivo francés loro blanco</t>
  </si>
  <si>
    <t>Tulipán vivo francés loro weber</t>
  </si>
  <si>
    <t>Tulipán vivo lavanda de borde crespo</t>
  </si>
  <si>
    <t>Tulipán vivo rosado fuerte hoja variegada</t>
  </si>
  <si>
    <t>Tulipán vivo rosado fuerte</t>
  </si>
  <si>
    <t>Tulipán vivo llameante</t>
  </si>
  <si>
    <t>Tulipán vivo loro weber</t>
  </si>
  <si>
    <t>Tulipán vivo loro rojo rococó</t>
  </si>
  <si>
    <t>Tulipán vivo loro blanco</t>
  </si>
  <si>
    <t>Tulipán vivo rosado</t>
  </si>
  <si>
    <t>Tulipán vivo loro amarillo</t>
  </si>
  <si>
    <t>Tulipán vivo loro rojo</t>
  </si>
  <si>
    <t>Tulipán vivo loro lavanda</t>
  </si>
  <si>
    <t>Tulipán vivo loro verde</t>
  </si>
  <si>
    <t>Tulipán vivo loro anaranjado</t>
  </si>
  <si>
    <t xml:space="preserve">Tulipán vivo loro rosado </t>
  </si>
  <si>
    <t>Tulipán vivo loro durazno</t>
  </si>
  <si>
    <t>Tulipán vivo francés toyota</t>
  </si>
  <si>
    <t>Tulipán vivo francés dordogne</t>
  </si>
  <si>
    <t>Tulipán vivo francés camarque</t>
  </si>
  <si>
    <t>Tulipán vivo francés fiat</t>
  </si>
  <si>
    <t>Tulipán vivo francés flaming parrot</t>
  </si>
  <si>
    <t>Tulipán vivo francés flamboyant</t>
  </si>
  <si>
    <t>Tulipán vivo francés avignon</t>
  </si>
  <si>
    <t>Tulipán vivo doble rosado</t>
  </si>
  <si>
    <t>Tulipán vivo doble bicolor</t>
  </si>
  <si>
    <t>Tulipán vivo doble rojo</t>
  </si>
  <si>
    <t>Tulipán vivo doble amarillo</t>
  </si>
  <si>
    <t>Tulipán vivo doble blanco</t>
  </si>
  <si>
    <t>Tulipán vivo francés florissa</t>
  </si>
  <si>
    <t>Tulipán vivo francés princesa unique</t>
  </si>
  <si>
    <t>Tulipán vivo francés loro rosado</t>
  </si>
  <si>
    <t>Tulipán vivo francés reconocido</t>
  </si>
  <si>
    <t>Tulipán vivo francés gamuza</t>
  </si>
  <si>
    <t>Tulipán vivo francés schepppers</t>
  </si>
  <si>
    <t>Tulipán vivo francés peonia reconocido único</t>
  </si>
  <si>
    <t>Tulipán vivo francés maureen</t>
  </si>
  <si>
    <t>Tulipán vivo francés doble maureen</t>
  </si>
  <si>
    <t>Tulipán vivo francés menton</t>
  </si>
  <si>
    <t>Tulipán vivo francés naranja unique</t>
  </si>
  <si>
    <t>Tulipán vivo francés montpellier</t>
  </si>
  <si>
    <t>Boca de dragón viva lavanda</t>
  </si>
  <si>
    <t>Pimiento chile vivo ornamental</t>
  </si>
  <si>
    <t>Narciso vivo thalia</t>
  </si>
  <si>
    <t>Pimiento mezclado vivo ornamental</t>
  </si>
  <si>
    <t>Pimiento rojo vivo ornamental</t>
  </si>
  <si>
    <t>Pimiento anaranjado vivo ornamental</t>
  </si>
  <si>
    <t>Narciso vivo tete a tete</t>
  </si>
  <si>
    <t>Narciso vivo abba paperwhite</t>
  </si>
  <si>
    <t>Narciso vivo amanecer dorado</t>
  </si>
  <si>
    <t>Narciso vivo paperwhite</t>
  </si>
  <si>
    <t>Narciso vivo soleil d’ or</t>
  </si>
  <si>
    <t>Narciso vivo ojo de faisán</t>
  </si>
  <si>
    <t>Pimiento amarillo vivo ornamental</t>
  </si>
  <si>
    <t>Peonia viva suset</t>
  </si>
  <si>
    <t>Peonia viva coral charm</t>
  </si>
  <si>
    <t>Peonia viva coral supreme</t>
  </si>
  <si>
    <t>Peonia viva doble jues eli oscura</t>
  </si>
  <si>
    <t>Peonia viva gardenia doble</t>
  </si>
  <si>
    <t>Peonia viva alexander fleming</t>
  </si>
  <si>
    <t>Estrella de belén viva dubium anaranjada</t>
  </si>
  <si>
    <t>Estrella de belén viva arábica</t>
  </si>
  <si>
    <t>Estrella de belén viva umbellada</t>
  </si>
  <si>
    <t>Estrella de belén viva dubium amarilla</t>
  </si>
  <si>
    <t>Estrella de belén viva dubium blanca</t>
  </si>
  <si>
    <t>Narciso vivo alegría</t>
  </si>
  <si>
    <t>Lisianthus vivo verde</t>
  </si>
  <si>
    <t>Lisianthus vivo rosado fuerte</t>
  </si>
  <si>
    <t>Lisianthus vivo lavanda</t>
  </si>
  <si>
    <t>Lisianthus vivo mini blanco</t>
  </si>
  <si>
    <t>Lisianthus vivo rosado claro</t>
  </si>
  <si>
    <t>Lisianthus vivo crema</t>
  </si>
  <si>
    <t>Lavanda marina viva misty blanca</t>
  </si>
  <si>
    <t>Lavanda marina viva misty rosada</t>
  </si>
  <si>
    <t>Lavanda marina viva misty amarilla</t>
  </si>
  <si>
    <t>Lavanda marina viva sinensis</t>
  </si>
  <si>
    <t>Lavanda marina viva safora</t>
  </si>
  <si>
    <t>Lisianthus vivo durazno</t>
  </si>
  <si>
    <t>Muscari viva bortyoides blanca</t>
  </si>
  <si>
    <t>Muscari viva armeniacum</t>
  </si>
  <si>
    <t>Muscari viva verde</t>
  </si>
  <si>
    <t>Muscari viva valerie finn</t>
  </si>
  <si>
    <t>Muscari viva latifolia</t>
  </si>
  <si>
    <t>Lisianthus vivo blanco con borde púrpura</t>
  </si>
  <si>
    <t>Lisianthus vivo púrpura</t>
  </si>
  <si>
    <t>Lisianthus vivo rosado con borde blanco</t>
  </si>
  <si>
    <t>Lisianthus vivo púrpura con borde blanco</t>
  </si>
  <si>
    <t>Lisianthus vivo blanco</t>
  </si>
  <si>
    <t>Lisianthus vivo blanco con borde rosado</t>
  </si>
  <si>
    <t>Peonia viva soble duquesa blanca</t>
  </si>
  <si>
    <t>Ranúnculo vivo amarillo</t>
  </si>
  <si>
    <t>Ranúnculo vivo blanco</t>
  </si>
  <si>
    <t>Ranúnculo vivo salmón</t>
  </si>
  <si>
    <t>Escabiosa viva negra</t>
  </si>
  <si>
    <t>Escabiosa viva anual</t>
  </si>
  <si>
    <t>Ranúnculo vivo rojo</t>
  </si>
  <si>
    <t>Ranúnculo vivo rosado claro</t>
  </si>
  <si>
    <t>Ranúnculo vivo rosado fuerte</t>
  </si>
  <si>
    <t>Ranúnculo vivo anaranjado</t>
  </si>
  <si>
    <t>Ranúnculo vivo rosado</t>
  </si>
  <si>
    <t>Ranúnculo vivo centro verde</t>
  </si>
  <si>
    <t>Escabiosa viva caucásica azul</t>
  </si>
  <si>
    <t>Retama de escobas viva amarilla</t>
  </si>
  <si>
    <t>Retama de escobas viva blanca</t>
  </si>
  <si>
    <t>Boca de dragón viva bicolor</t>
  </si>
  <si>
    <t>Boca de dragón viva rosado fuerte</t>
  </si>
  <si>
    <t>Boca de dragón viva burgundy</t>
  </si>
  <si>
    <t>Retama de escobas viva púrpura</t>
  </si>
  <si>
    <t>Escabiosa viva caucásica vainas</t>
  </si>
  <si>
    <t>Escabiosa viva caucásica rosada</t>
  </si>
  <si>
    <t>Escabiosa viva caucásica blanca</t>
  </si>
  <si>
    <t>Retama de escobas viva rosada</t>
  </si>
  <si>
    <t>Escabiosa viva fresa</t>
  </si>
  <si>
    <t>Ranúnculo vivo grimaldi</t>
  </si>
  <si>
    <t>Peonia viva pasion roja</t>
  </si>
  <si>
    <t>Peonia viva encanto rojo</t>
  </si>
  <si>
    <t>Peonia viva sarah bernhardt roja</t>
  </si>
  <si>
    <t>Peonia viva shirley temple</t>
  </si>
  <si>
    <t>Peonia viva scarlet o’ hara</t>
  </si>
  <si>
    <t>Peonia viva paula fay</t>
  </si>
  <si>
    <t>Peonia viva festiva máxima</t>
  </si>
  <si>
    <t>Peonia viva felix crousse</t>
  </si>
  <si>
    <t>Peonia viva tesoro del jardín</t>
  </si>
  <si>
    <t>Peonia viva karl rosenfelt</t>
  </si>
  <si>
    <t>Peonia viva kansas rosado oscuro</t>
  </si>
  <si>
    <t>Banksia viva ashbyi</t>
  </si>
  <si>
    <t>Banksia viva rosada</t>
  </si>
  <si>
    <t>Banksia viva anaranjado</t>
  </si>
  <si>
    <t>Ranúnculo vivo chocolate</t>
  </si>
  <si>
    <t>Ranúnculo vivo verde</t>
  </si>
  <si>
    <t>Ranúnculo vivo elegancia</t>
  </si>
  <si>
    <t>Banksia viva blanco natural</t>
  </si>
  <si>
    <t>Banksia viva coccinea</t>
  </si>
  <si>
    <t>Banksia viva baxteri</t>
  </si>
  <si>
    <t>Banksia viva ericifolia</t>
  </si>
  <si>
    <t>Banksia viva menziesii</t>
  </si>
  <si>
    <t>Banksia viva verde</t>
  </si>
  <si>
    <t>Amaryllis viva morelianum</t>
  </si>
  <si>
    <t>Amaryllis viva mollevillquense</t>
  </si>
  <si>
    <t>Amaryllis viva nelsonii</t>
  </si>
  <si>
    <t>Amaryllis viva papilio</t>
  </si>
  <si>
    <t>Amaryllis viva oconoquense</t>
  </si>
  <si>
    <t>Amaryllis viva miniatum</t>
  </si>
  <si>
    <t>Amaryllis viva macbridei</t>
  </si>
  <si>
    <t>Amaryllis viva leopoldii</t>
  </si>
  <si>
    <t>Amaryllis viva machupijchense</t>
  </si>
  <si>
    <t>Amaryllis viva minasgerais</t>
  </si>
  <si>
    <t>Amaryllis viva mandonii</t>
  </si>
  <si>
    <t>Amaryllis viva paquichanum</t>
  </si>
  <si>
    <t>Amaryllis viva reticulatum</t>
  </si>
  <si>
    <t>Amaryllis viva reginae</t>
  </si>
  <si>
    <t>Amaryllis viva rubropictum</t>
  </si>
  <si>
    <t>Amaryllis viva solandraeflorum</t>
  </si>
  <si>
    <t>Amaryllis viva santacatarina</t>
  </si>
  <si>
    <t>Amaryllis viva puniceum</t>
  </si>
  <si>
    <t>Amaryllis viva pardinum</t>
  </si>
  <si>
    <t>Amaryllis viva paradisiacum</t>
  </si>
  <si>
    <t>Amaryllis viva parodii</t>
  </si>
  <si>
    <t>Amaryllis viva psittacinum</t>
  </si>
  <si>
    <t>Amaryllis viva petiolatum</t>
  </si>
  <si>
    <t>Amaryllis viva leonardii</t>
  </si>
  <si>
    <t>Amaryllis viva divijuliani</t>
  </si>
  <si>
    <t>Amaryllis viva cybister</t>
  </si>
  <si>
    <t>Amaryllis viva evansiae</t>
  </si>
  <si>
    <t>Amaryllis viva forgetii</t>
  </si>
  <si>
    <t>Amaryllis viva ferreyrae</t>
  </si>
  <si>
    <t>Amaryllis viva curitibanum</t>
  </si>
  <si>
    <t>Amaryllis viva chionedyanthum</t>
  </si>
  <si>
    <t>Amaryllis viva caupolicanense</t>
  </si>
  <si>
    <t>Amaryllis viva condemaita</t>
  </si>
  <si>
    <t>Amaryllis viva cuzcoense</t>
  </si>
  <si>
    <t>Amaryllis viva corriense</t>
  </si>
  <si>
    <t>Amaryllis viva fosteri</t>
  </si>
  <si>
    <t>Amaryllis viva illustre</t>
  </si>
  <si>
    <t>Amaryllis viva iguazuanum</t>
  </si>
  <si>
    <t>Amaryllis viva intiflorum</t>
  </si>
  <si>
    <t>Amaryllis viva lapacense</t>
  </si>
  <si>
    <t>Amaryllis viva kromeri</t>
  </si>
  <si>
    <t>Amaryllis viva hugoi</t>
  </si>
  <si>
    <t>Amaryllis viva glaucescens</t>
  </si>
  <si>
    <t>Amaryllis viva fuscum</t>
  </si>
  <si>
    <t>Amaryllis viva goianum</t>
  </si>
  <si>
    <t>Amaryllis viva harrisonii</t>
  </si>
  <si>
    <t>Amaryllis viva guarapuavicum</t>
  </si>
  <si>
    <t>Amaryllis viva starkiorum</t>
  </si>
  <si>
    <t>Rubdeckia viva speciosa</t>
  </si>
  <si>
    <t>Rubdeckia viva serotina</t>
  </si>
  <si>
    <t>Rubdeckia viva subtomentosa</t>
  </si>
  <si>
    <t>Rubdeckia viva triloba</t>
  </si>
  <si>
    <t>Rubdeckia viva texana</t>
  </si>
  <si>
    <t>Rubdeckia viva scabrifolia</t>
  </si>
  <si>
    <t>Rubdeckia viva montana</t>
  </si>
  <si>
    <t>Rubdeckia viva mollis</t>
  </si>
  <si>
    <t>Rubdeckia viva nítida</t>
  </si>
  <si>
    <t>Rubdeckia viva pinnata</t>
  </si>
  <si>
    <t>Rubdeckia viva occidentalis</t>
  </si>
  <si>
    <t>Protea viva bouquet</t>
  </si>
  <si>
    <t>Protea viva nana cones</t>
  </si>
  <si>
    <t>Protea viva rey</t>
  </si>
  <si>
    <t>Protea viva alfiletero anaranjada</t>
  </si>
  <si>
    <t>Protea viva alfiletero amarillo</t>
  </si>
  <si>
    <t>Protea viva alfiletero tango</t>
  </si>
  <si>
    <t>Protea viva hiedra</t>
  </si>
  <si>
    <t>Protea viva carnaval</t>
  </si>
  <si>
    <t>Protea viva cepillo botella</t>
  </si>
  <si>
    <t>Protea viva follaje cordata</t>
  </si>
  <si>
    <t>Protea viva visón verde</t>
  </si>
  <si>
    <t>Protea viva grandiceps</t>
  </si>
  <si>
    <t>Rubdeckia viva mohrii</t>
  </si>
  <si>
    <t>Amaryllis viva yungacense</t>
  </si>
  <si>
    <t>Amaryllis viva vittatum</t>
  </si>
  <si>
    <t>Rubdeckia viva alpicola</t>
  </si>
  <si>
    <t>Rubdeckia viva auriculata</t>
  </si>
  <si>
    <t>Rubdeckia viva amplexicaulis</t>
  </si>
  <si>
    <t>Amaryllis viva variegatum</t>
  </si>
  <si>
    <t>Amaryllis viva stylosum</t>
  </si>
  <si>
    <t>Amaryllis viva striatum</t>
  </si>
  <si>
    <t>Amaryllis viva teyucuarense</t>
  </si>
  <si>
    <t>Amaryllis viva vargasii</t>
  </si>
  <si>
    <t>Amaryllis viva traubii</t>
  </si>
  <si>
    <t>Rubdeckia viva bicolor</t>
  </si>
  <si>
    <t>Rubdeckia viva klamathensis</t>
  </si>
  <si>
    <t>Rubdeckia viva hirta</t>
  </si>
  <si>
    <t>Rubdeckia viva laciniata</t>
  </si>
  <si>
    <t>Rubdeckia viva missouriensis</t>
  </si>
  <si>
    <t>Rubdeckia viva máxima</t>
  </si>
  <si>
    <t>Rubdeckia viva heliopsidis</t>
  </si>
  <si>
    <t>Rubdeckia viva fulgida</t>
  </si>
  <si>
    <t>Rubdeckia viva californica</t>
  </si>
  <si>
    <t>Rubdeckia viva glaucescens</t>
  </si>
  <si>
    <t>Rubdeckia viva grandiflora</t>
  </si>
  <si>
    <t>Rubdeckia viva graminifolia</t>
  </si>
  <si>
    <t>Amaryllis viva calyptratum</t>
  </si>
  <si>
    <t>Hierba de aquiles viva rosado campesino</t>
  </si>
  <si>
    <t>Hierba de aquiles viva crema campesina</t>
  </si>
  <si>
    <t>Hierba de aquiles viva luz de luna</t>
  </si>
  <si>
    <t>Hierba de aquiles viva durazno</t>
  </si>
  <si>
    <t>Hierba de aquiles viva anaranjado</t>
  </si>
  <si>
    <t>Hierba de aquiles viva vinotinto</t>
  </si>
  <si>
    <t>Flor de cera viva orgullo púrpura</t>
  </si>
  <si>
    <t>Flor de cera viva pixie moon</t>
  </si>
  <si>
    <t>Flor de cera viva roja</t>
  </si>
  <si>
    <t>Flor de cera viva amarilla</t>
  </si>
  <si>
    <t>Flor de cera viva wanaroo</t>
  </si>
  <si>
    <t>Hierba de aquiles viva rosada</t>
  </si>
  <si>
    <t xml:space="preserve">Zinia viva salmón </t>
  </si>
  <si>
    <t>Zinia viva rojo</t>
  </si>
  <si>
    <t>Zinia viva amarillo</t>
  </si>
  <si>
    <t>Forsythia viva giraldiana</t>
  </si>
  <si>
    <t>Forsythia viva viridissima</t>
  </si>
  <si>
    <t>Zinia viva rosado</t>
  </si>
  <si>
    <t>Hierba de aquiles viva blanca</t>
  </si>
  <si>
    <t>Hierba de aquiles viva rojo teñido</t>
  </si>
  <si>
    <t>Hierba de aquiles viva amarilla</t>
  </si>
  <si>
    <t>Zinia viva mini</t>
  </si>
  <si>
    <t>Zinia viva amarilla</t>
  </si>
  <si>
    <t>Flor de cera viva perla</t>
  </si>
  <si>
    <t>Flor de cera viva chichilla</t>
  </si>
  <si>
    <t>Flor de cera viva bicolor</t>
  </si>
  <si>
    <t>Flor de cera viva reina danzante</t>
  </si>
  <si>
    <t xml:space="preserve">Flor de cera viva denmar </t>
  </si>
  <si>
    <t>Flor de cera viva dinamarca</t>
  </si>
  <si>
    <t>Flor de cera viva alba</t>
  </si>
  <si>
    <t>Tulipán vivo rojo</t>
  </si>
  <si>
    <t>Tulipán vivo púrpura</t>
  </si>
  <si>
    <t>Tulipán vivo especias</t>
  </si>
  <si>
    <t>Tulipán vivo amarillo</t>
  </si>
  <si>
    <t>Tulipán vivo blanco</t>
  </si>
  <si>
    <t>Flor de cera viva híbrida pastel flor gema</t>
  </si>
  <si>
    <t>Flor de cera viva lady stephanie rosada</t>
  </si>
  <si>
    <t>Flor de cera viva juriens brook</t>
  </si>
  <si>
    <t>Flor de cera viva madonna</t>
  </si>
  <si>
    <t>Flor de cera viva anaranjada</t>
  </si>
  <si>
    <t>Flor de cera viva mini blanca</t>
  </si>
  <si>
    <t>Flor de cera viva híbrida bola de nieve</t>
  </si>
  <si>
    <t>Flor de cera viva híbrida blanca rubia</t>
  </si>
  <si>
    <t>Flor de cera viva híbrida rosada flor gem</t>
  </si>
  <si>
    <t>Flor de cera viva híbrida eric john</t>
  </si>
  <si>
    <t>Flor de cera viva híbrida revelación</t>
  </si>
  <si>
    <t>Flor de cera viva híbrida dama pintada</t>
  </si>
  <si>
    <t xml:space="preserve">Forsythia viva mira </t>
  </si>
  <si>
    <t>Geranio vivo x magnificum o llamativo</t>
  </si>
  <si>
    <t>Geranio vivo wlassovianum</t>
  </si>
  <si>
    <t>Amaryllis viva aglaiae</t>
  </si>
  <si>
    <t>Amaryllis viva angustifolium</t>
  </si>
  <si>
    <t>Amaryllis viva amaru</t>
  </si>
  <si>
    <t>Geranio vivo wallachianum</t>
  </si>
  <si>
    <t>Geranio vivo sylvaticum</t>
  </si>
  <si>
    <t>Geranio vivo sanguineum o sangruento</t>
  </si>
  <si>
    <t>Geranio vivo traversii</t>
  </si>
  <si>
    <t>Geranio vivo versicolor</t>
  </si>
  <si>
    <t>Geranio vivo tuberosum</t>
  </si>
  <si>
    <t>Amaryllis viva anzaldoi</t>
  </si>
  <si>
    <t>Amaryllis viva blumenavium</t>
  </si>
  <si>
    <t>Amaryllis viva blossfeldiae</t>
  </si>
  <si>
    <t>Amaryllis viva brasilianum</t>
  </si>
  <si>
    <t>Amaryllis viva bukasovii</t>
  </si>
  <si>
    <t>Amaryllis viva breviflorum</t>
  </si>
  <si>
    <t>Amaryllis viva barreirasum</t>
  </si>
  <si>
    <t>Amaryllis viva arboricola</t>
  </si>
  <si>
    <t>Amaryllis viva araripinum</t>
  </si>
  <si>
    <t>Amaryllis viva argentinum</t>
  </si>
  <si>
    <t>Amaryllis viva aviflorum</t>
  </si>
  <si>
    <t>Amaryllis viva aulicum</t>
  </si>
  <si>
    <t>Geranio vivo renardii</t>
  </si>
  <si>
    <t>Geranio vivo clarkei</t>
  </si>
  <si>
    <t>Geranio vivo cinereum</t>
  </si>
  <si>
    <t>Geranio vivo dalmaticum</t>
  </si>
  <si>
    <t>Geranio vivo eriostemon</t>
  </si>
  <si>
    <t>Geranio vivo endressii</t>
  </si>
  <si>
    <t>Geranio vivo argenteum</t>
  </si>
  <si>
    <t>Forsythia viva intermedia</t>
  </si>
  <si>
    <t>Forsythia viva suspensa</t>
  </si>
  <si>
    <t>Forsythia viva variabilis</t>
  </si>
  <si>
    <t>Forsythia viva intermedia lynwood</t>
  </si>
  <si>
    <t>Forsythia viva ovate</t>
  </si>
  <si>
    <t>Geranio vivo farreri</t>
  </si>
  <si>
    <t>Geranio vivo pratense</t>
  </si>
  <si>
    <t>Geranio vivo platypetalum</t>
  </si>
  <si>
    <t>Geranio vivo procurrens</t>
  </si>
  <si>
    <t>Geranio vivo pylzowianum</t>
  </si>
  <si>
    <t>Geranio vivo psilostemon</t>
  </si>
  <si>
    <t>Geranio vivo phaeum</t>
  </si>
  <si>
    <t>Geranio vivo ibericum</t>
  </si>
  <si>
    <t>Geranio vivo himalayense o grandiflora</t>
  </si>
  <si>
    <t>Geranio vivo macrorhizum o raiz grande</t>
  </si>
  <si>
    <t>Geranio vivo nodosum</t>
  </si>
  <si>
    <t>Geranio vivo maculatum</t>
  </si>
  <si>
    <t>Rosal cortado fresco free spirit</t>
  </si>
  <si>
    <t>Rosal cortado fresco flameco</t>
  </si>
  <si>
    <t>Rosal cortado fresco gelato</t>
  </si>
  <si>
    <t>Rosal cortado fresco high and magic</t>
  </si>
  <si>
    <t>Rosal cortado fresco gypsy curiosa</t>
  </si>
  <si>
    <t>Rosal cortado fresco finess</t>
  </si>
  <si>
    <t>Rosal cortado fresco euforia</t>
  </si>
  <si>
    <t>Rosal cortado fresco ensueño</t>
  </si>
  <si>
    <t>Rosal cortado fresco exótica</t>
  </si>
  <si>
    <t>Rosal cortado fresco fiction</t>
  </si>
  <si>
    <t>Rosal cortado fresco fancy amazon</t>
  </si>
  <si>
    <t>Rosal cortado fresco high and orange</t>
  </si>
  <si>
    <t>Rosal cortado fresco latin circus</t>
  </si>
  <si>
    <t>Rosal cortado fresco kiki</t>
  </si>
  <si>
    <t>Rosal cortado fresco leonisa</t>
  </si>
  <si>
    <t>Rosal cortado fresco lobita</t>
  </si>
  <si>
    <t>Rosal cortado fresco lipstick</t>
  </si>
  <si>
    <t>Rosal cortado fresco kerio</t>
  </si>
  <si>
    <t>Rosal cortado fresco impulse</t>
  </si>
  <si>
    <t>Rosal cortado fresco iguana o alegra</t>
  </si>
  <si>
    <t>Rosal cortado fresco indian femma</t>
  </si>
  <si>
    <t>Rosal cortado fresco karusso</t>
  </si>
  <si>
    <t>Rosal cortado fresco indian sunset</t>
  </si>
  <si>
    <t>Rosal cortado fresco elena</t>
  </si>
  <si>
    <t>Rosal cortado fresco caramella</t>
  </si>
  <si>
    <t>Rosal cortado fresco caramba</t>
  </si>
  <si>
    <t>Rosal cortado fresco carla</t>
  </si>
  <si>
    <t>Rosal cortado fresco chanson</t>
  </si>
  <si>
    <t>Rosal cortado fresco cartagena</t>
  </si>
  <si>
    <t>Rosal cortado fresco bibi</t>
  </si>
  <si>
    <t>Rosal cortado fresco amber</t>
  </si>
  <si>
    <t>Rosal cortado fresco aloha</t>
  </si>
  <si>
    <t>Rosal cortado fresco apache</t>
  </si>
  <si>
    <t>Rosal cortado fresco bengala</t>
  </si>
  <si>
    <t>Rosal cortado fresco arabia</t>
  </si>
  <si>
    <t>Rosal cortado fresco charmer</t>
  </si>
  <si>
    <t>Rosal cortado fresco donna</t>
  </si>
  <si>
    <t>Rosal cortado fresco dark milva</t>
  </si>
  <si>
    <t>Rosal cortado fresco dreamer</t>
  </si>
  <si>
    <t>Rosal cortado fresco el toro</t>
  </si>
  <si>
    <t>Rosal cortado fresco el dorado</t>
  </si>
  <si>
    <t>Rosal cortado fresco corvette o red covette</t>
  </si>
  <si>
    <t>Rosal cortado fresco chilis</t>
  </si>
  <si>
    <t>Rosal cortado fresco cherry brandy</t>
  </si>
  <si>
    <t>Rosal cortado fresco cinnamon</t>
  </si>
  <si>
    <t>Rosal cortado fresco coral sea</t>
  </si>
  <si>
    <t>Rosal cortado fresco colandro</t>
  </si>
  <si>
    <t>Rosal cortado fresco lica</t>
  </si>
  <si>
    <t>Rosal cortado fresco valentine</t>
  </si>
  <si>
    <t>Rosal cortado fresco utopia</t>
  </si>
  <si>
    <t>Rosal cortado fresco verano</t>
  </si>
  <si>
    <t>Rosal cortado fresco voodoo</t>
  </si>
  <si>
    <t>Rosal cortado fresco versilia</t>
  </si>
  <si>
    <t>Rosal cortado fresco tropical amazon</t>
  </si>
  <si>
    <t>Rosal cortado fresco spicy</t>
  </si>
  <si>
    <t>Rosal cortado fresco sombrero</t>
  </si>
  <si>
    <t>Rosal cortado fresco estrella 2000</t>
  </si>
  <si>
    <t>Rosal cortado fresco trixx</t>
  </si>
  <si>
    <t xml:space="preserve">Rosal cortado fresco summer versilia </t>
  </si>
  <si>
    <t>Rosal cortado fresco wow</t>
  </si>
  <si>
    <t>Rosal cortado fresco cosima</t>
  </si>
  <si>
    <t>Rosal cortado fresco carpe diem</t>
  </si>
  <si>
    <t>Rosal cortado fresco cumbia</t>
  </si>
  <si>
    <t>Rosal cortado fresco época</t>
  </si>
  <si>
    <t>Rosal cortado fresco dream</t>
  </si>
  <si>
    <t>Rosal cortado fresco capuccino</t>
  </si>
  <si>
    <t>Rosal cortado fresco alejandra</t>
  </si>
  <si>
    <t>Rosal cortado fresco yabadabadoo</t>
  </si>
  <si>
    <t>Rosal cortado fresco azafrán</t>
  </si>
  <si>
    <t>Rosal cortado fresco cabaret</t>
  </si>
  <si>
    <t>Rosal cortado fresco big fun</t>
  </si>
  <si>
    <t>Rosal cortado fresco soap</t>
  </si>
  <si>
    <t>Rosal cortado fresco monte carlo</t>
  </si>
  <si>
    <t>Rosal cortado fresco mirage</t>
  </si>
  <si>
    <t>Rosal cortado fresco movie star</t>
  </si>
  <si>
    <t>Rosal cortado fresco orange flame</t>
  </si>
  <si>
    <t>Rosal cortado fresco nikita</t>
  </si>
  <si>
    <t>Rosal cortado fresco miracle</t>
  </si>
  <si>
    <t>Rosal cortado fresco mariana</t>
  </si>
  <si>
    <t>Rosal cortado fresco manitou</t>
  </si>
  <si>
    <t>Rosal cortado fresco marjan o pk sensation</t>
  </si>
  <si>
    <t>Rosal cortado fresco milva</t>
  </si>
  <si>
    <t>Rosal cortado fresco milonga</t>
  </si>
  <si>
    <t>Rosal cortado fresco orange france</t>
  </si>
  <si>
    <t>Rosal cortado fresco rosselle</t>
  </si>
  <si>
    <t>Rosal cortado fresco queensday</t>
  </si>
  <si>
    <t>Rosal cortado fresco royal circus</t>
  </si>
  <si>
    <t>Rosal cortado fresco sensual</t>
  </si>
  <si>
    <t>Rosal cortado fresco sari</t>
  </si>
  <si>
    <t>Rosal cortado fresco peach</t>
  </si>
  <si>
    <t>Rosal cortado fresco orange unique</t>
  </si>
  <si>
    <t>Rosal cortado fresco orange intuition</t>
  </si>
  <si>
    <t>Rosal cortado fresco orangine u orangina</t>
  </si>
  <si>
    <t>Rosal cortado fresco pareo</t>
  </si>
  <si>
    <t>Rosal cortado fresco papaya</t>
  </si>
  <si>
    <t>Rosal cortado fresco alhambra</t>
  </si>
  <si>
    <t>Rosal cortado fresco pacífica</t>
  </si>
  <si>
    <t>Rosal cortado fresco olga</t>
  </si>
  <si>
    <t>Rosal cortado fresco party mix</t>
  </si>
  <si>
    <t>Rosal cortado fresco phoebe o ausnotice</t>
  </si>
  <si>
    <t>Rosal cortado fresco pekoubo o pekcoubo</t>
  </si>
  <si>
    <t>Rosal cortado fresco ole</t>
  </si>
  <si>
    <t>Rosal cortado fresco miranda o ausimmon</t>
  </si>
  <si>
    <t>Rosal cortado fresco marlise</t>
  </si>
  <si>
    <t>Rosal cortado fresco mona lisa</t>
  </si>
  <si>
    <t>Rosal cortado fresco o’hara</t>
  </si>
  <si>
    <t>Rosal cortado fresco nirvana</t>
  </si>
  <si>
    <t>Rosal cortado fresco pink farfalla</t>
  </si>
  <si>
    <t>Rosal cortado fresco rosita vendela</t>
  </si>
  <si>
    <t>Rosal cortado fresco rosalind o astew</t>
  </si>
  <si>
    <t>Rosal cortado fresco secret garden</t>
  </si>
  <si>
    <t>Rosal cortado fresco sophie</t>
  </si>
  <si>
    <t>Rosal cortado fresco solaire</t>
  </si>
  <si>
    <t>Rosal cortado fresco romantic antike o antique</t>
  </si>
  <si>
    <t>Rosal cortado fresco pink magic</t>
  </si>
  <si>
    <t>Rosal cortado fresco pink finess</t>
  </si>
  <si>
    <t>Rosal cortado fresco pink osiana</t>
  </si>
  <si>
    <t>Rosal cortado fresco romance</t>
  </si>
  <si>
    <t>Rosal cortado fresco pretty woman</t>
  </si>
  <si>
    <t>Rosal cortado fresco marilyn</t>
  </si>
  <si>
    <t>Rosal cortado fresco engagement</t>
  </si>
  <si>
    <t>Rosal cortado fresco emma</t>
  </si>
  <si>
    <t>Rosal cortado fresco esther</t>
  </si>
  <si>
    <t>Rosal cortado fresco exciting</t>
  </si>
  <si>
    <t>Rosal cortado fresco excalibur</t>
  </si>
  <si>
    <t>Rosal cortado fresco elite</t>
  </si>
  <si>
    <t xml:space="preserve">Rosal cortado fresco carolina </t>
  </si>
  <si>
    <t>Rosal cortado fresco caress</t>
  </si>
  <si>
    <t xml:space="preserve">Rosal cortado fresco climax </t>
  </si>
  <si>
    <t xml:space="preserve">Rosal cortado fresco dolce vita </t>
  </si>
  <si>
    <t xml:space="preserve">Rosal cortado fresco danny </t>
  </si>
  <si>
    <t>Rosal cortado fresco first lady</t>
  </si>
  <si>
    <t>Rosal cortado fresco livia</t>
  </si>
  <si>
    <t>Rosal cortado fresco king kong</t>
  </si>
  <si>
    <t>Rosal cortado fresco lorena</t>
  </si>
  <si>
    <t>Rosal cortado fresco maaike</t>
  </si>
  <si>
    <t>Rosal cortado fresco lovely</t>
  </si>
  <si>
    <t>Rosal cortado fresco katherine</t>
  </si>
  <si>
    <t>Rosal cortado fresco gotcha</t>
  </si>
  <si>
    <t>Rosal cortado fresco geraldine</t>
  </si>
  <si>
    <t>Rosal cortado fresco harmonie</t>
  </si>
  <si>
    <t>Rosal cortado fresco high and elegant</t>
  </si>
  <si>
    <t>Rosal cortado fresco heaven</t>
  </si>
  <si>
    <t>Rosal cortado fresco sweet akito</t>
  </si>
  <si>
    <t>Rosal cortado fresco pujama party</t>
  </si>
  <si>
    <t>Rosal cortado fresco peppermint</t>
  </si>
  <si>
    <t>Rosal cortado fresco portofino</t>
  </si>
  <si>
    <t>Rosal cortado fresco queen amazon</t>
  </si>
  <si>
    <t>Rosal cortado fresco priceless</t>
  </si>
  <si>
    <t>Rosal cortado fresco panama</t>
  </si>
  <si>
    <t>Rosal cortado fresco latin breeze</t>
  </si>
  <si>
    <t>Rosal cortado fresco latin ambiance</t>
  </si>
  <si>
    <t>Rosal cortado fresco long arifa</t>
  </si>
  <si>
    <t>Rosal cortado fresco n – joy rose</t>
  </si>
  <si>
    <t>Rosal cortado fresco murano</t>
  </si>
  <si>
    <t>Rosal cortado fresco ranuncula</t>
  </si>
  <si>
    <t>Rosal cortado fresco super disco</t>
  </si>
  <si>
    <t>Rosal cortado fresco sovereign</t>
  </si>
  <si>
    <t>Rosal cortado fresco ts 1968</t>
  </si>
  <si>
    <t>Rosal cortado fresco verdi</t>
  </si>
  <si>
    <t>Rosal cortado fresco variance</t>
  </si>
  <si>
    <t>Rosal cortado fresco southine</t>
  </si>
  <si>
    <t>Rosal cortado fresco sabina o sabrina</t>
  </si>
  <si>
    <t>Rosal cortado fresco rossini</t>
  </si>
  <si>
    <t>Rosal cortado fresco scandal</t>
  </si>
  <si>
    <t>Rosal cortado fresco something else</t>
  </si>
  <si>
    <t>Rosal cortado fresco silvery pink</t>
  </si>
  <si>
    <t>Rosal cortado fresco laguna</t>
  </si>
  <si>
    <t>Rosal cortado fresco vision</t>
  </si>
  <si>
    <t>Rosal cortado fresco vanity</t>
  </si>
  <si>
    <t>Rosal cortado fresco vivaldi</t>
  </si>
  <si>
    <t>Rosal cortado fresco attracta</t>
  </si>
  <si>
    <t>Rosal cortado fresco whisper</t>
  </si>
  <si>
    <t>Rosal cortado fresco vania</t>
  </si>
  <si>
    <t>Rosal cortado fresco sweet elegance</t>
  </si>
  <si>
    <t>Rosal cortado fresco sweet avalanche</t>
  </si>
  <si>
    <t>Rosal cortado fresco sweet pink</t>
  </si>
  <si>
    <t>Rosal cortado fresco toscanini</t>
  </si>
  <si>
    <t>Rosal cortado fresco titanic</t>
  </si>
  <si>
    <t>Rosal cortado fresco boheme</t>
  </si>
  <si>
    <t>Rosal cortado fresco halloween</t>
  </si>
  <si>
    <t>Rosal cortado fresco fiesta</t>
  </si>
  <si>
    <t>Rosal cortado fresco highlander</t>
  </si>
  <si>
    <t>Rosal cortado fresco la belle</t>
  </si>
  <si>
    <t>Rosal cortado fresco hot ambiance</t>
  </si>
  <si>
    <t>Rosal cortado fresco esperance</t>
  </si>
  <si>
    <t>Rosal cortado fresco cezanne</t>
  </si>
  <si>
    <t>Rosal cortado fresco carousel</t>
  </si>
  <si>
    <t>Rosal cortado fresco crazy one</t>
  </si>
  <si>
    <t>Rosal cortado fresco duett</t>
  </si>
  <si>
    <t>Rosal cortado fresco dance valley</t>
  </si>
  <si>
    <t>Rosal cortado fresco black beauty</t>
  </si>
  <si>
    <t>Rosal cortado fresco black baccara</t>
  </si>
  <si>
    <t>Rosal cortado fresco black finess o black magic</t>
  </si>
  <si>
    <t>Rosal cortado fresco bohemian o pasarela</t>
  </si>
  <si>
    <t>Rosal cortado fresco black magic</t>
  </si>
  <si>
    <t>Rosal cortado fresco amada</t>
  </si>
  <si>
    <t>Rosal cortado fresco voila</t>
  </si>
  <si>
    <t>Rosal cortado fresco vogue</t>
  </si>
  <si>
    <t>Rosal cortado fresco wild</t>
  </si>
  <si>
    <t>Rosal cortado fresco african dawn</t>
  </si>
  <si>
    <t>Rosal cortado fresco yves piaget</t>
  </si>
  <si>
    <t>Rosal cortado fresco breathless</t>
  </si>
  <si>
    <t>Rosal cortado fresco colorado velvet</t>
  </si>
  <si>
    <t>Rosal cortado fresco classy rose</t>
  </si>
  <si>
    <t>Rosal cortado fresco corazón</t>
  </si>
  <si>
    <t>Rosal cortado fresco dynamite</t>
  </si>
  <si>
    <t>Rosal cortado fresco corrida</t>
  </si>
  <si>
    <t>Rosal cortado fresco cherry love</t>
  </si>
  <si>
    <t>Rosal cortado fresco carrera</t>
  </si>
  <si>
    <t>Rosal cortado fresco caballero</t>
  </si>
  <si>
    <t>Rosal cortado fresco charlene</t>
  </si>
  <si>
    <t>Rosal cortado fresco cherry lady</t>
  </si>
  <si>
    <t>Rosal cortado fresco charlotte</t>
  </si>
  <si>
    <t>Rosal cortado fresco topaz</t>
  </si>
  <si>
    <t>Rosal cortado fresco raspberry</t>
  </si>
  <si>
    <t>Rosal cortado fresco raphaela</t>
  </si>
  <si>
    <t>Rosal cortado fresco ravel</t>
  </si>
  <si>
    <t>Rosal cortado fresco sade</t>
  </si>
  <si>
    <t>Rosal cortado fresco riviera</t>
  </si>
  <si>
    <t>Rosal cortado fresco queen mary</t>
  </si>
  <si>
    <t>Rosal cortado fresco pavarotti</t>
  </si>
  <si>
    <t>Rosal cortado fresco paula</t>
  </si>
  <si>
    <t>Rosal cortado fresco pink intuition</t>
  </si>
  <si>
    <t>Rosal cortado fresco princess</t>
  </si>
  <si>
    <t>Rosal cortado fresco poison</t>
  </si>
  <si>
    <t>Rosal cortado fresco sashimi</t>
  </si>
  <si>
    <t>Rosal cortado fresco sweet moments</t>
  </si>
  <si>
    <t>Rosal cortado fresco sweet candia</t>
  </si>
  <si>
    <t>Rosal cortado fresco sweet unique</t>
  </si>
  <si>
    <t>Rosal cortado fresco timona</t>
  </si>
  <si>
    <t>Rosal cortado fresco taboo</t>
  </si>
  <si>
    <t>Rosal cortado fresco star</t>
  </si>
  <si>
    <t>Rosal cortado fresco shocking versilia</t>
  </si>
  <si>
    <t>Rosal cortado fresco shanya</t>
  </si>
  <si>
    <t>Rosal cortado fresco solitaire</t>
  </si>
  <si>
    <t>Rosal cortado fresco splendid renate</t>
  </si>
  <si>
    <t>Rosal cortado fresco something different</t>
  </si>
  <si>
    <t>Rosal cortado fresco eurored</t>
  </si>
  <si>
    <t>Rosal cortado fresco red calypso</t>
  </si>
  <si>
    <t>Rosal cortado fresco red bull</t>
  </si>
  <si>
    <t>Rosal cortado fresco red diamond</t>
  </si>
  <si>
    <t>Rosal cortado fresco red france</t>
  </si>
  <si>
    <t xml:space="preserve">Rosal cortado fresco red fantasy </t>
  </si>
  <si>
    <t>Rosal cortado fresco red berlin</t>
  </si>
  <si>
    <t>Rosal cortado fresco obsession</t>
  </si>
  <si>
    <t>Rosal cortado fresco night fever</t>
  </si>
  <si>
    <t>Rosal cortado fresco opium</t>
  </si>
  <si>
    <t>Rosal cortado fresco preference</t>
  </si>
  <si>
    <t>Rosal cortado fresco paz</t>
  </si>
  <si>
    <t xml:space="preserve">Rosal cortado fresco red intuition </t>
  </si>
  <si>
    <t>Rosal cortado fresco rockefeller</t>
  </si>
  <si>
    <t>Rosal cortado fresco red unique</t>
  </si>
  <si>
    <t>Rosal cortado fresco romeo</t>
  </si>
  <si>
    <t>Rosal cortado fresco roulette</t>
  </si>
  <si>
    <t>Rosal cortado fresco rouge baiser</t>
  </si>
  <si>
    <t>Rosal cortado fresco red sensation o colorad</t>
  </si>
  <si>
    <t>Rosal cortado fresco red magic</t>
  </si>
  <si>
    <t>Rosal cortado fresco red jewel</t>
  </si>
  <si>
    <t>Rosal cortado fresco red one</t>
  </si>
  <si>
    <t>Rosal cortado fresco red princess</t>
  </si>
  <si>
    <t>Rosal cortado fresco red paris</t>
  </si>
  <si>
    <t>Rosal cortado fresco nicole</t>
  </si>
  <si>
    <t>Rosal cortado fresco gospel</t>
  </si>
  <si>
    <t>Rosal cortado fresco friendship</t>
  </si>
  <si>
    <t>Rosal cortado fresco graffity</t>
  </si>
  <si>
    <t>Rosal cortado fresco grand prix</t>
  </si>
  <si>
    <t>Rosal cortado fresco grand gala</t>
  </si>
  <si>
    <t>Rosal cortado fresco freestyle</t>
  </si>
  <si>
    <t>Rosal cortado fresco fire and ice</t>
  </si>
  <si>
    <t>Rosal cortado fresco fashion</t>
  </si>
  <si>
    <t>Rosal cortado fresco first red</t>
  </si>
  <si>
    <t>Rosal cortado fresco freedom</t>
  </si>
  <si>
    <t>Rosal cortado fresco forever young</t>
  </si>
  <si>
    <t>Rosal cortado fresco grand classe</t>
  </si>
  <si>
    <t>Rosal cortado fresco luna rossa</t>
  </si>
  <si>
    <t>Rosal cortado fresco lulu</t>
  </si>
  <si>
    <t>Rosal cortado fresco luxor</t>
  </si>
  <si>
    <t>Rosal cortado fresco miss paris</t>
  </si>
  <si>
    <t>Rosal cortado fresco madame delbard o carola</t>
  </si>
  <si>
    <t>Rosal cortado fresco legend</t>
  </si>
  <si>
    <t>Rosal cortado fresco heat</t>
  </si>
  <si>
    <t>Rosal cortado fresco hearts</t>
  </si>
  <si>
    <t>Rosal cortado fresco hocus pocus</t>
  </si>
  <si>
    <t>Rosal cortado fresco latin lady</t>
  </si>
  <si>
    <t>Rosal cortado fresco lady in red</t>
  </si>
  <si>
    <t>Rosal cortado fresco paeonia freelander</t>
  </si>
  <si>
    <t>Rosal cortado fresco aerobic</t>
  </si>
  <si>
    <t>Rosal cortado fresco wanda</t>
  </si>
  <si>
    <t>Rosal cortado fresco after party</t>
  </si>
  <si>
    <t>Rosal cortado fresco aqua rose</t>
  </si>
  <si>
    <t>Rosal cortado fresco amsterdam</t>
  </si>
  <si>
    <t>Rosal cortado fresco cinci</t>
  </si>
  <si>
    <t>Rosal cortado fresco tamara</t>
  </si>
  <si>
    <t>Rosal cortado fresco sirocco</t>
  </si>
  <si>
    <t>Rosal cortado fresco taxo</t>
  </si>
  <si>
    <t>Rosal cortado fresco valencia</t>
  </si>
  <si>
    <t>Rosal cortado fresco trust</t>
  </si>
  <si>
    <t>Rosal cortado fresco attache</t>
  </si>
  <si>
    <t>Rosal cortado fresco bugatti</t>
  </si>
  <si>
    <t>Rosal cortado fresco brooke</t>
  </si>
  <si>
    <t>Rosal cortado fresco cadillac</t>
  </si>
  <si>
    <t>Rosal cortado fresco cereza</t>
  </si>
  <si>
    <t>Rosal cortado fresco carnaval</t>
  </si>
  <si>
    <t>Rosal cortado fresco blushing akito</t>
  </si>
  <si>
    <t>Rosal cortado fresco ballet</t>
  </si>
  <si>
    <t>Rosal cortado fresco attitude</t>
  </si>
  <si>
    <t>Rosal cortado fresco belami</t>
  </si>
  <si>
    <t>Rosal cortado fresco bling bling</t>
  </si>
  <si>
    <t>Rosal cortado fresco bella voo o belle vue</t>
  </si>
  <si>
    <t>Rosal cortado fresco sheril</t>
  </si>
  <si>
    <t>Rosal cortado fresco imagination</t>
  </si>
  <si>
    <t>Rosal cortado fresco high and peach</t>
  </si>
  <si>
    <t>Rosal cortado fresco isis</t>
  </si>
  <si>
    <t>Rosal cortado fresco juliet ausjameson</t>
  </si>
  <si>
    <t>Rosal cortado fresco joy o light versilia</t>
  </si>
  <si>
    <t>Rosal cortado fresco high and lucky</t>
  </si>
  <si>
    <t>Rosal cortado fresco femma</t>
  </si>
  <si>
    <t>Rosal cortado fresco fado</t>
  </si>
  <si>
    <t>Rosal cortado fresco guajira</t>
  </si>
  <si>
    <t>Rosal cortado fresco high and dandy</t>
  </si>
  <si>
    <t>Rosal cortado fresco high and arena</t>
  </si>
  <si>
    <t xml:space="preserve">Rosal cortado fresco la parisienne </t>
  </si>
  <si>
    <t>Rosal cortado fresco preach avalanche</t>
  </si>
  <si>
    <t>Rosal cortado fresco osiana</t>
  </si>
  <si>
    <t>Rosal cortado fresco peach deja vu</t>
  </si>
  <si>
    <t>Rosal cortado fresco prima donna</t>
  </si>
  <si>
    <t>Rosal cortado fresco picanto</t>
  </si>
  <si>
    <t>Rosal cortado fresco oriental curiosa</t>
  </si>
  <si>
    <t>Rosal cortado fresco lovita sunblaze</t>
  </si>
  <si>
    <t>Rosal cortado fresco la perla</t>
  </si>
  <si>
    <t>Rosal cortado fresco malilena o marilena</t>
  </si>
  <si>
    <t>Rosal cortado fresco nectarine</t>
  </si>
  <si>
    <t>Rosal cortado fresco monyna</t>
  </si>
  <si>
    <t>Rosal cortado fresco charming</t>
  </si>
  <si>
    <t>Rosal cortado fresco latin duett</t>
  </si>
  <si>
    <t>Rosal cortado fresco laser</t>
  </si>
  <si>
    <t>Rosal cortado fresco latin fever</t>
  </si>
  <si>
    <t>Rosal cortado fresco light orlando</t>
  </si>
  <si>
    <t>Rosal cortado fresco lifestyle</t>
  </si>
  <si>
    <t>Rosal cortado fresco kiko</t>
  </si>
  <si>
    <t>Rosal cortado fresco jeimy</t>
  </si>
  <si>
    <t>Rosal cortado fresco inspiration</t>
  </si>
  <si>
    <t>Rosal cortado fresco kachita</t>
  </si>
  <si>
    <t>Rosal cortado fresco kenji</t>
  </si>
  <si>
    <t>Rosal cortado fresco karen</t>
  </si>
  <si>
    <t>Rosal cortado fresco lovely dreams</t>
  </si>
  <si>
    <t>Rosal cortado fresco mikaela</t>
  </si>
  <si>
    <t>Rosal cortado fresco michelle</t>
  </si>
  <si>
    <t>Rosal cortado fresco orchestra</t>
  </si>
  <si>
    <t>Rosal cortado fresco osadia</t>
  </si>
  <si>
    <t>Rosal cortado fresco orlando</t>
  </si>
  <si>
    <t>Rosal cortado fresco miami</t>
  </si>
  <si>
    <t>Rosal cortado fresco malibu</t>
  </si>
  <si>
    <t>Rosal cortado fresco loyalty</t>
  </si>
  <si>
    <t>Rosal cortado fresco mata – hari</t>
  </si>
  <si>
    <t>Rosal cortado fresco mi amor</t>
  </si>
  <si>
    <t>Rosal cortado fresco memphis</t>
  </si>
  <si>
    <t>Rosal cortado fresco hot princess</t>
  </si>
  <si>
    <t>Rosal cortado fresco dekora</t>
  </si>
  <si>
    <t>Rosal cortado fresco daytona</t>
  </si>
  <si>
    <t>Rosal cortado fresco dolores</t>
  </si>
  <si>
    <t>Rosal cortado fresco baccara</t>
  </si>
  <si>
    <t>Rosal cortado fresco eliza</t>
  </si>
  <si>
    <t>Rosal cortado fresco dark engagement</t>
  </si>
  <si>
    <t>Rosal cortado fresco ciciolina</t>
  </si>
  <si>
    <t>Rosal cortado fresco cherry o</t>
  </si>
  <si>
    <t>Rosal cortado fresco classic cezanne</t>
  </si>
  <si>
    <t>Rosal cortado fresco cosmiq</t>
  </si>
  <si>
    <t>Rosal cortado fresco clasic duett</t>
  </si>
  <si>
    <t>Rosal cortado fresco full house</t>
  </si>
  <si>
    <t>Rosal cortado fresco high and booming</t>
  </si>
  <si>
    <t>Rosal cortado fresco high and bonita</t>
  </si>
  <si>
    <t>Rosal cortado fresco high and fantasy</t>
  </si>
  <si>
    <t>Rosal cortado fresco hot lady</t>
  </si>
  <si>
    <t>Rosal cortado fresco high and rich</t>
  </si>
  <si>
    <t>Rosal cortado fresco high and amazing</t>
  </si>
  <si>
    <t>Rosal cortado fresco giliane</t>
  </si>
  <si>
    <t>Rosal cortado fresco funky</t>
  </si>
  <si>
    <t>Rosal cortado fresco gran europe</t>
  </si>
  <si>
    <t>Rosal cortado fresco hanseat</t>
  </si>
  <si>
    <t>Rosal cortado fresco habari</t>
  </si>
  <si>
    <t>Rosal cortado fresco candy bianca</t>
  </si>
  <si>
    <t>Crisantemo vivo pompón sabas</t>
  </si>
  <si>
    <t>Crisantemo vivo pompón río</t>
  </si>
  <si>
    <t>Crisantemo vivo pompón target</t>
  </si>
  <si>
    <t>Crisantemo vivo pompón caballo amarillo</t>
  </si>
  <si>
    <t>Crisantemo vivo pompón texto</t>
  </si>
  <si>
    <t>Crisantemo vivo pompón retorno</t>
  </si>
  <si>
    <t>Crisantemo vivo pompón rafael</t>
  </si>
  <si>
    <t>Crisantemo vivo pompón costa rosado</t>
  </si>
  <si>
    <t>Crisantemo vivo pompón refine</t>
  </si>
  <si>
    <t>Crisantemo vivo pompón renella</t>
  </si>
  <si>
    <t>Crisantemo vivo pompón regaliz</t>
  </si>
  <si>
    <t>Clavel vivo de floración sencilla burgundy bicolor</t>
  </si>
  <si>
    <t>Clavel vivo de floración sencilla rosado claro</t>
  </si>
  <si>
    <t>Clavel vivo de floración sencilla verde claro</t>
  </si>
  <si>
    <t>Clavel vivo de floración sencilla anaranjado bicolor</t>
  </si>
  <si>
    <t>Clavel vivo de floración sencilla durazno</t>
  </si>
  <si>
    <t>Clavel vivo de floración sencilla anaranjado</t>
  </si>
  <si>
    <t>Clavel vivo de floración sencilla rosado fuerte</t>
  </si>
  <si>
    <t>Clavel vivo de floración sencilla cinderella</t>
  </si>
  <si>
    <t>Clavel vivo de floración sencilla burgundy</t>
  </si>
  <si>
    <t>Clavel vivo de floración sencilla crema bicolor</t>
  </si>
  <si>
    <t>Clavel vivo de floración sencilla verde o prado</t>
  </si>
  <si>
    <t>Clavel vivo de floración sencilla crema</t>
  </si>
  <si>
    <t>Crisantemo vivo pompón panuco rojo</t>
  </si>
  <si>
    <t>Crisantemo vivo pompón bodega</t>
  </si>
  <si>
    <t>Crisantemo vivo pompón bistro</t>
  </si>
  <si>
    <t>Crisantemo vivo pompón brisa</t>
  </si>
  <si>
    <t>Crisantemo vivo pompón costa blanca</t>
  </si>
  <si>
    <t>Crisantemo vivo pompón centella bronce</t>
  </si>
  <si>
    <t>Crisantemo vivo pompón bernardo</t>
  </si>
  <si>
    <t>Crisantemo vivo pompón ficción amarillo</t>
  </si>
  <si>
    <t>Crisantemo vivo pompón sharp amarillo</t>
  </si>
  <si>
    <t>Crisantemo vivo pompón barón</t>
  </si>
  <si>
    <t>Crisantemo vivo pompón alma</t>
  </si>
  <si>
    <t>Crisantemo vivo pompón creta</t>
  </si>
  <si>
    <t>Crisantemo vivo pompón kess</t>
  </si>
  <si>
    <t>Crisantemo vivo pompón kerry</t>
  </si>
  <si>
    <t>Crisantemo vivo pompón lima</t>
  </si>
  <si>
    <t>Crisantemo vivo pompón lineker anaranjado</t>
  </si>
  <si>
    <t>Crisantemo vivo pompón lupo</t>
  </si>
  <si>
    <t>Crisantemo vivo pompón guía</t>
  </si>
  <si>
    <t>Crisantemo vivo pompón dalila</t>
  </si>
  <si>
    <t>Crisantemo vivo pompón deliflame</t>
  </si>
  <si>
    <t>Crisantemo vivo pompón dígito</t>
  </si>
  <si>
    <t>Crisantemo vivo pompón furense</t>
  </si>
  <si>
    <t>Crisantemo vivo pompón evilio</t>
  </si>
  <si>
    <t>Clavel vivo de floración sencilla menta bicolor</t>
  </si>
  <si>
    <t>Orquídea cattleya viva blanca</t>
  </si>
  <si>
    <t>Orquídea mocara viva panee</t>
  </si>
  <si>
    <t>Orquídea cattleya viva r b lavanda</t>
  </si>
  <si>
    <t>Orquídea disa viva anaranjada</t>
  </si>
  <si>
    <t>Orquídea disa viva roja</t>
  </si>
  <si>
    <t>Orquídea mocara viva nora</t>
  </si>
  <si>
    <t>Orquidea aranthera maggie vie viva</t>
  </si>
  <si>
    <t>Orquidea paphiopedilum viva verde</t>
  </si>
  <si>
    <t>Orquídea mocara viva omyai</t>
  </si>
  <si>
    <t>Orquídea mocara viva calipso</t>
  </si>
  <si>
    <t>Orquídea mocara viva roja</t>
  </si>
  <si>
    <t>Orquídea disa viva rosada</t>
  </si>
  <si>
    <t>Orquídea arachnis viva merry maggie</t>
  </si>
  <si>
    <t>Orquídea arachnis viva maroon maggie</t>
  </si>
  <si>
    <t>Orquídea phalaenopsis viva amabilis</t>
  </si>
  <si>
    <t>Orquídea phalaenopsis viva afrodita</t>
  </si>
  <si>
    <t>Orquídea phalaenopsis viva amboinensis</t>
  </si>
  <si>
    <t>Orquídea arachnis viva maggie oei amarilla</t>
  </si>
  <si>
    <t>Orquídea disa viva durazno y amarilla bicolor</t>
  </si>
  <si>
    <t>Orquídea disa viva anaranjada y amarilla bicolor</t>
  </si>
  <si>
    <t>Orquídea disa viva amarilla y roja bicolor</t>
  </si>
  <si>
    <t>Orquídea arachnis viva maggie oei roja</t>
  </si>
  <si>
    <t>Orquídea arachnis viva james storie roja</t>
  </si>
  <si>
    <t>Orquidea cypripedium viva púrpura rey arturo</t>
  </si>
  <si>
    <t>Clavel vivo mini o spray burgundy</t>
  </si>
  <si>
    <t>Clavel vivo de floración sencilla amarillo</t>
  </si>
  <si>
    <t>Clavel vivo mini o spray crema</t>
  </si>
  <si>
    <t>Clavel vivo mini o spray lavanda</t>
  </si>
  <si>
    <t>Clavel vivo mini o spray rosado fuerte</t>
  </si>
  <si>
    <t>Clavel vivo de floración sencilla blanco</t>
  </si>
  <si>
    <t>Clavel vivo de floración sencilla rosado</t>
  </si>
  <si>
    <t>Clavel vivo de floración sencilla rosado bicolor</t>
  </si>
  <si>
    <t>Clavel vivo de floración sencilla púrpura bicolor</t>
  </si>
  <si>
    <t>Clavel vivo de floración sencilla rojo</t>
  </si>
  <si>
    <t>Clavel vivo de floración sencilla rojo bicolor</t>
  </si>
  <si>
    <t>Clavel vivo mini o spray rosado claro</t>
  </si>
  <si>
    <t>Clavel vivo mini o spray blanco</t>
  </si>
  <si>
    <t>Clavel vivo mini o spray rojo</t>
  </si>
  <si>
    <t>Clavel vivo mini o spray amarillo</t>
  </si>
  <si>
    <t>Orquidea cypripedium viva francia</t>
  </si>
  <si>
    <t>Orquidea cypripedium viva verde</t>
  </si>
  <si>
    <t>Clavel vivo mini o spray púrpura</t>
  </si>
  <si>
    <t>Clavel vivo mini o spray durazno</t>
  </si>
  <si>
    <t>Clavel vivo mini o spray anaranjado</t>
  </si>
  <si>
    <t>Clavel vivo mini o spray menta</t>
  </si>
  <si>
    <t>Clavel vivo mini o spray púrpura bicolor</t>
  </si>
  <si>
    <t>Clavel vivo mini o spray rosado</t>
  </si>
  <si>
    <t>Crisantemo vivo pompón noche blanca</t>
  </si>
  <si>
    <t>Crisantemo spider vivo tierno</t>
  </si>
  <si>
    <t>Crisantemo spider vivo super amarillo</t>
  </si>
  <si>
    <t>Crisantemo spider vivo zembia</t>
  </si>
  <si>
    <t>Crisantemo vivo pompón ardilo royal</t>
  </si>
  <si>
    <t>Crisantemo vivo pompón anecy rosado</t>
  </si>
  <si>
    <t>Crisantemo spider vivo super blanco</t>
  </si>
  <si>
    <t>Crisantemo spider vivo resolute</t>
  </si>
  <si>
    <t>Crisantemo spider vivo repertorio</t>
  </si>
  <si>
    <t>Crisantemo spider vivo resomac</t>
  </si>
  <si>
    <t>Crisantemo spider vivo talante bronce</t>
  </si>
  <si>
    <t>Crisantemo spider vivo trébol</t>
  </si>
  <si>
    <t>Crisantemo vivo pompón athos</t>
  </si>
  <si>
    <t>Crisantemo vivo pompón delisun</t>
  </si>
  <si>
    <t>Crisantemo vivo pompón décima</t>
  </si>
  <si>
    <t>Crisantemo vivo pompón dion</t>
  </si>
  <si>
    <t>Crisantemo vivo pompón dublín</t>
  </si>
  <si>
    <t>Crisantemo vivo pompón dorena</t>
  </si>
  <si>
    <t>Crisantemo vivo pompón gallardía</t>
  </si>
  <si>
    <t>Crisantemo vivo pompón bradford anaranjado</t>
  </si>
  <si>
    <t>Crisantemo vivo pompón biarritz</t>
  </si>
  <si>
    <t>Crisantemo vivo pompón bradford</t>
  </si>
  <si>
    <t>Crisantemo vivo pompón candor</t>
  </si>
  <si>
    <t>Crisantemo vivo pompón vela</t>
  </si>
  <si>
    <t>Crisantemo spider vivo render</t>
  </si>
  <si>
    <t>Crisantemo spider vivo anastasia bronce</t>
  </si>
  <si>
    <t>Crisantemo vivo espollado resouci</t>
  </si>
  <si>
    <t>Crisantemo spider vivo anastasia bronce oscuro</t>
  </si>
  <si>
    <t>Crisantemo spider vivo anastasia lila</t>
  </si>
  <si>
    <t>Crisantemo spider vivo anastasia verde</t>
  </si>
  <si>
    <t>Crisantemo vivo espollado resomee perla</t>
  </si>
  <si>
    <t>Crisantemo vivo espollado promenade</t>
  </si>
  <si>
    <t>Crisantemo vivo espollado football amarillo</t>
  </si>
  <si>
    <t>Crisantemo vivo espollado rebonnet</t>
  </si>
  <si>
    <t>Crisantemo vivo espollado residence</t>
  </si>
  <si>
    <t>Crisantemo vivo espollado reflex</t>
  </si>
  <si>
    <t>Crisantemo spider vivo anastasia rosado</t>
  </si>
  <si>
    <t>Crisantemo spider vivo natasha soleado</t>
  </si>
  <si>
    <t>Crisantemo spider vivo minka</t>
  </si>
  <si>
    <t>Crisantemo spider vivo pirouette</t>
  </si>
  <si>
    <t>Crisantemo spider vivo regata</t>
  </si>
  <si>
    <t>Crisantemo spider vivo reflejo</t>
  </si>
  <si>
    <t>Crisantemo spider vivo delistar amarillo</t>
  </si>
  <si>
    <t>Crisantemo spider vivo anastasia soleado</t>
  </si>
  <si>
    <t>Crisantemo spider vivo anastasia púrpura</t>
  </si>
  <si>
    <t>Crisantemo spider vivo anastasia blanco</t>
  </si>
  <si>
    <t>Crisantemo spider vivo delistar blanco</t>
  </si>
  <si>
    <t>Crisantemo spider vivo bradford</t>
  </si>
  <si>
    <t>Crisantemo vivo pompón everglades</t>
  </si>
  <si>
    <t>Crisantemo vivo pompón sizzle púrpura</t>
  </si>
  <si>
    <t>Crisantemo vivo pompón sizzle</t>
  </si>
  <si>
    <t>Crisantemo vivo pompón sizzle salmón</t>
  </si>
  <si>
    <t>Crisantemo vivo pompón bandera española</t>
  </si>
  <si>
    <t>Crisantemo vivo pompón sizzle amarillo</t>
  </si>
  <si>
    <t>Crisantemo vivo pompón sizzle rosado</t>
  </si>
  <si>
    <t>Crisantemo vivo pompón shakira blanco</t>
  </si>
  <si>
    <t>Crisantemo vivo pompón sabrina</t>
  </si>
  <si>
    <t>Crisantemo vivo pompón sharp</t>
  </si>
  <si>
    <t>Crisantemo vivo pompón sizzle verde</t>
  </si>
  <si>
    <t>Crisantemo vivo pompón shock</t>
  </si>
  <si>
    <t>Crisantemo vivo pompón starbust o copo de nieve</t>
  </si>
  <si>
    <t>Crisantemo vivo pompón anaranjado vikingo</t>
  </si>
  <si>
    <t>Crisantemo vivo pompón valesca</t>
  </si>
  <si>
    <t>Crisantemo vivo pompón vikingo</t>
  </si>
  <si>
    <t>Crisantemo vivo pompón aguja blanco</t>
  </si>
  <si>
    <t>Crisantemo vivo pompón reloj</t>
  </si>
  <si>
    <t>Crisantemo vivo pompón troyes</t>
  </si>
  <si>
    <t>Crisantemo vivo pompón tedcha anaranjado</t>
  </si>
  <si>
    <t>Crisantemo vivo pompón cisne</t>
  </si>
  <si>
    <t>Crisantemo vivo pompón tierno</t>
  </si>
  <si>
    <t>Crisantemo vivo pompón toque</t>
  </si>
  <si>
    <t>Crisantemo vivo pompón oropel</t>
  </si>
  <si>
    <t>Crisantemo vivo pompón royal mundial</t>
  </si>
  <si>
    <t>Crisantemo vivo pompón kiwi</t>
  </si>
  <si>
    <t>Crisantemo vivo pompón kiato</t>
  </si>
  <si>
    <t>Crisantemo vivo pompón madeira</t>
  </si>
  <si>
    <t>Crisantemo vivo pompón marimo</t>
  </si>
  <si>
    <t>Crisantemo vivo pompón magneto</t>
  </si>
  <si>
    <t>Crisantemo vivo pompón kiato verde</t>
  </si>
  <si>
    <t>Crisantemo vivo pompón hasting</t>
  </si>
  <si>
    <t>Crisantemo vivo pompón buenmozo</t>
  </si>
  <si>
    <t>Crisantemo vivo pompón high five</t>
  </si>
  <si>
    <t>Crisantemo vivo pompón juanes</t>
  </si>
  <si>
    <t>Crisantemo vivo pompón mundial mejorado</t>
  </si>
  <si>
    <t>Crisantemo vivo pompón matrix</t>
  </si>
  <si>
    <t>Crisantemo vivo pompón amarillo puma</t>
  </si>
  <si>
    <t>Crisantemo vivo pompón blanco puma</t>
  </si>
  <si>
    <t>Crisantemo vivo pompón mundial púrpura</t>
  </si>
  <si>
    <t>Crisantemo vivo pompón remco</t>
  </si>
  <si>
    <t>Crisantemo vivo pompón regata</t>
  </si>
  <si>
    <t>Crisantemo vivo pompón verde pacífico</t>
  </si>
  <si>
    <t>Crisantemo vivo pompón monalisa</t>
  </si>
  <si>
    <t>Crisantemo vivo pompón miletta</t>
  </si>
  <si>
    <t>Crisantemo vivo pompón omaha</t>
  </si>
  <si>
    <t>Crisantemo vivo pompón orinoco amarillo</t>
  </si>
  <si>
    <t>Crisantemo vivo pompón orinoco púrpura</t>
  </si>
  <si>
    <t>Rosal cortado fresco terra nostra</t>
  </si>
  <si>
    <t>Rosal cortado fresco sunny leonidas</t>
  </si>
  <si>
    <t>Rosal cortado fresco terracotta</t>
  </si>
  <si>
    <t>Rosal cortado fresco alex</t>
  </si>
  <si>
    <t>Rosal cortado fresco advenire</t>
  </si>
  <si>
    <t>Rosal cortado fresco matilda</t>
  </si>
  <si>
    <t>Rosal cortado fresco coffee break</t>
  </si>
  <si>
    <t>Rosal cortado fresco cimarrón</t>
  </si>
  <si>
    <t>Rosal cortado fresco estelle</t>
  </si>
  <si>
    <t>Rosal cortado fresco leonidas</t>
  </si>
  <si>
    <t>Rosal cortado fresco gypsy leonidas</t>
  </si>
  <si>
    <t>Rosal cortado fresco antique brass</t>
  </si>
  <si>
    <t>Rosal cortado fresco clear ocean</t>
  </si>
  <si>
    <t>Rosal cortado fresco champagne</t>
  </si>
  <si>
    <t>Rosal cortado fresco combo</t>
  </si>
  <si>
    <t>Rosal cortado fresco emanuella</t>
  </si>
  <si>
    <t>Rosal cortado fresco creme de la creme</t>
  </si>
  <si>
    <t>Rosal cortado fresco caramel antike o caramel antique</t>
  </si>
  <si>
    <t>Rosal cortado fresco beach</t>
  </si>
  <si>
    <t>Rosal cortado fresco aubade</t>
  </si>
  <si>
    <t>Rosal cortado fresco belle pearl</t>
  </si>
  <si>
    <t>Rosal cortado fresco camel</t>
  </si>
  <si>
    <t>Rosal cortado fresco blush o blush de los andes</t>
  </si>
  <si>
    <t>Rosal cortado fresco black lava</t>
  </si>
  <si>
    <t>Rosal cortado fresco delilah</t>
  </si>
  <si>
    <t>Rosal cortado fresco cool water</t>
  </si>
  <si>
    <t>Rosal cortado fresco double party</t>
  </si>
  <si>
    <t>Rosal cortado fresco mami blue o mammy blue</t>
  </si>
  <si>
    <t>Rosal cortado fresco faith</t>
  </si>
  <si>
    <t>Rosal cortado fresco curiosa</t>
  </si>
  <si>
    <t>Rosal cortado fresco amnesia</t>
  </si>
  <si>
    <t>Rosal cortado fresco allure o sterling 95</t>
  </si>
  <si>
    <t>Rosal cortado fresco augusta louise</t>
  </si>
  <si>
    <t>Rosal cortado fresco blue bird</t>
  </si>
  <si>
    <t>Rosal cortado fresco avant garde</t>
  </si>
  <si>
    <t>Rosal cortado fresco maritime</t>
  </si>
  <si>
    <t>Rosal cortado fresco soulmate</t>
  </si>
  <si>
    <t>Rosal cortado fresco silverstone</t>
  </si>
  <si>
    <t>Rosal cortado fresco stranger</t>
  </si>
  <si>
    <t>Rosal cortado fresco two faces</t>
  </si>
  <si>
    <t>Rosal cortado fresco tinted blue</t>
  </si>
  <si>
    <t>Rosal cortado fresco sanaa</t>
  </si>
  <si>
    <t>Rosal cortado fresco mistery</t>
  </si>
  <si>
    <t>Rosal cortado fresco milano</t>
  </si>
  <si>
    <t>Rosal cortado fresco ocean song o boyfriend</t>
  </si>
  <si>
    <t>Rosal cortado fresco purple fragrance</t>
  </si>
  <si>
    <t>Rosal cortado fresco cezanne púrpura</t>
  </si>
  <si>
    <t>Rosal cortado fresco evolution</t>
  </si>
  <si>
    <t>Rosal cortado fresco amandina</t>
  </si>
  <si>
    <t>Rosal cortado fresco virginia</t>
  </si>
  <si>
    <t>Rosal cortado fresco caipirinha</t>
  </si>
  <si>
    <t>Rosal cortado fresco green tea</t>
  </si>
  <si>
    <t>Rosal cortado fresco green fashion</t>
  </si>
  <si>
    <t>Rosal cortado fresco vendela</t>
  </si>
  <si>
    <t>Rosal cortado fresco timeless</t>
  </si>
  <si>
    <t>Rosal cortado fresco talea</t>
  </si>
  <si>
    <t>Rosal cortado fresco transition</t>
  </si>
  <si>
    <t>Rosal cortado fresco twin</t>
  </si>
  <si>
    <t>Rosal cortado fresco trump</t>
  </si>
  <si>
    <t>Rosal cortado fresco jade</t>
  </si>
  <si>
    <t>Rosal cortado fresco zazu</t>
  </si>
  <si>
    <t>Rosal cortado fresco cortada fresca</t>
  </si>
  <si>
    <t>Rosal cortado fresco anna</t>
  </si>
  <si>
    <t>Rosal cortado fresco bridal dream</t>
  </si>
  <si>
    <t>Rosal cortado fresco bella vita</t>
  </si>
  <si>
    <t>Rosal cortado fresco sweet green</t>
  </si>
  <si>
    <t>Rosal cortado fresco limeña o limenia</t>
  </si>
  <si>
    <t>Rosal cortado fresco limbo</t>
  </si>
  <si>
    <t>Rosal cortado fresco limona</t>
  </si>
  <si>
    <t>Rosal cortado fresco super green</t>
  </si>
  <si>
    <t>Rosal cortado fresco old dutch</t>
  </si>
  <si>
    <t>Rosal cortado fresco sandy femma</t>
  </si>
  <si>
    <t>Rosal cortado fresco kentucky</t>
  </si>
  <si>
    <t>Rosal cortado fresco kameleon</t>
  </si>
  <si>
    <t>Rosal cortado fresco kings pride</t>
  </si>
  <si>
    <t>Rosal cortado fresco lemon dream</t>
  </si>
  <si>
    <t>Rosal cortado fresco latin fusion</t>
  </si>
  <si>
    <t>Rosal cortado fresco jelena</t>
  </si>
  <si>
    <t>Rosal cortado fresco fenice</t>
  </si>
  <si>
    <t>Rosal cortado fresco fedora</t>
  </si>
  <si>
    <t>Rosal cortado fresco french vanilla</t>
  </si>
  <si>
    <t>Rosal cortado fresco ilios</t>
  </si>
  <si>
    <t>Rosal cortado fresco hollywood</t>
  </si>
  <si>
    <t>Rosal cortado fresco magic moka</t>
  </si>
  <si>
    <t>Rosal cortado fresco rollercoaster</t>
  </si>
  <si>
    <t>Rosal cortado fresco quick sand</t>
  </si>
  <si>
    <t>Rosal cortado fresco romantic curiosa</t>
  </si>
  <si>
    <t>Rosal cortado fresco sahara</t>
  </si>
  <si>
    <t>Rosal cortado fresco safari</t>
  </si>
  <si>
    <t>Rosal cortado fresco privilege</t>
  </si>
  <si>
    <t>Rosal cortado fresco message</t>
  </si>
  <si>
    <t>Rosal cortado fresco mama mia</t>
  </si>
  <si>
    <t>Rosal cortado fresco muñeca o munieca</t>
  </si>
  <si>
    <t>Rosal cortado fresco porcelina</t>
  </si>
  <si>
    <t>Rosal cortado fresco parfum de rosas</t>
  </si>
  <si>
    <t>Orquídea vanda amarilla</t>
  </si>
  <si>
    <t>Orquídea phalaenopsis viva luteola</t>
  </si>
  <si>
    <t>Orquídea phalaenopsis viva mambo</t>
  </si>
  <si>
    <t>Orquídea phalaenopsis viva maculata</t>
  </si>
  <si>
    <t>Orquídea phalaenopsis viva mannii</t>
  </si>
  <si>
    <t>Orquídea phalaenopsis viva malipoensis</t>
  </si>
  <si>
    <t>Orquídea phalaenopsis viva lueddemanniana</t>
  </si>
  <si>
    <t>Orquídea phalaenopsis viva lamelligera</t>
  </si>
  <si>
    <t>Orquídea phalaenopsis viva kunstleri</t>
  </si>
  <si>
    <t>Orquídea phalaenopsis viva lindenii</t>
  </si>
  <si>
    <t>Orquídea phalaenopsis viva lowii</t>
  </si>
  <si>
    <t>Orquídea phalaenopsis viva lobbii</t>
  </si>
  <si>
    <t>Orquídea phalaenopsis viva mariae</t>
  </si>
  <si>
    <t>Orquídea phalaenopsis viva philippinensis</t>
  </si>
  <si>
    <t>Orquídea phalaenopsis viva petelotii</t>
  </si>
  <si>
    <t>Orquídea phalaenopsis viva pulcherrima</t>
  </si>
  <si>
    <t>Orquídea phalaenopsis viva regnieriana</t>
  </si>
  <si>
    <t>Orquídea phalaenopsis viva pulchra</t>
  </si>
  <si>
    <t>Orquídea phalaenopsis viva parishii</t>
  </si>
  <si>
    <t>Orquídea phalaenopsis viva modesta</t>
  </si>
  <si>
    <t>Orquídea phalaenopsis viva micholitzii</t>
  </si>
  <si>
    <t>Orquídea phalaenopsis viva mysorensis</t>
  </si>
  <si>
    <t>Orquídea phalaenopsis viva pantherina</t>
  </si>
  <si>
    <t>Orquídea phalaenopsis viva pallens</t>
  </si>
  <si>
    <t>Orquídea phalaenopsis viva javanica</t>
  </si>
  <si>
    <t>Orquídea phalaenopsis viva chibae</t>
  </si>
  <si>
    <t>Orquídea phalaenopsis viva celebensis</t>
  </si>
  <si>
    <t>Orquídea phalaenopsis viva cochlearis</t>
  </si>
  <si>
    <t>Orquídea phalaenopsis viva cornu-cervi</t>
  </si>
  <si>
    <t>Orquídea phalaenopsis viva corningiana</t>
  </si>
  <si>
    <t>Orquídea phalaenopsis viva buyssoniana</t>
  </si>
  <si>
    <t>Orquídea phalaenopsis viva bastianii</t>
  </si>
  <si>
    <t>Orquídea phalaenopsis viva appendiculata</t>
  </si>
  <si>
    <t>Orquídea phalaenopsis viva bellina</t>
  </si>
  <si>
    <t>Orquídea phalaenopsis viva braceana</t>
  </si>
  <si>
    <t>Orquídea phalaenopsis viva borneensis</t>
  </si>
  <si>
    <t>Orquídea phalaenopsis viva deliciosa</t>
  </si>
  <si>
    <t>Orquídea phalaenopsis viva hainanensis</t>
  </si>
  <si>
    <t>Orquídea phalaenopsis viva gibbosa</t>
  </si>
  <si>
    <t>Orquídea phalaenopsis viva hieroglyphica</t>
  </si>
  <si>
    <t>Orquídea phalaenopsis viva inscriptiosinensis</t>
  </si>
  <si>
    <t>Orquídea phalaenopsis viva honghenensis</t>
  </si>
  <si>
    <t>Orquídea phalaenopsis viva fuscata</t>
  </si>
  <si>
    <t>Orquídea phalaenopsis viva equestris</t>
  </si>
  <si>
    <t>Orquídea phalaenopsis viva doweryënsis</t>
  </si>
  <si>
    <t>Orquídea phalaenopsis viva fasciata</t>
  </si>
  <si>
    <t>Orquídea phalaenopsis viva floresensis</t>
  </si>
  <si>
    <t>Orquídea phalaenopsis viva fimbriata</t>
  </si>
  <si>
    <t>Orquídea phalaenopsis viva reichenbachiana</t>
  </si>
  <si>
    <t>Orquídea cymbidium viva mini roja</t>
  </si>
  <si>
    <t>Orquídea cymbidium viva mini rosada</t>
  </si>
  <si>
    <t>Orquídea cymbidium viva mini blanca</t>
  </si>
  <si>
    <t>Orquídea cymbidium viva chocolate</t>
  </si>
  <si>
    <t>Orquídea cymbidium viva mini amarilla</t>
  </si>
  <si>
    <t>Orquídea cymbidium viva mini verde</t>
  </si>
  <si>
    <t>Orquídea dendrobium viva sensacional púrpura</t>
  </si>
  <si>
    <t>Orquídea dendrobium viva sakura sweet rosada</t>
  </si>
  <si>
    <t>Orquídea dendrobium viva blanca</t>
  </si>
  <si>
    <t>Orquídea cymbidium viva verde</t>
  </si>
  <si>
    <t>Orquídea cymbidium viva crema</t>
  </si>
  <si>
    <t>Orquídea cymbidium viva rosado oscuro</t>
  </si>
  <si>
    <t>Orquídea oncidium viva rhamsey</t>
  </si>
  <si>
    <t>Orquídea cymbidium viva rosada</t>
  </si>
  <si>
    <t>Orquídea cymbidium viva anaranjada</t>
  </si>
  <si>
    <t>Orquídea cymbidium viva blanca</t>
  </si>
  <si>
    <t>Orquídea oncidium viva ducha dorada</t>
  </si>
  <si>
    <t>Orquídea cymbidium viva amarilla</t>
  </si>
  <si>
    <t>Orquídea dendrobium viva hawaii</t>
  </si>
  <si>
    <t>Orquídea phalaenopsis viva taenialis</t>
  </si>
  <si>
    <t>Orquídea phalaenopsis viva sumatrana</t>
  </si>
  <si>
    <t>Orquídea phalaenopsis viva tetraspis</t>
  </si>
  <si>
    <t>Orquídea phalaenopsis viva violácea</t>
  </si>
  <si>
    <t>Orquídea phalaenopsis viva venosa</t>
  </si>
  <si>
    <t>Orquídea phalaenopsis viva stuartiana</t>
  </si>
  <si>
    <t>Orquídea phalaenopsis viva sanderiana</t>
  </si>
  <si>
    <t>Orquídea phalaenopsis viva nivacolor</t>
  </si>
  <si>
    <t>Orquídea phalaenopsis viva schilleriana</t>
  </si>
  <si>
    <t>Orquídea phalaenopsis viva stobartiana</t>
  </si>
  <si>
    <t>Orquídea phalaenopsis viva speciosa</t>
  </si>
  <si>
    <t>Orquídea phalaenopsis viva viridis</t>
  </si>
  <si>
    <t>Orquídea dendrobium viva intuwong</t>
  </si>
  <si>
    <t>Orquídea dendrobium viva fátima</t>
  </si>
  <si>
    <t>Orquídea dendrobium viva jumbo blanca</t>
  </si>
  <si>
    <t>Orquídea dendrobium viva libertad</t>
  </si>
  <si>
    <t>Orquídea dendrobium viva kating dang</t>
  </si>
  <si>
    <t>Orquídea dendrobium viva chita</t>
  </si>
  <si>
    <t>Orquídea phalaenopsis viva zebrina</t>
  </si>
  <si>
    <t>Orquídea phalaenopsis viva wilsonii</t>
  </si>
  <si>
    <t>Orquídea phalaenopsis viva labio lavanda</t>
  </si>
  <si>
    <t>Orquídea dendrobium viva burana</t>
  </si>
  <si>
    <t>Orquídea dendrobium viva bom</t>
  </si>
  <si>
    <t>Rosal vivo latin circus</t>
  </si>
  <si>
    <t>Rosal vivo kiki</t>
  </si>
  <si>
    <t>Rosal vivo leonisa</t>
  </si>
  <si>
    <t>Rosal vivo lobita</t>
  </si>
  <si>
    <t>Rosal vivo lipstick</t>
  </si>
  <si>
    <t>Rosal vivo kerio</t>
  </si>
  <si>
    <t>Rosal vivo impulse</t>
  </si>
  <si>
    <t>Rosal vivo iguana o alegra</t>
  </si>
  <si>
    <t>Rosal vivo indian femma</t>
  </si>
  <si>
    <t>Rosal vivo karusso</t>
  </si>
  <si>
    <t>Rosal vivo indian sunset</t>
  </si>
  <si>
    <t>Rosal vivo luca</t>
  </si>
  <si>
    <t>Rosal vivo monte carlo</t>
  </si>
  <si>
    <t>Rosal vivo mirage</t>
  </si>
  <si>
    <t>Rosal vivo movie star</t>
  </si>
  <si>
    <t>Rosal vivo orange flame</t>
  </si>
  <si>
    <t>Rosal vivo nikita</t>
  </si>
  <si>
    <t>Rosal vivo miracle</t>
  </si>
  <si>
    <t>Rosal vivo mariana</t>
  </si>
  <si>
    <t>Rosal vivo manitou</t>
  </si>
  <si>
    <t>Rosal vivo marjan o pk sensation</t>
  </si>
  <si>
    <t>Rosal vivo milva</t>
  </si>
  <si>
    <t>Rosal vivo milonga</t>
  </si>
  <si>
    <t>Rosal vivo high and orange magic</t>
  </si>
  <si>
    <t>Rosal vivo donna</t>
  </si>
  <si>
    <t>Rosal vivo dark milva</t>
  </si>
  <si>
    <t>Rosal vivo dreamer</t>
  </si>
  <si>
    <t>Rosal vivo el toro</t>
  </si>
  <si>
    <t>Rosal vivo el dorado</t>
  </si>
  <si>
    <t>Rosal vivo corvette o red corvette</t>
  </si>
  <si>
    <t>Rosal vivo chilis</t>
  </si>
  <si>
    <t>Rosal vivo cherry brandy</t>
  </si>
  <si>
    <t>Rosal vivo cinnamon</t>
  </si>
  <si>
    <t>Rosal vivo coral sea</t>
  </si>
  <si>
    <t>Rosal vivo colandro</t>
  </si>
  <si>
    <t>Rosal vivo elena</t>
  </si>
  <si>
    <t>Rosal vivo free spirit</t>
  </si>
  <si>
    <t>Rosal vivo flameco</t>
  </si>
  <si>
    <t>Rosal vivo gelato</t>
  </si>
  <si>
    <t>Rosal vivo high and magic</t>
  </si>
  <si>
    <t>Rosal vivo gypsy curiosa</t>
  </si>
  <si>
    <t>Rosal vivo finess</t>
  </si>
  <si>
    <t>Rosal vivo euforia</t>
  </si>
  <si>
    <t>Rosal vivo ensueño</t>
  </si>
  <si>
    <t>Rosal vivo exótica</t>
  </si>
  <si>
    <t>Rosal vivo fiction</t>
  </si>
  <si>
    <t>Rosal vivo fancy amazon</t>
  </si>
  <si>
    <t>Rosal vivo orange france</t>
  </si>
  <si>
    <t>Rosal vivo cosima</t>
  </si>
  <si>
    <t>Rosal vivo carpe diem</t>
  </si>
  <si>
    <t>Rosal vivo cumbia</t>
  </si>
  <si>
    <t>Rosal vivo epoca</t>
  </si>
  <si>
    <t>Rosal vivo dream</t>
  </si>
  <si>
    <t>Rosal vivo capuccino</t>
  </si>
  <si>
    <t>Rosal vivo alejandra</t>
  </si>
  <si>
    <t>Rosal vivo yabadabadoo</t>
  </si>
  <si>
    <t>Rosal vivo azafran</t>
  </si>
  <si>
    <t>Rosal vivo cabaret</t>
  </si>
  <si>
    <t>Rosal vivo big fun</t>
  </si>
  <si>
    <t>Rosal vivo fado</t>
  </si>
  <si>
    <t>Rosal vivo isis</t>
  </si>
  <si>
    <t>Rosal vivo imagination</t>
  </si>
  <si>
    <t>Rosal vivo joy o light versilia</t>
  </si>
  <si>
    <t xml:space="preserve">Rosal vivo la parisienne </t>
  </si>
  <si>
    <t>Rosal vivo juliet ausjameson</t>
  </si>
  <si>
    <t>Rosal vivo high and peach</t>
  </si>
  <si>
    <t>Rosal vivo guajira</t>
  </si>
  <si>
    <t>Rosal vivo femma</t>
  </si>
  <si>
    <t>Rosal vivo high and arena</t>
  </si>
  <si>
    <t>Rosal vivo high and lucky</t>
  </si>
  <si>
    <t>Rosal vivo high and dandy</t>
  </si>
  <si>
    <t>Rosal vivo wow</t>
  </si>
  <si>
    <t>Rosal vivo rosselle</t>
  </si>
  <si>
    <t>Rosal vivo queensday</t>
  </si>
  <si>
    <t>Rosal vivo royal circus</t>
  </si>
  <si>
    <t>Rosal vivo sensual</t>
  </si>
  <si>
    <t>Rosal vivo sari</t>
  </si>
  <si>
    <t>Rosal vivo peach sherbet</t>
  </si>
  <si>
    <t>Rosal vivo orange unique</t>
  </si>
  <si>
    <t>Rosal vivo orange intuition</t>
  </si>
  <si>
    <t>Rosal vivo orangine u orangina</t>
  </si>
  <si>
    <t>Rosal vivo pareo</t>
  </si>
  <si>
    <t>Rosal vivo papaya</t>
  </si>
  <si>
    <t>Rosal vivo soap</t>
  </si>
  <si>
    <t>Rosal vivo valentine</t>
  </si>
  <si>
    <t>Rosal vivo utopia</t>
  </si>
  <si>
    <t>Rosal vivo verano</t>
  </si>
  <si>
    <t>Rosal vivo voodoo</t>
  </si>
  <si>
    <t>Rosal vivo versilia</t>
  </si>
  <si>
    <t>Rosal vivo tropical amazon</t>
  </si>
  <si>
    <t>Rosal vivo spicy</t>
  </si>
  <si>
    <t>Rosal vivo sombrero</t>
  </si>
  <si>
    <t>Rosal vivo star 2000</t>
  </si>
  <si>
    <t>Rosal vivo trixx</t>
  </si>
  <si>
    <t xml:space="preserve">Rosal vivo summer versilia </t>
  </si>
  <si>
    <t>Rosal vivo charmer</t>
  </si>
  <si>
    <t>Rosal vivo rosita vendela</t>
  </si>
  <si>
    <t>Rosal vivo rosalind o astew</t>
  </si>
  <si>
    <t>Rosal vivo secret garden</t>
  </si>
  <si>
    <t>Rosal vivo sophie</t>
  </si>
  <si>
    <t>Rosal vivo solaire</t>
  </si>
  <si>
    <t>Rosal vivo romantic antike o antique</t>
  </si>
  <si>
    <t>Rosal vivo pink magic</t>
  </si>
  <si>
    <t>Rosal vivo pink finess</t>
  </si>
  <si>
    <t>Rosal vivo pink osiana</t>
  </si>
  <si>
    <t>Rosal vivo romance</t>
  </si>
  <si>
    <t>Rosal vivo pretty woman</t>
  </si>
  <si>
    <t>Rosal vivo sweet akito</t>
  </si>
  <si>
    <t>Rosal vivo vision</t>
  </si>
  <si>
    <t>Rosal vivo vanity</t>
  </si>
  <si>
    <t>Rosal vivo vivaldi</t>
  </si>
  <si>
    <t>Rosal vivo attracta</t>
  </si>
  <si>
    <t>Rosal vivo whisper</t>
  </si>
  <si>
    <t>Rosal vivo vania</t>
  </si>
  <si>
    <t>Rosal vivo sweet elegance</t>
  </si>
  <si>
    <t>Rosal vivo sweet avalanche</t>
  </si>
  <si>
    <t>Rosal vivo sweet pink</t>
  </si>
  <si>
    <t>Rosal vivo toscanini</t>
  </si>
  <si>
    <t>Rosal vivo titanic</t>
  </si>
  <si>
    <t>Rosal vivo pink farfalla</t>
  </si>
  <si>
    <t>Rosal vivo livia</t>
  </si>
  <si>
    <t>Rosal vivo king kong</t>
  </si>
  <si>
    <t>Rosal vivo lorena</t>
  </si>
  <si>
    <t>Rosal vivo maaike</t>
  </si>
  <si>
    <t>Rosal vivo lovely</t>
  </si>
  <si>
    <t>Rosal vivo katherine</t>
  </si>
  <si>
    <t>Rosal vivo gotcha</t>
  </si>
  <si>
    <t>Rosal vivo geraldine</t>
  </si>
  <si>
    <t>Rosal vivo harmonie</t>
  </si>
  <si>
    <t>Rosal vivo high and elegant</t>
  </si>
  <si>
    <t>Rosal vivo heaven</t>
  </si>
  <si>
    <t>Rosal vivo marilyn</t>
  </si>
  <si>
    <t>Rosal vivo pacífica</t>
  </si>
  <si>
    <t>Rosal vivo olga</t>
  </si>
  <si>
    <t>Rosal vivo party mix</t>
  </si>
  <si>
    <t>Rosal vivo phoebe o ausnotice</t>
  </si>
  <si>
    <t>Rosal vivo peckoubo o pekcoubo</t>
  </si>
  <si>
    <t>Rosal vivo ole</t>
  </si>
  <si>
    <t>Rosal vivo miranda o ausimmon</t>
  </si>
  <si>
    <t>Rosal vivo marlise</t>
  </si>
  <si>
    <t>Rosal vivo mona lisa</t>
  </si>
  <si>
    <t>Rosal vivo o hara</t>
  </si>
  <si>
    <t>Rosal vivo nirvana</t>
  </si>
  <si>
    <t>Rosal vivo boheme</t>
  </si>
  <si>
    <t>Rosal vivo super disco</t>
  </si>
  <si>
    <t>Rosal vivo sovereign</t>
  </si>
  <si>
    <t>Rosal vivo ts 1968</t>
  </si>
  <si>
    <t>Rosal vivo verdi</t>
  </si>
  <si>
    <t>Rosal vivo variance</t>
  </si>
  <si>
    <t>Rosal vivo soutine</t>
  </si>
  <si>
    <t>Rosal vivo sabina o sabrina</t>
  </si>
  <si>
    <t>Rosal vivo rossini</t>
  </si>
  <si>
    <t>Rosal vivo scandal</t>
  </si>
  <si>
    <t>Rosal vivo something else</t>
  </si>
  <si>
    <t>Rosal vivo silvery pink</t>
  </si>
  <si>
    <t>Rosal vivo alhambra</t>
  </si>
  <si>
    <t>Rosal vivo caramella</t>
  </si>
  <si>
    <t>Rosal vivo caramba</t>
  </si>
  <si>
    <t>Rosal vivo carla</t>
  </si>
  <si>
    <t>Rosal vivo chanson</t>
  </si>
  <si>
    <t>Rosal vivo cartagena</t>
  </si>
  <si>
    <t>Rosal vivo bibi</t>
  </si>
  <si>
    <t>Rosal vivo amber</t>
  </si>
  <si>
    <t>Rosal vivo aloha</t>
  </si>
  <si>
    <t>Rosal vivo apache</t>
  </si>
  <si>
    <t>Rosal vivo bengala</t>
  </si>
  <si>
    <t>Rosal vivo arabia</t>
  </si>
  <si>
    <t>Rosal vivo ranuncula</t>
  </si>
  <si>
    <t>Rosal vivo halloween</t>
  </si>
  <si>
    <t>Rosal vivo fiesta</t>
  </si>
  <si>
    <t>Rosal vivo highlander</t>
  </si>
  <si>
    <t>Rosal vivo la belle</t>
  </si>
  <si>
    <t>Rosal vivo hot ambiance</t>
  </si>
  <si>
    <t>Rosal vivo esperance</t>
  </si>
  <si>
    <t>Rosal vivo cezanne</t>
  </si>
  <si>
    <t>Rosal vivo carousel</t>
  </si>
  <si>
    <t>Rosal vivo crazy one</t>
  </si>
  <si>
    <t>Rosal vivo duett</t>
  </si>
  <si>
    <t>Rosal vivo dance valley</t>
  </si>
  <si>
    <t>Rosal vivo laguna</t>
  </si>
  <si>
    <t>Rosal vivo pijama party</t>
  </si>
  <si>
    <t>Rosal vivo peppermint</t>
  </si>
  <si>
    <t>Rosal vivo portofino</t>
  </si>
  <si>
    <t>Rosal vivo queen amazon</t>
  </si>
  <si>
    <t>Rosal vivo priceless</t>
  </si>
  <si>
    <t>Rosal vivo panama</t>
  </si>
  <si>
    <t>Rosal vivo latin breeze</t>
  </si>
  <si>
    <t>Rosal vivo latin ambiance</t>
  </si>
  <si>
    <t>Rosal vivo long arifa</t>
  </si>
  <si>
    <t>Rosal vivo n-joy rose</t>
  </si>
  <si>
    <t>Rosal vivo murano</t>
  </si>
  <si>
    <t>Rosal vivo colorado velvet</t>
  </si>
  <si>
    <t>Rosal vivo classy rose</t>
  </si>
  <si>
    <t>Rosal vivo corazon</t>
  </si>
  <si>
    <t>Rosal vivo dynamite</t>
  </si>
  <si>
    <t>Rosal vivo corrida</t>
  </si>
  <si>
    <t>Rosal vivo cherry love</t>
  </si>
  <si>
    <t>Rosal vivo carrera</t>
  </si>
  <si>
    <t>Rosal vivo caballero</t>
  </si>
  <si>
    <t>Rosal vivo charlene</t>
  </si>
  <si>
    <t>Rosal vivo cherry lady</t>
  </si>
  <si>
    <t>Rosal vivo charlotte</t>
  </si>
  <si>
    <t>Rosal vivo eurored</t>
  </si>
  <si>
    <t>Rosal vivo gospel</t>
  </si>
  <si>
    <t>Rosal vivo friendship</t>
  </si>
  <si>
    <t>Rosal vivo graffity</t>
  </si>
  <si>
    <t>Rosal vivo grand prix</t>
  </si>
  <si>
    <t>Rosal vivo grand gala</t>
  </si>
  <si>
    <t>Rosal vivo freestyle</t>
  </si>
  <si>
    <t>Rosal vivo fire and ice</t>
  </si>
  <si>
    <t>Rosal vivo fashion</t>
  </si>
  <si>
    <t>Rosal vivo first red</t>
  </si>
  <si>
    <t>Rosal vivo freedom</t>
  </si>
  <si>
    <t>Rosal vivo forever young</t>
  </si>
  <si>
    <t>Rosal vivo breathless</t>
  </si>
  <si>
    <t>Rosal vivo sweet moments</t>
  </si>
  <si>
    <t>Rosal vivo sweet candia</t>
  </si>
  <si>
    <t>Rosal vivo sweet unique</t>
  </si>
  <si>
    <t>Rosal vivo timona</t>
  </si>
  <si>
    <t>Rosal vivo taboo</t>
  </si>
  <si>
    <t>Rosal vivo star</t>
  </si>
  <si>
    <t>Rosal vivo shocking versilia</t>
  </si>
  <si>
    <t>Rosal vivo shanya</t>
  </si>
  <si>
    <t>Rosal vivo solitaire</t>
  </si>
  <si>
    <t>Rosal vivo splendid renate</t>
  </si>
  <si>
    <t>Rosal vivo something different</t>
  </si>
  <si>
    <t>Rosal vivo topaz</t>
  </si>
  <si>
    <t>Rosal vivo black beauty</t>
  </si>
  <si>
    <t>Rosal vivo black baccara</t>
  </si>
  <si>
    <t>Rosal vivo black finess o black magic</t>
  </si>
  <si>
    <t>Rosal vivo bohemian o pasarela</t>
  </si>
  <si>
    <t>Rosal vivo black magic</t>
  </si>
  <si>
    <t>Rosal vivo amada</t>
  </si>
  <si>
    <t>Rosal vivo voila</t>
  </si>
  <si>
    <t>Rosal vivo vogue</t>
  </si>
  <si>
    <t>Rosal vivo wild one</t>
  </si>
  <si>
    <t>Rosal vivo african dawn</t>
  </si>
  <si>
    <t>Rosal vivo yves piaget</t>
  </si>
  <si>
    <t>Rosal vivo grand classe</t>
  </si>
  <si>
    <t>Rosal vivo rockefeller</t>
  </si>
  <si>
    <t>Rosal vivo red unique</t>
  </si>
  <si>
    <t>Rosal vivo romeo</t>
  </si>
  <si>
    <t>Rosal vivo roulette</t>
  </si>
  <si>
    <t>Rosal vivo rouge baiser</t>
  </si>
  <si>
    <t>Rosal vivo red sensation o colorad</t>
  </si>
  <si>
    <t>Rosal vivo red magic</t>
  </si>
  <si>
    <t>Rosal vivo red jewel</t>
  </si>
  <si>
    <t>Rosal vivo red one</t>
  </si>
  <si>
    <t>Rosal vivo red princess</t>
  </si>
  <si>
    <t>Rosal vivo red paris</t>
  </si>
  <si>
    <t>Rosal vivo royal massai</t>
  </si>
  <si>
    <t>Rosal vivo top secret</t>
  </si>
  <si>
    <t>Rosal vivo tinto</t>
  </si>
  <si>
    <t>Rosal vivo vital</t>
  </si>
  <si>
    <t>Rosal vivo xantia</t>
  </si>
  <si>
    <t>Rosal vivo wisdom</t>
  </si>
  <si>
    <t>Rosal vivo tiger tail</t>
  </si>
  <si>
    <t>Rosal vivo samurai</t>
  </si>
  <si>
    <t>Rosal vivo royal red</t>
  </si>
  <si>
    <t>Rosal vivo sexy red</t>
  </si>
  <si>
    <t>Rosal vivo tango</t>
  </si>
  <si>
    <t>Rosal vivo starfire</t>
  </si>
  <si>
    <t xml:space="preserve">Rosal vivo red intuition </t>
  </si>
  <si>
    <t>Rosal vivo luna rossa</t>
  </si>
  <si>
    <t>Rosal vivo lulu</t>
  </si>
  <si>
    <t>Rosal vivo luxor</t>
  </si>
  <si>
    <t>Rosal vivo miss paris</t>
  </si>
  <si>
    <t>Rosal vivo madame delbard o carola</t>
  </si>
  <si>
    <t>Rosal vivo legend</t>
  </si>
  <si>
    <t>Rosal vivo heat</t>
  </si>
  <si>
    <t>Rosal vivo hearts</t>
  </si>
  <si>
    <t>Rosal vivo hocus pocus</t>
  </si>
  <si>
    <t>Rosal vivo latin lady</t>
  </si>
  <si>
    <t>Rosal vivo lady in red</t>
  </si>
  <si>
    <t>Rosal vivo nicole</t>
  </si>
  <si>
    <t>Rosal vivo red calypso</t>
  </si>
  <si>
    <t>Rosal vivo red bull</t>
  </si>
  <si>
    <t>Rosal vivo red diamond</t>
  </si>
  <si>
    <t>Rosal vivo red france</t>
  </si>
  <si>
    <t xml:space="preserve">Rosal vivo red fantasy </t>
  </si>
  <si>
    <t>Rosal vivo red berlin</t>
  </si>
  <si>
    <t>Rosal vivo obsession</t>
  </si>
  <si>
    <t>Rosal vivo night fever</t>
  </si>
  <si>
    <t>Rosal vivo opium</t>
  </si>
  <si>
    <t>Rosal vivo preference</t>
  </si>
  <si>
    <t>Rosal vivo paz</t>
  </si>
  <si>
    <t>Rosal vivo sashimi</t>
  </si>
  <si>
    <t>Rosal vivo bugatti</t>
  </si>
  <si>
    <t>Rosal vivo brooke</t>
  </si>
  <si>
    <t>Rosal vivo cadillac</t>
  </si>
  <si>
    <t>Rosal vivo cereza</t>
  </si>
  <si>
    <t>Rosal vivo carnaval</t>
  </si>
  <si>
    <t>Rosal vivo blushing akito</t>
  </si>
  <si>
    <t>Rosal vivo ballet</t>
  </si>
  <si>
    <t>Rosal vivo attitude</t>
  </si>
  <si>
    <t>Rosal vivo belami</t>
  </si>
  <si>
    <t>Rosal vivo bling bling</t>
  </si>
  <si>
    <t>Rosal vivo bella voo o belle vue</t>
  </si>
  <si>
    <t>Rosal vivo charming unique</t>
  </si>
  <si>
    <t>Rosal vivo dekora</t>
  </si>
  <si>
    <t>Rosal vivo daytona</t>
  </si>
  <si>
    <t>Rosal vivo dolores</t>
  </si>
  <si>
    <t>Rosal vivo flash baccara</t>
  </si>
  <si>
    <t>Rosal vivo eliza</t>
  </si>
  <si>
    <t>Rosal vivo dark engagement</t>
  </si>
  <si>
    <t>Rosal vivo ciciolina</t>
  </si>
  <si>
    <t>Rosal vivo cherry o</t>
  </si>
  <si>
    <t>Rosal vivo classic cezanne</t>
  </si>
  <si>
    <t>Rosal vivo cosmiq</t>
  </si>
  <si>
    <t>Rosal vivo clasic duett</t>
  </si>
  <si>
    <t>Rosal vivo attache</t>
  </si>
  <si>
    <t>Rosal vivo peach avalanche</t>
  </si>
  <si>
    <t>Rosal vivo osiana</t>
  </si>
  <si>
    <t>Rosal vivo peach deja vu</t>
  </si>
  <si>
    <t>Rosal vivo prima donna</t>
  </si>
  <si>
    <t>Rosal vivo picanto</t>
  </si>
  <si>
    <t>Rosal vivo oriental curiosa</t>
  </si>
  <si>
    <t>Rosal vivo lovita sunblaze</t>
  </si>
  <si>
    <t>Rosal vivo la perla</t>
  </si>
  <si>
    <t>Rosal vivo malilena o marilena</t>
  </si>
  <si>
    <t>Rosal vivo nectarine</t>
  </si>
  <si>
    <t>Rosal vivo monyna</t>
  </si>
  <si>
    <t>Rosal vivo sheril</t>
  </si>
  <si>
    <t>Rosal vivo aerobic</t>
  </si>
  <si>
    <t>Rosal vivo wanda</t>
  </si>
  <si>
    <t>Rosal vivo after party</t>
  </si>
  <si>
    <t>Rosal vivo aqua rose</t>
  </si>
  <si>
    <t>Rosal vivo amsterdam</t>
  </si>
  <si>
    <t>Rosal vivo vinci</t>
  </si>
  <si>
    <t>Rosal vivo tamara</t>
  </si>
  <si>
    <t>Rosal vivo sirocco</t>
  </si>
  <si>
    <t>Rosal vivo taxo</t>
  </si>
  <si>
    <t>Rosal vivo valencia</t>
  </si>
  <si>
    <t>Rosal vivo trust</t>
  </si>
  <si>
    <t>Rosal vivo full house</t>
  </si>
  <si>
    <t>Rosal vivo mikaela</t>
  </si>
  <si>
    <t>Rosal vivo michelle</t>
  </si>
  <si>
    <t>Rosal vivo orchestra</t>
  </si>
  <si>
    <t>Rosal vivo osadia</t>
  </si>
  <si>
    <t>Rosal vivo orlando</t>
  </si>
  <si>
    <t>Rosal vivo miami</t>
  </si>
  <si>
    <t>Rosal vivo malibu</t>
  </si>
  <si>
    <t>Rosal vivo loyalty</t>
  </si>
  <si>
    <t>Rosal vivo mata-hari</t>
  </si>
  <si>
    <t>Rosal vivo mi amor</t>
  </si>
  <si>
    <t>Rosal vivo memphis</t>
  </si>
  <si>
    <t>Rosal vivo paeonia freelander</t>
  </si>
  <si>
    <t>Rosal vivo raspberry ice</t>
  </si>
  <si>
    <t>Rosal vivo raphaela</t>
  </si>
  <si>
    <t>Rosal vivo ravel</t>
  </si>
  <si>
    <t>Rosal vivo sade</t>
  </si>
  <si>
    <t>Rosal vivo riviera</t>
  </si>
  <si>
    <t>Rosal vivo queen mary</t>
  </si>
  <si>
    <t>Rosal vivo pavarotti</t>
  </si>
  <si>
    <t>Rosal vivo paula</t>
  </si>
  <si>
    <t>Rosal vivo pink intuition</t>
  </si>
  <si>
    <t>Rosal vivo princess</t>
  </si>
  <si>
    <t>Rosal vivo poison</t>
  </si>
  <si>
    <t>Rosal vivo lovely dreams</t>
  </si>
  <si>
    <t>Rosal vivo high and booming</t>
  </si>
  <si>
    <t>Rosal vivo high and bonita</t>
  </si>
  <si>
    <t>Rosal vivo high and fantasy</t>
  </si>
  <si>
    <t>Rosal vivo hot lady</t>
  </si>
  <si>
    <t>Rosal vivo high and rich</t>
  </si>
  <si>
    <t>Rosal vivo high and amazing</t>
  </si>
  <si>
    <t>Rosal vivo giliane</t>
  </si>
  <si>
    <t>Rosal vivo funky</t>
  </si>
  <si>
    <t>Rosal vivo gran europe</t>
  </si>
  <si>
    <t>Rosal vivo hanseat</t>
  </si>
  <si>
    <t>Rosal vivo habari</t>
  </si>
  <si>
    <t>Rosal vivo hot princess</t>
  </si>
  <si>
    <t>Rosal vivo latin duett</t>
  </si>
  <si>
    <t>Rosal vivo laser</t>
  </si>
  <si>
    <t>Rosal vivo latin fever</t>
  </si>
  <si>
    <t>Rosal vivo light orlando</t>
  </si>
  <si>
    <t>Rosal vivo lifestyle</t>
  </si>
  <si>
    <t>Rosal vivo kiko</t>
  </si>
  <si>
    <t>Rosal vivo jeimy</t>
  </si>
  <si>
    <t>Rosal vivo inspiration</t>
  </si>
  <si>
    <t>Rosal vivo kachita</t>
  </si>
  <si>
    <t>Rosal vivo kenji</t>
  </si>
  <si>
    <t>Rosal vivo karen</t>
  </si>
  <si>
    <t>Rosal vivo first lady</t>
  </si>
  <si>
    <t>Semillas o plántulas de papa</t>
  </si>
  <si>
    <t>Semillas o plántulas de repollo</t>
  </si>
  <si>
    <t>Semillas o plántulas de batata</t>
  </si>
  <si>
    <t>Semillas o plántulas de rábano</t>
  </si>
  <si>
    <t>Semillas o plántulas de calabaza</t>
  </si>
  <si>
    <t>Semillas o plántulas de brócoli</t>
  </si>
  <si>
    <t>Semillas o plántulas de pimiento morrón</t>
  </si>
  <si>
    <t>Semillas o plántulas de acelga</t>
  </si>
  <si>
    <t>Semillas o plántulas de remolacha</t>
  </si>
  <si>
    <t>Semillas o plántulas de perejil</t>
  </si>
  <si>
    <t>Semillas o plántulas de coliflor</t>
  </si>
  <si>
    <t>Semillas o plántulas de repollitos de bruselas</t>
  </si>
  <si>
    <t>Semillas o plántulas de haba</t>
  </si>
  <si>
    <t>Semillas o plántulas de garbanzo</t>
  </si>
  <si>
    <t>Semillas de trigo</t>
  </si>
  <si>
    <t>Semillas de cebada</t>
  </si>
  <si>
    <t>Semillas de canola</t>
  </si>
  <si>
    <t>Semillas o plántulas de espárrago</t>
  </si>
  <si>
    <t>Semillas o plántulas de okra</t>
  </si>
  <si>
    <t>Semillas o plántulas de ahuyama</t>
  </si>
  <si>
    <t>Semillas o plántulas de melón cantalupo</t>
  </si>
  <si>
    <t>Semillas o plántulas de caigua</t>
  </si>
  <si>
    <t>Semillas o plántulas de maní</t>
  </si>
  <si>
    <t>Semillas o plántulas de nabo</t>
  </si>
  <si>
    <t>Semillas o plántulas de apio</t>
  </si>
  <si>
    <t>Semillas o plántulas de zanahoria</t>
  </si>
  <si>
    <t>Semillas o plántulas de chiles</t>
  </si>
  <si>
    <t>Semillas o plántulas de alverja</t>
  </si>
  <si>
    <t>Semillas o plántulas de calabacín</t>
  </si>
  <si>
    <t>Semillas o plántulas de fríjol</t>
  </si>
  <si>
    <t>Arneses o sus accesorios</t>
  </si>
  <si>
    <t>Arneses de cuello para animales</t>
  </si>
  <si>
    <t>Sujetadores</t>
  </si>
  <si>
    <t>Soportes para correas</t>
  </si>
  <si>
    <t>Bozales</t>
  </si>
  <si>
    <t>Semillas o plántulas de pepino cohombro</t>
  </si>
  <si>
    <t>Semillas o plántulas cebolla</t>
  </si>
  <si>
    <t>Semillas o plántulas de melón</t>
  </si>
  <si>
    <t>Semillas o plántulas de soya</t>
  </si>
  <si>
    <t>Semillas o plántulas de tomate</t>
  </si>
  <si>
    <t>Semillas o plántulas de espinaca</t>
  </si>
  <si>
    <t>Semillas o plántulas de maíz</t>
  </si>
  <si>
    <t>Semillas o plántulas de endivias</t>
  </si>
  <si>
    <t>Semillas o plántulas de berenjena</t>
  </si>
  <si>
    <t>Semillas o plántulas de ajo</t>
  </si>
  <si>
    <t>Semillas o plántulas de lechuga</t>
  </si>
  <si>
    <t>Semillas o plántulas de puerro</t>
  </si>
  <si>
    <t>Semillas de mijo</t>
  </si>
  <si>
    <t>Semillas o plántulas de anís</t>
  </si>
  <si>
    <t>Semillas o plántulas de albahaca</t>
  </si>
  <si>
    <t>Semillas, bulbos, plántulas o esquejes de tulipán</t>
  </si>
  <si>
    <t>Semillas, bulbos, plántulas o esquejes de narciso</t>
  </si>
  <si>
    <t>Semillas, plántulas o esquejes de rosa</t>
  </si>
  <si>
    <t>Semillas o plántulas de kudzu</t>
  </si>
  <si>
    <t>Semillas o plántulas de ginseng</t>
  </si>
  <si>
    <t>Semillas o plántulas de mostaza</t>
  </si>
  <si>
    <t>Semillas o plántulas de champiñones</t>
  </si>
  <si>
    <t>Semillas o plántulas de achiote</t>
  </si>
  <si>
    <t>Semillas o plántulas de sacha inchi</t>
  </si>
  <si>
    <t>Semillas de girasol</t>
  </si>
  <si>
    <t>Plántulas de coníferas</t>
  </si>
  <si>
    <t>Plántulas de latifoliados</t>
  </si>
  <si>
    <t>Semillas o yemas de pino</t>
  </si>
  <si>
    <t>Extracción de los residuos de semilla de babool</t>
  </si>
  <si>
    <t>Semillas o yemas de algarrobo</t>
  </si>
  <si>
    <t>Semillas o esquejes de árboles de frutos secos</t>
  </si>
  <si>
    <t>Bulbos de lirio</t>
  </si>
  <si>
    <t>Bulbos o tallos de jacinto</t>
  </si>
  <si>
    <t>Semillas o plántulas de veza</t>
  </si>
  <si>
    <t>Semillas o esquejes de coníferas</t>
  </si>
  <si>
    <t>Semillas o esquejes de árboles frutales</t>
  </si>
  <si>
    <t>Semillas o plántulas de curry</t>
  </si>
  <si>
    <t>Semillas o plántulas de kiwicha</t>
  </si>
  <si>
    <t>Semillas de sorgo</t>
  </si>
  <si>
    <t>Semillas o plántulas de quínoa</t>
  </si>
  <si>
    <t>Semillas o plántulas de trébol</t>
  </si>
  <si>
    <t>Semillas o plántulas de arroz</t>
  </si>
  <si>
    <t>Semillas de centeno</t>
  </si>
  <si>
    <t>Semillas de ajonjolí</t>
  </si>
  <si>
    <t>Semillas de avena</t>
  </si>
  <si>
    <t>Semillas de linaza</t>
  </si>
  <si>
    <t>Semillas de maíz</t>
  </si>
  <si>
    <t>Semillas de aceite de ricino</t>
  </si>
  <si>
    <t>Semillas o plántulas de alfalfa</t>
  </si>
  <si>
    <t>Semillas o plántulas de cilantro</t>
  </si>
  <si>
    <t>Semillas o plántulas de clavo de olor</t>
  </si>
  <si>
    <t>Semillas o plántulas de jengibre</t>
  </si>
  <si>
    <t>Semillas o plántulas de tomillo</t>
  </si>
  <si>
    <t>Semillas o plántulas de azafrán</t>
  </si>
  <si>
    <t>Semillas o plántulas de canela</t>
  </si>
  <si>
    <t>Semillas o plántulas de veza (gachas / guija)</t>
  </si>
  <si>
    <t>Semillas o plántulas de pasto</t>
  </si>
  <si>
    <t>Semillas o plántulas de guar</t>
  </si>
  <si>
    <t>Semillas o plántulas de vainilla</t>
  </si>
  <si>
    <t>Semillas o plántulas de pimienta</t>
  </si>
  <si>
    <t>Correas o traíllas</t>
  </si>
  <si>
    <t>Abulones vivos</t>
  </si>
  <si>
    <t>Cangrejos vivos</t>
  </si>
  <si>
    <t>Pulpo vivo</t>
  </si>
  <si>
    <t xml:space="preserve">Sanguijuelas </t>
  </si>
  <si>
    <t>Calamar vivo</t>
  </si>
  <si>
    <t>Ostras vivas</t>
  </si>
  <si>
    <t>Anguilas vivas</t>
  </si>
  <si>
    <t>Carpa viva</t>
  </si>
  <si>
    <t>Camarón vivo</t>
  </si>
  <si>
    <t>Mejillones vivos</t>
  </si>
  <si>
    <t>Almejas vivas</t>
  </si>
  <si>
    <t>Mariposas</t>
  </si>
  <si>
    <t>Equipo para el manejo de desperdicios de las mascotas</t>
  </si>
  <si>
    <t xml:space="preserve">Productos para el aseo y cuidado de mascotas </t>
  </si>
  <si>
    <t>Tazones o equipo para alimentación de mascotas</t>
  </si>
  <si>
    <t>Kits para el entrenamiento de mascotas domésticas</t>
  </si>
  <si>
    <t>Tratamientos medicados para mascotas</t>
  </si>
  <si>
    <t>Juguetes para mascotas</t>
  </si>
  <si>
    <t>Abejas</t>
  </si>
  <si>
    <t>Escarabajos</t>
  </si>
  <si>
    <t>Gusanos de seda</t>
  </si>
  <si>
    <t>Zorros vivos</t>
  </si>
  <si>
    <t>Elefantes</t>
  </si>
  <si>
    <t>Tilapia viva</t>
  </si>
  <si>
    <t>Asnos</t>
  </si>
  <si>
    <t>Cabras</t>
  </si>
  <si>
    <t>Ratones</t>
  </si>
  <si>
    <t>Conejos</t>
  </si>
  <si>
    <t>Cerdos</t>
  </si>
  <si>
    <t>Ovejas</t>
  </si>
  <si>
    <t>Perros</t>
  </si>
  <si>
    <t>Visón</t>
  </si>
  <si>
    <t>Caballos</t>
  </si>
  <si>
    <t>Ratas</t>
  </si>
  <si>
    <t>Cobayas o conejillos de indias</t>
  </si>
  <si>
    <t>Gansos vivos</t>
  </si>
  <si>
    <t>Pavos vivos</t>
  </si>
  <si>
    <t>Faisanes vivos</t>
  </si>
  <si>
    <t>Trucha viva</t>
  </si>
  <si>
    <t>Salmón vivos</t>
  </si>
  <si>
    <t>Patos vivos</t>
  </si>
  <si>
    <t>Armadillos</t>
  </si>
  <si>
    <t>Primates</t>
  </si>
  <si>
    <t>Ganado vacuno</t>
  </si>
  <si>
    <t>Pollos vivos</t>
  </si>
  <si>
    <t>Camellos</t>
  </si>
  <si>
    <t>Cobijas para mascotas</t>
  </si>
  <si>
    <t>Jaulas o sus accesorios</t>
  </si>
  <si>
    <t>Camas para mascotas</t>
  </si>
  <si>
    <t>Perreras</t>
  </si>
  <si>
    <t>Correas para perros</t>
  </si>
  <si>
    <t>Equipaje para el transporte de animales</t>
  </si>
  <si>
    <t>Casas para mascotas domesticadas</t>
  </si>
  <si>
    <t>Comida para visones</t>
  </si>
  <si>
    <t>Comida para cerdos</t>
  </si>
  <si>
    <t>Comida para monos</t>
  </si>
  <si>
    <t>Establos para ganado</t>
  </si>
  <si>
    <t>Comida para conejos</t>
  </si>
  <si>
    <t>Terrarios</t>
  </si>
  <si>
    <t>Yugos</t>
  </si>
  <si>
    <t>Bridas</t>
  </si>
  <si>
    <t>Bocados para caballos</t>
  </si>
  <si>
    <t>Estribos</t>
  </si>
  <si>
    <t>Riendas</t>
  </si>
  <si>
    <t>Sillín o pelero</t>
  </si>
  <si>
    <t>Sillas de montar</t>
  </si>
  <si>
    <t>Acuarios</t>
  </si>
  <si>
    <t>Fustas y látigos</t>
  </si>
  <si>
    <t>Herraduras para mula</t>
  </si>
  <si>
    <t>Herraduras para caballo</t>
  </si>
  <si>
    <t>Comida viva para reptiles</t>
  </si>
  <si>
    <t>Alimento vivo para aves</t>
  </si>
  <si>
    <t>Forraje compuesto</t>
  </si>
  <si>
    <t>Alpiste</t>
  </si>
  <si>
    <t>Alimento avícola</t>
  </si>
  <si>
    <t>Pasa bocas o comida recreacional para aves</t>
  </si>
  <si>
    <t>Tortas oleaginosas</t>
  </si>
  <si>
    <t>Avena para forraje</t>
  </si>
  <si>
    <t>Salvado de trigo puro</t>
  </si>
  <si>
    <t>Maíz para forraje</t>
  </si>
  <si>
    <t>Heno</t>
  </si>
  <si>
    <t>Sorgo para forraje</t>
  </si>
  <si>
    <t>Salmuera fresca o congelada</t>
  </si>
  <si>
    <t>Pasa bocas o comida recreacional para gatos o perros</t>
  </si>
  <si>
    <t xml:space="preserve">Comida húmeda para gatos </t>
  </si>
  <si>
    <t>Comida granulada para roedores</t>
  </si>
  <si>
    <t xml:space="preserve">Comida húmeda para reptiles </t>
  </si>
  <si>
    <t>Comida granulada para reptiles</t>
  </si>
  <si>
    <t>Comida seca para gatos</t>
  </si>
  <si>
    <t>Alimento en hojuelas para peces</t>
  </si>
  <si>
    <t>Alimento granulado para peces</t>
  </si>
  <si>
    <t>Comida seca para perros</t>
  </si>
  <si>
    <t>Leche para perros o gatos</t>
  </si>
  <si>
    <t xml:space="preserve">Comida húmeda para perros </t>
  </si>
  <si>
    <t>Rosal vivo clear ocean</t>
  </si>
  <si>
    <t>Rosal vivo champagne</t>
  </si>
  <si>
    <t>Rosal vivo combo</t>
  </si>
  <si>
    <t>Rosal vivo emanuella</t>
  </si>
  <si>
    <t>Rosal vivo creme de la creme</t>
  </si>
  <si>
    <t>Rosal vivo caramel antike o caramel antique</t>
  </si>
  <si>
    <t>Rosal vivo beach</t>
  </si>
  <si>
    <t>Rosal vivo aubade</t>
  </si>
  <si>
    <t>Rosal vivo belle pearl</t>
  </si>
  <si>
    <t>Rosal vivo camel</t>
  </si>
  <si>
    <t>Rosal vivo blush de los andes</t>
  </si>
  <si>
    <t>Rosal vivo evolution</t>
  </si>
  <si>
    <t>Rosal vivo kentucky</t>
  </si>
  <si>
    <t>Rosal vivo kameleon</t>
  </si>
  <si>
    <t>Rosal vivo kings pride</t>
  </si>
  <si>
    <t>Rosal vivo lemon dream</t>
  </si>
  <si>
    <t>Rosal vivo latin fusion</t>
  </si>
  <si>
    <t>Rosal vivo jelena</t>
  </si>
  <si>
    <t>Rosal vivo fenice</t>
  </si>
  <si>
    <t>Rosal vivo fedora</t>
  </si>
  <si>
    <t>Rosal vivo french vanilla</t>
  </si>
  <si>
    <t>Rosal vivo ilios</t>
  </si>
  <si>
    <t>Rosal vivo hollywood</t>
  </si>
  <si>
    <t>Rosal vivo antique brass</t>
  </si>
  <si>
    <t>Rosal vivo soulmate</t>
  </si>
  <si>
    <t>Rosal vivo silverstone</t>
  </si>
  <si>
    <t>Rosal vivo stranger</t>
  </si>
  <si>
    <t>Rosal vivo two faces</t>
  </si>
  <si>
    <t>Rosal vivo tinted blue</t>
  </si>
  <si>
    <t>Rosal vivo sanaa</t>
  </si>
  <si>
    <t>Rosal vivo mistery</t>
  </si>
  <si>
    <t>Rosal vivo milano</t>
  </si>
  <si>
    <t>Rosal vivo ocean song o boyfriend</t>
  </si>
  <si>
    <t>Rosal vivo purple fragrance</t>
  </si>
  <si>
    <t>Rosal vivo cezanne púrpura</t>
  </si>
  <si>
    <t>Rosal vivo black lava</t>
  </si>
  <si>
    <t>Rosal vivo terra nostra</t>
  </si>
  <si>
    <t>Rosal vivo sunny leonidas</t>
  </si>
  <si>
    <t>Rosal vivo terracotta</t>
  </si>
  <si>
    <t>Rosal vivo alex</t>
  </si>
  <si>
    <t>Rosal vivo advenire</t>
  </si>
  <si>
    <t>Rosal vivo matilda</t>
  </si>
  <si>
    <t>Rosal vivo coffee break</t>
  </si>
  <si>
    <t>Rosal vivo cimarron</t>
  </si>
  <si>
    <t>Rosal vivo estelle</t>
  </si>
  <si>
    <t>Rosal vivo leonidas</t>
  </si>
  <si>
    <t>Rosal vivo gypsy leonidas</t>
  </si>
  <si>
    <t>Rosal vivo magic moka</t>
  </si>
  <si>
    <t>Rosal vivo zazu</t>
  </si>
  <si>
    <t>Rosal vivo viva</t>
  </si>
  <si>
    <t>Rosal vivo anna</t>
  </si>
  <si>
    <t>Rosal vivo bridal dream</t>
  </si>
  <si>
    <t>Rosal vivo bella vita</t>
  </si>
  <si>
    <t>Rosal vivo sweet green</t>
  </si>
  <si>
    <t>Rosal vivo limena o limenia</t>
  </si>
  <si>
    <t>Rosal vivo limbo</t>
  </si>
  <si>
    <t>Rosal vivo limona</t>
  </si>
  <si>
    <t>Rosal vivo super green</t>
  </si>
  <si>
    <t>Rosal vivo old dutch</t>
  </si>
  <si>
    <t>Rosal vivo candy bianca</t>
  </si>
  <si>
    <t>Rosal vivo engagement</t>
  </si>
  <si>
    <t>Rosal vivo emma</t>
  </si>
  <si>
    <t>Rosal vivo esther</t>
  </si>
  <si>
    <t>Rosal vivo exciting</t>
  </si>
  <si>
    <t>Rosal vivo excalibur</t>
  </si>
  <si>
    <t>Rosal vivo elite</t>
  </si>
  <si>
    <t xml:space="preserve">Rosal vivo carolina </t>
  </si>
  <si>
    <t>Rosal vivo caress</t>
  </si>
  <si>
    <t xml:space="preserve">Rosal vivo climax </t>
  </si>
  <si>
    <t xml:space="preserve">Rosal vivo dolce vita </t>
  </si>
  <si>
    <t xml:space="preserve">Rosal vivo danny </t>
  </si>
  <si>
    <t>Rosal vivo jade</t>
  </si>
  <si>
    <t>Rosal vivo rollercoaster</t>
  </si>
  <si>
    <t>Rosal vivo quicksand</t>
  </si>
  <si>
    <t>Rosal vivo romantic curiosa</t>
  </si>
  <si>
    <t>Rosal vivo sahara</t>
  </si>
  <si>
    <t>Rosal vivo safari</t>
  </si>
  <si>
    <t>Rosal vivo privilege</t>
  </si>
  <si>
    <t>Rosal vivo message</t>
  </si>
  <si>
    <t>Rosal vivo mamamia</t>
  </si>
  <si>
    <t>Rosal vivo muneca o munieca</t>
  </si>
  <si>
    <t>Rosal vivo porcelina</t>
  </si>
  <si>
    <t>Rosal vivo parfum de rosas</t>
  </si>
  <si>
    <t>Rosal vivo sandy femma</t>
  </si>
  <si>
    <t>Rosal vivo amandine</t>
  </si>
  <si>
    <t>Rosal vivo virginia</t>
  </si>
  <si>
    <t>Rosal vivo caipirinha</t>
  </si>
  <si>
    <t>Rosal vivo green tea</t>
  </si>
  <si>
    <t>Rosal vivo green fashion</t>
  </si>
  <si>
    <t>Rosal vivo vendela</t>
  </si>
  <si>
    <t>Rosal vivo timeless</t>
  </si>
  <si>
    <t>Rosal vivo talea</t>
  </si>
  <si>
    <t>Rosal vivo transition</t>
  </si>
  <si>
    <t>Rosal vivo twin</t>
  </si>
  <si>
    <t>Rosal vivo trump</t>
  </si>
  <si>
    <t>Rosal vivo marítimo</t>
  </si>
  <si>
    <t>Guanábano</t>
  </si>
  <si>
    <t>Aguacatal</t>
  </si>
  <si>
    <t>Carambolo</t>
  </si>
  <si>
    <t>Árbol de quince</t>
  </si>
  <si>
    <t>Ciruelo</t>
  </si>
  <si>
    <t>Lúcumo</t>
  </si>
  <si>
    <t>Tecomaria capensis o madreselva del cabo</t>
  </si>
  <si>
    <t>Acalifa</t>
  </si>
  <si>
    <t>Arbusto croton bolaina</t>
  </si>
  <si>
    <t>Ficus</t>
  </si>
  <si>
    <t>Abutillón</t>
  </si>
  <si>
    <t>Poinsettias</t>
  </si>
  <si>
    <t>Vides</t>
  </si>
  <si>
    <t>Líquenes</t>
  </si>
  <si>
    <t>Vainas secas</t>
  </si>
  <si>
    <t>Helechos secos</t>
  </si>
  <si>
    <t>Follaje seco</t>
  </si>
  <si>
    <t>Filodendros</t>
  </si>
  <si>
    <t>Cactos</t>
  </si>
  <si>
    <t>Azaleas</t>
  </si>
  <si>
    <t>Ageratum púrpura</t>
  </si>
  <si>
    <t>Hiedras</t>
  </si>
  <si>
    <t>Helechos</t>
  </si>
  <si>
    <t>Mioporo</t>
  </si>
  <si>
    <t>Cacaoteros</t>
  </si>
  <si>
    <t>Cafetos</t>
  </si>
  <si>
    <t>Manzanos</t>
  </si>
  <si>
    <t>Naranjos</t>
  </si>
  <si>
    <t>Peros</t>
  </si>
  <si>
    <t>Aceitunos</t>
  </si>
  <si>
    <t>Residuo de semillas de linaza</t>
  </si>
  <si>
    <t>Residuos de semilla de colza</t>
  </si>
  <si>
    <t>Torta de neem</t>
  </si>
  <si>
    <t>Semillas o plántulas de lino</t>
  </si>
  <si>
    <t>Semillas o plántulas de algodón</t>
  </si>
  <si>
    <t>Rododendros</t>
  </si>
  <si>
    <t>Ciprés</t>
  </si>
  <si>
    <t>Casuarina</t>
  </si>
  <si>
    <t>Eucalipto</t>
  </si>
  <si>
    <t>Magnolio</t>
  </si>
  <si>
    <t>Árbol de quinua</t>
  </si>
  <si>
    <t>Palmeras</t>
  </si>
  <si>
    <t>Coníferas</t>
  </si>
  <si>
    <t>Plantas de te</t>
  </si>
  <si>
    <t>Abetos rojos (píceas)</t>
  </si>
  <si>
    <t>Abetos</t>
  </si>
  <si>
    <t>Pinos</t>
  </si>
  <si>
    <t>Ramas y tallos secos</t>
  </si>
  <si>
    <t>Trampas para el control de insectos voladores</t>
  </si>
  <si>
    <t>Trampas para control animal</t>
  </si>
  <si>
    <t>Matamoscas</t>
  </si>
  <si>
    <t>Cepos</t>
  </si>
  <si>
    <t>Lazos</t>
  </si>
  <si>
    <t>Fipronil</t>
  </si>
  <si>
    <t>Repelentes de aves</t>
  </si>
  <si>
    <t xml:space="preserve">Mata – roedores </t>
  </si>
  <si>
    <t>Protectores contra termitas</t>
  </si>
  <si>
    <t>Abamectina</t>
  </si>
  <si>
    <t>Insecticidas</t>
  </si>
  <si>
    <t>Repelente ultrasónico de pestes</t>
  </si>
  <si>
    <t>Rosal vivo delilah</t>
  </si>
  <si>
    <t>Rosal vivo cool water</t>
  </si>
  <si>
    <t>Rosal vivo double party</t>
  </si>
  <si>
    <t>Rosal vivo mami blue o mammy blue</t>
  </si>
  <si>
    <t>Rosal vivo faith</t>
  </si>
  <si>
    <t>Rosal vivo curiosa</t>
  </si>
  <si>
    <t>Rosal vivo amnesia</t>
  </si>
  <si>
    <t>Rosal vivo allure o sterling 95</t>
  </si>
  <si>
    <t>Rosal vivo augusta louise</t>
  </si>
  <si>
    <t>Rosal vivo blue bird</t>
  </si>
  <si>
    <t>Rosal vivo avant garde</t>
  </si>
  <si>
    <t>Acondicionador inorgánico de suelos</t>
  </si>
  <si>
    <t>Nutriente foliar</t>
  </si>
  <si>
    <t>Abono</t>
  </si>
  <si>
    <t>Humus</t>
  </si>
  <si>
    <t>Fertilizante de potasio</t>
  </si>
  <si>
    <t>Fertilizante nitrogenado</t>
  </si>
  <si>
    <t>Harina de pescado</t>
  </si>
  <si>
    <t>Flores secas prensadas</t>
  </si>
  <si>
    <t>Penachos de gramíneas secos</t>
  </si>
  <si>
    <t>Pétalos secos</t>
  </si>
  <si>
    <t>Hormonas para plantas</t>
  </si>
  <si>
    <t>Estiércol o guano</t>
  </si>
  <si>
    <t>Fertilizante de fósforo</t>
  </si>
  <si>
    <t>Fertilizante de calcio</t>
  </si>
  <si>
    <t>Fertilizante potasio de sílice</t>
  </si>
  <si>
    <t>Matamalezas</t>
  </si>
  <si>
    <t>Acondicionador orgánico de suelos</t>
  </si>
  <si>
    <t>Fungicidas</t>
  </si>
  <si>
    <t>Fertilizante fosfato de sílice</t>
  </si>
  <si>
    <t>Mezclas de nitrógeno – fósforo – potasio – npk</t>
  </si>
  <si>
    <t>Fertilizante de sulfuro</t>
  </si>
  <si>
    <t>Fertilizarte de sílice puro</t>
  </si>
  <si>
    <t>Fertilizante micro elemento</t>
  </si>
  <si>
    <t>Fertilizante con magnesio</t>
  </si>
  <si>
    <t>Margarita viva mini fucsia</t>
  </si>
  <si>
    <t>Margarita viva mini coral</t>
  </si>
  <si>
    <t>Margarita viva mini rosado fuerte</t>
  </si>
  <si>
    <t>Margarita viva mini anaranjado de centro negro</t>
  </si>
  <si>
    <t>Margarita viva mini anaranjado claro de centro negro</t>
  </si>
  <si>
    <t>Margarita viva magenta</t>
  </si>
  <si>
    <t>Margarita viva crema</t>
  </si>
  <si>
    <t>Margarita viva crema de centro negro</t>
  </si>
  <si>
    <t>Margarita viva dorada</t>
  </si>
  <si>
    <t>Margarita viva rosado claro</t>
  </si>
  <si>
    <t>Margarita viva rosado fuerte</t>
  </si>
  <si>
    <t xml:space="preserve">Margarita viva mini anaranjado </t>
  </si>
  <si>
    <t>Margarita viva rosada de centro negro</t>
  </si>
  <si>
    <t>Margarita viva durazno</t>
  </si>
  <si>
    <t>Margarita viva rosada</t>
  </si>
  <si>
    <t>Margarita viva roja</t>
  </si>
  <si>
    <t>Margarita viva roja de centro negro</t>
  </si>
  <si>
    <t>Margarita viva durazno de centro negro</t>
  </si>
  <si>
    <t>Margarita viva mini blanco</t>
  </si>
  <si>
    <t>Margarita viva mini rojo de centro negro</t>
  </si>
  <si>
    <t>Margarita viva mini amarillo claro de centro negro</t>
  </si>
  <si>
    <t>Margarita viva anaranjada</t>
  </si>
  <si>
    <t>Margarita viva anaranjado de centro negro</t>
  </si>
  <si>
    <t>Hiniesta viva amarillo</t>
  </si>
  <si>
    <t>Ajedrezada viva acmopelata</t>
  </si>
  <si>
    <t>Fresia viva amarilla</t>
  </si>
  <si>
    <t>Ajedrezada viva assyriaca</t>
  </si>
  <si>
    <t>Ajedrezada viva elysee</t>
  </si>
  <si>
    <t>Ajedrezada viva assyriaca uva vulpis</t>
  </si>
  <si>
    <t>Fresia viva blanca</t>
  </si>
  <si>
    <t>Fresia viva pimpinela</t>
  </si>
  <si>
    <t>Fresia viva anaranjado</t>
  </si>
  <si>
    <t>Fresia viva rosada</t>
  </si>
  <si>
    <t>Fresia viva roja</t>
  </si>
  <si>
    <t>Fresia viva pùrpura</t>
  </si>
  <si>
    <t>Ajedrezada viva imperialis anaranjada</t>
  </si>
  <si>
    <t>Hiniesta viva rosado claro</t>
  </si>
  <si>
    <t>Hiniesta viva lavanda</t>
  </si>
  <si>
    <t>Hiniesta viva durazno</t>
  </si>
  <si>
    <t>Hiniesta viva blanco</t>
  </si>
  <si>
    <t>Hiniesta viva púrpura</t>
  </si>
  <si>
    <t>Hiniesta viva rosado fuerte</t>
  </si>
  <si>
    <t>Ajedrezada viva meleagris</t>
  </si>
  <si>
    <t>Ajedrezada viva imperialis amarilla</t>
  </si>
  <si>
    <t>Ajedrezada viva michailowski</t>
  </si>
  <si>
    <t>Hiniesta viva verde</t>
  </si>
  <si>
    <t>Ajedrezada viva uva vulpis</t>
  </si>
  <si>
    <t>Margarita viva spider durazno</t>
  </si>
  <si>
    <t>Bromelia lingulata viva anaranjada</t>
  </si>
  <si>
    <t>Godetia viva blanca</t>
  </si>
  <si>
    <t xml:space="preserve">Bromelia lingulata viva roja </t>
  </si>
  <si>
    <t>Bromelia lingulata viva amarilla</t>
  </si>
  <si>
    <t>Bromelia lingulata viva blanca</t>
  </si>
  <si>
    <t>Godetia viva roja</t>
  </si>
  <si>
    <t>Godetia viva bicolor</t>
  </si>
  <si>
    <t>Gladiolo vivo amarillo</t>
  </si>
  <si>
    <t>Godetia viva fucsia</t>
  </si>
  <si>
    <t>Godetia viva anaranjada</t>
  </si>
  <si>
    <t>Godetia viva rosado fuerte</t>
  </si>
  <si>
    <t>Bromelia variegata viva</t>
  </si>
  <si>
    <t>Brezo vivo érica cuatro hermanas</t>
  </si>
  <si>
    <t>Brezo vivo augustine</t>
  </si>
  <si>
    <t>Brezo vivo francés</t>
  </si>
  <si>
    <t>Brezo sterling range blanco vivo</t>
  </si>
  <si>
    <t>Brezo vivo verde</t>
  </si>
  <si>
    <t>Gypsophilia viva perfecta</t>
  </si>
  <si>
    <t>Gypsophilia viva million stars</t>
  </si>
  <si>
    <t>Gypsophilia viva bambino</t>
  </si>
  <si>
    <t>Gypsophilia viva mirabella</t>
  </si>
  <si>
    <t xml:space="preserve">Gypsophilia viva orión </t>
  </si>
  <si>
    <t>Gypsophilia viva new love</t>
  </si>
  <si>
    <t>Gladiolo vivo blanco</t>
  </si>
  <si>
    <t>Jengibre vivo jungle king rojo</t>
  </si>
  <si>
    <t>Jengibre vivo jungle king rosado</t>
  </si>
  <si>
    <t>Jengibre vivo rosado</t>
  </si>
  <si>
    <t>Jengibre vivo torch</t>
  </si>
  <si>
    <t>Jengibre vivo rojo</t>
  </si>
  <si>
    <t>Jengibre vivo  indonesio</t>
  </si>
  <si>
    <t>Margarita viva terracota</t>
  </si>
  <si>
    <t>Margarita viva spider roja</t>
  </si>
  <si>
    <t>Margarita viva blanca de centro negro</t>
  </si>
  <si>
    <t>Margarita viva amarilla</t>
  </si>
  <si>
    <t>Margarita viva blanca</t>
  </si>
  <si>
    <t>Gladiolo vivo vinotinto</t>
  </si>
  <si>
    <t>Gladiolo vivo púrpura</t>
  </si>
  <si>
    <t>Gladiolo vivo rosado medio</t>
  </si>
  <si>
    <t>Gladiolo vivo rojo bicolor</t>
  </si>
  <si>
    <t>Gladiolo vivo salmón</t>
  </si>
  <si>
    <t>Gladiolo vivo rojo</t>
  </si>
  <si>
    <t>Gladiolo vivo durazno</t>
  </si>
  <si>
    <t>Gladiolo vivo verde</t>
  </si>
  <si>
    <t>Gladiolo vivo fucsia</t>
  </si>
  <si>
    <t>Gladiolo vivo rosado fuerte</t>
  </si>
  <si>
    <t>Gladiolo vivo anaranjado</t>
  </si>
  <si>
    <t>Gladiolo vivo rosado claro</t>
  </si>
  <si>
    <t>Fresia viva rosado medio</t>
  </si>
  <si>
    <t xml:space="preserve">Celosia viva trigo amarillo </t>
  </si>
  <si>
    <t xml:space="preserve">Celosia viva trigo rosado </t>
  </si>
  <si>
    <t>Narciso vivo dick wilden</t>
  </si>
  <si>
    <t>Narciso vivo ice follies</t>
  </si>
  <si>
    <t>Narciso vivo dutch master</t>
  </si>
  <si>
    <t xml:space="preserve">Celosia viva pluma amarillo </t>
  </si>
  <si>
    <t xml:space="preserve">Celosia viva pluma rosado claro </t>
  </si>
  <si>
    <t xml:space="preserve">Celosia viva cresta de gallo amarillo </t>
  </si>
  <si>
    <t xml:space="preserve">Celosia viva pluma anaranjado </t>
  </si>
  <si>
    <t xml:space="preserve">Celosia viva pluma rojo </t>
  </si>
  <si>
    <t xml:space="preserve">Celosia viva pluma púrpura </t>
  </si>
  <si>
    <t>Narciso vivo ice king</t>
  </si>
  <si>
    <t>Dalia viva durazno</t>
  </si>
  <si>
    <t xml:space="preserve">Dalia viva anaranjado </t>
  </si>
  <si>
    <t>Dalia viva púrpura</t>
  </si>
  <si>
    <t>Dalia viva blanca</t>
  </si>
  <si>
    <t>Dalia viva roja</t>
  </si>
  <si>
    <t>Dalia viva rosado medio</t>
  </si>
  <si>
    <t>Narciso vivo yellow carlton</t>
  </si>
  <si>
    <t>Narciso vivo johan strauss</t>
  </si>
  <si>
    <t>Dalia viva bicolor</t>
  </si>
  <si>
    <t>Dalia viva rosado claro</t>
  </si>
  <si>
    <t>Dalia viva rosado fuerte</t>
  </si>
  <si>
    <t xml:space="preserve">Celosia viva cresta de gallo rojo </t>
  </si>
  <si>
    <t>Calla viva ramillete sapporo</t>
  </si>
  <si>
    <t>Calla viva ramillete samur</t>
  </si>
  <si>
    <t>Calla viva ramillete schwarzwalder</t>
  </si>
  <si>
    <t>Calla viva ramillete solemio</t>
  </si>
  <si>
    <t>Calla viva ramillete serrada</t>
  </si>
  <si>
    <t>Calla viva ramillete ruby light rose</t>
  </si>
  <si>
    <t>Calla viva ramillete pisa</t>
  </si>
  <si>
    <t>Calla viva ramillete pink persuation</t>
  </si>
  <si>
    <t>Calla viva ramillete pot of</t>
  </si>
  <si>
    <t>Calla viva ramillete rosa</t>
  </si>
  <si>
    <t>Calla viva ramillete red sox</t>
  </si>
  <si>
    <t>Calla viva ramillete sunrise</t>
  </si>
  <si>
    <t xml:space="preserve">Celosia viva cresta de gallo verde </t>
  </si>
  <si>
    <t>Calla viva ramillete white large</t>
  </si>
  <si>
    <t xml:space="preserve">Celosia viva cresta de gallo anaranjado </t>
  </si>
  <si>
    <t xml:space="preserve">Celosia viva cresta de gallo púrpura </t>
  </si>
  <si>
    <t xml:space="preserve">Celosia viva cresta de gallo rosado </t>
  </si>
  <si>
    <t>Calla viva ramillete yellow mozart</t>
  </si>
  <si>
    <t>Calla viva ramillete swan lake</t>
  </si>
  <si>
    <t>Calla viva ramillete super mac</t>
  </si>
  <si>
    <t>Calla viva ramillete vermeer</t>
  </si>
  <si>
    <t>Calla viva ramillete yellow</t>
  </si>
  <si>
    <t>Calla viva ramillete white butterfly</t>
  </si>
  <si>
    <t>Dalia viva amarilla</t>
  </si>
  <si>
    <t>Euphorbia viva characias</t>
  </si>
  <si>
    <t>Brezo (erica) vivo príncipe de gales</t>
  </si>
  <si>
    <t>Euphorbia viva griffithii fireglow</t>
  </si>
  <si>
    <t>Euphorbia viva anaranjada</t>
  </si>
  <si>
    <t>Euphorbia viva martini</t>
  </si>
  <si>
    <t>Brezo (erica) vivo rosado</t>
  </si>
  <si>
    <t>Eremurus vivo amarillo</t>
  </si>
  <si>
    <t>Eremurus vivo durazno</t>
  </si>
  <si>
    <t>Brezo (erica) vivo campunalarus</t>
  </si>
  <si>
    <t>Brezo (erica) vivo green ice</t>
  </si>
  <si>
    <t>Brezo (erica) vivo conica</t>
  </si>
  <si>
    <t>Euphorbia viva durazno</t>
  </si>
  <si>
    <t>Fresia viva doble amarilla</t>
  </si>
  <si>
    <t>Fresia viva doble blanca</t>
  </si>
  <si>
    <t>Fresia viva rosado fuerte</t>
  </si>
  <si>
    <t>Fresia viva lavanda</t>
  </si>
  <si>
    <t>Fresia viva lady brunet</t>
  </si>
  <si>
    <t>Fresia viva crema</t>
  </si>
  <si>
    <t>Euphorbia viva roja</t>
  </si>
  <si>
    <t>Euphorbia viva rosada</t>
  </si>
  <si>
    <t>Euphorbia viva blanca</t>
  </si>
  <si>
    <t>Euphorbia viva amarilla spurge</t>
  </si>
  <si>
    <t>Euphorbia viva amarilla</t>
  </si>
  <si>
    <t>Eremurus vivo anaranjado</t>
  </si>
  <si>
    <t>Delphinium vivo híbrido rosado</t>
  </si>
  <si>
    <t>Delphinium vivo híbrido malva</t>
  </si>
  <si>
    <t>Delphinium vivo híbrido púrpura</t>
  </si>
  <si>
    <t>Delphinium vivo híbrido blanco</t>
  </si>
  <si>
    <t>Delphinium vivo híbrido rojo</t>
  </si>
  <si>
    <t>Delphinium vivo híbrido azul claro</t>
  </si>
  <si>
    <t>Delphinium vivo bella azul claro</t>
  </si>
  <si>
    <t>Delphinium vivo bella azul oscuro</t>
  </si>
  <si>
    <t>Delphinium vivo bella blanco</t>
  </si>
  <si>
    <t>Delphinium vivo híbrido azul oscuro</t>
  </si>
  <si>
    <t>Delphinium vivo azul sombra</t>
  </si>
  <si>
    <t>Delphinium vivo princesa carolina</t>
  </si>
  <si>
    <t>Clavel (dianthus) vivo rojo</t>
  </si>
  <si>
    <t>Clavel (dianthus) vivo frambuesa</t>
  </si>
  <si>
    <t>Clavel (dianthus) vivo rosado</t>
  </si>
  <si>
    <t>Eremurus vivo himalaicus blanco</t>
  </si>
  <si>
    <t>Eremurus vivo deruyter híbrido</t>
  </si>
  <si>
    <t>Clavel (dianthus) vivo lavanda</t>
  </si>
  <si>
    <t>Clavel (dianthus) vivo chocolate</t>
  </si>
  <si>
    <t>Delphinium vivo volkerfrieden</t>
  </si>
  <si>
    <t>Clavel (dianthus) vivo fucsia</t>
  </si>
  <si>
    <t>Clavel (dianthus) vivo rosado fuerte</t>
  </si>
  <si>
    <t>Clavel (dianthus) vivo bola verde</t>
  </si>
  <si>
    <t>Azucena viva discovery longiflorum e híbrido asiática</t>
  </si>
  <si>
    <t>Azucena viva club longiflorum e híbrido asiática</t>
  </si>
  <si>
    <t>Azucena viva de pascua</t>
  </si>
  <si>
    <t>Azucena viva la hybrid justice longiflorum e híbrido asiática</t>
  </si>
  <si>
    <t>Azucena viva isis longiflorum e híbrido asiática</t>
  </si>
  <si>
    <t>Azucena viva cinnabar longiflorum e híbrido asiática</t>
  </si>
  <si>
    <t>Azucena viva amarilla asiática</t>
  </si>
  <si>
    <t>Azucena viva white dream asiática</t>
  </si>
  <si>
    <t>Azucena viva diamante brillante longiflorum e híbrido asiática</t>
  </si>
  <si>
    <t>Azucena viva carmine longiflorum e híbrido asiática</t>
  </si>
  <si>
    <t>Azucena viva brindisi longiflorum e híbrido asiática</t>
  </si>
  <si>
    <t>Azucena viva lace longiflorum e híbrido asiática</t>
  </si>
  <si>
    <t>Azucena viva oriental barbaresco</t>
  </si>
  <si>
    <t>Azucena viva oriental auratum</t>
  </si>
  <si>
    <t>Azucena viva oriental bernini</t>
  </si>
  <si>
    <t>Azucena viva oriental broadway</t>
  </si>
  <si>
    <t>Azucena viva oriental beseno</t>
  </si>
  <si>
    <t>Azucena viva oriental argentina</t>
  </si>
  <si>
    <t>Azucena viva love longiflorum e híbrido asiática</t>
  </si>
  <si>
    <t>Azucena viva lirio de los valles</t>
  </si>
  <si>
    <t>Azucena viva menorca longiflorum e híbrido asiática</t>
  </si>
  <si>
    <t>Azucena viva oriental albion</t>
  </si>
  <si>
    <t>Azucena viva oriental acapulco</t>
  </si>
  <si>
    <t>Azucena viva sancerre asiátia</t>
  </si>
  <si>
    <t>Lila  viva vino</t>
  </si>
  <si>
    <t>Lila  viva púrpura</t>
  </si>
  <si>
    <t>Lila  viva blanca</t>
  </si>
  <si>
    <t>Azucena viva alteza longiflorum e híbrido asiática</t>
  </si>
  <si>
    <t>Lila  viva blanca salvaje</t>
  </si>
  <si>
    <t>Lila  viva híbrida francesa púrpura</t>
  </si>
  <si>
    <t>Lepto vivo rosado</t>
  </si>
  <si>
    <t>Lepto vivo rosado claro</t>
  </si>
  <si>
    <t>Lepto vivo rojo</t>
  </si>
  <si>
    <t>Lila  viva híbrida francesa lavanda</t>
  </si>
  <si>
    <t>Lepto vivo blanco</t>
  </si>
  <si>
    <t>Azucena viva black out</t>
  </si>
  <si>
    <t>Azucena viva monte negro asiática</t>
  </si>
  <si>
    <t>Azucena viva miss américa púrpura asiática</t>
  </si>
  <si>
    <t>Azucena viva anaranjada asiática</t>
  </si>
  <si>
    <t>Azucena viva rosada asiática</t>
  </si>
  <si>
    <t>Azucena viva durazno cannes asiática</t>
  </si>
  <si>
    <t>Azucena viva colombina asiática</t>
  </si>
  <si>
    <t>Azucena viva leéctrica asiática</t>
  </si>
  <si>
    <t>Azucena viva rosado oscuro</t>
  </si>
  <si>
    <t>Azucena viva festival asiática</t>
  </si>
  <si>
    <t>Azucena viva rosado claro asiática</t>
  </si>
  <si>
    <t>Azucena viva ginebra asiática</t>
  </si>
  <si>
    <t>Azucena viva oriental canada</t>
  </si>
  <si>
    <t>Azucena viva oriental white cup</t>
  </si>
  <si>
    <t>Azucena viva oriental tropical</t>
  </si>
  <si>
    <t>Azucena viva oriental white merostar</t>
  </si>
  <si>
    <t>Azucena viva oriental white stargazer</t>
  </si>
  <si>
    <t>Azucena viva oriental white montana</t>
  </si>
  <si>
    <t>Azucena viva oriental tom pouche</t>
  </si>
  <si>
    <t>Azucena viva oriental starfighter</t>
  </si>
  <si>
    <t>Azucena viva oriental sorbonne</t>
  </si>
  <si>
    <t>Azucena viva oriental stargazer</t>
  </si>
  <si>
    <t>Azucena viva oriental time out</t>
  </si>
  <si>
    <t>Azucena viva oriental sumatra</t>
  </si>
  <si>
    <t>Azucena viva oriental yellow band</t>
  </si>
  <si>
    <t xml:space="preserve">Azucena viva sonata triumphateer </t>
  </si>
  <si>
    <t>Azucena viva sonata shocking</t>
  </si>
  <si>
    <t>Azucena viva sunset longiflorum e híbrido asiática</t>
  </si>
  <si>
    <t>Lavanda marina viva misty peach</t>
  </si>
  <si>
    <t>Azucena viva de agua</t>
  </si>
  <si>
    <t>Azucena viva sonata nimph</t>
  </si>
  <si>
    <t>Azucena viva oriental yellow queen</t>
  </si>
  <si>
    <t>Azucena viva oriental yellow dream</t>
  </si>
  <si>
    <t>Azucena viva oriental yellow star</t>
  </si>
  <si>
    <t>Azucena viva ot red dutch</t>
  </si>
  <si>
    <t>Azucena viva oriental yeloween</t>
  </si>
  <si>
    <t>Azucena viva oriental siberia</t>
  </si>
  <si>
    <t>Azucena viva oriental fireball</t>
  </si>
  <si>
    <t>Azucena viva oriental dizzy</t>
  </si>
  <si>
    <t>Azucena viva oriental gluhwein</t>
  </si>
  <si>
    <t>Azucena viva oriental halifax</t>
  </si>
  <si>
    <t>Azucena viva oriental goldband</t>
  </si>
  <si>
    <t>Azucena viva oriental cote d’ ivor</t>
  </si>
  <si>
    <t>Azucena viva oriental chili</t>
  </si>
  <si>
    <t>Azucena viva oriental casablanca</t>
  </si>
  <si>
    <t>Azucena viva oriental chrystal</t>
  </si>
  <si>
    <t>Azucena viva oriental conca d’ or</t>
  </si>
  <si>
    <t>Azucena viva oriental cobra</t>
  </si>
  <si>
    <t>Azucena viva oriental kathryn</t>
  </si>
  <si>
    <t>Azucena viva oriental pompeii</t>
  </si>
  <si>
    <t>Azucena viva oriental opus one</t>
  </si>
  <si>
    <t>Azucena viva oriental rialto</t>
  </si>
  <si>
    <t>Azucena viva oriental rousilon</t>
  </si>
  <si>
    <t>Azucena viva oriental robina</t>
  </si>
  <si>
    <t>Azucena viva oriental nippon</t>
  </si>
  <si>
    <t>Azucena viva oriental la mancha</t>
  </si>
  <si>
    <t>Azucena viva oriental kyoto</t>
  </si>
  <si>
    <t>Azucena viva oriental medusa</t>
  </si>
  <si>
    <t>Azucena viva oriental muscadet</t>
  </si>
  <si>
    <t>Azucena viva oriental montezuma</t>
  </si>
  <si>
    <t>Lepto vivo rosado fuerte</t>
  </si>
  <si>
    <t>Jacinto vivo blanco</t>
  </si>
  <si>
    <t>Jacinto vivo estrella púrpura</t>
  </si>
  <si>
    <t>Jacinto vivo amarillo</t>
  </si>
  <si>
    <t>Hydrangea viva azul antiguo</t>
  </si>
  <si>
    <t>Hydrangea viva anabella</t>
  </si>
  <si>
    <t>Jacinto vivo rosado</t>
  </si>
  <si>
    <t>Jacinto vivo rosado fuerte</t>
  </si>
  <si>
    <t>Jacinto vivo fucsia</t>
  </si>
  <si>
    <t>Jacinto vivo lavanda</t>
  </si>
  <si>
    <t>Jacinto vivo rosado medio</t>
  </si>
  <si>
    <t>Jacinto vivo azul claro</t>
  </si>
  <si>
    <t>Hydrangea viva azul antiguo  o verde o nueva zelandia</t>
  </si>
  <si>
    <t>Hydrangea viva berenjena</t>
  </si>
  <si>
    <t>Hydrangea viva púrpura oscuro</t>
  </si>
  <si>
    <t>Hydrangea viva verde teñida</t>
  </si>
  <si>
    <t>Hydrangea viva rosado fuerte</t>
  </si>
  <si>
    <t>Hydrangea viva limón verde</t>
  </si>
  <si>
    <t>Hydrangea viva rosado oscuro</t>
  </si>
  <si>
    <t>Hydrangea viva rosado antiguo</t>
  </si>
  <si>
    <t>Hydrangea viva verde antiguo</t>
  </si>
  <si>
    <t>Hydrangea viva púrpura antiguo o nueva zelandia</t>
  </si>
  <si>
    <t>Hydrangea viva azul oscuro</t>
  </si>
  <si>
    <t>Hydrangea viva aubergene o nueva zelandia</t>
  </si>
  <si>
    <t>Jacinto vivo azul</t>
  </si>
  <si>
    <t>Heliconia viva christmas</t>
  </si>
  <si>
    <t>Heliconia viva caribea yellow</t>
  </si>
  <si>
    <t>Heliconia viva edge of night</t>
  </si>
  <si>
    <t>Heliconia viva marginata lutea</t>
  </si>
  <si>
    <t>Heliconia viva green bihai</t>
  </si>
  <si>
    <t>Heliconia viva caribea red</t>
  </si>
  <si>
    <t>Brezo vivo blanco</t>
  </si>
  <si>
    <t>Brezo vivo rosado sunset</t>
  </si>
  <si>
    <t>Heliconia viva bihai claw</t>
  </si>
  <si>
    <t>Heliconia viva bihai lobster claw</t>
  </si>
  <si>
    <t>Heliconia viva bihai flash</t>
  </si>
  <si>
    <t>Heliconia viva psitt fire opal</t>
  </si>
  <si>
    <t>Heliconia viva southern cross</t>
  </si>
  <si>
    <t>Heliconia viva small red</t>
  </si>
  <si>
    <t>Heliconia viva wagneriana</t>
  </si>
  <si>
    <t>Jacinto vivo durazno</t>
  </si>
  <si>
    <t>Jacinto vivo bean</t>
  </si>
  <si>
    <t>Heliconia viva shogun</t>
  </si>
  <si>
    <t>Heliconia viva richmond red</t>
  </si>
  <si>
    <t>Heliconia viva psittacorum</t>
  </si>
  <si>
    <t>Heliconia viva rostrata</t>
  </si>
  <si>
    <t>Heliconia viva sexy scarlett</t>
  </si>
  <si>
    <t>Heliconia viva sexy pink</t>
  </si>
  <si>
    <t>Hydrangea viva jumbo blanca</t>
  </si>
  <si>
    <t>Iris viva spuria</t>
  </si>
  <si>
    <t>Iris viva purple</t>
  </si>
  <si>
    <t>Iris viva telstar</t>
  </si>
  <si>
    <t>Pata de canguro viva negra</t>
  </si>
  <si>
    <t>Pata de canguro viva bicolor</t>
  </si>
  <si>
    <t>Iris viva professor blue</t>
  </si>
  <si>
    <t>Iris viva golden beau</t>
  </si>
  <si>
    <t>Iris viva casablanca</t>
  </si>
  <si>
    <t>Iris viva hildegard</t>
  </si>
  <si>
    <t>Iris viva ideal</t>
  </si>
  <si>
    <t>Iris viva hong kong</t>
  </si>
  <si>
    <t>Pata de canguro viva verde</t>
  </si>
  <si>
    <t>Delfinio viva rosado claro</t>
  </si>
  <si>
    <t>Delfinio viva lavanda</t>
  </si>
  <si>
    <t>Delfinio viva púrpura</t>
  </si>
  <si>
    <t>Lepto vivo azul o floreciente</t>
  </si>
  <si>
    <t>Delfinio viva blanca</t>
  </si>
  <si>
    <t>Delfinio viva rosado fuerte</t>
  </si>
  <si>
    <t xml:space="preserve">Pata de canguro viva rosada </t>
  </si>
  <si>
    <t>Pata de canguro viva anaranjada</t>
  </si>
  <si>
    <t>Pata de canguro viva roja</t>
  </si>
  <si>
    <t>Delfinio viva azul nube</t>
  </si>
  <si>
    <t>Pata de canguro viva amarilla</t>
  </si>
  <si>
    <t>Iris viva blue elegance</t>
  </si>
  <si>
    <t>Hydrangea viva rosado teñido</t>
  </si>
  <si>
    <t>Hydrangea viva oakleaf copo de nieve</t>
  </si>
  <si>
    <t>Hydrangea viva rosado</t>
  </si>
  <si>
    <t>Hydrangea viva rojo teñido</t>
  </si>
  <si>
    <t>Hydrangea viva púrpura o nueva zelandia</t>
  </si>
  <si>
    <t>Hydrangea viva oakleaf</t>
  </si>
  <si>
    <t>Hydrangea viva azul claro</t>
  </si>
  <si>
    <t>Hydrangea viva lavanda o nueva zelandia</t>
  </si>
  <si>
    <t>Hydrangea viva rosado claro grande</t>
  </si>
  <si>
    <t>Hydrangea viva mini verde</t>
  </si>
  <si>
    <t>Hydrangea viva verde lima grande</t>
  </si>
  <si>
    <t>Hydrangea viva shocking blue</t>
  </si>
  <si>
    <t>Iris viva barbada roja</t>
  </si>
  <si>
    <t>Iris viva barbada púrpura</t>
  </si>
  <si>
    <t>Iris viva barbada blanca</t>
  </si>
  <si>
    <t>Iris viva amarilla barbada</t>
  </si>
  <si>
    <t>Iris viva baerbada blanca y púrpura</t>
  </si>
  <si>
    <t>Iris viva barbada azul clara</t>
  </si>
  <si>
    <t>Hydrangea viva blanca</t>
  </si>
  <si>
    <t>Hydrangea viva tardiva</t>
  </si>
  <si>
    <t>Iris viva negra barbada</t>
  </si>
  <si>
    <t>Iris viva lavanda barbada</t>
  </si>
  <si>
    <t>Iris viva azul barbada</t>
  </si>
  <si>
    <t>Calla viva ramillete pillow talk</t>
  </si>
  <si>
    <t>Rosal vivo antara follies spray</t>
  </si>
  <si>
    <t>Rosal vivo andrea follies spray</t>
  </si>
  <si>
    <t>Rosal vivo arrow follies spray</t>
  </si>
  <si>
    <t>Rosal vivo bellina collection spray</t>
  </si>
  <si>
    <t>Rosal vivo babe spray</t>
  </si>
  <si>
    <t>Rosal vivo alegria spray</t>
  </si>
  <si>
    <t>Rosal vivo yellow finess</t>
  </si>
  <si>
    <t>Rosal vivo yellow coral</t>
  </si>
  <si>
    <t>Rosal vivo yellow submarine</t>
  </si>
  <si>
    <t>Rosal vivo yelllow timeless</t>
  </si>
  <si>
    <t>Rosal vivo yellow sunset</t>
  </si>
  <si>
    <t>Rosal vivo blue moon spray</t>
  </si>
  <si>
    <t>Rosal vivo cremita spray</t>
  </si>
  <si>
    <t>Rosal vivo cream sensation spray</t>
  </si>
  <si>
    <t>Rosal vivo diablo spray</t>
  </si>
  <si>
    <t xml:space="preserve">Rosal vivo fire king spray </t>
  </si>
  <si>
    <t>Rosal vivo electra spray</t>
  </si>
  <si>
    <t>Rosal vivo cream lydia spray</t>
  </si>
  <si>
    <t>Rosal vivo cherry follies spray</t>
  </si>
  <si>
    <t>Rosal vivo chablis spray</t>
  </si>
  <si>
    <t>Rosal vivo chess spray</t>
  </si>
  <si>
    <t>Rosal vivo cream gracia spray</t>
  </si>
  <si>
    <t>Rosal vivo classic lydia spray</t>
  </si>
  <si>
    <t>Rosal vivo ooty</t>
  </si>
  <si>
    <t>Rosal vivo pailine</t>
  </si>
  <si>
    <t>Rosal vivo okie dokie</t>
  </si>
  <si>
    <t>Rosal vivo parrot</t>
  </si>
  <si>
    <t>Rosal vivo salami</t>
  </si>
  <si>
    <t>Rosal vivo rio d oro</t>
  </si>
  <si>
    <t>Rosal vivo mohana</t>
  </si>
  <si>
    <t>Rosal vivo marie clare</t>
  </si>
  <si>
    <t>Rosal vivo male</t>
  </si>
  <si>
    <t>Rosal vivo marisa</t>
  </si>
  <si>
    <t>Rosal vivo melon</t>
  </si>
  <si>
    <t>Rosal vivo matchball</t>
  </si>
  <si>
    <t>Rosal vivo santa fe</t>
  </si>
  <si>
    <t>Rosal vivo sushi</t>
  </si>
  <si>
    <t>Rosal vivo sunny milva</t>
  </si>
  <si>
    <t>Rosal vivo tabasco</t>
  </si>
  <si>
    <t>Rosal vivo tresor 2000</t>
  </si>
  <si>
    <t>Rosal vivo tara</t>
  </si>
  <si>
    <t>Rosal vivo sunmaster</t>
  </si>
  <si>
    <t>Rosal vivo sonrisa</t>
  </si>
  <si>
    <t>Rosal vivo skyline</t>
  </si>
  <si>
    <t>Rosal vivo star ambiance</t>
  </si>
  <si>
    <t>Rosal vivo sun king</t>
  </si>
  <si>
    <t>Rosal vivo starbust</t>
  </si>
  <si>
    <t xml:space="preserve">Rosal vivo fleur spray </t>
  </si>
  <si>
    <t xml:space="preserve">Rosal vivo princess spray </t>
  </si>
  <si>
    <t xml:space="preserve">Rosal vivo porcelina spray </t>
  </si>
  <si>
    <t xml:space="preserve">Rosal vivo purple mikado spray </t>
  </si>
  <si>
    <t xml:space="preserve">Rosal vivo red collection spray </t>
  </si>
  <si>
    <t xml:space="preserve">Rosal vivo red angel spray </t>
  </si>
  <si>
    <t xml:space="preserve">Rosal vivo pink sensation spray </t>
  </si>
  <si>
    <t xml:space="preserve">Rosal vivo novel collection spray </t>
  </si>
  <si>
    <t xml:space="preserve">Rosal vivo nikita spray </t>
  </si>
  <si>
    <t xml:space="preserve">Rosal vivo orange success spray </t>
  </si>
  <si>
    <t xml:space="preserve">Rosal vivo pink flash spray </t>
  </si>
  <si>
    <t xml:space="preserve">Rosal vivo pepita spray </t>
  </si>
  <si>
    <t xml:space="preserve">Rosal vivo red hero spray </t>
  </si>
  <si>
    <t xml:space="preserve">Rosal vivo salsa spray </t>
  </si>
  <si>
    <t xml:space="preserve">Rosal vivo rumba spray </t>
  </si>
  <si>
    <t xml:space="preserve">Rosal vivo sangrita spray </t>
  </si>
  <si>
    <t xml:space="preserve">Rosal vivo sashaba spray </t>
  </si>
  <si>
    <t xml:space="preserve">Rosal vivo santa barbara spray </t>
  </si>
  <si>
    <t xml:space="preserve">Rosal vivo rubicon spray </t>
  </si>
  <si>
    <t xml:space="preserve">Rosal vivo red vision spray </t>
  </si>
  <si>
    <t xml:space="preserve">Rosal vivo red mikado spray </t>
  </si>
  <si>
    <t xml:space="preserve">Rosal vivo ritmo spray </t>
  </si>
  <si>
    <t xml:space="preserve">Rosal vivo romantica follies spray </t>
  </si>
  <si>
    <t xml:space="preserve">Rosal vivo romance mikado o eva spray </t>
  </si>
  <si>
    <t xml:space="preserve">Rosal vivo minou spray </t>
  </si>
  <si>
    <t xml:space="preserve">Rosal vivo ilse spray </t>
  </si>
  <si>
    <t xml:space="preserve">Rosal vivo hot pink follies spray </t>
  </si>
  <si>
    <t xml:space="preserve">Rosal vivo jelena spray </t>
  </si>
  <si>
    <t xml:space="preserve">Rosal vivo lavender follies spray </t>
  </si>
  <si>
    <t xml:space="preserve">Rosal vivo laminuette spray </t>
  </si>
  <si>
    <t xml:space="preserve">Rosal vivo hot majolica spray </t>
  </si>
  <si>
    <t xml:space="preserve">Rosal vivo giselle follies spray </t>
  </si>
  <si>
    <t xml:space="preserve">Rosal vivo girlie follies spray </t>
  </si>
  <si>
    <t xml:space="preserve">Rosal vivo golden collection spray </t>
  </si>
  <si>
    <t xml:space="preserve">Rosal vivo gracia spray </t>
  </si>
  <si>
    <t xml:space="preserve">Rosal vivo golden mimi spray </t>
  </si>
  <si>
    <t xml:space="preserve">Rosal vivo limoncello spray </t>
  </si>
  <si>
    <t xml:space="preserve">Rosal vivo mambo number 5 spray </t>
  </si>
  <si>
    <t xml:space="preserve">Rosal vivo majolica spray </t>
  </si>
  <si>
    <t xml:space="preserve">Rosal vivo mambo spray </t>
  </si>
  <si>
    <t xml:space="preserve">Rosal vivo mimi eden spray </t>
  </si>
  <si>
    <t xml:space="preserve">Rosal vivo marlene spray </t>
  </si>
  <si>
    <t xml:space="preserve">Rosal vivo magic sensation spray </t>
  </si>
  <si>
    <t xml:space="preserve">Rosal vivo lovely lydia spray </t>
  </si>
  <si>
    <t xml:space="preserve">Rosal vivo little silver spray </t>
  </si>
  <si>
    <t xml:space="preserve">Rosal vivo lucy spray </t>
  </si>
  <si>
    <t xml:space="preserve">Rosal vivo macarena spray </t>
  </si>
  <si>
    <t xml:space="preserve">Rosal vivo lydia spray </t>
  </si>
  <si>
    <t>Rosal vivo lindsey</t>
  </si>
  <si>
    <t>Rosal vivo mount everest</t>
  </si>
  <si>
    <t>Rosal vivo mondial</t>
  </si>
  <si>
    <t>Rosal vivo nova zembla</t>
  </si>
  <si>
    <t>Rosal vivo polar star</t>
  </si>
  <si>
    <t>Rosal vivo patience o auspator</t>
  </si>
  <si>
    <t>Rosal vivo ivory</t>
  </si>
  <si>
    <t>Rosal vivo farfalla</t>
  </si>
  <si>
    <t>Rosal vivo escimo</t>
  </si>
  <si>
    <t>Rosal vivo high and peace</t>
  </si>
  <si>
    <t>Rosal vivo inocencia o innocenti</t>
  </si>
  <si>
    <t>Rosal vivo high and pure</t>
  </si>
  <si>
    <t>Rosal vivo polo</t>
  </si>
  <si>
    <t>Rosal vivo aalsmeer gold</t>
  </si>
  <si>
    <t>Rosal vivo white dove</t>
  </si>
  <si>
    <t>Rosal vivo alina</t>
  </si>
  <si>
    <t>Rosal vivo aquarel</t>
  </si>
  <si>
    <t>Rosal vivo ambiance</t>
  </si>
  <si>
    <t>Rosal vivo white cadillac</t>
  </si>
  <si>
    <t>Rosal vivo snowy jewel</t>
  </si>
  <si>
    <t>Rosal vivo proud</t>
  </si>
  <si>
    <t>Rosal vivo tibet</t>
  </si>
  <si>
    <t>Rosal vivo vitality</t>
  </si>
  <si>
    <t>Rosal vivo tineke</t>
  </si>
  <si>
    <t>Rosal vivo domenica</t>
  </si>
  <si>
    <t>Rosal vivo peach sweetheart</t>
  </si>
  <si>
    <t>Rosal vivo orange sweetheart</t>
  </si>
  <si>
    <t>Rosal vivo red sweetheart</t>
  </si>
  <si>
    <t>Rosal vivo yelllow sweetheart</t>
  </si>
  <si>
    <t>Rosal vivo white sweetheart</t>
  </si>
  <si>
    <t>Rosal vivo light pink sweetheart</t>
  </si>
  <si>
    <t>Rosal vivo burgundy sweetheart</t>
  </si>
  <si>
    <t>Rosal vivo xcite</t>
  </si>
  <si>
    <t>Rosal vivo cream sweetheart</t>
  </si>
  <si>
    <t>Rosal vivo lavender sweetheart</t>
  </si>
  <si>
    <t>Rosal vivo hot pink sweetheart</t>
  </si>
  <si>
    <t>Rosal vivo absolut</t>
  </si>
  <si>
    <t>Rosal vivo avalanche</t>
  </si>
  <si>
    <t>Rosal vivo annemarie</t>
  </si>
  <si>
    <t>Rosal vivo bianca</t>
  </si>
  <si>
    <t>Rosal vivo bridal akito</t>
  </si>
  <si>
    <t>Rosal vivo blizzard</t>
  </si>
  <si>
    <t>Rosal vivo angel</t>
  </si>
  <si>
    <t>Rosal vivo akito</t>
  </si>
  <si>
    <t>Rosal vivo aida</t>
  </si>
  <si>
    <t>Rosal vivo amelia</t>
  </si>
  <si>
    <t>Rosal vivo andean crystal</t>
  </si>
  <si>
    <t>Rosal vivo anastasia</t>
  </si>
  <si>
    <t>Rosal vivo autumn</t>
  </si>
  <si>
    <t>Rosal vivo high and exotic</t>
  </si>
  <si>
    <t>Rosal vivo helio</t>
  </si>
  <si>
    <t>Rosal vivo high and yellow flame</t>
  </si>
  <si>
    <t>Rosal vivo high society</t>
  </si>
  <si>
    <t>Rosal vivo high and yellow magic</t>
  </si>
  <si>
    <t>Rosal vivo gran dorado</t>
  </si>
  <si>
    <t>Rosal vivo gold strike</t>
  </si>
  <si>
    <t>Rosal vivo gold star</t>
  </si>
  <si>
    <t>Rosal vivo golda</t>
  </si>
  <si>
    <t>Rosal vivo golden gate</t>
  </si>
  <si>
    <t>Rosal vivo golden fashion</t>
  </si>
  <si>
    <t>Rosal vivo hummer</t>
  </si>
  <si>
    <t>Rosal vivo latin beauty</t>
  </si>
  <si>
    <t>Rosal vivo kyara o kira</t>
  </si>
  <si>
    <t>Rosal vivo latin spirit</t>
  </si>
  <si>
    <t>Rosal vivo lina</t>
  </si>
  <si>
    <t>Rosal vivo latina</t>
  </si>
  <si>
    <t>Rosal vivo konfetti</t>
  </si>
  <si>
    <t>Rosal vivo inti</t>
  </si>
  <si>
    <t>Rosal vivo idole o elle</t>
  </si>
  <si>
    <t>Rosal vivo jet set</t>
  </si>
  <si>
    <t>Rosal vivo jupiter</t>
  </si>
  <si>
    <t>Rosal vivo judy</t>
  </si>
  <si>
    <t>Rosal vivo gold rush</t>
  </si>
  <si>
    <t>Rosal vivo concorde</t>
  </si>
  <si>
    <t>Rosal vivo citran</t>
  </si>
  <si>
    <t>Rosal vivo conga</t>
  </si>
  <si>
    <t>Rosal vivo desire</t>
  </si>
  <si>
    <t>Rosal vivo deja vu</t>
  </si>
  <si>
    <t>Rosal vivo circus</t>
  </si>
  <si>
    <t>Rosal vivo candle light</t>
  </si>
  <si>
    <t>Rosal vivo brasil</t>
  </si>
  <si>
    <t>Rosal vivo cantata o cantate</t>
  </si>
  <si>
    <t>Rosal vivo caribbean</t>
  </si>
  <si>
    <t>Rosal vivo capriccio</t>
  </si>
  <si>
    <t>Rosal vivo donia sol</t>
  </si>
  <si>
    <t>Rosal vivo gallinda</t>
  </si>
  <si>
    <t>Rosal vivo friendly</t>
  </si>
  <si>
    <t>Rosal vivo geisha</t>
  </si>
  <si>
    <t>Rosal vivo gelosia o yellow flame</t>
  </si>
  <si>
    <t>Rosal vivo gelbe</t>
  </si>
  <si>
    <t>Rosal vivo florida</t>
  </si>
  <si>
    <t>Rosal vivo erin</t>
  </si>
  <si>
    <t>Rosal vivo dueto</t>
  </si>
  <si>
    <t>Rosal vivo exotic curiosa</t>
  </si>
  <si>
    <t>Rosal vivo fire bird</t>
  </si>
  <si>
    <t>Rosal vivo feria</t>
  </si>
  <si>
    <t xml:space="preserve">Aster viva rosado fuerte japonés </t>
  </si>
  <si>
    <t xml:space="preserve">Aster viva verde japonés </t>
  </si>
  <si>
    <t xml:space="preserve">Aster viva lavanda japonés </t>
  </si>
  <si>
    <t xml:space="preserve">Aster viva durazno japonés </t>
  </si>
  <si>
    <t xml:space="preserve">Aster viva rosado claro japonés </t>
  </si>
  <si>
    <t xml:space="preserve">Aster viva azul japonés </t>
  </si>
  <si>
    <t>Asclepia viva moby dick</t>
  </si>
  <si>
    <t xml:space="preserve">Asclepia viva lavanda </t>
  </si>
  <si>
    <t>Asclepia viva tuberosa</t>
  </si>
  <si>
    <t xml:space="preserve">Aster viva belleza </t>
  </si>
  <si>
    <t xml:space="preserve">Asclepia viva blanca </t>
  </si>
  <si>
    <t xml:space="preserve">Aster viva rosado japonés </t>
  </si>
  <si>
    <t xml:space="preserve">Aster viva púrpura novi belgii </t>
  </si>
  <si>
    <t xml:space="preserve">Aster viva rosado novi belgii </t>
  </si>
  <si>
    <t xml:space="preserve">Aster viva blanca novi belgii </t>
  </si>
  <si>
    <t xml:space="preserve">Aster viva araña </t>
  </si>
  <si>
    <t>Aster viva solidago</t>
  </si>
  <si>
    <t xml:space="preserve">Aster viva lavanda novi belgii </t>
  </si>
  <si>
    <t xml:space="preserve">Aster viva rojo japonés </t>
  </si>
  <si>
    <t xml:space="preserve">Aster viva púrpura japonés </t>
  </si>
  <si>
    <t xml:space="preserve">Aster viva araña japonés </t>
  </si>
  <si>
    <t xml:space="preserve">Aster viva rosado fuerte novi belgii </t>
  </si>
  <si>
    <t xml:space="preserve">Aster viva blanca japonés </t>
  </si>
  <si>
    <t xml:space="preserve">Anémona viva blanca </t>
  </si>
  <si>
    <t>Amaryllis vivo rilona</t>
  </si>
  <si>
    <t>Amaryllis vivo red lion</t>
  </si>
  <si>
    <t>Amaryllis vivo royal velvet</t>
  </si>
  <si>
    <t>Amaryllis vivo sonatini red</t>
  </si>
  <si>
    <t>Amaryllis vivo sonatini orange</t>
  </si>
  <si>
    <t>Amaryllis vivo pygmee mini</t>
  </si>
  <si>
    <t xml:space="preserve">Amaranto vivo verde erguido </t>
  </si>
  <si>
    <t xml:space="preserve">Amaranto vivo bonce erguido </t>
  </si>
  <si>
    <t xml:space="preserve">Amaranto vivo rojo erguido </t>
  </si>
  <si>
    <t>Amaryllis vivo orange nagano</t>
  </si>
  <si>
    <t>Amaryllis vivo naranja</t>
  </si>
  <si>
    <t>Amaryllis vivo tango</t>
  </si>
  <si>
    <t xml:space="preserve">Anémona viva rosada claro </t>
  </si>
  <si>
    <t xml:space="preserve">Anémona viva rosada fuerte </t>
  </si>
  <si>
    <t xml:space="preserve">Anémona viva rosada </t>
  </si>
  <si>
    <t xml:space="preserve">Anémona viva roja </t>
  </si>
  <si>
    <t xml:space="preserve">Anémona viva púrpura </t>
  </si>
  <si>
    <t xml:space="preserve">Anémona viva coronaria </t>
  </si>
  <si>
    <t xml:space="preserve">Anémona viva aubergine </t>
  </si>
  <si>
    <t>Amaryllis vivo tinto night</t>
  </si>
  <si>
    <t xml:space="preserve">Anémona viva negra </t>
  </si>
  <si>
    <t xml:space="preserve">Anémona viva cereza </t>
  </si>
  <si>
    <t xml:space="preserve">Anémona viva azul </t>
  </si>
  <si>
    <t>Berzelia lanuginosa viva abrotanoides</t>
  </si>
  <si>
    <t>Calla viva ramillete florex gold</t>
  </si>
  <si>
    <t>Calla viva ramillete fire glow</t>
  </si>
  <si>
    <t>Calla viva ramillete garnet glow</t>
  </si>
  <si>
    <t>Calla viva ramillete lavender improved</t>
  </si>
  <si>
    <t>Calla viva ramillete hot chocolate</t>
  </si>
  <si>
    <t>Calla viva ramillete farao</t>
  </si>
  <si>
    <t>Calla viva ramillete dark naomi</t>
  </si>
  <si>
    <t>Calla viva ramillete dark mozart</t>
  </si>
  <si>
    <t>Calla viva ramillete deformed calla</t>
  </si>
  <si>
    <t>Calla viva ramillete etude</t>
  </si>
  <si>
    <t>Calla viva ramillete dordogne</t>
  </si>
  <si>
    <t>Calla viva ramillete light cromance</t>
  </si>
  <si>
    <t>Calla viva ramillete odessa</t>
  </si>
  <si>
    <t>Calla viva ramillete night cap</t>
  </si>
  <si>
    <t>Calla viva ramillete pacific pink</t>
  </si>
  <si>
    <t>Calla viva ramillete picasso</t>
  </si>
  <si>
    <t>Calla viva ramillete passion fruit</t>
  </si>
  <si>
    <t>Calla viva ramillete naomi</t>
  </si>
  <si>
    <t>Calla viva ramillete majestic red</t>
  </si>
  <si>
    <t>Calla viva ramillete little suzy</t>
  </si>
  <si>
    <t>Calla viva ramillete mango</t>
  </si>
  <si>
    <t>Calla viva ramillete mozart</t>
  </si>
  <si>
    <t>Calla viva ramillete merlot</t>
  </si>
  <si>
    <t>Calla viva ramillete dark captain romanc</t>
  </si>
  <si>
    <t xml:space="preserve">Bouvardia viva roja </t>
  </si>
  <si>
    <t xml:space="preserve">Bouvardia viva doble rosado claro </t>
  </si>
  <si>
    <t>Bouvardia viva blanca</t>
  </si>
  <si>
    <t>Brodiaea viva congesta lavanda</t>
  </si>
  <si>
    <t>Brodiaea viva congesta</t>
  </si>
  <si>
    <t xml:space="preserve">Bouvardia viva rosado claro </t>
  </si>
  <si>
    <t>Berzelia lanuginosa viva galpinii</t>
  </si>
  <si>
    <t>Berzelia lanuginosa viva fireball</t>
  </si>
  <si>
    <t>Berzelia lanuginosa viva galpini o baubles</t>
  </si>
  <si>
    <t xml:space="preserve">Bouvardia viva doble rosado fuerte </t>
  </si>
  <si>
    <t>Berzelia lanuginosa viva squarrosa</t>
  </si>
  <si>
    <t>Brodiaea viva hyacintha</t>
  </si>
  <si>
    <t>Calla viva ramillete brisbane</t>
  </si>
  <si>
    <t>Calla viva ramillete black star</t>
  </si>
  <si>
    <t>Calla viva ramillete crystal blush</t>
  </si>
  <si>
    <t>Calla viva ramillete crystal white</t>
  </si>
  <si>
    <t>Calla viva ramillete crystal pink</t>
  </si>
  <si>
    <t>Calla viva ramillete black eyed beauty</t>
  </si>
  <si>
    <t>Brodiaea viva starlight</t>
  </si>
  <si>
    <t>Brodiaea viva ida maija</t>
  </si>
  <si>
    <t>Calla viva green goddess</t>
  </si>
  <si>
    <t>Calla viva ramillete aranal</t>
  </si>
  <si>
    <t>Calla viva ramillete albertville</t>
  </si>
  <si>
    <t xml:space="preserve">Amaranto vivo rojo colgante </t>
  </si>
  <si>
    <t xml:space="preserve">Anturio vivo picasso o pecoso </t>
  </si>
  <si>
    <t xml:space="preserve">Anturio vivo durazno </t>
  </si>
  <si>
    <t xml:space="preserve">Anturio vivo rojo </t>
  </si>
  <si>
    <t xml:space="preserve">Anturio vivo fuego del trópico </t>
  </si>
  <si>
    <t xml:space="preserve">Anturio vivo salpicadura </t>
  </si>
  <si>
    <t xml:space="preserve">Anturio vivo anaranjado </t>
  </si>
  <si>
    <t xml:space="preserve">Anturio vivo rosado fuerte </t>
  </si>
  <si>
    <t xml:space="preserve">Anturio vivo verde </t>
  </si>
  <si>
    <t xml:space="preserve">Anturio vivo mickey mouse </t>
  </si>
  <si>
    <t xml:space="preserve">Anturio vivo obake rojo y verde </t>
  </si>
  <si>
    <t xml:space="preserve">Anturio vivo obake verde y blanco </t>
  </si>
  <si>
    <t xml:space="preserve">Anturio vivo tulipán verde </t>
  </si>
  <si>
    <t>Allium vivo bullit o drumstick</t>
  </si>
  <si>
    <t>Allium vivo ampeloprasum</t>
  </si>
  <si>
    <t>Allium vivo christophii</t>
  </si>
  <si>
    <t xml:space="preserve">Allium vivo gigante </t>
  </si>
  <si>
    <t>Allium vivo cowanii spray white</t>
  </si>
  <si>
    <t xml:space="preserve">Allium vivo embajador </t>
  </si>
  <si>
    <t>Anturio vivo tulipán púrpura</t>
  </si>
  <si>
    <t>Anturio vivo tulipán rosado</t>
  </si>
  <si>
    <t>Anturio vivo tulipán rojo</t>
  </si>
  <si>
    <t xml:space="preserve">Anturio vivo cosa salvaje </t>
  </si>
  <si>
    <t>Anturio vivo blanco</t>
  </si>
  <si>
    <t xml:space="preserve">Anturio vivo rojo oscuro </t>
  </si>
  <si>
    <t xml:space="preserve">Rosal vivo suncity spray </t>
  </si>
  <si>
    <t xml:space="preserve">Rosal vivo snowflake spray </t>
  </si>
  <si>
    <t xml:space="preserve">Rosal vivo super nova spray </t>
  </si>
  <si>
    <t xml:space="preserve">Rosal vivo taifun o typhoon spray </t>
  </si>
  <si>
    <t xml:space="preserve">Rosal vivo sweet sensation spray </t>
  </si>
  <si>
    <t xml:space="preserve">Rosal vivo snowdance spray </t>
  </si>
  <si>
    <t xml:space="preserve">Rosal vivo seline spray </t>
  </si>
  <si>
    <t xml:space="preserve">Rosal vivo scarlett spray </t>
  </si>
  <si>
    <t xml:space="preserve">Rosal vivo sensation spray </t>
  </si>
  <si>
    <t xml:space="preserve">Rosal vivo silver sensation spray </t>
  </si>
  <si>
    <t xml:space="preserve">Rosal vivo silver collection spray </t>
  </si>
  <si>
    <t xml:space="preserve">Rosal vivo tamango spray </t>
  </si>
  <si>
    <t xml:space="preserve">Rosal vivo xentina spray </t>
  </si>
  <si>
    <t xml:space="preserve">Rosal vivo white mikado spray </t>
  </si>
  <si>
    <t xml:space="preserve">Rosal vivo yellow babe spray </t>
  </si>
  <si>
    <t xml:space="preserve">Anturio vivo chocolate </t>
  </si>
  <si>
    <t xml:space="preserve">Rosal vivo yellow follies spray </t>
  </si>
  <si>
    <t xml:space="preserve">Rosal vivo white majolica spray </t>
  </si>
  <si>
    <t xml:space="preserve">Rosal vivo tiara spray </t>
  </si>
  <si>
    <t xml:space="preserve">Rosal vivo tanger follies spray </t>
  </si>
  <si>
    <t xml:space="preserve">Rosal vivo tiramisú spray </t>
  </si>
  <si>
    <t xml:space="preserve">Rosal vivo viviane spray </t>
  </si>
  <si>
    <t xml:space="preserve">Rosal vivo twinkle bride spray </t>
  </si>
  <si>
    <t>Allium vivo gladiador</t>
  </si>
  <si>
    <t>Astromelia viva orange sun</t>
  </si>
  <si>
    <t>Astromelia viva orange queens</t>
  </si>
  <si>
    <t>Astromelia viva paris</t>
  </si>
  <si>
    <t>Astromelia viva pink panther</t>
  </si>
  <si>
    <t>Astromelia viva picasso</t>
  </si>
  <si>
    <t>Astromelia viva orange bowl</t>
  </si>
  <si>
    <t>Astromelia viva mistique</t>
  </si>
  <si>
    <t>Astromelia viva macondo</t>
  </si>
  <si>
    <t>Astromelia viva my fair</t>
  </si>
  <si>
    <t>Astromelia viva nice</t>
  </si>
  <si>
    <t>Astromelia viva new cairo</t>
  </si>
  <si>
    <t>Astromelia viva prima donna</t>
  </si>
  <si>
    <t>Astromelia viva tropicana</t>
  </si>
  <si>
    <t xml:space="preserve">Astromelia viva sublime </t>
  </si>
  <si>
    <t>Astromelia viva virginia</t>
  </si>
  <si>
    <t xml:space="preserve">Amaranto vivo verde colgante </t>
  </si>
  <si>
    <t>Astromelia viva white</t>
  </si>
  <si>
    <t>Astromelia viva snowball</t>
  </si>
  <si>
    <t>Astromelia viva sacha</t>
  </si>
  <si>
    <t>Astromelia viva red silhouette</t>
  </si>
  <si>
    <t>Astromelia viva salmon</t>
  </si>
  <si>
    <t>Astromelia viva senna</t>
  </si>
  <si>
    <t>Astromelia viva santiago</t>
  </si>
  <si>
    <t>Astromelia viva jamaica</t>
  </si>
  <si>
    <t>Allium vivo spray moly</t>
  </si>
  <si>
    <t>Allium vivo spider schubertii</t>
  </si>
  <si>
    <t>Allium vivo spray roseum</t>
  </si>
  <si>
    <t>Allium vivo unifolium o spray allium</t>
  </si>
  <si>
    <t>Allium vivo tuberosum</t>
  </si>
  <si>
    <t>Allium vivo sicilum hanging</t>
  </si>
  <si>
    <t xml:space="preserve">Allium vivo bola de golf blanca </t>
  </si>
  <si>
    <t>Allium vivo globemaster</t>
  </si>
  <si>
    <t xml:space="preserve">Allium vivo cabello </t>
  </si>
  <si>
    <t xml:space="preserve">Allium vivo sensación púrpura </t>
  </si>
  <si>
    <t xml:space="preserve">Allium vivo rosado gigante </t>
  </si>
  <si>
    <t xml:space="preserve">Allium vivo monte everest blanco </t>
  </si>
  <si>
    <t>Astromelia viva diamond</t>
  </si>
  <si>
    <t>Astromelia viva dame blanche</t>
  </si>
  <si>
    <t>Astromelia viva gran canaria</t>
  </si>
  <si>
    <t>Astromelia viva indian summer</t>
  </si>
  <si>
    <t>Astromelia viva harlekijn</t>
  </si>
  <si>
    <t>Astromelia viva cherry white</t>
  </si>
  <si>
    <t>Astromelia viva bourgogne</t>
  </si>
  <si>
    <t>Astromelia viva agropoli</t>
  </si>
  <si>
    <t>Astromelia viva cairo</t>
  </si>
  <si>
    <t>Astromelia viva cherry bay</t>
  </si>
  <si>
    <t>Astromelia viva charmes</t>
  </si>
  <si>
    <t>Rosal cortado fresco royal massai</t>
  </si>
  <si>
    <t>Rosal cortado seco cherry brandy</t>
  </si>
  <si>
    <t>Rosal cortado seco charmer</t>
  </si>
  <si>
    <t>Rosal cortado seco chilis</t>
  </si>
  <si>
    <t>Rosal cortado seco colandro</t>
  </si>
  <si>
    <t>Rosal cortado seco cinnamon</t>
  </si>
  <si>
    <t>Rosal cortado seco chanson</t>
  </si>
  <si>
    <t>Rosal cortado seco caramba</t>
  </si>
  <si>
    <t>Rosal cortado seco bibi</t>
  </si>
  <si>
    <t>Rosal cortado seco caramella</t>
  </si>
  <si>
    <t>Rosal cortado seco cartagena</t>
  </si>
  <si>
    <t>Rosal cortado seco carla</t>
  </si>
  <si>
    <t>Rosal cortado seco coral sea</t>
  </si>
  <si>
    <t>Rosal cortado seco ensueño</t>
  </si>
  <si>
    <t>Rosal cortado seco elena</t>
  </si>
  <si>
    <t>Rosal cortado seco euforia</t>
  </si>
  <si>
    <t>Rosal cortado seco fancy amazon</t>
  </si>
  <si>
    <t>Rosal cortado seco exótica</t>
  </si>
  <si>
    <t>Rosal cortado seco el toro</t>
  </si>
  <si>
    <t>Rosal cortado seco dark milva</t>
  </si>
  <si>
    <t>Rosal cortado seco corvette o red covette</t>
  </si>
  <si>
    <t>Rosal cortado seco donna</t>
  </si>
  <si>
    <t>Rosal cortado seco el dorado</t>
  </si>
  <si>
    <t>Rosal cortado seco dreamer</t>
  </si>
  <si>
    <t>Rosal cortado seco bengala</t>
  </si>
  <si>
    <t>Rosal cortado seco rossini</t>
  </si>
  <si>
    <t>Rosal cortado seco ranuncula</t>
  </si>
  <si>
    <t>Rosal cortado seco sabina o sabrina</t>
  </si>
  <si>
    <t>Rosal cortado seco silvery pink</t>
  </si>
  <si>
    <t>Rosal cortado seco scandal</t>
  </si>
  <si>
    <t>Rosal cortado seco queen amazon</t>
  </si>
  <si>
    <t>Rosal cortado seco peppermint</t>
  </si>
  <si>
    <t>Rosal cortado seco panama</t>
  </si>
  <si>
    <t>Rosal cortado seco pujama party</t>
  </si>
  <si>
    <t>Rosal cortado seco priceless</t>
  </si>
  <si>
    <t>Rosal cortado seco portofino</t>
  </si>
  <si>
    <t>Rosal cortado seco something else</t>
  </si>
  <si>
    <t>Rosal cortado seco aloha</t>
  </si>
  <si>
    <t>Rosal cortado seco alhambra</t>
  </si>
  <si>
    <t>Rosal cortado seco amber</t>
  </si>
  <si>
    <t>Rosal cortado seco arabia</t>
  </si>
  <si>
    <t>Rosal cortado seco apache</t>
  </si>
  <si>
    <t>Rosal cortado seco verdi</t>
  </si>
  <si>
    <t>Rosal cortado seco sovereign</t>
  </si>
  <si>
    <t>Rosal cortado seco southine</t>
  </si>
  <si>
    <t>Rosal cortado seco super disco</t>
  </si>
  <si>
    <t>Rosal cortado seco variance</t>
  </si>
  <si>
    <t>Rosal cortado seco ts 1968</t>
  </si>
  <si>
    <t>Rosal cortado seco fiction</t>
  </si>
  <si>
    <t>Rosal cortado seco orange intuition</t>
  </si>
  <si>
    <t>Rosal cortado seco orange france</t>
  </si>
  <si>
    <t>Rosal cortado seco orange unique</t>
  </si>
  <si>
    <t>Rosal cortado seco papaya</t>
  </si>
  <si>
    <t>Rosal cortado seco orangine u orangina</t>
  </si>
  <si>
    <t>Rosal cortado seco orange flame</t>
  </si>
  <si>
    <t>Rosal cortado seco mirage</t>
  </si>
  <si>
    <t>Rosal cortado seco miracle</t>
  </si>
  <si>
    <t>Rosal cortado seco monte carlo</t>
  </si>
  <si>
    <t>Rosal cortado seco nikita</t>
  </si>
  <si>
    <t>Rosal cortado seco movie star</t>
  </si>
  <si>
    <t>Rosal cortado seco pareo</t>
  </si>
  <si>
    <t>Rosal cortado seco sombrero</t>
  </si>
  <si>
    <t>Rosal cortado seco soap</t>
  </si>
  <si>
    <t>Rosal cortado seco spicy</t>
  </si>
  <si>
    <t xml:space="preserve">Rosal cortado seco summer versilia </t>
  </si>
  <si>
    <t>Rosal cortado seco estrella 2000</t>
  </si>
  <si>
    <t>Rosal cortado seco sensual</t>
  </si>
  <si>
    <t>Rosal cortado seco queensday</t>
  </si>
  <si>
    <t>Rosal cortado seco peach sherbet</t>
  </si>
  <si>
    <t>Rosal cortado seco rosselle</t>
  </si>
  <si>
    <t>Rosal cortado seco sari</t>
  </si>
  <si>
    <t>Rosal cortado seco royal circus</t>
  </si>
  <si>
    <t>Rosal cortado seco milva</t>
  </si>
  <si>
    <t>Rosal cortado seco iguana o alegra</t>
  </si>
  <si>
    <t>Rosal cortado seco high and orange</t>
  </si>
  <si>
    <t>Rosal cortado seco impulse</t>
  </si>
  <si>
    <t>Rosal cortado seco indian sunset</t>
  </si>
  <si>
    <t>Rosal cortado seco indian femma</t>
  </si>
  <si>
    <t>Rosal cortado seco high and magic</t>
  </si>
  <si>
    <t>Rosal cortado seco flameco</t>
  </si>
  <si>
    <t>Rosal cortado seco finess</t>
  </si>
  <si>
    <t>Rosal cortado seco free spirit</t>
  </si>
  <si>
    <t>Rosal cortado seco gypsy curiosa</t>
  </si>
  <si>
    <t>Rosal cortado seco gelato</t>
  </si>
  <si>
    <t>Rosal cortado seco karusso</t>
  </si>
  <si>
    <t>Rosal cortado seco manitou</t>
  </si>
  <si>
    <t>Rosal cortado seco luca</t>
  </si>
  <si>
    <t>Rosal cortado seco mariana</t>
  </si>
  <si>
    <t>Rosal cortado seco milonga</t>
  </si>
  <si>
    <t>Rosal cortado seco marjan o pk sensation</t>
  </si>
  <si>
    <t>Rosal cortado seco lobita</t>
  </si>
  <si>
    <t>Rosal cortado seco kiki</t>
  </si>
  <si>
    <t>Rosal cortado seco kerio</t>
  </si>
  <si>
    <t>Rosal cortado seco latin circus</t>
  </si>
  <si>
    <t>Rosal cortado seco lipstick</t>
  </si>
  <si>
    <t>Rosal cortado seco leonisa</t>
  </si>
  <si>
    <t>Rosal cortado seco n – joy rose</t>
  </si>
  <si>
    <t>Rosal cortado seco geraldine</t>
  </si>
  <si>
    <t>Rosal cortado seco first lady</t>
  </si>
  <si>
    <t>Rosal cortado seco gotcha</t>
  </si>
  <si>
    <t>Rosal cortado seco heaven</t>
  </si>
  <si>
    <t>Rosal cortado seco harmonie</t>
  </si>
  <si>
    <t>Rosal cortado seco exciting</t>
  </si>
  <si>
    <t>Rosal cortado seco emma</t>
  </si>
  <si>
    <t>Rosal cortado seco elite</t>
  </si>
  <si>
    <t>Rosal cortado seco engagement</t>
  </si>
  <si>
    <t>Rosal cortado seco excalibur</t>
  </si>
  <si>
    <t>Rosal cortado seco esther</t>
  </si>
  <si>
    <t>Rosal cortado seco high and elegant</t>
  </si>
  <si>
    <t>Rosal cortado seco marlise</t>
  </si>
  <si>
    <t>Rosal cortado seco marilyn</t>
  </si>
  <si>
    <t>Rosal cortado seco miranda o ausimmon</t>
  </si>
  <si>
    <t>Rosal cortado seco nirvana</t>
  </si>
  <si>
    <t>Rosal cortado seco mona lisa</t>
  </si>
  <si>
    <t>Rosal cortado seco maaike</t>
  </si>
  <si>
    <t>Rosal cortado seco king kong</t>
  </si>
  <si>
    <t>Rosal cortado seco katherine</t>
  </si>
  <si>
    <t>Rosal cortado seco livia</t>
  </si>
  <si>
    <t>Rosal cortado seco lovely</t>
  </si>
  <si>
    <t>Rosal cortado seco lorena</t>
  </si>
  <si>
    <t xml:space="preserve">Rosal cortado seco dolce vita </t>
  </si>
  <si>
    <t>Rosal cortado seco limbo</t>
  </si>
  <si>
    <t>Rosal cortado seco jade</t>
  </si>
  <si>
    <t>Rosal cortado seco limeña o limenia</t>
  </si>
  <si>
    <t>Rosal cortado seco old dutch</t>
  </si>
  <si>
    <t>Rosal cortado seco limona</t>
  </si>
  <si>
    <t>Rosal cortado seco green tea</t>
  </si>
  <si>
    <t>Rosal cortado seco virginia</t>
  </si>
  <si>
    <t>Rosal cortado seco vendela</t>
  </si>
  <si>
    <t>Rosal cortado seco amandina</t>
  </si>
  <si>
    <t>Rosal cortado seco green fashion</t>
  </si>
  <si>
    <t>Rosal cortado seco caipirinha</t>
  </si>
  <si>
    <t>Rosal cortado seco super green</t>
  </si>
  <si>
    <t>Rosal cortado seco caress</t>
  </si>
  <si>
    <t>Rosal cortado seco candy bianca</t>
  </si>
  <si>
    <t xml:space="preserve">Rosal cortado seco carolina </t>
  </si>
  <si>
    <t xml:space="preserve">Rosal cortado seco danny </t>
  </si>
  <si>
    <t xml:space="preserve">Rosal cortado seco climax </t>
  </si>
  <si>
    <t>Rosal cortado seco bridal dream</t>
  </si>
  <si>
    <t>Rosal cortado seco cortada seca</t>
  </si>
  <si>
    <t>Rosal cortado seco sweet green</t>
  </si>
  <si>
    <t>Rosal cortado seco zazu</t>
  </si>
  <si>
    <t>Rosal cortado seco bella vita</t>
  </si>
  <si>
    <t>Rosal cortado seco anna</t>
  </si>
  <si>
    <t>Rosal cortado seco o’hara</t>
  </si>
  <si>
    <t>Rosal cortado seco carousel</t>
  </si>
  <si>
    <t>Rosal cortado seco boheme</t>
  </si>
  <si>
    <t>Rosal cortado seco cezanne</t>
  </si>
  <si>
    <t>Rosal cortado seco dance valley</t>
  </si>
  <si>
    <t>Rosal cortado seco crazy one</t>
  </si>
  <si>
    <t>Rosal cortado seco attracta</t>
  </si>
  <si>
    <t>Rosal cortado seco vanity</t>
  </si>
  <si>
    <t>Rosal cortado seco vania</t>
  </si>
  <si>
    <t>Rosal cortado seco vision</t>
  </si>
  <si>
    <t>Rosal cortado seco whisper</t>
  </si>
  <si>
    <t>Rosal cortado seco vivaldi</t>
  </si>
  <si>
    <t>Rosal cortado seco duett</t>
  </si>
  <si>
    <t>Rosal cortado seco latin ambiance</t>
  </si>
  <si>
    <t>Rosal cortado seco laguna</t>
  </si>
  <si>
    <t>Rosal cortado seco latin breeze</t>
  </si>
  <si>
    <t>Rosal cortado seco murano</t>
  </si>
  <si>
    <t>Rosal cortado seco long arifa</t>
  </si>
  <si>
    <t>Rosal cortado seco la belle</t>
  </si>
  <si>
    <t>Rosal cortado seco fiesta</t>
  </si>
  <si>
    <t>Rosal cortado seco esperance</t>
  </si>
  <si>
    <t>Rosal cortado seco halloween</t>
  </si>
  <si>
    <t>Rosal cortado seco hot ambiance</t>
  </si>
  <si>
    <t>Rosal cortado seco highlander</t>
  </si>
  <si>
    <t>Rosal cortado seco toscanini</t>
  </si>
  <si>
    <t>Rosal cortado seco pink finess</t>
  </si>
  <si>
    <t>Rosal cortado seco pink farfalla</t>
  </si>
  <si>
    <t>Rosal cortado seco pink magic</t>
  </si>
  <si>
    <t>Rosal cortado seco pretty woman</t>
  </si>
  <si>
    <t>Rosal cortado seco pink osiana</t>
  </si>
  <si>
    <t>Rosal cortado seco phoebe o ausnotice</t>
  </si>
  <si>
    <t>Rosal cortado seco olga</t>
  </si>
  <si>
    <t>Rosal cortado seco ole</t>
  </si>
  <si>
    <t>Rosal cortado seco pacífica</t>
  </si>
  <si>
    <t>Rosal cortado seco pekoubo o pekcoubo</t>
  </si>
  <si>
    <t>Rosal cortado seco party mix</t>
  </si>
  <si>
    <t>Rosal cortado seco romance</t>
  </si>
  <si>
    <t>Rosal cortado seco sweet avalanche</t>
  </si>
  <si>
    <t>Rosal cortado seco sweet akito</t>
  </si>
  <si>
    <t>Rosal cortado seco sweet elegance</t>
  </si>
  <si>
    <t>Rosal cortado seco titanic</t>
  </si>
  <si>
    <t>Rosal cortado seco sweet pink</t>
  </si>
  <si>
    <t>Rosal cortado seco sophie</t>
  </si>
  <si>
    <t>Rosal cortado seco rosalind o astew</t>
  </si>
  <si>
    <t>Rosal cortado seco romantic antike o antique</t>
  </si>
  <si>
    <t>Rosal cortado seco rosita vendela</t>
  </si>
  <si>
    <t>Rosal cortado seco solaire</t>
  </si>
  <si>
    <t>Rosal cortado seco secret garden</t>
  </si>
  <si>
    <t>Rosal cortado seco shanya</t>
  </si>
  <si>
    <t>Rosal cortado seco sashimi</t>
  </si>
  <si>
    <t>Rosal cortado seco shocking versilia</t>
  </si>
  <si>
    <t>Rosal cortado seco something different</t>
  </si>
  <si>
    <t>Rosal cortado seco solitaire</t>
  </si>
  <si>
    <t>Rosal cortado seco sade</t>
  </si>
  <si>
    <t>Rosal cortado seco raphaela</t>
  </si>
  <si>
    <t>Rosal cortado seco queen mary</t>
  </si>
  <si>
    <t>Rosal cortado seco raspberry</t>
  </si>
  <si>
    <t>Rosal cortado seco riviera</t>
  </si>
  <si>
    <t>Rosal cortado seco ravel</t>
  </si>
  <si>
    <t>Rosal cortado seco splendid renate</t>
  </si>
  <si>
    <t>Rosal cortado seco vogue</t>
  </si>
  <si>
    <t>Rosal cortado seco topaz</t>
  </si>
  <si>
    <t>Rosal cortado seco voila</t>
  </si>
  <si>
    <t>Rosal cortado seco yves piaget</t>
  </si>
  <si>
    <t>Rosal cortado seco wild</t>
  </si>
  <si>
    <t>Rosal cortado seco timona</t>
  </si>
  <si>
    <t>Rosal cortado seco sweet candia</t>
  </si>
  <si>
    <t>Rosal cortado seco star</t>
  </si>
  <si>
    <t>Rosal cortado seco sweet moments</t>
  </si>
  <si>
    <t>Rosal cortado seco taboo</t>
  </si>
  <si>
    <t>Rosal cortado seco sweet unique</t>
  </si>
  <si>
    <t>Rosal cortado seco princess</t>
  </si>
  <si>
    <t>Rosal cortado seco loyalty</t>
  </si>
  <si>
    <t>Rosal cortado seco lovely dreams</t>
  </si>
  <si>
    <t>Rosal cortado seco malibu</t>
  </si>
  <si>
    <t>Rosal cortado seco memphis</t>
  </si>
  <si>
    <t>Rosal cortado seco mata – hari</t>
  </si>
  <si>
    <t>Rosal cortado seco light orlando</t>
  </si>
  <si>
    <t>Rosal cortado seco laser</t>
  </si>
  <si>
    <t>Rosal cortado seco kiko</t>
  </si>
  <si>
    <t>Rosal cortado seco latin duett</t>
  </si>
  <si>
    <t>Rosal cortado seco lifestyle</t>
  </si>
  <si>
    <t>Rosal cortado seco latin fever</t>
  </si>
  <si>
    <t>Rosal cortado seco mi amor</t>
  </si>
  <si>
    <t>Rosal cortado seco paula</t>
  </si>
  <si>
    <t>Rosal cortado seco paeonia freelander</t>
  </si>
  <si>
    <t>Rosal cortado seco pavarotti</t>
  </si>
  <si>
    <t>Rosal cortado seco poison</t>
  </si>
  <si>
    <t>Rosal cortado seco pink intuition</t>
  </si>
  <si>
    <t>Rosal cortado seco osadia</t>
  </si>
  <si>
    <t>Rosal cortado seco michelle</t>
  </si>
  <si>
    <t>Rosal cortado seco miami</t>
  </si>
  <si>
    <t>Rosal cortado seco mikaela</t>
  </si>
  <si>
    <t>Rosal cortado seco orlando</t>
  </si>
  <si>
    <t>Rosal cortado seco orchestra</t>
  </si>
  <si>
    <t>Rosal cortado seco african dawn</t>
  </si>
  <si>
    <t>Rosal cortado seco hearts</t>
  </si>
  <si>
    <t>Rosal cortado seco grand classe</t>
  </si>
  <si>
    <t>Rosal cortado seco heat</t>
  </si>
  <si>
    <t>Rosal cortado seco lady in red</t>
  </si>
  <si>
    <t>Rosal cortado seco hocus pocus</t>
  </si>
  <si>
    <t>Rosal cortado seco grand prix</t>
  </si>
  <si>
    <t>Rosal cortado seco friendship</t>
  </si>
  <si>
    <t>Rosal cortado seco freestyle</t>
  </si>
  <si>
    <t>Rosal cortado seco gospel</t>
  </si>
  <si>
    <t>Rosal cortado seco grand gala</t>
  </si>
  <si>
    <t>Rosal cortado seco graffity</t>
  </si>
  <si>
    <t>Rosal cortado seco latin lady</t>
  </si>
  <si>
    <t>Rosal cortado seco night fever</t>
  </si>
  <si>
    <t>Rosal cortado seco nicole</t>
  </si>
  <si>
    <t>Rosal cortado seco obsession</t>
  </si>
  <si>
    <t>Rosal cortado seco paz</t>
  </si>
  <si>
    <t>Rosal cortado seco opium</t>
  </si>
  <si>
    <t>Rosal cortado seco miss paris</t>
  </si>
  <si>
    <t>Rosal cortado seco lulu</t>
  </si>
  <si>
    <t>Rosal cortado seco legend</t>
  </si>
  <si>
    <t>Rosal cortado seco luna rossa</t>
  </si>
  <si>
    <t>Rosal cortado seco madame delbard o carola</t>
  </si>
  <si>
    <t>Rosal cortado seco luxor</t>
  </si>
  <si>
    <t>Rosal cortado seco freedom</t>
  </si>
  <si>
    <t>Rosal cortado seco caballero</t>
  </si>
  <si>
    <t>Rosal cortado seco breathless</t>
  </si>
  <si>
    <t>Rosal cortado seco carrera</t>
  </si>
  <si>
    <t>Rosal cortado seco charlotte</t>
  </si>
  <si>
    <t>Rosal cortado seco charlene</t>
  </si>
  <si>
    <t>Rosal cortado seco bohemian o pasarela</t>
  </si>
  <si>
    <t>Rosal cortado seco black baccara</t>
  </si>
  <si>
    <t>Rosal cortado seco amada</t>
  </si>
  <si>
    <t>Rosal cortado seco black beauty</t>
  </si>
  <si>
    <t>Rosal cortado seco black magic</t>
  </si>
  <si>
    <t>Rosal cortado seco black finess o black magic</t>
  </si>
  <si>
    <t>Rosal cortado seco cherry lady</t>
  </si>
  <si>
    <t>Rosal cortado seco fashion</t>
  </si>
  <si>
    <t>Rosal cortado seco eurored</t>
  </si>
  <si>
    <t>Rosal cortado seco fire and ice</t>
  </si>
  <si>
    <t>Rosal cortado seco forever young</t>
  </si>
  <si>
    <t>Rosal cortado seco first red</t>
  </si>
  <si>
    <t>Rosal cortado seco dynamite</t>
  </si>
  <si>
    <t>Rosal cortado seco classy rose</t>
  </si>
  <si>
    <t>Rosal cortado seco cherry love</t>
  </si>
  <si>
    <t>Rosal cortado seco colorado velvet</t>
  </si>
  <si>
    <t>Rosal cortado seco corrida</t>
  </si>
  <si>
    <t>Rosal cortado seco corazón</t>
  </si>
  <si>
    <t>Rosal cortado seco kenji</t>
  </si>
  <si>
    <t>Rosal cortado seco la perla</t>
  </si>
  <si>
    <t xml:space="preserve">Rosal cortado seco la parisienne </t>
  </si>
  <si>
    <t>Rosal cortado seco lovita sunblaze</t>
  </si>
  <si>
    <t>Rosal cortado seco monyna</t>
  </si>
  <si>
    <t>Rosal cortado seco malilena o marilena</t>
  </si>
  <si>
    <t>Rosal cortado seco juliet ausjameson</t>
  </si>
  <si>
    <t>Rosal cortado seco high and peach</t>
  </si>
  <si>
    <t>Rosal cortado seco high and lucky</t>
  </si>
  <si>
    <t>Rosal cortado seco imagination</t>
  </si>
  <si>
    <t>Rosal cortado seco joy o light versilia</t>
  </si>
  <si>
    <t>Rosal cortado seco isis</t>
  </si>
  <si>
    <t>Rosal cortado seco nectarine</t>
  </si>
  <si>
    <t>Rosal cortado seco sirocco</t>
  </si>
  <si>
    <t>Rosal cortado seco sheril</t>
  </si>
  <si>
    <t>Rosal cortado seco tamara</t>
  </si>
  <si>
    <t>Rosal cortado seco trust</t>
  </si>
  <si>
    <t>Rosal cortado seco taxo</t>
  </si>
  <si>
    <t>Rosal cortado seco prima donna</t>
  </si>
  <si>
    <t>Rosal cortado seco osiana</t>
  </si>
  <si>
    <t>Rosal cortado seco oriental curiosa</t>
  </si>
  <si>
    <t>Rosal cortado seco preach avalanche</t>
  </si>
  <si>
    <t>Rosal cortado seco picanto</t>
  </si>
  <si>
    <t>Rosal cortado seco peach deja vu</t>
  </si>
  <si>
    <t>Rosal cortado seco high and dandy</t>
  </si>
  <si>
    <t>Rosal cortado seco wow</t>
  </si>
  <si>
    <t>Rosal cortado seco voodoo</t>
  </si>
  <si>
    <t>Rosal cortado seco yabadabadoo</t>
  </si>
  <si>
    <t>Rosal cortado seco azafrán</t>
  </si>
  <si>
    <t>Rosal cortado seco alejandra</t>
  </si>
  <si>
    <t>Rosal cortado seco versilia</t>
  </si>
  <si>
    <t>Rosal cortado seco tropical amazon</t>
  </si>
  <si>
    <t>Rosal cortado seco trixx</t>
  </si>
  <si>
    <t>Rosal cortado seco utopia</t>
  </si>
  <si>
    <t>Rosal cortado seco verano</t>
  </si>
  <si>
    <t>Rosal cortado seco valentine</t>
  </si>
  <si>
    <t>Rosal cortado seco big fun</t>
  </si>
  <si>
    <t>Rosal cortado seco fado</t>
  </si>
  <si>
    <t>Rosal cortado seco época</t>
  </si>
  <si>
    <t>Rosal cortado seco femma</t>
  </si>
  <si>
    <t>Rosal cortado seco high and arena</t>
  </si>
  <si>
    <t>Rosal cortado seco guajira</t>
  </si>
  <si>
    <t>Rosal cortado seco dream</t>
  </si>
  <si>
    <t>Rosal cortado seco capuccino</t>
  </si>
  <si>
    <t>Rosal cortado seco cabaret</t>
  </si>
  <si>
    <t>Rosal cortado seco carpe diem</t>
  </si>
  <si>
    <t>Rosal cortado seco cumbia</t>
  </si>
  <si>
    <t>Rosal cortado seco cosima</t>
  </si>
  <si>
    <t>Rosal cortado seco valencia</t>
  </si>
  <si>
    <t>Rosal cortado seco funky</t>
  </si>
  <si>
    <t>Rosal cortado seco full house</t>
  </si>
  <si>
    <t>Rosal cortado seco giliane</t>
  </si>
  <si>
    <t>Rosal cortado seco habari</t>
  </si>
  <si>
    <t>Rosal cortado seco gran europe</t>
  </si>
  <si>
    <t>Rosal cortado seco baccara</t>
  </si>
  <si>
    <t>Rosal cortado seco daytona</t>
  </si>
  <si>
    <t>Rosal cortado seco dark engagement</t>
  </si>
  <si>
    <t>Rosal cortado seco dekora</t>
  </si>
  <si>
    <t>Rosal cortado seco eliza</t>
  </si>
  <si>
    <t>Rosal cortado seco dolores</t>
  </si>
  <si>
    <t>Rosal cortado seco hanseat</t>
  </si>
  <si>
    <t>Rosal cortado seco inspiration</t>
  </si>
  <si>
    <t>Rosal cortado seco hot princess</t>
  </si>
  <si>
    <t>Rosal cortado seco jeimy</t>
  </si>
  <si>
    <t>Rosal cortado seco karen</t>
  </si>
  <si>
    <t>Rosal cortado seco kachita</t>
  </si>
  <si>
    <t>Rosal cortado seco hot lady</t>
  </si>
  <si>
    <t>Rosal cortado seco high and bonita</t>
  </si>
  <si>
    <t>Rosal cortado seco high and amazing</t>
  </si>
  <si>
    <t>Rosal cortado seco high and booming</t>
  </si>
  <si>
    <t>Rosal cortado seco high and rich</t>
  </si>
  <si>
    <t>Rosal cortado seco high and fantasy</t>
  </si>
  <si>
    <t>Rosal cortado seco cosmiq</t>
  </si>
  <si>
    <t>Rosal cortado seco attitude</t>
  </si>
  <si>
    <t>Rosal cortado seco attache</t>
  </si>
  <si>
    <t>Rosal cortado seco ballet</t>
  </si>
  <si>
    <t>Rosal cortado seco bella voo o belle vue</t>
  </si>
  <si>
    <t>Rosal cortado seco belami</t>
  </si>
  <si>
    <t>Rosal cortado seco aqua rose</t>
  </si>
  <si>
    <t>Rosal cortado seco wanda</t>
  </si>
  <si>
    <t>Rosal cortado seco cinci</t>
  </si>
  <si>
    <t>Rosal cortado seco aerobic</t>
  </si>
  <si>
    <t>Rosal cortado seco amsterdam</t>
  </si>
  <si>
    <t>Rosal cortado seco after party</t>
  </si>
  <si>
    <t>Rosal cortado seco bling bling</t>
  </si>
  <si>
    <t>Rosal cortado seco cherry o</t>
  </si>
  <si>
    <t>Rosal cortado seco charming</t>
  </si>
  <si>
    <t>Rosal cortado seco ciciolina</t>
  </si>
  <si>
    <t>Rosal cortado seco clasic duett</t>
  </si>
  <si>
    <t>Rosal cortado seco classic cezanne</t>
  </si>
  <si>
    <t>Rosal cortado seco cereza</t>
  </si>
  <si>
    <t>Rosal cortado seco brooke</t>
  </si>
  <si>
    <t>Rosal cortado seco blushing akito</t>
  </si>
  <si>
    <t>Rosal cortado seco bugatti</t>
  </si>
  <si>
    <t>Rosal cortado seco carnaval</t>
  </si>
  <si>
    <t>Rosal cortado seco cadillac</t>
  </si>
  <si>
    <t>Rosal cortado seco twin</t>
  </si>
  <si>
    <t>Crisantemo cortado fresco pompón lima</t>
  </si>
  <si>
    <t>Crisantemo cortado fresco pompón kess</t>
  </si>
  <si>
    <t>Crisantemo cortado fresco pompón lupo</t>
  </si>
  <si>
    <t>Crisantemo cortado fresco pompón panuco rojo</t>
  </si>
  <si>
    <t>Crisantemo cortado fresco pompón lineker anaranjado</t>
  </si>
  <si>
    <t>Crisantemo cortado fresco pompón kerry</t>
  </si>
  <si>
    <t>Crisantemo cortado fresco pompón dígito</t>
  </si>
  <si>
    <t>Crisantemo cortado fresco pompón dalila</t>
  </si>
  <si>
    <t>Crisantemo cortado fresco pompón evilio</t>
  </si>
  <si>
    <t>Crisantemo cortado fresco pompón guía</t>
  </si>
  <si>
    <t>Crisantemo cortado fresco pompón furense</t>
  </si>
  <si>
    <t>Crisantemo cortado fresco pompón costa rosado</t>
  </si>
  <si>
    <t>Crisantemo cortado fresco pompón target</t>
  </si>
  <si>
    <t>Crisantemo cortado fresco pompón sabas</t>
  </si>
  <si>
    <t>Crisantemo cortado fresco pompón texto</t>
  </si>
  <si>
    <t>Bouquet cortado fresco de rosa azul o lavanda o púrpura</t>
  </si>
  <si>
    <t>Crisantemo cortado fresco pompón caballo amarillo</t>
  </si>
  <si>
    <t>Crisantemo cortado fresco pompón río</t>
  </si>
  <si>
    <t>Crisantemo cortado fresco pompón refine</t>
  </si>
  <si>
    <t>Crisantemo cortado fresco pompón rafael</t>
  </si>
  <si>
    <t>Crisantemo cortado fresco pompón regaliz</t>
  </si>
  <si>
    <t>Crisantemo cortado fresco pompón retorno</t>
  </si>
  <si>
    <t>Crisantemo cortado fresco pompón renella</t>
  </si>
  <si>
    <t>Crisantemo cortado fresco pompón deliflame</t>
  </si>
  <si>
    <t>Crisantemo cortado fresco pompón vikingo</t>
  </si>
  <si>
    <t>Crisantemo cortado fresco pompón anaranjado vikingo</t>
  </si>
  <si>
    <t>Crisantemo cortado fresco pompón reloj</t>
  </si>
  <si>
    <t>Crisantemo cortado fresco pompón noche blanca</t>
  </si>
  <si>
    <t>Crisantemo cortado fresco pompón aguja blanco</t>
  </si>
  <si>
    <t>Crisantemo cortado fresco pompón valesca</t>
  </si>
  <si>
    <t>Crisantemo cortado fresco pompón tierno</t>
  </si>
  <si>
    <t>Crisantemo cortado fresco pompón tedcha anaranjado</t>
  </si>
  <si>
    <t>Crisantemo cortado fresco pompón oropel</t>
  </si>
  <si>
    <t>Crisantemo cortado fresco pompón troyes</t>
  </si>
  <si>
    <t>Crisantemo cortado fresco pompón toque</t>
  </si>
  <si>
    <t>Crisantemo cortado fresco pompón artista amarillo</t>
  </si>
  <si>
    <t>Crisantemo cortado fresco pompón brisa</t>
  </si>
  <si>
    <t>Crisantemo cortado fresco pompón bodega</t>
  </si>
  <si>
    <t>Crisantemo cortado fresco pompón centella bronce</t>
  </si>
  <si>
    <t>Crisantemo cortado fresco pompón creta</t>
  </si>
  <si>
    <t>Crisantemo cortado fresco pompón costa blanca</t>
  </si>
  <si>
    <t>Crisantemo cortado fresco pompón bistro</t>
  </si>
  <si>
    <t>Crisantemo cortado fresco pompón sharp amarillo</t>
  </si>
  <si>
    <t>Crisantemo cortado fresco pompón ficción amarillo</t>
  </si>
  <si>
    <t>Crisantemo cortado fresco pompón alma</t>
  </si>
  <si>
    <t>Crisantemo cortado fresco pompón bernardo</t>
  </si>
  <si>
    <t>Crisantemo cortado fresco pompón barón</t>
  </si>
  <si>
    <t>Bouquet cortado fresco de clavel burgundi bi color</t>
  </si>
  <si>
    <t>Clavel cortado fresco mini o spray anaranjado</t>
  </si>
  <si>
    <t>Clavel cortado fresco mini o spray rosado claro</t>
  </si>
  <si>
    <t>Clavel cortado fresco mini o spray durazno</t>
  </si>
  <si>
    <t>Clavel cortado fresco mini o spray rosado</t>
  </si>
  <si>
    <t>Clavel cortado fresco mini o spray menta</t>
  </si>
  <si>
    <t>Clavel cortado fresco mini o spray lavanda</t>
  </si>
  <si>
    <t>Clavel cortado fresco de floración sencilla amarillo</t>
  </si>
  <si>
    <t>Clavel cortado fresco de floración sencilla blanco</t>
  </si>
  <si>
    <t>Clavel cortado fresco mini o spray burgundy</t>
  </si>
  <si>
    <t>Clavel cortado fresco mini o spray rosado fuerte</t>
  </si>
  <si>
    <t xml:space="preserve">Clavel cortado fresco mini o spray </t>
  </si>
  <si>
    <t>Clavel cortado fresco mini o spray púrpura bicolor</t>
  </si>
  <si>
    <t>Orquidea paphiopedilum cortada fresca verde</t>
  </si>
  <si>
    <t>Orquidea cypripedium cortada fresca púrpura rey arturo</t>
  </si>
  <si>
    <t>Orquidea aranthera maggie vie cortada fresca</t>
  </si>
  <si>
    <t>Orquídea mocara cortada fresca roja</t>
  </si>
  <si>
    <t>Orquídea mocara cortada fresca omyai</t>
  </si>
  <si>
    <t>Orquidea cypripedium cortada fresca francia</t>
  </si>
  <si>
    <t>Clavel cortado fresco mini o spray rojo</t>
  </si>
  <si>
    <t>Clavel cortado fresco mini o spray púrpura</t>
  </si>
  <si>
    <t>Clavel cortado fresco mini o spray blanco</t>
  </si>
  <si>
    <t>Orquidea cypripedium cortada fresca verde</t>
  </si>
  <si>
    <t>Clavel cortado fresco mini o spray amarillo</t>
  </si>
  <si>
    <t>Clavel cortado fresco de floración sencilla rojo</t>
  </si>
  <si>
    <t>Clavel cortado fresco de floración sencilla burgundy</t>
  </si>
  <si>
    <t>Clavel cortado fresco de floración sencilla burgundy bicolor</t>
  </si>
  <si>
    <t>Clavel cortado fresco de floración sencilla cinderella</t>
  </si>
  <si>
    <t>Clavel cortado fresco de floración sencilla crema</t>
  </si>
  <si>
    <t>Clavel cortado fresco de floración sencilla crema bicolor</t>
  </si>
  <si>
    <t>Bouquet cortado fresco de rosa clavel peonía</t>
  </si>
  <si>
    <t>Bouquet cortado fresco de lirio asiático black out</t>
  </si>
  <si>
    <t>Bouquet cortado fresco de mini clavel burgundy</t>
  </si>
  <si>
    <t>Bouquet cortado fresco de crisantemo pompón margarita</t>
  </si>
  <si>
    <t>Bouquet cortado fresco de orquidea dendrobium</t>
  </si>
  <si>
    <t>Bouquet cortado fresco de astromelia agropoli</t>
  </si>
  <si>
    <t>Clavel cortado fresco de floración sencilla verde o prado</t>
  </si>
  <si>
    <t>Clavel cortado fresco de floración sencilla rosado bicolor</t>
  </si>
  <si>
    <t>Clavel cortado fresco de floración sencilla menta bicolor</t>
  </si>
  <si>
    <t>Clavel cortado fresco de floración sencilla rosado</t>
  </si>
  <si>
    <t>Clavel cortado fresco de floración sencilla rojo bicolor</t>
  </si>
  <si>
    <t>Clavel cortado fresco de floración sencilla púrpura bicolor</t>
  </si>
  <si>
    <t>Clavel cortado fresco de floración sencilla durazno</t>
  </si>
  <si>
    <t>Clavel cortado fresco de floración sencilla verde claro</t>
  </si>
  <si>
    <t>Clavel cortado fresco de floración sencilla rosado fuerte</t>
  </si>
  <si>
    <t>Clavel cortado fresco de floración sencilla rosado claro</t>
  </si>
  <si>
    <t>Clavel cortado fresco de floración sencilla anaranjado</t>
  </si>
  <si>
    <t>Clavel cortado fresco de floración sencilla anaranjado bicolor</t>
  </si>
  <si>
    <t>Crisantemo cortado fresco pompón cisne</t>
  </si>
  <si>
    <t>Crisantemo spider cortado fresco pirouette</t>
  </si>
  <si>
    <t>Crisantemo spider cortado fresco natasha soleado</t>
  </si>
  <si>
    <t>Crisantemo spider cortado fresco reflejo</t>
  </si>
  <si>
    <t>Crisantemo spider cortado fresco render</t>
  </si>
  <si>
    <t>Crisantemo spider cortado fresco regata</t>
  </si>
  <si>
    <t>Crisantemo spider cortado fresco minka</t>
  </si>
  <si>
    <t>Crisantemo spider cortado fresco anastasia blanco</t>
  </si>
  <si>
    <t>Crisantemo spider cortado fresco anastasia soleado</t>
  </si>
  <si>
    <t>Crisantemo spider cortado fresco bradford</t>
  </si>
  <si>
    <t>Crisantemo spider cortado fresco delistar amarillo</t>
  </si>
  <si>
    <t>Crisantemo spider cortado fresco delistar blanco</t>
  </si>
  <si>
    <t>Crisantemo spider cortado fresco repertorio</t>
  </si>
  <si>
    <t>Crisantemo spider cortado fresco zembia</t>
  </si>
  <si>
    <t>Crisantemo spider cortado fresco tierno</t>
  </si>
  <si>
    <t>Crisantemo cortado fresco pompón anecy rosado</t>
  </si>
  <si>
    <t>Crisantemo cortado fresco pompón athos</t>
  </si>
  <si>
    <t>Crisantemo cortado fresco pompón ardilo royal</t>
  </si>
  <si>
    <t>Crisantemo spider cortado fresco super amarillo</t>
  </si>
  <si>
    <t>Crisantemo spider cortado fresco resomac</t>
  </si>
  <si>
    <t>Crisantemo spider cortado fresco resolute</t>
  </si>
  <si>
    <t>Crisantemo spider cortado fresco trébol</t>
  </si>
  <si>
    <t>Crisantemo spider cortado fresco super blanco</t>
  </si>
  <si>
    <t>Crisantemo spider cortado fresco talante bronce</t>
  </si>
  <si>
    <t>Crisantemo spider cortado fresco anastasia púrpura</t>
  </si>
  <si>
    <t>Crisantemo cortado fresco espollado beso de football</t>
  </si>
  <si>
    <t>Crisantemo cortado fresco espollado blaze</t>
  </si>
  <si>
    <t>Crisantemo cortado fresco espollado football lavanda / rosado</t>
  </si>
  <si>
    <t>Crisantemo cortado fresco espollado footbal blanco</t>
  </si>
  <si>
    <t>Crisantemo cortado fresco espollado football resouci</t>
  </si>
  <si>
    <t>Crisantemo cortado fresco rover rojo</t>
  </si>
  <si>
    <t>Crisantemo cortado fresco espollado cremon ivanna púrpura</t>
  </si>
  <si>
    <t>Crisantemo cortado fresco espollado cremon idea</t>
  </si>
  <si>
    <t>Crisantemo cortado fresco espollado cremon minka rosado</t>
  </si>
  <si>
    <t>Crisantemo cortado fresco espollado cremon sinatra</t>
  </si>
  <si>
    <t>Crisantemo cortado fresco espollado cremon listo</t>
  </si>
  <si>
    <t>Crisantemo cortado fresco espollado football amarillo</t>
  </si>
  <si>
    <t>Crisantemo spider cortado fresco anastasia bronce oscuro</t>
  </si>
  <si>
    <t>Crisantemo spider cortado fresco anastasia bronce</t>
  </si>
  <si>
    <t>Crisantemo spider cortado fresco anastasia verde</t>
  </si>
  <si>
    <t>Crisantemo spider cortado fresco anastasia rosado</t>
  </si>
  <si>
    <t>Crisantemo spider cortado fresco anastasia lila</t>
  </si>
  <si>
    <t>Crisantemo cortado fresco espollado resouci</t>
  </si>
  <si>
    <t>Crisantemo cortado fresco espollado rebonnet</t>
  </si>
  <si>
    <t>Crisantemo cortado fresco espollado promenade</t>
  </si>
  <si>
    <t>Crisantemo cortado fresco espollado reflex</t>
  </si>
  <si>
    <t>Crisantemo cortado fresco espollado resomee perla</t>
  </si>
  <si>
    <t>Crisantemo cortado fresco espollado residence</t>
  </si>
  <si>
    <t>Crisantemo cortado fresco pompón biarritz</t>
  </si>
  <si>
    <t>Crisantemo cortado fresco pompón mundial púrpura</t>
  </si>
  <si>
    <t>Crisantemo cortado fresco pompón amarillo puma</t>
  </si>
  <si>
    <t>Crisantemo cortado fresco pompón regata</t>
  </si>
  <si>
    <t>Crisantemo cortado fresco pompón royal mundial</t>
  </si>
  <si>
    <t>Crisantemo cortado fresco pompón remco</t>
  </si>
  <si>
    <t>Crisantemo cortado fresco pompón blanco puma</t>
  </si>
  <si>
    <t>Crisantemo cortado fresco pompón omaha</t>
  </si>
  <si>
    <t>Crisantemo cortado fresco pompón monalisa</t>
  </si>
  <si>
    <t>Crisantemo cortado fresco pompón orinoco púrpura</t>
  </si>
  <si>
    <t>Crisantemo cortado fresco pompón verde pacífico</t>
  </si>
  <si>
    <t>Crisantemo cortado fresco pompón orinoco amarillo</t>
  </si>
  <si>
    <t>Crisantemo cortado fresco pompón sabrina</t>
  </si>
  <si>
    <t>Crisantemo cortado fresco pompón sizzle salmón</t>
  </si>
  <si>
    <t>Crisantemo cortado fresco pompón sizzle púrpura</t>
  </si>
  <si>
    <t>Crisantemo cortado fresco pompón sizzle amarillo</t>
  </si>
  <si>
    <t>Crisantemo cortado fresco pompón starbust o copo de nieve</t>
  </si>
  <si>
    <t>Crisantemo cortado fresco pompón bandera española</t>
  </si>
  <si>
    <t>Crisantemo cortado fresco pompón sizzle</t>
  </si>
  <si>
    <t>Crisantemo cortado fresco pompón sharp</t>
  </si>
  <si>
    <t>Crisantemo cortado fresco pompón shakira blanco</t>
  </si>
  <si>
    <t>Crisantemo cortado fresco pompón shock</t>
  </si>
  <si>
    <t>Crisantemo cortado fresco pompón sizzle rosado</t>
  </si>
  <si>
    <t>Crisantemo cortado fresco pompón sizzle verde</t>
  </si>
  <si>
    <t>Crisantemo cortado fresco pompón miletta</t>
  </si>
  <si>
    <t>Crisantemo cortado fresco pompón dion</t>
  </si>
  <si>
    <t>Crisantemo cortado fresco pompón delisun</t>
  </si>
  <si>
    <t>Crisantemo cortado fresco pompón dorena</t>
  </si>
  <si>
    <t>Crisantemo cortado fresco pompón everglades</t>
  </si>
  <si>
    <t>Crisantemo cortado fresco pompón dublín</t>
  </si>
  <si>
    <t>Crisantemo cortado fresco pompón décima</t>
  </si>
  <si>
    <t>Crisantemo cortado fresco pompón bradford</t>
  </si>
  <si>
    <t>Crisantemo cortado fresco pompón bradford anaranjado</t>
  </si>
  <si>
    <t>Crisantemo cortado fresco pompón esperma</t>
  </si>
  <si>
    <t>Crisantemo cortado fresco pompón gallardía</t>
  </si>
  <si>
    <t>Crisantemo cortado fresco pompón candor</t>
  </si>
  <si>
    <t>Crisantemo cortado fresco pompón buenmozo</t>
  </si>
  <si>
    <t>Crisantemo cortado fresco pompón madeira</t>
  </si>
  <si>
    <t>Crisantemo cortado fresco pompón kiwi</t>
  </si>
  <si>
    <t>Crisantemo cortado fresco pompón magneto</t>
  </si>
  <si>
    <t>Crisantemo cortado fresco pompón matrix</t>
  </si>
  <si>
    <t>Crisantemo cortado fresco pompón marimo</t>
  </si>
  <si>
    <t>Crisantemo cortado fresco pompón kiato</t>
  </si>
  <si>
    <t>Crisantemo cortado fresco pompón high five</t>
  </si>
  <si>
    <t>Crisantemo cortado fresco pompón hasting</t>
  </si>
  <si>
    <t>Crisantemo cortado fresco pompón mundial mejorado</t>
  </si>
  <si>
    <t>Crisantemo cortado fresco pompón kiato verde</t>
  </si>
  <si>
    <t>Crisantemo cortado fresco pompón juanes</t>
  </si>
  <si>
    <t>Rosal cortado seco milano</t>
  </si>
  <si>
    <t>Rosal cortado seco maritime</t>
  </si>
  <si>
    <t>Rosal cortado seco mistery</t>
  </si>
  <si>
    <t>Rosal cortado seco cezanne púrpura</t>
  </si>
  <si>
    <t>Rosal cortado seco ocean song o boyfriend</t>
  </si>
  <si>
    <t>Rosal cortado seco mami blue o mammy blue</t>
  </si>
  <si>
    <t>Rosal cortado seco cool water</t>
  </si>
  <si>
    <t>Rosal cortado seco curiosa</t>
  </si>
  <si>
    <t>Rosal cortado seco delilah</t>
  </si>
  <si>
    <t>Rosal cortado seco faith</t>
  </si>
  <si>
    <t>Rosal cortado seco double party</t>
  </si>
  <si>
    <t>Rosal cortado seco purple fragrance</t>
  </si>
  <si>
    <t>Rosal cortado seco cimarrón</t>
  </si>
  <si>
    <t>Rosal cortado seco black lava</t>
  </si>
  <si>
    <t>Rosal cortado seco coffee break</t>
  </si>
  <si>
    <t>Rosal cortado seco gypsy leonidas</t>
  </si>
  <si>
    <t>Rosal cortado seco estelle</t>
  </si>
  <si>
    <t>Rosal cortado seco two faces</t>
  </si>
  <si>
    <t>Rosal cortado seco silverstone</t>
  </si>
  <si>
    <t>Rosal cortado seco sanaa</t>
  </si>
  <si>
    <t>Rosal cortado seco soulmate</t>
  </si>
  <si>
    <t>Rosal cortado seco tinted blue</t>
  </si>
  <si>
    <t>Rosal cortado seco stranger</t>
  </si>
  <si>
    <t>Rosal cortado seco blue bird</t>
  </si>
  <si>
    <t>Orquídea cymbidium cortada fresca anaranjada</t>
  </si>
  <si>
    <t>Orquídea cymbidium cortada fresca rosado oscuro</t>
  </si>
  <si>
    <t>Orquídea cymbidium cortada fresca rosada</t>
  </si>
  <si>
    <t>Orquídea cymbidium cortada fresca amarilla</t>
  </si>
  <si>
    <t>Orquídea cymbidium cortada fresca blanca</t>
  </si>
  <si>
    <t>Orquídea cymbidium cortada fresca chocolate</t>
  </si>
  <si>
    <t>Orquídea cymbidium cortada fresca mini rosada</t>
  </si>
  <si>
    <t>Orquídea cymbidium cortada fresca mini verde</t>
  </si>
  <si>
    <t>Orquídea cymbidium cortada fresca mini roja</t>
  </si>
  <si>
    <t>Orquídea cymbidium cortada fresca mini amarilla</t>
  </si>
  <si>
    <t>Orquídea cymbidium cortada fresca mini blanca</t>
  </si>
  <si>
    <t>Orquídea oncidium cortada fresca ducha dorada</t>
  </si>
  <si>
    <t>Rosal cortado seco allure o sterling 95</t>
  </si>
  <si>
    <t xml:space="preserve">Orquídea cortada fresca vanda amarilla </t>
  </si>
  <si>
    <t>Rosal cortado seco amnesia</t>
  </si>
  <si>
    <t>Rosal cortado seco avant garde</t>
  </si>
  <si>
    <t>Rosal cortado seco augusta louise</t>
  </si>
  <si>
    <t>Orquídea cortada fresca vanda hazme cosquillas rosada</t>
  </si>
  <si>
    <t>Orquídea cortada fresca vanda alizarin</t>
  </si>
  <si>
    <t>Orquídea oncidium cortada fresca rhamsey</t>
  </si>
  <si>
    <t>Orquídea cortada fresca vanda rosada fuerte</t>
  </si>
  <si>
    <t>Orquídea cortada fresca vanda púrpura</t>
  </si>
  <si>
    <t>Orquídea cortada fresca vanda lavanda</t>
  </si>
  <si>
    <t>Rosal cortado seco leonidas</t>
  </si>
  <si>
    <t>Rosal cortado seco mama mia</t>
  </si>
  <si>
    <t>Rosal cortado seco magic moka</t>
  </si>
  <si>
    <t>Rosal cortado seco message</t>
  </si>
  <si>
    <t>Rosal cortado seco parfum de rosas</t>
  </si>
  <si>
    <t>Rosal cortado seco muñeca o munieca</t>
  </si>
  <si>
    <t>Rosal cortado seco lemon dream</t>
  </si>
  <si>
    <t>Rosal cortado seco kameleon</t>
  </si>
  <si>
    <t>Rosal cortado seco jelena</t>
  </si>
  <si>
    <t>Rosal cortado seco kentucky</t>
  </si>
  <si>
    <t>Rosal cortado seco latin fusion</t>
  </si>
  <si>
    <t>Rosal cortado seco kings pride</t>
  </si>
  <si>
    <t>Rosal cortado seco porcelina</t>
  </si>
  <si>
    <t>Rosal cortado seco talea</t>
  </si>
  <si>
    <t>Rosal cortado seco sandy femma</t>
  </si>
  <si>
    <t>Rosal cortado seco timeless</t>
  </si>
  <si>
    <t>Rosal cortado seco trump</t>
  </si>
  <si>
    <t>Rosal cortado seco transition</t>
  </si>
  <si>
    <t>Rosal cortado seco sahara</t>
  </si>
  <si>
    <t>Rosal cortado seco quick sand</t>
  </si>
  <si>
    <t>Rosal cortado seco privilege</t>
  </si>
  <si>
    <t>Rosal cortado seco rollercoaster</t>
  </si>
  <si>
    <t>Rosal cortado seco safari</t>
  </si>
  <si>
    <t>Rosal cortado seco romantic curiosa</t>
  </si>
  <si>
    <t>Rosal cortado seco ilios</t>
  </si>
  <si>
    <t>Rosal cortado seco aubade</t>
  </si>
  <si>
    <t>Rosal cortado seco antique brass</t>
  </si>
  <si>
    <t>Rosal cortado seco beach</t>
  </si>
  <si>
    <t>Rosal cortado seco blush o blush de los andes</t>
  </si>
  <si>
    <t>Rosal cortado seco belle pearl</t>
  </si>
  <si>
    <t>Rosal cortado seco alex</t>
  </si>
  <si>
    <t>Rosal cortado seco sunny leonidas</t>
  </si>
  <si>
    <t>Rosal cortado seco matilda</t>
  </si>
  <si>
    <t>Rosal cortado seco terra nostra</t>
  </si>
  <si>
    <t>Rosal cortado seco advenire</t>
  </si>
  <si>
    <t>Rosal cortado seco terracotta</t>
  </si>
  <si>
    <t>Rosal cortado seco camel</t>
  </si>
  <si>
    <t>Rosal cortado seco fedora</t>
  </si>
  <si>
    <t>Rosal cortado seco evolution</t>
  </si>
  <si>
    <t>Rosal cortado seco fenice</t>
  </si>
  <si>
    <t>Rosal cortado seco hollywood</t>
  </si>
  <si>
    <t>Rosal cortado seco french vanilla</t>
  </si>
  <si>
    <t>Rosal cortado seco emanuella</t>
  </si>
  <si>
    <t>Rosal cortado seco champagne</t>
  </si>
  <si>
    <t>Rosal cortado seco caramel antike o caramel antique</t>
  </si>
  <si>
    <t>Rosal cortado seco clear ocean</t>
  </si>
  <si>
    <t>Rosal cortado seco creme de la creme</t>
  </si>
  <si>
    <t>Rosal cortado seco combo</t>
  </si>
  <si>
    <t>Orquídea cymbidium cortada fresca verde</t>
  </si>
  <si>
    <t>Orquídea phalaenopsis cortada fresca doweryënsis</t>
  </si>
  <si>
    <t>Orquídea phalaenopsis cortada fresca deliciosa</t>
  </si>
  <si>
    <t>Orquídea phalaenopsis cortada fresca equestris</t>
  </si>
  <si>
    <t>Orquídea phalaenopsis cortada fresca fimbriata</t>
  </si>
  <si>
    <t>Orquídea phalaenopsis cortada fresca fasciata</t>
  </si>
  <si>
    <t>Orquídea phalaenopsis cortada fresca cornu-cervi</t>
  </si>
  <si>
    <t>Orquídea phalaenopsis cortada fresca celebensis</t>
  </si>
  <si>
    <t>Orquídea phalaenopsis cortada fresca buyssoniana</t>
  </si>
  <si>
    <t>Orquídea phalaenopsis cortada fresca chibae</t>
  </si>
  <si>
    <t>Orquídea phalaenopsis cortada fresca corningiana</t>
  </si>
  <si>
    <t>Orquídea phalaenopsis cortada fresca cochlearis</t>
  </si>
  <si>
    <t>Orquídea phalaenopsis cortada fresca floresensis</t>
  </si>
  <si>
    <t>Orquídea phalaenopsis cortada fresca kunstleri</t>
  </si>
  <si>
    <t>Orquídea phalaenopsis cortada fresca javanica</t>
  </si>
  <si>
    <t>Orquídea phalaenopsis cortada fresca lamelligera</t>
  </si>
  <si>
    <t>Orquídea phalaenopsis cortada fresca lobbii</t>
  </si>
  <si>
    <t>Orquídea phalaenopsis cortada fresca lindenii</t>
  </si>
  <si>
    <t>Orquídea phalaenopsis cortada fresca inscriptiosinensis</t>
  </si>
  <si>
    <t>Orquídea phalaenopsis cortada fresca gibbosa</t>
  </si>
  <si>
    <t>Orquídea phalaenopsis cortada fresca fuscata</t>
  </si>
  <si>
    <t>Orquídea phalaenopsis cortada fresca hainanensis</t>
  </si>
  <si>
    <t>Orquídea phalaenopsis cortada fresca honghenensis</t>
  </si>
  <si>
    <t>Orquídea phalaenopsis cortada fresca hieroglyphica</t>
  </si>
  <si>
    <t>Orquídea phalaenopsis cortada fresca braceana</t>
  </si>
  <si>
    <t>Orquídea disa cortada fresca rosada</t>
  </si>
  <si>
    <t>Orquídea disa cortada fresca anaranjada</t>
  </si>
  <si>
    <t>Orquídea disa cortada fresca anaranjada y amarilla bicolor</t>
  </si>
  <si>
    <t>Orquídea disa cortada fresca amarilla y roja bicolor</t>
  </si>
  <si>
    <t>Orquídea disa cortada fresca durazno y amarilla bicolor</t>
  </si>
  <si>
    <t>Orquídea disa cortada fresca roja</t>
  </si>
  <si>
    <t>Orquídea mocara cortada fresca nora</t>
  </si>
  <si>
    <t>Orquídea mocara cortada fresca calipso</t>
  </si>
  <si>
    <t>Orquídea mocara cortada fresca panee</t>
  </si>
  <si>
    <t>Orquídea cattleya cortada fresca r b lavanda</t>
  </si>
  <si>
    <t>Orquídea cattleya cortada fresca blanca</t>
  </si>
  <si>
    <t>Orquídea arachnis cortada fresca james storie roja</t>
  </si>
  <si>
    <t>Orquídea phalaenopsis cortada fresca appendiculata</t>
  </si>
  <si>
    <t>Orquídea phalaenopsis cortada fresca afrodita</t>
  </si>
  <si>
    <t>Orquídea phalaenopsis cortada fresca bastianii</t>
  </si>
  <si>
    <t>Orquídea phalaenopsis cortada fresca borneensis</t>
  </si>
  <si>
    <t>Orquídea phalaenopsis cortada fresca bellina</t>
  </si>
  <si>
    <t>Orquídea phalaenopsis cortada fresca amboinensis</t>
  </si>
  <si>
    <t>Orquídea arachnis cortada fresca maggie oei amarilla</t>
  </si>
  <si>
    <t>Orquídea arachnis cortada fresca maggie oei roja</t>
  </si>
  <si>
    <t>Orquídea arachnis cortada fresca maroon maggie</t>
  </si>
  <si>
    <t>Orquídea phalaenopsis cortada fresca amabilis</t>
  </si>
  <si>
    <t>Orquídea arachnis cortada fresca merry maggie</t>
  </si>
  <si>
    <t>Orquídea phalaenopsis cortada fresca lowii</t>
  </si>
  <si>
    <t>Orquídea phalaenopsis cortada fresca wilsonii</t>
  </si>
  <si>
    <t>Orquídea phalaenopsis cortada fresca viridis</t>
  </si>
  <si>
    <t>Orquídea phalaenopsis cortada fresca zebrina</t>
  </si>
  <si>
    <t>Orquídea dendrobium cortada fresca bom</t>
  </si>
  <si>
    <t>Orquídea phalaenopsis cortada fresca labio lavanda</t>
  </si>
  <si>
    <t>Orquídea phalaenopsis cortada fresca violácea</t>
  </si>
  <si>
    <t>Orquídea phalaenopsis cortada fresca sumatrana</t>
  </si>
  <si>
    <t>Orquídea phalaenopsis cortada fresca stuartiana</t>
  </si>
  <si>
    <t>Orquídea phalaenopsis cortada fresca taenialis</t>
  </si>
  <si>
    <t>Orquídea phalaenopsis cortada fresca venosa</t>
  </si>
  <si>
    <t>Orquídea phalaenopsis cortada fresca tetraspis</t>
  </si>
  <si>
    <t>Orquídea dendrobium cortada fresca burana</t>
  </si>
  <si>
    <t>Orquídea dendrobium cortada fresca sakura sweet rosada</t>
  </si>
  <si>
    <t>Orquídea dendrobium cortada fresca hawaii</t>
  </si>
  <si>
    <t>Orquídea dendrobium cortada fresca sensacional púrpura</t>
  </si>
  <si>
    <t>Orquídea cymbidium cortada fresca crema</t>
  </si>
  <si>
    <t>Orquídea dendrobium cortada fresca blanca</t>
  </si>
  <si>
    <t>Orquídea dendrobium cortada fresca libertad</t>
  </si>
  <si>
    <t>Orquídea dendrobium cortada fresca fátima</t>
  </si>
  <si>
    <t>Orquídea dendrobium cortada fresca chita</t>
  </si>
  <si>
    <t>Orquídea dendrobium cortada fresca intuwong</t>
  </si>
  <si>
    <t>Orquídea dendrobium cortada fresca kating dang</t>
  </si>
  <si>
    <t>Orquídea dendrobium cortada fresca jumbo blanca</t>
  </si>
  <si>
    <t>Orquídea phalaenopsis cortada fresca stobartiana</t>
  </si>
  <si>
    <t>Orquídea phalaenopsis cortada fresca micholitzii</t>
  </si>
  <si>
    <t>Orquídea phalaenopsis cortada fresca mariae</t>
  </si>
  <si>
    <t>Orquídea phalaenopsis cortada fresca modesta</t>
  </si>
  <si>
    <t>Orquídea phalaenopsis cortada fresca pallens</t>
  </si>
  <si>
    <t>Orquídea phalaenopsis cortada fresca mysorensis</t>
  </si>
  <si>
    <t>Orquídea phalaenopsis cortada fresca mannii</t>
  </si>
  <si>
    <t>Orquídea phalaenopsis cortada fresca mambo</t>
  </si>
  <si>
    <t>Orquídea phalaenopsis cortada fresca lueddemanniana</t>
  </si>
  <si>
    <t>Orquídea phalaenopsis cortada fresca luteola</t>
  </si>
  <si>
    <t>Orquídea phalaenopsis cortada fresca malipoensis</t>
  </si>
  <si>
    <t>Orquídea phalaenopsis cortada fresca maculata</t>
  </si>
  <si>
    <t>Orquídea phalaenopsis cortada fresca pantherina</t>
  </si>
  <si>
    <t>Orquídea phalaenopsis cortada fresca nivacolor</t>
  </si>
  <si>
    <t>Orquídea phalaenopsis cortada fresca reichenbachiana</t>
  </si>
  <si>
    <t>Orquídea phalaenopsis cortada fresca sanderiana</t>
  </si>
  <si>
    <t>Orquídea phalaenopsis cortada fresca speciosa</t>
  </si>
  <si>
    <t>Orquídea phalaenopsis cortada fresca schilleriana</t>
  </si>
  <si>
    <t>Orquídea phalaenopsis cortada fresca regnieriana</t>
  </si>
  <si>
    <t>Orquídea phalaenopsis cortada fresca petelotii</t>
  </si>
  <si>
    <t>Orquídea phalaenopsis cortada fresca parishii</t>
  </si>
  <si>
    <t>Orquídea phalaenopsis cortada fresca philippinensis</t>
  </si>
  <si>
    <t>Orquídea phalaenopsis cortada fresca pulchra</t>
  </si>
  <si>
    <t>Orquídea phalaenopsis cortada fresca pulcherrima</t>
  </si>
  <si>
    <t>Fresia cortada seca anaranjado</t>
  </si>
  <si>
    <t>Fresia cortada seca rosado medio</t>
  </si>
  <si>
    <t>Fresia cortada seca pimpinela</t>
  </si>
  <si>
    <t>Fresia cortada seca pùrpura</t>
  </si>
  <si>
    <t>Fresia cortada seca rosada</t>
  </si>
  <si>
    <t>Fresia cortada seca lavanda</t>
  </si>
  <si>
    <t>Fresia cortada seca doble blanca</t>
  </si>
  <si>
    <t>Fresia cortada seca crema</t>
  </si>
  <si>
    <t>Fresia cortada seca doble amarilla</t>
  </si>
  <si>
    <t>Fresia cortada seca lady brunet</t>
  </si>
  <si>
    <t>Fresia cortada seca rosado fuerte</t>
  </si>
  <si>
    <t>Fresia cortada seca roja</t>
  </si>
  <si>
    <t>Ajedrezada cortada seca imperialis amarilla</t>
  </si>
  <si>
    <t>Ajedrezada cortada seca imperialis anaranjada</t>
  </si>
  <si>
    <t>Ajedrezada cortada seca meleagris</t>
  </si>
  <si>
    <t>Ajedrezada cortada seca uva vulpis</t>
  </si>
  <si>
    <t>Ajedrezada cortada seca michailowski</t>
  </si>
  <si>
    <t>Ajedrezada cortada seca elysee</t>
  </si>
  <si>
    <t>Fresia cortada seca amarilla</t>
  </si>
  <si>
    <t>Fresia cortada seca blanca</t>
  </si>
  <si>
    <t>Ajedrezada cortada seca acmopelata</t>
  </si>
  <si>
    <t>Ajedrezada cortada seca assyriaca uva vulpis</t>
  </si>
  <si>
    <t>Ajedrezada cortada seca assyriaca</t>
  </si>
  <si>
    <t>Euphorbia cortada seca amarilla spurge</t>
  </si>
  <si>
    <t>Eremurus cortado seco durazno</t>
  </si>
  <si>
    <t>Eremurus cortado seco anaranjado</t>
  </si>
  <si>
    <t>Eremurus cortado seco amarillo</t>
  </si>
  <si>
    <t>Brezo (erica) cortado seco conica</t>
  </si>
  <si>
    <t>Brezo (erica) cortado seco campunalarus</t>
  </si>
  <si>
    <t>Eremurus cortado seco himalaicus blanco</t>
  </si>
  <si>
    <t>Clavel (dianthus) cortado seco frambuesa</t>
  </si>
  <si>
    <t>Clavel (dianthus) cortado seco lavanda</t>
  </si>
  <si>
    <t>Clavel (dianthus) cortado seco rojo</t>
  </si>
  <si>
    <t>Eremurus cortado seco deruyter híbrido</t>
  </si>
  <si>
    <t>Clavel (dianthus) cortado seco rosado</t>
  </si>
  <si>
    <t>Brezo (erica) cortado seco green ice</t>
  </si>
  <si>
    <t>Euphorbia cortada seca rosada</t>
  </si>
  <si>
    <t>Euphorbia cortada seca durazno</t>
  </si>
  <si>
    <t>Euphorbia cortada seca roja</t>
  </si>
  <si>
    <t>Euphorbia cortada seca amarilla</t>
  </si>
  <si>
    <t>Euphorbia cortada seca blanca</t>
  </si>
  <si>
    <t>Euphorbia cortada seca anaranjada</t>
  </si>
  <si>
    <t>Brezo (erica) cortado seco príncipe de gales</t>
  </si>
  <si>
    <t>Brezo (erica) cortado seco rosado</t>
  </si>
  <si>
    <t>Euphorbia cortada seca characias</t>
  </si>
  <si>
    <t>Euphorbia cortada seca martini</t>
  </si>
  <si>
    <t>Euphorbia cortada seca griffithii fireglow</t>
  </si>
  <si>
    <t>Hiniesta cortada seca verde</t>
  </si>
  <si>
    <t>Margarita cortada seca spider roja</t>
  </si>
  <si>
    <t>Margarita cortada seca spider durazno</t>
  </si>
  <si>
    <t>Margarita cortada seca terracota</t>
  </si>
  <si>
    <t>Margarita cortada seca blanca</t>
  </si>
  <si>
    <t>Margarita cortada seca blanca de centro negro</t>
  </si>
  <si>
    <t>Margarita cortada seca roja</t>
  </si>
  <si>
    <t>Margarita cortada seca durazno</t>
  </si>
  <si>
    <t>Margarita cortada seca durazno de centro negro</t>
  </si>
  <si>
    <t>Margarita cortada seca rosada de centro negro</t>
  </si>
  <si>
    <t>Margarita cortada seca roja de centro negro</t>
  </si>
  <si>
    <t>Margarita cortada seca rosada</t>
  </si>
  <si>
    <t>Margarita cortada seca amarilla</t>
  </si>
  <si>
    <t>Gladiolo cortado seco fucsia</t>
  </si>
  <si>
    <t>Gladiolo cortado seco burgundy</t>
  </si>
  <si>
    <t>Gladiolo cortado seco verde</t>
  </si>
  <si>
    <t>Gladiolo cortado seco rosado claro</t>
  </si>
  <si>
    <t>Gladiolo cortado seco rosado fuerte</t>
  </si>
  <si>
    <t>Jengibre cortado seco torch</t>
  </si>
  <si>
    <t>Jengibre cortado seco jungle king rosado</t>
  </si>
  <si>
    <t>Jengibre cortado seco  indonesio</t>
  </si>
  <si>
    <t>Jengibre cortado seco jungle king rojo</t>
  </si>
  <si>
    <t>Jengibre cortado seco rojo</t>
  </si>
  <si>
    <t>Jengibre cortado seco rosado</t>
  </si>
  <si>
    <t>Margarita cortada seca anaranjada</t>
  </si>
  <si>
    <t>Margarita cortada seca crema de centro negro</t>
  </si>
  <si>
    <t>Hiniesta cortada seca amarillo</t>
  </si>
  <si>
    <t>Margarita cortada seca crema</t>
  </si>
  <si>
    <t>Margarita cortada seca rosado fuerte</t>
  </si>
  <si>
    <t>Margarita cortada seca dorada</t>
  </si>
  <si>
    <t>Hiniesta cortada seca blanco</t>
  </si>
  <si>
    <t>Hiniesta cortada seca lavanda</t>
  </si>
  <si>
    <t>Hiniesta cortada seca rosado fuerte</t>
  </si>
  <si>
    <t>Hiniesta cortada seca rosado claro</t>
  </si>
  <si>
    <t>Hiniesta cortada seca púrpura</t>
  </si>
  <si>
    <t>Hiniesta cortada seca durazno</t>
  </si>
  <si>
    <t>Margarita cortada seca rosado claro</t>
  </si>
  <si>
    <t>Margarita cortada seca mini rojo de centro negro</t>
  </si>
  <si>
    <t xml:space="preserve">Margarita cortada seca mini anaranjado </t>
  </si>
  <si>
    <t>Margarita cortada seca mini blanco</t>
  </si>
  <si>
    <t>Margarita cortada seca anaranjado de centro negro</t>
  </si>
  <si>
    <t>Margarita cortada seca mini amarillo claro de centro negro</t>
  </si>
  <si>
    <t>Margarita cortada seca mini anaranjado de centro negro</t>
  </si>
  <si>
    <t>Margarita cortada seca mini coral</t>
  </si>
  <si>
    <t>Margarita cortada seca magenta</t>
  </si>
  <si>
    <t>Margarita cortada seca mini fucsia</t>
  </si>
  <si>
    <t>Margarita cortada seca mini anaranjado claro de centro negro</t>
  </si>
  <si>
    <t>Margarita cortada seca mini rosado fuerte</t>
  </si>
  <si>
    <t>Clavel (dianthus) cortado seco rosado fuerte</t>
  </si>
  <si>
    <t>Calla cortada seca ramillete pink persuation</t>
  </si>
  <si>
    <t>Calla cortada seca ramillete pillow talk</t>
  </si>
  <si>
    <t>Calla cortada seca ramillete pisa</t>
  </si>
  <si>
    <t>Calla cortada seca ramillete red sox</t>
  </si>
  <si>
    <t>Calla cortada seca ramillete pot of</t>
  </si>
  <si>
    <t>Calla cortada seca ramillete picasso</t>
  </si>
  <si>
    <t>Calla cortada seca ramillete night cap</t>
  </si>
  <si>
    <t>Calla cortada seca ramillete naomi</t>
  </si>
  <si>
    <t>Calla cortada seca ramillete odessa</t>
  </si>
  <si>
    <t>Calla cortada seca ramillete passion fruit</t>
  </si>
  <si>
    <t>Calla cortada seca ramillete pacific pink</t>
  </si>
  <si>
    <t>Calla cortada seca ramillete rosa</t>
  </si>
  <si>
    <t>Calla cortada seca ramillete super mac</t>
  </si>
  <si>
    <t>Calla cortada seca ramillete sunrise</t>
  </si>
  <si>
    <t>Calla cortada seca ramillete swan lake</t>
  </si>
  <si>
    <t>Calla cortada seca ramillete white butterfly</t>
  </si>
  <si>
    <t>Calla cortada seca ramillete vermeer</t>
  </si>
  <si>
    <t>Calla cortada seca ramillete solemio</t>
  </si>
  <si>
    <t>Calla cortada seca ramillete samur</t>
  </si>
  <si>
    <t>Calla cortada seca ramillete ruby light rose</t>
  </si>
  <si>
    <t>Calla cortada seca ramillete sapporo</t>
  </si>
  <si>
    <t>Calla cortada seca ramillete serrada</t>
  </si>
  <si>
    <t>Calla cortada seca ramillete schwarzwalder</t>
  </si>
  <si>
    <t>Calla cortada seca ramillete mozart</t>
  </si>
  <si>
    <t>Calla cortada seca ramillete dark mozart</t>
  </si>
  <si>
    <t>Calla cortada seca dark captain romanc</t>
  </si>
  <si>
    <t>Calla cortada seca ramillete dark naomi</t>
  </si>
  <si>
    <t>Calla cortada seca ramillete dordogne</t>
  </si>
  <si>
    <t>Calla cortada seca ramillete deformed calla</t>
  </si>
  <si>
    <t>Calla cortada seca crystal white</t>
  </si>
  <si>
    <t>Calla cortada seca black star</t>
  </si>
  <si>
    <t>Calla cortada seca ramillete black eyed beauty</t>
  </si>
  <si>
    <t>Calla cortada seca brisbane</t>
  </si>
  <si>
    <t>Calla cortada seca crystal pink</t>
  </si>
  <si>
    <t>Calla cortada seca crystal blush</t>
  </si>
  <si>
    <t>Calla cortada seca ramillete etude</t>
  </si>
  <si>
    <t>Calla cortada seca ramillete little suzy</t>
  </si>
  <si>
    <t>Calla cortada seca ramillete light cromance</t>
  </si>
  <si>
    <t>Calla cortada seca ramillete majestic red</t>
  </si>
  <si>
    <t>Calla cortada seca ramillete merlot</t>
  </si>
  <si>
    <t>Calla cortada seca ramillete mango</t>
  </si>
  <si>
    <t>Calla cortada seca ramillete lavender improved</t>
  </si>
  <si>
    <t>Calla cortada seca ramillete fire glow</t>
  </si>
  <si>
    <t>Calla cortada seca ramillete farao</t>
  </si>
  <si>
    <t>Calla cortada seca ramillete florex gold</t>
  </si>
  <si>
    <t>Calla cortada seca ramillete hot chocolate</t>
  </si>
  <si>
    <t>Calla cortada seca ramillete garnet glow</t>
  </si>
  <si>
    <t>Calla cortada seca ramillete amarilla</t>
  </si>
  <si>
    <t>Delphinium cortado seco bella azul oscuro</t>
  </si>
  <si>
    <t>Dalia cortada seca amarilla</t>
  </si>
  <si>
    <t>Delphinium cortado seco bella azul claro</t>
  </si>
  <si>
    <t>Delphinium cortado seco azul sombra</t>
  </si>
  <si>
    <t>Delphinium cortado seco bella blanco</t>
  </si>
  <si>
    <t>Dalia cortada seca blanca</t>
  </si>
  <si>
    <t xml:space="preserve">Dalia cortada seca anaranjado </t>
  </si>
  <si>
    <t>Dalia cortada seca rosado medio</t>
  </si>
  <si>
    <t>Dalia cortada seca durazno</t>
  </si>
  <si>
    <t>Dalia cortada seca roja</t>
  </si>
  <si>
    <t>Dalia cortada seca púrpura</t>
  </si>
  <si>
    <t>Delphinium cortado seco híbrido azul oscuro</t>
  </si>
  <si>
    <t>Delphinium cortado seco volkerfrieden</t>
  </si>
  <si>
    <t>Delphinium cortado seco princesa carolina</t>
  </si>
  <si>
    <t>Clavel (dianthus) cortado seco chocolate</t>
  </si>
  <si>
    <t>Clavel (dianthus) cortado seco bola verde</t>
  </si>
  <si>
    <t>Clavel (dianthus) cortado seco fucsia</t>
  </si>
  <si>
    <t>Delphinium cortado seco híbrido blanco</t>
  </si>
  <si>
    <t>Delphinium cortado seco híbrido malva</t>
  </si>
  <si>
    <t>Delphinium cortado seco híbrido azul claro</t>
  </si>
  <si>
    <t>Delphinium cortado seco híbrido rosado</t>
  </si>
  <si>
    <t>Delphinium cortado seco híbrido rojo</t>
  </si>
  <si>
    <t>Delphinium cortado seco híbrido púrpura</t>
  </si>
  <si>
    <t>Dalia cortada seca rosado claro</t>
  </si>
  <si>
    <t>Cresta de gallo (celosia) cortada seca amarillo</t>
  </si>
  <si>
    <t>Cresta de gallo (celosia) cortada seca rojo</t>
  </si>
  <si>
    <t>Cresta de gallo (celosia) cortada seca plume light</t>
  </si>
  <si>
    <t>Cresta de gallo (celosia) cortada seca plume purple</t>
  </si>
  <si>
    <t>Cresta de gallo (celosia) cortada seca plume orange</t>
  </si>
  <si>
    <t>Cresta de gallo (celosia) cortada seca púrpura</t>
  </si>
  <si>
    <t>Calla cortada seca ramillete white large</t>
  </si>
  <si>
    <t>Calla cortada seca ramillete yellow mozart</t>
  </si>
  <si>
    <t>Cresta de gallo (celosia) cortada seca verde</t>
  </si>
  <si>
    <t>Cresta de gallo (celosia) cortada seca rosado</t>
  </si>
  <si>
    <t>Cresta de gallo (celosia) cortada seca anaranjado</t>
  </si>
  <si>
    <t>Cresta de gallo (celosia) cortada seca plume red</t>
  </si>
  <si>
    <t>Narciso cortado seco johan strauss</t>
  </si>
  <si>
    <t>Narciso cortado seco ice king</t>
  </si>
  <si>
    <t>Narciso cortado seco yellow carlton</t>
  </si>
  <si>
    <t>Dalia cortada seca rosado fuerte</t>
  </si>
  <si>
    <t>Dalia cortada seca bicolor</t>
  </si>
  <si>
    <t>Narciso cortado seco ice follies</t>
  </si>
  <si>
    <t>Cresta de gallo (celosia) cortada seca wheat pink</t>
  </si>
  <si>
    <t>Cresta de gallo (celosia) cortada seca plume yellow</t>
  </si>
  <si>
    <t>Cresta de gallo (celosia) cortada seca wheat yellow</t>
  </si>
  <si>
    <t>Narciso cortado seco dutch master</t>
  </si>
  <si>
    <t>Narciso cortado seco dick wilden</t>
  </si>
  <si>
    <t>Lepto cortado seco rosado claro</t>
  </si>
  <si>
    <t>Lepto cortado seco rosado fuerte</t>
  </si>
  <si>
    <t>Lepto cortado seco rosado</t>
  </si>
  <si>
    <t>Lepto cortado seco blanco</t>
  </si>
  <si>
    <t>Lepto cortado seco rojo</t>
  </si>
  <si>
    <t>Lepto cortado seco azul o floreciente</t>
  </si>
  <si>
    <t>Delfinio cortada seca lavanda</t>
  </si>
  <si>
    <t>Delfinio cortada seca rosado fuerte</t>
  </si>
  <si>
    <t>Delfinio cortada seca rosado claro</t>
  </si>
  <si>
    <t>Delfinio cortada seca blanca</t>
  </si>
  <si>
    <t>Delfinio cortada seca púrpura</t>
  </si>
  <si>
    <t>Lila  cortada seca híbrida francesa lavanda</t>
  </si>
  <si>
    <t>Azucena cortada seca rosado oscuro</t>
  </si>
  <si>
    <t>Azucena cortada seca black out</t>
  </si>
  <si>
    <t>Azucena cortada seca leéctrica asiática</t>
  </si>
  <si>
    <t>Azucena cortada seca ginebra asiática</t>
  </si>
  <si>
    <t>Azucena cortada seca festival asiática</t>
  </si>
  <si>
    <t>Azucena cortada seca alteza longiflorum e híbrido asiática</t>
  </si>
  <si>
    <t>Lila  cortada seca púrpura</t>
  </si>
  <si>
    <t>Lila  cortada seca híbrida francesa púrpura</t>
  </si>
  <si>
    <t>Lila  cortada seca vino</t>
  </si>
  <si>
    <t>Lila  cortada seca blanca salvaje</t>
  </si>
  <si>
    <t>Lila  cortada seca blanca</t>
  </si>
  <si>
    <t>Delfinio cortada seca azul nube</t>
  </si>
  <si>
    <t>Iris cortada seca casablanca</t>
  </si>
  <si>
    <t>Iris cortada seca blue elegance</t>
  </si>
  <si>
    <t>Iris cortada seca golden beau</t>
  </si>
  <si>
    <t>Iris cortada seca hong kong</t>
  </si>
  <si>
    <t>Iris cortada seca hildegard</t>
  </si>
  <si>
    <t>Iris cortada seca amarilla barbada</t>
  </si>
  <si>
    <t>Iris cortada seca barbada púrpura</t>
  </si>
  <si>
    <t>Iris cortada seca barbada azul clara</t>
  </si>
  <si>
    <t>Iris cortada seca barbada roja</t>
  </si>
  <si>
    <t>Iris cortada seca baerbada blanca y púrpura</t>
  </si>
  <si>
    <t>Iris cortada seca barbada blanca</t>
  </si>
  <si>
    <t>Iris cortada seca ideal</t>
  </si>
  <si>
    <t>Pata de canguro cortada seca anaranjada</t>
  </si>
  <si>
    <t>Pata de canguro cortada seca verde</t>
  </si>
  <si>
    <t xml:space="preserve">Pata de canguro cortada seca rosada </t>
  </si>
  <si>
    <t>Pata de canguro cortada seca amarilla</t>
  </si>
  <si>
    <t>Pata de canguro cortada seca roja</t>
  </si>
  <si>
    <t>Pata de canguro cortada seca negra</t>
  </si>
  <si>
    <t>Iris cortada seca purple</t>
  </si>
  <si>
    <t>Iris cortada seca professor blue</t>
  </si>
  <si>
    <t>Iris cortada seca spuria</t>
  </si>
  <si>
    <t>Pata de canguro cortada seca bicolor</t>
  </si>
  <si>
    <t>Iris cortada seca telstar</t>
  </si>
  <si>
    <t>Azucena cortada seca rosado claro asiática</t>
  </si>
  <si>
    <t>Azucena cortada seca oriental casablanca</t>
  </si>
  <si>
    <t>Azucena cortada seca oriental canada</t>
  </si>
  <si>
    <t>Azucena cortada seca oriental chili</t>
  </si>
  <si>
    <t>Azucena cortada seca oriental cobra</t>
  </si>
  <si>
    <t>Azucena cortada seca oriental chrystal</t>
  </si>
  <si>
    <t>Azucena cortada seca oriental broadway</t>
  </si>
  <si>
    <t>Azucena cortada seca oriental auratum</t>
  </si>
  <si>
    <t>Azucena cortada seca oriental argentina</t>
  </si>
  <si>
    <t>Azucena cortada seca oriental barbaresco</t>
  </si>
  <si>
    <t>Azucena cortada seca oriental beseno</t>
  </si>
  <si>
    <t>Azucena cortada seca oriental bernini</t>
  </si>
  <si>
    <t>Azucena cortada seca oriental conca d’ or</t>
  </si>
  <si>
    <t>Azucena cortada seca oriental kyoto</t>
  </si>
  <si>
    <t>Azucena cortada seca oriental kathryn</t>
  </si>
  <si>
    <t>Azucena cortada seca oriental la mancha</t>
  </si>
  <si>
    <t>Azucena cortada seca oriental montezuma</t>
  </si>
  <si>
    <t>Azucena cortada seca oriental medusa</t>
  </si>
  <si>
    <t>Azucena cortada seca oriental halifax</t>
  </si>
  <si>
    <t>Azucena cortada seca oriental dizzy</t>
  </si>
  <si>
    <t>Azucena cortada seca oriental cote d’ ivor</t>
  </si>
  <si>
    <t>Azucena cortada seca oriental fireball</t>
  </si>
  <si>
    <t>Azucena cortada seca oriental goldband</t>
  </si>
  <si>
    <t>Azucena cortada seca oriental gluhwein</t>
  </si>
  <si>
    <t>Azucena cortada seca oriental albion</t>
  </si>
  <si>
    <t>Azucena cortada seca white dream asiática</t>
  </si>
  <si>
    <t>Azucena cortada seca sancerre asiátia</t>
  </si>
  <si>
    <t>Azucena cortada seca amarilla asiática</t>
  </si>
  <si>
    <t>Azucena cortada seca brindisi longiflorum e híbrido asiática</t>
  </si>
  <si>
    <t>Azucena cortada seca diamante brillante longiflorum e híbrido asiática</t>
  </si>
  <si>
    <t>Azucena cortada seca risada asiática</t>
  </si>
  <si>
    <t>Azucena cortada seca miss américa púrpura asiática</t>
  </si>
  <si>
    <t>Azucena cortada seca colombina asiática</t>
  </si>
  <si>
    <t>Azucena cortada seca monte negro asiática</t>
  </si>
  <si>
    <t>Azucena cortada seca durazno cannes asiática</t>
  </si>
  <si>
    <t>Azucena cortada seca anaranjada asiática</t>
  </si>
  <si>
    <t>Azucena cortada seca carmine longiflorum e híbrido asiática</t>
  </si>
  <si>
    <t>Azucena cortada seca lirio de los valles</t>
  </si>
  <si>
    <t>Azucena cortada seca lace longiflorum e híbrido asiática</t>
  </si>
  <si>
    <t>Azucena cortada seca love longiflorum e híbrido asiática</t>
  </si>
  <si>
    <t>Azucena cortada seca oriental acapulco</t>
  </si>
  <si>
    <t>Azucena cortada seca menorca longiflorum e híbrido asiática</t>
  </si>
  <si>
    <t>Azucena cortada seca la hybrid justice longiflorum e híbrido asiática</t>
  </si>
  <si>
    <t>Azucena cortada seca club longiflorum e híbrido asiática</t>
  </si>
  <si>
    <t>Azucena cortada seca cinnabar longiflorum e híbrido asiática</t>
  </si>
  <si>
    <t>Azucena cortada seca discovery longiflorum e híbrido asiática</t>
  </si>
  <si>
    <t>Azucena cortada seca isis longiflorum e híbrido asiática</t>
  </si>
  <si>
    <t>Azucena cortada seca de pascua</t>
  </si>
  <si>
    <t>Iris cortada seca lavanda barbada</t>
  </si>
  <si>
    <t>Brezo cortado seco rosado sunset</t>
  </si>
  <si>
    <t>Brezo cortado seco sterling range blanco</t>
  </si>
  <si>
    <t>Brezo cortado seco blanco</t>
  </si>
  <si>
    <t>Heliconia cortada seca bihai flash</t>
  </si>
  <si>
    <t>Heliconia cortada seca bihai claw</t>
  </si>
  <si>
    <t>Brezo cortado seco verde</t>
  </si>
  <si>
    <t>Gypsophilia cortada seca perfecta</t>
  </si>
  <si>
    <t xml:space="preserve">Gypsophilia cortada seca orión </t>
  </si>
  <si>
    <t>Brezo cortado seco augustine</t>
  </si>
  <si>
    <t>Brezo cortado seco francés</t>
  </si>
  <si>
    <t>Brezo cortado seco érica cuatro hermanas</t>
  </si>
  <si>
    <t>Heliconia cortada seca bihai lobster claw</t>
  </si>
  <si>
    <t>Heliconia cortada seca psittacorum</t>
  </si>
  <si>
    <t>Heliconia cortada seca psitt fire opal</t>
  </si>
  <si>
    <t>Heliconia cortada seca richmond red</t>
  </si>
  <si>
    <t>Heliconia cortada seca sexy pink</t>
  </si>
  <si>
    <t>Heliconia cortada seca rostrata</t>
  </si>
  <si>
    <t>Heliconia cortada seca marginata lutea</t>
  </si>
  <si>
    <t>Heliconia cortada seca caribea yellow</t>
  </si>
  <si>
    <t>Heliconia cortada seca caribea red</t>
  </si>
  <si>
    <t>Heliconia cortada seca christmas</t>
  </si>
  <si>
    <t>Heliconia cortada seca green bihai</t>
  </si>
  <si>
    <t>Heliconia cortada seca edge of night</t>
  </si>
  <si>
    <t>Gypsophilia cortada seca new love</t>
  </si>
  <si>
    <t>Gladiolo cortado seco blanco</t>
  </si>
  <si>
    <t>Gladiolo cortado seco salmón</t>
  </si>
  <si>
    <t>Gladiolo cortado seco amarillo</t>
  </si>
  <si>
    <t>Godetia cortada seca fucsia</t>
  </si>
  <si>
    <t>Godetia cortada seca bicolor</t>
  </si>
  <si>
    <t>Gladiolo cortado seco rojo</t>
  </si>
  <si>
    <t>Gladiolo cortado seco durazno</t>
  </si>
  <si>
    <t>Gladiolo cortado seco anaranjado</t>
  </si>
  <si>
    <t>Gladiolo cortado seco rosado medio</t>
  </si>
  <si>
    <t>Gladiolo cortado seco rojo bi – color</t>
  </si>
  <si>
    <t>Gladiolo cortado seco púrpura</t>
  </si>
  <si>
    <t>Godetia cortada seca rosado fuerte</t>
  </si>
  <si>
    <t>Bromelia variegata cortada seca</t>
  </si>
  <si>
    <t>Bromelia lingulata cortada seca amarilla</t>
  </si>
  <si>
    <t>Gypsophilia cortada seca bambino</t>
  </si>
  <si>
    <t>Gypsophilia cortada seca mirabella</t>
  </si>
  <si>
    <t>Gypsophilia cortada seca million stars</t>
  </si>
  <si>
    <t>Bromelia lingulata cortada seca blanca</t>
  </si>
  <si>
    <t>Godetia cortada seca roja</t>
  </si>
  <si>
    <t>Godetia cortada seca anaranjada</t>
  </si>
  <si>
    <t>Godetia cortada seca blanca</t>
  </si>
  <si>
    <t xml:space="preserve">Bromelia lingulata cortada seca roja </t>
  </si>
  <si>
    <t>Bromelia lingulata cortada seca anaranjada</t>
  </si>
  <si>
    <t>Heliconia cortada seca sexy scarlett</t>
  </si>
  <si>
    <t>Hydrangea cortada seca lavanda o nueva zelandia</t>
  </si>
  <si>
    <t>Hydrangea cortada seca jumbo blanca</t>
  </si>
  <si>
    <t>Hydrangea cortada seca azul claro</t>
  </si>
  <si>
    <t>Hydrangea cortada seca verde lima grande</t>
  </si>
  <si>
    <t>Hydrangea cortada seca rosado claro grande</t>
  </si>
  <si>
    <t>Hydrangea cortada seca rosado fuerte</t>
  </si>
  <si>
    <t>Hydrangea cortada seca púrpura oscuro</t>
  </si>
  <si>
    <t>Hydrangea cortada seca rosado oscuro</t>
  </si>
  <si>
    <t>Hydrangea cortada seca berenjena</t>
  </si>
  <si>
    <t>Hydrangea cortada seca limón verde</t>
  </si>
  <si>
    <t>Hydrangea cortada seca verde teñida</t>
  </si>
  <si>
    <t>Hydrangea cortada seca mini verde</t>
  </si>
  <si>
    <t>Hydrangea cortada seca tardiva</t>
  </si>
  <si>
    <t>Hydrangea cortada seca shocking blue</t>
  </si>
  <si>
    <t>Hydrangea cortada seca blanca</t>
  </si>
  <si>
    <t>Iris cortada seca azul barbada</t>
  </si>
  <si>
    <t>Iris cortada seca negra barbada</t>
  </si>
  <si>
    <t>Hydrangea cortada seca rojo teñido</t>
  </si>
  <si>
    <t>Hydrangea cortada seca oakleaf copo de nieve</t>
  </si>
  <si>
    <t>Hydrangea cortada seca oakleaf</t>
  </si>
  <si>
    <t>Hydrangea cortada seca rosado teñido</t>
  </si>
  <si>
    <t>Hydrangea cortada seca púrpura o nueva zelandia</t>
  </si>
  <si>
    <t>Hydrangea cortada seca rosado</t>
  </si>
  <si>
    <t>Hydrangea cortada seca azul oscuro</t>
  </si>
  <si>
    <t>Jacinto cortado seco fucsia</t>
  </si>
  <si>
    <t>Jacinto cortado seco azul</t>
  </si>
  <si>
    <t>Jacinto cortado seco rosado fuerte</t>
  </si>
  <si>
    <t>Jacinto cortado seco azul claro</t>
  </si>
  <si>
    <t>Jacinto cortado seco lavanda</t>
  </si>
  <si>
    <t>Jacinto cortado seco durazno</t>
  </si>
  <si>
    <t>Heliconia cortada seca small red</t>
  </si>
  <si>
    <t>Heliconia cortada seca shogun</t>
  </si>
  <si>
    <t>Heliconia cortada seca southern cross</t>
  </si>
  <si>
    <t>Jacinto cortado seco bean</t>
  </si>
  <si>
    <t>Heliconia cortada seca wagneriana</t>
  </si>
  <si>
    <t>Jacinto cortado seco rosado medio</t>
  </si>
  <si>
    <t>Hydrangea cortada seca verde antiguo</t>
  </si>
  <si>
    <t>Hydrangea cortada seca azul antiguo  o verde o nueva zelandia</t>
  </si>
  <si>
    <t>Hydrangea cortada seca rosado antiguo</t>
  </si>
  <si>
    <t>Hydrangea cortada seca aubergene o nueva zelandia</t>
  </si>
  <si>
    <t>Hydrangea cortada seca púrpura antiguo o nueva zelandia</t>
  </si>
  <si>
    <t>Hydrangea cortada seca azul antiguo</t>
  </si>
  <si>
    <t>Jacinto cortado seco estrella púrpura</t>
  </si>
  <si>
    <t>Jacinto cortado seco rosado</t>
  </si>
  <si>
    <t>Jacinto cortado seco blanco</t>
  </si>
  <si>
    <t>Hydrangea cortada seca anabella</t>
  </si>
  <si>
    <t>Jacinto cortado seco amarillo</t>
  </si>
  <si>
    <t>Calla cortada seca ramillete aranal</t>
  </si>
  <si>
    <t>Rosal cortado seco male</t>
  </si>
  <si>
    <t>Rosal cortado seco lindsey</t>
  </si>
  <si>
    <t>Rosal cortado seco marie clare</t>
  </si>
  <si>
    <t>Rosal cortado seco matchball</t>
  </si>
  <si>
    <t>Rosal cortado seco marisa</t>
  </si>
  <si>
    <t>Rosal cortado seco lina</t>
  </si>
  <si>
    <t>Rosal cortado seco kyara o kira</t>
  </si>
  <si>
    <t>Rosal cortado seco konfetti</t>
  </si>
  <si>
    <t>Rosal cortado seco latin beauty</t>
  </si>
  <si>
    <t>Rosal cortado seco latina</t>
  </si>
  <si>
    <t>Rosal cortado seco latin spirit</t>
  </si>
  <si>
    <t>Rosal cortado seco melon</t>
  </si>
  <si>
    <t>Rosal cortado seco skyline</t>
  </si>
  <si>
    <t>Rosal cortado seco santa fe</t>
  </si>
  <si>
    <t>Rosal cortado seco sonrisa</t>
  </si>
  <si>
    <t>Rosal cortado seco starbust</t>
  </si>
  <si>
    <t>Rosal cortado seco star ambiance</t>
  </si>
  <si>
    <t>Rosal cortado seco salami</t>
  </si>
  <si>
    <t>Rosal cortado seco okie dokie</t>
  </si>
  <si>
    <t>Rosal cortado seco mohana</t>
  </si>
  <si>
    <t>Rosal cortado seco pailine</t>
  </si>
  <si>
    <t>Rosal cortado seco rio d oro</t>
  </si>
  <si>
    <t>Rosal cortado seco parrot</t>
  </si>
  <si>
    <t>Rosal cortado seco jupiter</t>
  </si>
  <si>
    <t>Rosal cortado seco gold star</t>
  </si>
  <si>
    <t>Rosal cortado seco gold rush</t>
  </si>
  <si>
    <t>Rosal cortado seco gold strike</t>
  </si>
  <si>
    <t>Rosal cortado seco golden fashion</t>
  </si>
  <si>
    <t>Rosal cortado seco golda</t>
  </si>
  <si>
    <t>Rosal cortado seco gelosia o yellow flame</t>
  </si>
  <si>
    <t>Rosal cortado seco friendly</t>
  </si>
  <si>
    <t>Rosal cortado seco florida</t>
  </si>
  <si>
    <t>Rosal cortado seco gallinda</t>
  </si>
  <si>
    <t>Rosal cortado seco gelbe</t>
  </si>
  <si>
    <t>Rosal cortado seco geisha</t>
  </si>
  <si>
    <t>Rosal cortado seco golden gate</t>
  </si>
  <si>
    <t>Rosal cortado seco idole o elle</t>
  </si>
  <si>
    <t>Rosal cortado seco hummer</t>
  </si>
  <si>
    <t>Rosal cortado seco inti</t>
  </si>
  <si>
    <t>Rosal cortado seco judy</t>
  </si>
  <si>
    <t>Rosal cortado seco jet set</t>
  </si>
  <si>
    <t>Rosal cortado seco high society</t>
  </si>
  <si>
    <t>Rosal cortado seco helio</t>
  </si>
  <si>
    <t>Rosal cortado seco gran dorado</t>
  </si>
  <si>
    <t>Rosal cortado seco high and exotic</t>
  </si>
  <si>
    <t>Rosal cortado seco high and yellow magic</t>
  </si>
  <si>
    <t>Rosal cortado seco high and yellow</t>
  </si>
  <si>
    <t>Rosal cortado seco sun king</t>
  </si>
  <si>
    <t xml:space="preserve">Rosal cortado seco girlie follies spray </t>
  </si>
  <si>
    <t xml:space="preserve">Rosal cortado seco fleurspray </t>
  </si>
  <si>
    <t xml:space="preserve">Rosal cortado seco giselle follies spray </t>
  </si>
  <si>
    <t xml:space="preserve">Rosal cortado seco golden mimi spray </t>
  </si>
  <si>
    <t xml:space="preserve">Rosal cortado seco golden collection spray </t>
  </si>
  <si>
    <t xml:space="preserve">Rosal cortado seco fire king spray </t>
  </si>
  <si>
    <t>Rosal cortado seco cream sensation spray</t>
  </si>
  <si>
    <t>Rosal cortado seco cream lydia srpay</t>
  </si>
  <si>
    <t>Rosal cortado seco cremita spray</t>
  </si>
  <si>
    <t>Rosal cortado seco electra spray</t>
  </si>
  <si>
    <t>Rosal cortado seco diablo spray</t>
  </si>
  <si>
    <t xml:space="preserve">Rosal cortado seco gracia spray </t>
  </si>
  <si>
    <t xml:space="preserve">Rosal cortado seco little silver spray </t>
  </si>
  <si>
    <t xml:space="preserve">Rosal cortado seco limoncello spray </t>
  </si>
  <si>
    <t xml:space="preserve">Rosal cortado seco lovely lydia spray </t>
  </si>
  <si>
    <t xml:space="preserve">Rosal cortado seco lydia spray </t>
  </si>
  <si>
    <t xml:space="preserve">Rosal cortado seco lucy spray </t>
  </si>
  <si>
    <t xml:space="preserve">Rosal cortado seco lavender follies spray </t>
  </si>
  <si>
    <t xml:space="preserve">Rosal cortado seco hot pink follies spray </t>
  </si>
  <si>
    <t xml:space="preserve">Rosal cortado seco hot majolica spray </t>
  </si>
  <si>
    <t xml:space="preserve">Rosal cortado seco ilse spray </t>
  </si>
  <si>
    <t xml:space="preserve">Rosal cortado seco laminuette spray </t>
  </si>
  <si>
    <t xml:space="preserve">Rosal cortado seco jelena spray </t>
  </si>
  <si>
    <t>Rosal cortado seco cream gracia spray</t>
  </si>
  <si>
    <t>Rosal cortado seco yellow coral</t>
  </si>
  <si>
    <t>Rosal cortado seco ooty</t>
  </si>
  <si>
    <t>Rosal cortado seco yellow finess</t>
  </si>
  <si>
    <t>Rosal cortado seco yellow sunset</t>
  </si>
  <si>
    <t>Rosal cortado seco yellow submarine</t>
  </si>
  <si>
    <t>Rosal cortado seco tresor 2000</t>
  </si>
  <si>
    <t>Rosal cortado seco sunny milva</t>
  </si>
  <si>
    <t>Rosal cortado seco sunmaster</t>
  </si>
  <si>
    <t>Rosal cortado seco sushi</t>
  </si>
  <si>
    <t>Rosal cortado seco tara</t>
  </si>
  <si>
    <t>Rosal cortado seco tabasco</t>
  </si>
  <si>
    <t>Rosal cortado seco yelllow timeless</t>
  </si>
  <si>
    <t>Rosal cortado seco chablis spray</t>
  </si>
  <si>
    <t>Rosal cortado seco blue moon</t>
  </si>
  <si>
    <t>Rosal cortado seco cherry follies</t>
  </si>
  <si>
    <t>Rosal cortado seco classic lydia spray</t>
  </si>
  <si>
    <t>Rosal cortado seco chess spray</t>
  </si>
  <si>
    <t>Rosal cortado seco bellina collection</t>
  </si>
  <si>
    <t>Rosal cortado seco andrea follies</t>
  </si>
  <si>
    <t>Rosal cortado seco alegría spray</t>
  </si>
  <si>
    <t>Rosal cortado seco antara follies</t>
  </si>
  <si>
    <t>Rosal cortado seco babe spray</t>
  </si>
  <si>
    <t>Rosal cortado seco arrow follies</t>
  </si>
  <si>
    <t>Rosal cortado seco fire bird</t>
  </si>
  <si>
    <t>Rosal cortado seco xcite</t>
  </si>
  <si>
    <t>Rosal cortado seco xantia</t>
  </si>
  <si>
    <t>Rosal cortado seco burgundy sweetheart</t>
  </si>
  <si>
    <t>Rosal cortado seco hot pink sweetheart</t>
  </si>
  <si>
    <t>Rosal cortado seco cream sweetheart</t>
  </si>
  <si>
    <t>Rosal cortado seco wisdom</t>
  </si>
  <si>
    <t>Rosal cortado seco tiger tail</t>
  </si>
  <si>
    <t>Rosal cortado seco tango</t>
  </si>
  <si>
    <t>Rosal cortado seco tinto</t>
  </si>
  <si>
    <t>Rosal cortado seco vital</t>
  </si>
  <si>
    <t>Rosal cortado seco top secret</t>
  </si>
  <si>
    <t>Rosal cortado seco lavender sweetheart</t>
  </si>
  <si>
    <t>Rosal cortado seco aida</t>
  </si>
  <si>
    <t>Rosal cortado seco absolut</t>
  </si>
  <si>
    <t>Rosal cortado seco akito</t>
  </si>
  <si>
    <t>Rosal cortado seco anastasia</t>
  </si>
  <si>
    <t>Rosal cortado seco amelia</t>
  </si>
  <si>
    <t>Rosal cortado seco yelllow sweetheart</t>
  </si>
  <si>
    <t>Rosal cortado seco orange sweetheart</t>
  </si>
  <si>
    <t>Rosal cortado seco light pink sweetheart</t>
  </si>
  <si>
    <t>Rosal cortado seco peach sweetheart</t>
  </si>
  <si>
    <t>Rosal cortado seco white sweetheart</t>
  </si>
  <si>
    <t>Rosal cortado seco red sweetheart</t>
  </si>
  <si>
    <t>Rosal cortado seco starfire</t>
  </si>
  <si>
    <t xml:space="preserve">Rosal cortado seco red intuition </t>
  </si>
  <si>
    <t>Rosal cortado seco red france</t>
  </si>
  <si>
    <t>Rosal cortado seco red jewel</t>
  </si>
  <si>
    <t>Rosal cortado seco red one</t>
  </si>
  <si>
    <t>Rosal cortado seco red magic</t>
  </si>
  <si>
    <t xml:space="preserve">Rosal cortado seco red fantasy </t>
  </si>
  <si>
    <t>Rosal cortado seco red berlin</t>
  </si>
  <si>
    <t>Rosal cortado seco preference</t>
  </si>
  <si>
    <t>Rosal cortado seco red bull</t>
  </si>
  <si>
    <t>Rosal cortado seco red diamond</t>
  </si>
  <si>
    <t>Rosal cortado seco red calypso</t>
  </si>
  <si>
    <t>Rosal cortado seco red paris</t>
  </si>
  <si>
    <t>Rosal cortado seco royal massai</t>
  </si>
  <si>
    <t>Rosal cortado seco roulette</t>
  </si>
  <si>
    <t>Rosal cortado seco royal red</t>
  </si>
  <si>
    <t>Rosal cortado seco sexy red</t>
  </si>
  <si>
    <t>Rosal cortado seco samurai</t>
  </si>
  <si>
    <t>Rosal cortado seco rouge baiser</t>
  </si>
  <si>
    <t>Rosal cortado seco red sensation o colorad</t>
  </si>
  <si>
    <t>Rosal cortado seco red princess</t>
  </si>
  <si>
    <t>Rosal cortado seco red unique</t>
  </si>
  <si>
    <t>Rosal cortado seco romeo</t>
  </si>
  <si>
    <t>Rosal cortado seco rockefeller</t>
  </si>
  <si>
    <t>Rosal cortado seco andean crystal</t>
  </si>
  <si>
    <t>Rosal cortado seco brasil</t>
  </si>
  <si>
    <t>Rosal cortado seco autumn</t>
  </si>
  <si>
    <t>Rosal cortado seco candle light</t>
  </si>
  <si>
    <t>Rosal cortado seco capriccio</t>
  </si>
  <si>
    <t>Rosal cortado seco cantata o cantate</t>
  </si>
  <si>
    <t>Rosal cortado seco aquarel</t>
  </si>
  <si>
    <t>Rosal cortado seco white dove</t>
  </si>
  <si>
    <t>Rosal cortado seco white cadillac</t>
  </si>
  <si>
    <t>Rosal cortado seco aalsmeer gold</t>
  </si>
  <si>
    <t>Rosal cortado seco ambiance</t>
  </si>
  <si>
    <t>Rosal cortado seco alina</t>
  </si>
  <si>
    <t>Rosal cortado seco caribbean</t>
  </si>
  <si>
    <t>Rosal cortado seco dueto</t>
  </si>
  <si>
    <t>Rosal cortado seco donia sol</t>
  </si>
  <si>
    <t>Rosal cortado seco erin</t>
  </si>
  <si>
    <t>Rosal cortado seco feria</t>
  </si>
  <si>
    <t>Rosal cortado seco exotic curiosa</t>
  </si>
  <si>
    <t>Rosal cortado seco desire</t>
  </si>
  <si>
    <t>Rosal cortado seco citran</t>
  </si>
  <si>
    <t>Rosal cortado seco circus</t>
  </si>
  <si>
    <t>Rosal cortado seco concorde</t>
  </si>
  <si>
    <t>Rosal cortado seco deja vu</t>
  </si>
  <si>
    <t>Rosal cortado seco conga</t>
  </si>
  <si>
    <t>Rosal cortado seco vitality</t>
  </si>
  <si>
    <t>Rosal cortado seco escimo</t>
  </si>
  <si>
    <t>Rosal cortado seco domenica</t>
  </si>
  <si>
    <t>Rosal cortado seco farfalla</t>
  </si>
  <si>
    <t>Rosal cortado seco high and pure</t>
  </si>
  <si>
    <t>Rosal cortado seco high and peace</t>
  </si>
  <si>
    <t>Rosal cortado seco bridal akito</t>
  </si>
  <si>
    <t>Rosal cortado seco annemarie</t>
  </si>
  <si>
    <t>Rosal cortado seco angel</t>
  </si>
  <si>
    <t>Rosal cortado seco avalanche</t>
  </si>
  <si>
    <t>Rosal cortado seco blizzard</t>
  </si>
  <si>
    <t>Rosal cortado seco bianca</t>
  </si>
  <si>
    <t>Rosal cortado seco inocencia o innocenti</t>
  </si>
  <si>
    <t>Rosal cortado seco proud</t>
  </si>
  <si>
    <t>Rosal cortado seco polo</t>
  </si>
  <si>
    <t>Rosal cortado seco snowy jewel</t>
  </si>
  <si>
    <t>Rosal cortado seco tineke</t>
  </si>
  <si>
    <t>Rosal cortado seco tibet</t>
  </si>
  <si>
    <t>Rosal cortado seco polar star</t>
  </si>
  <si>
    <t>Rosal cortado seco mondial</t>
  </si>
  <si>
    <t>Rosal cortado seco ivory</t>
  </si>
  <si>
    <t>Rosal cortado seco mount everest</t>
  </si>
  <si>
    <t>Rosal cortado seco patience o auspator</t>
  </si>
  <si>
    <t>Rosal cortado seco nova zembla</t>
  </si>
  <si>
    <t>Amaranto cortado seco bronce erguido</t>
  </si>
  <si>
    <t>Amaranto cortado seco rojo colgante</t>
  </si>
  <si>
    <t>Amaranto cortado seco verde erguido</t>
  </si>
  <si>
    <t>Amaryllis cortado seco naranja</t>
  </si>
  <si>
    <t>Amaranto cortado seco rojo erguido</t>
  </si>
  <si>
    <t>Amaranto cortado seco verde colgante</t>
  </si>
  <si>
    <t xml:space="preserve">Astromelia cortada seca sublime </t>
  </si>
  <si>
    <t>Astromelia cortada seca snowball</t>
  </si>
  <si>
    <t>Astromelia cortada seca tropicana</t>
  </si>
  <si>
    <t>Astromelia cortada seca blanca</t>
  </si>
  <si>
    <t>Astromelia cortada seca virginia</t>
  </si>
  <si>
    <t>Amaryllis cortado seco orange nagano</t>
  </si>
  <si>
    <t>Amaryllis cortado seco tinto night</t>
  </si>
  <si>
    <t>Amaryllis cortado seco tango</t>
  </si>
  <si>
    <t>Anémona cortada seca aubergine</t>
  </si>
  <si>
    <t>Anémona cortada seca azul</t>
  </si>
  <si>
    <t>Anémona cortada seca negra</t>
  </si>
  <si>
    <t>Amaryllis cortado seco sonatini rojo</t>
  </si>
  <si>
    <t>Amaryllis cortado seco red lion</t>
  </si>
  <si>
    <t>Amaryllis cortado seco pigmeo mini</t>
  </si>
  <si>
    <t>Amaryllis cortado seco rilona</t>
  </si>
  <si>
    <t>Amaryllis cortado seco sonatini naranja</t>
  </si>
  <si>
    <t>Amaryllis cortado seco royal velvet</t>
  </si>
  <si>
    <t>Astromelia cortada seca senna</t>
  </si>
  <si>
    <t>Astromelia cortada seca macondo</t>
  </si>
  <si>
    <t>Astromelia cortada seca jamaica</t>
  </si>
  <si>
    <t>Astromelia cortada seca mistique</t>
  </si>
  <si>
    <t>Astromelia cortada seca new cairo</t>
  </si>
  <si>
    <t>Astromelia cortada seca my fair</t>
  </si>
  <si>
    <t>Astromelia cortada seca indian summer</t>
  </si>
  <si>
    <t>Astromelia cortada seca dame blanche</t>
  </si>
  <si>
    <t>Astromelia cortada seca cherry white</t>
  </si>
  <si>
    <t>Astromelia cortada seca diamond</t>
  </si>
  <si>
    <t>Astromelia cortada seca harlekijn</t>
  </si>
  <si>
    <t>Astromelia cortada seca gran canaria</t>
  </si>
  <si>
    <t>Astromelia cortada seca nice</t>
  </si>
  <si>
    <t>Astromelia cortada seca red silhouette</t>
  </si>
  <si>
    <t>Astromelia cortada seca prima donna</t>
  </si>
  <si>
    <t>Astromelia cortada seca sacha</t>
  </si>
  <si>
    <t>Astromelia cortada seca santiago</t>
  </si>
  <si>
    <t>Astromelia cortada seca salmón</t>
  </si>
  <si>
    <t>Astromelia cortada seca pink panther</t>
  </si>
  <si>
    <t>Astromelia cortada seca orange queens</t>
  </si>
  <si>
    <t>Astromelia cortada seca orange bowl</t>
  </si>
  <si>
    <t>Astromelia cortada seca orange sun</t>
  </si>
  <si>
    <t>Astromelia cortada seca picasso</t>
  </si>
  <si>
    <t>Astromelia cortada seca paris</t>
  </si>
  <si>
    <t>Anémona cortada seca cereza</t>
  </si>
  <si>
    <t>Berzelia lanuginosa cortada seca fireball</t>
  </si>
  <si>
    <t>Berzelia lanuginosa cortada seca abrotnoides</t>
  </si>
  <si>
    <t>Berzelia lanuginosa cortada seca galpinii</t>
  </si>
  <si>
    <t>Berzelia lanuginosa cortada seca squarrosa</t>
  </si>
  <si>
    <t>Berzelia lanuginosa cortada seca galpini o baubles</t>
  </si>
  <si>
    <t>Aster cortada seca spider</t>
  </si>
  <si>
    <t>Aster cortada seca novi belgii rosado</t>
  </si>
  <si>
    <t>Aster cortada seca novi belgii lavanda</t>
  </si>
  <si>
    <t>Aster cortada seca novi belgii púrpura</t>
  </si>
  <si>
    <t>Aster cortada seca solidago</t>
  </si>
  <si>
    <t>Aster cortada seca novi belgii blanco</t>
  </si>
  <si>
    <t>Bouvardia cortada seca doble rosado fuerte</t>
  </si>
  <si>
    <t>Brodiaea cortada seca ida maija</t>
  </si>
  <si>
    <t>Brodiaea cortada seca jacinta</t>
  </si>
  <si>
    <t>Brodiaea cortada seca starlight</t>
  </si>
  <si>
    <t>Calla cortada seca ramillete albertville</t>
  </si>
  <si>
    <t>Calla cortada seca green goddess</t>
  </si>
  <si>
    <t>Brodiaea cortada seca congesta lavanda</t>
  </si>
  <si>
    <t>Bouvardia cortada seca doble rosado claro</t>
  </si>
  <si>
    <t>Bouvardia cortada seca rosado claro</t>
  </si>
  <si>
    <t>Bouvardia cortada seca roja</t>
  </si>
  <si>
    <t>Brodiaea cortada seca congesta</t>
  </si>
  <si>
    <t>Bouvardia cortada seca blanca</t>
  </si>
  <si>
    <t>Aster cortada seca novi belgii rosado fuerte</t>
  </si>
  <si>
    <t>Asclepia cortada seca lavanda</t>
  </si>
  <si>
    <t>Anémona cortada seca blanca</t>
  </si>
  <si>
    <t>Asclepia cortada seca moby dick</t>
  </si>
  <si>
    <t>Asclepia cortada seca blanca</t>
  </si>
  <si>
    <t>Asclepia cortada seca tuberosa</t>
  </si>
  <si>
    <t xml:space="preserve">Anémona cortada seca roja </t>
  </si>
  <si>
    <t>Anémona cortada seca rosado fuerte</t>
  </si>
  <si>
    <t>Anémona cortada seca coronaria</t>
  </si>
  <si>
    <t>Anémona cortada seca rosado claro</t>
  </si>
  <si>
    <t>Anémona cortada seca púrpura</t>
  </si>
  <si>
    <t>Anémona cortada seca rosado</t>
  </si>
  <si>
    <t>Aster cortada seca beauty</t>
  </si>
  <si>
    <t>Aster cortada seca japonés púrpura</t>
  </si>
  <si>
    <t>Aster cortada seca japonés rosado</t>
  </si>
  <si>
    <t>Aster cortada seca japonés rojo</t>
  </si>
  <si>
    <t>Aster cortada seca japonés  blanco</t>
  </si>
  <si>
    <t>Aster cortada seca japonés spider</t>
  </si>
  <si>
    <t>Aster cortada seca japonés durazno</t>
  </si>
  <si>
    <t>Aster cortada seca japonés verde</t>
  </si>
  <si>
    <t>Aster cortada seca japonés azul</t>
  </si>
  <si>
    <t>Aster cortada seca japonés rosado fuerte</t>
  </si>
  <si>
    <t>Aster cortada seca japonés rosado claro</t>
  </si>
  <si>
    <t>Aster cortada seca japonés lavanda</t>
  </si>
  <si>
    <t>Astromelia cortada seca cherry bay</t>
  </si>
  <si>
    <t xml:space="preserve">Rosal cortado seco scarlett spray </t>
  </si>
  <si>
    <t xml:space="preserve">Rosal cortado seco sashaba spray </t>
  </si>
  <si>
    <t xml:space="preserve">Rosal cortado seco seline spray </t>
  </si>
  <si>
    <t xml:space="preserve">Rosal cortado seco silver collection spray </t>
  </si>
  <si>
    <t xml:space="preserve">Rosal cortado seco sensation spray </t>
  </si>
  <si>
    <t xml:space="preserve">Rosal cortado seco santa bárbara spray </t>
  </si>
  <si>
    <t xml:space="preserve">Rosal cortado seco rubicon spray </t>
  </si>
  <si>
    <t xml:space="preserve">Rosal cortado seco romántica follies spray </t>
  </si>
  <si>
    <t xml:space="preserve">Rosal cortado seco rumba spray </t>
  </si>
  <si>
    <t xml:space="preserve">Rosal cortado seco sangrita spray </t>
  </si>
  <si>
    <t xml:space="preserve">Rosal cortado seco salsa spray </t>
  </si>
  <si>
    <t xml:space="preserve">Rosal cortado seco silver sensation spray </t>
  </si>
  <si>
    <t xml:space="preserve">Rosal cortado seco tanger follies spray </t>
  </si>
  <si>
    <t xml:space="preserve">Rosal cortado seco tamango spray </t>
  </si>
  <si>
    <t xml:space="preserve">Rosal cortado seco tiara spray </t>
  </si>
  <si>
    <t xml:space="preserve">Rosal cortado seco twinkle bride spray </t>
  </si>
  <si>
    <t xml:space="preserve">Rosal cortado seco tiramisú spray </t>
  </si>
  <si>
    <t xml:space="preserve">Rosal cortado seco taifun o typhoon spray </t>
  </si>
  <si>
    <t xml:space="preserve">Rosal cortado seco snowflake spray </t>
  </si>
  <si>
    <t xml:space="preserve">Rosal cortado seco snowdance spray </t>
  </si>
  <si>
    <t xml:space="preserve">Rosal cortado seco suncity spray </t>
  </si>
  <si>
    <t xml:space="preserve">Rosal cortado seco sweet sensation spray </t>
  </si>
  <si>
    <t xml:space="preserve">Rosal cortado seco super nova spray </t>
  </si>
  <si>
    <t xml:space="preserve">Rosal cortado seco romance mikado o eva spray </t>
  </si>
  <si>
    <t xml:space="preserve">Rosal cortado seco minou spray </t>
  </si>
  <si>
    <t xml:space="preserve">Rosal cortado seco mimi eden spray </t>
  </si>
  <si>
    <t xml:space="preserve">Rosal cortado seco nikita spray </t>
  </si>
  <si>
    <t xml:space="preserve">Rosal cortado seco orange success spray </t>
  </si>
  <si>
    <t xml:space="preserve">Rosal cortado seco novel collection spray </t>
  </si>
  <si>
    <t xml:space="preserve">Rosal cortado seco marlene spray </t>
  </si>
  <si>
    <t xml:space="preserve">Rosal cortado seco magic sensation spray </t>
  </si>
  <si>
    <t xml:space="preserve">Rosal cortado seco macarena spray </t>
  </si>
  <si>
    <t xml:space="preserve">Rosal cortado seco majolica spray </t>
  </si>
  <si>
    <t xml:space="preserve">Rosal cortado seco mambo spray </t>
  </si>
  <si>
    <t xml:space="preserve">Rosal cortado seco mambo número 5 spray </t>
  </si>
  <si>
    <t xml:space="preserve">Rosal cortado seco pepita spray </t>
  </si>
  <si>
    <t xml:space="preserve">Rosal cortado seco red hero spray </t>
  </si>
  <si>
    <t xml:space="preserve">Rosal cortado seco red collection spray </t>
  </si>
  <si>
    <t xml:space="preserve">Rosal cortado seco red mikado spray </t>
  </si>
  <si>
    <t xml:space="preserve">Rosal cortado seco ritmo spray </t>
  </si>
  <si>
    <t xml:space="preserve">Rosal cortado seco red vision spray </t>
  </si>
  <si>
    <t xml:space="preserve">Rosal cortado seco red angel spray </t>
  </si>
  <si>
    <t xml:space="preserve">Rosal cortado seco pink sensation spray </t>
  </si>
  <si>
    <t xml:space="preserve">Rosal cortado seco pink flash spray </t>
  </si>
  <si>
    <t xml:space="preserve">Rosal cortado seco porcelina spray </t>
  </si>
  <si>
    <t xml:space="preserve">Rosal cortado seco purple mikado spray </t>
  </si>
  <si>
    <t xml:space="preserve">Rosal cortado seco princess spray </t>
  </si>
  <si>
    <t xml:space="preserve">Rosal cortado seco viviane spray </t>
  </si>
  <si>
    <t>Allium cortado seco globemaster</t>
  </si>
  <si>
    <t>Allium cortado seco gladiador</t>
  </si>
  <si>
    <t xml:space="preserve">Allium cortado seco bola de golf </t>
  </si>
  <si>
    <t>Allium cortado seco rosado gigante</t>
  </si>
  <si>
    <t>Allium cortado seco cabello</t>
  </si>
  <si>
    <t>Allium cortado seco gigante</t>
  </si>
  <si>
    <t>Allium cortado seco ampeloprasum</t>
  </si>
  <si>
    <t>Allium cortado seco ambassador</t>
  </si>
  <si>
    <t>Allium cortado seco bullit o drumstick</t>
  </si>
  <si>
    <t>Allium cortado seco cowanii</t>
  </si>
  <si>
    <t>Allium cortado seco christophii</t>
  </si>
  <si>
    <t>Allium cortado seco sensación púrpura</t>
  </si>
  <si>
    <t>Astromelia cortada seca agropoli</t>
  </si>
  <si>
    <t>Allium cortado seco monte everest blanco</t>
  </si>
  <si>
    <t>Astromelia cortada seca bourgogne</t>
  </si>
  <si>
    <t>Astromelia cortada seca charmes</t>
  </si>
  <si>
    <t>Astromelia cortada seca cairo</t>
  </si>
  <si>
    <t>Allium cortado seco unifolium o spray</t>
  </si>
  <si>
    <t>Allium cortado seco spider schubertii</t>
  </si>
  <si>
    <t>Allium cortado seco sicilum hanging</t>
  </si>
  <si>
    <t>Allium cortado seco spray moly</t>
  </si>
  <si>
    <t>Allium cortado seco tuberosum</t>
  </si>
  <si>
    <t>Allium cortado seco spray roseum</t>
  </si>
  <si>
    <t>Anturio cortado seco blanco salvaje</t>
  </si>
  <si>
    <t>Anturio cortado seco verde</t>
  </si>
  <si>
    <t>Anturio cortado seco rojo oscuro</t>
  </si>
  <si>
    <t>Anturio cortado seco rosado fuerte</t>
  </si>
  <si>
    <t>Anturio cortado seco obake verde y blanco</t>
  </si>
  <si>
    <t xml:space="preserve">Anturio cortado seco mickey mouse </t>
  </si>
  <si>
    <t>Anturio cortado seco chocolate</t>
  </si>
  <si>
    <t xml:space="preserve">Rosal cortado seco white mikado spray </t>
  </si>
  <si>
    <t xml:space="preserve">Rosal cortado seco white majolica spray </t>
  </si>
  <si>
    <t xml:space="preserve">Rosal cortado seco xentina spray </t>
  </si>
  <si>
    <t xml:space="preserve">Rosal cortado seco yellow follies spray </t>
  </si>
  <si>
    <t xml:space="preserve">Rosal cortado seco yellow babe spray </t>
  </si>
  <si>
    <t>Anturio cortado seco obake rojo y verde</t>
  </si>
  <si>
    <t>Anturio cortado seco rosado tulipán</t>
  </si>
  <si>
    <t>Anturio cortado seco verde tulipán</t>
  </si>
  <si>
    <t>Anturio cortado seco púrpura tulipán</t>
  </si>
  <si>
    <t>Anturio cortado seco blanco</t>
  </si>
  <si>
    <t>Anturio cortado seco rojo tulipán</t>
  </si>
  <si>
    <t>Anturio cortado seco tropic fire</t>
  </si>
  <si>
    <t>Anturio cortado seco durazno</t>
  </si>
  <si>
    <t>Anturio cortado seco anaranjado</t>
  </si>
  <si>
    <t>Anturio cortado seco picasso o pecoso</t>
  </si>
  <si>
    <t>Anturio cortado seco splash</t>
  </si>
  <si>
    <t>Anturio cortado seco rojo</t>
  </si>
  <si>
    <t>Hiniesta cortada fresca durazno</t>
  </si>
  <si>
    <t>Hiniesta cortada fresca rosado claro</t>
  </si>
  <si>
    <t>Hiniesta cortada fresca púrpura</t>
  </si>
  <si>
    <t>Hiniesta cortada fresca amarillo</t>
  </si>
  <si>
    <t>Hiniesta cortada fresca blanco</t>
  </si>
  <si>
    <t>Hiniesta cortada fresca lavanda</t>
  </si>
  <si>
    <t>Ajedrezada cortada fresca michailowski</t>
  </si>
  <si>
    <t>Ajedrezada cortada fresca meleagris</t>
  </si>
  <si>
    <t>Ajedrezada cortada fresca uva vulpis</t>
  </si>
  <si>
    <t>Hiniesta cortada fresca rosado fuerte</t>
  </si>
  <si>
    <t>Hiniesta cortada fresca verde</t>
  </si>
  <si>
    <t>Margarita cortada fresca crema de centro negro</t>
  </si>
  <si>
    <t>Margarita cortada fresca mini rosado fuerte</t>
  </si>
  <si>
    <t>Margarita cortada fresca mini fucsia</t>
  </si>
  <si>
    <t>Margarita cortada fresca mini anaranjado claro de centro negro</t>
  </si>
  <si>
    <t xml:space="preserve">Margarita cortada fresca mini anaranjado </t>
  </si>
  <si>
    <t>Margarita cortada fresca mini anaranjado de centro negro</t>
  </si>
  <si>
    <t>Margarita cortada fresca mini coral</t>
  </si>
  <si>
    <t>Margarita cortada fresca dorada</t>
  </si>
  <si>
    <t>Margarita cortada fresca crema</t>
  </si>
  <si>
    <t>Margarita cortada fresca rosado fuerte</t>
  </si>
  <si>
    <t>Margarita cortada fresca magenta</t>
  </si>
  <si>
    <t>Margarita cortada fresca rosado claro</t>
  </si>
  <si>
    <t>Ajedrezada cortada fresca imperialis amarilla</t>
  </si>
  <si>
    <t>Fresia cortada fresca rosado fuerte</t>
  </si>
  <si>
    <t>Fresia cortada fresca doble amarilla</t>
  </si>
  <si>
    <t>Fresia cortada fresca lady brunet</t>
  </si>
  <si>
    <t>Fresia cortada fresca rosado medio</t>
  </si>
  <si>
    <t>Fresia cortada fresca lavanda</t>
  </si>
  <si>
    <t>Fresia cortada fresca doble blanca</t>
  </si>
  <si>
    <t>Euphorbia cortada fresca blanca</t>
  </si>
  <si>
    <t>Euphorbia cortada fresca roja</t>
  </si>
  <si>
    <t>Euphorbia cortada fresca amarilla</t>
  </si>
  <si>
    <t>Fresia cortada fresca crema</t>
  </si>
  <si>
    <t>Euphorbia cortada fresca amarilla spurge</t>
  </si>
  <si>
    <t>Fresia cortada fresca anaranjado</t>
  </si>
  <si>
    <t>Ajedrezada cortada fresca assyriaca</t>
  </si>
  <si>
    <t>Ajedrezada cortada fresca acmopelata</t>
  </si>
  <si>
    <t>Ajedrezada cortada fresca assyriaca uva vulpis</t>
  </si>
  <si>
    <t>Ajedrezada cortada fresca imperialis anaranjada</t>
  </si>
  <si>
    <t>Ajedrezada cortada fresca elysee</t>
  </si>
  <si>
    <t>Fresia cortada fresca amarilla</t>
  </si>
  <si>
    <t>Fresia cortada fresca rosada</t>
  </si>
  <si>
    <t>Fresia cortada fresca pimpinela</t>
  </si>
  <si>
    <t>Fresia cortada fresca pùrpura</t>
  </si>
  <si>
    <t>Fresia cortada fresca blanca</t>
  </si>
  <si>
    <t>Fresia cortada fresca roja</t>
  </si>
  <si>
    <t>Margarita cortada fresca mini rojo de centro negro</t>
  </si>
  <si>
    <t>Gladiolo cortado fresco rojo bi – color</t>
  </si>
  <si>
    <t>Gladiolo cortado fresco púrpura</t>
  </si>
  <si>
    <t>Gladiolo cortado fresco rojo</t>
  </si>
  <si>
    <t>Gladiolo cortado fresco blanco</t>
  </si>
  <si>
    <t>Gladiolo cortado fresco salmón</t>
  </si>
  <si>
    <t>Gladiolo cortado fresco rosado medio</t>
  </si>
  <si>
    <t>Gladiolo cortado fresco rosado fuerte</t>
  </si>
  <si>
    <t>Gladiolo cortado fresco verde</t>
  </si>
  <si>
    <t>Gladiolo cortado fresco rosado claro</t>
  </si>
  <si>
    <t>Gladiolo cortado fresco durazno</t>
  </si>
  <si>
    <t>Gladiolo cortado fresco anaranjado</t>
  </si>
  <si>
    <t>Gladiolo cortado fresco amarillo</t>
  </si>
  <si>
    <t xml:space="preserve">Bromelia lingulata cortada fresca roja </t>
  </si>
  <si>
    <t>Bromelia lingulata cortada fresca anaranjada</t>
  </si>
  <si>
    <t>Bromelia lingulata cortada fresca blanca</t>
  </si>
  <si>
    <t>Bromelia variegata cortada fresca</t>
  </si>
  <si>
    <t>Bromelia lingulata cortada fresca amarilla</t>
  </si>
  <si>
    <t>Godetia cortada fresca blanca</t>
  </si>
  <si>
    <t>Godetia cortada fresca fucsia</t>
  </si>
  <si>
    <t>Godetia cortada fresca bicolor</t>
  </si>
  <si>
    <t>Godetia cortada fresca rosado fuerte</t>
  </si>
  <si>
    <t>Godetia cortada fresca roja</t>
  </si>
  <si>
    <t>Godetia cortada fresca anaranjada</t>
  </si>
  <si>
    <t>Gladiolo cortado fresco fucsia</t>
  </si>
  <si>
    <t>Margarita cortada fresca rosada</t>
  </si>
  <si>
    <t>Margarita cortada fresca rosada de centro negro</t>
  </si>
  <si>
    <t>Margarita cortada fresca roja de centro negro</t>
  </si>
  <si>
    <t>Margarita cortada fresca spider durazno</t>
  </si>
  <si>
    <t>Margarita cortada fresca roja</t>
  </si>
  <si>
    <t>Margarita cortada fresca durazno</t>
  </si>
  <si>
    <t>Margarita cortada fresca mini amarillo claro de centro negro</t>
  </si>
  <si>
    <t>Margarita cortada fresca mini blanco</t>
  </si>
  <si>
    <t>Margarita cortada fresca anaranjado de centro negro</t>
  </si>
  <si>
    <t>Margarita cortada fresca durazno de centro negro</t>
  </si>
  <si>
    <t>Margarita cortada fresca anaranjada</t>
  </si>
  <si>
    <t>Margarita cortada fresca spider roja</t>
  </si>
  <si>
    <t>Jengibre cortado fresco rosado</t>
  </si>
  <si>
    <t>Jengibre cortado fresco jungle king rojo</t>
  </si>
  <si>
    <t>Jengibre cortado fresco rojo</t>
  </si>
  <si>
    <t>Gladiolo cortado fresco burgundy</t>
  </si>
  <si>
    <t>Jengibre cortado fresco torch</t>
  </si>
  <si>
    <t>Jengibre cortado fresco jungle king rosado</t>
  </si>
  <si>
    <t>Margarita cortada fresca blanca de centro negro</t>
  </si>
  <si>
    <t>Margarita cortada fresca terracota</t>
  </si>
  <si>
    <t>Margarita cortada fresca blanca</t>
  </si>
  <si>
    <t>Jengibre cortado fresco  indonesio</t>
  </si>
  <si>
    <t>Margarita cortada fresca amarilla</t>
  </si>
  <si>
    <t>Euphorbia cortada fresca rosada</t>
  </si>
  <si>
    <t>Cresta de gallo (celosia) cortada fresca anaranjado</t>
  </si>
  <si>
    <t>Cresta de gallo (celosia) cortada fresca verde</t>
  </si>
  <si>
    <t>Cresta de gallo (celosia) cortada fresca rosado</t>
  </si>
  <si>
    <t>Cresta de gallo (celosia) cortada fresca rojo</t>
  </si>
  <si>
    <t>Cresta de gallo (celosia) cortada fresca púrpura</t>
  </si>
  <si>
    <t>Calla cortada fresca ramillete white large</t>
  </si>
  <si>
    <t>Calla cortada fresca ramillete vermeer</t>
  </si>
  <si>
    <t>Calla cortada fresca ramillete swan lake</t>
  </si>
  <si>
    <t>Calla cortada fresca ramillete white butterfly</t>
  </si>
  <si>
    <t>Calla cortada fresca ramillete yellow mozart</t>
  </si>
  <si>
    <t>Calla cortada fresca ramillete amarilla</t>
  </si>
  <si>
    <t>Cresta de gallo (celosia) cortada fresca amarillo</t>
  </si>
  <si>
    <t>Narciso cortado fresco dick wilden</t>
  </si>
  <si>
    <t>Cresta de gallo (celosia) cortada fresca wheat yellow</t>
  </si>
  <si>
    <t>Narciso cortado fresco dutch master</t>
  </si>
  <si>
    <t>Narciso cortado fresco ice king</t>
  </si>
  <si>
    <t>Narciso cortado fresco ice follies</t>
  </si>
  <si>
    <t>Cresta de gallo (celosia) cortada fresca wheat pink</t>
  </si>
  <si>
    <t>Cresta de gallo (celosia) cortada fresca plume orange</t>
  </si>
  <si>
    <t>Cresta de gallo (celosia) cortada fresca plume light</t>
  </si>
  <si>
    <t>Cresta de gallo (celosia) cortada fresca plume purple</t>
  </si>
  <si>
    <t>Cresta de gallo (celosia) cortada fresca plume yellow</t>
  </si>
  <si>
    <t>Cresta de gallo (celosia) cortada fresca plume red</t>
  </si>
  <si>
    <t>Calla cortada fresca ramillete super mac</t>
  </si>
  <si>
    <t>Calla cortada fresca ramillete pacific pink</t>
  </si>
  <si>
    <t>Calla cortada fresca ramillete odessa</t>
  </si>
  <si>
    <t>Calla cortada fresca ramillete passion fruit</t>
  </si>
  <si>
    <t>Calla cortada fresca ramillete pillow talk</t>
  </si>
  <si>
    <t>Calla cortada fresca ramillete picasso</t>
  </si>
  <si>
    <t>Calla cortada fresca ramillete night cap</t>
  </si>
  <si>
    <t>Calla cortada fresca ramillete mango</t>
  </si>
  <si>
    <t>Calla cortada fresca ramillete majestic red</t>
  </si>
  <si>
    <t>Calla cortada fresca ramillete merlot</t>
  </si>
  <si>
    <t>Calla cortada fresca ramillete naomi</t>
  </si>
  <si>
    <t>Calla cortada fresca ramillete mozart</t>
  </si>
  <si>
    <t>Calla cortada fresca ramillete pink persuation</t>
  </si>
  <si>
    <t>Calla cortada fresca ramillete schwarzwalder</t>
  </si>
  <si>
    <t>Calla cortada fresca ramillete sapporo</t>
  </si>
  <si>
    <t>Calla cortada fresca ramillete serrada</t>
  </si>
  <si>
    <t>Calla cortada fresca ramillete sunrise</t>
  </si>
  <si>
    <t>Calla cortada fresca ramillete solemio</t>
  </si>
  <si>
    <t>Calla cortada fresca ramillete samur</t>
  </si>
  <si>
    <t>Calla cortada fresca ramillete pot of</t>
  </si>
  <si>
    <t>Calla cortada fresca ramillete pisa</t>
  </si>
  <si>
    <t>Calla cortada fresca ramillete red sox</t>
  </si>
  <si>
    <t>Calla cortada fresca ramillete ruby light rose</t>
  </si>
  <si>
    <t>Calla cortada fresca ramillete rosa</t>
  </si>
  <si>
    <t>Narciso cortado fresco johan strauss</t>
  </si>
  <si>
    <t>Clavel (dianthus) cortado fresco rosado</t>
  </si>
  <si>
    <t>Clavel (dianthus) cortado fresco rojo</t>
  </si>
  <si>
    <t>Eremurus cortado fresco deruyter híbrido</t>
  </si>
  <si>
    <t>Eremurus cortado fresco anaranjado</t>
  </si>
  <si>
    <t>Eremurus cortado fresco himalaicus blanco</t>
  </si>
  <si>
    <t>Clavel (dianthus) cortado fresco frambuesa</t>
  </si>
  <si>
    <t>Clavel (dianthus) cortado fresco fucsia</t>
  </si>
  <si>
    <t>Clavel (dianthus) cortado fresco chocolate</t>
  </si>
  <si>
    <t>Clavel (dianthus) cortado fresco bola verde</t>
  </si>
  <si>
    <t>Clavel (dianthus) cortado fresco lavanda</t>
  </si>
  <si>
    <t>Clavel (dianthus) cortado fresco rosado fuerte</t>
  </si>
  <si>
    <t>Eremurus cortado fresco durazno</t>
  </si>
  <si>
    <t>Euphorbia cortada fresca griffithii fireglow</t>
  </si>
  <si>
    <t>Euphorbia cortada fresca characias</t>
  </si>
  <si>
    <t>Euphorbia cortada fresca martini</t>
  </si>
  <si>
    <t>Euphorbia cortada fresca durazno</t>
  </si>
  <si>
    <t>Euphorbia cortada fresca anaranjada</t>
  </si>
  <si>
    <t>Brezo (erica) cortado fresco príncipe de gales</t>
  </si>
  <si>
    <t>Brezo (erica) cortado fresco campunalarus</t>
  </si>
  <si>
    <t>Eremurus cortado fresco amarillo</t>
  </si>
  <si>
    <t>Brezo (erica) cortado fresco conica</t>
  </si>
  <si>
    <t>Brezo (erica) cortado fresco rosado</t>
  </si>
  <si>
    <t>Brezo (erica) cortado fresco green ice</t>
  </si>
  <si>
    <t>Delphinium cortado fresco volkerfrieden</t>
  </si>
  <si>
    <t>Dalia cortada fresca púrpura</t>
  </si>
  <si>
    <t>Dalia cortada fresca durazno</t>
  </si>
  <si>
    <t>Dalia cortada fresca roja</t>
  </si>
  <si>
    <t>Dalia cortada fresca amarilla</t>
  </si>
  <si>
    <t>Dalia cortada fresca blanca</t>
  </si>
  <si>
    <t xml:space="preserve">Dalia cortada fresca anaranjado </t>
  </si>
  <si>
    <t>Dalia cortada fresca bicolor</t>
  </si>
  <si>
    <t>Narciso cortado fresco yellow carlton</t>
  </si>
  <si>
    <t>Dalia cortada fresca rosado fuerte</t>
  </si>
  <si>
    <t>Dalia cortada fresca rosado medio</t>
  </si>
  <si>
    <t>Dalia cortada fresca rosado claro</t>
  </si>
  <si>
    <t>Delphinium cortado fresco bella azul oscuro</t>
  </si>
  <si>
    <t>Delphinium cortado fresco híbrido púrpura</t>
  </si>
  <si>
    <t>Delphinium cortado fresco híbrido rosado</t>
  </si>
  <si>
    <t>Delphinium cortado fresco híbrido rojo</t>
  </si>
  <si>
    <t>Delphinium cortado fresco princesa carolina</t>
  </si>
  <si>
    <t>Delphinium cortado fresco híbrido blanco</t>
  </si>
  <si>
    <t>Delphinium cortado fresco híbrido malva</t>
  </si>
  <si>
    <t>Delphinium cortado fresco bella blanco</t>
  </si>
  <si>
    <t>Delphinium cortado fresco bella azul claro</t>
  </si>
  <si>
    <t>Delphinium cortado fresco azul sombra</t>
  </si>
  <si>
    <t>Delphinium cortado fresco híbrido azul claro</t>
  </si>
  <si>
    <t>Delphinium cortado fresco híbrido azul oscuro</t>
  </si>
  <si>
    <t>Azucena cortada fresca anaranjada asiática</t>
  </si>
  <si>
    <t>Azucena cortada fresca monte negro asiática</t>
  </si>
  <si>
    <t>Azucena cortada fresca durazno cannes asiática</t>
  </si>
  <si>
    <t>Azucena cortada fresca sancerre asiátia</t>
  </si>
  <si>
    <t>Azucena cortada fresca risada asiática</t>
  </si>
  <si>
    <t>Azucena cortada fresca miss américa púrpura asiática</t>
  </si>
  <si>
    <t>Azucena cortada fresca festival asiática</t>
  </si>
  <si>
    <t>Azucena cortada fresca leéctrica asiática</t>
  </si>
  <si>
    <t>Azucena cortada fresca ginebra asiática</t>
  </si>
  <si>
    <t>Azucena cortada fresca colombina asiática</t>
  </si>
  <si>
    <t>Azucena cortada fresca rosado claro asiática</t>
  </si>
  <si>
    <t>Azucena cortada fresca white dream asiática</t>
  </si>
  <si>
    <t>Azucena cortada fresca de pascua</t>
  </si>
  <si>
    <t>Azucena cortada fresca discovery longiflorum e híbrido asiática</t>
  </si>
  <si>
    <t>Azucena cortada fresca isis longiflorum e híbrido asiática</t>
  </si>
  <si>
    <t>Azucena cortada fresca lace longiflorum e híbrido asiática</t>
  </si>
  <si>
    <t>Azucena cortada fresca la hybrid justice longiflorum e híbrido asiática</t>
  </si>
  <si>
    <t>Azucena cortada fresca club longiflorum e híbrido asiática</t>
  </si>
  <si>
    <t>Azucena cortada fresca diamante brillante longiflorum e híbrido asiática</t>
  </si>
  <si>
    <t>Azucena cortada fresca amarilla asiática</t>
  </si>
  <si>
    <t>Azucena cortada fresca brindisi longiflorum e híbrido asiática</t>
  </si>
  <si>
    <t>Azucena cortada fresca cinnabar longiflorum e híbrido asiática</t>
  </si>
  <si>
    <t>Azucena cortada fresca carmine longiflorum e híbrido asiática</t>
  </si>
  <si>
    <t>Azucena cortada fresca rosado oscuro asiática</t>
  </si>
  <si>
    <t>Delfinio cortada fresca púrpura</t>
  </si>
  <si>
    <t>Delfinio cortada fresca rosado claro</t>
  </si>
  <si>
    <t>Delfinio cortada fresca blanca</t>
  </si>
  <si>
    <t>Lepto cortado fresco rosado fuerte</t>
  </si>
  <si>
    <t>Lepto cortado fresco azul o floreciente</t>
  </si>
  <si>
    <t>Delfinio cortada fresca lavanda</t>
  </si>
  <si>
    <t>Pata de canguro cortada fresca roja</t>
  </si>
  <si>
    <t xml:space="preserve">Pata de canguro cortada fresca rosada </t>
  </si>
  <si>
    <t>Pata de canguro cortada fresca amarilla</t>
  </si>
  <si>
    <t>Delfinio cortada fresca rosado fuerte</t>
  </si>
  <si>
    <t>Delfinio cortada fresca azul nube</t>
  </si>
  <si>
    <t>Lepto cortado fresco rosado claro</t>
  </si>
  <si>
    <t>Lila  cortada fresca blanca</t>
  </si>
  <si>
    <t>Lila  cortada fresca vino</t>
  </si>
  <si>
    <t>Lila  cortada fresca blanca salvaje</t>
  </si>
  <si>
    <t>Azucena cortada fresca black out asiática</t>
  </si>
  <si>
    <t>Azucena cortada fresca alteza longiflorum e híbrido asiática</t>
  </si>
  <si>
    <t>Lila  cortada fresca púrpura</t>
  </si>
  <si>
    <t>Lepto cortado fresco rojo</t>
  </si>
  <si>
    <t>Lepto cortado fresco rosado</t>
  </si>
  <si>
    <t>Lepto cortado fresco blanco</t>
  </si>
  <si>
    <t>Lila  cortada fresca híbrida francesa púrpura</t>
  </si>
  <si>
    <t>Lila  cortada fresca híbrida francesa lavanda</t>
  </si>
  <si>
    <t>Azucena cortada fresca lirio de los valles</t>
  </si>
  <si>
    <t>Azucena cortada fresca oriental rialto</t>
  </si>
  <si>
    <t>Azucena cortada fresca oriental pompeii</t>
  </si>
  <si>
    <t>Azucena cortada fresca oriental robina</t>
  </si>
  <si>
    <t>Azucena cortada fresca oriental siberia</t>
  </si>
  <si>
    <t>Azucena cortada fresca oriental rousilon</t>
  </si>
  <si>
    <t>Azucena cortada fresca oriental opus one</t>
  </si>
  <si>
    <t>Azucena cortada fresca oriental medusa</t>
  </si>
  <si>
    <t>Azucena cortada fresca oriental la mancha</t>
  </si>
  <si>
    <t>Azucena cortada fresca oriental montezuma</t>
  </si>
  <si>
    <t>Azucena cortada fresca oriental nippon</t>
  </si>
  <si>
    <t>Azucena cortada fresca oriental muscadet</t>
  </si>
  <si>
    <t>Azucena cortada fresca oriental sorbonne</t>
  </si>
  <si>
    <t>Azucena cortada fresca oriental white merostar</t>
  </si>
  <si>
    <t>Azucena cortada fresca oriental white cup</t>
  </si>
  <si>
    <t>Azucena cortada fresca oriental white montana</t>
  </si>
  <si>
    <t>Azucena cortada fresca oriental yellow band</t>
  </si>
  <si>
    <t>Azucena cortada fresca oriental white stargazer</t>
  </si>
  <si>
    <t>Azucena cortada fresca oriental tropical</t>
  </si>
  <si>
    <t>Azucena cortada fresca oriental stargazer</t>
  </si>
  <si>
    <t>Azucena cortada fresca oriental starfighter</t>
  </si>
  <si>
    <t>Azucena cortada fresca oriental sumatra</t>
  </si>
  <si>
    <t>Azucena cortada fresca oriental tom pouche</t>
  </si>
  <si>
    <t>Azucena cortada fresca oriental time out</t>
  </si>
  <si>
    <t>Azucena cortada fresca oriental kyoto</t>
  </si>
  <si>
    <t>Azucena cortada fresca oriental bernini</t>
  </si>
  <si>
    <t>Azucena cortada fresca oriental barbaresco</t>
  </si>
  <si>
    <t>Azucena cortada fresca oriental beseno</t>
  </si>
  <si>
    <t>Azucena cortada fresca oriental canada</t>
  </si>
  <si>
    <t>Azucena cortada fresca oriental broadway</t>
  </si>
  <si>
    <t>Azucena cortada fresca oriental auratum</t>
  </si>
  <si>
    <t>Azucena cortada fresca menorca longiflorum e híbrido asiática</t>
  </si>
  <si>
    <t>Azucena cortada fresca love longiflorum e híbrido asiática</t>
  </si>
  <si>
    <t>Azucena cortada fresca oriental acapulco</t>
  </si>
  <si>
    <t>Azucena cortada fresca oriental argentina</t>
  </si>
  <si>
    <t>Azucena cortada fresca oriental albion</t>
  </si>
  <si>
    <t>Azucena cortada fresca oriental casablanca</t>
  </si>
  <si>
    <t>Azucena cortada fresca oriental gluhwein</t>
  </si>
  <si>
    <t>Azucena cortada fresca oriental fireball</t>
  </si>
  <si>
    <t>Azucena cortada fresca oriental goldband</t>
  </si>
  <si>
    <t>Azucena cortada fresca oriental kathryn</t>
  </si>
  <si>
    <t>Azucena cortada fresca oriental halifax</t>
  </si>
  <si>
    <t>Azucena cortada fresca oriental dizzy</t>
  </si>
  <si>
    <t>Azucena cortada fresca oriental chrystal</t>
  </si>
  <si>
    <t>Azucena cortada fresca oriental chili</t>
  </si>
  <si>
    <t>Azucena cortada fresca oriental cobra</t>
  </si>
  <si>
    <t>Azucena cortada fresca oriental cote d’ ivor</t>
  </si>
  <si>
    <t>Azucena cortada fresca oriental conca d’ or</t>
  </si>
  <si>
    <t>Pata de canguro cortada fresca anaranjada</t>
  </si>
  <si>
    <t>Heliconia cortada fresca wagneriana</t>
  </si>
  <si>
    <t>Heliconia cortada fresca southern cross</t>
  </si>
  <si>
    <t>Jacinto cortado fresco bean</t>
  </si>
  <si>
    <t>Jacinto cortado fresco azul</t>
  </si>
  <si>
    <t>Jacinto cortado fresco durazno</t>
  </si>
  <si>
    <t>Heliconia cortada fresca small red</t>
  </si>
  <si>
    <t>Heliconia cortada fresca rostrata</t>
  </si>
  <si>
    <t>Heliconia cortada fresca richmond red</t>
  </si>
  <si>
    <t>Heliconia cortada fresca sexy pink</t>
  </si>
  <si>
    <t>Heliconia cortada fresca shogun</t>
  </si>
  <si>
    <t>Heliconia cortada fresca sexy scarlett</t>
  </si>
  <si>
    <t>Jacinto cortado fresco fucsia</t>
  </si>
  <si>
    <t>Jacinto cortado fresco amarillo</t>
  </si>
  <si>
    <t>Jacinto cortado fresco blanco</t>
  </si>
  <si>
    <t>Hydrangea cortada fresca anabella</t>
  </si>
  <si>
    <t>Hydrangea cortada fresca azul antiguo  o verde o nueva zelandia</t>
  </si>
  <si>
    <t>Hydrangea cortada fresca azul antiguo</t>
  </si>
  <si>
    <t>Jacinto cortado fresco estrella púrpura</t>
  </si>
  <si>
    <t>Jacinto cortado fresco lavanda</t>
  </si>
  <si>
    <t>Jacinto cortado fresco rosado fuerte</t>
  </si>
  <si>
    <t>Jacinto cortado fresco azul claro</t>
  </si>
  <si>
    <t>Jacinto cortado fresco rosado</t>
  </si>
  <si>
    <t>Jacinto cortado fresco rosado medio</t>
  </si>
  <si>
    <t>Heliconia cortada fresca psittacorum</t>
  </si>
  <si>
    <t>Brezo cortado fresco érica cuatro hermanas</t>
  </si>
  <si>
    <t>Brezo cortado fresco augustine</t>
  </si>
  <si>
    <t>Brezo cortado fresco francés</t>
  </si>
  <si>
    <t>Brezo corte fresco sterling range blanco</t>
  </si>
  <si>
    <t>Brezo cortado fresco verde</t>
  </si>
  <si>
    <t>Gypsophilia cortada fresca perfecta</t>
  </si>
  <si>
    <t>Gypsophilia cortada fresca million stars</t>
  </si>
  <si>
    <t>Gypsophilia cortada fresca bambino</t>
  </si>
  <si>
    <t>Gypsophilia cortada fresca mirabella</t>
  </si>
  <si>
    <t xml:space="preserve">Gypsophilia cortada fresca orión </t>
  </si>
  <si>
    <t>Gypsophilia cortada fresca new love</t>
  </si>
  <si>
    <t>Brezo cortado fresco rosado sunset</t>
  </si>
  <si>
    <t>Heliconia cortada fresca edge of night</t>
  </si>
  <si>
    <t>Heliconia cortada fresca christmas</t>
  </si>
  <si>
    <t>Heliconia cortada fresca green bihai</t>
  </si>
  <si>
    <t>Heliconia cortada fresca psitt fire opal</t>
  </si>
  <si>
    <t>Heliconia cortada fresca marginata lutea</t>
  </si>
  <si>
    <t>Heliconia cortada fresca caribea yellow</t>
  </si>
  <si>
    <t>Heliconia cortada fresca bihai claw</t>
  </si>
  <si>
    <t>Brezo cortado fresco blanco</t>
  </si>
  <si>
    <t>Heliconia cortada fresca bihai flash</t>
  </si>
  <si>
    <t>Heliconia cortada fresca caribea red</t>
  </si>
  <si>
    <t>Heliconia cortada fresca bihai lobster claw</t>
  </si>
  <si>
    <t>Hydrangea cortada fresca verde antiguo</t>
  </si>
  <si>
    <t>Iris cortada fresca barbada blanca</t>
  </si>
  <si>
    <t>Iris cortada fresca barbada roja</t>
  </si>
  <si>
    <t>Iris cortada fresca baerbada blanca y púrpura</t>
  </si>
  <si>
    <t>Iris cortada fresca blue elegance</t>
  </si>
  <si>
    <t>Iris cortada fresca amarilla barbada</t>
  </si>
  <si>
    <t>Iris cortada fresca barbada púrpura</t>
  </si>
  <si>
    <t>Iris cortada fresca negra barbada</t>
  </si>
  <si>
    <t>Hydrangea cortada fresca blanca</t>
  </si>
  <si>
    <t>Iris cortada fresca azul barbada</t>
  </si>
  <si>
    <t>Iris cortada fresca barbada azul clara</t>
  </si>
  <si>
    <t>Iris cortada fresca lavanda barbada</t>
  </si>
  <si>
    <t>Iris cortada fresca casablanca</t>
  </si>
  <si>
    <t>Iris cortada fresca telstar</t>
  </si>
  <si>
    <t>Iris cortada fresca spuria</t>
  </si>
  <si>
    <t>Pata de canguro cortada fresca bicolor</t>
  </si>
  <si>
    <t>Pata de canguro cortada fresca verde</t>
  </si>
  <si>
    <t>Pata de canguro cortada fresca negra</t>
  </si>
  <si>
    <t>Iris cortada fresca purple</t>
  </si>
  <si>
    <t>Iris cortada fresca hildegard</t>
  </si>
  <si>
    <t>Iris cortada fresca golden beau</t>
  </si>
  <si>
    <t>Iris cortada fresca hong kong</t>
  </si>
  <si>
    <t>Iris cortada fresca professor blue</t>
  </si>
  <si>
    <t>Iris cortada fresca ideal</t>
  </si>
  <si>
    <t>Hydrangea cortada fresca tardiva</t>
  </si>
  <si>
    <t>Hydrangea cortada fresca verde teñida</t>
  </si>
  <si>
    <t>Hydrangea cortada fresca berenjena</t>
  </si>
  <si>
    <t>Hydrangea cortada fresca limón verde</t>
  </si>
  <si>
    <t>Hydrangea cortada fresca jumbo blanca</t>
  </si>
  <si>
    <t>Hydrangea cortada fresca rosado fuerte</t>
  </si>
  <si>
    <t>Hydrangea cortada fresca púrpura oscuro</t>
  </si>
  <si>
    <t>Hydrangea cortada fresca púrpura antiguo o nueva zelandia</t>
  </si>
  <si>
    <t>Hydrangea cortada fresca rosado antiguo</t>
  </si>
  <si>
    <t>Hydrangea cortada fresca aubergene o nueva zelandia</t>
  </si>
  <si>
    <t>Hydrangea cortada fresca rosado oscuro</t>
  </si>
  <si>
    <t>Hydrangea cortada fresca azul oscuro</t>
  </si>
  <si>
    <t>Hydrangea cortada fresca lavanda o nueva zelandia</t>
  </si>
  <si>
    <t>Hydrangea cortada fresca rosado</t>
  </si>
  <si>
    <t>Hydrangea cortada fresca rosado teñido</t>
  </si>
  <si>
    <t>Hydrangea cortada fresca púrpura o nueva zelandia</t>
  </si>
  <si>
    <t>Hydrangea cortada fresca shocking blue</t>
  </si>
  <si>
    <t>Hydrangea cortada fresca rojo teñido</t>
  </si>
  <si>
    <t>Hydrangea cortada fresca oakleaf copo de nieve</t>
  </si>
  <si>
    <t>Hydrangea cortada fresca rosado claro grande</t>
  </si>
  <si>
    <t>Hydrangea cortada fresca azul claro</t>
  </si>
  <si>
    <t>Hydrangea cortada fresca verde lima grande</t>
  </si>
  <si>
    <t>Hydrangea cortada fresca oakleaf</t>
  </si>
  <si>
    <t>Hydrangea cortada fresca mini verde</t>
  </si>
  <si>
    <t>Calla cortada fresca ramillete little suzy</t>
  </si>
  <si>
    <t>Rosal cortado fresco tabasco</t>
  </si>
  <si>
    <t>Rosal cortado fresco sushi</t>
  </si>
  <si>
    <t>Rosal cortado fresco tara</t>
  </si>
  <si>
    <t>Rosal cortado fresco ooty</t>
  </si>
  <si>
    <t>Rosal cortado fresco tresor 2000</t>
  </si>
  <si>
    <t>Rosal cortado fresco sunny milva</t>
  </si>
  <si>
    <t>Rosal cortado fresco star ambiance</t>
  </si>
  <si>
    <t>Rosal cortado fresco sonrisa</t>
  </si>
  <si>
    <t>Rosal cortado fresco starbust</t>
  </si>
  <si>
    <t>Rosal cortado fresco sunmaster</t>
  </si>
  <si>
    <t>Rosal cortado fresco sun king</t>
  </si>
  <si>
    <t>Rosal cortado fresco yellow coral</t>
  </si>
  <si>
    <t>Rosal cortado fresco arrow follies</t>
  </si>
  <si>
    <t>Rosal cortado fresco antara follies</t>
  </si>
  <si>
    <t>Rosal cortado fresco babe spray</t>
  </si>
  <si>
    <t>Rosal cortado fresco blue moon</t>
  </si>
  <si>
    <t>Rosal cortado fresco bellina collection</t>
  </si>
  <si>
    <t>Rosal cortado fresco andrea follies</t>
  </si>
  <si>
    <t>Rosal cortado fresco yellow submarine</t>
  </si>
  <si>
    <t>Rosal cortado fresco yellow finess</t>
  </si>
  <si>
    <t>Rosal cortado fresco yellow sunset</t>
  </si>
  <si>
    <t>Rosal cortado fresco alegría spray</t>
  </si>
  <si>
    <t>Rosal cortado fresco yelllow timeless</t>
  </si>
  <si>
    <t>Rosal cortado fresco skyline</t>
  </si>
  <si>
    <t>Rosal cortado fresco latin spirit</t>
  </si>
  <si>
    <t>Rosal cortado fresco latin beauty</t>
  </si>
  <si>
    <t>Rosal cortado fresco latina</t>
  </si>
  <si>
    <t>Rosal cortado fresco lindsey</t>
  </si>
  <si>
    <t>Rosal cortado fresco lina</t>
  </si>
  <si>
    <t>Rosal cortado fresco kyara o kira</t>
  </si>
  <si>
    <t>Rosal cortado fresco jet set</t>
  </si>
  <si>
    <t>Rosal cortado fresco inti</t>
  </si>
  <si>
    <t>Rosal cortado fresco judy</t>
  </si>
  <si>
    <t>Rosal cortado fresco konfetti</t>
  </si>
  <si>
    <t>Rosal cortado fresco jupiter</t>
  </si>
  <si>
    <t>Rosal cortado fresco male</t>
  </si>
  <si>
    <t>Rosal cortado fresco parrot</t>
  </si>
  <si>
    <t>Rosal cortado fresco pailine</t>
  </si>
  <si>
    <t>Rosal cortado fresco rio d oro</t>
  </si>
  <si>
    <t>Rosal cortado fresco santa fe</t>
  </si>
  <si>
    <t>Rosal cortado fresco salami</t>
  </si>
  <si>
    <t>Rosal cortado fresco okie dokie</t>
  </si>
  <si>
    <t>Rosal cortado fresco marisa</t>
  </si>
  <si>
    <t>Rosal cortado fresco marie clare</t>
  </si>
  <si>
    <t>Rosal cortado fresco matchball</t>
  </si>
  <si>
    <t>Rosal cortado fresco mohana</t>
  </si>
  <si>
    <t>Rosal cortado fresco melon</t>
  </si>
  <si>
    <t>Rosal cortado fresco chablis spray</t>
  </si>
  <si>
    <t xml:space="preserve">Rosal cortado fresco mambo spray </t>
  </si>
  <si>
    <t xml:space="preserve">Rosal cortado fresco mambo número 5 spray </t>
  </si>
  <si>
    <t xml:space="preserve">Rosal cortado fresco marlene spray </t>
  </si>
  <si>
    <t xml:space="preserve">Rosal cortado fresco minou spray </t>
  </si>
  <si>
    <t xml:space="preserve">Rosal cortado fresco mimi eden spray </t>
  </si>
  <si>
    <t xml:space="preserve">Rosal cortado fresco majolica spray </t>
  </si>
  <si>
    <t xml:space="preserve">Rosal cortado fresco lucy spray </t>
  </si>
  <si>
    <t xml:space="preserve">Rosal cortado fresco lovely lydia spray </t>
  </si>
  <si>
    <t xml:space="preserve">Rosal cortado fresco lydia spray </t>
  </si>
  <si>
    <t xml:space="preserve">Rosal cortado fresco magic sensation spray </t>
  </si>
  <si>
    <t xml:space="preserve">Rosal cortado fresco macarena spray </t>
  </si>
  <si>
    <t xml:space="preserve">Rosal cortado fresco nikita spray </t>
  </si>
  <si>
    <t xml:space="preserve">Rosal cortado fresco purple mikado spray </t>
  </si>
  <si>
    <t xml:space="preserve">Rosal cortado fresco princess spray </t>
  </si>
  <si>
    <t xml:space="preserve">Rosal cortado fresco red angel spray </t>
  </si>
  <si>
    <t xml:space="preserve">Rosal cortado fresco red hero spray </t>
  </si>
  <si>
    <t xml:space="preserve">Rosal cortado fresco red collection spray </t>
  </si>
  <si>
    <t xml:space="preserve">Rosal cortado fresco porcelina spray </t>
  </si>
  <si>
    <t xml:space="preserve">Rosal cortado fresco orange success spray </t>
  </si>
  <si>
    <t xml:space="preserve">Rosal cortado fresco novel collection spray </t>
  </si>
  <si>
    <t xml:space="preserve">Rosal cortado fresco pepita spray </t>
  </si>
  <si>
    <t xml:space="preserve">Rosal cortado fresco pink sensation spray </t>
  </si>
  <si>
    <t xml:space="preserve">Rosal cortado fresco pink flash spray </t>
  </si>
  <si>
    <t xml:space="preserve">Rosal cortado fresco little silver spray </t>
  </si>
  <si>
    <t>Rosal cortado fresco diablo spray</t>
  </si>
  <si>
    <t>Rosal cortado fresco cremita spray</t>
  </si>
  <si>
    <t>Rosal cortado fresco electra spray</t>
  </si>
  <si>
    <t xml:space="preserve">Rosal cortado fresco fleurspray </t>
  </si>
  <si>
    <t xml:space="preserve">Rosal cortado fresco fire king spray </t>
  </si>
  <si>
    <t>Rosal cortado fresco cream sensation spray</t>
  </si>
  <si>
    <t>Rosal cortado fresco chess spray</t>
  </si>
  <si>
    <t>Rosal cortado fresco cherry follies</t>
  </si>
  <si>
    <t>Rosal cortado fresco classic lydia spray</t>
  </si>
  <si>
    <t>Rosal cortado fresco cream lydia srpay</t>
  </si>
  <si>
    <t>Rosal cortado fresco cream gracia spray</t>
  </si>
  <si>
    <t xml:space="preserve">Rosal cortado fresco girlie follies spray </t>
  </si>
  <si>
    <t xml:space="preserve">Rosal cortado fresco jelena spray </t>
  </si>
  <si>
    <t xml:space="preserve">Rosal cortado fresco ilse spray </t>
  </si>
  <si>
    <t xml:space="preserve">Rosal cortado fresco laminuette spray </t>
  </si>
  <si>
    <t xml:space="preserve">Rosal cortado fresco limoncello spray </t>
  </si>
  <si>
    <t xml:space="preserve">Rosal cortado fresco lavender follies spray </t>
  </si>
  <si>
    <t xml:space="preserve">Rosal cortado fresco hot pink follies spray </t>
  </si>
  <si>
    <t xml:space="preserve">Rosal cortado fresco golden collection spray </t>
  </si>
  <si>
    <t xml:space="preserve">Rosal cortado fresco giselle follies spray </t>
  </si>
  <si>
    <t xml:space="preserve">Rosal cortado fresco golden mimi spray </t>
  </si>
  <si>
    <t xml:space="preserve">Rosal cortado fresco hot majolica spray </t>
  </si>
  <si>
    <t xml:space="preserve">Rosal cortado fresco gracia spray </t>
  </si>
  <si>
    <t>Rosal cortado fresco idole o elle</t>
  </si>
  <si>
    <t>Rosal cortado fresco bianca</t>
  </si>
  <si>
    <t>Rosal cortado fresco avalanche</t>
  </si>
  <si>
    <t>Rosal cortado fresco blizzard</t>
  </si>
  <si>
    <t>Rosal cortado fresco domenica</t>
  </si>
  <si>
    <t>Rosal cortado fresco bridal akito</t>
  </si>
  <si>
    <t>Rosal cortado fresco annemarie</t>
  </si>
  <si>
    <t>Rosal cortado fresco amelia</t>
  </si>
  <si>
    <t>Rosal cortado fresco akito</t>
  </si>
  <si>
    <t>Rosal cortado fresco anastasia</t>
  </si>
  <si>
    <t>Rosal cortado fresco angel</t>
  </si>
  <si>
    <t>Rosal cortado fresco andean crystal</t>
  </si>
  <si>
    <t>Rosal cortado fresco escimo</t>
  </si>
  <si>
    <t>Rosal cortado fresco nova zembla</t>
  </si>
  <si>
    <t>Rosal cortado fresco mount everest</t>
  </si>
  <si>
    <t>Rosal cortado fresco patience o auspator</t>
  </si>
  <si>
    <t>Rosal cortado fresco polo</t>
  </si>
  <si>
    <t>Rosal cortado fresco polar star</t>
  </si>
  <si>
    <t>Rosal cortado fresco mondial</t>
  </si>
  <si>
    <t>Rosal cortado fresco high and peace</t>
  </si>
  <si>
    <t>Rosal cortado fresco farfalla</t>
  </si>
  <si>
    <t>Rosal cortado fresco high and pure</t>
  </si>
  <si>
    <t>Rosal cortado fresco ivory</t>
  </si>
  <si>
    <t>Rosal cortado fresco inocencia o innocenti</t>
  </si>
  <si>
    <t>Rosal cortado fresco aida</t>
  </si>
  <si>
    <t>Rosal cortado fresco top secret</t>
  </si>
  <si>
    <t>Rosal cortado fresco tinto</t>
  </si>
  <si>
    <t>Rosal cortado fresco vital</t>
  </si>
  <si>
    <t>Rosal cortado fresco xantia</t>
  </si>
  <si>
    <t>Rosal cortado fresco wisdom</t>
  </si>
  <si>
    <t>Rosal cortado fresco tiger tail</t>
  </si>
  <si>
    <t>Rosal cortado fresco samurai</t>
  </si>
  <si>
    <t>Rosal cortado fresco royal red</t>
  </si>
  <si>
    <t>Rosal cortado fresco sexy red</t>
  </si>
  <si>
    <t>Rosal cortado fresco tango</t>
  </si>
  <si>
    <t>Rosal cortado fresco starfire</t>
  </si>
  <si>
    <t>Rosal cortado fresco xcite</t>
  </si>
  <si>
    <t>Rosal cortado fresco red sweetheart</t>
  </si>
  <si>
    <t>Rosal cortado fresco peach sweetheart</t>
  </si>
  <si>
    <t>Rosal cortado fresco white sweetheart</t>
  </si>
  <si>
    <t>Rosal cortado fresco absolut</t>
  </si>
  <si>
    <t>Rosal cortado fresco yelllow sweetheart</t>
  </si>
  <si>
    <t>Rosal cortado fresco orange sweetheart</t>
  </si>
  <si>
    <t>Rosal cortado fresco cream sweetheart</t>
  </si>
  <si>
    <t>Rosal cortado fresco burgundy sweetheart</t>
  </si>
  <si>
    <t>Rosal cortado fresco hot pink sweetheart</t>
  </si>
  <si>
    <t>Rosal cortado fresco light pink sweetheart</t>
  </si>
  <si>
    <t>Rosal cortado fresco lavender sweetheart</t>
  </si>
  <si>
    <t>Rosal cortado fresco proud</t>
  </si>
  <si>
    <t>Rosal cortado fresco geisha</t>
  </si>
  <si>
    <t>Rosal cortado fresco gallinda</t>
  </si>
  <si>
    <t>Rosal cortado fresco gelbe</t>
  </si>
  <si>
    <t>Rosal cortado fresco gold rush</t>
  </si>
  <si>
    <t>Rosal cortado fresco gelosia o yellow flame</t>
  </si>
  <si>
    <t>Rosal cortado fresco friendly</t>
  </si>
  <si>
    <t>Rosal cortado fresco exotic curiosa</t>
  </si>
  <si>
    <t>Rosal cortado fresco erin</t>
  </si>
  <si>
    <t>Rosal cortado fresco feria</t>
  </si>
  <si>
    <t>Rosal cortado fresco florida</t>
  </si>
  <si>
    <t>Rosal cortado fresco fire bird</t>
  </si>
  <si>
    <t>Rosal cortado fresco gold star</t>
  </si>
  <si>
    <t>Rosal cortado fresco high and yellow</t>
  </si>
  <si>
    <t>Rosal cortado fresco high and exotic</t>
  </si>
  <si>
    <t>Rosal cortado fresco high and yellow magic</t>
  </si>
  <si>
    <t>Rosal cortado fresco hummer</t>
  </si>
  <si>
    <t>Rosal cortado fresco high society</t>
  </si>
  <si>
    <t>Rosal cortado fresco helio</t>
  </si>
  <si>
    <t>Rosal cortado fresco golda</t>
  </si>
  <si>
    <t>Rosal cortado fresco gold strike</t>
  </si>
  <si>
    <t>Rosal cortado fresco golden fashion</t>
  </si>
  <si>
    <t>Rosal cortado fresco gran dorado</t>
  </si>
  <si>
    <t>Rosal cortado fresco golden gate</t>
  </si>
  <si>
    <t>Rosal cortado fresco dueto</t>
  </si>
  <si>
    <t>Rosal cortado fresco alina</t>
  </si>
  <si>
    <t>Rosal cortado fresco aalsmeer gold</t>
  </si>
  <si>
    <t>Rosal cortado fresco ambiance</t>
  </si>
  <si>
    <t>Rosal cortado fresco autumn</t>
  </si>
  <si>
    <t>Rosal cortado fresco aquarel</t>
  </si>
  <si>
    <t>Rosal cortado fresco white dove</t>
  </si>
  <si>
    <t>Rosal cortado fresco tibet</t>
  </si>
  <si>
    <t>Rosal cortado fresco snowy jewel</t>
  </si>
  <si>
    <t>Rosal cortado fresco tineke</t>
  </si>
  <si>
    <t>Rosal cortado fresco white cadillac</t>
  </si>
  <si>
    <t>Rosal cortado fresco vitality</t>
  </si>
  <si>
    <t>Rosal cortado fresco brasil</t>
  </si>
  <si>
    <t>Rosal cortado fresco conga</t>
  </si>
  <si>
    <t>Rosal cortado fresco concorde</t>
  </si>
  <si>
    <t>Rosal cortado fresco deja vu</t>
  </si>
  <si>
    <t>Rosal cortado fresco donia sol</t>
  </si>
  <si>
    <t>Rosal cortado fresco desire</t>
  </si>
  <si>
    <t>Rosal cortado fresco citran</t>
  </si>
  <si>
    <t>Rosal cortado fresco cantata o cantate</t>
  </si>
  <si>
    <t>Rosal cortado fresco candle light</t>
  </si>
  <si>
    <t>Rosal cortado fresco capriccio</t>
  </si>
  <si>
    <t>Rosal cortado fresco circus</t>
  </si>
  <si>
    <t>Rosal cortado fresco caribbean</t>
  </si>
  <si>
    <t>Anémona cortada fresca rosado</t>
  </si>
  <si>
    <t>Anémona cortada fresca rosado claro</t>
  </si>
  <si>
    <t>Anémona cortada fresca púrpura</t>
  </si>
  <si>
    <t>Anémona cortada fresca blanca</t>
  </si>
  <si>
    <t xml:space="preserve">Anémona cortada fresca roja </t>
  </si>
  <si>
    <t>Anémona cortada fresca rosado fuerte</t>
  </si>
  <si>
    <t>Anémona cortada fresca negra</t>
  </si>
  <si>
    <t>Anémona cortada fresca aubergine</t>
  </si>
  <si>
    <t>Anémona cortada fresca azul</t>
  </si>
  <si>
    <t>Anémona cortada fresca coronaria</t>
  </si>
  <si>
    <t>Anémona cortada fresca cereza</t>
  </si>
  <si>
    <t>Asclepia cortada fresca lavanda</t>
  </si>
  <si>
    <t>Aster cortada fresca japonés lavanda</t>
  </si>
  <si>
    <t>Aster cortada fresca japonés rosado fuerte</t>
  </si>
  <si>
    <t>Aster cortada fresca japonés rosado claro</t>
  </si>
  <si>
    <t>Aster cortada fresca japonés rosado</t>
  </si>
  <si>
    <t>Aster cortada fresca japonés durazno</t>
  </si>
  <si>
    <t>Aster cortada fresca japonés verde</t>
  </si>
  <si>
    <t>Asclepia cortada fresca tuberosa</t>
  </si>
  <si>
    <t>Asclepia cortada fresca moby dick</t>
  </si>
  <si>
    <t>Asclepia cortada fresca blanca</t>
  </si>
  <si>
    <t>Aster cortada fresca japonés azul</t>
  </si>
  <si>
    <t>Aster cortada fresca beauty</t>
  </si>
  <si>
    <t>Amaryllis cortado fresco tinto night</t>
  </si>
  <si>
    <t>Astromelia cortada fresca virginia</t>
  </si>
  <si>
    <t>Astromelia cortada fresca tropicana</t>
  </si>
  <si>
    <t>Astromelia cortada fresca blanca</t>
  </si>
  <si>
    <t>Amaranto cortado fresco rojo colgante</t>
  </si>
  <si>
    <t>Amaranto cortado fresco verde colgante</t>
  </si>
  <si>
    <t xml:space="preserve">Astromelia cortada fresca sublime </t>
  </si>
  <si>
    <t>Astromelia cortada fresca salmón</t>
  </si>
  <si>
    <t>Astromelia cortada fresca sacha</t>
  </si>
  <si>
    <t>Astromelia cortada fresca santiago</t>
  </si>
  <si>
    <t>Astromelia cortada fresca snowball</t>
  </si>
  <si>
    <t>Astromelia cortada fresca senna</t>
  </si>
  <si>
    <t>Amaranto cortado fresco bronce erguido</t>
  </si>
  <si>
    <t>Amaryllis cortado fresco royal velvet</t>
  </si>
  <si>
    <t>Amaryllis cortado fresco rilona</t>
  </si>
  <si>
    <t>Amaryllis cortado fresco sonatini naranja</t>
  </si>
  <si>
    <t>Amaryllis cortado fresco tango</t>
  </si>
  <si>
    <t>Amaryllis cortado fresco sonatini rojo</t>
  </si>
  <si>
    <t>Amaryllis cortado fresco red lion</t>
  </si>
  <si>
    <t>Amaranto cortado fresco rojo erguido</t>
  </si>
  <si>
    <t>Amaranto cortado fresco verde erguido</t>
  </si>
  <si>
    <t>Amaryllis cortado fresco naranja</t>
  </si>
  <si>
    <t>Amaryllis cortado fresco pigmeo mini</t>
  </si>
  <si>
    <t>Amaryllis cortado fresco orange nagano</t>
  </si>
  <si>
    <t>Aster cortada fresca japonés púrpura</t>
  </si>
  <si>
    <t>Calla cortada fresca crystal blush</t>
  </si>
  <si>
    <t>Calla cortada fresca brisbane</t>
  </si>
  <si>
    <t>Calla cortada fresca crystal pink</t>
  </si>
  <si>
    <t>Calla cortada fresca dark captain romanc</t>
  </si>
  <si>
    <t>Calla cortada fresca crystal white</t>
  </si>
  <si>
    <t>Calla cortada fresca black star</t>
  </si>
  <si>
    <t>Calla cortada fresca green goddess</t>
  </si>
  <si>
    <t>Brodiaea cortada fresca starlight</t>
  </si>
  <si>
    <t>Calla cortada fresca ramillete albertville</t>
  </si>
  <si>
    <t>Calla cortada fresca ramillete black eyed beauty</t>
  </si>
  <si>
    <t>Calla cortada fresca ramillete aranal</t>
  </si>
  <si>
    <t>Calla cortada fresca ramillete dark mozart</t>
  </si>
  <si>
    <t>Calla cortada fresca ramillete garnet glow</t>
  </si>
  <si>
    <t>Calla cortada fresca ramillete florex gold</t>
  </si>
  <si>
    <t>Calla cortada fresca ramillete hot chocolate</t>
  </si>
  <si>
    <t>Calla cortada fresca ramillete light cromance</t>
  </si>
  <si>
    <t>Calla cortada fresca ramillete lavender improved</t>
  </si>
  <si>
    <t>Calla cortada fresca ramillete fire glow</t>
  </si>
  <si>
    <t>Calla cortada fresca ramillete deformed calla</t>
  </si>
  <si>
    <t>Calla cortada fresca ramillete dark naomi</t>
  </si>
  <si>
    <t>Calla cortada fresca ramillete dordogne</t>
  </si>
  <si>
    <t>Calla cortada fresca ramillete farao</t>
  </si>
  <si>
    <t>Calla cortada fresca ramillete etude</t>
  </si>
  <si>
    <t>Brodiaea cortada fresca ida maija</t>
  </si>
  <si>
    <t>Aster cortada fresca novi belgii blanco</t>
  </si>
  <si>
    <t>Aster cortada fresca novi belgii púrpura</t>
  </si>
  <si>
    <t>Aster cortada fresca solidago</t>
  </si>
  <si>
    <t>Berzelia lanuginosa cortada fresca abrotnoides</t>
  </si>
  <si>
    <t>Aster cortada fresca spider</t>
  </si>
  <si>
    <t>Aster cortada fresca novi belgii rosado</t>
  </si>
  <si>
    <t>Aster cortada fresca japonés spider</t>
  </si>
  <si>
    <t>Aster cortada fresca japonés rojo</t>
  </si>
  <si>
    <t>Aster cortada fresca japonés  blanco</t>
  </si>
  <si>
    <t>Aster cortada fresca novi belgii lavanda</t>
  </si>
  <si>
    <t>Aster cortada fresca novi belgii rosado fuerte</t>
  </si>
  <si>
    <t>Berzelia lanuginosa cortada fresca fireball</t>
  </si>
  <si>
    <t>Bouvardia cortada fresca blanca</t>
  </si>
  <si>
    <t>Bouvardia cortada fresca roja</t>
  </si>
  <si>
    <t>Brodiaea cortada fresca congesta</t>
  </si>
  <si>
    <t>Brodiaea cortada fresca jacinta</t>
  </si>
  <si>
    <t>Brodiaea cortada fresca congesta lavanda</t>
  </si>
  <si>
    <t>Bouvardia cortada fresca doble rosado claro</t>
  </si>
  <si>
    <t>Berzelia lanuginosa cortada fresca galpini o baubles</t>
  </si>
  <si>
    <t>Berzelia lanuginosa cortada fresca galpinii</t>
  </si>
  <si>
    <t>Berzelia lanuginosa cortada fresca squarrosa</t>
  </si>
  <si>
    <t>Bouvardia cortada fresca rosado claro</t>
  </si>
  <si>
    <t>Bouvardia cortada fresca doble rosado fuerte</t>
  </si>
  <si>
    <t>Astromelia cortada fresca red silhouette</t>
  </si>
  <si>
    <t xml:space="preserve">Rosal cortado fresco yellow babe spray </t>
  </si>
  <si>
    <t xml:space="preserve">Rosal cortado fresco xentina spray </t>
  </si>
  <si>
    <t xml:space="preserve">Rosal cortado fresco yellow follies spray </t>
  </si>
  <si>
    <t>Anturio cortado fresco rojo oscuro</t>
  </si>
  <si>
    <t>Anturio cortado fresco chocolate</t>
  </si>
  <si>
    <t xml:space="preserve">Rosal cortado fresco white mikado spray </t>
  </si>
  <si>
    <t xml:space="preserve">Rosal cortado fresco tiramisú spray </t>
  </si>
  <si>
    <t xml:space="preserve">Rosal cortado fresco tiara spray </t>
  </si>
  <si>
    <t xml:space="preserve">Rosal cortado fresco twinkle bride spray </t>
  </si>
  <si>
    <t xml:space="preserve">Rosal cortado fresco white majolica spray </t>
  </si>
  <si>
    <t xml:space="preserve">Rosal cortado fresco viviane spray </t>
  </si>
  <si>
    <t>Anturio cortado fresco verde</t>
  </si>
  <si>
    <t>Anturio cortado fresco rojo</t>
  </si>
  <si>
    <t>Anturio cortado fresco picasso o pecoso</t>
  </si>
  <si>
    <t>Anturio cortado fresco splash</t>
  </si>
  <si>
    <t>Anturio cortado fresco verde tulipán</t>
  </si>
  <si>
    <t>Anturio cortado fresco tropic fire</t>
  </si>
  <si>
    <t>Anturio cortado fresco durazno</t>
  </si>
  <si>
    <t xml:space="preserve">Anturio cortado fresco mickey mouse </t>
  </si>
  <si>
    <t>Anturio cortado fresco rosado fuerte</t>
  </si>
  <si>
    <t>Anturio cortado fresco obake verde y blanco</t>
  </si>
  <si>
    <t>Anturio cortado fresco anaranjado</t>
  </si>
  <si>
    <t>Anturio cortado fresco obake rojo y verde</t>
  </si>
  <si>
    <t xml:space="preserve">Rosal cortado fresco tanger follies spray </t>
  </si>
  <si>
    <t xml:space="preserve">Rosal cortado fresco salsa spray </t>
  </si>
  <si>
    <t xml:space="preserve">Rosal cortado fresco rumba spray </t>
  </si>
  <si>
    <t xml:space="preserve">Rosal cortado fresco sangrita spray </t>
  </si>
  <si>
    <t xml:space="preserve">Rosal cortado fresco sashaba spray </t>
  </si>
  <si>
    <t xml:space="preserve">Rosal cortado fresco santa bárbara spray </t>
  </si>
  <si>
    <t xml:space="preserve">Rosal cortado fresco rubicon spray </t>
  </si>
  <si>
    <t xml:space="preserve">Rosal cortado fresco red vision spray </t>
  </si>
  <si>
    <t xml:space="preserve">Rosal cortado fresco red mikado spray </t>
  </si>
  <si>
    <t xml:space="preserve">Rosal cortado fresco ritmo spray </t>
  </si>
  <si>
    <t xml:space="preserve">Rosal cortado fresco romántica follies spray </t>
  </si>
  <si>
    <t xml:space="preserve">Rosal cortado fresco romance mikado o eva spray </t>
  </si>
  <si>
    <t xml:space="preserve">Rosal cortado fresco scarlett spray </t>
  </si>
  <si>
    <t xml:space="preserve">Rosal cortado fresco super nova spray </t>
  </si>
  <si>
    <t xml:space="preserve">Rosal cortado fresco suncity spray </t>
  </si>
  <si>
    <t xml:space="preserve">Rosal cortado fresco sweet sensation spray </t>
  </si>
  <si>
    <t xml:space="preserve">Rosal cortado fresco tamango spray </t>
  </si>
  <si>
    <t xml:space="preserve">Rosal cortado fresco taifun o typhoon spray </t>
  </si>
  <si>
    <t xml:space="preserve">Rosal cortado fresco snowflake spray </t>
  </si>
  <si>
    <t xml:space="preserve">Rosal cortado fresco sensation spray </t>
  </si>
  <si>
    <t xml:space="preserve">Rosal cortado fresco seline spray </t>
  </si>
  <si>
    <t xml:space="preserve">Rosal cortado fresco silver collection spray </t>
  </si>
  <si>
    <t xml:space="preserve">Rosal cortado fresco snowdance spray </t>
  </si>
  <si>
    <t xml:space="preserve">Rosal cortado fresco silver sensation spray </t>
  </si>
  <si>
    <t>Anturio cortado fresco rosado tulipán</t>
  </si>
  <si>
    <t>Astromelia cortada fresca gran canaria</t>
  </si>
  <si>
    <t>Astromelia cortada fresca diamond</t>
  </si>
  <si>
    <t>Astromelia cortada fresca harlekijn</t>
  </si>
  <si>
    <t>Astromelia cortada fresca jamaica</t>
  </si>
  <si>
    <t>Astromelia cortada fresca indian summer</t>
  </si>
  <si>
    <t>Astromelia cortada fresca dame blanche</t>
  </si>
  <si>
    <t>Astromelia cortada fresca cairo</t>
  </si>
  <si>
    <t>Astromelia cortada fresca bourgogne</t>
  </si>
  <si>
    <t>Astromelia cortada fresca charmes</t>
  </si>
  <si>
    <t>Astromelia cortada fresca cherry white</t>
  </si>
  <si>
    <t>Astromelia cortada fresca cherry bay</t>
  </si>
  <si>
    <t>Astromelia cortada fresca macondo</t>
  </si>
  <si>
    <t>Astromelia cortada fresca paris</t>
  </si>
  <si>
    <t>Astromelia cortada fresca orange sun</t>
  </si>
  <si>
    <t>Astromelia cortada fresca picasso</t>
  </si>
  <si>
    <t>Astromelia cortada fresca prima donna</t>
  </si>
  <si>
    <t>Astromelia cortada fresca pink panther</t>
  </si>
  <si>
    <t>Astromelia cortada fresca orange queens</t>
  </si>
  <si>
    <t>Astromelia cortada fresca my fair</t>
  </si>
  <si>
    <t>Astromelia cortada fresca mistique</t>
  </si>
  <si>
    <t>Astromelia cortada fresca new cairo</t>
  </si>
  <si>
    <t>Astromelia cortada fresca orange bowl</t>
  </si>
  <si>
    <t>Astromelia cortada fresca nice</t>
  </si>
  <si>
    <t>Astromelia cortada fresca agropoli</t>
  </si>
  <si>
    <t>Allium cortado fresco christophii</t>
  </si>
  <si>
    <t>Allium cortado fresco bullit o drumstick</t>
  </si>
  <si>
    <t>Allium cortado fresco cowanii</t>
  </si>
  <si>
    <t>Allium cortado fresco gladiador</t>
  </si>
  <si>
    <t>Allium cortado fresco gigante</t>
  </si>
  <si>
    <t>Allium cortado fresco ampeloprasum</t>
  </si>
  <si>
    <t>Anturio cortado fresco rojo tulipán</t>
  </si>
  <si>
    <t>Anturio cortado fresco púrpura tulipán</t>
  </si>
  <si>
    <t>Anturio cortado fresco blanco</t>
  </si>
  <si>
    <t>Allium cortado fresco ambassador</t>
  </si>
  <si>
    <t>Anturio cortado fresco blanco salvaje</t>
  </si>
  <si>
    <t>Allium cortado fresco globemaster</t>
  </si>
  <si>
    <t>Allium cortado fresco spray roseum</t>
  </si>
  <si>
    <t>Allium cortado fresco spray moly</t>
  </si>
  <si>
    <t>Allium cortado fresco tuberosum</t>
  </si>
  <si>
    <t>Allium cortado fresco monte everest blanco</t>
  </si>
  <si>
    <t>Allium cortado fresco unifolium o spray</t>
  </si>
  <si>
    <t>Allium cortado fresco spider schubertii</t>
  </si>
  <si>
    <t>Allium cortado fresco cabello</t>
  </si>
  <si>
    <t xml:space="preserve">Allium cortado fresco bola de golf </t>
  </si>
  <si>
    <t>Allium cortado fresco rosado gigante</t>
  </si>
  <si>
    <t>Allium cortado fresco sicilum hanging</t>
  </si>
  <si>
    <t>Allium cortado fresco sensación púrpura</t>
  </si>
  <si>
    <t>Campanilla cortada fresca azul</t>
  </si>
  <si>
    <t>Caléndula cortada fresca amarilla</t>
  </si>
  <si>
    <t>Campanilla cortada fresca rosada</t>
  </si>
  <si>
    <t>Cestrum cortado fresco rojo</t>
  </si>
  <si>
    <t>Campanilla cortada fresca blanca</t>
  </si>
  <si>
    <t>Caléndula cortada fresca anaranjada</t>
  </si>
  <si>
    <t>Calatea cortada fresca serpiente cascabel</t>
  </si>
  <si>
    <t>Calatea cortada fresca hielo verde</t>
  </si>
  <si>
    <t>Calcynia cortada fresca rosada</t>
  </si>
  <si>
    <t>Calcynia cortada fresca blanca</t>
  </si>
  <si>
    <t>Calcynia cortada fresca princesa</t>
  </si>
  <si>
    <t>Cestrum cortado fresco rojo zohar</t>
  </si>
  <si>
    <t>Vara de san josé cortada fresca amarilla</t>
  </si>
  <si>
    <t>Vara de san josé cortada fresca vainas</t>
  </si>
  <si>
    <t>Lirio del fuego cortado fresco anaranjado brillante</t>
  </si>
  <si>
    <t>Lirio del fuego cortado fresco anaranjado</t>
  </si>
  <si>
    <t>Lirio del fuego cortado fresco crema</t>
  </si>
  <si>
    <t>Vara de san josé lucifer cortada fresca</t>
  </si>
  <si>
    <t>Chasmante floribunda cortada fresca amarilla</t>
  </si>
  <si>
    <t>Cestrum cortado fresco amarillo</t>
  </si>
  <si>
    <t>Chasmante floribunda cortada fresca anaranjada</t>
  </si>
  <si>
    <t>Costus cortada fresca cabeza de indio</t>
  </si>
  <si>
    <t>Costus barbada cortada fresca</t>
  </si>
  <si>
    <t>Calatea cortada fresca cigarro</t>
  </si>
  <si>
    <t>Flor de alcachofa cortada fresca verde</t>
  </si>
  <si>
    <t>Flor de alcachofa cortada fresca chocolate</t>
  </si>
  <si>
    <t>Flor de alcachofa cortada fresca púrpura o floreciente</t>
  </si>
  <si>
    <t>Astrantia cortada fresca blanca</t>
  </si>
  <si>
    <t>Astrantia cortada fresca rosada</t>
  </si>
  <si>
    <t>Ajenjo cortado fresco rey dorado</t>
  </si>
  <si>
    <t>Astilbe cortado fresco blanco</t>
  </si>
  <si>
    <t>Astilbe cortado fresco rojo</t>
  </si>
  <si>
    <t>Angélica cortada fresca gigas</t>
  </si>
  <si>
    <t>Ajenjo cortado fresco verde</t>
  </si>
  <si>
    <t>Angélica cortada fresca sylvestris</t>
  </si>
  <si>
    <t>Flor de banano cortada fresca anaranjada</t>
  </si>
  <si>
    <t>Bromelia cortada fresca roja reg</t>
  </si>
  <si>
    <t>Bromelia cortada fresca amarilla reg</t>
  </si>
  <si>
    <t>Brunia albiflora cortada fresca</t>
  </si>
  <si>
    <t>Brunia cortada fresca rocío de plata</t>
  </si>
  <si>
    <t>Brunia albiflora cortada fresca verde</t>
  </si>
  <si>
    <t>Boronia cortada fresca amarilla</t>
  </si>
  <si>
    <t>Flor de banano cortada fresca púrpura</t>
  </si>
  <si>
    <t>Flor de banano cortada fresca antorcha anaranjada</t>
  </si>
  <si>
    <t>Baptisia cortada fresca australis</t>
  </si>
  <si>
    <t>Boronia cortada fresca rosada</t>
  </si>
  <si>
    <t>Baptisia cortada fresca sphaerocarpa</t>
  </si>
  <si>
    <t>Lirio del fuego cortado fresco amarillo</t>
  </si>
  <si>
    <t>Lysimachia amarilla cortada fresca</t>
  </si>
  <si>
    <t>Lysimachia blanca cortada fresca</t>
  </si>
  <si>
    <t>Maraca cortada fresca marrón</t>
  </si>
  <si>
    <t>Caléndula cortada fresca francesa</t>
  </si>
  <si>
    <t xml:space="preserve">Maraca cortada fresca shampoo ginger </t>
  </si>
  <si>
    <t>Lysimachia vulgaris cortada fresca</t>
  </si>
  <si>
    <t>Liatris cortada fresca púrpura</t>
  </si>
  <si>
    <t>Ixia cortada fresca blanca</t>
  </si>
  <si>
    <t>Liatris cortada fresca spray</t>
  </si>
  <si>
    <t>Lysimachia punctata cortada fresca</t>
  </si>
  <si>
    <t>Liatris cortada fresca blanca</t>
  </si>
  <si>
    <t>Caléndula cortada fresca verde</t>
  </si>
  <si>
    <t>Nerina cortada fresca rosada</t>
  </si>
  <si>
    <t>Flor colgante de nogal blanco cortada fresca</t>
  </si>
  <si>
    <t>Flor erecta de nogal blanco brasileño cortada fresca</t>
  </si>
  <si>
    <t>Flor sin hojas de nogal blanco cortada fresca</t>
  </si>
  <si>
    <t>Mimosa cortada fresca mirandola</t>
  </si>
  <si>
    <t>Caléndula (marigold) cortada fresca amarilla</t>
  </si>
  <si>
    <t>Caléndula (marigold) cortada fresca anaranjada</t>
  </si>
  <si>
    <t>Mimosa cortada fresca azul o púrpura</t>
  </si>
  <si>
    <t>Mimosa cortada fresca floribunda o italia</t>
  </si>
  <si>
    <t xml:space="preserve">Mimosa dedo cortada fresca </t>
  </si>
  <si>
    <t>Ixia cortada fresca rosada</t>
  </si>
  <si>
    <t>Manzanilla cortada fresca blanca</t>
  </si>
  <si>
    <t>Manzanilla cortada fresca bola de nieve</t>
  </si>
  <si>
    <t>Nomeolvides cortada fresca azul</t>
  </si>
  <si>
    <t>Gallardia cortada fresca anaranjada</t>
  </si>
  <si>
    <t>Nomeolvides cortada fresca blanca</t>
  </si>
  <si>
    <t>Manzanilla cortada fresca doble blanca</t>
  </si>
  <si>
    <t>Flor del muelle cortada fresca roja</t>
  </si>
  <si>
    <t>Flor del muelle cortada fresca verde</t>
  </si>
  <si>
    <t>Planta erizo cortada fresca tintura negra</t>
  </si>
  <si>
    <t>Manzanilla cortada fresca sencilla vegmo</t>
  </si>
  <si>
    <t>Planta erizo cortada fresca tintura anaranjada</t>
  </si>
  <si>
    <t>Gallardia cortada fresca amarilla</t>
  </si>
  <si>
    <t>Violeta silvestre cortada fresca anaranjada</t>
  </si>
  <si>
    <t>Gloriosa cortada fresca amarilla</t>
  </si>
  <si>
    <t>Violeta silvestre cortada fresca roja</t>
  </si>
  <si>
    <t>Eléboro cortado fresco rayo de luna</t>
  </si>
  <si>
    <t>Eléboro cortado fresco verde</t>
  </si>
  <si>
    <t>Gloriosa cortada fresca roja</t>
  </si>
  <si>
    <t>Genciana cortada fresca blanca</t>
  </si>
  <si>
    <t>Genciana cortada fresca azul</t>
  </si>
  <si>
    <t>Gladiolo cortado fresco glamini rosado</t>
  </si>
  <si>
    <t>Gloriosa cortada fresca anaranjada</t>
  </si>
  <si>
    <t>Gladiolo cortado fresco glamini rojo</t>
  </si>
  <si>
    <t>Astilbe cortado fresco rosado claro</t>
  </si>
  <si>
    <t>Leucadendron cortado fresco petra</t>
  </si>
  <si>
    <t>Leucadendron cortado fresco oro patea</t>
  </si>
  <si>
    <t>Leucadendron cortado fresco plumosum</t>
  </si>
  <si>
    <t>Leucadendron cortado fresco atardecer safari</t>
  </si>
  <si>
    <t>Leucadendron cortado fresco roseta</t>
  </si>
  <si>
    <t>Leucadendron cortado fresco mini</t>
  </si>
  <si>
    <t>Leucadendron cortado fresco mina de oro</t>
  </si>
  <si>
    <t>Leucadendron cortado fresco galpini</t>
  </si>
  <si>
    <t>Leucadendron cortado fresco oro inca</t>
  </si>
  <si>
    <t>Leucadendron cortado fresco laxum</t>
  </si>
  <si>
    <t>Leucadendron cortado fresco bufón</t>
  </si>
  <si>
    <t>Leucadendron cortado fresco atardecer safari spr</t>
  </si>
  <si>
    <t>Leucospermum cortado fresco conocarpodendron</t>
  </si>
  <si>
    <t>Leucospermum cortado fresco calligerum</t>
  </si>
  <si>
    <t>Leucospermum cortado fresco cordatum</t>
  </si>
  <si>
    <t>Leucospermum cortado fresco formosum</t>
  </si>
  <si>
    <t>Leucospermum cortado fresco cuneiforme</t>
  </si>
  <si>
    <t>Leucospermum cortado fresco attenuatum</t>
  </si>
  <si>
    <t>Leucadendron cortado fresco spray</t>
  </si>
  <si>
    <t>Leucadendron cortado fresco speciosa</t>
  </si>
  <si>
    <t>Leucadendron cortado fresco maravilla wilson</t>
  </si>
  <si>
    <t>Leucospermum cortado fresco album</t>
  </si>
  <si>
    <t>Leucadendron cortado fresco yarden</t>
  </si>
  <si>
    <t>Leucadendron cortado fresco discolor</t>
  </si>
  <si>
    <t>Protea cortada fresca alfiletero anaranjada</t>
  </si>
  <si>
    <t>Protea cortada fresca nana cones</t>
  </si>
  <si>
    <t>Protea cortada fresca alfiletero tango</t>
  </si>
  <si>
    <t>Protea cortada fresca hielo rosado</t>
  </si>
  <si>
    <t>Protea cortada fresca alfiletero amarillo</t>
  </si>
  <si>
    <t>Protea cortada fresca rey</t>
  </si>
  <si>
    <t>Protea cortada fresca follaje cordata</t>
  </si>
  <si>
    <t>Protea cortada fresca carnaval</t>
  </si>
  <si>
    <t>Protea cortada fresca grandiceps</t>
  </si>
  <si>
    <t>Protea cortada fresca hiedra</t>
  </si>
  <si>
    <t>Protea cortada fresca visón verde</t>
  </si>
  <si>
    <t>Protea cortada fresca visón rosado</t>
  </si>
  <si>
    <t>Protea cortada fresca visón blanco</t>
  </si>
  <si>
    <t>Protea cortada fresca waratha</t>
  </si>
  <si>
    <t>Leucadendron cortado fresco argenteum</t>
  </si>
  <si>
    <t>Leucadendron cortado fresco cumosum</t>
  </si>
  <si>
    <t>Leucadendron cortado fresco delicia de crema</t>
  </si>
  <si>
    <t>Protea cortada fresca susara</t>
  </si>
  <si>
    <t>Protea cortada fresca repens</t>
  </si>
  <si>
    <t>Protea cortada fresca reina</t>
  </si>
  <si>
    <t>Protea cortada fresca cuchara de rosas</t>
  </si>
  <si>
    <t>Protea cortada fresca sugarbush</t>
  </si>
  <si>
    <t>Protea cortada fresca silvia</t>
  </si>
  <si>
    <t>Leucospermum cortado fresco glabrum</t>
  </si>
  <si>
    <t>Leucospermum cortado fresco pendunculatum</t>
  </si>
  <si>
    <t>Leucospermum cortado fresco parile</t>
  </si>
  <si>
    <t>Leucospermum cortado fresco praecox</t>
  </si>
  <si>
    <t>Leucospermum cortado fresco reflexum</t>
  </si>
  <si>
    <t>Leucospermum cortado fresco profugum</t>
  </si>
  <si>
    <t>Leucospermum cortado fresco mundii</t>
  </si>
  <si>
    <t>Leucospermum cortado fresco gueinzii</t>
  </si>
  <si>
    <t>Leucospermum cortado fresco gracile</t>
  </si>
  <si>
    <t>Leucospermum cortado fresco harpagonatum</t>
  </si>
  <si>
    <t>Leucospermum cortado fresco lineare</t>
  </si>
  <si>
    <t>Leucospermum cortado fresco hypophyllocarpodendron</t>
  </si>
  <si>
    <t>Leucospermum cortado fresco royenifolium</t>
  </si>
  <si>
    <t>Agapanto cortado fresco blanco</t>
  </si>
  <si>
    <t>Agapanto cortado fresco azul</t>
  </si>
  <si>
    <t>Alchimilla cortada fresca capa de dama</t>
  </si>
  <si>
    <t>Astilbe cortado fresco rosado fuerte</t>
  </si>
  <si>
    <t>Alchimilla cortada fresca robustica</t>
  </si>
  <si>
    <t>Leucospermum cortado fresco wittebergense</t>
  </si>
  <si>
    <t>Leucospermum cortado fresco spathulatum</t>
  </si>
  <si>
    <t>Leucospermum cortado fresco saxosum</t>
  </si>
  <si>
    <t>Leucospermum cortado fresco tottum</t>
  </si>
  <si>
    <t>Leucospermum cortado fresco vestitum</t>
  </si>
  <si>
    <t>Leucospermum cortado fresco truncatum</t>
  </si>
  <si>
    <t>Leucospermum cortado fresco gerrardii</t>
  </si>
  <si>
    <t>Leucospermum cortado fresco pluridens</t>
  </si>
  <si>
    <t>Leucospermum cortado fresco patersonii</t>
  </si>
  <si>
    <t>Leucospermum cortado fresco praemorsum</t>
  </si>
  <si>
    <t>Leucospermum cortado fresco rodolentum</t>
  </si>
  <si>
    <t>Leucospermum cortado fresco prostratum</t>
  </si>
  <si>
    <t>Leucospermum cortado fresco oleifolium</t>
  </si>
  <si>
    <t>Leucospermum cortado fresco harmatum</t>
  </si>
  <si>
    <t>Leucospermum cortado fresco grandiflorum</t>
  </si>
  <si>
    <t>Leucospermum cortado fresco heterophyllum</t>
  </si>
  <si>
    <t>Leucospermum cortado fresco muirii</t>
  </si>
  <si>
    <t>Leucospermum cortado fresco innovans</t>
  </si>
  <si>
    <t>Leucospermum cortado fresco saxatile</t>
  </si>
  <si>
    <t>Leucospermum cortado fresco catherinae</t>
  </si>
  <si>
    <t>Leucospermum cortado fresco bolusii</t>
  </si>
  <si>
    <t>Leucospermum cortado fresco conocarpum</t>
  </si>
  <si>
    <t>Leucospermum cortado fresco erubescens</t>
  </si>
  <si>
    <t>Leucospermum cortado fresco cordifolium</t>
  </si>
  <si>
    <t>Leucospermum cortado fresco arenarium</t>
  </si>
  <si>
    <t>Leucospermum cortado fresco tomentosus</t>
  </si>
  <si>
    <t>Leucospermum cortado fresco secundifolium</t>
  </si>
  <si>
    <t>Leucospermum cortado fresco truncatulum</t>
  </si>
  <si>
    <t>Leucospermum cortado fresco winterii</t>
  </si>
  <si>
    <t>Leucospermum cortado fresco utriculosum</t>
  </si>
  <si>
    <t>Crisantemo cortado fresco pompón lady</t>
  </si>
  <si>
    <t>Crisantemo cortado fresco pompón jeanne</t>
  </si>
  <si>
    <t>Crisantemo cortado fresco pompón leidi</t>
  </si>
  <si>
    <t>Crisantemo cortado fresco pompón ole</t>
  </si>
  <si>
    <t>Crisantemo cortado fresco pompón lexy</t>
  </si>
  <si>
    <t>Crisantemo cortado fresco pompón focus</t>
  </si>
  <si>
    <t>Watsonia cortada fresca roja</t>
  </si>
  <si>
    <t>Watsonia cortada fresca rosada</t>
  </si>
  <si>
    <t>Watsonia cortada fresca blanca</t>
  </si>
  <si>
    <t>Crisantemo cortado fresco pompón discovery</t>
  </si>
  <si>
    <t>Crisantemo cortado fresco pompón delirock</t>
  </si>
  <si>
    <t>Crisantemo cortado fresco pompón revise</t>
  </si>
  <si>
    <t>Crisantemo cortado fresco pompón atlantis blanco</t>
  </si>
  <si>
    <t>Crisantemo cortado fresco pompón atlantis rosado</t>
  </si>
  <si>
    <t>Crisantemo cortado fresco pompón atlantis amarillo</t>
  </si>
  <si>
    <t>Crisantemo cortado fresco pompón bennie jolink amarillo</t>
  </si>
  <si>
    <t>Crisantemo cortado fresco pompón bennie jolink</t>
  </si>
  <si>
    <t>Crisantemo cortado fresco pompón dulce</t>
  </si>
  <si>
    <t>Crisantemo cortado fresco pompón estadista</t>
  </si>
  <si>
    <t>Crisantemo cortado fresco pompón yoko ono</t>
  </si>
  <si>
    <t>Crisantemo cortado fresco pompón artista rosado</t>
  </si>
  <si>
    <t>Crisantemo cortado fresco pompón zip</t>
  </si>
  <si>
    <t>Watsonia cortada fresca anaranjada</t>
  </si>
  <si>
    <t>Sello de salomón (polygonato) falso cortada fresca</t>
  </si>
  <si>
    <t>Yerba de san bonifacio cortada fresca</t>
  </si>
  <si>
    <t>Sello de salomón (polygonato) variegado cortada fresca</t>
  </si>
  <si>
    <t>Tanaceto cortado fresco victoria doble blanco</t>
  </si>
  <si>
    <t>Tanaceto cortado fresco amazonas</t>
  </si>
  <si>
    <t>Spirea cortada fresca</t>
  </si>
  <si>
    <t>Tritoma naranja o chuzo caliente cortada fresca roja</t>
  </si>
  <si>
    <t>Triteleia cortada fresca</t>
  </si>
  <si>
    <t>Veronicastrum virginiana cortada fresca</t>
  </si>
  <si>
    <t>Hipericim o hierba de san juan cortada fresca</t>
  </si>
  <si>
    <t>Bromelia vriesea splendens cortada fresca</t>
  </si>
  <si>
    <t>Tanaceto cortado fresco victoria sencillo blanco</t>
  </si>
  <si>
    <t>Tweedia blanca cortada fresca</t>
  </si>
  <si>
    <t>Tweedia azul cortada fresca</t>
  </si>
  <si>
    <t>Verónica cortada fresca rosada</t>
  </si>
  <si>
    <t>Verónica cortada fresca blanca</t>
  </si>
  <si>
    <t>Verónica cortada fresca púrpura</t>
  </si>
  <si>
    <t>Tuberosa cortada fresca sencilla</t>
  </si>
  <si>
    <t>Trachelium jade cortada fresca</t>
  </si>
  <si>
    <t>Tanaceto cortado fresco vegmo amarillo</t>
  </si>
  <si>
    <t>Trachelium púrpura cortada fresca</t>
  </si>
  <si>
    <t>Tuberosa cortada fresca doble</t>
  </si>
  <si>
    <t>Trachelium blanca cortada fresca</t>
  </si>
  <si>
    <t>Crisantemo cortado fresco pompón managua bronce</t>
  </si>
  <si>
    <t>Crisantemo cortado fresco pompón tina</t>
  </si>
  <si>
    <t>Crisantemo cortado fresco pompón reagan soleado</t>
  </si>
  <si>
    <t>Crisantemo cortado fresco pompón vero</t>
  </si>
  <si>
    <t>Crisantemo cortado fresco pompón vida blanca</t>
  </si>
  <si>
    <t>Crisantemo cortado fresco pompón volare</t>
  </si>
  <si>
    <t>Crisantemo cortado fresco pompón reagan espléndido</t>
  </si>
  <si>
    <t>Crisantemo cortado fresco pompón redock</t>
  </si>
  <si>
    <t>Crisantemo cortado fresco pompón rebasco</t>
  </si>
  <si>
    <t>Crisantemo cortado fresco pompón salmón lineker</t>
  </si>
  <si>
    <t>Crisantemo cortado fresco pompón sirius</t>
  </si>
  <si>
    <t>Crisantemo cortado fresco pompón sheba</t>
  </si>
  <si>
    <t>Crisantemo cortado fresco pompón regan blanco</t>
  </si>
  <si>
    <t>Crisantemo cortado fresco espollado cremon eleonora lila</t>
  </si>
  <si>
    <t>Crisantemo cortado fresco espollado cremon eleonora bronce</t>
  </si>
  <si>
    <t>Crisantemo cortado fresco espollado cremon eleonora rosado</t>
  </si>
  <si>
    <t>Crisantemo cortado fresco espollado cremon eleonora amarillo</t>
  </si>
  <si>
    <t>Crisantemo cortado fresco espollado cremon eleonora nieve</t>
  </si>
  <si>
    <t>Crisantemo cortado fresco espollado cremon atlantis rosado</t>
  </si>
  <si>
    <t>Crisantemo cortado fresco pompón vero amarillo</t>
  </si>
  <si>
    <t>Crisantemo cortado fresco pompón rino blanco</t>
  </si>
  <si>
    <t>Crisantemo cortado fresco pompón zenith</t>
  </si>
  <si>
    <t xml:space="preserve">Crisantemo cortado fresco espollado cremon </t>
  </si>
  <si>
    <t>Crisantemo cortado fresco espollado cremon annecy oscura</t>
  </si>
  <si>
    <t>Crisantemo cortado fresco pompón reagan rosado</t>
  </si>
  <si>
    <t>Crisantemo cortado fresco pompón blanco elite</t>
  </si>
  <si>
    <t>Crisantemo cortado fresco pompón rosado elite</t>
  </si>
  <si>
    <t>Crisantemo cortado fresco pompón amarillo elite</t>
  </si>
  <si>
    <t>Crisantemo cortado fresco pompón ficción</t>
  </si>
  <si>
    <t>Crisantemo cortado fresco pompón factor</t>
  </si>
  <si>
    <t>Crisantemo cortado fresco pompón dipper</t>
  </si>
  <si>
    <t>Crisantemo cortado fresco pompón ficción coral</t>
  </si>
  <si>
    <t>Crisantemo cortado fresco pompón clave</t>
  </si>
  <si>
    <t>Crisantemo cortado fresco pompón cumbia</t>
  </si>
  <si>
    <t>Crisantemo cortado fresco pompón lineker oscuro</t>
  </si>
  <si>
    <t>Crisantemo cortado fresco pompón cantata oscura</t>
  </si>
  <si>
    <t>Crisantemo cortado fresco pompón fuerza</t>
  </si>
  <si>
    <t>Crisantemo cortado fresco pompón balsas rosado</t>
  </si>
  <si>
    <t>Crisantemo cortado fresco pompón petra</t>
  </si>
  <si>
    <t>Crisantemo cortado fresco pompón mona lisa rosado</t>
  </si>
  <si>
    <t>Crisantemo cortado fresco pompón marfil reagan</t>
  </si>
  <si>
    <t>Crisantemo cortado fresco pompón orinoco</t>
  </si>
  <si>
    <t>Crisantemo cortado fresco pompón life</t>
  </si>
  <si>
    <t>Crisantemo cortado fresco pompón reagan mejorado</t>
  </si>
  <si>
    <t>Crisantemo cortado fresco pompón managua anaranjado</t>
  </si>
  <si>
    <t>Crisantemo cortado fresco pompón reagan anaranjado</t>
  </si>
  <si>
    <t>Crisantemo cortado fresco pompón novedsd bronce cocarde</t>
  </si>
  <si>
    <t>Flor de tillasandia cortada fresca</t>
  </si>
  <si>
    <t>Centaurea o marco polo cortada fresca</t>
  </si>
  <si>
    <t>Cariopteris cortada fresca</t>
  </si>
  <si>
    <t>Linterna china cortada fresca</t>
  </si>
  <si>
    <t>Cleome spinosa cortada fresca</t>
  </si>
  <si>
    <t>Clematis recta purpurea cortada fresca</t>
  </si>
  <si>
    <t>Penacho dulce cortada fresca</t>
  </si>
  <si>
    <t>Bupleurum griffithii cortada fresca</t>
  </si>
  <si>
    <t>Buddleia o arbusto mariposa cortada fresca</t>
  </si>
  <si>
    <t>California ginesta cortada fresca</t>
  </si>
  <si>
    <t>Campanilla blanca cortada fresca</t>
  </si>
  <si>
    <t>Callicarpa púrpura cortada fresca</t>
  </si>
  <si>
    <t>Coreopsis cortada fresca</t>
  </si>
  <si>
    <t>Echinacea purpurea cortada fresca</t>
  </si>
  <si>
    <t>Echeveria suculenta chupahuevos cortada fresca</t>
  </si>
  <si>
    <t>Edelweiss cortada fresca</t>
  </si>
  <si>
    <t>Flor de eucalipto cortada fresca</t>
  </si>
  <si>
    <t>Erythronium pagoda cortada fresca</t>
  </si>
  <si>
    <t>Diosma cortada fresca</t>
  </si>
  <si>
    <t>Cosmos chocolate cortada fresca</t>
  </si>
  <si>
    <t>Farolitos de la virgen azul cortada fresca</t>
  </si>
  <si>
    <t>Cotinus coggygria cortada fresca</t>
  </si>
  <si>
    <t>Deutzia alta cortada fresca</t>
  </si>
  <si>
    <t>Craspedia o billy bolas cortada fresca</t>
  </si>
  <si>
    <t>Novia sonrojada cortada fresca</t>
  </si>
  <si>
    <t>Saponaria cortada fresca rosada</t>
  </si>
  <si>
    <t>Physostegia cortada fresca blanca</t>
  </si>
  <si>
    <t>Saponaria cortada fresca blanca</t>
  </si>
  <si>
    <t>Sicilia cortada fresca campanulata azul</t>
  </si>
  <si>
    <t>Sarracenia cortada fresca flava rugelii</t>
  </si>
  <si>
    <t>Physostegia cortada fresca vainas</t>
  </si>
  <si>
    <t>Phlox cortada fresca lavanda</t>
  </si>
  <si>
    <t>Phlox cortada fresca rosado oscur</t>
  </si>
  <si>
    <t>Phlox cortada fresca rosado claro</t>
  </si>
  <si>
    <t>Physostegia cortada fresca rosada</t>
  </si>
  <si>
    <t>Phlox cortada fresca blanca</t>
  </si>
  <si>
    <t>Sicilia cortada fresca campanulata rosada</t>
  </si>
  <si>
    <t>Kniphophia o assegai poker cortada fresca</t>
  </si>
  <si>
    <t>Agrsotema cortada fresca</t>
  </si>
  <si>
    <t>Bellis perennis cortada fresca</t>
  </si>
  <si>
    <t>Ave del paraíso cortada fresca</t>
  </si>
  <si>
    <t>Campana de irlanda o molucella cortada fresca</t>
  </si>
  <si>
    <t>Sedum cortada fresca roja</t>
  </si>
  <si>
    <t>Sicilia cortada fresca peruana</t>
  </si>
  <si>
    <t>Sicilia cortada fresca campanulata blanca</t>
  </si>
  <si>
    <t>Sedum cortada fresca marrón</t>
  </si>
  <si>
    <t>Sedum cortada fresca rosada</t>
  </si>
  <si>
    <t>Sedum cortada fresca verde</t>
  </si>
  <si>
    <t>Eucaris o lirio del amazonas cortado fresco</t>
  </si>
  <si>
    <t>Orquídea de monja cortada fresca</t>
  </si>
  <si>
    <t>Vainas nigella cortada fresca</t>
  </si>
  <si>
    <t>Penstemon husker rojo cortado fresco</t>
  </si>
  <si>
    <t>Paranomus cortada fresca</t>
  </si>
  <si>
    <t>Nigella damascena o amor en la niebla cortada fresca</t>
  </si>
  <si>
    <t>Margarita blanca cortada fresca</t>
  </si>
  <si>
    <t>Malva zebrina cortada fresca</t>
  </si>
  <si>
    <t>Montbretia amarilla cortada fresca</t>
  </si>
  <si>
    <t>Nicotiana cortada fresca</t>
  </si>
  <si>
    <t>Nebelia cortada fresca</t>
  </si>
  <si>
    <t>Manzana peruana cortada fresca</t>
  </si>
  <si>
    <t>Scilla blanca cortada fresca</t>
  </si>
  <si>
    <t>Solidago teñida cortada fresca</t>
  </si>
  <si>
    <t>Stachys byzantina cortada fresca</t>
  </si>
  <si>
    <t>Oscularia suculenta cortada fresca</t>
  </si>
  <si>
    <t>Flor de paja cortada fresca</t>
  </si>
  <si>
    <t>Nieve en el monte cortada fresca</t>
  </si>
  <si>
    <t>Didiscus o flor de encaje rosada cortada fresca</t>
  </si>
  <si>
    <t>Phlomis sarnia cortada fresca</t>
  </si>
  <si>
    <t>Platycodon o flor globo cortada fresca</t>
  </si>
  <si>
    <t>Ricino común cortado fresco</t>
  </si>
  <si>
    <t>Retzia capensis cortada fresca</t>
  </si>
  <si>
    <t>Lythrum cortada fresca</t>
  </si>
  <si>
    <t>Helenio cortada fresca</t>
  </si>
  <si>
    <t>Washington hawthorne cortada fresca</t>
  </si>
  <si>
    <t>Helianto cortada fresca</t>
  </si>
  <si>
    <t>Houttuynia cordata chameleon cortada fresca</t>
  </si>
  <si>
    <t>Herperis matronalis cortada fresca</t>
  </si>
  <si>
    <t>Globularia de ojo azul cortada fresca</t>
  </si>
  <si>
    <t>Eupatorium maculatum cortado fresco</t>
  </si>
  <si>
    <t>Eucomis o lirio de piña cortado fresco</t>
  </si>
  <si>
    <t>Filipendula cortada fresca</t>
  </si>
  <si>
    <t>Gilia globo cortada fresca</t>
  </si>
  <si>
    <t>Digitalis cortado fresco</t>
  </si>
  <si>
    <t>Jacinto con bulbo cortada fresca</t>
  </si>
  <si>
    <t>Lachenalia romaud cortada fresca</t>
  </si>
  <si>
    <t>Kochia sedifolia cortada fresca</t>
  </si>
  <si>
    <t>Flor de oereja de oveja cortada fresca</t>
  </si>
  <si>
    <t>Leucocoryne speciosa cortada fresca</t>
  </si>
  <si>
    <t>Lavanda cortada fresca</t>
  </si>
  <si>
    <t>Knautia cortada fresca</t>
  </si>
  <si>
    <t>Aro cortado fresco</t>
  </si>
  <si>
    <t>Maiz indio cortado fresco</t>
  </si>
  <si>
    <t>Arbol del cielo japonés cortado fresco</t>
  </si>
  <si>
    <t>Jatropha curcas o pólvora cortada fresca</t>
  </si>
  <si>
    <t>Enredadera de jazmin florecida cortada fresca</t>
  </si>
  <si>
    <t>Protea cortada fresca cepillo botella</t>
  </si>
  <si>
    <t>Matiola cortada fresca rojo rubí</t>
  </si>
  <si>
    <t>Matiola cortada fresca púrpura</t>
  </si>
  <si>
    <t>Matiola cortada fresca enamorada rosda</t>
  </si>
  <si>
    <t>Girasol cortada fresca tinte festivo</t>
  </si>
  <si>
    <t>Matiola cortada fresca blanca</t>
  </si>
  <si>
    <t>Matiola cortada fresca rosada</t>
  </si>
  <si>
    <t>Matiola cortada fresca crema</t>
  </si>
  <si>
    <t>Matiola cortada fresca apricot</t>
  </si>
  <si>
    <t>Matiola cortada fresca fucsia</t>
  </si>
  <si>
    <t>Matiola cortada fresca lavanda claro</t>
  </si>
  <si>
    <t>Matiola cortada fresca lavanda</t>
  </si>
  <si>
    <t>Girasol cortada fresca mahogany</t>
  </si>
  <si>
    <t>Guisante de olor cortado fresco rosado claro</t>
  </si>
  <si>
    <t>Guisante de olor cortado fresco lavanda</t>
  </si>
  <si>
    <t>Guisante de olor cortado fresco anaranjado</t>
  </si>
  <si>
    <t>Guisante de olor cortado fresco púrpura</t>
  </si>
  <si>
    <t>Guisante de olor cortado fresco durazno teñido</t>
  </si>
  <si>
    <t>Guisante de olor cortado fresco rosado fuerte</t>
  </si>
  <si>
    <t>Girasol cortada fresca brillo del sol</t>
  </si>
  <si>
    <t>Girasol cortada fresca rayo de sol</t>
  </si>
  <si>
    <t>Girasol cortada fresca salpicada de sol</t>
  </si>
  <si>
    <t>Guisante de olor cortado fresco verde teñido</t>
  </si>
  <si>
    <t>Girasol cortada fresca oso de peluche</t>
  </si>
  <si>
    <t>Romero del pantano cortada fresca amarilla</t>
  </si>
  <si>
    <t>Boca de dragón cortada fresca bicolor</t>
  </si>
  <si>
    <t>Retama de escobas cortada fresca amarilla</t>
  </si>
  <si>
    <t>Boca de dragón cortada fresca burgundy</t>
  </si>
  <si>
    <t>Boca de dragón cortada fresca lavanda</t>
  </si>
  <si>
    <t>Boca de dragón cortada fresca rosado fuerte</t>
  </si>
  <si>
    <t>Retama de escobas cortada fresca blanca</t>
  </si>
  <si>
    <t>Escabiosa cortada fresca caucásica blanca</t>
  </si>
  <si>
    <t>Escabiosa cortada fresca caucásica vainas</t>
  </si>
  <si>
    <t>Escabiosa cortada fresca fresa</t>
  </si>
  <si>
    <t>Retama de escobas cortada fresca púrpura</t>
  </si>
  <si>
    <t>Retama de escobas cortada fresca rosada</t>
  </si>
  <si>
    <t>Boca de dragón cortada fresca anaranjado claro</t>
  </si>
  <si>
    <t>Romero del pantano cortada fresca rosada</t>
  </si>
  <si>
    <t>Romero del pantano cortada fresca durazno</t>
  </si>
  <si>
    <t>Romero del pantano cortada fresca púrpura</t>
  </si>
  <si>
    <t>Romero del pantano cortada fresca blanca</t>
  </si>
  <si>
    <t>Romero del pantano cortada fresca espuma de mar</t>
  </si>
  <si>
    <t>Romero del pantano cortada fresca lavanda</t>
  </si>
  <si>
    <t>Boca de dragón cortada fresca anaranjado</t>
  </si>
  <si>
    <t>Boca de dragón cortada fresca rosado claro</t>
  </si>
  <si>
    <t>Boca de dragón cortada fresca blanco</t>
  </si>
  <si>
    <t>Romero del pantano cortada fresca azul</t>
  </si>
  <si>
    <t>Boca de dragón cortada fresca amarillo</t>
  </si>
  <si>
    <t>Guisante de olor cortado fresco blanco</t>
  </si>
  <si>
    <t>Tulipán cortado fresco francés reconocido</t>
  </si>
  <si>
    <t>Tulipán cortado fresco francés princesa unique</t>
  </si>
  <si>
    <t>Tulipán cortado fresco francés schepppers</t>
  </si>
  <si>
    <t>Tulipán cortado fresco francés toyota</t>
  </si>
  <si>
    <t>Tulipán cortado fresco francés gamuza</t>
  </si>
  <si>
    <t>Tulipán cortado fresco francés loro rosado</t>
  </si>
  <si>
    <t>Tulipán cortado fresco francés menton</t>
  </si>
  <si>
    <t>Tulipán cortado fresco francés maureen</t>
  </si>
  <si>
    <t>Tulipán cortado fresco francés montpellier</t>
  </si>
  <si>
    <t>Tulipán cortado fresco francés peonia reconocido único</t>
  </si>
  <si>
    <t>Tulipán cortado fresco francés naranja unique</t>
  </si>
  <si>
    <t>Tulipán cortado fresco francés loro weber</t>
  </si>
  <si>
    <t>Tulipán cortado fresco anaranjado</t>
  </si>
  <si>
    <t>Tulipán cortado fresco viuda alegre</t>
  </si>
  <si>
    <t>Tulipán cortado fresco loro negro</t>
  </si>
  <si>
    <t>Tulipán cortado fresco llameante</t>
  </si>
  <si>
    <t>Tulipán cortado fresco loro estela rijnveld</t>
  </si>
  <si>
    <t>Tulipán cortado fresco rosado claro hoja variegada</t>
  </si>
  <si>
    <t>Tulipán cortado fresco lavanda de borde crespo</t>
  </si>
  <si>
    <t>Tulipán cortado fresco francés loro blanco</t>
  </si>
  <si>
    <t>Tulipán cortado fresco rosado fuerte</t>
  </si>
  <si>
    <t>Tulipán cortado fresco lavanda</t>
  </si>
  <si>
    <t>Tulipán cortado fresco rosado fuerte hoja variegada</t>
  </si>
  <si>
    <t>Tulipán cortado fresco francés doble maureen</t>
  </si>
  <si>
    <t>Cardo cortado fresco eryngium campanita</t>
  </si>
  <si>
    <t>Cardo cortado fresco eryngium supernova</t>
  </si>
  <si>
    <t>Tulipán cortado fresco adrem</t>
  </si>
  <si>
    <t>Tulipán cortado fresco bicolor rojo y amarillo</t>
  </si>
  <si>
    <t>Tulipán cortado fresco apricot</t>
  </si>
  <si>
    <t>Cardo cortado fresco eryngium frambuesa</t>
  </si>
  <si>
    <t>Cardo cortado fresco echinops</t>
  </si>
  <si>
    <t>Cardo cortado fresco alpinum</t>
  </si>
  <si>
    <t>Cardo cortado fresco eryngium árabe</t>
  </si>
  <si>
    <t>Cardo cortado fresco eryngium orión</t>
  </si>
  <si>
    <t>Cardo cortado fresco eryngium azul</t>
  </si>
  <si>
    <t>Tulipán cortado fresco doble bicolor</t>
  </si>
  <si>
    <t>Tulipán cortado fresco francés fiat</t>
  </si>
  <si>
    <t>Tulipán cortado fresco francés dordogne</t>
  </si>
  <si>
    <t>Tulipán cortado fresco francés flamboyant</t>
  </si>
  <si>
    <t>Tulipán cortado fresco francés florissa</t>
  </si>
  <si>
    <t>Tulipán cortado fresco francés flaming parrot</t>
  </si>
  <si>
    <t>Tulipán cortado fresco francés camarque</t>
  </si>
  <si>
    <t>Tulipán cortado fresco doble rojo</t>
  </si>
  <si>
    <t>Tulipán cortado fresco doble rosado</t>
  </si>
  <si>
    <t>Tulipán cortado fresco doble blanco</t>
  </si>
  <si>
    <t>Tulipán cortado fresco francés avignon</t>
  </si>
  <si>
    <t>Tulipán cortado fresco doble amarillo</t>
  </si>
  <si>
    <t>Escabiosa cortada fresca caucásica rosada</t>
  </si>
  <si>
    <t>Muscari cortada fresca verde</t>
  </si>
  <si>
    <t>Muscari cortada fresca bortyoides blanca</t>
  </si>
  <si>
    <t>Muscari cortada fresca latifolia</t>
  </si>
  <si>
    <t>Narciso cortado fresco alegría</t>
  </si>
  <si>
    <t>Muscari cortada fresca valerie finn</t>
  </si>
  <si>
    <t>Muscari cortada fresca armeniacum</t>
  </si>
  <si>
    <t>Lisianthus cortado fresco púrpura con borde blanco</t>
  </si>
  <si>
    <t>Lisianthus cortado fresco púrpura</t>
  </si>
  <si>
    <t>Lisianthus cortado fresco blanco con borde rosado</t>
  </si>
  <si>
    <t>Lisianthus cortado fresco blanco con borde pùrpura</t>
  </si>
  <si>
    <t>Lisianthus cortado fresco blanco</t>
  </si>
  <si>
    <t>Narciso cortado fresco amanecer dorado</t>
  </si>
  <si>
    <t>Pimiento mezclado cortado fresco ornamental</t>
  </si>
  <si>
    <t>Pimiento chile cortado fresco ornamental</t>
  </si>
  <si>
    <t>Pimiento anaranjado cortado fresco ornamental</t>
  </si>
  <si>
    <t>Pimiento amarillo cortado fresco ornamental</t>
  </si>
  <si>
    <t>Pimiento rojo cortado fresco ornamental</t>
  </si>
  <si>
    <t>Narciso cortado fresco thalia</t>
  </si>
  <si>
    <t>Narciso cortado fresco paperwhite</t>
  </si>
  <si>
    <t>Narciso cortado fresco abba paperwhite</t>
  </si>
  <si>
    <t>Narciso cortado fresco ojo de faisán</t>
  </si>
  <si>
    <t>Narciso cortado fresco tete a tete</t>
  </si>
  <si>
    <t>Narciso cortado fresco soleil d’ or</t>
  </si>
  <si>
    <t>Lisianthus cortado fresco rosado con borde blanco</t>
  </si>
  <si>
    <t xml:space="preserve">Azucena cortada fresca sonata triumphateer </t>
  </si>
  <si>
    <t>Azucena cortada fresca sonata shocking</t>
  </si>
  <si>
    <t>Azucena cortada fresca sunset longiflorum e híbrido asiática</t>
  </si>
  <si>
    <t>Lavanda marina cortada fresca misty peach</t>
  </si>
  <si>
    <t>Azucena cortada fresca de agua</t>
  </si>
  <si>
    <t>Azucena cortada fresca sonata nimph</t>
  </si>
  <si>
    <t>Azucena cortada fresca oriental yellow queen</t>
  </si>
  <si>
    <t>Azucena cortada fresca oriental yellow dream</t>
  </si>
  <si>
    <t>Azucena cortada fresca oriental yellow star</t>
  </si>
  <si>
    <t>Azucena cortada fresca ot red dutch</t>
  </si>
  <si>
    <t>Azucena cortada fresca oriental yeloween</t>
  </si>
  <si>
    <t>Lavanda marina cortada fresca misty rosada</t>
  </si>
  <si>
    <t>Lisianthus cortado fresco lavanda</t>
  </si>
  <si>
    <t>Lisianthus cortado fresco verde</t>
  </si>
  <si>
    <t>Lisianthus cortado fresco rosado claro</t>
  </si>
  <si>
    <t>Lisianthus cortado fresco durazno</t>
  </si>
  <si>
    <t>Lisianthus cortado fresco mini blanco</t>
  </si>
  <si>
    <t>Lisianthus cortado fresco rosado fuerte</t>
  </si>
  <si>
    <t>Lavanda marina cortada fresca misty amarilla</t>
  </si>
  <si>
    <t>Lavanda marina cortada fresca misty blanca</t>
  </si>
  <si>
    <t>Lavanda marina cortada fresca safora</t>
  </si>
  <si>
    <t>Lisianthus cortado fresco crema</t>
  </si>
  <si>
    <t>Lavanda marina cortada fresca sinensis</t>
  </si>
  <si>
    <t>Estrella de belén cortada fresca arábica</t>
  </si>
  <si>
    <t>Ranúnculo cortado fresco chocolate</t>
  </si>
  <si>
    <t>Banksia cortada fresca rosada</t>
  </si>
  <si>
    <t>Ranúnculo cortado fresco elegancia</t>
  </si>
  <si>
    <t>Ranúnculo cortado fresco grimaldi</t>
  </si>
  <si>
    <t>Ranúnculo cortado fresco verde</t>
  </si>
  <si>
    <t>Banksia cortada fresca anaranjado</t>
  </si>
  <si>
    <t>Banksia cortada fresca ericifolia</t>
  </si>
  <si>
    <t>Banksia cortada fresca coccinea</t>
  </si>
  <si>
    <t>Banksia cortada fresca verde</t>
  </si>
  <si>
    <t>Banksia cortada fresca blanco natural</t>
  </si>
  <si>
    <t>Banksia cortada fresca menziesii</t>
  </si>
  <si>
    <t>Ranúnculo cortado fresco rosado fuerte</t>
  </si>
  <si>
    <t>Ranúnculo cortado fresco salmón</t>
  </si>
  <si>
    <t>Ranúnculo cortado fresco amarillo</t>
  </si>
  <si>
    <t>Escabiosa cortada fresca anual</t>
  </si>
  <si>
    <t>Escabiosa cortada fresca caucásica azul</t>
  </si>
  <si>
    <t>Escabiosa cortada fresca negra</t>
  </si>
  <si>
    <t>Ranúnculo cortado fresco blanco</t>
  </si>
  <si>
    <t>Ranúnculo cortado fresco anaranjado</t>
  </si>
  <si>
    <t>Ranúnculo cortado fresco rosado claro</t>
  </si>
  <si>
    <t>Ranúnculo cortado fresco centro verde</t>
  </si>
  <si>
    <t>Ranúnculo cortado fresco rojo</t>
  </si>
  <si>
    <t>Ranúnculo cortado fresco rosado</t>
  </si>
  <si>
    <t>Banksia cortada fresca baxteri</t>
  </si>
  <si>
    <t>Peonia cortada fresca coral supreme</t>
  </si>
  <si>
    <t>Peonia cortada fresca suset</t>
  </si>
  <si>
    <t>Peonia cortada fresca gardenia doble</t>
  </si>
  <si>
    <t>Peonia cortada fresca soble duquesa blanca</t>
  </si>
  <si>
    <t>Peonia cortada fresca doble jues eli oscura</t>
  </si>
  <si>
    <t>Peonia cortada fresca coral charm</t>
  </si>
  <si>
    <t>Estrella de belén cortada fresca umbellada</t>
  </si>
  <si>
    <t>Estrella de belén cortada fresca dubium anaranjada</t>
  </si>
  <si>
    <t>Estrella de belén cortada fresca dubium blanca</t>
  </si>
  <si>
    <t>Peonia cortada fresca alexander fleming</t>
  </si>
  <si>
    <t>Estrella de belén cortada fresca dubium amarilla</t>
  </si>
  <si>
    <t>Peonia cortada fresca felix crousse</t>
  </si>
  <si>
    <t>Peonia cortada fresca sarah bernhardt roja</t>
  </si>
  <si>
    <t>Peonia cortada fresca pasion roja</t>
  </si>
  <si>
    <t>Peonia cortada fresca scarlet o’ hara</t>
  </si>
  <si>
    <t>Banksia cortada fresca ashbyi</t>
  </si>
  <si>
    <t>Peonia cortada fresca shirley temple</t>
  </si>
  <si>
    <t>Peonia cortada fresca encanto rojo</t>
  </si>
  <si>
    <t>Peonia cortada fresca tesoro del jardín</t>
  </si>
  <si>
    <t>Peonia cortada fresca festiva máxima</t>
  </si>
  <si>
    <t>Peonia cortada fresca kansas rosado oscuro</t>
  </si>
  <si>
    <t>Peonia cortada fresca paula fay</t>
  </si>
  <si>
    <t>Peonia cortada fresca karl rosenfelt</t>
  </si>
  <si>
    <t>Amaryllis cortada fresca intiflorum</t>
  </si>
  <si>
    <t>Amaryllis cortada fresca illustre</t>
  </si>
  <si>
    <t>Amaryllis cortada fresca kromeri</t>
  </si>
  <si>
    <t>Amaryllis cortada fresca leonardii</t>
  </si>
  <si>
    <t>Amaryllis cortada fresca lapacense</t>
  </si>
  <si>
    <t>Amaryllis cortada fresca iguazuanum</t>
  </si>
  <si>
    <t>Amaryllis cortada fresca goianum</t>
  </si>
  <si>
    <t>Amaryllis cortada fresca glaucescens</t>
  </si>
  <si>
    <t>Amaryllis cortada fresca guarapuavicum</t>
  </si>
  <si>
    <t>Amaryllis cortada fresca hugoi</t>
  </si>
  <si>
    <t>Amaryllis cortada fresca harrisonii</t>
  </si>
  <si>
    <t>Amaryllis cortada fresca leopoldii</t>
  </si>
  <si>
    <t>Amaryllis cortada fresca nelsonii</t>
  </si>
  <si>
    <t>Amaryllis cortada fresca morelianum</t>
  </si>
  <si>
    <t>Amaryllis cortada fresca oconoquense</t>
  </si>
  <si>
    <t>Amaryllis cortada fresca paquichanum</t>
  </si>
  <si>
    <t>Amaryllis cortada fresca papilio</t>
  </si>
  <si>
    <t>Amaryllis cortada fresca mollevillquense</t>
  </si>
  <si>
    <t>Amaryllis cortada fresca machupijchense</t>
  </si>
  <si>
    <t>Amaryllis cortada fresca macbridei</t>
  </si>
  <si>
    <t>Amaryllis cortada fresca mandonii</t>
  </si>
  <si>
    <t>Amaryllis cortada fresca miniatum</t>
  </si>
  <si>
    <t>Amaryllis cortada fresca minasgerais</t>
  </si>
  <si>
    <t>Amaryllis cortada fresca fuscum</t>
  </si>
  <si>
    <t>Amaryllis cortada fresca brasilianum</t>
  </si>
  <si>
    <t>Amaryllis cortada fresca blumenavium</t>
  </si>
  <si>
    <t>Amaryllis cortada fresca breviflorum</t>
  </si>
  <si>
    <t>Amaryllis cortada fresca calyptratum</t>
  </si>
  <si>
    <t>Amaryllis cortada fresca bukasovii</t>
  </si>
  <si>
    <t>Amaryllis cortada fresca blossfeldiae</t>
  </si>
  <si>
    <t>Amaryllis cortada fresca argentinum</t>
  </si>
  <si>
    <t>Amaryllis cortada fresca arboricola</t>
  </si>
  <si>
    <t>Amaryllis cortada fresca aulicum</t>
  </si>
  <si>
    <t>Amaryllis cortada fresca barreirasum</t>
  </si>
  <si>
    <t>Amaryllis cortada fresca aviflorum</t>
  </si>
  <si>
    <t>Amaryllis cortada fresca caupolicanense</t>
  </si>
  <si>
    <t>Amaryllis cortada fresca evansiae</t>
  </si>
  <si>
    <t>Amaryllis cortada fresca divijuliani</t>
  </si>
  <si>
    <t>Amaryllis cortada fresca ferreyrae</t>
  </si>
  <si>
    <t>Amaryllis cortada fresca fosteri</t>
  </si>
  <si>
    <t>Amaryllis cortada fresca forgetii</t>
  </si>
  <si>
    <t>Amaryllis cortada fresca cybister</t>
  </si>
  <si>
    <t>Amaryllis cortada fresca condemaita</t>
  </si>
  <si>
    <t>Amaryllis cortada fresca chionedyanthum</t>
  </si>
  <si>
    <t>Amaryllis cortada fresca corriense</t>
  </si>
  <si>
    <t>Amaryllis cortada fresca curitibanum</t>
  </si>
  <si>
    <t>Amaryllis cortada fresca cuzcoense</t>
  </si>
  <si>
    <t>Amaryllis cortada fresca paradisiacum</t>
  </si>
  <si>
    <t>Rubdeckia cortada fresca laciniata</t>
  </si>
  <si>
    <t>Rubdeckia cortada fresca klamathensis</t>
  </si>
  <si>
    <t>Rubdeckia cortada fresca máxima</t>
  </si>
  <si>
    <t>Rubdeckia cortada fresca mohrii</t>
  </si>
  <si>
    <t>Rubdeckia cortada fresca missouriensis</t>
  </si>
  <si>
    <t>Rubdeckia cortada fresca hirta</t>
  </si>
  <si>
    <t>Rubdeckia cortada fresca glaucescens</t>
  </si>
  <si>
    <t>Rubdeckia cortada fresca fulgida</t>
  </si>
  <si>
    <t>Rubdeckia cortada fresca graminifolia</t>
  </si>
  <si>
    <t>Rubdeckia cortada fresca heliopsidis</t>
  </si>
  <si>
    <t>Rubdeckia cortada fresca grandiflora</t>
  </si>
  <si>
    <t>Rubdeckia cortada fresca mollis</t>
  </si>
  <si>
    <t>Rubdeckia cortada fresca subtomentosa</t>
  </si>
  <si>
    <t>Rubdeckia cortada fresca speciosa</t>
  </si>
  <si>
    <t>Rubdeckia cortada fresca texana</t>
  </si>
  <si>
    <t>Protea cortada fresca bouquet</t>
  </si>
  <si>
    <t>Rubdeckia cortada fresca triloba</t>
  </si>
  <si>
    <t>Rubdeckia cortada fresca serotina</t>
  </si>
  <si>
    <t>Rubdeckia cortada fresca nítida</t>
  </si>
  <si>
    <t>Rubdeckia cortada fresca montana</t>
  </si>
  <si>
    <t>Rubdeckia cortada fresca occidentalis</t>
  </si>
  <si>
    <t>Rubdeckia cortada fresca scabrifolia</t>
  </si>
  <si>
    <t>Rubdeckia cortada fresca pinnata</t>
  </si>
  <si>
    <t>Rubdeckia cortada fresca californica</t>
  </si>
  <si>
    <t>Amaryllis cortada fresca rubropictum</t>
  </si>
  <si>
    <t>Amaryllis cortada fresca reticulatum</t>
  </si>
  <si>
    <t>Amaryllis cortada fresca santacatarina</t>
  </si>
  <si>
    <t>Amaryllis cortada fresca starkiorum</t>
  </si>
  <si>
    <t>Amaryllis cortada fresca solandraeflorum</t>
  </si>
  <si>
    <t>Amaryllis cortada fresca reginae</t>
  </si>
  <si>
    <t>Amaryllis cortada fresca parodii</t>
  </si>
  <si>
    <t>Amaryllis cortada fresca pardinum</t>
  </si>
  <si>
    <t>Amaryllis cortada fresca petiolatum</t>
  </si>
  <si>
    <t>Amaryllis cortada fresca puniceum</t>
  </si>
  <si>
    <t>Amaryllis cortada fresca psittacinum</t>
  </si>
  <si>
    <t>Amaryllis cortada fresca striatum</t>
  </si>
  <si>
    <t>Rubdeckia cortada fresca alpicola</t>
  </si>
  <si>
    <t>Amaryllis cortada fresca yungacense</t>
  </si>
  <si>
    <t>Rubdeckia cortada fresca amplexicaulis</t>
  </si>
  <si>
    <t>Rubdeckia cortada fresca bicolor</t>
  </si>
  <si>
    <t>Rubdeckia cortada fresca auriculata</t>
  </si>
  <si>
    <t>Amaryllis cortada fresca vittatum</t>
  </si>
  <si>
    <t>Amaryllis cortada fresca teyucuarense</t>
  </si>
  <si>
    <t>Amaryllis cortada fresca stylosum</t>
  </si>
  <si>
    <t>Amaryllis cortada fresca traubii</t>
  </si>
  <si>
    <t>Amaryllis cortada fresca variegatum</t>
  </si>
  <si>
    <t>Amaryllis cortada fresca vargasii</t>
  </si>
  <si>
    <t>Amaryllis cortada fresca araripinum</t>
  </si>
  <si>
    <t>Flor de cera cortada fresca madonna</t>
  </si>
  <si>
    <t>Flor de cera cortada fresca lady stephanie rosada</t>
  </si>
  <si>
    <t>Flor de cera cortada fresca mini blanca</t>
  </si>
  <si>
    <t>Flor de cera cortada fresca perla</t>
  </si>
  <si>
    <t>Flor de cera cortada fresca anaranjada</t>
  </si>
  <si>
    <t>Flor de cera cortada fresca juriens brook</t>
  </si>
  <si>
    <t>Flor de cera cortada fresca híbrida eric john</t>
  </si>
  <si>
    <t>Flor de cera cortada fresca híbrida blanca rubia</t>
  </si>
  <si>
    <t>Flor de cera cortada fresca híbrida dama pintada</t>
  </si>
  <si>
    <t>Flor de cera cortada fresca híbrida bola de nieve</t>
  </si>
  <si>
    <t>Flor de cera cortada fresca híbrida revelación</t>
  </si>
  <si>
    <t>Flor de cera cortada fresca pixie moon</t>
  </si>
  <si>
    <t>Hierba de aquiles cortada fresca moonshine</t>
  </si>
  <si>
    <t>Hierba de aquiles cortada fresca rosado campesino</t>
  </si>
  <si>
    <t>Hierba de aquiles cortada fresca anaranjado</t>
  </si>
  <si>
    <t>Hierba de aquiles cortada fresca rosada</t>
  </si>
  <si>
    <t>Hierba de aquiles cortada fresca durazno</t>
  </si>
  <si>
    <t>Hierba de aquiles cortada fresca crema campesina</t>
  </si>
  <si>
    <t>Flor de cera cortada fresca roja</t>
  </si>
  <si>
    <t>Flor de cera cortada fresca orgullo púrpura</t>
  </si>
  <si>
    <t>Flor de cera cortada fresca wanaroo</t>
  </si>
  <si>
    <t>Hierba de aquiles cortada fresca burgundy</t>
  </si>
  <si>
    <t>Flor de cera cortada fresca amarilla</t>
  </si>
  <si>
    <t>Flor de cera cortada fresca híbrida rosada flor gema</t>
  </si>
  <si>
    <t>Tulipán cortado fresco loro weber</t>
  </si>
  <si>
    <t>Tulipán cortado fresco loro rojo rococó</t>
  </si>
  <si>
    <t>Tulipán cortado fresco loro blanco</t>
  </si>
  <si>
    <t>Tulipán cortado fresco rosado</t>
  </si>
  <si>
    <t>Tulipán cortado fresco loro rosado</t>
  </si>
  <si>
    <t>Tulipán cortado fresco loro rojo</t>
  </si>
  <si>
    <t>Tulipán cortado fresco loro lavanda</t>
  </si>
  <si>
    <t>Tulipán cortado fresco loro verde</t>
  </si>
  <si>
    <t>Tulipán cortado fresco loro anaranjado</t>
  </si>
  <si>
    <t xml:space="preserve">Tulipán cortado fresco loro rosado </t>
  </si>
  <si>
    <t>Tulipán cortado fresco loro durazno</t>
  </si>
  <si>
    <t>Tulipán cortado fresco púrpura</t>
  </si>
  <si>
    <t>Flor de cera cortada fresca reina danzante</t>
  </si>
  <si>
    <t>Flor de cera cortada fresca chichilla</t>
  </si>
  <si>
    <t>Flor de cera cortada fresca dinamarca</t>
  </si>
  <si>
    <t>Flor de cera cortada fresca híbrida pastel flor gema</t>
  </si>
  <si>
    <t xml:space="preserve">Flor de cera cortada fresca denmar </t>
  </si>
  <si>
    <t>Flor de cera cortada fresca bicolor</t>
  </si>
  <si>
    <t>Tulipán cortado fresco especias</t>
  </si>
  <si>
    <t>Tulipán cortado fresco rojo</t>
  </si>
  <si>
    <t>Tulipán cortado fresco blanco</t>
  </si>
  <si>
    <t>Flor de cera cortada fresca alba</t>
  </si>
  <si>
    <t>Tulipán cortado fresco amarillo</t>
  </si>
  <si>
    <t>Hierba de aquiles cortada fresca rojo teñido</t>
  </si>
  <si>
    <t>Geranio cortado fresco procurrens</t>
  </si>
  <si>
    <t>Geranio cortado fresco pratense</t>
  </si>
  <si>
    <t>Geranio cortado fresco psilostemon</t>
  </si>
  <si>
    <t>Geranio cortado fresco renardii</t>
  </si>
  <si>
    <t>Geranio cortado fresco pylzowianum</t>
  </si>
  <si>
    <t>Geranio cortado fresco platypetalum</t>
  </si>
  <si>
    <t>Geranio cortado fresco macrorhizum o raiz grande</t>
  </si>
  <si>
    <t>Geranio cortado fresco ibericum</t>
  </si>
  <si>
    <t>Geranio cortado fresco maculatum</t>
  </si>
  <si>
    <t>Geranio cortado fresco phaeum</t>
  </si>
  <si>
    <t>Geranio cortado fresco nodosum</t>
  </si>
  <si>
    <t>Geranio cortado fresco sanguineum o sangruento</t>
  </si>
  <si>
    <t>Amaryllis cortada fresca aglaiae</t>
  </si>
  <si>
    <t>Geranio cortado fresco x magnificum o llamativo</t>
  </si>
  <si>
    <t>Amaryllis cortada fresca amaru</t>
  </si>
  <si>
    <t>Amaryllis cortada fresca anzaldoi</t>
  </si>
  <si>
    <t>Amaryllis cortada fresca angustifolium</t>
  </si>
  <si>
    <t>Geranio cortado fresco wlassovianum</t>
  </si>
  <si>
    <t>Geranio cortado fresco traversii</t>
  </si>
  <si>
    <t>Geranio cortado fresco sylvaticum</t>
  </si>
  <si>
    <t>Geranio cortado fresco tuberosum</t>
  </si>
  <si>
    <t>Geranio cortado fresco wallachianum</t>
  </si>
  <si>
    <t>Geranio cortado fresco versicolor</t>
  </si>
  <si>
    <t>Geranio cortado fresco himalayense o grandiflora</t>
  </si>
  <si>
    <t>Zinia cortada fresca amarillo</t>
  </si>
  <si>
    <t xml:space="preserve">Zinia cortada fresca salmón </t>
  </si>
  <si>
    <t>Forsythia cortada fresca viridissima</t>
  </si>
  <si>
    <t xml:space="preserve">Forsythia cortada fresca mira </t>
  </si>
  <si>
    <t>Forsythia cortada fresca giraldiana</t>
  </si>
  <si>
    <t>Zinia cortada fresca rojo</t>
  </si>
  <si>
    <t>Hierba de aquiles cortada fresca amarilla</t>
  </si>
  <si>
    <t>Hierba de aquiles cortada fresca blanca</t>
  </si>
  <si>
    <t>Zinia cortada fresca amarilla</t>
  </si>
  <si>
    <t>Zinia cortada fresca rosado</t>
  </si>
  <si>
    <t>Zinia cortada fresca mini</t>
  </si>
  <si>
    <t>Forsythia cortada fresca suspensa</t>
  </si>
  <si>
    <t>Geranio cortado fresco dalmaticum</t>
  </si>
  <si>
    <t>Geranio cortado fresco clarkei</t>
  </si>
  <si>
    <t>Geranio cortado fresco endressii</t>
  </si>
  <si>
    <t>Geranio cortado fresco farreri</t>
  </si>
  <si>
    <t>Geranio cortado fresco eriostemon</t>
  </si>
  <si>
    <t>Geranio cortado fresco cinereum</t>
  </si>
  <si>
    <t>Forsythia cortada fresca variabilis</t>
  </si>
  <si>
    <t>Forsythia cortada fresca intermedia</t>
  </si>
  <si>
    <t>Forsythia cortada fresca ovate</t>
  </si>
  <si>
    <t>Geranio cortado fresco argenteum</t>
  </si>
  <si>
    <t>Forsythia cortada fresca intermedia lynwood</t>
  </si>
  <si>
    <t>Sets de calibración de unidades de evaluación de función auditiva</t>
  </si>
  <si>
    <t xml:space="preserve">Cabinas audiométricas o cámaras acústicas para pruebas de audición </t>
  </si>
  <si>
    <t>Unidades de evaluación de función auditiva</t>
  </si>
  <si>
    <t>Fenestrómetros de oído</t>
  </si>
  <si>
    <t>Grabadoras gráficas de pruebas auditivas</t>
  </si>
  <si>
    <t>Vibradores de hueso audiométricos o analizadores de oído medio</t>
  </si>
  <si>
    <t>Dispositivo de retroalimentación biológica</t>
  </si>
  <si>
    <t>Sets para diagnóstico neurológico</t>
  </si>
  <si>
    <t>Analizador de espectro electroencefalográfico</t>
  </si>
  <si>
    <t>Audiómetros o accesorios</t>
  </si>
  <si>
    <t>Detector de respuesta evocada</t>
  </si>
  <si>
    <t>Electrococleógrafos</t>
  </si>
  <si>
    <t>Timpanómetros o sus accesorios</t>
  </si>
  <si>
    <t>Tubos de toynbee para diagnóstico</t>
  </si>
  <si>
    <t>Cordones de audiometría</t>
  </si>
  <si>
    <t>Aparatos para control de audición</t>
  </si>
  <si>
    <t>Guías para fenestrómetro</t>
  </si>
  <si>
    <t>Analizadores de tinnitus (acúfenos)</t>
  </si>
  <si>
    <t>Estuches para diapasones para uso médico</t>
  </si>
  <si>
    <t>Analizadores de audífonos o sistemas de prueba</t>
  </si>
  <si>
    <t>Martillos para diapasones para uso médico</t>
  </si>
  <si>
    <t>Sets de diapasones para uso médico</t>
  </si>
  <si>
    <t>Diapasones para uso médico</t>
  </si>
  <si>
    <t>Electrodos o sets para electromiógrafos</t>
  </si>
  <si>
    <t>Monitores de temperatura continua o de tendencia de temperatura del paciente</t>
  </si>
  <si>
    <t>Termómetros de mercurio para uso médico</t>
  </si>
  <si>
    <t>Bandas de temperatura del paciente</t>
  </si>
  <si>
    <t>Termómetros de vidrio no de mercurio para uso médico</t>
  </si>
  <si>
    <t>Sondas para termómetros</t>
  </si>
  <si>
    <t>Fundas para puntas o sondas de termómetros para uso médico</t>
  </si>
  <si>
    <t>Termómetros electrónicos para uso médico</t>
  </si>
  <si>
    <t>Termorreguladores de pacientes</t>
  </si>
  <si>
    <t>Termómetros de fibra óptica para uso médico</t>
  </si>
  <si>
    <t>Estantes para termómetros para uso médico</t>
  </si>
  <si>
    <t>Estuches o forros para transportar termómetros para uso médico</t>
  </si>
  <si>
    <t>Sistema de termografía infrarroja</t>
  </si>
  <si>
    <t>Alfileres neurológicos</t>
  </si>
  <si>
    <t>Discriminadores neurológicos</t>
  </si>
  <si>
    <t>Electroencefalógrafo eeg o accesorios</t>
  </si>
  <si>
    <t>Sensores neurológicos</t>
  </si>
  <si>
    <t>Electromiógrafos</t>
  </si>
  <si>
    <t>Sets para procedimientos mielográficos</t>
  </si>
  <si>
    <t>Molinillos de diagnóstico para uso médico</t>
  </si>
  <si>
    <t>Termómetro de cristal líquido</t>
  </si>
  <si>
    <t>Martillos o martillos quirúrgicos para reflejos</t>
  </si>
  <si>
    <t>Sets o kits de pruebas de diagnóstico sicológico</t>
  </si>
  <si>
    <t>Tarjetas de examen neurosiquiátrico</t>
  </si>
  <si>
    <t>Sondas aurales</t>
  </si>
  <si>
    <t>Colorímetros oftálmicos</t>
  </si>
  <si>
    <t>Queratoscopios</t>
  </si>
  <si>
    <t>Distómetros oftálmicos</t>
  </si>
  <si>
    <t>Eutiscopios oftálmicos</t>
  </si>
  <si>
    <t>Tambores oftálmicos o sus accesorios</t>
  </si>
  <si>
    <t>Exoftalmómetros</t>
  </si>
  <si>
    <t>Mesas para examen pediátrico</t>
  </si>
  <si>
    <t>Mesas de examen con apoya pies para examen obstétrico o ginecológico</t>
  </si>
  <si>
    <t>Mesas de retención o sistemas de medición para examen pediátrico</t>
  </si>
  <si>
    <t>Topógrafos corneales</t>
  </si>
  <si>
    <t>Carteleras para examen de ojos o tarjetas de visión</t>
  </si>
  <si>
    <t>Lentes de prueba del ojo o sus accesorios para uso oftálmico</t>
  </si>
  <si>
    <t>Espéculos para uso oftálmico</t>
  </si>
  <si>
    <t>Espectrofotómetros para uso oftálmico</t>
  </si>
  <si>
    <t>Tonómetros o accesorios para uso oftálmico</t>
  </si>
  <si>
    <t>Trazadores de campo visual para uso oftálmico</t>
  </si>
  <si>
    <t>Transiluminadores para uso oftálmico</t>
  </si>
  <si>
    <t>Lámparas de hendidura para uso oftálmico</t>
  </si>
  <si>
    <t>Perímetros para uso oftálmico</t>
  </si>
  <si>
    <t>Lensómetros para uso oftálmico</t>
  </si>
  <si>
    <t>Fotómetros para uso oftálmico</t>
  </si>
  <si>
    <t>Retinoscopios para uso oftálmico</t>
  </si>
  <si>
    <t>Prismas para uso oftálmico</t>
  </si>
  <si>
    <t>Mesas de examen obstétrico o ginecológico</t>
  </si>
  <si>
    <t>Linternas para exámenes médicos</t>
  </si>
  <si>
    <t>Luces de techo o lámparas de techo o accesorios para exámenes médicos</t>
  </si>
  <si>
    <t>Goniómetros</t>
  </si>
  <si>
    <t>Reglas de medición de altura de pacientes</t>
  </si>
  <si>
    <t>Cintas de medición para uso médico</t>
  </si>
  <si>
    <t>Luces o lámparas instaladas para exámenes médicos</t>
  </si>
  <si>
    <t>Bolsas inflables para oído</t>
  </si>
  <si>
    <t>Calibradores de tapones o accesorios</t>
  </si>
  <si>
    <t>Olfatómetros</t>
  </si>
  <si>
    <t>Luces o lámparas de pie para exámenes médicos</t>
  </si>
  <si>
    <t>Medidores de flujo nasal o rinoanemómetros</t>
  </si>
  <si>
    <t>Evaluadores de dobleces de piel</t>
  </si>
  <si>
    <t>Básculas de piso para pacientes</t>
  </si>
  <si>
    <t>Básculas de asiento para pacientes</t>
  </si>
  <si>
    <t>Básculas de eslinga para pacientes</t>
  </si>
  <si>
    <t>Forros o revestimientos para básculas de pesaje</t>
  </si>
  <si>
    <t>Básculas de plataforma para sillas de ruedas</t>
  </si>
  <si>
    <t>Básculas de mesa o cama para pacientes para uso general</t>
  </si>
  <si>
    <t>Malla o dispositivo de medición de heridas</t>
  </si>
  <si>
    <t>Analizador de composición del cuerpo</t>
  </si>
  <si>
    <t>Inclinómetro</t>
  </si>
  <si>
    <t>Básculas de bebés</t>
  </si>
  <si>
    <t>Básculas de pañales</t>
  </si>
  <si>
    <t>Estetoscopios auriculares</t>
  </si>
  <si>
    <t>Soportes móviles de presión de sangre</t>
  </si>
  <si>
    <t>Manómetro de presión venosa central cvp</t>
  </si>
  <si>
    <t>Unidades de electrocardiografía ekg</t>
  </si>
  <si>
    <t>Probadores de cables o conductores o unidades de electrocardiografía ekg</t>
  </si>
  <si>
    <t>Adaptadores o cables o conductores para electrocardiografía ekg</t>
  </si>
  <si>
    <t>Kits de mangas de presión de sangre</t>
  </si>
  <si>
    <t>Mangueras de inflar o mangueras neumáticas o adaptadores de presión de sangre</t>
  </si>
  <si>
    <t>Mangas o vejigas de presión de la sangre</t>
  </si>
  <si>
    <t>Unidades de registro de presión de sangre</t>
  </si>
  <si>
    <t>Kits de domo de monitoreo de presión de sangre</t>
  </si>
  <si>
    <t>Accesorios para instrumentos de medición de presión de sangre</t>
  </si>
  <si>
    <t>Calibradores o reglas de electrocardiografía ekg</t>
  </si>
  <si>
    <t>Sistemas de monitoreo de electrocardiografía ekg continua de larga duración o holter</t>
  </si>
  <si>
    <t>Analizadores de unidad de electrocardiografía ekg</t>
  </si>
  <si>
    <t>Kits de accesorios de monitoreo para electrocardiografía ekg</t>
  </si>
  <si>
    <t>Accesorios para electrocardiografía ekg</t>
  </si>
  <si>
    <t>Soluciones o cremas para electrodos</t>
  </si>
  <si>
    <t>Sistemas telefónicos receptores o transmisores para electrocardiografía ekg</t>
  </si>
  <si>
    <t>Pantallas de monitor para electrocardiografía ekg</t>
  </si>
  <si>
    <t>Registros gráficos de electrocardiografía ekg</t>
  </si>
  <si>
    <t>Electrodos de tira o anillo para electrocardiografía ekg neonatal</t>
  </si>
  <si>
    <t>Probadores de superficie de electrodos para electrocardiografía ekg</t>
  </si>
  <si>
    <t>Electrodos de parche para electrocardiografía ekg</t>
  </si>
  <si>
    <t>Válvulas o peras inflables de liberación de presión del aire en la sangre</t>
  </si>
  <si>
    <t>Algesímetro</t>
  </si>
  <si>
    <t>Ataxiágrafo</t>
  </si>
  <si>
    <t>Dinamómetro médico</t>
  </si>
  <si>
    <t>Estesiómetro</t>
  </si>
  <si>
    <t>Dispositivo para medir la resistencia de la piel</t>
  </si>
  <si>
    <t>Analizador de rigidez</t>
  </si>
  <si>
    <t>Medidor de presión intratoráxica</t>
  </si>
  <si>
    <t>Portador de gotas</t>
  </si>
  <si>
    <t>Monitor de presión de fluido espinal</t>
  </si>
  <si>
    <t>Sistema de prueba y evaluación isocinética</t>
  </si>
  <si>
    <t>Aparato para análisis de manera de caminar</t>
  </si>
  <si>
    <t>Sistema de inducción de sudor de iontoforesis</t>
  </si>
  <si>
    <t>Dispositivo medidor del sonido de oclusión para uso odontológico</t>
  </si>
  <si>
    <t>Instrumento para medir la fuerza de la mordida para uso odontológico</t>
  </si>
  <si>
    <t>Unidades de presión de sangre aneroides</t>
  </si>
  <si>
    <t>Unidades de presión de sangre de mercurio</t>
  </si>
  <si>
    <t>Unidades de presión de sangre electrónicas</t>
  </si>
  <si>
    <t>Dispositivo eléctrico de detección de caries</t>
  </si>
  <si>
    <t>Medidor de respuesta galvánica de la piel</t>
  </si>
  <si>
    <t>Instrumento medidor de conductividad eléctrica de la piel</t>
  </si>
  <si>
    <t>Dispositivo de medición de la velocidad de conducción del nervio</t>
  </si>
  <si>
    <t>Condicionador de señales electrónicas fisiológicas</t>
  </si>
  <si>
    <t>Electroglotógrafo</t>
  </si>
  <si>
    <t>Bombillos de electrodos para electrocardiografía ekg</t>
  </si>
  <si>
    <t>Espéculos o puntas de dilatación o dispensadores de puntas para exámenes médicos</t>
  </si>
  <si>
    <t>Sujetadores o soportes para espéculos para exámenes médicos</t>
  </si>
  <si>
    <t>Espéculos o dilatadores para exámenes nasales</t>
  </si>
  <si>
    <t>Accesorios para otoscopios u oftalmoscopios</t>
  </si>
  <si>
    <t>Espéculos para examen vaginal</t>
  </si>
  <si>
    <t>Puntas de espéculos para escopios o dispensadores de puntas de espéculos para uso médico</t>
  </si>
  <si>
    <t>Oftalmoscopios u otoscopios o sets de escopios</t>
  </si>
  <si>
    <t>Dermatoscopios</t>
  </si>
  <si>
    <t>Espéculos para examen de laringe o bucofaríngeo</t>
  </si>
  <si>
    <t>Manijas de escopios o cargadores de escopios para exámenes médicos</t>
  </si>
  <si>
    <t>Bombillos o lámparas de escopios para exámenes médicos</t>
  </si>
  <si>
    <t>Espéculos para otoscopia</t>
  </si>
  <si>
    <t>Estetoscopio acústico para uso médico o accesorios</t>
  </si>
  <si>
    <t>Dopplers vasculares de mano o accesorios</t>
  </si>
  <si>
    <t>Estetoscopio de cabeza</t>
  </si>
  <si>
    <t>Fonocardiográfos estetoscópicos</t>
  </si>
  <si>
    <t>Cubiertas para estetoscopios de cabeza</t>
  </si>
  <si>
    <t>Estetoscopios electrónicos o accesorios</t>
  </si>
  <si>
    <t>Sets de espéculos para oído</t>
  </si>
  <si>
    <t>Nasofaringoscopios o accesorios</t>
  </si>
  <si>
    <t>Broncoscopios o accesorios</t>
  </si>
  <si>
    <t>Angioscopios o accesorios</t>
  </si>
  <si>
    <t>Kits de dilatación</t>
  </si>
  <si>
    <t>Colposcopios o vaginoscopios o accesorios</t>
  </si>
  <si>
    <t>Sondas o sensores para oxímetros de pulso</t>
  </si>
  <si>
    <t>Cables para oxímetros de pulso</t>
  </si>
  <si>
    <t>Accesorios para sondas o sensores para oxímetros de pulso</t>
  </si>
  <si>
    <t>Unidades o accesorios para cuidado intensivo fetal o monitoreo materno</t>
  </si>
  <si>
    <t>Accesorios para unidades de oxímetros de pulso</t>
  </si>
  <si>
    <t>Unidades para oxímetros de pulso</t>
  </si>
  <si>
    <t>Transmisor o telemetría o accesorios para electrocardiografía ekg</t>
  </si>
  <si>
    <t>Esferos para registro de electrocardiografía ekg</t>
  </si>
  <si>
    <t>Sistema de monitoreo de estrés por ejercicio</t>
  </si>
  <si>
    <t>Analizador de ondas de pulso</t>
  </si>
  <si>
    <t>Esfigmógrafo</t>
  </si>
  <si>
    <t>Unidades o accesorios para monitoreo de presión intracraneal icp</t>
  </si>
  <si>
    <t>Electrodos para cuero cabelludo fetal</t>
  </si>
  <si>
    <t>Kits intrauterinos transcervicales</t>
  </si>
  <si>
    <t>Monitor electroencefalográfico fetal</t>
  </si>
  <si>
    <t>Anoscopios o proctoscopios</t>
  </si>
  <si>
    <t>Espéculos para examen anal o rectal</t>
  </si>
  <si>
    <t>Sets o accesorios de monitoreo de presión intra compartimientos</t>
  </si>
  <si>
    <t>Unidades o accesorios para unidades de signos vitales multi parámetro</t>
  </si>
  <si>
    <t>Unidades o accesorios para monitoreo de salida cardiaca co</t>
  </si>
  <si>
    <t>Cables para monitor transductor para uso médico</t>
  </si>
  <si>
    <t>Aparatos para metabolismo basal</t>
  </si>
  <si>
    <t>Catéteres para monitoreo de presión intrauterina</t>
  </si>
  <si>
    <t>Carritos de aislamiento para uso médico</t>
  </si>
  <si>
    <t>Carritos específicos para equipos de diagnóstico o monitoreo</t>
  </si>
  <si>
    <t>Carritos o accesorios para uso médico</t>
  </si>
  <si>
    <t>Carritos para transportar orinales</t>
  </si>
  <si>
    <t>Puestos móviles de irrigación</t>
  </si>
  <si>
    <t>Carritos de emergencia o resucitación</t>
  </si>
  <si>
    <t>Elevadores hidráulicos o accesorios para uso clínico</t>
  </si>
  <si>
    <t>Elevadores de pacientes o accesorios</t>
  </si>
  <si>
    <t>Asientos suspendidos o eslingas para pacientes</t>
  </si>
  <si>
    <t>Eslingas para bebés o accesorios</t>
  </si>
  <si>
    <t>Montacargas de techo para pacientes</t>
  </si>
  <si>
    <t>Forros para equipos médicos</t>
  </si>
  <si>
    <t>Instalación de unidad estacionaria completa para tomografía computarizada ct o cat para uso médico</t>
  </si>
  <si>
    <t>Soplador de polvos</t>
  </si>
  <si>
    <t>Unidades móviles o transportables o unidad de camión para tomografía computarizada ct o cat para uso médico</t>
  </si>
  <si>
    <t>Componentes de hueso de contenido mineral para tomografía computarizada ct o cat para uso médico</t>
  </si>
  <si>
    <t>Componentes de sistema tridimensional para tomografía computarizada ct o cat para uso médico</t>
  </si>
  <si>
    <t>Kits de encapsulamiento de aneurismas</t>
  </si>
  <si>
    <t>Moldes de supositorios</t>
  </si>
  <si>
    <t>Bolsas para equipos médicos</t>
  </si>
  <si>
    <t>Dispensadores de pastillas o medicamentos o accesorios</t>
  </si>
  <si>
    <t>Sistemas o accesorios para la entrega de drogas</t>
  </si>
  <si>
    <t>Tazas o botellas para administrar medicamentos o accesorios</t>
  </si>
  <si>
    <t>Elevador de sillas de ruedas</t>
  </si>
  <si>
    <t>Taburetes médicos y accesorios</t>
  </si>
  <si>
    <t>Asientos para pacientes</t>
  </si>
  <si>
    <t>Asientos para visitantes de instalaciones médicas</t>
  </si>
  <si>
    <t>Camillas con ruedas o accesorios para el transporte de pacientes</t>
  </si>
  <si>
    <t>Asientos de examen clínico o accesorios</t>
  </si>
  <si>
    <t>Reclinadoras o accesorios para uso hospitalario</t>
  </si>
  <si>
    <t>Mesas de examen o procedimientos médicos para uso general</t>
  </si>
  <si>
    <t>Gabinete computarizado dispensador de medicamentos</t>
  </si>
  <si>
    <t xml:space="preserve">Accesorios para mesas de examen o procedimientos médicos para uso general excluyendo sábanas para cubrirlas </t>
  </si>
  <si>
    <t>Asientos o accesorios para sacar sangre o flebotomía</t>
  </si>
  <si>
    <t>Mesas para masajes de terapia física</t>
  </si>
  <si>
    <t>Elevadores de camillas o de tijeras</t>
  </si>
  <si>
    <t>Sillas de ruedas</t>
  </si>
  <si>
    <t>Rampas para sillas de ruedas</t>
  </si>
  <si>
    <t>Tablas para mover pacientes o sus accesorios</t>
  </si>
  <si>
    <t>Unidad de sistema de calefacción para mantener o evacuar pacientes o accesorios</t>
  </si>
  <si>
    <t>Esterilla o sábana para transferencia de pacientes</t>
  </si>
  <si>
    <t>Accesorios para sillas de ruedas</t>
  </si>
  <si>
    <t>Incubadoras para el transporte de pacientes o accesorios</t>
  </si>
  <si>
    <t>Asientos geriátricos o accesorios</t>
  </si>
  <si>
    <t>Accesorios para carritos de pacientes</t>
  </si>
  <si>
    <t>Camillas para pacientes o accesorios para camillas</t>
  </si>
  <si>
    <t>Carritos de pacientes</t>
  </si>
  <si>
    <t>Consolas para tomografía computarizada ct o cat para uso médico</t>
  </si>
  <si>
    <t>Sondas o accesorios para ultrasonido o eco vaginal</t>
  </si>
  <si>
    <t>Tensiómetros</t>
  </si>
  <si>
    <t>Unidades de ultrasonido vascular</t>
  </si>
  <si>
    <t>Escáneres oftálmicos de ultrasonido para uso médico</t>
  </si>
  <si>
    <t>Almohadillas de transmisión de ultrasonido para uso médico</t>
  </si>
  <si>
    <t>Componentes tridimensionales para ultrasonido o doppler o eco para uso médico</t>
  </si>
  <si>
    <t>Monitores para ultrasonido o doppler o eco para uso médico</t>
  </si>
  <si>
    <t>Geles para ultrasonido o doppler o eco para uso médico</t>
  </si>
  <si>
    <t>Impresoras para ultrasonido o doppler o eco para uso médico</t>
  </si>
  <si>
    <t>Unidades de ultrasonido o doppler o eco pulso o ecografía de diagnóstico general para uso médico</t>
  </si>
  <si>
    <t>Transductores o accesorios para ultrasonido o doppler o eco para uso médico</t>
  </si>
  <si>
    <t>Lociones de escáner por ultrasonido para uso médico</t>
  </si>
  <si>
    <t>Rejillas móviles de rayos x para uso médico</t>
  </si>
  <si>
    <t>Escáneres de radioisótopos para uso médico</t>
  </si>
  <si>
    <t>Inyectores o accesorios de agentes de contraste para imágenes para uso médico</t>
  </si>
  <si>
    <t>Dispositivos de aseguramiento de calidad o calibración de rayos x para uso médico</t>
  </si>
  <si>
    <t>Casetes o película de rayos x de uso general para uso médico</t>
  </si>
  <si>
    <t>Equipo de radiología y fluoroscopia rf para uso médico</t>
  </si>
  <si>
    <t>Equipos de rayos x para cardiología</t>
  </si>
  <si>
    <t>Películas de rayos x para cardiología</t>
  </si>
  <si>
    <t>Equipos de rayos x para mamografías</t>
  </si>
  <si>
    <t>Equipo de cine fluoroscopio para uso médico</t>
  </si>
  <si>
    <t>Unidades de brazo c de rayos x para uso médico</t>
  </si>
  <si>
    <t>Calentadores de gel para ultrasonido o doppler o eco para uso médico</t>
  </si>
  <si>
    <t>Instalación de unidad estacionaria completa de imágenes de resonancia magnética mri para uso médico</t>
  </si>
  <si>
    <t>Componentes de sistema ultra rápido para tomografía computarizada ct o cat para uso médico</t>
  </si>
  <si>
    <t>Sistemas móviles o transportables o de camión de imágenes de resonancia magnética mri para uso médico</t>
  </si>
  <si>
    <t>Simuladores o dispositivos de aseguramiento de calidad o calibración de imágenes de resonancia magnética mri para uso médico</t>
  </si>
  <si>
    <t>Componentes de sistema tridimensional de imágenes de resonancia magnética mri para uso médico</t>
  </si>
  <si>
    <t>Mesas o puestos o asientos para tomografía computarizada ct o cat para uso médico</t>
  </si>
  <si>
    <t>Monitores para tomografía computarizada ct o cat para uso médico</t>
  </si>
  <si>
    <t>Componentes de sistema helicoidal para tomografía computarizada ct o cat para uso médico</t>
  </si>
  <si>
    <t>Acondicionadores de energía para tomografía computarizada ct o cat para uso médico</t>
  </si>
  <si>
    <t>Escáneres o tubos para tomografía computarizada ct o cat para uso médico</t>
  </si>
  <si>
    <t>Simuladores o dispositivos de aseguramiento de calidad o de calibración para tomografía computarizada ct o cat para uso médico</t>
  </si>
  <si>
    <t>Bobinas de imágenes de resonancia magnética mri para uso médico</t>
  </si>
  <si>
    <t>Ultrasonido o unidades de eco mamográficas</t>
  </si>
  <si>
    <t>Ultrasonido o unidades de eco fetales o ginecológicas</t>
  </si>
  <si>
    <t>Densitómetros de hueso por ultrasonido para uso médico</t>
  </si>
  <si>
    <t>Sondas para ultrasonido o doppler o eco para uso médico</t>
  </si>
  <si>
    <t>Forros para ultrasonido o doppler o eco sonda para uso médico</t>
  </si>
  <si>
    <t xml:space="preserve">Ultrasonido cardiaco o doppler o unidades de eco o cardioscopios </t>
  </si>
  <si>
    <t>Consolas primarias o remotas o secundarias de imágenes de resonancia magnética mri para uso médico</t>
  </si>
  <si>
    <t>Monitores de imágenes de resonancia magnética mri para uso médico</t>
  </si>
  <si>
    <t>Escáneres de imágenes de resonancia magnética mri para uso médico</t>
  </si>
  <si>
    <t>Mesas de imágenes de resonancia magnética mri para uso médico</t>
  </si>
  <si>
    <t>Instrumentos quirúrgicos o sistemas de guía de imágenes de resonancia magnética mri para uso médico</t>
  </si>
  <si>
    <t>Carritos de historias clínicas o accesorios</t>
  </si>
  <si>
    <t>Medidor de distancia entre pupilas</t>
  </si>
  <si>
    <t>Regla de punto cercano</t>
  </si>
  <si>
    <t>Pletismografía ocular</t>
  </si>
  <si>
    <t>Cámara anterior</t>
  </si>
  <si>
    <t>Contador de células endoteliales</t>
  </si>
  <si>
    <t>Pupilómetro</t>
  </si>
  <si>
    <t>Soportes miradores para pruebas de agudeza visual</t>
  </si>
  <si>
    <t>Sets o accesorios de prueba de visión binocular</t>
  </si>
  <si>
    <t>Barras de fijación de niños para uso oftálmico</t>
  </si>
  <si>
    <t>Nistagmógrafo</t>
  </si>
  <si>
    <t>Cámara de fundus</t>
  </si>
  <si>
    <t>Monitor de movimiento del ojo</t>
  </si>
  <si>
    <t>Lentes de contacto prescritos</t>
  </si>
  <si>
    <t>Lentes de contacto terapéuticos</t>
  </si>
  <si>
    <t>Cámara corneal</t>
  </si>
  <si>
    <t>Gustómetros</t>
  </si>
  <si>
    <t>Lentes de examen de diagnóstico de visión para uso oftálmico</t>
  </si>
  <si>
    <t>Unidad de electrólisis oftálmica</t>
  </si>
  <si>
    <t>Foto simulador</t>
  </si>
  <si>
    <t>Instrumento láser de campo de visión</t>
  </si>
  <si>
    <t>Tiras de schirmer</t>
  </si>
  <si>
    <t>Cámara de iris</t>
  </si>
  <si>
    <t>Aplicadores de presión ocular</t>
  </si>
  <si>
    <t>Sistemas de electroretinograma</t>
  </si>
  <si>
    <t>Unidades de forópter</t>
  </si>
  <si>
    <t>Accesorios para retinoscopio para uso oftálmico</t>
  </si>
  <si>
    <t>Oclusores de ojos</t>
  </si>
  <si>
    <t>Taquistoscopio</t>
  </si>
  <si>
    <t>Sets o accesorios de placas pseudoisocromáticas</t>
  </si>
  <si>
    <t>Kits o accesorios de pruebas de monitoreo tangente</t>
  </si>
  <si>
    <t>Visiómetros para uso oftálmico</t>
  </si>
  <si>
    <t>Analizadores de función visual para uso oftálmico</t>
  </si>
  <si>
    <t>Oftalmómetros</t>
  </si>
  <si>
    <t>Oftalmodinamómetros</t>
  </si>
  <si>
    <t>Mesas para instrumentos o accesorios para uso oftálmico</t>
  </si>
  <si>
    <t>Sets de ajuste de anteojos</t>
  </si>
  <si>
    <t>Linternas de pruebas de percepción del color</t>
  </si>
  <si>
    <t>Herramientas o accesorios para optómetras</t>
  </si>
  <si>
    <t>Aparatos de percepción de profundidad</t>
  </si>
  <si>
    <t>Pantallas tangentes</t>
  </si>
  <si>
    <t>Bombillos para oftalmómetros</t>
  </si>
  <si>
    <t>Sujetadores de lentes oftálmicos</t>
  </si>
  <si>
    <t>Queratómetros refractores de combinación</t>
  </si>
  <si>
    <t>Estereoscopios para probar la visión</t>
  </si>
  <si>
    <t>Placas base para oftalmómetros</t>
  </si>
  <si>
    <t>Almohadillas de uso oftálmico</t>
  </si>
  <si>
    <t>Proyectores de cuadros o accesorios</t>
  </si>
  <si>
    <t>Instrumentos o accesorios para detectar o probar alergias</t>
  </si>
  <si>
    <t>Barras de trapecio para uso clínico</t>
  </si>
  <si>
    <t>Columnas suspendidas para uso médico</t>
  </si>
  <si>
    <t>Camas o accesorios de cuidado del paciente para uso general</t>
  </si>
  <si>
    <t>Almohadillas o bombas de presión alterna</t>
  </si>
  <si>
    <t xml:space="preserve">Camas o accesorios de cuidado del paciente para cuidado especial </t>
  </si>
  <si>
    <t>Barandas para camas para uso médico o quirúrgico</t>
  </si>
  <si>
    <t>Tanques de aire comprimido o accesorios para uso quirúrgico</t>
  </si>
  <si>
    <t>Carros o puestos o accesorios para cilindros de gas para uso médico</t>
  </si>
  <si>
    <t>Mesas para encima de la cama o accesorios</t>
  </si>
  <si>
    <t>Moisés o cunas o camas pediátricas o accesorios</t>
  </si>
  <si>
    <t>Incubadoras o calentadores de bebés para uso clínico</t>
  </si>
  <si>
    <t>Colchones o accesorios para el cuidado del paciente</t>
  </si>
  <si>
    <t>Gabinetes o cajas fuertes para narcóticos</t>
  </si>
  <si>
    <t>Gabinetes de monitoreo para uso médico</t>
  </si>
  <si>
    <t>Gabinetes de tratamiento para uso médico</t>
  </si>
  <si>
    <t>Gabinetes o muebles de almacenamiento de instrumentos para uso médico</t>
  </si>
  <si>
    <t>Gabinetes calentadores de cobijas o soluciones</t>
  </si>
  <si>
    <t>Armarios para uso hospitalario</t>
  </si>
  <si>
    <t>Kits de suministros de incubadoras para bebés</t>
  </si>
  <si>
    <t>Cunas de posicionamiento para bebés</t>
  </si>
  <si>
    <t>Forros de catre para el cuidado del paciente</t>
  </si>
  <si>
    <t>Gabinetes clínicos para junto a la cama o accesorios</t>
  </si>
  <si>
    <t>Accesorios para incubadora o calentadora de bebés para uso clínico</t>
  </si>
  <si>
    <t>Válvulas de cierre de gas o cajas de válvulas para uso médico</t>
  </si>
  <si>
    <t>Columnas para equipos eléctricos hospitalarios</t>
  </si>
  <si>
    <t>Brazos de monitoreo clínico</t>
  </si>
  <si>
    <t>Brazos de techo para instalaciones médicas</t>
  </si>
  <si>
    <t>Sistemas de pared principal para uso clínico</t>
  </si>
  <si>
    <t>Cortinas de cubículo o pantallas o hardware de rieles de cortinas para pacientes</t>
  </si>
  <si>
    <t>Paneles de instrumentos para equipos hospitalarios</t>
  </si>
  <si>
    <t>Sistema de tubo neumático clínico</t>
  </si>
  <si>
    <t>Accesorios para espejos de examen de oído nariz garganta ent</t>
  </si>
  <si>
    <t>Bandejas o cubiertas para medicinas</t>
  </si>
  <si>
    <t>Iluminación para salas de cirugía o accesorios</t>
  </si>
  <si>
    <t>Iluminación para habitaciones de pacientes o accesorios</t>
  </si>
  <si>
    <t>Módulos de trabajo para uso clínico</t>
  </si>
  <si>
    <t>Alarmas de gas para uso médico</t>
  </si>
  <si>
    <t>Sistemas de compresión de aire gas para uso médico</t>
  </si>
  <si>
    <t>Colector de gas para uso medico</t>
  </si>
  <si>
    <t>Gabinetes de control de presión de aire para uso médico</t>
  </si>
  <si>
    <t>Sistemas de vacío para uso médico</t>
  </si>
  <si>
    <t>Salidas de gas para uso médico</t>
  </si>
  <si>
    <t>Sistemas de intercomunicación hospitalaria</t>
  </si>
  <si>
    <t>Módulos o sistemas de comunicación de enfermería</t>
  </si>
  <si>
    <t>Transmisor de seguridad para bebés o niños</t>
  </si>
  <si>
    <t>Columnas de entrega de gas para uso médico</t>
  </si>
  <si>
    <t xml:space="preserve">Pistas de servicio de electricidad o gas para uso médico </t>
  </si>
  <si>
    <t>Materiales de impresión alginadas de uso odontológico</t>
  </si>
  <si>
    <t>Materiales de impresión agar de uso odontológico</t>
  </si>
  <si>
    <t>Aleaciones de fundición de metal de base de uso odontológico</t>
  </si>
  <si>
    <t>Aleaciones de soldadura fuerte de uso odontológico</t>
  </si>
  <si>
    <t xml:space="preserve">Ceras de placa de base de uso odontológico </t>
  </si>
  <si>
    <t>Puntos absorbentes de uso odontológico</t>
  </si>
  <si>
    <t>Materiales de impresión hidrocoloides irreversibles reversibles combinados</t>
  </si>
  <si>
    <t>Aleaciones de molibdeno cromo cobalto fundido para implantes dentales</t>
  </si>
  <si>
    <t>Plásticos para coronas o puentes</t>
  </si>
  <si>
    <t>Polvos abrasivos de uso odontológico</t>
  </si>
  <si>
    <t>Pastas abrasivas de uso odontológico</t>
  </si>
  <si>
    <t>Aleaciones de fundición de uso odontológico</t>
  </si>
  <si>
    <t>Puntos obturadores de uso odontológico</t>
  </si>
  <si>
    <t>Mercurio de uso odontológico</t>
  </si>
  <si>
    <t>Sellantes de huecos o fisuras de uso odontológico</t>
  </si>
  <si>
    <t>Resinas de base para prótesis dentales</t>
  </si>
  <si>
    <t>Cementos de base de agua de uso odontológico</t>
  </si>
  <si>
    <t>Ceras de fundición para incrustaciones de uso odontológico</t>
  </si>
  <si>
    <t>Materiales de duplicación de uso odontológico</t>
  </si>
  <si>
    <t>Cerámicas de uso odontológico</t>
  </si>
  <si>
    <t>Inversiones de sílice etilo de uso odontológico</t>
  </si>
  <si>
    <t>Materiales de impresión de pasta de óxido de zinc eugenol de uso odontológico</t>
  </si>
  <si>
    <t>Productos de yeso de uso odontológico</t>
  </si>
  <si>
    <t>Materiales protectores de la boca para atletas</t>
  </si>
  <si>
    <t>Unidades de vacío o suministros de laboratorio dental</t>
  </si>
  <si>
    <t>Máquinas soldadoras o suministros de laboratorio dental</t>
  </si>
  <si>
    <t>Vibradores de uso odontológico para laboratorios</t>
  </si>
  <si>
    <t>Piedras dentales para laboratorios</t>
  </si>
  <si>
    <t>Unidades de encerado de laboratorio dental</t>
  </si>
  <si>
    <t>Lijadoras de chorro de arena o suministros de laboratorio dental</t>
  </si>
  <si>
    <t>Tornos o accesorios de laboratorio dental</t>
  </si>
  <si>
    <t>Chapas de oro de laboratorio dental</t>
  </si>
  <si>
    <t>Bordeadoras de modelos de laboratorio dental</t>
  </si>
  <si>
    <t>Trampas de yeso de laboratorio dental</t>
  </si>
  <si>
    <t>Modelos de laboratorio dentales</t>
  </si>
  <si>
    <t>Protectores de moldes o estuches de laboratorio dental</t>
  </si>
  <si>
    <t>Trípodes de luces de operación para uso odontológico</t>
  </si>
  <si>
    <t>Luces intraorales</t>
  </si>
  <si>
    <t>Luces o accesorios de fibra óptica para uso odontológico</t>
  </si>
  <si>
    <t>Aleaciones para amalgamas de uso odontológico</t>
  </si>
  <si>
    <t>Sets de iluminación de operación para uso odontológico</t>
  </si>
  <si>
    <t>Luces para uso odontológico general o sus accesorios</t>
  </si>
  <si>
    <t>Unidades o accesorios de procesamiento de resinas de laboratorio dental</t>
  </si>
  <si>
    <t>Crisoles para máquinas de fundición de uso odontológico</t>
  </si>
  <si>
    <t>Cantimploras de laboratorio dental</t>
  </si>
  <si>
    <t>Dentoscopios</t>
  </si>
  <si>
    <t>Láseres de uso odontológico</t>
  </si>
  <si>
    <t>Resinas de forrado temporales de base para prótesis dentales</t>
  </si>
  <si>
    <t>Kits post endodoncia</t>
  </si>
  <si>
    <t>Espaciadores de tintes de uso odontológico</t>
  </si>
  <si>
    <t>Compuestos de recubrimiento para prótesis dentales</t>
  </si>
  <si>
    <t>Kits de revestimiento de prótesis dentales</t>
  </si>
  <si>
    <t>Compuestos de recubrimiento para modelos dentales</t>
  </si>
  <si>
    <t>Kits de cementación de uso odontológico</t>
  </si>
  <si>
    <t>Compuestos restauradores de uso odontológico</t>
  </si>
  <si>
    <t>Kits o accesorios de aislamiento de pastas de uso odontológico</t>
  </si>
  <si>
    <t>Protectores de nervios dentales</t>
  </si>
  <si>
    <t>Agentes enmascaradores de uso odontológico</t>
  </si>
  <si>
    <t>Estantes o soportes para productos abrasivos de uso odontológico</t>
  </si>
  <si>
    <t>Solventes de cera de uso odontológico</t>
  </si>
  <si>
    <t>Baberos de uso odontológico</t>
  </si>
  <si>
    <t>Kits o bandejas desechables pre ensambladas de uso odontológico</t>
  </si>
  <si>
    <t>Suministros hembra de uso odontológico</t>
  </si>
  <si>
    <t>Forros para el apoyacabezas de la silla de examen de uso odontológico</t>
  </si>
  <si>
    <t>Recubrimientos de uso odontológico</t>
  </si>
  <si>
    <t>Resina para aplicación de ortodoncia</t>
  </si>
  <si>
    <t>Lubricantes dentales</t>
  </si>
  <si>
    <t>Kits para implantes dentales</t>
  </si>
  <si>
    <t>Probador de ajuste de material</t>
  </si>
  <si>
    <t>Mezclador de material de impresión dental basado en caucho operado eléctricamente</t>
  </si>
  <si>
    <t>Mezclador de material de impresión dental de alginato operado eléctricamente</t>
  </si>
  <si>
    <t>Compuestos indicadores de presión de uso odontológico</t>
  </si>
  <si>
    <t>Amalgamantes para uso odontológico</t>
  </si>
  <si>
    <t>Película radiográfica dental intraoral</t>
  </si>
  <si>
    <t>Materiales elastómeros para ortodoncia</t>
  </si>
  <si>
    <t>Dientes de porcelana</t>
  </si>
  <si>
    <t>Inversiones unidas de fosfato</t>
  </si>
  <si>
    <t>Inversiones de fundición de yeso unido para aleaciones de oro</t>
  </si>
  <si>
    <t>Resinas de relleno directo</t>
  </si>
  <si>
    <t>Resinas de reparación de cura fría para prótesis dentales</t>
  </si>
  <si>
    <t>Materiales elastoméricos para impresiones dentales</t>
  </si>
  <si>
    <t>Elastómeros de prótesis maxilofacial extra oral</t>
  </si>
  <si>
    <t>Materiales de relleno endodóntico</t>
  </si>
  <si>
    <t xml:space="preserve">Materiales refractarios de tinte </t>
  </si>
  <si>
    <t>Recubrimientos o materiales adelgazantes o sets para caries dentales</t>
  </si>
  <si>
    <t>Sets de partes anteriores o posteriores de dientes</t>
  </si>
  <si>
    <t>Tintes o suministros de uso odontológico</t>
  </si>
  <si>
    <t>Compuestos limpiadores de instrumentos de uso odontológico</t>
  </si>
  <si>
    <t>Catalizadores de material de impresión de uso odontológico</t>
  </si>
  <si>
    <t>Líquido de retracción gingival</t>
  </si>
  <si>
    <t>Inversiones de soldadura</t>
  </si>
  <si>
    <t>Materiales resistentes de recubrimiento para prótesis dentales removibles</t>
  </si>
  <si>
    <t>Dientes de polímeros sintéticos</t>
  </si>
  <si>
    <t>Cementos de óxido de zinc eugenol y de no eugenol</t>
  </si>
  <si>
    <t>Titanio sin aleación para implantes dentales</t>
  </si>
  <si>
    <t>Hornos de uso odontológico para laboratorios</t>
  </si>
  <si>
    <t>Obturadores o puntas o accesorios para uso odontológico</t>
  </si>
  <si>
    <t>Portadores de amalgamas</t>
  </si>
  <si>
    <t>Cápsulas de amalgama para uso odontológico</t>
  </si>
  <si>
    <t>Discos pulidores o de terminado para uso odontológico</t>
  </si>
  <si>
    <t>Empaquetadores de cable para uso odontológico</t>
  </si>
  <si>
    <t>Sets de mobiliarios combinados para procedimientos dentales</t>
  </si>
  <si>
    <t>Sillas para examen dental o partes relacionadas o accesorios</t>
  </si>
  <si>
    <t>Arco facial</t>
  </si>
  <si>
    <t>Taburetes para uso odontológico</t>
  </si>
  <si>
    <t>Mesas o accesorios para uso odontológico</t>
  </si>
  <si>
    <t>Gabinetes para uso odontológico</t>
  </si>
  <si>
    <t>Tiras pulidoras o de terminado para uso odontológico</t>
  </si>
  <si>
    <t>Adaptadores de placas de sujeción para tallado o máquinas pulidoras para uso odontológico</t>
  </si>
  <si>
    <t>Tubos de calzas para uso odontológico</t>
  </si>
  <si>
    <t>Conos para tallado o máquinas pulidoras para uso odontológico</t>
  </si>
  <si>
    <t>Cepillos para paladares o prótesis dentales</t>
  </si>
  <si>
    <t>Portadores de lámina de oro</t>
  </si>
  <si>
    <t>Resortes para abrasión o máquinas pulidoras para uso odontológico</t>
  </si>
  <si>
    <t>Compuestos brilladores para uso odontológico</t>
  </si>
  <si>
    <t>Puntas pulidoras o de terminado para uso odontológico</t>
  </si>
  <si>
    <t>Paños comprimibles para uso odontológico</t>
  </si>
  <si>
    <t>Copas o sets pulidores para uso odontológico</t>
  </si>
  <si>
    <t>Kits pulidores o de terminado para uso odontológico</t>
  </si>
  <si>
    <t>Broca endodóntica</t>
  </si>
  <si>
    <t>Sujetadores bucales para uso odontológico</t>
  </si>
  <si>
    <t>Calibradores o accesorios para uso odontológico</t>
  </si>
  <si>
    <t>Matrices o sets para uso odontológico</t>
  </si>
  <si>
    <t>Deshidratadores para uso odontológico</t>
  </si>
  <si>
    <t>Enrolladores de instrumentos para instrumentos o accesorios dentales</t>
  </si>
  <si>
    <t>Discos cortadores o separadores para uso odontológico</t>
  </si>
  <si>
    <t>Aplicadores o absorbentes para uso odontológico</t>
  </si>
  <si>
    <t>Kit de extracción de partes de dientes</t>
  </si>
  <si>
    <t>Estuches o bolsas para instrumentos dentales</t>
  </si>
  <si>
    <t>Cuñas o sets para uso odontológico</t>
  </si>
  <si>
    <t>Electrodos de anestesia o repuestos para uso odontológico</t>
  </si>
  <si>
    <t>Portadores de calor para uso odontológico</t>
  </si>
  <si>
    <t>Sujetadores para almohadillas o láminas mezcladoras</t>
  </si>
  <si>
    <t>Kits indicadores de presión para uso odontológico</t>
  </si>
  <si>
    <t>Bolsas mezcladoras para uso odontológico</t>
  </si>
  <si>
    <t>Sets o accesorios de anestesia para uso odontológico</t>
  </si>
  <si>
    <t>Topes o accesorios endodónticos</t>
  </si>
  <si>
    <t>Cuchillos para uso odontológico</t>
  </si>
  <si>
    <t>Expansores para uso odontológico</t>
  </si>
  <si>
    <t>Calzas o kits de calzas para sistemas post dentales</t>
  </si>
  <si>
    <t>Martillos para uso odontológico</t>
  </si>
  <si>
    <t>Kits de restauración para uso odontológico</t>
  </si>
  <si>
    <t>Sujetadores de fresas para uso odontológico</t>
  </si>
  <si>
    <t>Kits de profilaxis para uso odontológico</t>
  </si>
  <si>
    <t>Jeringas de material de impresión o accesorios para uso odontológico</t>
  </si>
  <si>
    <t>Instrumentos de encerado para uso odontológico</t>
  </si>
  <si>
    <t>Baños de agua para material de impresión o accesorios para uso odontológico</t>
  </si>
  <si>
    <t>Endurecedores de material de impresión para uso odontológico</t>
  </si>
  <si>
    <t>Dispositivos para marcar dientes</t>
  </si>
  <si>
    <t>Cuchillos para yeso para uso odontológico</t>
  </si>
  <si>
    <t>Formadores para uso odontológico</t>
  </si>
  <si>
    <t>Anillos de molde o suministros relacionados para uso odontológico</t>
  </si>
  <si>
    <t>Adhesivos para bandejas de impresión para uso odontológico</t>
  </si>
  <si>
    <t>Bandejas de impresión para uso odontológico</t>
  </si>
  <si>
    <t>Limpiadores de bandejas de impresión para uso odontológico</t>
  </si>
  <si>
    <t>Instrumentos de secado o accesorios para uso odontológico</t>
  </si>
  <si>
    <t>Unidades de curado de laboratorio dental</t>
  </si>
  <si>
    <t>Máquinas para enyesar, sus partes o accesorios de laboratorio dental</t>
  </si>
  <si>
    <t>Tintes de laboratorio dental</t>
  </si>
  <si>
    <t>Máquinas o accesorios de laboratorio dental</t>
  </si>
  <si>
    <t>Recolectores de polvo de laboratorio dental</t>
  </si>
  <si>
    <t>Quemadores o antorchas de laboratorio dental</t>
  </si>
  <si>
    <t>Kits de entrega de materiales de impresión para uso odontológico</t>
  </si>
  <si>
    <t>Kits de formación de base para prótesis dentales</t>
  </si>
  <si>
    <t>Canastas de impresión para uso odontológico</t>
  </si>
  <si>
    <t>Unidades de abrasión por aire de laboratorio dental</t>
  </si>
  <si>
    <t>Láminas dentales</t>
  </si>
  <si>
    <t>Trazador radioactivo para uso odontológico</t>
  </si>
  <si>
    <t>Dispositivos o accesorios para limpiar dientes</t>
  </si>
  <si>
    <t>Pastas o kits de prevención dental</t>
  </si>
  <si>
    <t>Sets acondicionadores de tejido dental</t>
  </si>
  <si>
    <t>Sujetadores de aleta de mordida</t>
  </si>
  <si>
    <t>Aerosoles endodónticos</t>
  </si>
  <si>
    <t>Frascos o sets para prótesis dentales</t>
  </si>
  <si>
    <t>Soluciones o tabletas reveladoras</t>
  </si>
  <si>
    <t>Copas o contenedores para prótesis dentales</t>
  </si>
  <si>
    <t>Geles o enjuagues de fluoruro</t>
  </si>
  <si>
    <t>Tanques de profilaxis para uso odontológico</t>
  </si>
  <si>
    <t>Tabletas o gotas de fluoruro</t>
  </si>
  <si>
    <t>Bloques o aletas o tabletas de mordida para uso odontológico</t>
  </si>
  <si>
    <t>Película radiológica para uso odontológico</t>
  </si>
  <si>
    <t>Visores o accesorios de rayos x para uso odontológico</t>
  </si>
  <si>
    <t>Adaptadores de película de rayos x para uso odontológico</t>
  </si>
  <si>
    <t>Analizadores de película radiográfica para uso odontológico</t>
  </si>
  <si>
    <t>Partes o kits o accesorios para aparatos de rayos x para uso odontológico</t>
  </si>
  <si>
    <t>Unidades de rayos x para uso odontológico</t>
  </si>
  <si>
    <t>Colgadores de película radiológica para uso odontológico</t>
  </si>
  <si>
    <t>Procesadores de película para uso odontológico</t>
  </si>
  <si>
    <t>Sujetadores de película radiológica para uso odontológico</t>
  </si>
  <si>
    <t>Duplicadores de rayos x para uso odontológico</t>
  </si>
  <si>
    <t>Monturas de película radiológica para uso odontológico</t>
  </si>
  <si>
    <t xml:space="preserve">Kits de cricotiroidotomía o tubo traqueal para servicios médicos de emergencia </t>
  </si>
  <si>
    <t>Unidades o accesorios de succión para servicios médicos de emergencia</t>
  </si>
  <si>
    <t>Desplegadores de mandíbula</t>
  </si>
  <si>
    <t>Bolsas de manejo de vía aérea para servicios médicos de emergencia</t>
  </si>
  <si>
    <t>Palos para convulsiones</t>
  </si>
  <si>
    <t>Kits de laringoscopia para servicios médicos de emergencia</t>
  </si>
  <si>
    <t>Cobijas para primeros auxilios</t>
  </si>
  <si>
    <t>Cobijas para emergencias o rescates</t>
  </si>
  <si>
    <t>Cobertores o cobijas de protección contra el calor para servicios médicos de emergencia</t>
  </si>
  <si>
    <t>Kits de intubación o vía aérea oro faríngea para servicios médicos de emergencia</t>
  </si>
  <si>
    <t>Fajas para bebés o porta bebés para servicios médicos de emergencia</t>
  </si>
  <si>
    <t>Estuches de desfibriladores para servicios médicos de emergencia</t>
  </si>
  <si>
    <t>Estuches paramédicos para servicios médicos de emergencia</t>
  </si>
  <si>
    <t>Paquetes de trauma para respuesta de larga distancia ldr para servicios médicos de emergencia</t>
  </si>
  <si>
    <t>Estuches de oxígeno portátil o resucitación para servicios médicos de emergencia</t>
  </si>
  <si>
    <t>Estuches o bolsas de respuesta para servicios médicos de emergencia</t>
  </si>
  <si>
    <t>Estuches o bolsas de rescate para servicios médicos de emergencia</t>
  </si>
  <si>
    <t>Estuches de soporte de vida para servicios médicos de emergencia</t>
  </si>
  <si>
    <t>Estuches o bolsas de productos de extracción para servicios médicos de emergencia</t>
  </si>
  <si>
    <t>Estuches de medicamentos para servicios médicos de emergencia</t>
  </si>
  <si>
    <t>Estuches intravenosos iv para servicios médicos de emergencia</t>
  </si>
  <si>
    <t>Bolsas de laringoscopia para servicios médicos de emergencia</t>
  </si>
  <si>
    <t>Estuches de intubación para servicios médicos de emergencia</t>
  </si>
  <si>
    <t>Tubos o contenedores para rescate en agua</t>
  </si>
  <si>
    <t>Unidades de ultrafiltración continua lenta scuf o productos relacionados</t>
  </si>
  <si>
    <t>Unidades de hemodiálisis o hemofiltración  venosa continua o productos relacionados</t>
  </si>
  <si>
    <t>Kit para procedimientos de aféresis terapéutica</t>
  </si>
  <si>
    <t>Etiquetas de triage para servicios médicos de emergencia</t>
  </si>
  <si>
    <t>Bolsas para cuerpos para desastres para servicios médicos de emergencia</t>
  </si>
  <si>
    <t>Unidades de hemofiltración arterio venosa continua cavh o productos relacionados</t>
  </si>
  <si>
    <t>Bolsas de recolección de hemofiltración</t>
  </si>
  <si>
    <t>Hemofiltro</t>
  </si>
  <si>
    <t>Puertos de infusión para hemofiltración</t>
  </si>
  <si>
    <t>Unidades de diálisis arterio venosa continua cavhd o productos relacionados</t>
  </si>
  <si>
    <t>Puertos de muestreo para hemofiltración</t>
  </si>
  <si>
    <t>Camillas o accesorios para ambulancias</t>
  </si>
  <si>
    <t>Inmovilizadores de torso para servicios médicos de emergencia</t>
  </si>
  <si>
    <t>Correas de retención o espinales para servicios médicos de emergencia</t>
  </si>
  <si>
    <t>Literas o camillas o accesorios para respuesta de emergencia</t>
  </si>
  <si>
    <t>Tablas espinales</t>
  </si>
  <si>
    <t>Camillas o accesorios redondas</t>
  </si>
  <si>
    <t>Inmovilizadores de cabeza para servicios médicos de emergencia</t>
  </si>
  <si>
    <t>Camillas canasta o accesorios</t>
  </si>
  <si>
    <t>Prendas anti choque</t>
  </si>
  <si>
    <t>Ojales de cable de rescate</t>
  </si>
  <si>
    <t>Collares cervicales o de extracción de víctimas para servicios médicos de emergencia</t>
  </si>
  <si>
    <t>Férulas inflables para servicios médicos de emergencia</t>
  </si>
  <si>
    <t>Estuches o bolsas de trauma para servicios médicos de emergencia</t>
  </si>
  <si>
    <t>Transiluminadores para exámenes de uso médico</t>
  </si>
  <si>
    <t>Depresores de lengua o cuchillos o baja lenguas</t>
  </si>
  <si>
    <t>Lubricantes o gelatinas personales o para examen</t>
  </si>
  <si>
    <t>Sets o accesorios de muestreadores de células endometriales</t>
  </si>
  <si>
    <t>Sets de hemacitómetros</t>
  </si>
  <si>
    <t>Pinzas o torniquetes para servicios médicos de emergencia</t>
  </si>
  <si>
    <t>Escudos o máscaras protectoras para resucitación cardiopulmonar cpr</t>
  </si>
  <si>
    <t>Desfibriladores externos automatizados aed o paletas duras</t>
  </si>
  <si>
    <t>Kits aspiradores o resucitadores para emergencias</t>
  </si>
  <si>
    <t>Accesorios para desfibriladores externos automatizados aed</t>
  </si>
  <si>
    <t>Tablas de resucitación cardiopulmonar cpr</t>
  </si>
  <si>
    <t>Kits de determinación de asalto sexual</t>
  </si>
  <si>
    <t>Fotómetros de hemoglobina</t>
  </si>
  <si>
    <t>Kits de irrigación de los senos nasales</t>
  </si>
  <si>
    <t>Bandejas de procedimiento para exámenes</t>
  </si>
  <si>
    <t>Estuche para sets de instrumentos médicos o sus accesorios</t>
  </si>
  <si>
    <t>Unidades o accesorios de electromiografía emg</t>
  </si>
  <si>
    <t>Cucharas para examen de portadores de tifoidea</t>
  </si>
  <si>
    <t>Pañitos limpiadores para equipo diagnóstico</t>
  </si>
  <si>
    <t>Bandas para sujetar el espejo a la frente o accesorios para exámenes médicos</t>
  </si>
  <si>
    <t>Sets de examen físico para cirujanos de vuelo</t>
  </si>
  <si>
    <t>Evaluadores de impotencia masculina</t>
  </si>
  <si>
    <t>Medidores de ictericia transcutáneos</t>
  </si>
  <si>
    <t>Kit de lavado gástrico</t>
  </si>
  <si>
    <t>Kits de primera respuesta para servicios médicos de emergencia</t>
  </si>
  <si>
    <t>Kits de primeros auxilios para servicios médicos de emergencia</t>
  </si>
  <si>
    <t>Kits intravenosos iv para servicios médicos de emergencia</t>
  </si>
  <si>
    <t>Kits de trauma de respuesta de larga distancia ldr para servicios médicos de emergencia</t>
  </si>
  <si>
    <t>Kits de soporte de vida para servicios médicos de emergencia</t>
  </si>
  <si>
    <t>Estuches o accesorios de ropa para servicios médicos de emergencia</t>
  </si>
  <si>
    <t>Estuches para transportar o almacenar sets de inmovilización para servicios médicos de emergencia</t>
  </si>
  <si>
    <t>Estuches o bolsas para técnicos médicos de emergencia emt</t>
  </si>
  <si>
    <t>Estuches o bolsas o accesorios de primeros auxilios para servicios médicos de emergencia</t>
  </si>
  <si>
    <t>Bolsas o revestimientos de evacuación para servicios médicos de emergencia</t>
  </si>
  <si>
    <t>Estuches de equipos de tratamiento de víctimas de gas para servicios médicos de emergencia</t>
  </si>
  <si>
    <t>Kits obstétricos para servicios médicos de emergencia</t>
  </si>
  <si>
    <t>Kits o suministros de transporte de pacientes para servicios médicos de emergencia</t>
  </si>
  <si>
    <t>Kits de evacuación para servicios médicos de emergencia</t>
  </si>
  <si>
    <t>Kits de tratamiento dental para servicios médicos de emergencia</t>
  </si>
  <si>
    <t>Kits de equipos médicos de laboratorio o de campo o productos relacionados</t>
  </si>
  <si>
    <t>Kits de fracturas para servicios médicos de emergencia</t>
  </si>
  <si>
    <t>Kits de ventriculostomía para servicios médicos de emergencia</t>
  </si>
  <si>
    <t>Kits de rapel para servicios médicos de emergencia</t>
  </si>
  <si>
    <t>Kits de oxígeno o resucitación para servicios médicos de emergencia</t>
  </si>
  <si>
    <t>Kits de búsqueda y rescate para servicios médicos de emergencia</t>
  </si>
  <si>
    <t>Kits para técnicos médicos de emergencia emt</t>
  </si>
  <si>
    <t>Kits de trauma para servicios médicos de emergencia</t>
  </si>
  <si>
    <t>Cartuchos para aparatos de hemodiálisis</t>
  </si>
  <si>
    <t>Elásticos para ortodoncia</t>
  </si>
  <si>
    <t>Bobinas de resorte para ortodoncia</t>
  </si>
  <si>
    <t>Elastómeros para ortodoncia</t>
  </si>
  <si>
    <t>Bandas molares para ortodoncia</t>
  </si>
  <si>
    <t>Tornillos de expansión para ortodoncia</t>
  </si>
  <si>
    <t>Tubos bucales para ortodoncia</t>
  </si>
  <si>
    <t>Tornillos o fijadores o suministros relacionados de uso odontológico</t>
  </si>
  <si>
    <t>Soluciones hemostáticas de uso odontológico</t>
  </si>
  <si>
    <t>Retenedores de uso odontológico</t>
  </si>
  <si>
    <t>Frenillos "brackets" para ortodoncia</t>
  </si>
  <si>
    <t>Pinzas de aplicación para ortodoncia</t>
  </si>
  <si>
    <t>Alicates para ortodoncia</t>
  </si>
  <si>
    <t>Separadores para periodoncia</t>
  </si>
  <si>
    <t>Limas para periodoncia</t>
  </si>
  <si>
    <t>Instrumentos de prueba de implante periodontal a interface de hueso</t>
  </si>
  <si>
    <t>Disectores de tejido para periodoncia</t>
  </si>
  <si>
    <t>Instrumentos de control para periodoncia</t>
  </si>
  <si>
    <t>Cinceles para periodoncia</t>
  </si>
  <si>
    <t>Bandas de colocación para ortodoncia</t>
  </si>
  <si>
    <t>Estuches retenedores para ortodoncia</t>
  </si>
  <si>
    <t>Topes o bloqueos para ortodoncia</t>
  </si>
  <si>
    <t>Arco de alambre para ortodoncia</t>
  </si>
  <si>
    <t>Alambre para ortodoncia</t>
  </si>
  <si>
    <t>Articuladores o accesorios de uso odontológico</t>
  </si>
  <si>
    <t>Tazas medidoras de uso odontológico</t>
  </si>
  <si>
    <t>Pinzas de uso odontológico</t>
  </si>
  <si>
    <t>Contenedores o accesorios de materiales de desecho de uso odontológico</t>
  </si>
  <si>
    <t>Sujetadores o dispensadores de servilletas de uso odontológico</t>
  </si>
  <si>
    <t>Tazones mezcladores de uso odontológico</t>
  </si>
  <si>
    <t>Platos de uso odontológico</t>
  </si>
  <si>
    <t>Rollos de uso odontológico</t>
  </si>
  <si>
    <t>Bolitas absorbentes de uso odontológico</t>
  </si>
  <si>
    <t>Jeringas o agujas o jeringas con agujas de uso odontológico</t>
  </si>
  <si>
    <t>Estuches o cubiertas para instrumentos o sets de uso odontológico</t>
  </si>
  <si>
    <t>Cubiertas desechables para bandejas de uso odontológico</t>
  </si>
  <si>
    <t>Dispensadores de materiales de uso odontológico</t>
  </si>
  <si>
    <t>Sets de sialografía de uso odontológico</t>
  </si>
  <si>
    <t>Cordones de retracción para operaciones de uso odontológico</t>
  </si>
  <si>
    <t>Tablillas o sets de uso odontológico</t>
  </si>
  <si>
    <t>Cartuchos de ligadura para ortodoncia</t>
  </si>
  <si>
    <t>Anillos para instrumentos de uso odontológico</t>
  </si>
  <si>
    <t>Tornillos de retención o productos relacionados para operaciones de uso odontológico</t>
  </si>
  <si>
    <t>Escupideras de uso odontológico</t>
  </si>
  <si>
    <t>Kits de accesorios para jeringas de uso odontológico</t>
  </si>
  <si>
    <t>Pantógrafo</t>
  </si>
  <si>
    <t>Barreras de control de infección para operaciones de uso odontológico</t>
  </si>
  <si>
    <t>Papeles articulados para operación o productos relacionados de uso odontológico</t>
  </si>
  <si>
    <t>Pastas protectoras para periodoncia</t>
  </si>
  <si>
    <t>Tapas para válvulas de sangre para unidades de hemodiálisis</t>
  </si>
  <si>
    <t>Pinzas de línea de sangre para unidades de hemodiálisis</t>
  </si>
  <si>
    <t>Bombas de sangre para unidades de hemodiálisis</t>
  </si>
  <si>
    <t>Desinfectantes o limpiadores para unidades de hemodiálisis</t>
  </si>
  <si>
    <t>Tapas para válvulas de dialisato unidades de hemodiálisis</t>
  </si>
  <si>
    <t>Monitores de presión arterial para unidades de hemodiálisis</t>
  </si>
  <si>
    <t>Filtros de colodión de dializador para hemodiálisis</t>
  </si>
  <si>
    <t>Filtros de celuloide de dializador para hemodiálisis</t>
  </si>
  <si>
    <t>Filtros de filamento hueco de dializador para hemodiálisis</t>
  </si>
  <si>
    <t>Detectores de burbujas de aire o espuma o coágulos, o trampas o alarmas para unidades de hemodiálisis</t>
  </si>
  <si>
    <t>Sistemas de reprocesamiento de dializador para hemodiálisis</t>
  </si>
  <si>
    <t>Bombas de infusión de heparina unidades de hemodiálisis</t>
  </si>
  <si>
    <t>Sistemas de purificación del agua para unidades de hemodiálisis</t>
  </si>
  <si>
    <t>Protectores transductores para unidades de hemodiálisis</t>
  </si>
  <si>
    <t>Unidades de hemodiálisis</t>
  </si>
  <si>
    <t>Bandejas de procedimiento o accesorios para hemodiálisis</t>
  </si>
  <si>
    <t>Membranas dializadoras para aparatos de hemodiálisis</t>
  </si>
  <si>
    <t>Filtros transductores para unidades de hemodiálisis</t>
  </si>
  <si>
    <t>Convertidores de un solo paso para unidades de hemodiálisis</t>
  </si>
  <si>
    <t>Controladores de agujas únicas para unidades de hemodiálisis</t>
  </si>
  <si>
    <t>Estantes o soportes o carritos para unidades de hemodiálisis</t>
  </si>
  <si>
    <t>Equipos de prueba para unidades de hemodiálisis</t>
  </si>
  <si>
    <t>Monitores de temperatura para unidades de hemodiálisis</t>
  </si>
  <si>
    <t>Baños calentadores de dialisato para hemodiálisis</t>
  </si>
  <si>
    <t>Bolsas o contenedores de drenaje de diálisis peritoneal</t>
  </si>
  <si>
    <t>Adaptadores o pinzas o conectores de catéter para diálisis peritoneal</t>
  </si>
  <si>
    <t>Derivaciones o catéteres o dispositivos de acceso permanente para diálisis peritoneal</t>
  </si>
  <si>
    <t>Correas o arneses para unidades de diálisis peritoneal</t>
  </si>
  <si>
    <t>Soluciones para diálisis peritoneal</t>
  </si>
  <si>
    <t>Sets de administración o cateterización de diálisis peritoneal</t>
  </si>
  <si>
    <t>Cuchillos para periodoncia</t>
  </si>
  <si>
    <t>Curetas para periodoncia</t>
  </si>
  <si>
    <t>Membranas para periodoncia</t>
  </si>
  <si>
    <t>Calentadores de dialisato peritoneal</t>
  </si>
  <si>
    <t>Sets de transferencia de diálisis peritoneal ambulatoria continua capd</t>
  </si>
  <si>
    <t>Unidades de diálisis peritoneal</t>
  </si>
  <si>
    <t>Bombas de presión de dialisato para hemodiálisis</t>
  </si>
  <si>
    <t>Detectores de nivel de dialisato para hemodiálisis</t>
  </si>
  <si>
    <t>Soluciones de dialisato para hemodiálisis</t>
  </si>
  <si>
    <t>Tubos de dialisato para hemodiálisis</t>
  </si>
  <si>
    <t>Tanques de dialisato para hemodiálisis</t>
  </si>
  <si>
    <t>Medidores de conductividad de dialisato para hemodiálisis</t>
  </si>
  <si>
    <t>Kits o sets o accesorios de administración de hemodiálisis</t>
  </si>
  <si>
    <t>Kits de lavado para diálisis peritoneal</t>
  </si>
  <si>
    <t>Muestreadores de bolsas de sangre para hemodiálisis</t>
  </si>
  <si>
    <t>Sillas para hemodiálisis</t>
  </si>
  <si>
    <t>Aparato de demanda de oxígeno en la sangre para hemodiálisis</t>
  </si>
  <si>
    <t>Contenedores para transporte de cuerpos</t>
  </si>
  <si>
    <t>Dispositivos de elevación o transferencia de cadáveres</t>
  </si>
  <si>
    <t>Materiales de huellas dactilares o impresión post mortem</t>
  </si>
  <si>
    <t>Kits o suministros de detección de sangre post mortem</t>
  </si>
  <si>
    <t>Máscaras anti putrefacción</t>
  </si>
  <si>
    <t>Bandejas para cadáveres</t>
  </si>
  <si>
    <t>Gabinetes refrigeradores para las morgues</t>
  </si>
  <si>
    <t>Poleas de elevación de tijeras para cadáveres</t>
  </si>
  <si>
    <t>Cuartos refrigeradores para la morgue</t>
  </si>
  <si>
    <t>Carritos de autopsia</t>
  </si>
  <si>
    <t>Congeladores para morgues</t>
  </si>
  <si>
    <t>Kits de recolección de evidencia biológica</t>
  </si>
  <si>
    <t>Protectores de ojos</t>
  </si>
  <si>
    <t>Agujas inyectoras para embalsamar</t>
  </si>
  <si>
    <t>Trajes mortuorios</t>
  </si>
  <si>
    <t>Lienzos mortuorios</t>
  </si>
  <si>
    <t>Paquetes mortuorios</t>
  </si>
  <si>
    <t>Kits para embalsamar</t>
  </si>
  <si>
    <t>Tubos de drenaje de venas para embalsamar</t>
  </si>
  <si>
    <t>Inyectores de cavidad para embalsamar</t>
  </si>
  <si>
    <t>Fluidos para embalsamar o tratamientos químicos</t>
  </si>
  <si>
    <t>Lavaderos o accesorios para embalsamar</t>
  </si>
  <si>
    <t>Tubos de inyección para embalsamar</t>
  </si>
  <si>
    <t>Transportadores de cadáveres</t>
  </si>
  <si>
    <t>Balanzas colgantes para autopsias</t>
  </si>
  <si>
    <t>Tablas de cuerpo para autopsias</t>
  </si>
  <si>
    <t>Bolsas o contenedores para especímenes para autopsias</t>
  </si>
  <si>
    <t>Cintas o brazaletes de identificación post mortem</t>
  </si>
  <si>
    <t>Kits de enfermedades infecciosas para autopsias</t>
  </si>
  <si>
    <t>Apoya cabezas para autopsias</t>
  </si>
  <si>
    <t>Estuches para instrumentos o accesorios quirúrgicos post mortem</t>
  </si>
  <si>
    <t>Tablas o almohadillas de disección</t>
  </si>
  <si>
    <t>Rollos de instrumentos para instrumentos o accesorios quirúrgicos post mortem</t>
  </si>
  <si>
    <t>Bolsa para cadáver de uso médico</t>
  </si>
  <si>
    <t>Recolectores de polvo de huesos</t>
  </si>
  <si>
    <t>Aspiradoras o tubos de vacío para recolección de fluidos para autopsias</t>
  </si>
  <si>
    <t>Tablas o accesorios para disección de animales post mortem</t>
  </si>
  <si>
    <t>Tablas para necropsia o accesorios</t>
  </si>
  <si>
    <t>Estaciones de trabajo para embalsamar o accesorios</t>
  </si>
  <si>
    <t>Gabinetes de almacenamiento de cadáveres</t>
  </si>
  <si>
    <t>Estaciones de trabajo para autopsias de drenaje o accesorios</t>
  </si>
  <si>
    <t>Tablas o accesorios para autopsias</t>
  </si>
  <si>
    <t>Dispositivos para enderezar dedos post mortem</t>
  </si>
  <si>
    <t>Termómetros rectales post mortem</t>
  </si>
  <si>
    <t>Kits de construcción de tejidos de cadáveres</t>
  </si>
  <si>
    <t>Lavaderos o accesorios para autopsias</t>
  </si>
  <si>
    <t>Estaciones de trabajo para autopsia macroscópica o accesorios</t>
  </si>
  <si>
    <t>Aspiradoras mortuorias</t>
  </si>
  <si>
    <t>Mezcladores de aire de oxígeno</t>
  </si>
  <si>
    <t>Concentradores de oxígeno</t>
  </si>
  <si>
    <t>Temporizadores de oxígeno</t>
  </si>
  <si>
    <t>Compresores para terapia respiratoria</t>
  </si>
  <si>
    <t>Conectores o adaptadores de suministro de oxígeno</t>
  </si>
  <si>
    <t>Cilindros de gas o dispositivos relacionados para uso médico</t>
  </si>
  <si>
    <t>Entrenador de músculos de inhalación</t>
  </si>
  <si>
    <t>Estilógrafos grabadores para espirómetros</t>
  </si>
  <si>
    <t>Monitor de agua en los pulmones</t>
  </si>
  <si>
    <t>Chaleco de despeje de vías aéreas</t>
  </si>
  <si>
    <t>Dispositivo de terapia de presión de exhalación positiva pep</t>
  </si>
  <si>
    <t>Sensores de flujo o reguladores o componentes</t>
  </si>
  <si>
    <t>Tubos o conectores de oxígeno para uso médico</t>
  </si>
  <si>
    <t>Incubadoras para uso médico</t>
  </si>
  <si>
    <t>Estuches para insufladores nasales</t>
  </si>
  <si>
    <t>Accesorios para productos de sistemas de entrega de oxígeno para terapia o sus suministros</t>
  </si>
  <si>
    <t>Inhaladores o sets</t>
  </si>
  <si>
    <t>Cámaras hiperbáricas para uso médico</t>
  </si>
  <si>
    <t>Cánulas nasales para uso médico</t>
  </si>
  <si>
    <t>Máscaras de oxígeno o partes para uso médico</t>
  </si>
  <si>
    <t>Catéteres nasales o kits de cateterización para uso médico</t>
  </si>
  <si>
    <t>Carpas de aerosol para uso médico</t>
  </si>
  <si>
    <t>Capuchas para la cabeza para uso médico</t>
  </si>
  <si>
    <t>Percusores de pecho</t>
  </si>
  <si>
    <t>Pletismógrafos de cuerpo</t>
  </si>
  <si>
    <t>Monitores de oxígeno o suministros</t>
  </si>
  <si>
    <t>Espirómetros o sus accesorios o suministros</t>
  </si>
  <si>
    <t>Flujómetros de pico</t>
  </si>
  <si>
    <t>Pantallas de función pulmonar para junto a la cama</t>
  </si>
  <si>
    <t>Kits de monitoreo respiratorio o sus accesorios</t>
  </si>
  <si>
    <t>Monitores de apnea o accesorios</t>
  </si>
  <si>
    <t>Compuestos endurecedores mortuorios</t>
  </si>
  <si>
    <t>Monitores de gas arterial o accesorios</t>
  </si>
  <si>
    <t>Estetoscopios esofágicos</t>
  </si>
  <si>
    <t>Monitores de óxido de carbono exhalado o suministros</t>
  </si>
  <si>
    <t>Calculadoras de función pulmonar</t>
  </si>
  <si>
    <t>Monitores de presión pulmonar</t>
  </si>
  <si>
    <t>Analizadores o monitores de gas pulmonar</t>
  </si>
  <si>
    <t>Monitores de temperatura respiratoria</t>
  </si>
  <si>
    <t>Filtros de monitoreo de función pulmonar</t>
  </si>
  <si>
    <t>Neumotacos</t>
  </si>
  <si>
    <t>Monitores de ventilación pulmonar</t>
  </si>
  <si>
    <t>Tubos de función pulmonar o accesorios</t>
  </si>
  <si>
    <t>Dispositivos de calibración pulmonar</t>
  </si>
  <si>
    <t>Productos de prueba de estrés pulmonar</t>
  </si>
  <si>
    <t>Monitores transcutáneos o productos relacionados</t>
  </si>
  <si>
    <t>Monitores de estudio de sueño o accesorios</t>
  </si>
  <si>
    <t>Cuchillas de sierra o accesorios para autopsias</t>
  </si>
  <si>
    <t>Suministros de tracción de mano o dedos</t>
  </si>
  <si>
    <t>Suministros de tracción de brazo</t>
  </si>
  <si>
    <t>Suministros de tracción de cabeza o cuello</t>
  </si>
  <si>
    <t>Carritos móviles de tracción</t>
  </si>
  <si>
    <t>Suministros de tracción de piernas</t>
  </si>
  <si>
    <t xml:space="preserve">Media o forro prostético de muñón </t>
  </si>
  <si>
    <t>Partes o accesorios de tablillas estabilizadoras</t>
  </si>
  <si>
    <t xml:space="preserve">Kits de tablillas estabilizadoras </t>
  </si>
  <si>
    <t>Dispositivos prostéticos para las extremidades inferiores</t>
  </si>
  <si>
    <t>Dispositivos o accesorios de sujeción prostética</t>
  </si>
  <si>
    <t>Dispositivos prostéticos para las extremidades superiores</t>
  </si>
  <si>
    <t>Suministros de tracción de pelvis o espalda</t>
  </si>
  <si>
    <t>Juegos terapéuticos</t>
  </si>
  <si>
    <t>Productos para evaluación o pruebas cognitivas o de destreza o de percepción o sensoriales</t>
  </si>
  <si>
    <t>Tableros perforados o tableros de actividades de uso terapéutico</t>
  </si>
  <si>
    <t>Cajas de decoración de uso terapéutico</t>
  </si>
  <si>
    <t>Rompecabezas de uso terapéutico</t>
  </si>
  <si>
    <t>Productos de enseñanza para vestirse</t>
  </si>
  <si>
    <t>Hardware o pesas de tracción ortopédica</t>
  </si>
  <si>
    <t>Suministros de terapia de tracción de perno</t>
  </si>
  <si>
    <t>Fieltros de recubrimiento de tracción ortopédica para uso general</t>
  </si>
  <si>
    <t>Aplicaciones ortopédicas de miembro superior</t>
  </si>
  <si>
    <t>Bombas de cicatriz ortopédica</t>
  </si>
  <si>
    <t>Faja para hernias</t>
  </si>
  <si>
    <t>Soportes de abrazaderas de rodilla o de abrazaderas de rodilla articuladas</t>
  </si>
  <si>
    <t>Fieltros de recubrimiento ortopédico para cadera</t>
  </si>
  <si>
    <t>Inmovilizadores o vendas artroscópicas para rodilla</t>
  </si>
  <si>
    <t>Productos ortóticos o para el cuidado de los pies</t>
  </si>
  <si>
    <t>Fieltros de recubrimiento ortopédico para pierna o accesorios</t>
  </si>
  <si>
    <t>Fieltros de recubrimiento ortopédico para tobillo o pie</t>
  </si>
  <si>
    <t>Sistemas de remoción de yeso</t>
  </si>
  <si>
    <t>Cortadores o sierras para yeso</t>
  </si>
  <si>
    <t>Vacíos de yeso</t>
  </si>
  <si>
    <t>Puestos de yeso</t>
  </si>
  <si>
    <t>Bandejas de impresión de yeso</t>
  </si>
  <si>
    <t>Abrazaderas para caminar</t>
  </si>
  <si>
    <t>Fieltros de recubrimiento ortopédico para el antebrazo o la muñeca o el pulgar</t>
  </si>
  <si>
    <t>Fieltros de recubrimiento ortopédico para el codo</t>
  </si>
  <si>
    <t>Fieltros de recubrimiento ortopédico para la mano o el dedo</t>
  </si>
  <si>
    <t>Fieltros de recubrimiento ortopédico para los hombros</t>
  </si>
  <si>
    <t>Fieltros de recubrimiento ortopédico para las costillas o el abdomen</t>
  </si>
  <si>
    <t>Fieltros de recubrimiento ortopédico para la clavícula</t>
  </si>
  <si>
    <t>Zapatos post operatorios o accesorios</t>
  </si>
  <si>
    <t>Almohadas para fractura del fémur</t>
  </si>
  <si>
    <t>Fieltros de recubrimiento ortopédico para el brazo</t>
  </si>
  <si>
    <t>Collares cervicales o abrazaderas para el cuello</t>
  </si>
  <si>
    <t>Fieltros de recubrimiento ortopédico para la espalda o lumbares o para el sacro</t>
  </si>
  <si>
    <t>Vigas de balance o de soporte o mecedoras para rehabilitación o terapia</t>
  </si>
  <si>
    <t>Cajas de levantar o accesorios para rehabilitación o terapia</t>
  </si>
  <si>
    <t>Tableros de salto o accesorios para rehabilitación o terapia</t>
  </si>
  <si>
    <t>Árboles de tubos o accesorios para rehabilitación o terapia</t>
  </si>
  <si>
    <t>Mesas o estaciones de trabajo o accesorios para rehabilitación o terapia</t>
  </si>
  <si>
    <t>Carros de halar o empujar o accesorios para rehabilitación o terapia</t>
  </si>
  <si>
    <t>Caminadoras o bicicletas o ejercitadoras de manera de caminar</t>
  </si>
  <si>
    <t>Rampas de entrenamiento para rehabilitación o terapia</t>
  </si>
  <si>
    <t>Cinturones de manera de caminar para rehabilitación o terapia</t>
  </si>
  <si>
    <t>Escaleras de entrenamiento para rehabilitación o terapia</t>
  </si>
  <si>
    <t>Barras paralelas para rehabilitación o terapia</t>
  </si>
  <si>
    <t>Barras de manera de caminar para rehabilitación o terapia</t>
  </si>
  <si>
    <t>Tijeras para autopsias</t>
  </si>
  <si>
    <t>Kits de disección para autopsias</t>
  </si>
  <si>
    <t>Agujas post mortem</t>
  </si>
  <si>
    <t>Ganchos de incisión post mortem</t>
  </si>
  <si>
    <t>Sierras para autopsias</t>
  </si>
  <si>
    <t>Directores de vena para autopsias</t>
  </si>
  <si>
    <t>Hilo post mortem</t>
  </si>
  <si>
    <t>Sondas de bala para autopsias</t>
  </si>
  <si>
    <t>Fórceps de disección de uso general para autopsias</t>
  </si>
  <si>
    <t>Jaladores de hilo o aguja para autopsias</t>
  </si>
  <si>
    <t>Cinceles u osteotomos para autopsias</t>
  </si>
  <si>
    <t>Cuchillos o cuchillas para autopsias</t>
  </si>
  <si>
    <t>Equipos de ejercicio de mandíbulas</t>
  </si>
  <si>
    <t>Patinetas o patines de ocho figuras para rehabilitación o terapia</t>
  </si>
  <si>
    <t>Bandas de ejercicio o masilla o tubos o accesorios para rehabilitación o terapia</t>
  </si>
  <si>
    <t>Pelotas o accesorios terapéuticos</t>
  </si>
  <si>
    <t>Pesas o sets o accesorios para rehabilitación o terapia</t>
  </si>
  <si>
    <t>Dispositivos de movimiento vestibular para rehabilitación o terapia</t>
  </si>
  <si>
    <t>Poleas o accesorios para rehabilitación o terapia</t>
  </si>
  <si>
    <t>Dispositivos o accesorios de moción pasiva continua cpm</t>
  </si>
  <si>
    <t>Dispositivos para escalar para rehabilitación o terapia</t>
  </si>
  <si>
    <t>Patines de ejercicio de extremidades para rehabilitación o terapia</t>
  </si>
  <si>
    <t>Tablas para ejercicios sin gravedad para rehabilitación o terapia</t>
  </si>
  <si>
    <t>Pedales de ejercicio para rehabilitación o terapia</t>
  </si>
  <si>
    <t>Bandas caminadoras ejercitadoras para rehabilitación o terapia</t>
  </si>
  <si>
    <t>Ejercitadoras de bota para rehabilitación o terapia</t>
  </si>
  <si>
    <t>Esterillas o plataformas para rehabilitación o terapia</t>
  </si>
  <si>
    <t>Ejercitadoras de pulmón para rehabilitación o terapia</t>
  </si>
  <si>
    <t>Máquinas de pesas para rehabilitación o terapia</t>
  </si>
  <si>
    <t>Aparatos o suministros para terapia ultrasónica</t>
  </si>
  <si>
    <t>Arcilla cerámica terapéutica o accesorios</t>
  </si>
  <si>
    <t>Cinturones de pesas o kits para rehabilitación o terapia</t>
  </si>
  <si>
    <t>Bolsas de arena o sets de bolsas de arena para rehabilitación o terapia</t>
  </si>
  <si>
    <t>Vibradores eléctricos para rehabilitación o terapia</t>
  </si>
  <si>
    <t>Ejercitadoras de muñecas para rehabilitación o terapia</t>
  </si>
  <si>
    <t>Asientos acolchonados o accesorios terapéuticos</t>
  </si>
  <si>
    <t>Etiquetas de esterilización</t>
  </si>
  <si>
    <t>Tiras de prueba de desinfección</t>
  </si>
  <si>
    <t>Kits biológicos de esterilización</t>
  </si>
  <si>
    <t>Registros indicadores de esterilización</t>
  </si>
  <si>
    <t>Controles de esterilización</t>
  </si>
  <si>
    <t>Baldes de escurrido de esterilización</t>
  </si>
  <si>
    <t>Cepillos de limpieza de esterilización</t>
  </si>
  <si>
    <t>Limpiadores de carros de esterilización</t>
  </si>
  <si>
    <t>Desodorantes de esterilización</t>
  </si>
  <si>
    <t>Equipo de limpieza ultrasónica</t>
  </si>
  <si>
    <t>Desincrustadores de esterilización</t>
  </si>
  <si>
    <t>Tiras indicadoras de esterilización</t>
  </si>
  <si>
    <t>Cubiertas contra el polvo de esterilización</t>
  </si>
  <si>
    <t>Fundas o sobre fundas de esterilización</t>
  </si>
  <si>
    <t>Bolsas de esterilización</t>
  </si>
  <si>
    <t>Bandas de instrumentos de esterilización</t>
  </si>
  <si>
    <t>Selladores en caliente de esterilización</t>
  </si>
  <si>
    <t>Sujetadores o carritos para envoltorios o sobres de esterilización</t>
  </si>
  <si>
    <t>Papeles u hojas de esterilización</t>
  </si>
  <si>
    <t>Cintas indicadoras de esterilización</t>
  </si>
  <si>
    <t>Sobres de almacenamiento de registros de esterilización</t>
  </si>
  <si>
    <t>Candado para contenedor de esterilización</t>
  </si>
  <si>
    <t>Paquetes de prueba y accesorios de esterilización</t>
  </si>
  <si>
    <t>Almohadillas para remover manchas de los instrumentos</t>
  </si>
  <si>
    <t>Concentrado o casete o cartucho de esterilizante de esterilización</t>
  </si>
  <si>
    <t>Prueba de indicador biológico para incubadoras</t>
  </si>
  <si>
    <t>Accesorios para esterilizador químico o de gas</t>
  </si>
  <si>
    <t>Accesorios para esterilizador o autoclave de vapor</t>
  </si>
  <si>
    <t>Accesorios para esterilizador de aire seco o de aire caliente</t>
  </si>
  <si>
    <t>Aireador de gas o químico o de radiación de esterilización</t>
  </si>
  <si>
    <t>Sets de esterilización</t>
  </si>
  <si>
    <t>Esterilizadores de agujas</t>
  </si>
  <si>
    <t>Instrumentos de esterilización o insertos de estuches de esterilización</t>
  </si>
  <si>
    <t>Adaptadores o ensamblajes de adaptadores de esterilización</t>
  </si>
  <si>
    <t>Mangas de filtro de esterilización</t>
  </si>
  <si>
    <t>Esterilizador ultravioleta</t>
  </si>
  <si>
    <t>Kits de cuidado de instrumentos</t>
  </si>
  <si>
    <t>Baldes de remojo desinfectantes</t>
  </si>
  <si>
    <t>Limpiadores o detergentes para instrumentos</t>
  </si>
  <si>
    <t>Lubricantes o leche para instrumentos</t>
  </si>
  <si>
    <t>Equipo de lavado desinfectante para equipos e instrumentos de uso médico</t>
  </si>
  <si>
    <t>Limpiadores de cámara para autoclaves o esterilizadores</t>
  </si>
  <si>
    <t>Desinfectante o esterilizador de instrumentos</t>
  </si>
  <si>
    <t>Esterilizador de plasma de gas</t>
  </si>
  <si>
    <t>Desinfectantes de superficies para uso médico</t>
  </si>
  <si>
    <t>Fumigadores de gas para uso médico</t>
  </si>
  <si>
    <t>Compuestos anti fijación para uso médico</t>
  </si>
  <si>
    <t>Protectores de instrumentos de esterilización</t>
  </si>
  <si>
    <t>Meniscotomos</t>
  </si>
  <si>
    <t>Periosteotomos</t>
  </si>
  <si>
    <t>Instrumentos de incisión del talón de los bebés</t>
  </si>
  <si>
    <t>Brocas de mano o de torsión o kits de brocas o accesorios para uso quirúrgico</t>
  </si>
  <si>
    <t>Taladros quirúrgicos o sus accesorios</t>
  </si>
  <si>
    <t>Adenotomos</t>
  </si>
  <si>
    <t>Espitas para uso quirúrgico</t>
  </si>
  <si>
    <t>Pinzas o cables de pinzas para uso quirúrgico</t>
  </si>
  <si>
    <t>Tomos (pinzas de resección) para uso quirúrgico</t>
  </si>
  <si>
    <t>Removedores de anillos de los dedos</t>
  </si>
  <si>
    <t>Trocadores quirúrgicos para uso general o accesorios</t>
  </si>
  <si>
    <t>Escariadores o punzones de mano para uso quirúrgico</t>
  </si>
  <si>
    <t>Aplicadores de ligantes de bandas o bandas o productos relacionados para uso quirúrgico</t>
  </si>
  <si>
    <t>Gancho amniótico</t>
  </si>
  <si>
    <t>Pinzas o ganchos o fórceps o accesorios para uso quirúrgico</t>
  </si>
  <si>
    <t>Pinzas o campana de circuncisión</t>
  </si>
  <si>
    <t>Pinzas o fórceps láser para uso quirúrgico</t>
  </si>
  <si>
    <t>Cuchillas de sierra o accesorios para uso quirúrgico</t>
  </si>
  <si>
    <t>Punzones o sujeta punzones o accesorios para uso quirúrgico</t>
  </si>
  <si>
    <t>Perforadoras para uso quirúrgico</t>
  </si>
  <si>
    <t>Adaptadores de escariadores para uso quirúrgico</t>
  </si>
  <si>
    <t>Brocas o accesorios para uso quirúrgico</t>
  </si>
  <si>
    <t>Kits de craneotomía</t>
  </si>
  <si>
    <t>Tijeras para uso quirúrgico</t>
  </si>
  <si>
    <t>Molinos para biopsia de hueso para uso quirúrgico o productos relacionados</t>
  </si>
  <si>
    <t>Talegos de esterilización</t>
  </si>
  <si>
    <t>Trepanadores para biopsia de hueso para uso quirúrgico</t>
  </si>
  <si>
    <t>Tornillos o cables o alfileres o instrumentos para cortar alambre para uso quirúrgico</t>
  </si>
  <si>
    <t>Escalpelos o cuchillos o manijas de cuchillos láser para uso quirúrgico</t>
  </si>
  <si>
    <t>Rollos de esterilización</t>
  </si>
  <si>
    <t>Pistolas o cintas o esferos etiquetadores de esterilización</t>
  </si>
  <si>
    <t>Recubrimientos de bandejas de instrumentos de esterilización</t>
  </si>
  <si>
    <t>Toallas de esterilización</t>
  </si>
  <si>
    <t>Contenedores desechables de esterilización</t>
  </si>
  <si>
    <t>Tunos de esterilización</t>
  </si>
  <si>
    <t>Fórceps para cortar hueso para uso quirúrgico</t>
  </si>
  <si>
    <t>Raspadores para uso quirúrgico</t>
  </si>
  <si>
    <t>Planos para uso quirúrgico</t>
  </si>
  <si>
    <t>Tenazas para uso quirúrgico</t>
  </si>
  <si>
    <t>Escalpelos o cuchillos o cuchillas o trepanadores o accesorios para uso quirúrgico</t>
  </si>
  <si>
    <t>Pinzas para uso quirúrgico</t>
  </si>
  <si>
    <t>Brocas para uso quirúrgico</t>
  </si>
  <si>
    <t>Sierras de mano o sierras de alambre o manijas para sierras para huesos para uso quirúrgico</t>
  </si>
  <si>
    <t>Cinceles o perforadoras para uso quirúrgico</t>
  </si>
  <si>
    <t>Bloques o tablas o plataformas de cortado para uso quirúrgico</t>
  </si>
  <si>
    <t>Curetas o lanzaderas para uso quirúrgico</t>
  </si>
  <si>
    <t>Barras para cánulas de esterilización</t>
  </si>
  <si>
    <t>Detectores de dióxido de carbono para pacientes</t>
  </si>
  <si>
    <t>Sondas o guías de intubación</t>
  </si>
  <si>
    <t>Catéteres de succión o sus accesorios</t>
  </si>
  <si>
    <t>Componentes o accesorios de intubación</t>
  </si>
  <si>
    <t>Quillas laríngeas o accesorios</t>
  </si>
  <si>
    <t>Herramientas de doblado</t>
  </si>
  <si>
    <t>Bloques de mordida</t>
  </si>
  <si>
    <t>Aerosoles laríngeos</t>
  </si>
  <si>
    <t xml:space="preserve">Estiletes de intubación </t>
  </si>
  <si>
    <t>Introductores</t>
  </si>
  <si>
    <t>Fórceps de intubación</t>
  </si>
  <si>
    <t>Pulmón de hierro</t>
  </si>
  <si>
    <t>Ventiladores de alta frecuencia</t>
  </si>
  <si>
    <t>Ventiladores para cuidado intensivo de bebés</t>
  </si>
  <si>
    <t>Ventiladores de cuidado en casa</t>
  </si>
  <si>
    <t>Bolsas de circuito de respiración</t>
  </si>
  <si>
    <t>Circuitos de ventiladores o de respiración</t>
  </si>
  <si>
    <t>Ventiladores para cuidados intensivos de adultos o pediátricos</t>
  </si>
  <si>
    <t>Máquinas respiradoras de presión positiva intermitente ippb</t>
  </si>
  <si>
    <t>Productos de coraza de pecho</t>
  </si>
  <si>
    <t>Máquinas de presión de aire positivo continuo no invasivo</t>
  </si>
  <si>
    <t>Ventiladores de transporte</t>
  </si>
  <si>
    <t>Máquinas de doble nivel no invasivas</t>
  </si>
  <si>
    <t>Laringoscopios o accesorios</t>
  </si>
  <si>
    <t>Vías aéreas faríngeas</t>
  </si>
  <si>
    <t>Sets de transferencia para terapia respiratoria</t>
  </si>
  <si>
    <t>Tubos esofágicos</t>
  </si>
  <si>
    <t>Tubos de traqueotomía</t>
  </si>
  <si>
    <t>Tubos endotraqueales</t>
  </si>
  <si>
    <t>Nebulizadores o accesorios</t>
  </si>
  <si>
    <t>Convertidores de oxígeno líquido</t>
  </si>
  <si>
    <t>Insuflador de oxígeno o sus accesorios</t>
  </si>
  <si>
    <t>Filtros de concentradores de oxígeno</t>
  </si>
  <si>
    <t>Humidificadores o vaporizadores respiratorios</t>
  </si>
  <si>
    <t>Computador de toma de oxígeno</t>
  </si>
  <si>
    <t>Tubos endobronquiales</t>
  </si>
  <si>
    <t>Vías aéreas faríngeas o kits de vías aéreas</t>
  </si>
  <si>
    <t>Tubos nasofaríngeos</t>
  </si>
  <si>
    <t>Mordazas de presión de vías aéreas</t>
  </si>
  <si>
    <t>Faringómetro o accesorios</t>
  </si>
  <si>
    <t>Accesorios de traqueotomía</t>
  </si>
  <si>
    <t>Kits de manómetros respiratorios</t>
  </si>
  <si>
    <t>Productos de aspiradores respiratorios o accesorios</t>
  </si>
  <si>
    <t>Kits de reparación de tubos endotraqueales o de traqueotomía</t>
  </si>
  <si>
    <t>Sujetadores de vías aéreas artificiales</t>
  </si>
  <si>
    <t>Sets endotraqueales o de traqueotomía</t>
  </si>
  <si>
    <t>Accesorios de vías aéreas artificiales</t>
  </si>
  <si>
    <t>Productos de hiperventilación</t>
  </si>
  <si>
    <t>Esterilizadores de aire seco o de aire caliente</t>
  </si>
  <si>
    <t>Esterilizadores químicos o de gas</t>
  </si>
  <si>
    <t>Esterilizadores de filtro</t>
  </si>
  <si>
    <t>Manijas de elevación para contenedores o bandejas de esterilización</t>
  </si>
  <si>
    <t>Esterilizadores de bolas de vidrio</t>
  </si>
  <si>
    <t>Kits o accesorios para actualización de máquina de anestesia</t>
  </si>
  <si>
    <t>Filtros de pantalla para aparatos de anestesia</t>
  </si>
  <si>
    <t>Tubos para aparatos de gas de anestesia o ensamblajes de tubos o ajustes de tubos o accesorios</t>
  </si>
  <si>
    <t>Control de temperatura para aparatos de anestesia</t>
  </si>
  <si>
    <t>Calibradores para máquina de anestesia o accesorios</t>
  </si>
  <si>
    <t>Bomba intratecal</t>
  </si>
  <si>
    <t>Dispositivos o accesorios eléctricos para limpieza de instrumentos</t>
  </si>
  <si>
    <t>Calentadores sanitarios o accesorios</t>
  </si>
  <si>
    <t>Placas de identificación de esterilización</t>
  </si>
  <si>
    <t>Gabinetes de esterilización</t>
  </si>
  <si>
    <t>Sistemas de recuperación de agua de esterilización</t>
  </si>
  <si>
    <t>Filtros de esterilización</t>
  </si>
  <si>
    <t>Tapas de esterilización</t>
  </si>
  <si>
    <t>Autoclaves o esterilizadores de vapor</t>
  </si>
  <si>
    <t>Esterilizadores de radiación</t>
  </si>
  <si>
    <t xml:space="preserve">Contenedores o bandejas de esterilización </t>
  </si>
  <si>
    <t>Lámparas de esterilización</t>
  </si>
  <si>
    <t>Ganchos o estantes o sujetadores para instrumentos de esterilización</t>
  </si>
  <si>
    <t>Inhaladores de anestesia o unidades de inhalación o accesorios</t>
  </si>
  <si>
    <t>Intercambiadores o filtros de calor o humedad para ventiladores</t>
  </si>
  <si>
    <t>Puertos o líneas de muestreo de gas para ventiladores</t>
  </si>
  <si>
    <t>Accesorios para ventiladores</t>
  </si>
  <si>
    <t>Productos de retiro del tubo para ventiladores</t>
  </si>
  <si>
    <t>Productos de humidificación para ventiladores</t>
  </si>
  <si>
    <t>Trampas de agua para ventiladores</t>
  </si>
  <si>
    <t>Máscaras o correas de presión de vías aéreas positivas continuas cpap</t>
  </si>
  <si>
    <t>Válvulas de presión de exhalación y positiva peep</t>
  </si>
  <si>
    <t>Conectores o adaptadores o válvulas de circuitos</t>
  </si>
  <si>
    <t>Termómetros de ventiladores</t>
  </si>
  <si>
    <t>Suministros de chequeo de ventiladores</t>
  </si>
  <si>
    <t>Accesorios o suministros para respiradores</t>
  </si>
  <si>
    <t>Kits de resucitación</t>
  </si>
  <si>
    <t>Conectores de resucitación</t>
  </si>
  <si>
    <t>Estuches para aparatos o accesorios de resucitación</t>
  </si>
  <si>
    <t>Unidades de absorción para aparatos de gas de anestesia</t>
  </si>
  <si>
    <t>Aparatos de gas de anestesia</t>
  </si>
  <si>
    <t>Componentes o accesorios de resucitación</t>
  </si>
  <si>
    <t>Accesorios de presión para vías aéreas positivas de doble nivel bi pap</t>
  </si>
  <si>
    <t>Kits de circuitos para ventiladores</t>
  </si>
  <si>
    <t>Resucitadores manuales</t>
  </si>
  <si>
    <t>Máscaras o accesorios de resucitación</t>
  </si>
  <si>
    <t>Resucitadores neumáticos</t>
  </si>
  <si>
    <t>Procesadores para luz del día o cuarto oscuro de imágenes médicas</t>
  </si>
  <si>
    <t>Estampadores de luz del día para películas de rayos x o impresoras de identificación para uso médico</t>
  </si>
  <si>
    <t>Cajas de paso de seguridad de rayos x para uso médico</t>
  </si>
  <si>
    <t>Impresoras láser en seco para imágenes o reproductores de imágenes para uso médico</t>
  </si>
  <si>
    <t>Toners o desarrolladores para uso médico</t>
  </si>
  <si>
    <t>Sistemas de telerradiografía</t>
  </si>
  <si>
    <t>Equipos de sistema estándar de comunicaciones de imágenes digitales en medicina dicom</t>
  </si>
  <si>
    <t>Equipos de sistema de red de imágenes digitales de defensa din</t>
  </si>
  <si>
    <t>Sistemas de computador para archivo de fotografías médicas pacs</t>
  </si>
  <si>
    <t>Software de sistema de archivo de película de rayos x para usos médicos</t>
  </si>
  <si>
    <t>Hardware de sistema de archivo de película de rayos x para usos médicos</t>
  </si>
  <si>
    <t>Kits de químicos para procesar películas de rayos x de uso médico</t>
  </si>
  <si>
    <t>Ayudas de posicionamiento para terapias de radiación</t>
  </si>
  <si>
    <t>Ayudas de posicionamiento para uso radiológico general para uso médico</t>
  </si>
  <si>
    <t>Dosímetros de radiación para uso médico</t>
  </si>
  <si>
    <t>Sistema de terapia de radiación de neutrones para uso médico</t>
  </si>
  <si>
    <t>Películas o brazaletes de radiación para uso médico</t>
  </si>
  <si>
    <t>Ayudas de posicionamiento para imágenes de resonancia magnética mri para uso médico</t>
  </si>
  <si>
    <t>Fijadores para procesar película de rayos x para uso médico</t>
  </si>
  <si>
    <t>Equipos o suministros de cuarto oscuro de rayos x para uso médico</t>
  </si>
  <si>
    <t>Sets de calibradores para sistemas de combinación de desplegadores e impresoras de rayos x</t>
  </si>
  <si>
    <t>Ayudas de posicionamiento para tomografía computarizada ct o cat para uso médico</t>
  </si>
  <si>
    <t>Marcadores de películas de rayos x para uso médico</t>
  </si>
  <si>
    <t>Cables o electrodos de desfibrilador cardiovertidor implantable icd o desfibrilador para terapia de re sincronización cardíaca crt-d</t>
  </si>
  <si>
    <t>Lazo para imágenes vasculares</t>
  </si>
  <si>
    <t>Stents biliares</t>
  </si>
  <si>
    <t>Bandejas o paquetes para diagnóstico o intervención vascular</t>
  </si>
  <si>
    <t xml:space="preserve">Esfera de embolización </t>
  </si>
  <si>
    <t>Pegante de embolización</t>
  </si>
  <si>
    <t>Catéter para arterectomía</t>
  </si>
  <si>
    <t>Filtro vascular</t>
  </si>
  <si>
    <t>Bobina vascular</t>
  </si>
  <si>
    <t>Equipo de laboratorio de cateterización cardíaca</t>
  </si>
  <si>
    <t>Endógrafo</t>
  </si>
  <si>
    <t>Catéter de ablación cardíaca</t>
  </si>
  <si>
    <t>Dispositivo de cierre de sitio de procedimiento de cateterización</t>
  </si>
  <si>
    <t>Cables o electrodos o accesorios para marcapasos cardíacos</t>
  </si>
  <si>
    <t>Generador de marcapasos cardíaco o marcapasos de terapia de re sincronización cardíaca</t>
  </si>
  <si>
    <t>Introductores de cables o sets para marcapasos cardíacos</t>
  </si>
  <si>
    <t>Desfibrilador cardiovertidor implantable icd o desfibrilador para terapia de re sincronización cardíaca crt-d</t>
  </si>
  <si>
    <t>Grabadora cardíaca</t>
  </si>
  <si>
    <t>Catéter de mapeo para electrofisiología</t>
  </si>
  <si>
    <t>Dispositivo de torsión de alambre de guía para angiografía</t>
  </si>
  <si>
    <t>Catéter para embolectomía trombectomía</t>
  </si>
  <si>
    <t>Aguja de introducción para angiografía</t>
  </si>
  <si>
    <t>Catéter para pericardiocentesis</t>
  </si>
  <si>
    <t>Válvula de control y válvula hemostática para angiografía</t>
  </si>
  <si>
    <t>Estantes para delantales de protección radiológica para uso médico</t>
  </si>
  <si>
    <t>Levantadores de asientos de inodoro para los discapacitados físicamente</t>
  </si>
  <si>
    <t>Asientos de inodoro para los discapacitados físicamente</t>
  </si>
  <si>
    <t>Ayudas de higiene o estimulación de tocador para los discapacitados físicamente</t>
  </si>
  <si>
    <t>Alarma de pulso de mojada en la cama para los discapacitados físicamente</t>
  </si>
  <si>
    <t>Bancos de transferencia para los discapacitados físicamente</t>
  </si>
  <si>
    <t>Marcos para el inodoro para los discapacitados físicamente</t>
  </si>
  <si>
    <t>Barras de sujeción o barandas para la tina para los discapacitados físicamente</t>
  </si>
  <si>
    <t>Asientos de inodoro elevados para los discapacitados físicamente</t>
  </si>
  <si>
    <t>Asientos o sillas para la ducha o el baño para los discapacitados físicamente</t>
  </si>
  <si>
    <t>Soportes de brazos para el inodoro para los discapacitados físicamente</t>
  </si>
  <si>
    <t>Baños de asiento para los discapacitados físicamente</t>
  </si>
  <si>
    <t>Jabón protector de ojos y oídos para los discapacitados físicamente</t>
  </si>
  <si>
    <t>Dispositivos de telecomunicación tdd o teletipos tty para los discapacitados físicamente</t>
  </si>
  <si>
    <t>Tableros de letras o símbolos para los discapacitados físicamente</t>
  </si>
  <si>
    <t>Ayudas telefónicas para los discapacitados físicamente</t>
  </si>
  <si>
    <t>Ayudas de escritura para los discapacitados físicamente</t>
  </si>
  <si>
    <t>Ayudas de mecanografía para los discapacitados físicamente</t>
  </si>
  <si>
    <t>Ayudas auditivas para los discapacitados físicamente</t>
  </si>
  <si>
    <t>Interruptores de comunicación adaptativa para los discapacitados físicamente</t>
  </si>
  <si>
    <t>Bandeja o contenedor de champú para los discapacitados físicamente</t>
  </si>
  <si>
    <t>Dispositivos braille para los discapacitados físicamente</t>
  </si>
  <si>
    <t>Señaladores de cabeza o palitos para la boca para los discapacitados físicamente</t>
  </si>
  <si>
    <t>Papel o plástico para escribir braille para los discapacitados físicamente</t>
  </si>
  <si>
    <t>Cómodas o accesorios para los discapacitados físicamente</t>
  </si>
  <si>
    <t>Anteojos de protección radiológica para uso médico</t>
  </si>
  <si>
    <t>Cámaras o habitaciones o cajas fuertes de protección radiológica para uso médico</t>
  </si>
  <si>
    <t>Sujetador o cargador o protector para jeringas</t>
  </si>
  <si>
    <t>Muletas o accesorios para muletas</t>
  </si>
  <si>
    <t>Bastones o accesorios para bastones</t>
  </si>
  <si>
    <t>Paneles instalados de piso o techo o pared de protección radiológica para uso médico</t>
  </si>
  <si>
    <t>Contenedores portátiles de protección para materiales radiológicos radiactivos para uso médico</t>
  </si>
  <si>
    <t>Delantales o máscaras o cortinas de protección radiológica para uso médico</t>
  </si>
  <si>
    <t>Auriculares de protección radiológica para uso médico</t>
  </si>
  <si>
    <t>Pantallas de pie o portátiles de protección radiológica para uso médico</t>
  </si>
  <si>
    <t>Guantes de protección radiológica para uso médico</t>
  </si>
  <si>
    <t>Dispositivos de posicionamiento</t>
  </si>
  <si>
    <t>Cepillos de baño o esponjas o estropajos para los discapacitados físicamente</t>
  </si>
  <si>
    <t>Tablas para bañarse para los discapacitados físicamente</t>
  </si>
  <si>
    <t>Elevadores para baño o accesorios para los discapacitados físicamente</t>
  </si>
  <si>
    <t>Almohadas de baño para los discapacitados físicamente</t>
  </si>
  <si>
    <t>Guantes de baño para los discapacitados físicamente</t>
  </si>
  <si>
    <t>Cascos protectores de cabeza o cara o dispositivos o accesorios para los discapacitados físicamente</t>
  </si>
  <si>
    <t xml:space="preserve">Accesorios para caminadores o andadores </t>
  </si>
  <si>
    <t>Levantadores o ayudas para ponerse de pie</t>
  </si>
  <si>
    <t xml:space="preserve">Caminadores o andadores </t>
  </si>
  <si>
    <t>Dispositivos o accesorios de movilidad multifuncional</t>
  </si>
  <si>
    <t>Dispositivos de cuerpo entero para deslizarse o voltearse</t>
  </si>
  <si>
    <t>Stents periféricos</t>
  </si>
  <si>
    <t>Regla diagnóstica de rayos x para uso médico</t>
  </si>
  <si>
    <t>Marcador de piel de rayos x para uso médico</t>
  </si>
  <si>
    <t>Funda o inserto o sobre para película de radiología</t>
  </si>
  <si>
    <t>Sistema móvil de rayos x</t>
  </si>
  <si>
    <t>Colimador de rayos x radiográfico y fluoroscópico</t>
  </si>
  <si>
    <t>Papeles de rayos x diagnósticos para uso médico</t>
  </si>
  <si>
    <t>Enfriadores de agua de rayos x para uso médico</t>
  </si>
  <si>
    <t>Ensamblajes de bandas de compresión de aparatos de rayos x para uso médico</t>
  </si>
  <si>
    <t>Catéteres o kits de catéteres de enteroclisis para uso médico</t>
  </si>
  <si>
    <t>Dispositivos sellantes vasculares</t>
  </si>
  <si>
    <t>Bandejas de procedimientos de imágenes para uso médico</t>
  </si>
  <si>
    <t>Sistema digital de imágenes de rayos x</t>
  </si>
  <si>
    <t>Ventanas o pantallas iluminadoras de película de rayos x para uso médico</t>
  </si>
  <si>
    <t>Cajas de despliegue de película de rayos x para uso médico</t>
  </si>
  <si>
    <t>Estuches de transferencia de película de rayos x para uso médico</t>
  </si>
  <si>
    <t>Estereoscopios de película de rayos x para uso médico</t>
  </si>
  <si>
    <t>Ganchos iluminadores de película de rayos x para uso médico</t>
  </si>
  <si>
    <t>Sistemas de estanterías de despliegue largas de rayos x para uso médico</t>
  </si>
  <si>
    <t>Sistema de tomografía nuclear</t>
  </si>
  <si>
    <t>Escáner fluorescente</t>
  </si>
  <si>
    <t>Contador beta o gama para uso clínico</t>
  </si>
  <si>
    <t>Luces de punto caliente de película de rayos x para uso médico</t>
  </si>
  <si>
    <t>Pantalla fluorescente</t>
  </si>
  <si>
    <t>Ensamblajes de unidades de tubos de aparatos de rayos x para uso médico</t>
  </si>
  <si>
    <t>Colgadores o sus accesorios para películas de rayos x</t>
  </si>
  <si>
    <t>Cuñas de pisada y trompos de combinación para equipo radiográfico</t>
  </si>
  <si>
    <t>Rejillas de equipo radiográfico para uso médico</t>
  </si>
  <si>
    <t>Estuches o fundas o accesorios para equipos de rayos x para uso médico</t>
  </si>
  <si>
    <t>Sujeta casetes de película radiográfica</t>
  </si>
  <si>
    <t>Densitómetros de hueso de rayos x</t>
  </si>
  <si>
    <t>Unidades de tomografía de rayos x para uso médico</t>
  </si>
  <si>
    <t>Mesas o puestos o asientos o gabinetes o accesorios de rayos x para uso médico</t>
  </si>
  <si>
    <t>Tubos de rayos x para uso médico</t>
  </si>
  <si>
    <t>Unidades de xerorradiografía para uso médico</t>
  </si>
  <si>
    <t>Unidades de rayos x de uso diagnóstico general para uso médico</t>
  </si>
  <si>
    <t>Unidad de tubo y transformador de rayos x para uso médico</t>
  </si>
  <si>
    <t>Tapas de casetes o películas de rayos x para uso médico</t>
  </si>
  <si>
    <t>Pantallas intensificadoras de rayos x para uso médico</t>
  </si>
  <si>
    <t>Cubiertas de casetes o película radiográfica</t>
  </si>
  <si>
    <t>Ensamblajes rectificadores de aparatos de rayos x radiográficos para uso médico</t>
  </si>
  <si>
    <t>Cambiadores de casetes o película radiográfica</t>
  </si>
  <si>
    <t>Localizadores radiográficos</t>
  </si>
  <si>
    <t>Insertos de tubo de aparatos de rayos x para uso médico</t>
  </si>
  <si>
    <t>Sets de artrografía para uso médico</t>
  </si>
  <si>
    <t>Kits de reparación de aparatos de rayos x para uso médico</t>
  </si>
  <si>
    <t>Filtros de aparatos de rayos x para uso médico</t>
  </si>
  <si>
    <t>Kits de reparación de carpa de cuarto oscuro de rayos x para uso médico</t>
  </si>
  <si>
    <t>Viseras para monitores fluoroscopios para uso médico</t>
  </si>
  <si>
    <t>Simuladores de planeación de radioterapia rf de fluoroscopia y rayos x</t>
  </si>
  <si>
    <t>Micro dosímetros de efecto radio biológico</t>
  </si>
  <si>
    <t>Simuladores de radioterapia de tomografía computarizada ct o cat</t>
  </si>
  <si>
    <t>Marcos para la cabeza para terapia estereotáctica</t>
  </si>
  <si>
    <t>Sistemas de terapia estereotáctica sin marco</t>
  </si>
  <si>
    <t>Aceleradores lineales móviles o transportables para uso médico</t>
  </si>
  <si>
    <t>Aceleradores lineales para teleterapia radioterapia</t>
  </si>
  <si>
    <t>Equipo de cobalto 60 para teleterapia radioterapia</t>
  </si>
  <si>
    <t>Máquinas de rayos x de ortovoltaje para teleterapia radioterapia</t>
  </si>
  <si>
    <t>Unidades de rayos x de baja energía para uso médico</t>
  </si>
  <si>
    <t>Máquinas de rayos x superficiales para teleterapia radioterapia</t>
  </si>
  <si>
    <t>Sistemas de biopsia estereotáctica</t>
  </si>
  <si>
    <t>Kits de fundas cardiovasculares</t>
  </si>
  <si>
    <t>Sets de entrega de medios de contraste para angiografía</t>
  </si>
  <si>
    <t>Valvulotomos angioscópicos</t>
  </si>
  <si>
    <t>Carritos para catéteres</t>
  </si>
  <si>
    <t>Funda de catéter cardiovascular</t>
  </si>
  <si>
    <t>Dispositivos de remoción de catéteres o sets de diagnóstico o intervención vascular</t>
  </si>
  <si>
    <t>Catéteres o sets de diagnóstico o intervención vascular</t>
  </si>
  <si>
    <t>Stents coronarios</t>
  </si>
  <si>
    <t>Introductores de catéteres o sets de diagnóstico o intervención vascular</t>
  </si>
  <si>
    <t>Catéter inflable para angioplastia</t>
  </si>
  <si>
    <t>Alambre guía para imágenes vasculares</t>
  </si>
  <si>
    <t>Kits de pruebas para radio inmunoterapia</t>
  </si>
  <si>
    <t>Catéteres o jeringas o insertores o aplicadores para braquiterapia</t>
  </si>
  <si>
    <t>Contenedores o semillas de intra cavidad para braquiterapia</t>
  </si>
  <si>
    <t>Contenedores de almacenamiento de semillas para braquiterapia</t>
  </si>
  <si>
    <t>Unidades de braquiterapia</t>
  </si>
  <si>
    <t>Kits de captura de semillas para braquiterapia</t>
  </si>
  <si>
    <t>Densitómetro óseo</t>
  </si>
  <si>
    <t>Sistemas de navegación o accesorios para mapeo linfático</t>
  </si>
  <si>
    <t>Cámaras gamma de uso general para uso médico</t>
  </si>
  <si>
    <t>Sondas para mapeo linfático</t>
  </si>
  <si>
    <t>Paquete de procedimiento para mapeo linfático</t>
  </si>
  <si>
    <t>Colimadores para mapeo linfático</t>
  </si>
  <si>
    <t>Sistema de aplicador radionúclido manual</t>
  </si>
  <si>
    <t>Colimadores de terapia de radiación de intensidad modulada de acelerador lineal imrt para uso médico</t>
  </si>
  <si>
    <t>Unidades tridimensionales de terapia de radiación de intensidad modulada de acelerador lineal imrt para uso médico</t>
  </si>
  <si>
    <t>Unidades de tomografía de emisión de positrones pet para uso médico</t>
  </si>
  <si>
    <t>Suministros para terapia de irradiación de tiroides</t>
  </si>
  <si>
    <t>Unidades de tomografía de emisión computarizada de fotones únicos spect para uso médico</t>
  </si>
  <si>
    <t>Unidades bidimensionales de terapia de radiación de intensidad modulada de acelerador lineal imrt para uso médico</t>
  </si>
  <si>
    <t>Unidades o centelladores de cuchillos gamma radio quirúrgicos</t>
  </si>
  <si>
    <t>Colimadores o cascos de cuchillo gamma para radio cirugía</t>
  </si>
  <si>
    <t>Sets de almohadillas para cascos de radio cirugía</t>
  </si>
  <si>
    <t>Bloque de moldeo de haz de terapia de radiación</t>
  </si>
  <si>
    <t>Sistema de re inhalación radionúclido</t>
  </si>
  <si>
    <t>Kits de administración de transfusión de sangre</t>
  </si>
  <si>
    <t>Cánulas o adaptadores o decantadores para el retiro de vial o bolsa sin aguja</t>
  </si>
  <si>
    <t>Filtros o accesorios o pantallas para transfusión de sangre</t>
  </si>
  <si>
    <t>Tubos para administración o transfusión de sangre</t>
  </si>
  <si>
    <t>Sistemas de identificación para administración o transfusión de sangre</t>
  </si>
  <si>
    <t>Sets de jeringas de inyección intravenosa sin aguja o cánula de inyección</t>
  </si>
  <si>
    <t>Colgadores de equipos de línea arterial o intravenosa</t>
  </si>
  <si>
    <t>Actuador de jeringa para un inyector</t>
  </si>
  <si>
    <t>Rieles o colgadores montados para sistemas de infusión intravenosa por gravedad</t>
  </si>
  <si>
    <t>Postes o puestos de línea arterial o intravenosa</t>
  </si>
  <si>
    <t>Postes de infusión intravenosa para sillas de ruedas</t>
  </si>
  <si>
    <t>Pinzas para tubos de administración o transfusión de sangre</t>
  </si>
  <si>
    <t>Bolsas o contenedores para nutrición enteral</t>
  </si>
  <si>
    <t>Sets o bandejas de irrigación para alimentación enteral</t>
  </si>
  <si>
    <t>Adaptadores o conectores o extensiones para alimentación enteral</t>
  </si>
  <si>
    <t>Cepillos para limpiar tubos enterales</t>
  </si>
  <si>
    <t>Dispositivos para asegurar tubos naso entéricos</t>
  </si>
  <si>
    <t>Sets de administración de alimentación enteral</t>
  </si>
  <si>
    <t>Sistemas de calentamiento o transfusión de sangre</t>
  </si>
  <si>
    <t>Sistemas de recolección de desechos para administración o transfusión de sangre</t>
  </si>
  <si>
    <t>Bolsas o contenedores para administración o transfusión de sangre</t>
  </si>
  <si>
    <t>Bombas de infusión para alimentación enteral</t>
  </si>
  <si>
    <t>Sistemas de conservación para administración o transfusión de sangre</t>
  </si>
  <si>
    <t>Kits o accesorios de bombas de infusión</t>
  </si>
  <si>
    <t>Forros para tablas de brazo arterial o intravenoso</t>
  </si>
  <si>
    <t>Sets o kits de infusión de analgésicos</t>
  </si>
  <si>
    <t>Tablas de brazo arterial o intravenoso</t>
  </si>
  <si>
    <t>Flujómetros o reguladores intravenosos calibrados por dial</t>
  </si>
  <si>
    <t>Cintas o vendajes o correas o mangas para posicionamiento de catéter arterial o intravenoso</t>
  </si>
  <si>
    <t>Picos de bolsas o contenedores de transferencia de infusión arterial o intravenosa</t>
  </si>
  <si>
    <t>Bolsas o contenedores de transferencia de infusión arterial o intravenosa</t>
  </si>
  <si>
    <t>Bolsas o contenedores de infusión arterial o intravenosa de único puerto</t>
  </si>
  <si>
    <t>Calentadores de fluido de infusión arterial o intravenosa</t>
  </si>
  <si>
    <t>Ensamblajes de vial de infusión de analgésicos</t>
  </si>
  <si>
    <t>Bolsas de infusión de presión arterial o intravenosa</t>
  </si>
  <si>
    <t>Contadores o reguladores de goteo intravenoso</t>
  </si>
  <si>
    <t>Bombas de infusión controlada de analgésicos para pacientes</t>
  </si>
  <si>
    <t>Bombas de infusión intravenosa multicanal</t>
  </si>
  <si>
    <t>Partes o accesorios de bombas intravenosas</t>
  </si>
  <si>
    <t>Transductores de bombas de infusión intravenosas</t>
  </si>
  <si>
    <t>Analizadores o sensores de bombas de infusión intravenosas</t>
  </si>
  <si>
    <t>Bombas de infusión de jeringa intravenosa</t>
  </si>
  <si>
    <t>Flujómetro de sangre electromagnético</t>
  </si>
  <si>
    <t>Detectores ultrasónicos de flujo de sangre</t>
  </si>
  <si>
    <t>Flujómetro de sangre láser</t>
  </si>
  <si>
    <t>Bombas de infusión intravenosa de uso general</t>
  </si>
  <si>
    <t>Flujómetro de sangre de resonancia magnética</t>
  </si>
  <si>
    <t>Válvulas de fijación de alimentación enteral</t>
  </si>
  <si>
    <t>Materiales para acolchonar yesos o tablillas</t>
  </si>
  <si>
    <t>Zapatos de yeso</t>
  </si>
  <si>
    <t>Protectores de yesos o tablillas</t>
  </si>
  <si>
    <t>Rollos o cintas para enyesar para uso ortopédico</t>
  </si>
  <si>
    <t>Media o revestimientos para yeso o tablillas</t>
  </si>
  <si>
    <t>Cortadores de tabletas o accesorios</t>
  </si>
  <si>
    <t>Kits de bombas de senos</t>
  </si>
  <si>
    <t>Conchas o protectores de senos</t>
  </si>
  <si>
    <t>Almohada para lactancia</t>
  </si>
  <si>
    <t>Dispensadores o accesorios de pulverizadores de tabletas</t>
  </si>
  <si>
    <t>Pulverizadores de tabletas o accesorios</t>
  </si>
  <si>
    <t>Material de yeso para tablillas para uso ortopédico</t>
  </si>
  <si>
    <t>Estuches para tablillas o accesorios</t>
  </si>
  <si>
    <t>Rollos de instrumentos para sets o accesorios de tablillas</t>
  </si>
  <si>
    <t>Marcador para material de entablillado</t>
  </si>
  <si>
    <t>Carritos para yeso o tablillas</t>
  </si>
  <si>
    <t>Esparcidor de yeso</t>
  </si>
  <si>
    <t>Estuches para transportar y almacenar tablillas o tablillas pre cortadas o sistemas de tablillas</t>
  </si>
  <si>
    <t>Componentes de ortesis termoplástica</t>
  </si>
  <si>
    <t>Sistemas de tablillas ortopédicas</t>
  </si>
  <si>
    <t>Kits o materiales para tablillas termoplásticas</t>
  </si>
  <si>
    <t>Materiales de unión de yesos o tablillas</t>
  </si>
  <si>
    <t>Sets de tablillas de tracción</t>
  </si>
  <si>
    <t>Bombas de seno o sus accesorios</t>
  </si>
  <si>
    <t>Kits de descompresión del colon</t>
  </si>
  <si>
    <t>Sujetadores de tubos de gastrostomía o yeyunostomía</t>
  </si>
  <si>
    <t>Sets de catéter y aguja para yeyunostomía</t>
  </si>
  <si>
    <t>Tubos nasogástricos</t>
  </si>
  <si>
    <t>Kits de tubos de alimentación para gastrostomía</t>
  </si>
  <si>
    <t>Botones de acceso gástrico</t>
  </si>
  <si>
    <t>Sets de tubos de bombeo de infusión para alimentación enteral</t>
  </si>
  <si>
    <t>Cámaras de pesaje de nutrición enteral</t>
  </si>
  <si>
    <t>Tubos de gastrostomía para uso general</t>
  </si>
  <si>
    <t>Tubos para yeyunostomía</t>
  </si>
  <si>
    <t>Tubos para gastrostomía endoscópica percutánea</t>
  </si>
  <si>
    <t>Tubos nasoyeyunales</t>
  </si>
  <si>
    <t>Barras nutricionales o pudín u otros suplementos</t>
  </si>
  <si>
    <t>Fórmulas de suplementos específicos para enfermedades pediátricas</t>
  </si>
  <si>
    <t>Espesantes de comidas o bebidas nutricionales para uso médico</t>
  </si>
  <si>
    <t>Botellas de alimentación o accesorios</t>
  </si>
  <si>
    <t>Chupos de teteros</t>
  </si>
  <si>
    <t>Fórmulas de suplementos específicos para enfermedades de adultos</t>
  </si>
  <si>
    <t>Tubos naso entéricos no clasificados en otra parte</t>
  </si>
  <si>
    <t>Tubos de descompresión gástrica</t>
  </si>
  <si>
    <t>Filtros nasogástricos</t>
  </si>
  <si>
    <t>Fórmulas de suplementos pediátricos</t>
  </si>
  <si>
    <t>Fórmulas de suplementos para adultos de uso general</t>
  </si>
  <si>
    <t>Kit colector de inyecciones sin aguja</t>
  </si>
  <si>
    <t>Vajillas para los discapacitados físicamente</t>
  </si>
  <si>
    <t>Pitillos o sujeta pitillos para los discapacitados físicamente</t>
  </si>
  <si>
    <t>Balanzas de comida habladoras para los discapacitados físicamente</t>
  </si>
  <si>
    <t>Dispositivos para echar llave o sujetadores para los discapacitados físicamente</t>
  </si>
  <si>
    <t>Abridores de puertas para los discapacitados físicamente</t>
  </si>
  <si>
    <t>Auto alimentadores o accesorios para los discapacitados físicamente</t>
  </si>
  <si>
    <t>Forros para comida para los discapacitados físicamente</t>
  </si>
  <si>
    <t>Baberos o recogedores de comida para los discapacitados físicamente</t>
  </si>
  <si>
    <t>Sujetadores para dispositivos de cocina para los discapacitados físicamente</t>
  </si>
  <si>
    <t>Ayudas para medir para los discapacitados físicamente</t>
  </si>
  <si>
    <t>Temporizadores digitales jumbo para los discapacitados físicamente</t>
  </si>
  <si>
    <t>Dispositivos para abrir puertas para los discapacitados físicamente</t>
  </si>
  <si>
    <t>Naipes de figuras grandes o braille para los discapacitados físicamente</t>
  </si>
  <si>
    <t>Sujetadores de libros para los discapacitados físicamente</t>
  </si>
  <si>
    <t>Equipo de camping para los discapacitados físicamente</t>
  </si>
  <si>
    <t>Ayudas de flotación o natación para los discapacitados físicamente</t>
  </si>
  <si>
    <t>Ayudas de pesca o cacería para los discapacitados físicamente</t>
  </si>
  <si>
    <t>Juegos de mesa para los discapacitados físicamente</t>
  </si>
  <si>
    <t>Plumeros o cepillos de mango largo para los discapacitados físicamente</t>
  </si>
  <si>
    <t>Extensiones de interruptores de luz para los discapacitados físicamente</t>
  </si>
  <si>
    <t>Tijeras que se abren solas para los discapacitados físicamente</t>
  </si>
  <si>
    <t>Barajadores de naipe automáticos para los discapacitados físicamente</t>
  </si>
  <si>
    <t>Cepillos de succión para los discapacitados físicamente</t>
  </si>
  <si>
    <t>Sujetadores de bebida para los discapacitados físicamente</t>
  </si>
  <si>
    <t>Aplicadores de lociones para los discapacitados físicamente</t>
  </si>
  <si>
    <t>Espejo de inspección para los discapacitados físicamente</t>
  </si>
  <si>
    <t>Cuidado de la boca para los discapacitados físicamente</t>
  </si>
  <si>
    <t>Ganchos para sujetarse los pantalones para los discapacitados físicamente</t>
  </si>
  <si>
    <t>Cortaúñas o limas para los discapacitados físicamente</t>
  </si>
  <si>
    <t>Cepillos de pelo o peinillas para los discapacitados físicamente</t>
  </si>
  <si>
    <t>Estuches para ayudas auditivas</t>
  </si>
  <si>
    <t>Sintetizadores de voz para los discapacitados físicamente</t>
  </si>
  <si>
    <t>Ganchos para abotonarse para los discapacitados físicamente</t>
  </si>
  <si>
    <t>Palos para vestirse para los discapacitados físicamente</t>
  </si>
  <si>
    <t>Kits para vestirse para los discapacitados físicamente</t>
  </si>
  <si>
    <t>Calzadores para los discapacitados físicamente</t>
  </si>
  <si>
    <t>Tazas o tazones (mugs) para los discapacitados físicamente</t>
  </si>
  <si>
    <t>Picadores para los discapacitados físicamente</t>
  </si>
  <si>
    <t>Sujetadores de cubiertos o de utensilios para los discapacitados físicamente</t>
  </si>
  <si>
    <t>Tablas para cortar o pelar para los discapacitados físicamente</t>
  </si>
  <si>
    <t>Cubiertos o utensilios para los discapacitados físicamente</t>
  </si>
  <si>
    <t xml:space="preserve">Abre latas para los físicamente discapacitados </t>
  </si>
  <si>
    <t>Media o ayudas para apilar para los discapacitados físicamente</t>
  </si>
  <si>
    <t>Hormas de zapatos para los discapacitados físicamente</t>
  </si>
  <si>
    <t>Jaladores de cremalleras para los discapacitados físicamente</t>
  </si>
  <si>
    <t>Dispositivos de ayuda para cocinar para los discapacitados físicamente</t>
  </si>
  <si>
    <t>Materiales anti resbalón para los discapacitados físicamente</t>
  </si>
  <si>
    <t>Herramientas de jardinería para los discapacitados físicamente</t>
  </si>
  <si>
    <t>Tubos de extensión arteriales o intravenosos</t>
  </si>
  <si>
    <t>Puertos o lugares de inyección o tapas o protectores para administración arterial o intravenosa</t>
  </si>
  <si>
    <t>Adaptadores o conectores o candados o tapas o protectores para tubos arteriales o intravenosos</t>
  </si>
  <si>
    <t>Pinzas de tubos intravenosos o arteriales</t>
  </si>
  <si>
    <t>Válvulas de chequeo de tubos arteriales o intravenosos</t>
  </si>
  <si>
    <t>Detectores de burbujas de aire para administración arterial o intravenosa</t>
  </si>
  <si>
    <t>Kit de reparación de catéter venoso central</t>
  </si>
  <si>
    <t>Catéter de arteria pulmonar</t>
  </si>
  <si>
    <t>Oclusor de la punta del catéter</t>
  </si>
  <si>
    <t>Material de vendaje de férulas</t>
  </si>
  <si>
    <t>Catéter para hemodiálisis</t>
  </si>
  <si>
    <t>Filtros o pantallas para tubos arteriales o intravenosos de uso general</t>
  </si>
  <si>
    <t>Tubos intravenosos de medicación secundaria</t>
  </si>
  <si>
    <t>Kits de administración de tubos intravenosos con catéter</t>
  </si>
  <si>
    <t>Sets de extensión arterial o intravenosa</t>
  </si>
  <si>
    <t>Bandejas para procedimientos arteriales o intravenosos</t>
  </si>
  <si>
    <t>Calentadores de resistencia para agujas</t>
  </si>
  <si>
    <t>Cierres o broches de extensión de transferencia de tubos intravenosos</t>
  </si>
  <si>
    <t>Sets de administración de tubos intravenosos o arteriales</t>
  </si>
  <si>
    <t>Etiquetas o cintas de identificación de tubos intravenosos o arteriales</t>
  </si>
  <si>
    <t>Puertos o tapas o protectores de entrada de espiga de tubos intravenosos</t>
  </si>
  <si>
    <t>Puertos de inyección o llaves de paso o colectores sin aguja de tubos arteriales o intravenosos</t>
  </si>
  <si>
    <t>Espigas o tapas o protectores de tubos intravenosos</t>
  </si>
  <si>
    <t>Kits de cateterización cardiovascular</t>
  </si>
  <si>
    <t>Recordadores de píldoras para los discapacitados físicamente</t>
  </si>
  <si>
    <t>Organizadores de píldoras para los discapacitados físicamente</t>
  </si>
  <si>
    <t>Exprimidores de tubos para los discapacitados físicamente</t>
  </si>
  <si>
    <t>Sujetadores para los discapacitados físicamente</t>
  </si>
  <si>
    <t>Materiales o dispositivos de agarre para los discapacitados físicamente</t>
  </si>
  <si>
    <t>Trituradores o partidores de píldoras para los discapacitados físicamente</t>
  </si>
  <si>
    <t>Volteadores de páginas para los discapacitados físicamente</t>
  </si>
  <si>
    <t>Herramientas o materiales o equipos de manualidades para los discapacitados físicamente</t>
  </si>
  <si>
    <t>Sujetadores de naipes para los discapacitados físicamente</t>
  </si>
  <si>
    <t>Ayudas para fumar para los discapacitados físicamente</t>
  </si>
  <si>
    <t>Ayudas de costura para los discapacitados físicamente</t>
  </si>
  <si>
    <t>Abridores de contenedores para los discapacitados físicamente</t>
  </si>
  <si>
    <t>Kits de arranque intravenoso o arterial sin catéter</t>
  </si>
  <si>
    <t>Catéteres umbilicales</t>
  </si>
  <si>
    <t>Kits de cuidado de la piel para catéter arterial o intravenoso</t>
  </si>
  <si>
    <t>Cánulas intravenosas o arteriales y accesorios</t>
  </si>
  <si>
    <t>Bandejas para catéteres intravenosos o arteriales</t>
  </si>
  <si>
    <t>Catéteres pediátricos o intravenosos para venas del cuero cabelludo o arteriales</t>
  </si>
  <si>
    <t>Catéteres de línea arterial</t>
  </si>
  <si>
    <t>Alcanzadores para los discapacitados físicamente</t>
  </si>
  <si>
    <t>Válvulas de descarga de catéteres arteriales de línea continua</t>
  </si>
  <si>
    <t>Catéteres intravenosos periféricos para uso general</t>
  </si>
  <si>
    <t>Catéteres venosos centrales</t>
  </si>
  <si>
    <t>Enhebradores de seda dental</t>
  </si>
  <si>
    <t>Equipo de prueba del medidor de vatios hora</t>
  </si>
  <si>
    <t>Probador de pararrayos</t>
  </si>
  <si>
    <t>Probador de capacidad</t>
  </si>
  <si>
    <t>Equipo de prueba de resistencia</t>
  </si>
  <si>
    <t>Detector de línea de voltaje</t>
  </si>
  <si>
    <t>Probador de resistencia de contacto</t>
  </si>
  <si>
    <t>Probador de regulador de voltaje</t>
  </si>
  <si>
    <t>Probador de oscilador</t>
  </si>
  <si>
    <t>Resonador de cavidades</t>
  </si>
  <si>
    <t>Indicador de secuencia de fase</t>
  </si>
  <si>
    <t>Probador transformador</t>
  </si>
  <si>
    <t>Divisor de corriente</t>
  </si>
  <si>
    <t>Equipo de prueba de transformador de corriente y transformador potencial</t>
  </si>
  <si>
    <t>Probador de abrazadera</t>
  </si>
  <si>
    <t>Medidor de factor de energía</t>
  </si>
  <si>
    <t>Probador de corriente eléctrica</t>
  </si>
  <si>
    <t>Probador combi (voltaje, corriente, frecuencia y otras)</t>
  </si>
  <si>
    <t>Probador de resistencia de voltaje</t>
  </si>
  <si>
    <t>Medidor de panel y tablero de control</t>
  </si>
  <si>
    <t>Probador de relé</t>
  </si>
  <si>
    <t>Probador de máquina pulidora</t>
  </si>
  <si>
    <t>Probador de bajo voltaje</t>
  </si>
  <si>
    <t>Equipo de prueba de control de frecuencia</t>
  </si>
  <si>
    <t>Medidor de energía reactiva (var)</t>
  </si>
  <si>
    <t>Probador de circuitos</t>
  </si>
  <si>
    <t>Probadores de circuitos gfi</t>
  </si>
  <si>
    <t>Medidores o registros de demanda</t>
  </si>
  <si>
    <t>Dispositivos de filtración de tierra</t>
  </si>
  <si>
    <t>Trazador de circuitos</t>
  </si>
  <si>
    <t>Medidores de vatios</t>
  </si>
  <si>
    <t>Generadores de nivel</t>
  </si>
  <si>
    <t>Equipo de medición de resistencia calibrada</t>
  </si>
  <si>
    <t>Medidores de voltaje o de corriente</t>
  </si>
  <si>
    <t>Acelerómetros</t>
  </si>
  <si>
    <t>Osciloscopios</t>
  </si>
  <si>
    <t>Calibrador o simulador de temperatura</t>
  </si>
  <si>
    <t>Set de prueba de generador</t>
  </si>
  <si>
    <t>Medidor de circuito de corriente</t>
  </si>
  <si>
    <t>Probador de servo sistema</t>
  </si>
  <si>
    <t>Probador de durabilidad del interruptor</t>
  </si>
  <si>
    <t>Probador de disyuntor (interruptor)</t>
  </si>
  <si>
    <t>Probador de circuito en serie</t>
  </si>
  <si>
    <t>Sofómetro</t>
  </si>
  <si>
    <t>Calibrador o simulador de frecuencia</t>
  </si>
  <si>
    <t>Probador funcional</t>
  </si>
  <si>
    <t>Tablero de ensamblaje de cables</t>
  </si>
  <si>
    <t>Tablero de medición de resistencia</t>
  </si>
  <si>
    <t>Probador de lámparas</t>
  </si>
  <si>
    <t>Probador de resistencia al calor</t>
  </si>
  <si>
    <t>Medidor de energía óptica</t>
  </si>
  <si>
    <t>Medidor de distorsión</t>
  </si>
  <si>
    <t>Medidor de salida del amplificador</t>
  </si>
  <si>
    <t>Cámara ambiental de escudo electromagnético</t>
  </si>
  <si>
    <t>Set de prueba de teléfonos</t>
  </si>
  <si>
    <t>Equipo de prueba de intensidad del tráfico</t>
  </si>
  <si>
    <t>Probador de pérdida óptica</t>
  </si>
  <si>
    <t>Instrumento de medición de señal de video</t>
  </si>
  <si>
    <t>Probador de equipo de radio</t>
  </si>
  <si>
    <t>Probador de interferencia electromagnética (emi)</t>
  </si>
  <si>
    <t>Probador de televisiones</t>
  </si>
  <si>
    <t>Probador de sobrecarga de la línea de comunicación</t>
  </si>
  <si>
    <t>Medidor de ruido</t>
  </si>
  <si>
    <t>Probador de susceptibilidad electromagnética</t>
  </si>
  <si>
    <t>Compases geológicos</t>
  </si>
  <si>
    <t>Probador de cable de video, voz y datos</t>
  </si>
  <si>
    <t>Refractómetro electrónico y de comunicación</t>
  </si>
  <si>
    <t>Probador de amplificadores</t>
  </si>
  <si>
    <t>Probador de cristales</t>
  </si>
  <si>
    <t>Probador de antenas</t>
  </si>
  <si>
    <t>Probador de equipo de microondas</t>
  </si>
  <si>
    <t>Medidor de desviación de frecuencia</t>
  </si>
  <si>
    <t>Analizadores de protocolo</t>
  </si>
  <si>
    <t>Comparadores</t>
  </si>
  <si>
    <t>Probador de tubos de rayos catódicos</t>
  </si>
  <si>
    <t>Acoplamiento direccional</t>
  </si>
  <si>
    <t>Probadores de estado lógico</t>
  </si>
  <si>
    <t>Probadores de circuitos integrados</t>
  </si>
  <si>
    <t>Equipo para probar controladores</t>
  </si>
  <si>
    <t>Equipo para medir electricidad estática</t>
  </si>
  <si>
    <t>Calibrador medidor de voltaje y corriente</t>
  </si>
  <si>
    <t>Medidor de pulso</t>
  </si>
  <si>
    <t>Equipo para probar convertidores</t>
  </si>
  <si>
    <t>Máquina para probar freno</t>
  </si>
  <si>
    <t>Probadores de semiconductores</t>
  </si>
  <si>
    <t>Diferenciador</t>
  </si>
  <si>
    <t>Probadores de velocidad de la cinta</t>
  </si>
  <si>
    <t>Probadores de redes digitales de servicios integrados isdn</t>
  </si>
  <si>
    <t>Fuentes de prueba de fibra óptica</t>
  </si>
  <si>
    <t>Localizadores de fallas de fibra óptica</t>
  </si>
  <si>
    <t>Probadores de cintas</t>
  </si>
  <si>
    <t>Medidores de energía</t>
  </si>
  <si>
    <t>Probadores de circuitos de transistores</t>
  </si>
  <si>
    <t>Medidores de modulación</t>
  </si>
  <si>
    <t>Analizadores de red</t>
  </si>
  <si>
    <t>Medidor de nivel</t>
  </si>
  <si>
    <t>Medidores q</t>
  </si>
  <si>
    <t>Instrumentos de prueba de aceite mineral</t>
  </si>
  <si>
    <t>Analizadores de lactato</t>
  </si>
  <si>
    <t>Analizadores monitores de contenido de aceite</t>
  </si>
  <si>
    <t>Equipo de prueba de petróleo</t>
  </si>
  <si>
    <t>Analizadores de carbono orgánico</t>
  </si>
  <si>
    <t>Lámpara detectora de haluro</t>
  </si>
  <si>
    <t>Analizadores de cloruro</t>
  </si>
  <si>
    <t>Analizadores de calcio</t>
  </si>
  <si>
    <t>Analizadores de electrolitos</t>
  </si>
  <si>
    <t>Analizadores de ácidos grasos</t>
  </si>
  <si>
    <t>Analizadores de enzimas</t>
  </si>
  <si>
    <t>Analizadores de uranio</t>
  </si>
  <si>
    <t>Instrumento medidor del grano de la pintura</t>
  </si>
  <si>
    <t>Probador de posibilidad de lavar la pintura</t>
  </si>
  <si>
    <t>Aplicador de película de pintura</t>
  </si>
  <si>
    <t>Probador de sólidos suspendidos ss</t>
  </si>
  <si>
    <t>Analizador de mercurio</t>
  </si>
  <si>
    <t>Probador de fuerza de ocultamiento de la pintura</t>
  </si>
  <si>
    <t>Kit de prueba de aceite lubricante</t>
  </si>
  <si>
    <t>Analizadores de agua</t>
  </si>
  <si>
    <t>Probador de pintura</t>
  </si>
  <si>
    <t>Analizadores de azúcar</t>
  </si>
  <si>
    <t>Analizador de nitrógeno o nitrato o nitrito</t>
  </si>
  <si>
    <t>Analizadores de bauxita</t>
  </si>
  <si>
    <t>Analizadores de ozono</t>
  </si>
  <si>
    <t>Analizadores de gas de oxígeno</t>
  </si>
  <si>
    <t>Analizadores de susceptibilidad paramagnética</t>
  </si>
  <si>
    <t>Analizadores de conductividad térmica</t>
  </si>
  <si>
    <t>Detectores o analizadores de dióxido de sulfuro</t>
  </si>
  <si>
    <t>Equipo orsat</t>
  </si>
  <si>
    <t>Analizadores o detectores de hidrocarburos</t>
  </si>
  <si>
    <t>Explosímetros</t>
  </si>
  <si>
    <t>Analizadores de absorción de infrarrojos o ultravioleta</t>
  </si>
  <si>
    <t>Analizadores de óxido de nitrógeno</t>
  </si>
  <si>
    <t>Analizadores de gas nitrógeno</t>
  </si>
  <si>
    <t>Detectores de radón</t>
  </si>
  <si>
    <t>Probador de humo</t>
  </si>
  <si>
    <t>Olfatómetro</t>
  </si>
  <si>
    <t>Respirómetro</t>
  </si>
  <si>
    <t>Albuminómetros</t>
  </si>
  <si>
    <t>Analizadores ácidos o de base</t>
  </si>
  <si>
    <t>Sistema analizador de vapor de gas de vehículos</t>
  </si>
  <si>
    <t>Monitores simples de gas</t>
  </si>
  <si>
    <t>Tubos detectores de gas</t>
  </si>
  <si>
    <t>Monitores múltiples de gas</t>
  </si>
  <si>
    <t>Analizador de monóxido de carbono</t>
  </si>
  <si>
    <t>Analizadores de dióxido de carbono disuelto</t>
  </si>
  <si>
    <t>Instrumento para medir el espesor del lodo</t>
  </si>
  <si>
    <t>Instrumentos de medición de ganancia</t>
  </si>
  <si>
    <t>Equipos de medición de la fuerza del campo</t>
  </si>
  <si>
    <t>Galvanómetros</t>
  </si>
  <si>
    <t>Medidores de impedancia</t>
  </si>
  <si>
    <t>Cable de detección de alto voltaje</t>
  </si>
  <si>
    <t>Cargas electrónicas</t>
  </si>
  <si>
    <t>Probadores de resistencia de la tierra</t>
  </si>
  <si>
    <t>Medidores de diafonía</t>
  </si>
  <si>
    <t>Grabadoras de valor eléctrico</t>
  </si>
  <si>
    <t>Electrómetros</t>
  </si>
  <si>
    <t>Medidores de campo electromagnético</t>
  </si>
  <si>
    <t>Bobinas o cajas de inductancias calibradas</t>
  </si>
  <si>
    <t>Multímetros</t>
  </si>
  <si>
    <t>Medidores de filtración de microondas</t>
  </si>
  <si>
    <t>Ohmetros</t>
  </si>
  <si>
    <t>Potenciómetros</t>
  </si>
  <si>
    <t>Oscilógrafos</t>
  </si>
  <si>
    <t>Megohmetros</t>
  </si>
  <si>
    <t>Medidores de aislamiento</t>
  </si>
  <si>
    <t>Medidores de resistencia al aislamiento</t>
  </si>
  <si>
    <t>Cámaras de ionización</t>
  </si>
  <si>
    <t>Medidores de circuito de línea a tierra</t>
  </si>
  <si>
    <t>Ionómetros</t>
  </si>
  <si>
    <t>Contadores de coincidencia o no coincidencia</t>
  </si>
  <si>
    <t>Medidor de demanda de oxígeno bioquímico bod</t>
  </si>
  <si>
    <t>Probador de tamaño del grano o de dispersión</t>
  </si>
  <si>
    <t>Medidor de demanda de oxígeno químico cod</t>
  </si>
  <si>
    <t>Contadores alfa beta</t>
  </si>
  <si>
    <t>Contadores alfa</t>
  </si>
  <si>
    <t>Probador de número de emulsiones de vapor</t>
  </si>
  <si>
    <t>Analizador de raciones líquidas</t>
  </si>
  <si>
    <t>Probador de congelación y descongelación</t>
  </si>
  <si>
    <t>Analizador de potencial zeta</t>
  </si>
  <si>
    <t>Analizador de componentes múltiples de compuestos disueltos</t>
  </si>
  <si>
    <t>Equipo de prueba de pintura de revestimiento</t>
  </si>
  <si>
    <t>Contadores beta</t>
  </si>
  <si>
    <t>Medidores de capacitancia</t>
  </si>
  <si>
    <t>Puentes de laboratorio</t>
  </si>
  <si>
    <t>Derivatógrafos de análisis térmico</t>
  </si>
  <si>
    <t>Monitores de estrés de calor</t>
  </si>
  <si>
    <t>Indicadores de monitoreo de congelamiento</t>
  </si>
  <si>
    <t>Medidores  de fase</t>
  </si>
  <si>
    <t>Contadores gama</t>
  </si>
  <si>
    <t>Contadores beta gamma</t>
  </si>
  <si>
    <t>Medidores kvp</t>
  </si>
  <si>
    <t>Amperímetros</t>
  </si>
  <si>
    <t>Micro analizadores de rayos x</t>
  </si>
  <si>
    <t>Probador de llantas en movimiento</t>
  </si>
  <si>
    <t>Instrumento de medición del mecanismo del movimiento de planeación</t>
  </si>
  <si>
    <t>Probador del estrés del pegante</t>
  </si>
  <si>
    <t>Probadores de compresión</t>
  </si>
  <si>
    <t>Probadores de abrasión</t>
  </si>
  <si>
    <t>Probador de correa</t>
  </si>
  <si>
    <t xml:space="preserve">Barra de prueba </t>
  </si>
  <si>
    <t>Probador de engranajes</t>
  </si>
  <si>
    <t>Probador hidráulico</t>
  </si>
  <si>
    <t>Probador de limpiador de aire</t>
  </si>
  <si>
    <t>Probador de filtros de aceite</t>
  </si>
  <si>
    <t>Instrumentos para probar concreto o cemento</t>
  </si>
  <si>
    <t>Probadores de dureza</t>
  </si>
  <si>
    <t>Aparatos probadores de fundición</t>
  </si>
  <si>
    <t>Probadores de impacto</t>
  </si>
  <si>
    <t>Instrumentos para probar metales</t>
  </si>
  <si>
    <t>Marco de carga</t>
  </si>
  <si>
    <t>Aparatos probadores de forja</t>
  </si>
  <si>
    <t>Detectores de grietas o corrosión</t>
  </si>
  <si>
    <t>Probadores de corrosión</t>
  </si>
  <si>
    <t>Probadores de fuga</t>
  </si>
  <si>
    <t>Probadores de fatiga</t>
  </si>
  <si>
    <t>Máquinas para probar ductilidad</t>
  </si>
  <si>
    <t>Probador de compresor de aire</t>
  </si>
  <si>
    <t>Instrumentos de prueba de redondez</t>
  </si>
  <si>
    <t>Instrumentos de medición de densidad</t>
  </si>
  <si>
    <t>Esferómetros</t>
  </si>
  <si>
    <t>Probadores de superficie</t>
  </si>
  <si>
    <t>Maquinas de prueba de resortes</t>
  </si>
  <si>
    <t>Extensómetros</t>
  </si>
  <si>
    <t>Interruptor barométrico</t>
  </si>
  <si>
    <t>Calibrador de actinómetros</t>
  </si>
  <si>
    <t>Veletas</t>
  </si>
  <si>
    <t>Elastómetros</t>
  </si>
  <si>
    <t>Dinamómetros</t>
  </si>
  <si>
    <t>Probador de hinchazón hidráulica</t>
  </si>
  <si>
    <t>Instrumento de medición de fuerza de corte</t>
  </si>
  <si>
    <t>Probador de soporte de cremallera</t>
  </si>
  <si>
    <t>Probador de caída</t>
  </si>
  <si>
    <t>Sistema de remolque y carrito</t>
  </si>
  <si>
    <t>Probador de fuerza centrífuga</t>
  </si>
  <si>
    <t>Probador de suavidad</t>
  </si>
  <si>
    <t>Limitador de torsión</t>
  </si>
  <si>
    <t>Probador de balance rotatorio de alta velocidad</t>
  </si>
  <si>
    <t>Instrumento de medición de vibración de torsión</t>
  </si>
  <si>
    <t>Instrumento de medición de excentricidad</t>
  </si>
  <si>
    <t>Instrumentos probadores foto elásticos</t>
  </si>
  <si>
    <t>Probador de asentamiento</t>
  </si>
  <si>
    <t>Probador de aguja vicat</t>
  </si>
  <si>
    <t>Probador de vibración del cemento o concreto</t>
  </si>
  <si>
    <t>Molde cilíndrico de concreto</t>
  </si>
  <si>
    <t>Probador de permeabilidad del mortero</t>
  </si>
  <si>
    <t>Probador de longitud de mortero</t>
  </si>
  <si>
    <t>Equipo de curar cemento para laboratorio</t>
  </si>
  <si>
    <t>Equipo de medición de plano de carretera</t>
  </si>
  <si>
    <t>Detector de perforación</t>
  </si>
  <si>
    <t>Instrumento para medir aire en el concreto</t>
  </si>
  <si>
    <t>Probador de estabilidad del cemento</t>
  </si>
  <si>
    <t>Instrumentos de prueba de cartón</t>
  </si>
  <si>
    <t>Instrumento para probar yam (textil sintético)</t>
  </si>
  <si>
    <t>Probador de permeabilidad de vapor de agua</t>
  </si>
  <si>
    <t>Probador de transmisión térmica</t>
  </si>
  <si>
    <t>Probador de repelencia de agua para textiles</t>
  </si>
  <si>
    <t>Probador de caída de textiles</t>
  </si>
  <si>
    <t>Probador de fuerza de textiles o papel</t>
  </si>
  <si>
    <t>Instrumentos para probar cuero</t>
  </si>
  <si>
    <t>Probadores de resistencia de textiles</t>
  </si>
  <si>
    <t>Instrumentos para probar papel</t>
  </si>
  <si>
    <t>Instrumentos para probar madera</t>
  </si>
  <si>
    <t>Instrumentos para probar textiles</t>
  </si>
  <si>
    <t>Probador de flujo de cemento</t>
  </si>
  <si>
    <t>Máquinas para pruebas de flexión o transversales</t>
  </si>
  <si>
    <t>Probadores de torsión</t>
  </si>
  <si>
    <t>Probadores de vibración</t>
  </si>
  <si>
    <t>Aparatos para probar soldaduras</t>
  </si>
  <si>
    <t>Probadores de desgaste</t>
  </si>
  <si>
    <t>Probadores de tensión</t>
  </si>
  <si>
    <t>Probadores de relajación</t>
  </si>
  <si>
    <t>Indicadores de resistencia al estrés</t>
  </si>
  <si>
    <t>Instrumentos de medición de rugosidad</t>
  </si>
  <si>
    <t>Aparatos para probar choque</t>
  </si>
  <si>
    <t>Probadores de fuerza de corte</t>
  </si>
  <si>
    <t>Aro de calibración</t>
  </si>
  <si>
    <t>Probador avalador de joyas</t>
  </si>
  <si>
    <t>Probador erichsen</t>
  </si>
  <si>
    <t>Instrumento de medición de condición moldeadora de polímeros</t>
  </si>
  <si>
    <t>Probador de carga</t>
  </si>
  <si>
    <t>Aparatos de prueba de haces de luz</t>
  </si>
  <si>
    <t>Probador de expansión térmica</t>
  </si>
  <si>
    <t>Probador de distorsión por calor</t>
  </si>
  <si>
    <t>Probador de plasticidad</t>
  </si>
  <si>
    <t>Probador de choque térmico</t>
  </si>
  <si>
    <t>Probador de fuerza tensora</t>
  </si>
  <si>
    <t>Probador de estrés</t>
  </si>
  <si>
    <t>Calibrador de anemómetros</t>
  </si>
  <si>
    <t>Probadores de disolución o desintegración</t>
  </si>
  <si>
    <t>Instrumentos de medición de perforación</t>
  </si>
  <si>
    <t>Aparatos medidores del tamaño de partículas</t>
  </si>
  <si>
    <t>Aparatos para probar permeabilidad</t>
  </si>
  <si>
    <t>Penetrómetros</t>
  </si>
  <si>
    <t>Instrumento para medir el agua superficial en la superficie del agregado</t>
  </si>
  <si>
    <t>Aparato de compresión no confinada del suelo</t>
  </si>
  <si>
    <t>Analizador de textura del suelo</t>
  </si>
  <si>
    <t>Aparato de cono de densidad de la arena</t>
  </si>
  <si>
    <t>Instrumento para medir el peso de la unidad de agregado</t>
  </si>
  <si>
    <t>Equipo de recolección de suelo bajo el agua</t>
  </si>
  <si>
    <t>Aparatos para estimar permeabilidad o porosidad</t>
  </si>
  <si>
    <t>Amplificadores sísmicos</t>
  </si>
  <si>
    <t>Módulos de alarma sísmica</t>
  </si>
  <si>
    <t>Aparatos sísmicos portátiles</t>
  </si>
  <si>
    <t>Sismómetros</t>
  </si>
  <si>
    <t>Sismógrafos o grabadoras sísmicas</t>
  </si>
  <si>
    <t>Simuladores de terremotos</t>
  </si>
  <si>
    <t>Aparatos para probar arena</t>
  </si>
  <si>
    <t>Porosímetros</t>
  </si>
  <si>
    <t>Aparatos muestreadores del núcleo del suelo</t>
  </si>
  <si>
    <t>Clinómetros</t>
  </si>
  <si>
    <t>Kits de probadores del suelo</t>
  </si>
  <si>
    <t>Analizador de agregado del suelo</t>
  </si>
  <si>
    <t>Radar de penetración del suelo</t>
  </si>
  <si>
    <t>Gravímetros</t>
  </si>
  <si>
    <t>Equipo de prueba hidrotérmica</t>
  </si>
  <si>
    <t>Probador de fricción del suelo</t>
  </si>
  <si>
    <t>Probador de resistencia sólida</t>
  </si>
  <si>
    <t>Instrumentos geofísicos de resistividad</t>
  </si>
  <si>
    <t>Instrumentos geofísicos electromagnéticos</t>
  </si>
  <si>
    <t>Aparatos de prospección geológica</t>
  </si>
  <si>
    <t>Instrumentos geofísicos de gravedad</t>
  </si>
  <si>
    <t>Instrumentos geofísicos magnetómetros</t>
  </si>
  <si>
    <t>Instrumentos geofísicos de polarización inducida ip</t>
  </si>
  <si>
    <t>Agregado estándar</t>
  </si>
  <si>
    <t>Probador de penetración del suelo</t>
  </si>
  <si>
    <t>Probador de gravedad específica agregada</t>
  </si>
  <si>
    <t>Probador de tasa de resistencia california</t>
  </si>
  <si>
    <t>Probador de permeabilidad de cabeza de suelo</t>
  </si>
  <si>
    <t>Probador de expansión de espécimen</t>
  </si>
  <si>
    <t>Analizador de suelos</t>
  </si>
  <si>
    <t>Probador del límite de encogimiento del suelo</t>
  </si>
  <si>
    <t>Probador de límite plástico del suelo</t>
  </si>
  <si>
    <t>Probador de consolidación</t>
  </si>
  <si>
    <t>Probador de resistencia de la placa</t>
  </si>
  <si>
    <t>Probador del límite líquido del suelo</t>
  </si>
  <si>
    <t>Vibrómetros</t>
  </si>
  <si>
    <t>Aparatos para observar la temperatura o humedad en la superficie</t>
  </si>
  <si>
    <t>Aparatos para observar la radiación solar en la superficie</t>
  </si>
  <si>
    <t>Aparatos para observar el viento en la superficie</t>
  </si>
  <si>
    <t>Accesorios para instrumentos de meteorología</t>
  </si>
  <si>
    <t>Estaciones meteorológicas</t>
  </si>
  <si>
    <t>Aparatos para observar la precipitación o evaporación en la superficie</t>
  </si>
  <si>
    <t>Barómetros</t>
  </si>
  <si>
    <t>Anemómetros</t>
  </si>
  <si>
    <t>Grabadoras de precipitación o evaporación</t>
  </si>
  <si>
    <t>Grabadoras de lluvia</t>
  </si>
  <si>
    <t>Aparatos de radiosonda</t>
  </si>
  <si>
    <t>Sistemas sonoros de radio acústica</t>
  </si>
  <si>
    <t>Calibrador de barómetros</t>
  </si>
  <si>
    <t>Sistema de alerta del nivel bajo del corte de viento</t>
  </si>
  <si>
    <t>Calibrador de higrómetros</t>
  </si>
  <si>
    <t>Calibrador de sistema automático de clima</t>
  </si>
  <si>
    <t>Calibrador de medidor de lluvia</t>
  </si>
  <si>
    <t>Sistema para recibir y analizar información del satélite meteorológico</t>
  </si>
  <si>
    <t>Equipo receptor de satélite meteorológico</t>
  </si>
  <si>
    <t>Ceilómetro</t>
  </si>
  <si>
    <t>Sistema de análisis de rayos</t>
  </si>
  <si>
    <t>Robot boya meteorológica</t>
  </si>
  <si>
    <t>Grabadora o escáner de tabla meteorológica</t>
  </si>
  <si>
    <t xml:space="preserve">Grabadoras de nivel del agua en corrientes abiertas </t>
  </si>
  <si>
    <t>Instrumento de longimetría</t>
  </si>
  <si>
    <t>Estación total</t>
  </si>
  <si>
    <t>Taquímetro o taqueómetro</t>
  </si>
  <si>
    <t>Altímetro</t>
  </si>
  <si>
    <t>Nivel óptico</t>
  </si>
  <si>
    <t>Centro de localización</t>
  </si>
  <si>
    <t>Varillas medidoras</t>
  </si>
  <si>
    <t>Cintas medidoras</t>
  </si>
  <si>
    <t>Tablas medidoras</t>
  </si>
  <si>
    <t>Estacas de localización</t>
  </si>
  <si>
    <t>Teodolitos</t>
  </si>
  <si>
    <t>Estereoscopio de espejo</t>
  </si>
  <si>
    <t>Tránsito</t>
  </si>
  <si>
    <t>Brazo de la plomada</t>
  </si>
  <si>
    <t>Escuadra óptica</t>
  </si>
  <si>
    <t>Instrumentos de acceso a pozos de agua</t>
  </si>
  <si>
    <t xml:space="preserve">Medidores de corriente para corriente abierta </t>
  </si>
  <si>
    <t>Planímetros</t>
  </si>
  <si>
    <t>Plantilla de encuestas</t>
  </si>
  <si>
    <t xml:space="preserve">Comparador de coordinadas </t>
  </si>
  <si>
    <t>Dendrómetro</t>
  </si>
  <si>
    <t>Línea de plomo</t>
  </si>
  <si>
    <t>Alidada</t>
  </si>
  <si>
    <t>Estación de equipos de pruebas de calor</t>
  </si>
  <si>
    <t>Equipo de prueba de goteo</t>
  </si>
  <si>
    <t>Estación de equipos de pruebas de frío</t>
  </si>
  <si>
    <t>Iluminador para ver radiografías para uso industrial</t>
  </si>
  <si>
    <t>Equipo de examen de radiografía de rayos gamma</t>
  </si>
  <si>
    <t>Equipo de examen de radiografía de rayos x</t>
  </si>
  <si>
    <t>Equipo de examen ultrasónico</t>
  </si>
  <si>
    <t>Equipo de examen de partículas magnéticas</t>
  </si>
  <si>
    <t>Equipo de examen de radiografía co 60</t>
  </si>
  <si>
    <t>Equipo de examen de radiografía ir 192</t>
  </si>
  <si>
    <t>Equipo de examen de radiografía cs 137</t>
  </si>
  <si>
    <t>Equipo de examen de radiografía de neutrones</t>
  </si>
  <si>
    <t>Contadores electrónicos</t>
  </si>
  <si>
    <t>Contadores</t>
  </si>
  <si>
    <t>Detectores de metales</t>
  </si>
  <si>
    <t>Sondas de medición electrónicas</t>
  </si>
  <si>
    <t>Columnas electrónicas</t>
  </si>
  <si>
    <t>Detector de fluorescencia</t>
  </si>
  <si>
    <t>Instrumento de medición de desplazamiento</t>
  </si>
  <si>
    <t>Detector de metales de refuerzo</t>
  </si>
  <si>
    <t>Sistema de medición del sabor del arroz</t>
  </si>
  <si>
    <t>Probador de cable de acero</t>
  </si>
  <si>
    <t>Reactivo de examen no destructivo</t>
  </si>
  <si>
    <t>Equipo de examen de penetración líquida</t>
  </si>
  <si>
    <t>Microscopios de fases automáticos</t>
  </si>
  <si>
    <t>Microscopios de fases</t>
  </si>
  <si>
    <t>Cubiertas para microscopios</t>
  </si>
  <si>
    <t>Fibroscopios</t>
  </si>
  <si>
    <t>Videoscopios</t>
  </si>
  <si>
    <t>Tubos de microscopios</t>
  </si>
  <si>
    <t>Microscopios de campo ancho</t>
  </si>
  <si>
    <t>Microscopios de proyección</t>
  </si>
  <si>
    <t>Microscopios oculares</t>
  </si>
  <si>
    <t>Colectores de microscopios</t>
  </si>
  <si>
    <t>Condensadores de microscopios</t>
  </si>
  <si>
    <t>Bombillos de repuesto para microscopios de laboratorio</t>
  </si>
  <si>
    <t>Fibroscopio industrial</t>
  </si>
  <si>
    <t>Palanca óptica</t>
  </si>
  <si>
    <t>Microscopio de imagen multimedia</t>
  </si>
  <si>
    <t>Equipo de examen de corriente parásita</t>
  </si>
  <si>
    <t>Microscopio de contraste de fase</t>
  </si>
  <si>
    <t>Micromanipulador</t>
  </si>
  <si>
    <t>Equipo de microscopio de contraste de interferencia diferencial</t>
  </si>
  <si>
    <t>Sistema de inspección óptica automática</t>
  </si>
  <si>
    <t xml:space="preserve">Periscopio </t>
  </si>
  <si>
    <t>Micrómetro microscópico</t>
  </si>
  <si>
    <t>Autocolimador</t>
  </si>
  <si>
    <t>Grabadoras de tablas</t>
  </si>
  <si>
    <t>Sensores acústicos</t>
  </si>
  <si>
    <t>Sensores o transmisores de nivel</t>
  </si>
  <si>
    <t>Sensores de color</t>
  </si>
  <si>
    <t>Sensores de opacidad o polvo o visibilidad</t>
  </si>
  <si>
    <t>Sensores olfativos</t>
  </si>
  <si>
    <t>Sensores giratorios de posición</t>
  </si>
  <si>
    <t>Sensores de carga eléctrica</t>
  </si>
  <si>
    <t>Detectores de escape de líquidos</t>
  </si>
  <si>
    <t>Sensores de fuerza o de torsión</t>
  </si>
  <si>
    <t>Sensores de imagen de semiconductor de óxido de metal complementario cmos</t>
  </si>
  <si>
    <t>Sensores de inclinación</t>
  </si>
  <si>
    <t>Sensores de resistencia o conductividad eléctrica</t>
  </si>
  <si>
    <t>Indicador de humedad</t>
  </si>
  <si>
    <t>Indicador de nivel</t>
  </si>
  <si>
    <t>Sensor de sulfuro de hidrógeno</t>
  </si>
  <si>
    <t>Sensor líquido</t>
  </si>
  <si>
    <t>Sensor de armado de inflador de restricción (bolsa de aire) suplementario</t>
  </si>
  <si>
    <t>Cronómetro</t>
  </si>
  <si>
    <t>Sensores de posición linear</t>
  </si>
  <si>
    <t>Sensores de admisión eléctricos</t>
  </si>
  <si>
    <t>Sensores de inductancia eléctrica</t>
  </si>
  <si>
    <t>Contadores de células diferenciales hematológicas manuales o electrónicos</t>
  </si>
  <si>
    <t>Esferos de registro de tablas</t>
  </si>
  <si>
    <t>Sensores de flujo</t>
  </si>
  <si>
    <t>Servo grabadoras</t>
  </si>
  <si>
    <t>Grabadoras de punta de trazado</t>
  </si>
  <si>
    <t>Sensores bi metálicos</t>
  </si>
  <si>
    <t>Probadores digitales</t>
  </si>
  <si>
    <t>Sensores de no contacto</t>
  </si>
  <si>
    <t>Grabadoras sicológicas</t>
  </si>
  <si>
    <t>Grabadoras gráficas</t>
  </si>
  <si>
    <t>Grabadoras de lectura digital</t>
  </si>
  <si>
    <t>Grabadoras de cintas magnéticas</t>
  </si>
  <si>
    <t>Grabadoras oscilo gráficas</t>
  </si>
  <si>
    <t>Grabadoras multifunción</t>
  </si>
  <si>
    <t>Instruments giroscópicos</t>
  </si>
  <si>
    <t>Sensores de presión</t>
  </si>
  <si>
    <t>Sensores de proximidad</t>
  </si>
  <si>
    <t>Sensores de corriente</t>
  </si>
  <si>
    <t>Sensores de corriente eléctrica</t>
  </si>
  <si>
    <t>Detectores de radiación</t>
  </si>
  <si>
    <t>Sensores de oxígeno</t>
  </si>
  <si>
    <t>Máquinas de medición de coordenadas cmm</t>
  </si>
  <si>
    <t>Aparatos de detección para objetos no metálicos</t>
  </si>
  <si>
    <t>Sensores de velocidad</t>
  </si>
  <si>
    <t>Sensor de pistones pre-arranque</t>
  </si>
  <si>
    <t>Sensores de fallas de lámparas</t>
  </si>
  <si>
    <t>Microscopios acústicos</t>
  </si>
  <si>
    <t>Metros de distancia</t>
  </si>
  <si>
    <t>Medidores o contadores de roscas</t>
  </si>
  <si>
    <t>Medidores de altura</t>
  </si>
  <si>
    <t>Ruedas medidoras para distancias</t>
  </si>
  <si>
    <t>Sistemas láser de medición</t>
  </si>
  <si>
    <t>Telurómetros</t>
  </si>
  <si>
    <t>Podómetros</t>
  </si>
  <si>
    <t>Micrómetros</t>
  </si>
  <si>
    <t>Telémetros o buscadores de rango</t>
  </si>
  <si>
    <t>Medidoras de tensión</t>
  </si>
  <si>
    <t>Reglas</t>
  </si>
  <si>
    <t>Medidor de espesores</t>
  </si>
  <si>
    <t>Curvímetro</t>
  </si>
  <si>
    <t>Medidor de orificios o alexómetro</t>
  </si>
  <si>
    <t>Bloque de medición</t>
  </si>
  <si>
    <t>Medidor de alambre</t>
  </si>
  <si>
    <t>Bloque en v</t>
  </si>
  <si>
    <t>Dispositivos de medición de grosor</t>
  </si>
  <si>
    <t>Calibrador go nogo</t>
  </si>
  <si>
    <t>Set de bloques de patrón longitudinal</t>
  </si>
  <si>
    <t>Cuña de etalón</t>
  </si>
  <si>
    <t>Calibradores micrómetros</t>
  </si>
  <si>
    <t>Calibradores</t>
  </si>
  <si>
    <t>Báscula de selección automática</t>
  </si>
  <si>
    <t>Básculas de piso o de plataforma</t>
  </si>
  <si>
    <t>Básculas para medir el peso corporal</t>
  </si>
  <si>
    <t>Básculas postales</t>
  </si>
  <si>
    <t>Balanzas de triple haz</t>
  </si>
  <si>
    <t>Básculas de camión o riel</t>
  </si>
  <si>
    <t>Básculas de mesa</t>
  </si>
  <si>
    <t>Balanzas mecánicas</t>
  </si>
  <si>
    <t>Balanzas de laboratorio</t>
  </si>
  <si>
    <t>Balanzas de resorte tensor</t>
  </si>
  <si>
    <t>Básculas para pesar animales</t>
  </si>
  <si>
    <t>Pesas de calibración o sets de pesas</t>
  </si>
  <si>
    <t>Balanzas de humedad</t>
  </si>
  <si>
    <t>Básculas de tolva</t>
  </si>
  <si>
    <t>Termogravímeto</t>
  </si>
  <si>
    <t>Prototipo de peso</t>
  </si>
  <si>
    <t>Báscula empacadora automática</t>
  </si>
  <si>
    <t>Báscula indicadora de precio</t>
  </si>
  <si>
    <t>Báscula de peso de correa transportadora</t>
  </si>
  <si>
    <t>Accesorios para instrumentos de medición de peso</t>
  </si>
  <si>
    <t>Contenedores o tazones o barcos o papeles para pesar</t>
  </si>
  <si>
    <t>Balanzas analíticas</t>
  </si>
  <si>
    <t>Básculas de grúa</t>
  </si>
  <si>
    <t>Básculas de carga axial</t>
  </si>
  <si>
    <t>Sensor de posición de cable o alambre de extensión linear</t>
  </si>
  <si>
    <t>Combinación de microscopios de luz y electrones</t>
  </si>
  <si>
    <t>Microscopios compuestos de luz binocular</t>
  </si>
  <si>
    <t>Microscopios de electrones</t>
  </si>
  <si>
    <t>Magnificadores</t>
  </si>
  <si>
    <t>Microscopios invertidos</t>
  </si>
  <si>
    <t>Elementos de sujeción de video para microscopios</t>
  </si>
  <si>
    <t>Iluminadores para microscopios</t>
  </si>
  <si>
    <t>Microscopios de disección de luz o de estéreo</t>
  </si>
  <si>
    <t>Objetivos para microscopios</t>
  </si>
  <si>
    <t>Proyectores de perfil</t>
  </si>
  <si>
    <t>Elementos de sujeción de fotos para microscopios</t>
  </si>
  <si>
    <t>Lupas</t>
  </si>
  <si>
    <t>Microscopios fluorescentes</t>
  </si>
  <si>
    <t>Microscopios de transmisión de electrones</t>
  </si>
  <si>
    <t>Microscopios de escáner de luz, disco giratorio o escáner de láser</t>
  </si>
  <si>
    <t>Microscopios de polarización</t>
  </si>
  <si>
    <t>Microscopios de escáner de sonda</t>
  </si>
  <si>
    <t>Microscopios de escáner de electrones</t>
  </si>
  <si>
    <t>Equipos de inspección boroscópica</t>
  </si>
  <si>
    <t>Telescopios</t>
  </si>
  <si>
    <t>Binoculares</t>
  </si>
  <si>
    <t>Microscopios de campo oscuro</t>
  </si>
  <si>
    <t>Microscopios metalúrgicos</t>
  </si>
  <si>
    <t>Microscopios monoculares</t>
  </si>
  <si>
    <t>Taza probadora cónica</t>
  </si>
  <si>
    <t>Equipo de medición de diámetro de cilindro</t>
  </si>
  <si>
    <t>Probador de circunferencias de cigarrillos</t>
  </si>
  <si>
    <t>Medidor de soldadura</t>
  </si>
  <si>
    <t>Medidor de formas y profundidad de la cabeza de los tornillos</t>
  </si>
  <si>
    <t>Comparador de bloques de patrón longitudinal</t>
  </si>
  <si>
    <t>Medidor de radio</t>
  </si>
  <si>
    <t>Indicador de dial o medidor de dial</t>
  </si>
  <si>
    <t>Medidor de cilindros</t>
  </si>
  <si>
    <t>Micrómetro eléctrico</t>
  </si>
  <si>
    <t>Micrómetro de aire</t>
  </si>
  <si>
    <t>Medidor de paso de rosca</t>
  </si>
  <si>
    <t>Medidor de profundidad de llantas</t>
  </si>
  <si>
    <t>Medidor cónico</t>
  </si>
  <si>
    <t>Medidor de perforación</t>
  </si>
  <si>
    <t>Microscopios iónicos</t>
  </si>
  <si>
    <t>Catetómetro</t>
  </si>
  <si>
    <t>Medidor de orificios</t>
  </si>
  <si>
    <t>Calibrador de alambre</t>
  </si>
  <si>
    <t>Medidor de espacio entre uniones de rieles</t>
  </si>
  <si>
    <t>Medidor de pernos</t>
  </si>
  <si>
    <t>Medidor telescópico</t>
  </si>
  <si>
    <t>Barra sinusoidal</t>
  </si>
  <si>
    <t>Contadores de semillas</t>
  </si>
  <si>
    <t>Analizadores de grano</t>
  </si>
  <si>
    <t>Analizadores de alimentación</t>
  </si>
  <si>
    <t>Tacómetros</t>
  </si>
  <si>
    <t>Velocímetros</t>
  </si>
  <si>
    <t>Kits de prueba de frotis automático</t>
  </si>
  <si>
    <t>Indicador de piloto</t>
  </si>
  <si>
    <t>Equipo para probar la eficiencia de las bombas</t>
  </si>
  <si>
    <t>Medidor de flujo de bombas contra incendios</t>
  </si>
  <si>
    <t>Kits de prueba de frotis manual</t>
  </si>
  <si>
    <t>Columna de calibración</t>
  </si>
  <si>
    <t>Discos para tacómetros</t>
  </si>
  <si>
    <t>Instrumentos de navegación por radio</t>
  </si>
  <si>
    <t>Compases para encontrar la dirección</t>
  </si>
  <si>
    <t>Sextantes</t>
  </si>
  <si>
    <t>Faro infrarrojo</t>
  </si>
  <si>
    <t>Dispositivos de control complejo</t>
  </si>
  <si>
    <t>Probador de taxímetros</t>
  </si>
  <si>
    <t xml:space="preserve">Instrumento de medición del hundimiento de los rieles </t>
  </si>
  <si>
    <t>Equipo de medición de la abrasión de los rieles</t>
  </si>
  <si>
    <t>Instrumento de medición de la separación entre las uniones de los rieles</t>
  </si>
  <si>
    <t>Probador de los vagones eléctricos</t>
  </si>
  <si>
    <t>Instrumento de medición de la fuerza de unión de los travesaños de los rieles</t>
  </si>
  <si>
    <t>Flujómetros ópticos y accesorios</t>
  </si>
  <si>
    <t>Probador de presión hidráulica</t>
  </si>
  <si>
    <t>Probador de dureza de las frutas</t>
  </si>
  <si>
    <t>Altímetro de presión</t>
  </si>
  <si>
    <t>Reómetros</t>
  </si>
  <si>
    <t>Flujómetros</t>
  </si>
  <si>
    <t>Indicador de caída de presión</t>
  </si>
  <si>
    <t>Probador de presión de destrucción o rompimiento</t>
  </si>
  <si>
    <t>Aparato de warburg</t>
  </si>
  <si>
    <t>Instrumento medidor de la presión de vapor</t>
  </si>
  <si>
    <t>Medidor de resistencia de inhalación de los filtros de cigarrillos</t>
  </si>
  <si>
    <t>Probador de presión capilar</t>
  </si>
  <si>
    <t>Rotámetros</t>
  </si>
  <si>
    <t>Computadores o totalizadores de flujo</t>
  </si>
  <si>
    <t>Ventanas para visualizar el flujo</t>
  </si>
  <si>
    <t>Plato de orificio</t>
  </si>
  <si>
    <t>Transmisores de flujo</t>
  </si>
  <si>
    <t>Indicadores de aceite</t>
  </si>
  <si>
    <t>Indicadores visuales de flujo</t>
  </si>
  <si>
    <t>Repuestos para medidores de agua</t>
  </si>
  <si>
    <t>Medidores de agua</t>
  </si>
  <si>
    <t>Venturis</t>
  </si>
  <si>
    <t>Monitores de temperatura y velocidad del aire</t>
  </si>
  <si>
    <t>Indicadores de gas</t>
  </si>
  <si>
    <t>Faro de radio</t>
  </si>
  <si>
    <t>Probador de película de aceite</t>
  </si>
  <si>
    <t>Hidrómetro de alcohol</t>
  </si>
  <si>
    <t>Probador de adhesión</t>
  </si>
  <si>
    <t>Probador de resistencia del color</t>
  </si>
  <si>
    <t>Probador de características de la espuma del aceite</t>
  </si>
  <si>
    <t>Sistema de determinación de la fibra de la dieta</t>
  </si>
  <si>
    <t>Accesorios para osmómetros</t>
  </si>
  <si>
    <t>Alcoholímetro</t>
  </si>
  <si>
    <t>Contador de colonias (de microorganismos)</t>
  </si>
  <si>
    <t>Analizador de leche</t>
  </si>
  <si>
    <t>Analizador elemental</t>
  </si>
  <si>
    <t>Analizador de combustión</t>
  </si>
  <si>
    <t>Densitómetro de lodo</t>
  </si>
  <si>
    <t>Cable de experimentación de llama</t>
  </si>
  <si>
    <t>Analizadores de emisión exhaustiva de automóviles</t>
  </si>
  <si>
    <t>Analizadores de absorción de gas químico</t>
  </si>
  <si>
    <t>Analizadores de combustión catalítica</t>
  </si>
  <si>
    <t>Probador de goma en el combustible</t>
  </si>
  <si>
    <t>Probador de reducción de oxidación</t>
  </si>
  <si>
    <t>Detector de arsénico</t>
  </si>
  <si>
    <t>Probador de tiza o pigmento que suelta la pintura seca</t>
  </si>
  <si>
    <t>Probador de demulsibilidad</t>
  </si>
  <si>
    <t>Probador de prevención de óxido</t>
  </si>
  <si>
    <t>Lectores de micro placas</t>
  </si>
  <si>
    <t>Analizadores de acceso aleatorio</t>
  </si>
  <si>
    <t>Analizadores de radiometría</t>
  </si>
  <si>
    <t>Analizadores de cintigrafía</t>
  </si>
  <si>
    <t>Analizadores térmicos de gravimetría</t>
  </si>
  <si>
    <t>Analizadores térmicos diferenciales</t>
  </si>
  <si>
    <t>Analizadores de iones</t>
  </si>
  <si>
    <t>Controladores de analizador digital</t>
  </si>
  <si>
    <t>Boya de radio</t>
  </si>
  <si>
    <t>Analizadores de bioluminiscencia o quimioluminiscencia</t>
  </si>
  <si>
    <t>Analizadores de ionización de la llama</t>
  </si>
  <si>
    <t>Analizadores de electro gravimetría</t>
  </si>
  <si>
    <t>Equipo de partición de geles</t>
  </si>
  <si>
    <t>Volúmetros</t>
  </si>
  <si>
    <t>Sacarímetros</t>
  </si>
  <si>
    <t>Tiras o papeles para prueba de ph</t>
  </si>
  <si>
    <t>Micro placas</t>
  </si>
  <si>
    <t>Tiras o papeles para pruebas químicas</t>
  </si>
  <si>
    <t>Escáner radiocromatográfico</t>
  </si>
  <si>
    <t>Monocromadores</t>
  </si>
  <si>
    <t>Hidrómetros</t>
  </si>
  <si>
    <t>Nefelómetros</t>
  </si>
  <si>
    <t>Polarógrafos</t>
  </si>
  <si>
    <t>Osmómetros</t>
  </si>
  <si>
    <t>Calibrador de presión</t>
  </si>
  <si>
    <t>Transductor de corriente</t>
  </si>
  <si>
    <t>Celdas de carga</t>
  </si>
  <si>
    <t>Transductor de presión</t>
  </si>
  <si>
    <t>Transductor de energía eléctrica</t>
  </si>
  <si>
    <t>Transductor de desplazamiento</t>
  </si>
  <si>
    <t>Transductores electro neumáticos</t>
  </si>
  <si>
    <t>Sensores de fibra</t>
  </si>
  <si>
    <t>Cristales piezoeléctricos</t>
  </si>
  <si>
    <t>Transductores de audio</t>
  </si>
  <si>
    <t>Transmisores de humedad</t>
  </si>
  <si>
    <t>Transmisores de temperatura</t>
  </si>
  <si>
    <t>Transductor de energía mecánica</t>
  </si>
  <si>
    <t>Termógrafos</t>
  </si>
  <si>
    <t>Termo cúpulas</t>
  </si>
  <si>
    <t>Termostatos</t>
  </si>
  <si>
    <t>Termómetros de resistencia</t>
  </si>
  <si>
    <t>Termómetros de lectura remota</t>
  </si>
  <si>
    <t>Reguladores de temperatura</t>
  </si>
  <si>
    <t>Calorímetros</t>
  </si>
  <si>
    <t>Transmisor termohigrómetro</t>
  </si>
  <si>
    <t>Equipos de rastreo de calor</t>
  </si>
  <si>
    <t>Pirómetros</t>
  </si>
  <si>
    <t>Grabadoras de punto de fusión</t>
  </si>
  <si>
    <t>Lector de tubo microhematocrito manual</t>
  </si>
  <si>
    <t>Sensor de desgaste de frenos</t>
  </si>
  <si>
    <t>Sensor de ocupación</t>
  </si>
  <si>
    <t>Sensor de nivel de combustible</t>
  </si>
  <si>
    <t>Sensor de agua</t>
  </si>
  <si>
    <t>Sensor de tensión del cinturón de seguridad</t>
  </si>
  <si>
    <t>Sensor ultrasónico</t>
  </si>
  <si>
    <t>Sensor de temperatura infrarrojo</t>
  </si>
  <si>
    <t>Sensor solar</t>
  </si>
  <si>
    <t>Sensor de presión de aceite</t>
  </si>
  <si>
    <t>Sensor de presión de combustible</t>
  </si>
  <si>
    <t>Sensor de presión ambiental múltiple</t>
  </si>
  <si>
    <t>Sensor de humedad</t>
  </si>
  <si>
    <t>Probador sensor de calor</t>
  </si>
  <si>
    <t>Contador de partículas</t>
  </si>
  <si>
    <t>Monitor de campo magnético</t>
  </si>
  <si>
    <t>Contador de iones</t>
  </si>
  <si>
    <t>Sistema de chequeo métrico de agua</t>
  </si>
  <si>
    <t>Sensor de inflador de restricción (bolsa de aire) suplementario sir o de ensamblaje de bobina de la bolsa de aire</t>
  </si>
  <si>
    <t>Sensor de tasa angular</t>
  </si>
  <si>
    <t>Sensor de cabeceo largo lateral</t>
  </si>
  <si>
    <t>Sensor de control de voltaje</t>
  </si>
  <si>
    <t>Contador binario</t>
  </si>
  <si>
    <t>Sensor de temperatura</t>
  </si>
  <si>
    <t>Termómetros de superficie</t>
  </si>
  <si>
    <t>Controlador de humedad</t>
  </si>
  <si>
    <t>Medidores de rocío</t>
  </si>
  <si>
    <t>Calibrador de humedad</t>
  </si>
  <si>
    <t>Indicadores de profundidad</t>
  </si>
  <si>
    <t>Probador de retención de agua por el cemento</t>
  </si>
  <si>
    <t>Probadores de humedad de temperatura</t>
  </si>
  <si>
    <t>Termómetro de vidrio</t>
  </si>
  <si>
    <t>Probador de punto de caída de temperatura</t>
  </si>
  <si>
    <t>Banda de verificación de temperatura de la unidad de sangre</t>
  </si>
  <si>
    <t>Sicrómetros</t>
  </si>
  <si>
    <t>Higrómetros</t>
  </si>
  <si>
    <t>Manostatos</t>
  </si>
  <si>
    <t>Transmisores de presión</t>
  </si>
  <si>
    <t>Escáneres de presión</t>
  </si>
  <si>
    <t>Controladores de presión</t>
  </si>
  <si>
    <t>Indicador de presión diferencial</t>
  </si>
  <si>
    <t>Indicador de presión</t>
  </si>
  <si>
    <t>Intensificadores de presión</t>
  </si>
  <si>
    <t>Reguladores de presión</t>
  </si>
  <si>
    <t>Indicadores de presión</t>
  </si>
  <si>
    <t>Grabadoras de presión o de vacío</t>
  </si>
  <si>
    <t>Instrumentos o controles de nivel de líquido</t>
  </si>
  <si>
    <t>Indicadores de vacío</t>
  </si>
  <si>
    <t>Termómetro de punto de rocío</t>
  </si>
  <si>
    <t>Termómetros de incubadora de laboratorio</t>
  </si>
  <si>
    <t>Termómetros de refrigerador o congelador de laboratorio</t>
  </si>
  <si>
    <t>Indicador de temperatura</t>
  </si>
  <si>
    <t>Termómetro infrarrojo</t>
  </si>
  <si>
    <t>Indicador compuesto</t>
  </si>
  <si>
    <t>Sondas termopares</t>
  </si>
  <si>
    <t>Controles de temperatura criogénicos</t>
  </si>
  <si>
    <t>Termómetros de mano</t>
  </si>
  <si>
    <t>Controladores de temperatura humidificadores</t>
  </si>
  <si>
    <t>Termo cabezas</t>
  </si>
  <si>
    <t>Termopozos</t>
  </si>
  <si>
    <t>Detector de temperatura de resistencia</t>
  </si>
  <si>
    <t>Instrumento medidor de punto de derretimiento</t>
  </si>
  <si>
    <t>Instrumento medidor de punto de congelación</t>
  </si>
  <si>
    <t>Flujómetro de calor</t>
  </si>
  <si>
    <t>Probador de punto de ablandamiento del asfalto</t>
  </si>
  <si>
    <t>Instrumento para medir calor específico</t>
  </si>
  <si>
    <t>Probador de nube de aceite y de punto de vertido</t>
  </si>
  <si>
    <t>Sensor termopar de alta temperatura</t>
  </si>
  <si>
    <t>Sensor termopar de baja temperatura</t>
  </si>
  <si>
    <t>Analizador de eficiencia de combustión</t>
  </si>
  <si>
    <t>Calibrador pirómetro</t>
  </si>
  <si>
    <t>Medidor de calor</t>
  </si>
  <si>
    <t>Tijeras de bajo grado</t>
  </si>
  <si>
    <t>Retractores de bajo grado</t>
  </si>
  <si>
    <t>Cubiertas para productos para terapia de calor o frío</t>
  </si>
  <si>
    <t>Lámparas de calor o sus accesorios para uso médico</t>
  </si>
  <si>
    <t>Unidades o accesorios de enfriamiento para almacenamiento frío para uso médico</t>
  </si>
  <si>
    <t>Sujeta agujas de bajo grado</t>
  </si>
  <si>
    <t xml:space="preserve">Fórceps o homeostatos de bajo grado </t>
  </si>
  <si>
    <t>Jabones para enema</t>
  </si>
  <si>
    <t>Cuchillo de bajo grado</t>
  </si>
  <si>
    <t>Corta uñas de bajo grado</t>
  </si>
  <si>
    <t>Manijas para cuchillo de bajo grado</t>
  </si>
  <si>
    <t>Hidro coladores o sus accesorios para uso médico</t>
  </si>
  <si>
    <t>Baños de parafina terapéuticos o sus accesorios</t>
  </si>
  <si>
    <t>Bolsas o almohadas de hielo terapéuticas</t>
  </si>
  <si>
    <t>Máscaras para senos nasales terapéuticas</t>
  </si>
  <si>
    <t>Aparatos de hipotermia</t>
  </si>
  <si>
    <t>Pantalones terapéuticos para terapia fría o caliente</t>
  </si>
  <si>
    <t>Botellas para terapia de calor o frío</t>
  </si>
  <si>
    <t>Cobijas o cortinas de calentamiento o enfriamiento terapéutico</t>
  </si>
  <si>
    <t>Unidades o sistemas de calentamiento o enfriamiento terapéutico</t>
  </si>
  <si>
    <t>Sistema y accesorios de terapia de compresión crio terapéutica</t>
  </si>
  <si>
    <t>Guantes de terapia para terapia de calor o frío</t>
  </si>
  <si>
    <t>Almohadillas o compresas o bolsas de calentamiento o enfriamiento terapéutico</t>
  </si>
  <si>
    <t>Tubos o tapas o pinzas para enema</t>
  </si>
  <si>
    <t>Estimuladores o kits neuromusculares</t>
  </si>
  <si>
    <t>Simuladores galvánicos o farádicos</t>
  </si>
  <si>
    <t>Unidades de diatermia de onda corta</t>
  </si>
  <si>
    <t>Electrodos de diatermia</t>
  </si>
  <si>
    <t>Unidades de estimulación nerviosa eléctrica transcutánea</t>
  </si>
  <si>
    <t>Cables o alambres de plomo para electroterapia</t>
  </si>
  <si>
    <t>Recubrimientos para colchones</t>
  </si>
  <si>
    <t>Cunas para extremidades</t>
  </si>
  <si>
    <t>Almohadones o almohadillas o almohadas para la posición del paciente</t>
  </si>
  <si>
    <t>Electrodos o accesorios para electroterapia</t>
  </si>
  <si>
    <t>Unidades de combinación de electroterapia</t>
  </si>
  <si>
    <t>Sets de estimulador muscular</t>
  </si>
  <si>
    <t>Estimulador de pulso magnético</t>
  </si>
  <si>
    <t>Estimulador de terapia electromagnética</t>
  </si>
  <si>
    <t>Baldes para enema</t>
  </si>
  <si>
    <t xml:space="preserve">Kits o accesorios para enema </t>
  </si>
  <si>
    <t>Bolsas para enema</t>
  </si>
  <si>
    <t>Estimulador de ondas electromagnéticas de alta frecuencia</t>
  </si>
  <si>
    <t>Sistema de terapia de ondas de choque extracorpóreas</t>
  </si>
  <si>
    <t>Electrodo de iontoforesis</t>
  </si>
  <si>
    <t>Generador de electricidad estática para estimulación eléctrica</t>
  </si>
  <si>
    <t>Estimulador de electricidad estática</t>
  </si>
  <si>
    <t>Dispositivo electro convulsivo</t>
  </si>
  <si>
    <t>Manga terapéutica para terapia de crio compresión</t>
  </si>
  <si>
    <t>Guías para agujas</t>
  </si>
  <si>
    <t>Productos o accesorios aspiradores para biopsia</t>
  </si>
  <si>
    <t>Alfileres dispensadores</t>
  </si>
  <si>
    <t>Agujas quirúrgicas para oídos o narices o gargantas</t>
  </si>
  <si>
    <t>Agujas para recolección de sangre</t>
  </si>
  <si>
    <t>Tubos de extensión</t>
  </si>
  <si>
    <t>Agujas para procedimientos de radiología</t>
  </si>
  <si>
    <t>Agujas de fístula</t>
  </si>
  <si>
    <t>Bandejas o agujas espinales</t>
  </si>
  <si>
    <t>Agujas de transferencia</t>
  </si>
  <si>
    <t>Agujas de tubo al vacío</t>
  </si>
  <si>
    <t>Agujas hipodérmicas</t>
  </si>
  <si>
    <t>Contenedores o carritos o accesorios para desecho de agujas o cuchillas u otros objetos afilados</t>
  </si>
  <si>
    <t>Agujas para procedimientos diagnósticos</t>
  </si>
  <si>
    <t>Agujas o kits o accesorios para pericardiocentesis</t>
  </si>
  <si>
    <t>Aguja interósea</t>
  </si>
  <si>
    <t>Agujas para administración de puertos intravenosos o arteriales</t>
  </si>
  <si>
    <t>Bandejas para agujas o porta agujas</t>
  </si>
  <si>
    <t>Agujas de irrigación</t>
  </si>
  <si>
    <t>Agujas o sets para grabar</t>
  </si>
  <si>
    <t>Protectores de agujas</t>
  </si>
  <si>
    <t>Agujas o sets para punción del esternón</t>
  </si>
  <si>
    <t>Alambres para limpiar agujas</t>
  </si>
  <si>
    <t>Tapas o dispositivos protectores o accesorios para agujas</t>
  </si>
  <si>
    <t>Productos de identificación de pacientes</t>
  </si>
  <si>
    <t>Componentes o accesorios para sistemas de planillas médicas</t>
  </si>
  <si>
    <t>Solidificadores de fluidos para uso médico</t>
  </si>
  <si>
    <t>Contenedores de succión para uso médico</t>
  </si>
  <si>
    <t>Cánulas o tubos o accesorios de succión para uso médico</t>
  </si>
  <si>
    <t>Etiquetas médicas para uso general</t>
  </si>
  <si>
    <t>Baños o tanques de hidroterapia para las extremidades</t>
  </si>
  <si>
    <t>Gabinete de vapor húmedo</t>
  </si>
  <si>
    <t>Baños o tanques de hidroterapia para inmersión total del cuerpo</t>
  </si>
  <si>
    <t>Asientos para baños de hidroterapia</t>
  </si>
  <si>
    <t>Accesorios para baños o tanques de hidroterapia</t>
  </si>
  <si>
    <t>Aplicaciones al vacío o de succión para uso médico</t>
  </si>
  <si>
    <t>Agujas romas</t>
  </si>
  <si>
    <t>Soportes para agujas de recolección de sangre</t>
  </si>
  <si>
    <t>Agujas mariposa</t>
  </si>
  <si>
    <t>Agujas de filtro</t>
  </si>
  <si>
    <t>Bandejas o accesorios epidurales</t>
  </si>
  <si>
    <t>Agujas para biopsia</t>
  </si>
  <si>
    <t>Estuches para cánulas de succión para uso médico</t>
  </si>
  <si>
    <t>Sets o kits de succión para uso médico</t>
  </si>
  <si>
    <t>Agujas para amniocentesis</t>
  </si>
  <si>
    <t>Agujas arteriales</t>
  </si>
  <si>
    <t>Agujas para anestesia</t>
  </si>
  <si>
    <t>Marcos o elevadores de cobijas</t>
  </si>
  <si>
    <t>Productos dentales para uso veterinario</t>
  </si>
  <si>
    <t>Productos para el sistema sexual genital urinario u hormonales para uso veterinario</t>
  </si>
  <si>
    <t>Tablas quirúrgicas para uso veterinario</t>
  </si>
  <si>
    <t>Máquina para inseminación artificial</t>
  </si>
  <si>
    <t>Armarios de almacenamiento para uso veterinario</t>
  </si>
  <si>
    <t>Productos dermatológicos o anti protozoarios para uso veterinario</t>
  </si>
  <si>
    <t>Productos para sangre o formación de sangre para uso veterinario</t>
  </si>
  <si>
    <t>Productos gastrointestinales para uso veterinario</t>
  </si>
  <si>
    <t>Productos para el sistema respiratorio para uso veterinario</t>
  </si>
  <si>
    <t>Productos para el sistema cardiovascular para uso veterinario</t>
  </si>
  <si>
    <t>Productos para el sistema musculo esquelético o nervioso para uso veterinario</t>
  </si>
  <si>
    <t>Instrumento para recolección de semen</t>
  </si>
  <si>
    <t>Chaquetas para pacientes</t>
  </si>
  <si>
    <t xml:space="preserve">Camisas o chalecos para pacientes bebés </t>
  </si>
  <si>
    <t>Pantuflas para pacientes</t>
  </si>
  <si>
    <t>Batas de hospital</t>
  </si>
  <si>
    <t>Pijamas para pacientes</t>
  </si>
  <si>
    <t>Batas para pacientes</t>
  </si>
  <si>
    <t>Instrumento para empaquetar semen</t>
  </si>
  <si>
    <t>Estimulador de eyaculación eléctrico</t>
  </si>
  <si>
    <t>Petos para pacientes</t>
  </si>
  <si>
    <t>Capas de examen para pacientes</t>
  </si>
  <si>
    <t>Gorras para pacientes</t>
  </si>
  <si>
    <t>Limas o cortaúñas para uso veterinario</t>
  </si>
  <si>
    <t>Cucharas dosificadoras</t>
  </si>
  <si>
    <t>Tazas dosificadoras</t>
  </si>
  <si>
    <t>Goteros dosificadores</t>
  </si>
  <si>
    <t>Probador quimiógrafo para uso veterinario</t>
  </si>
  <si>
    <t>Probadores de presión sanguínea para uso veterinario</t>
  </si>
  <si>
    <t>Accesorios para casetes de tejidos o histología</t>
  </si>
  <si>
    <t>Cajas o folders para portaobjetos para microscopios</t>
  </si>
  <si>
    <t>Animales y organismos preservados</t>
  </si>
  <si>
    <t>Gabinetes para portaobjetos para microscopios</t>
  </si>
  <si>
    <t>Gabinetes para casetes de tejidos o histología</t>
  </si>
  <si>
    <t>Cajas de almacenamiento criogénicas</t>
  </si>
  <si>
    <t>Probador pirogénico para uso veterinario</t>
  </si>
  <si>
    <t>Estuches enrollables para instrumentos o accesorios de uso veterinario</t>
  </si>
  <si>
    <t>Cajas de instrumentos o accesorios para uso veterinario</t>
  </si>
  <si>
    <t>Espéculos para uso veterinario</t>
  </si>
  <si>
    <t>Kits de fijación externa para uso veterinario</t>
  </si>
  <si>
    <t>Instrumentos de castración para uso veterinario</t>
  </si>
  <si>
    <t>Termómetros clínicos para uso veterinario</t>
  </si>
  <si>
    <t>Electrocardiógrafo ecg para uso veterinario</t>
  </si>
  <si>
    <t>Equipo estereotóxico para uso veterinario</t>
  </si>
  <si>
    <t>Sets de instrumentos quirúrgicos para uso veterinario</t>
  </si>
  <si>
    <t>Sets de botellas para uso veterinario</t>
  </si>
  <si>
    <t>Unidades o accesorios de inyección o succión para uso veterinario</t>
  </si>
  <si>
    <t>Pantalones para pacientes</t>
  </si>
  <si>
    <t>Protector de caucho para dedos.</t>
  </si>
  <si>
    <t>Cajas o dispensadores de guantes médicos</t>
  </si>
  <si>
    <t>Guantes de examen o para procedimientos no quirúrgicos</t>
  </si>
  <si>
    <t>Guantes de cirugía</t>
  </si>
  <si>
    <t>Recubrimientos interiores para guantes médicos</t>
  </si>
  <si>
    <t>Fundas protectoras de almohada para hospital</t>
  </si>
  <si>
    <t>Almohadas antimicrobianas para hospital</t>
  </si>
  <si>
    <t>Cortinas de barrera para pacientes</t>
  </si>
  <si>
    <t>Sábanas para hospital</t>
  </si>
  <si>
    <t>Cobijas para hospital</t>
  </si>
  <si>
    <t>Colchas o cubrecamas para hospital</t>
  </si>
  <si>
    <t>Bolas o fibra de algodón</t>
  </si>
  <si>
    <t>Recipientes multipropósito para usos médicos</t>
  </si>
  <si>
    <t>Recipientes o cuencos para soluciones o mezclas médicas</t>
  </si>
  <si>
    <t>Orinales de uso general para pacientes</t>
  </si>
  <si>
    <t>Sistemas de presión alterna</t>
  </si>
  <si>
    <t>Bolsas o recubrimientos para patos (bacinillas)</t>
  </si>
  <si>
    <t xml:space="preserve">Recipientes para emesis (vómito) </t>
  </si>
  <si>
    <t>Toallitas de preparación de la piel</t>
  </si>
  <si>
    <t>Palitos (copitos) con punta de fibra</t>
  </si>
  <si>
    <t>Aplicadores o absorbentes medicados</t>
  </si>
  <si>
    <t>Patos (bacinillas) para uso general</t>
  </si>
  <si>
    <t>Kits de admisión para el cuidado del paciente</t>
  </si>
  <si>
    <t>Sábanas elásticas médicas</t>
  </si>
  <si>
    <t>Máscaras quirúrgicas o de aislamiento para personal médico</t>
  </si>
  <si>
    <t>Overoles para personal médico</t>
  </si>
  <si>
    <t>Chaquetas o batas para personal médico</t>
  </si>
  <si>
    <t>Cubiertas para zapatos para personal médico</t>
  </si>
  <si>
    <t>Vestidos para cirugía para personal médico</t>
  </si>
  <si>
    <t>Gorro de quirófano para personal médico</t>
  </si>
  <si>
    <t>Gorra o sombrero o material para gorra para paciente bebé</t>
  </si>
  <si>
    <t>Prenda para hidroterapia</t>
  </si>
  <si>
    <t>Delantales o petos para personal médico</t>
  </si>
  <si>
    <t>Blusas o blusones para personal médico</t>
  </si>
  <si>
    <t>Cobertores de barba para personal médico</t>
  </si>
  <si>
    <t>Protección de mangas para personal médico</t>
  </si>
  <si>
    <t>Vestidos enteros de cirugía</t>
  </si>
  <si>
    <t>Pantalones (“leggings”) de cirugía</t>
  </si>
  <si>
    <t>Vestidos o cascos o máscaras faciales o accesorios de aislamiento de cirugía</t>
  </si>
  <si>
    <t>Protectores de colchón o silla para hospital</t>
  </si>
  <si>
    <t>Paquete o kit para limpieza quirúrgica o rotación de salas quirúrgicas</t>
  </si>
  <si>
    <t>Toallas de cirugía</t>
  </si>
  <si>
    <t>Batas de aislamiento para personal médico</t>
  </si>
  <si>
    <t>Gorros o capuchas para cirujano</t>
  </si>
  <si>
    <t>Protectores de ojos o visores para personal médico</t>
  </si>
  <si>
    <t>Batas de cirugía</t>
  </si>
  <si>
    <t>Cortinas de cirugía</t>
  </si>
  <si>
    <t>Mangas o pantalones para contra pulsación externa ecp</t>
  </si>
  <si>
    <t>Sistema de contra pulsación externa ecp</t>
  </si>
  <si>
    <t>Luces de curación o accesorios para odontología estética</t>
  </si>
  <si>
    <t>Coronas o formas de coronas</t>
  </si>
  <si>
    <t>Pozos mezcladores para odontología estética</t>
  </si>
  <si>
    <t>Brazalete para acu presión</t>
  </si>
  <si>
    <t>Tubo de pecho</t>
  </si>
  <si>
    <t>Unidad o contenedor o accesorios para drenaje de la cavidad pléurica</t>
  </si>
  <si>
    <t>Kit de tubos de pecho</t>
  </si>
  <si>
    <t>Bolita o semilla magnética para acupuntura</t>
  </si>
  <si>
    <t>Aguja de acupuntura</t>
  </si>
  <si>
    <t>Laca dental</t>
  </si>
  <si>
    <t>Removedores de coronas o puentes</t>
  </si>
  <si>
    <t>Herramientas de colocación de compuestos</t>
  </si>
  <si>
    <t>Talladores de amalgamas dentales</t>
  </si>
  <si>
    <t>Bandejas o cubetas para instrumentos dentales</t>
  </si>
  <si>
    <t>Casetes para instrumentos dentales</t>
  </si>
  <si>
    <t>Herramientas de colocación de hidróxido de calcio</t>
  </si>
  <si>
    <t>Suministros blanqueadores o decolorantes de dientes</t>
  </si>
  <si>
    <t>Suministros de grabado de dientes</t>
  </si>
  <si>
    <t>Sombras dentales</t>
  </si>
  <si>
    <t>Bandas para matriz dental</t>
  </si>
  <si>
    <t>Accesorios o partes de repuesto para instrumentos dentales</t>
  </si>
  <si>
    <t>Micrófono externo para dispositivos auditivos implantados</t>
  </si>
  <si>
    <t>Esteras de luz para fototerapia</t>
  </si>
  <si>
    <t>Bombillos para fototerapia</t>
  </si>
  <si>
    <t>Dispositivos de protección de pacientes para fototerapia</t>
  </si>
  <si>
    <t>Calentadores de camas o accesorios para fototerapia</t>
  </si>
  <si>
    <t>Unidades eléctricas para fototerapia</t>
  </si>
  <si>
    <t>Cobijas para fototerapia</t>
  </si>
  <si>
    <t>Sensores o alarmas o accesorios de movimiento de pacientes</t>
  </si>
  <si>
    <t>Elementos de restricción para todo el cuerpo</t>
  </si>
  <si>
    <t>Dispositivos o accesorios para estabilización o prevención de caídas de pacientes</t>
  </si>
  <si>
    <t>Circuladores de aire o accesorios para fototerapia</t>
  </si>
  <si>
    <t>Tablas o accesorios para restricción de pacientes</t>
  </si>
  <si>
    <t>Chaleco para fototerapia</t>
  </si>
  <si>
    <t>Procesador de sonido externo para dispositivos auditivos implantados</t>
  </si>
  <si>
    <t>Catéter de colon o tubo rectal</t>
  </si>
  <si>
    <t>Cable externo para dispositivos auditivos implantados</t>
  </si>
  <si>
    <t>Magneto externo para dispositivos auditivos implantados</t>
  </si>
  <si>
    <t>Audífonos procesadores de sonido externos para dispositivos auditivos implantados</t>
  </si>
  <si>
    <t>Sistema o kit de manejo fecal</t>
  </si>
  <si>
    <t>Sistemas o accesorios para cistometría</t>
  </si>
  <si>
    <t>Radiador de luz visible</t>
  </si>
  <si>
    <t>Transductores para cistometría</t>
  </si>
  <si>
    <t>Bolsa o accesorios de recolección de incontinencia fecal</t>
  </si>
  <si>
    <t>Catéteres uro dinámicos</t>
  </si>
  <si>
    <t>Esterillas para instrumentos dentales</t>
  </si>
  <si>
    <t>Grabadores de cera para uso odontológico</t>
  </si>
  <si>
    <t>Pinzas dentales</t>
  </si>
  <si>
    <t>Cuchillos de gingivectomía</t>
  </si>
  <si>
    <t>Soportes para la boca para uso odontológico</t>
  </si>
  <si>
    <t>Cortadoras de margen dental</t>
  </si>
  <si>
    <t>Espátulas dentales</t>
  </si>
  <si>
    <t>Eyectores de saliva o dispositivos de succión oral o suministros dentales</t>
  </si>
  <si>
    <t>Picos de punta de raíz para uso dental</t>
  </si>
  <si>
    <t>Raspadores dentales o accesorios</t>
  </si>
  <si>
    <t>Tijeras dentales</t>
  </si>
  <si>
    <t>Escalas dentales</t>
  </si>
  <si>
    <t>Kits o bandejas operativas reusables pre ensambladas para uso odontológico</t>
  </si>
  <si>
    <t>Guías para uso odontológico</t>
  </si>
  <si>
    <t>Doblador de espigas para uso odontológico</t>
  </si>
  <si>
    <t>Probadores de nervio o de vitalidad para uso odontológico</t>
  </si>
  <si>
    <t>Tubos o accesorios para uso odontológico</t>
  </si>
  <si>
    <t>Esparcidores para uso odontológico</t>
  </si>
  <si>
    <t>Introductor de espigas para uso odontológico</t>
  </si>
  <si>
    <t>Sujetadores absorbentes para uso odontológico</t>
  </si>
  <si>
    <t>Dispositivos protectores para dientes</t>
  </si>
  <si>
    <t>Calibradores para uso odontológico</t>
  </si>
  <si>
    <t>Separadores de dientes para uso odontológico</t>
  </si>
  <si>
    <t>Herramientas de detección de fracturas para uso odontológico</t>
  </si>
  <si>
    <t>Instrumentos de empaque de cordones de retracción para uso odontológico</t>
  </si>
  <si>
    <t>Taladros o brocas dentales</t>
  </si>
  <si>
    <t>Medidores de profundidad dentales</t>
  </si>
  <si>
    <t>Elevadores dentales</t>
  </si>
  <si>
    <t>Limas o curetas dentales</t>
  </si>
  <si>
    <t>Excavadoras dentales</t>
  </si>
  <si>
    <t>Unidades crio quirúrgicas dentales</t>
  </si>
  <si>
    <t>Cepillos operativos dentales</t>
  </si>
  <si>
    <t>Alicates dentales</t>
  </si>
  <si>
    <t>Retractores dentales</t>
  </si>
  <si>
    <t>Fresas dentales</t>
  </si>
  <si>
    <t>Pulidores dentales</t>
  </si>
  <si>
    <t>Instrumentos para contorno de calzas dentales</t>
  </si>
  <si>
    <t>Organizadores dentales</t>
  </si>
  <si>
    <t>Lozas mezcladoras para uso odontológico</t>
  </si>
  <si>
    <t>Instrumentos de colocación para uso odontológico</t>
  </si>
  <si>
    <t>Escariadores dentales</t>
  </si>
  <si>
    <t>Sondas dentales</t>
  </si>
  <si>
    <t>Espejos o mangos de espejo para uso odontológico</t>
  </si>
  <si>
    <t>Fórceps dentales</t>
  </si>
  <si>
    <t>Protectores de dedos para uso odontológico</t>
  </si>
  <si>
    <t>Piezas manuales o accesorios para uso odontológico</t>
  </si>
  <si>
    <t>Accesorios para afilar instrumentos dentales</t>
  </si>
  <si>
    <t>Instrumentos de higiene dental</t>
  </si>
  <si>
    <t>Correas o hebillas o accesorios o suministros de restricción</t>
  </si>
  <si>
    <t>Adaptadores para instrumentos de urología</t>
  </si>
  <si>
    <t>Tubos de irrigación urinaria</t>
  </si>
  <si>
    <t>Accesorios o sets para nefrostomía</t>
  </si>
  <si>
    <t>Sets de auscultación uretral</t>
  </si>
  <si>
    <t>Tubos o accesorios para drenaje urinario</t>
  </si>
  <si>
    <t>Bandejas o paquetes o kits para procedimientos urológicos</t>
  </si>
  <si>
    <t>Catéteres urinarios uretrales</t>
  </si>
  <si>
    <t>Catéteres urinarios supra púbicos</t>
  </si>
  <si>
    <t>Tapones o pinzas para catéteres urinarios</t>
  </si>
  <si>
    <t>Tiras o sujetadores para bolsas de drenaje urinario</t>
  </si>
  <si>
    <t>Bolsas o medidores para drenaje urinario</t>
  </si>
  <si>
    <t>Sets o accesorios de remoción de cálculos</t>
  </si>
  <si>
    <t>Catéter urinario externo masculino</t>
  </si>
  <si>
    <t>Uretrotomo</t>
  </si>
  <si>
    <t>Alambre guía o alambre de deslizamiento urológico</t>
  </si>
  <si>
    <t>Prendas o soporte para compresión o vasculares</t>
  </si>
  <si>
    <t>Dispositivos o tubos para compresión secuencial vascular</t>
  </si>
  <si>
    <t>Dispositivo de soporte y alargamiento del pene</t>
  </si>
  <si>
    <t>Percoladores urológicos</t>
  </si>
  <si>
    <t>Cubiertas o sets urológicos</t>
  </si>
  <si>
    <t>Kits o accesorios de cateterización urológica</t>
  </si>
  <si>
    <t>Catéter o drenaje para nefrostomía</t>
  </si>
  <si>
    <t>Dispositivo pesario</t>
  </si>
  <si>
    <t>Controlador o pistola de inyección de aguja interósea</t>
  </si>
  <si>
    <t>Jeringas de punta de catéter para uso médico</t>
  </si>
  <si>
    <t>Jeringas de cartucho para uso médico</t>
  </si>
  <si>
    <t>Jeringas para oídos para uso médico</t>
  </si>
  <si>
    <t>Micro jeringas para uso médico</t>
  </si>
  <si>
    <t>Jeringas de entrega medida para uso médico</t>
  </si>
  <si>
    <t>Peras de caucho para usos médicos</t>
  </si>
  <si>
    <t>Aguja y catéter para toracentesis o paracentesis</t>
  </si>
  <si>
    <t>Aguja o bandeja para bloqueo nervioso anestésico</t>
  </si>
  <si>
    <t>Set o bandeja para toracentesis</t>
  </si>
  <si>
    <t>Jeringas para aspiración o irrigación médica</t>
  </si>
  <si>
    <t>Set o bandeja para paracentesis</t>
  </si>
  <si>
    <t>Jeringas sin agujas para uso médico</t>
  </si>
  <si>
    <t>Jeringas de recolección de sangre</t>
  </si>
  <si>
    <t>Accesorios para jeringas</t>
  </si>
  <si>
    <t>Jeringas de fuente</t>
  </si>
  <si>
    <t>Jeringa de lavado pre llenada</t>
  </si>
  <si>
    <t>Kits de jeringas de análisis de gas en la sangre</t>
  </si>
  <si>
    <t>Aparatos o accesorios para inyección hipodérmica</t>
  </si>
  <si>
    <t>Jeringas de medicación líquida oral</t>
  </si>
  <si>
    <t>Jeringas con agujas para uso médico</t>
  </si>
  <si>
    <t>Jeringas de tuberculina</t>
  </si>
  <si>
    <t>Pistolas de inyección</t>
  </si>
  <si>
    <t>Sets de jeringas de irrigación</t>
  </si>
  <si>
    <t>Anteojos</t>
  </si>
  <si>
    <t>Dispositivos o bombas para el control de la hemorragia nasal</t>
  </si>
  <si>
    <t>Dispositivos o accesorios para irrigación nasal</t>
  </si>
  <si>
    <t>Moldes auditivos o sus accesorios</t>
  </si>
  <si>
    <t>Sets filiformes para la trompa de eustaquio</t>
  </si>
  <si>
    <t>Kits de reparación de moldes auditivos</t>
  </si>
  <si>
    <t>Ayudas para la limpieza de moldes auditivos</t>
  </si>
  <si>
    <t>Sets o kits de administración de quimioterapia</t>
  </si>
  <si>
    <t>Catéter de transferencia de embriones</t>
  </si>
  <si>
    <t>Almohadilla de preparación para quimioterapia</t>
  </si>
  <si>
    <t>Equipos o accesorios para el control del sudor</t>
  </si>
  <si>
    <t>Bolsa para transportar quimioterapia</t>
  </si>
  <si>
    <t>Paquetes de medicación de oídos</t>
  </si>
  <si>
    <t>Chalecos y chaquetas de fuerza (de restricción)</t>
  </si>
  <si>
    <t>Sistema para lavado de oídos</t>
  </si>
  <si>
    <t>Elementos de restricción de cintura y torso</t>
  </si>
  <si>
    <t>Elementos de restricción de cabeza no para ems</t>
  </si>
  <si>
    <t>Elementos de restricción de extremidades</t>
  </si>
  <si>
    <t>Instrumentos o accesorios otológicos</t>
  </si>
  <si>
    <t>Pegantes o cementos para moldes auditivos</t>
  </si>
  <si>
    <t>Capuchas de viento para oídos</t>
  </si>
  <si>
    <t>Pantallas protectoras de viento para oídos</t>
  </si>
  <si>
    <t>Mechas para oídos</t>
  </si>
  <si>
    <t>Ganchos de cera de oídos</t>
  </si>
  <si>
    <t>Catéter de inseminación artificial</t>
  </si>
  <si>
    <t>Retenedores de anteojos</t>
  </si>
  <si>
    <t>Kits para limpiar anteojos</t>
  </si>
  <si>
    <t>Estuches para lentes de contacto</t>
  </si>
  <si>
    <t>Medidores de radio de lentes de contacto</t>
  </si>
  <si>
    <t>Insertores o removedores de lentes de contacto</t>
  </si>
  <si>
    <t>Pañitos para limpiar anteojos</t>
  </si>
  <si>
    <t>Monturas para anteojos</t>
  </si>
  <si>
    <t>Lentes para anteojos</t>
  </si>
  <si>
    <t>Hardware para anteojos</t>
  </si>
  <si>
    <t>Estuches para anteojos</t>
  </si>
  <si>
    <t>Anteojos de sol</t>
  </si>
  <si>
    <t>Lentes de contacto</t>
  </si>
  <si>
    <t>Perinómetro</t>
  </si>
  <si>
    <t>Kits o accesorios de drenaje ginecológico</t>
  </si>
  <si>
    <t>Cámara de descompresión abdominal</t>
  </si>
  <si>
    <t>Productos o kits o accesorios para el tratamiento de la impotencia</t>
  </si>
  <si>
    <t>Kits o accesorios de preparación de semen</t>
  </si>
  <si>
    <t>Unidades o accesorios de extracción obstétrica</t>
  </si>
  <si>
    <t>Catéteres o kits de cateterización intrauterina</t>
  </si>
  <si>
    <t>Solución limpiadora o humidificadora de lentes de contacto</t>
  </si>
  <si>
    <t>Dispositivos o accesorios uterinos</t>
  </si>
  <si>
    <t>Kits o accesorios para amniocentesis</t>
  </si>
  <si>
    <t>Dispositivos o accesorios contraceptivos intrauterinos</t>
  </si>
  <si>
    <t>Analizadores de bancos de sangre</t>
  </si>
  <si>
    <t xml:space="preserve">Accesorios o suministros para analizadores de amino ácidos </t>
  </si>
  <si>
    <t>Accesorios o suministros para analizadores de bancos de sangre</t>
  </si>
  <si>
    <t>Accesorios o suministros para analizadores de gas en la sangre</t>
  </si>
  <si>
    <t>Analizadores de gas en la sangre</t>
  </si>
  <si>
    <t>Analizadores de amino ácidos</t>
  </si>
  <si>
    <t>Tubos para cromatografía</t>
  </si>
  <si>
    <t xml:space="preserve">Revestimientos para cromatografía de gas </t>
  </si>
  <si>
    <t>Sistema de cromatografía líquida de proteínas rápidas fplc</t>
  </si>
  <si>
    <t>Cromatógrafo de fluido súper crítico</t>
  </si>
  <si>
    <t>Columna para cromatografía líquida de proteínas rápidas fplc</t>
  </si>
  <si>
    <t>Analizadores químicos</t>
  </si>
  <si>
    <t>Analizadores de hematología</t>
  </si>
  <si>
    <t>Accesorios o suministros para analizadores de toxicología</t>
  </si>
  <si>
    <t>Accesorios o suministros para analizadores de hematología</t>
  </si>
  <si>
    <t>Accesorios o suministros para analizadores de histología</t>
  </si>
  <si>
    <t>Analizadores de histología</t>
  </si>
  <si>
    <t>Analizadores de toxicología</t>
  </si>
  <si>
    <t>Analizadores de coagulación</t>
  </si>
  <si>
    <t>Accesorios o suministros para analizadores químico</t>
  </si>
  <si>
    <t>Accesorios o suministros para analizadores de coagulación</t>
  </si>
  <si>
    <t>Accesorios o suministros para analizadores de secuencia desoxirribonucleica</t>
  </si>
  <si>
    <t>Analizadores de secuencia desoxirribonucleica</t>
  </si>
  <si>
    <t>Inyector de paredes de membrana</t>
  </si>
  <si>
    <t>Escáneres cromatográficos</t>
  </si>
  <si>
    <t>Detectores cromatográficos</t>
  </si>
  <si>
    <t>Gases cromatográficos</t>
  </si>
  <si>
    <t>Cromatógrafos líquidos</t>
  </si>
  <si>
    <t>Iones cromatográficos</t>
  </si>
  <si>
    <t>Controlador de ph</t>
  </si>
  <si>
    <t>Medidores de oxígeno disuelto</t>
  </si>
  <si>
    <t>Celdas de conductividad</t>
  </si>
  <si>
    <t>Sondas de oxigeno disuelto</t>
  </si>
  <si>
    <t>Transmisores de ph</t>
  </si>
  <si>
    <t>Medidor de salinidad</t>
  </si>
  <si>
    <t>Cromatógrafos de capa delgada</t>
  </si>
  <si>
    <t>Auto muestreadores</t>
  </si>
  <si>
    <t>Tanques para cromatografía de capa delgada</t>
  </si>
  <si>
    <t>Inyectores</t>
  </si>
  <si>
    <t>Accesorios para cromatografía de gas</t>
  </si>
  <si>
    <t>Accesorios para cromatografía líquida</t>
  </si>
  <si>
    <t>Columnas para extracción de fase sólida spe</t>
  </si>
  <si>
    <t>Cromatógrafos de capa delgada de alta presión tlc</t>
  </si>
  <si>
    <t>Cromatógrafos para cromatografía de líquido de alta presión</t>
  </si>
  <si>
    <t>Columnas para cromatografía líquida de alta presión hplc</t>
  </si>
  <si>
    <t>Columnas para cromatografía líquida lc</t>
  </si>
  <si>
    <t>Columnas para cromatografía de gas</t>
  </si>
  <si>
    <t>Analizadores de inmunología</t>
  </si>
  <si>
    <t>Reactivos analizadores de microbiología</t>
  </si>
  <si>
    <t>Reactivos analizadores de inmunología</t>
  </si>
  <si>
    <t>Reactivos analizadores de proteínas</t>
  </si>
  <si>
    <t>Reactivos analizadores de análisis de orina</t>
  </si>
  <si>
    <t>Reactivos analizadores radio isotópicos</t>
  </si>
  <si>
    <t>Reactivos analizadores de histología</t>
  </si>
  <si>
    <t>Reactivos analizadores de coagulación</t>
  </si>
  <si>
    <t>Reactivos analizadores de química</t>
  </si>
  <si>
    <t>Reactivos analizadores de secuencia de ácido desoxirribonucleico dna</t>
  </si>
  <si>
    <t>Reactivos analizadores de hematología</t>
  </si>
  <si>
    <t>Reactivos analizadores de toxicología</t>
  </si>
  <si>
    <t>Reactivos o anticuerpos analizadores de citometría de flujo</t>
  </si>
  <si>
    <t>Reactivos o soluciones químicas</t>
  </si>
  <si>
    <t>Kits o suministros para pruebas químicas</t>
  </si>
  <si>
    <t xml:space="preserve">Tiras de prueba o papel de prueba químico </t>
  </si>
  <si>
    <t xml:space="preserve">Kits o suministros para pruebas de coagulación </t>
  </si>
  <si>
    <t>Controles de calidad o calibradores o estándares químicos</t>
  </si>
  <si>
    <t>Controles de calidad o calibradores o estándares de bancos de sangre</t>
  </si>
  <si>
    <t>Reactivo contador automático de androginia y fertilidad</t>
  </si>
  <si>
    <t>Reactivo analizador de electrolitos</t>
  </si>
  <si>
    <t>Reactivo analizador contador y medidor de tamaño de partículas</t>
  </si>
  <si>
    <t>Reactivos o soluciones de bancos de sangre</t>
  </si>
  <si>
    <t>Kits o suministros de prueba de bancos de sangre</t>
  </si>
  <si>
    <t>Reactivos analizadores de gas en la sangre</t>
  </si>
  <si>
    <t>Analizadores de orina</t>
  </si>
  <si>
    <t>Accesorios o suministros para analizadores radio isotópicos</t>
  </si>
  <si>
    <t>Accesorios o suministros para analizadores de orina</t>
  </si>
  <si>
    <t>Analizadores de glucosa</t>
  </si>
  <si>
    <t>Analizadores de productos cárnicos o lácteos</t>
  </si>
  <si>
    <t>Analizadores radio isotópicos</t>
  </si>
  <si>
    <t>Analizadores de microbiología</t>
  </si>
  <si>
    <t>Accesorios o suministros para analizadores de inmunología</t>
  </si>
  <si>
    <t>Accesorios o suministros para analizadores de microbiología</t>
  </si>
  <si>
    <t>Accesorios o suministros para analizadores de proteína</t>
  </si>
  <si>
    <t>Analizadores de proteína</t>
  </si>
  <si>
    <t>Estante o revistero para la manipulación de micro placas</t>
  </si>
  <si>
    <t>Analizador de unidad procesadora de aféresis de banco de sangre y donantes</t>
  </si>
  <si>
    <t>Accesorios o suministros para contador y medidor de tamaño de partículas</t>
  </si>
  <si>
    <t>Accesorios o suministros para analizador de unidad procesadora de aféresis de banco de sangre y donantes</t>
  </si>
  <si>
    <t>Reactivos analizadores de bancos de sangre</t>
  </si>
  <si>
    <t>Reactivos analizadores de amino ácidos</t>
  </si>
  <si>
    <t>Contador y medidor de tamaño de partículas</t>
  </si>
  <si>
    <t>Analizador de piel</t>
  </si>
  <si>
    <t>Equipo para detección de antibióticos</t>
  </si>
  <si>
    <t>Accesorios o suministros para citómetro de flujo</t>
  </si>
  <si>
    <t>Accesorios o suministros para contador automático de androginia y fertilidad</t>
  </si>
  <si>
    <t>Contador automático de androginia y fertilidad</t>
  </si>
  <si>
    <t>Medidores de conductividad</t>
  </si>
  <si>
    <t>Polarímetros o refractómetros manuales</t>
  </si>
  <si>
    <t>Polarímetros o refractómetros de mesa</t>
  </si>
  <si>
    <t>Polarímetros</t>
  </si>
  <si>
    <t>Reflectómetros</t>
  </si>
  <si>
    <t>Polariscopios</t>
  </si>
  <si>
    <t>Fotómetros</t>
  </si>
  <si>
    <t>Láseres</t>
  </si>
  <si>
    <t>Interferómetros</t>
  </si>
  <si>
    <t>Medidores de luz</t>
  </si>
  <si>
    <t>Set de calibración óptica</t>
  </si>
  <si>
    <t>Luxómetros</t>
  </si>
  <si>
    <t>Estroboscopios</t>
  </si>
  <si>
    <t>Generador de imágenes térmico</t>
  </si>
  <si>
    <t>Sensor ultravioleta</t>
  </si>
  <si>
    <t>Colimador óptico</t>
  </si>
  <si>
    <t>Sintetizador de forma de onda</t>
  </si>
  <si>
    <t>Equipo de medición foto eléctrica</t>
  </si>
  <si>
    <t>Generador de funciones</t>
  </si>
  <si>
    <t>Lectores de tubo o disco</t>
  </si>
  <si>
    <t>Colorímetros</t>
  </si>
  <si>
    <t>Generadores de señales</t>
  </si>
  <si>
    <t>Analizadores de rayos láser</t>
  </si>
  <si>
    <t>Imágenes infrarrojas</t>
  </si>
  <si>
    <t>Medidores de frecuencia eléctrica</t>
  </si>
  <si>
    <t>Probador de absorción de agua de papel y paño</t>
  </si>
  <si>
    <t>Máquina probadora de hojas de papel</t>
  </si>
  <si>
    <t>Probador de longitud de fibra</t>
  </si>
  <si>
    <t>Probador de fuerza de estallido</t>
  </si>
  <si>
    <t>Probador de resistencia al rompimiento</t>
  </si>
  <si>
    <t>Probador de grado de formación de motas para textiles</t>
  </si>
  <si>
    <t>Probador de maduración de textiles</t>
  </si>
  <si>
    <t>Probador de recuperación de arrugas para textiles</t>
  </si>
  <si>
    <t>Probador de permeabilidad al aire, papel o textiles</t>
  </si>
  <si>
    <t>Probador de cocción de textiles</t>
  </si>
  <si>
    <t>Probador de encogimiento de textiles</t>
  </si>
  <si>
    <t>Instrumentos para probar cerámicas</t>
  </si>
  <si>
    <t>Medidores de absorción de luz</t>
  </si>
  <si>
    <t>Radar meteorológico</t>
  </si>
  <si>
    <t>Cámaras anecóicas</t>
  </si>
  <si>
    <t>Contadores o temporizadores o divisores de frecuencia</t>
  </si>
  <si>
    <t>Analizadores de frecuencia</t>
  </si>
  <si>
    <t>Polarrotores (elementos centrales de la antena)</t>
  </si>
  <si>
    <t>Instrumentos para probar alfarería</t>
  </si>
  <si>
    <t>Instrumentos para probar vidrio</t>
  </si>
  <si>
    <t>Instrumentos para probar carbón</t>
  </si>
  <si>
    <t>Sistemas de vigilancia basados en radar</t>
  </si>
  <si>
    <t>Goniómetro</t>
  </si>
  <si>
    <t>Equipo de medición de propagación de radioonda</t>
  </si>
  <si>
    <t>Analizador de voz</t>
  </si>
  <si>
    <t>Generador de ruidos</t>
  </si>
  <si>
    <t>Detector de sonido</t>
  </si>
  <si>
    <t>Detector de fuga de tubos de agua</t>
  </si>
  <si>
    <t>Detector de cables y tubos subterráneos</t>
  </si>
  <si>
    <t>Cuartos para pruebas acústicas</t>
  </si>
  <si>
    <t>Sonares</t>
  </si>
  <si>
    <t>Espectrómetro de resonancia de giro de electrones</t>
  </si>
  <si>
    <t>Sonómetros</t>
  </si>
  <si>
    <t>Analizadores de velocidad del sonido</t>
  </si>
  <si>
    <t>Aparatos para medir el sonido o medidores de decibeles</t>
  </si>
  <si>
    <t>Probador de audífonos</t>
  </si>
  <si>
    <t>Electrodos de ph</t>
  </si>
  <si>
    <t>Medidores de ph</t>
  </si>
  <si>
    <t>Medidores de electrodos selectivos de iones ise</t>
  </si>
  <si>
    <t>Electrodos selectivos de iones</t>
  </si>
  <si>
    <t>Tiras de prueba de iones selectivos</t>
  </si>
  <si>
    <t>Equipo de análisis volumétrico</t>
  </si>
  <si>
    <t>Generador acústico</t>
  </si>
  <si>
    <t>Emisor de onda acústica</t>
  </si>
  <si>
    <t>Sonoboya</t>
  </si>
  <si>
    <t>Equipo de análisis volumétrico karl fischer</t>
  </si>
  <si>
    <t>Hidrófono</t>
  </si>
  <si>
    <t>Sistema de espectroscopio de electrones para análisis químico</t>
  </si>
  <si>
    <t>Instrumento de medición de ondas</t>
  </si>
  <si>
    <t>Lámpara de rayos ultravioleta para laboratorio</t>
  </si>
  <si>
    <t>Medidor de iluminancia</t>
  </si>
  <si>
    <t>Espectrofluorímetros o fluorímetros</t>
  </si>
  <si>
    <t>Elipsómetro</t>
  </si>
  <si>
    <t>Vectorscopio</t>
  </si>
  <si>
    <t>Instrumento medidor de brillo</t>
  </si>
  <si>
    <t>Medidor de opacidad</t>
  </si>
  <si>
    <t>Medidor de largo de onda óptica</t>
  </si>
  <si>
    <t>Probador de blancura</t>
  </si>
  <si>
    <t>Instrumento medidor de fotones</t>
  </si>
  <si>
    <t>Espectrógrafos</t>
  </si>
  <si>
    <t>Espectrómetros de plasma acoplado inductivamente icp</t>
  </si>
  <si>
    <t>Espectrómetros de resonancia magnética nuclear nmr</t>
  </si>
  <si>
    <t>Espectro bolómetro</t>
  </si>
  <si>
    <t>Sistema de espectroscopia de rayo radio</t>
  </si>
  <si>
    <t>Citómetro de flujo</t>
  </si>
  <si>
    <t>Espectrómetros infrarrojos</t>
  </si>
  <si>
    <t>Espectrómetros de masa</t>
  </si>
  <si>
    <t>Espectrómetros</t>
  </si>
  <si>
    <t>Espectrómetros de protón</t>
  </si>
  <si>
    <t>Espectrómetros de absorción atómica aa</t>
  </si>
  <si>
    <t>Espectrofotómetros</t>
  </si>
  <si>
    <t>Platos multi pocillo</t>
  </si>
  <si>
    <t>Platos o placas petri</t>
  </si>
  <si>
    <t>Espátulas de células</t>
  </si>
  <si>
    <t>Botellas de cultivo rotatorias</t>
  </si>
  <si>
    <t>Frascos de cultivo de tejidos</t>
  </si>
  <si>
    <t>Jeringas para muestras</t>
  </si>
  <si>
    <t>Botella de gotero y tapa de gotero</t>
  </si>
  <si>
    <t>Botella de almacenamiento para laboratorio</t>
  </si>
  <si>
    <t>Jeringas de cromatografía</t>
  </si>
  <si>
    <t>Adaptadores o accesorios para jeringa</t>
  </si>
  <si>
    <t>Agujas para jeringas de cromatografía</t>
  </si>
  <si>
    <t>Dispositivos de inoculación</t>
  </si>
  <si>
    <t>Protectores o revestimientos de mesa de trabajo</t>
  </si>
  <si>
    <t>Crisoles de metal</t>
  </si>
  <si>
    <t>Barras giratorias, barras para revolver o gotas para revolver magnéticas</t>
  </si>
  <si>
    <t>Espátulas para laboratorio</t>
  </si>
  <si>
    <t>Recuperadores magnéticos de barras giratorias o recuperadores de barras giratorias</t>
  </si>
  <si>
    <t>Crisoles cerámicos</t>
  </si>
  <si>
    <t>Presillos o agujas para inoculación microbiológica</t>
  </si>
  <si>
    <t>Platos o placas o insertos recubiertos para cultivo de tejidos</t>
  </si>
  <si>
    <t>Almohadilla de petri</t>
  </si>
  <si>
    <t>Crisoles de vidrio</t>
  </si>
  <si>
    <t>Dispensador de almohadillas de petri</t>
  </si>
  <si>
    <t>Vidrio curvado para laboratorio</t>
  </si>
  <si>
    <t>Vasos de observación para laboratorio</t>
  </si>
  <si>
    <t>Analizador de tamaño de arena</t>
  </si>
  <si>
    <t>Varillas para revolver para laboratorio</t>
  </si>
  <si>
    <t>Redomas para laboratorio</t>
  </si>
  <si>
    <t>Vasos de precipitados para laboratorio</t>
  </si>
  <si>
    <t>Tubos viscosímetros</t>
  </si>
  <si>
    <t>Tubos de pruebas de anti coagulación</t>
  </si>
  <si>
    <t>Tubos de pruebas de separador</t>
  </si>
  <si>
    <t>Tubos capilares o hematocritos</t>
  </si>
  <si>
    <t>Tubos o accesorios para pruebas de análisis de orina</t>
  </si>
  <si>
    <t>Cierres o tapas para tubos de ensayo</t>
  </si>
  <si>
    <t>Cilindros graduados para laboratorio</t>
  </si>
  <si>
    <t>Cubetas</t>
  </si>
  <si>
    <t>Platos para laboratorio</t>
  </si>
  <si>
    <t>Tapas o forros o forros deslizantes para laboratorio</t>
  </si>
  <si>
    <t>Tubo de vidrio para laboratorio</t>
  </si>
  <si>
    <t>Adaptadores o conectores o instalaciones para laboratorio</t>
  </si>
  <si>
    <t>Kits de micro química para laboratorio</t>
  </si>
  <si>
    <t>Ampollas para laboratorio</t>
  </si>
  <si>
    <t>Frascos para laboratorio</t>
  </si>
  <si>
    <t>Buretas para laboratorio</t>
  </si>
  <si>
    <t>Platos o frascos para tintura para laboratorio</t>
  </si>
  <si>
    <t>Embudos para laboratorio</t>
  </si>
  <si>
    <t>Tenazas para laboratorio</t>
  </si>
  <si>
    <t>Bandejas para disección</t>
  </si>
  <si>
    <t>Estantes para unidades de criopreservación</t>
  </si>
  <si>
    <t>Bandejas para propósitos generales</t>
  </si>
  <si>
    <t>Estantes de almacenamiento de reactivos para la mesa de trabajo</t>
  </si>
  <si>
    <t>Estantes para placas petri</t>
  </si>
  <si>
    <t>Estantes para secado</t>
  </si>
  <si>
    <t>Estantes o soportes para pipetas</t>
  </si>
  <si>
    <t>Cintas contra alteración</t>
  </si>
  <si>
    <t>Estantes para portaobjetos de microscopios</t>
  </si>
  <si>
    <t>Estantes para tubos de ensayo</t>
  </si>
  <si>
    <t>Estantes o soportes para tubos para sedimentación</t>
  </si>
  <si>
    <t>Dispensador de tubos de cultivo y prueba</t>
  </si>
  <si>
    <t>Casete de diálisis</t>
  </si>
  <si>
    <t>Pinzas de diálisis</t>
  </si>
  <si>
    <t>Membrana de diálisis</t>
  </si>
  <si>
    <t>Portaobjetos preparados preservados</t>
  </si>
  <si>
    <t>Porta casete de diálisis</t>
  </si>
  <si>
    <t>Tubos de diálisis</t>
  </si>
  <si>
    <t>Deshidratadores de gabinete</t>
  </si>
  <si>
    <t>Deshidratadores de frasco</t>
  </si>
  <si>
    <t>Desecantes</t>
  </si>
  <si>
    <t>Contenedor de almacenamiento de disco desecante microbiológicamente susceptible</t>
  </si>
  <si>
    <t>Deshidratadores de vacío</t>
  </si>
  <si>
    <t>Cintas de seguridad</t>
  </si>
  <si>
    <t>Sellantes de tubos para laboratorio</t>
  </si>
  <si>
    <t>Cronómetros o relojes para laboratorio</t>
  </si>
  <si>
    <t>Pinzas para laboratorio</t>
  </si>
  <si>
    <t>Cristales de bioseparación centrífuga</t>
  </si>
  <si>
    <t>Cuchara para laboratorio</t>
  </si>
  <si>
    <t>Película sellante para laboratorio</t>
  </si>
  <si>
    <t>Cuchillos para laboratorio</t>
  </si>
  <si>
    <t>Fórceps para laboratorio</t>
  </si>
  <si>
    <t>Escalpelos para laboratorio</t>
  </si>
  <si>
    <t>Herramientas para laboratorio</t>
  </si>
  <si>
    <t>Tijeras para laboratorio</t>
  </si>
  <si>
    <t>Corchos para laboratorio</t>
  </si>
  <si>
    <t>Dispensadores de portaobjetos para microscopio</t>
  </si>
  <si>
    <t>Aceite de inmersión para microscopios</t>
  </si>
  <si>
    <t>Solución limpiadora de lentes para microscopio</t>
  </si>
  <si>
    <t>Cintas etiquetadoras</t>
  </si>
  <si>
    <t>Etiquetas para portaobjetos o especímenes</t>
  </si>
  <si>
    <t>Hemocitómetros</t>
  </si>
  <si>
    <t>Porta corchos para laboratorio</t>
  </si>
  <si>
    <t>Tapones para laboratorio</t>
  </si>
  <si>
    <t>Portaobjetos para microscopios</t>
  </si>
  <si>
    <t>Papel de lentes para microscopio</t>
  </si>
  <si>
    <t>Portaobjetos de microscopio</t>
  </si>
  <si>
    <t>Tubos de cultivo</t>
  </si>
  <si>
    <t>Medio para parasitología o micología</t>
  </si>
  <si>
    <t>Reactivos o soluciones o tinturas para parasitología o micología</t>
  </si>
  <si>
    <t>Controles de calidad o calibradores o estándares de parasitología o micología</t>
  </si>
  <si>
    <t>Controles de calidad o calibradores o estándares para virología</t>
  </si>
  <si>
    <t>Kits o suministros para pruebas de virología</t>
  </si>
  <si>
    <t>Kits o suministros para parasitología o micología</t>
  </si>
  <si>
    <t>Kits o suministros para análisis de orina</t>
  </si>
  <si>
    <t>Controles de calidad o calibradores o estándares para biología molecular</t>
  </si>
  <si>
    <t>Reactivos o soluciones o tinturas para análisis de orina</t>
  </si>
  <si>
    <t>Controles de calidad o calibradores o estándares de análisis de orina</t>
  </si>
  <si>
    <t>Tiras para análisis de orina</t>
  </si>
  <si>
    <t>Kits o suministros para pruebas de toxicología</t>
  </si>
  <si>
    <t>Controles de calidad o calibradores o estándares para contar y determinar el tamaño de las partículas</t>
  </si>
  <si>
    <t>Controles de calidad o calibradores o estándares para inmunohistoquímica</t>
  </si>
  <si>
    <t>Medio de crecimiento de cultura de células y biología molecular</t>
  </si>
  <si>
    <t>Medio de cultura de tejidos y células de virología</t>
  </si>
  <si>
    <t>Reactivos o soluciones o tinturas de virología</t>
  </si>
  <si>
    <t>Controles de calidad o calibradores o estándares para citometría de flujo</t>
  </si>
  <si>
    <t>Kits o suministros para pruebas de citometría de flujo</t>
  </si>
  <si>
    <t>Controles de calidad o calibradores o estándares para toxicología</t>
  </si>
  <si>
    <t>Probador de lisado de limulus amebocita</t>
  </si>
  <si>
    <t>Controles de calidad o calibradores o estándares para androgénesis y fertilidad</t>
  </si>
  <si>
    <t>Kits o suministros para pruebas de androgénesis y fertilidad</t>
  </si>
  <si>
    <t>Reactivos o soluciones o tinturas para biología molecular</t>
  </si>
  <si>
    <t>Kits o suministros para pruebas de alimentos</t>
  </si>
  <si>
    <t>Reactivos o soluciones o tinturas ambientales</t>
  </si>
  <si>
    <t>Reactivos o soluciones o tinturas para kits de pruebas de alimentos</t>
  </si>
  <si>
    <t>Reactivos o soluciones o tinturas para hematología</t>
  </si>
  <si>
    <t>Kits o suministros para pruebas de hematología</t>
  </si>
  <si>
    <t>Kits o suministros para pruebas ambientales</t>
  </si>
  <si>
    <t>Controles de calidad o calibradores o estándares de coagulación</t>
  </si>
  <si>
    <t>Reactivos o soluciones de coagulación</t>
  </si>
  <si>
    <t>Kits o suministros para pruebas de citología</t>
  </si>
  <si>
    <t>Reactivos o soluciones o tinturas para citología</t>
  </si>
  <si>
    <t>Controles de calidad o calibradores o estándares de citología</t>
  </si>
  <si>
    <t>Controles de calidad o calibradores o estándares para hematología</t>
  </si>
  <si>
    <t>Reactivos o soluciones o tinturas para microbiología o bacteriología</t>
  </si>
  <si>
    <t>Kits o suministros para pruebas de microbiología o bacteriología</t>
  </si>
  <si>
    <t>Discos o paneles de identificación o sensibilidad para microbiología o bacteriología</t>
  </si>
  <si>
    <t>Kits o suministros para pruebas de biología molecular</t>
  </si>
  <si>
    <t>Controles de calidad o calibradores o estándares para microbiología o bacteriología</t>
  </si>
  <si>
    <t>Controles de calidad o calibradores o estándares para inmunología o serología</t>
  </si>
  <si>
    <t>Reactivos o soluciones o tinturas para histología</t>
  </si>
  <si>
    <t>Kits o suministros para pruebas de histología</t>
  </si>
  <si>
    <t>Controles de calidad o calibradores o estándares para histología</t>
  </si>
  <si>
    <t>Reactivos o soluciones o tinturas para inmunología o serología</t>
  </si>
  <si>
    <t xml:space="preserve">Kits o suministros para pruebas de inmunología o serología </t>
  </si>
  <si>
    <t>Monitores o medidores de glucosa</t>
  </si>
  <si>
    <t>Dispensadores de tapas de botella</t>
  </si>
  <si>
    <t>Bombillos de pipetas</t>
  </si>
  <si>
    <t>Insertos o accesorios para pipeteras</t>
  </si>
  <si>
    <t>Puntas de pipeta de barrera de aerosol</t>
  </si>
  <si>
    <t>Filtro de boquilla de pipeta</t>
  </si>
  <si>
    <t>Bombas de pipetas</t>
  </si>
  <si>
    <t>Pipetas pasteur o de transferencia</t>
  </si>
  <si>
    <t>Pipeta multicanales electrónicas</t>
  </si>
  <si>
    <t>Pipetas volumétricas</t>
  </si>
  <si>
    <t>Pipetas de caída</t>
  </si>
  <si>
    <t>Pipetas serológicas</t>
  </si>
  <si>
    <t>Puntas de pipeta de baja retención</t>
  </si>
  <si>
    <t>Tubos micro centrífugos</t>
  </si>
  <si>
    <t>Tubos de ensayo general o multipropósito</t>
  </si>
  <si>
    <t>Tubos centrífugos</t>
  </si>
  <si>
    <t>Tubos de resonancia magnética nuclear nmr</t>
  </si>
  <si>
    <t>Tubos criogénicos</t>
  </si>
  <si>
    <t>Puntas de pipeta de volumen variable</t>
  </si>
  <si>
    <t>Puntas de pipeta ultra micro</t>
  </si>
  <si>
    <t>Puntas de pipeta de referencia</t>
  </si>
  <si>
    <t>Puntas de pipeta de carga de gel</t>
  </si>
  <si>
    <t>Puntas de pipeta robóticas</t>
  </si>
  <si>
    <t>Puntas de pipeta universales</t>
  </si>
  <si>
    <t>Pipeta de un solo canal electrónicas</t>
  </si>
  <si>
    <t>Monitores o medidores analizadores de aliento de desorden metabólico</t>
  </si>
  <si>
    <t>Monitores o medidores de múltiples parámetros de coagulación de la sangre</t>
  </si>
  <si>
    <t>Analizador de aliento de etanol</t>
  </si>
  <si>
    <t>Probadores de punto de inflamación</t>
  </si>
  <si>
    <t>Controles de calidad o calibradores o estándares para monitores o medidores</t>
  </si>
  <si>
    <t>Monitores o medidores de parámetros múltiples de química sanguínea</t>
  </si>
  <si>
    <t>Accesorios para monitores o medidores</t>
  </si>
  <si>
    <t>Monitores o medidores de colesterol</t>
  </si>
  <si>
    <t>Kits de pruebas rápidas</t>
  </si>
  <si>
    <t>Monitores o medidores de hemoglobina o hematocritos</t>
  </si>
  <si>
    <t>Bebidas de diagnóstico para pruebas de laboratorio</t>
  </si>
  <si>
    <t>Probador de incombustibilidad</t>
  </si>
  <si>
    <t xml:space="preserve">Pipeta de desplazamiento de aire multicanal manuales </t>
  </si>
  <si>
    <t>Diluidores de laboratorio</t>
  </si>
  <si>
    <t>Pipeta de desplazamiento de aire de un solo canal manuales</t>
  </si>
  <si>
    <t>Pipeta repetidoras de un solo canal manuales</t>
  </si>
  <si>
    <t>Pipeta de desplazamiento positivo de un solo canal manuales</t>
  </si>
  <si>
    <t>Sistemas de manipulación líquida automática o robótica</t>
  </si>
  <si>
    <t>Probador de punto de ignición</t>
  </si>
  <si>
    <t>Probador de inflamabilidad</t>
  </si>
  <si>
    <t>Martillos de impacto</t>
  </si>
  <si>
    <t>Clip eléctrico</t>
  </si>
  <si>
    <t>Diales o kits de diales de medición</t>
  </si>
  <si>
    <t>Sistema de reconocimiento de placas</t>
  </si>
  <si>
    <t>Amortiguador de choques</t>
  </si>
  <si>
    <t>Riel de división de carriles</t>
  </si>
  <si>
    <t>Cinta de carriles de tráfico</t>
  </si>
  <si>
    <t>Tambor canalizador de control de tráfico</t>
  </si>
  <si>
    <t>Montantes de carretera cats eye</t>
  </si>
  <si>
    <t>Sistemas de barrera para puertas</t>
  </si>
  <si>
    <t>Paradas de velocidad</t>
  </si>
  <si>
    <t>Balizas de tráfico</t>
  </si>
  <si>
    <t>Cerca de seguridad de tráfico</t>
  </si>
  <si>
    <t>Cadenas de tráfico</t>
  </si>
  <si>
    <t>Señales de mensaje variable</t>
  </si>
  <si>
    <t>Luz de advertencia para aeropuertos</t>
  </si>
  <si>
    <t>Sensor de flujo de tráfico</t>
  </si>
  <si>
    <t>Dispositivo de guía de voz para personas invidentes</t>
  </si>
  <si>
    <t>Espejo de seguridad de tráfico</t>
  </si>
  <si>
    <t>Puerta de barrera de estacionamiento</t>
  </si>
  <si>
    <t>Sensor de peatones</t>
  </si>
  <si>
    <t>Luz de advertencia de cercanía de estacionamientos</t>
  </si>
  <si>
    <t>Luz de advertencia de entrada y salida de estacionamientos</t>
  </si>
  <si>
    <t>Máquina para derretir nieve en estacionamientos</t>
  </si>
  <si>
    <t>Cable de bucle para detección de vehículos</t>
  </si>
  <si>
    <t>Analizador de flujo de tráfico</t>
  </si>
  <si>
    <t>Conos o delineadores de tráfico</t>
  </si>
  <si>
    <t>Polvos de huellas dactilares</t>
  </si>
  <si>
    <t>Esferos de marcado de huellas dactilares</t>
  </si>
  <si>
    <t>Levantadores de huellas plantares</t>
  </si>
  <si>
    <t>Químicos de impresiones latentes para uso forense</t>
  </si>
  <si>
    <t>Estaciones de trabajo químico para uso forense</t>
  </si>
  <si>
    <t>Magnificadores para uso forense</t>
  </si>
  <si>
    <t>Removedores de tinta de huellas dactilares</t>
  </si>
  <si>
    <t>Tinta de huellas dactilares</t>
  </si>
  <si>
    <t>Rodillos de tinta para huellas dactilares o de palma de la mano</t>
  </si>
  <si>
    <t>Levantadores de huellas dactilares</t>
  </si>
  <si>
    <t>Kit de impresión latente de huellas dactilares</t>
  </si>
  <si>
    <t>Gabinetes de secado de evidencia</t>
  </si>
  <si>
    <t>Señales de tráfico</t>
  </si>
  <si>
    <t>Sistemas de señalización marinos</t>
  </si>
  <si>
    <t>Medidores de estacionamiento</t>
  </si>
  <si>
    <t>Cintas o cadenas de barrera</t>
  </si>
  <si>
    <t>Máquinas para derretir nieve o hielo</t>
  </si>
  <si>
    <t>Sistemas de señalización para ferrocarriles</t>
  </si>
  <si>
    <t>Detector de mentiras</t>
  </si>
  <si>
    <t>Equipo de huellas dactilares</t>
  </si>
  <si>
    <t>Contenedor de protección de onda expansiva</t>
  </si>
  <si>
    <t>Sistemas de señalización para aeropuertos</t>
  </si>
  <si>
    <t>Remolque de descontaminación biológica química</t>
  </si>
  <si>
    <t>Líneas de flotadores</t>
  </si>
  <si>
    <t>Cadenas de seguridad o accesorios</t>
  </si>
  <si>
    <t>Levas de bloqueo</t>
  </si>
  <si>
    <t>Cadenas de llaves o estuches de llaves</t>
  </si>
  <si>
    <t>Señales de chapa</t>
  </si>
  <si>
    <t>Guardas para puertas</t>
  </si>
  <si>
    <t>Candados de instrumentos</t>
  </si>
  <si>
    <t>Candados de números</t>
  </si>
  <si>
    <t>Barras de seguridad</t>
  </si>
  <si>
    <t>Gabinetes u organizadores con llave</t>
  </si>
  <si>
    <t>Dispositivos de bloqueo</t>
  </si>
  <si>
    <t>Candados de tiempo</t>
  </si>
  <si>
    <t>Placa de impacto eléctrica</t>
  </si>
  <si>
    <t>Temporizadores de reloj</t>
  </si>
  <si>
    <t>Alarmas de seguridad</t>
  </si>
  <si>
    <t>Sistemas de alarma</t>
  </si>
  <si>
    <t>Sirenas</t>
  </si>
  <si>
    <t>Timbres de puerta</t>
  </si>
  <si>
    <t xml:space="preserve">Candado de llave de tarjeta </t>
  </si>
  <si>
    <t>Candados eléctricos</t>
  </si>
  <si>
    <t>Accesorio cilíndrico para candados</t>
  </si>
  <si>
    <t>Placa de impacto no eléctrica</t>
  </si>
  <si>
    <t>Sistema de bloqueo mecánico</t>
  </si>
  <si>
    <t>Cerramientos para candados</t>
  </si>
  <si>
    <t>Cajas fuertes</t>
  </si>
  <si>
    <t>Lanzador de línea de rescate</t>
  </si>
  <si>
    <t>Esterilla aérea de seguridad</t>
  </si>
  <si>
    <t>Set de equipos hidráulicos de rescate</t>
  </si>
  <si>
    <t>Abridor de puertas de rescate</t>
  </si>
  <si>
    <t>Tienda de aire</t>
  </si>
  <si>
    <t>Bolsa de aire de rescate</t>
  </si>
  <si>
    <t>Alarmas de piscina</t>
  </si>
  <si>
    <t>Salvavidas</t>
  </si>
  <si>
    <t>Chalecos o protectores salvavidas</t>
  </si>
  <si>
    <t>Línea salvavidas descendente</t>
  </si>
  <si>
    <t>Boya salvavidas</t>
  </si>
  <si>
    <t>Red de rescate</t>
  </si>
  <si>
    <t>Candados de cable</t>
  </si>
  <si>
    <t>Candados</t>
  </si>
  <si>
    <t>Sets de candados</t>
  </si>
  <si>
    <t>Llaves</t>
  </si>
  <si>
    <t>Candados de botón para oprimir</t>
  </si>
  <si>
    <t>Equipo de rescate en espacios confinados</t>
  </si>
  <si>
    <t>Detector de vida</t>
  </si>
  <si>
    <t>Luz de rescate</t>
  </si>
  <si>
    <t>Alerta de seguridad personal</t>
  </si>
  <si>
    <t>Línea salvavidas</t>
  </si>
  <si>
    <t>Dispositivo de señales de humo</t>
  </si>
  <si>
    <t>Aplicadores o cepillos de huellas dactilares</t>
  </si>
  <si>
    <t>Rifles militares</t>
  </si>
  <si>
    <t>Escopetas para la policía p seguridad</t>
  </si>
  <si>
    <t>Pistolas</t>
  </si>
  <si>
    <t>Partes de revólveres o pistolas</t>
  </si>
  <si>
    <t>Rifles de aire o pistolas de aire</t>
  </si>
  <si>
    <t>Ametralladoras</t>
  </si>
  <si>
    <t>Mesa de trabajo de máquina reveladora de película</t>
  </si>
  <si>
    <t>Escurridor de película</t>
  </si>
  <si>
    <t>Temporizador fotográfico</t>
  </si>
  <si>
    <t>Cuarto oscuro portátil</t>
  </si>
  <si>
    <t>Regulador de temperatura para procesamiento fotográfico</t>
  </si>
  <si>
    <t>Municiones de defensa u orden público</t>
  </si>
  <si>
    <t>Bombas de mortero</t>
  </si>
  <si>
    <t>Minas</t>
  </si>
  <si>
    <t>Sistemas de cañón de cadena</t>
  </si>
  <si>
    <t>Enfriadores infrarrojos ir</t>
  </si>
  <si>
    <t>Sistemas de ametralladora gatling</t>
  </si>
  <si>
    <t>Granadas</t>
  </si>
  <si>
    <t>Sistemas de manipulación de municiones de aeronaves</t>
  </si>
  <si>
    <t>Sistemas de manipulación de municiones de tanque</t>
  </si>
  <si>
    <t>Contenedor de explosivos</t>
  </si>
  <si>
    <t>Cinturón para cartuchos</t>
  </si>
  <si>
    <t>Estuches para revólveres</t>
  </si>
  <si>
    <t>Cámara oscura</t>
  </si>
  <si>
    <t>Película de negativos</t>
  </si>
  <si>
    <t>Micro filmado procesado</t>
  </si>
  <si>
    <t>Película reconocedora de color</t>
  </si>
  <si>
    <t>Película de cámara de películas animadas</t>
  </si>
  <si>
    <t>Tinte fotográfico</t>
  </si>
  <si>
    <t>Película de filminas</t>
  </si>
  <si>
    <t>Película de color</t>
  </si>
  <si>
    <t>Componentes o accesorios diversos de micro filmado</t>
  </si>
  <si>
    <t>Película de blanco y negro</t>
  </si>
  <si>
    <t>Película de rayos x</t>
  </si>
  <si>
    <t>Película de fotografía instantánea</t>
  </si>
  <si>
    <t>Cintas de video en blanco</t>
  </si>
  <si>
    <t>Pinzas de revelado</t>
  </si>
  <si>
    <t>Tanques de revelado</t>
  </si>
  <si>
    <t>Procesador de impresión fotográfica</t>
  </si>
  <si>
    <t>Bobina de tanque de revelado</t>
  </si>
  <si>
    <t>Purificador de fotografías</t>
  </si>
  <si>
    <t>Bandejas de revelado</t>
  </si>
  <si>
    <t>Solución reveladora</t>
  </si>
  <si>
    <t>Bandejas u organizadores para filminas</t>
  </si>
  <si>
    <t>Fijadores</t>
  </si>
  <si>
    <t>Solución de optimización y corrección de fotografías</t>
  </si>
  <si>
    <t>Kit de procesamiento de revelado de fotografías</t>
  </si>
  <si>
    <t>Detectores infrarrojos ir</t>
  </si>
  <si>
    <t>Lanzadores de cohetes</t>
  </si>
  <si>
    <t>Lanzadores de misiles</t>
  </si>
  <si>
    <t>Barricadas</t>
  </si>
  <si>
    <t>Escudos anti motines</t>
  </si>
  <si>
    <t>Cascos anti motines</t>
  </si>
  <si>
    <t>Elevadores líquidos</t>
  </si>
  <si>
    <t>Cohetes sólidos</t>
  </si>
  <si>
    <t>Cohetes líquidos</t>
  </si>
  <si>
    <t>Elevadores reutilizables</t>
  </si>
  <si>
    <t>Elevadores multi etapa</t>
  </si>
  <si>
    <t>Elevadores sólidos</t>
  </si>
  <si>
    <t>Armadura para el cuerpo</t>
  </si>
  <si>
    <t>Kits de pruebas de narcóticos</t>
  </si>
  <si>
    <t>Detectores de armas o explosivos y suministros</t>
  </si>
  <si>
    <t>Cabos de amarre de seguridad</t>
  </si>
  <si>
    <t>Discriminador de documentos de identificación</t>
  </si>
  <si>
    <t>Dispositivos de protección contra bombas y suministros</t>
  </si>
  <si>
    <t>Analizadores de alcohol</t>
  </si>
  <si>
    <t>Bastones anti motines</t>
  </si>
  <si>
    <t>Barreras</t>
  </si>
  <si>
    <t>Sistema de control de filas</t>
  </si>
  <si>
    <t>Cachiporras</t>
  </si>
  <si>
    <t>Esposas</t>
  </si>
  <si>
    <t>Cohetes de una sola etapa</t>
  </si>
  <si>
    <t>Misiles anti barcos</t>
  </si>
  <si>
    <t>Misiles antimisiles</t>
  </si>
  <si>
    <t>Misiles antitanques</t>
  </si>
  <si>
    <t>Misiles de crucero</t>
  </si>
  <si>
    <t>Misiles balísticos</t>
  </si>
  <si>
    <t>Misiles antiaéreos</t>
  </si>
  <si>
    <t>Receptores infrarrojos ir</t>
  </si>
  <si>
    <t>Iluminadores infrarrojos ir</t>
  </si>
  <si>
    <t>Telescopios infrarrojos ir</t>
  </si>
  <si>
    <t>Misiles aire a aire</t>
  </si>
  <si>
    <t>Torpedos</t>
  </si>
  <si>
    <t>Misiles superficie a aire</t>
  </si>
  <si>
    <t>Jaladores del pasador de seguridad</t>
  </si>
  <si>
    <t>Ojivas de misiles</t>
  </si>
  <si>
    <t>Ensamblajes de control de reacción de inyección</t>
  </si>
  <si>
    <t>Cohetes reutilizables</t>
  </si>
  <si>
    <t>Cohetes multi etapas</t>
  </si>
  <si>
    <t>Elevadores de misiles sólidos</t>
  </si>
  <si>
    <t>Misiles superficie a superficie</t>
  </si>
  <si>
    <t>Misiles antibalísticos</t>
  </si>
  <si>
    <t>Misiles aire a superficie</t>
  </si>
  <si>
    <t>Dispositivos electrónicos de seguridad o armado</t>
  </si>
  <si>
    <t>Misiles de entrenamiento</t>
  </si>
  <si>
    <t>Kits de mantenimiento antiestáticos</t>
  </si>
  <si>
    <t>Cinturones antiestáticos</t>
  </si>
  <si>
    <t>Correas antiestáticas para los dedos de los pies</t>
  </si>
  <si>
    <t>Soportes para codos</t>
  </si>
  <si>
    <t>Cinturones de soporte de la espalda</t>
  </si>
  <si>
    <t>Esterillas de mesa de trabajo antiestáticas</t>
  </si>
  <si>
    <t>Muñequeras antiestáticas</t>
  </si>
  <si>
    <t>Sistema de respirador accionado purificador de aire papr o accesorios</t>
  </si>
  <si>
    <t>Correas de conexión a tierra para el talón</t>
  </si>
  <si>
    <t>Esterillas de piso antiestáticas</t>
  </si>
  <si>
    <t>Hardware de conexión a tierra</t>
  </si>
  <si>
    <t>Descansos de soporte para la espalda</t>
  </si>
  <si>
    <t>Protector lumbar o férula de espalda</t>
  </si>
  <si>
    <t>Protector o férula para los muslos</t>
  </si>
  <si>
    <t>Protector o soporte de hombro</t>
  </si>
  <si>
    <t>Salvavidas o equipo salvavidas</t>
  </si>
  <si>
    <t>Almohada cervical</t>
  </si>
  <si>
    <t>Soportes para las rodillas</t>
  </si>
  <si>
    <t>Descansos para los pies</t>
  </si>
  <si>
    <t>Férulas para la muñeca</t>
  </si>
  <si>
    <t>Descansos para las muñecas</t>
  </si>
  <si>
    <t>Plantillas para zapatos</t>
  </si>
  <si>
    <t>Soportes para las pantorrillas</t>
  </si>
  <si>
    <t>Películas protectoras</t>
  </si>
  <si>
    <t>Gafas protectoras</t>
  </si>
  <si>
    <t>Filtros de despliegue de video</t>
  </si>
  <si>
    <t>Cubiertas protectoras para gafas de seguridad</t>
  </si>
  <si>
    <t>Limpiadores de lentes</t>
  </si>
  <si>
    <t>Anteojos de seguridad</t>
  </si>
  <si>
    <t>Kit de protección facial</t>
  </si>
  <si>
    <t>Red protectora para el cabello</t>
  </si>
  <si>
    <t>Capucha protectora</t>
  </si>
  <si>
    <t>Sujetadores o estuches de anteojos</t>
  </si>
  <si>
    <t>Casco de soldadura</t>
  </si>
  <si>
    <t>Ligas para protectores de ojos</t>
  </si>
  <si>
    <t>Respiradores</t>
  </si>
  <si>
    <t>Máscaras o accesorios</t>
  </si>
  <si>
    <t>Máscaras de gas</t>
  </si>
  <si>
    <t>Filtros o accesorios para máscaras o respiradores</t>
  </si>
  <si>
    <t>Aparatos respiratorios auto contenidos que suministran aire para respirar o accesorios</t>
  </si>
  <si>
    <t>Dispensador de tapones para oídos</t>
  </si>
  <si>
    <t>Lentes protectores</t>
  </si>
  <si>
    <t>Lavadores de ojos o estaciones para lavado de ojos</t>
  </si>
  <si>
    <t>Tapones de oídos</t>
  </si>
  <si>
    <t>Partes de repuesto o accesorios para tapa oídos</t>
  </si>
  <si>
    <t>Tapa oídos</t>
  </si>
  <si>
    <t>Acollador de protección contra caídas</t>
  </si>
  <si>
    <t>Extintor de llamas</t>
  </si>
  <si>
    <t>Sistemas de alarma contra incendios</t>
  </si>
  <si>
    <t>Sistema pasivo de detención del fuego</t>
  </si>
  <si>
    <t>Detector de vapor tóxico</t>
  </si>
  <si>
    <t>Sistema de monitoreo de cinturón</t>
  </si>
  <si>
    <t>Detectores de llama</t>
  </si>
  <si>
    <t>Material de protección contra interferencia electromagnética emi</t>
  </si>
  <si>
    <t>Equipo de protección contra interferencia electromagnética emi</t>
  </si>
  <si>
    <t>Detectores de humo</t>
  </si>
  <si>
    <t>Recubrimientos o plastilinas o sellantes resistentes al calor</t>
  </si>
  <si>
    <t>Detectores de calor</t>
  </si>
  <si>
    <t>Dispositivo de observación térmica tod</t>
  </si>
  <si>
    <t>Sistema de supresión de incendios</t>
  </si>
  <si>
    <t>Aparatos respiratorios para incendios</t>
  </si>
  <si>
    <t>Equipos de escape de incendios</t>
  </si>
  <si>
    <t>Carretilla para la manguera contra incendios</t>
  </si>
  <si>
    <t>Cabezales de rociadores de incendios</t>
  </si>
  <si>
    <t>Espuma de supresión de incendios o compuestos similares</t>
  </si>
  <si>
    <t>Sistemas de rociado para incendio</t>
  </si>
  <si>
    <t>Detector de punto caliente del incendio</t>
  </si>
  <si>
    <t>Mangueras o boquillas para incendios</t>
  </si>
  <si>
    <t>Herramientas manuales de supresión de incendios</t>
  </si>
  <si>
    <t>Cobijas para incendios</t>
  </si>
  <si>
    <t>Detector de fuga a tierra y alarma contra incendios</t>
  </si>
  <si>
    <t>Dispositivos mecánicos para conectar cargas a las cuerdas</t>
  </si>
  <si>
    <t>Escaleras de cuerda de seguridad y escaleras de cable de acero</t>
  </si>
  <si>
    <t>Dispositivos de detención</t>
  </si>
  <si>
    <t>Bucle metálico para conectar componentes en sistemas críticos de seguridad</t>
  </si>
  <si>
    <t>Anillos para disminuir el desgaste de la cuerda</t>
  </si>
  <si>
    <t>Agarres para halar</t>
  </si>
  <si>
    <t>Conector de anclaje</t>
  </si>
  <si>
    <t>Rebobinadores de arneses de seguridad</t>
  </si>
  <si>
    <t>Acollador de auto retracción</t>
  </si>
  <si>
    <t>Arneses de evacuación</t>
  </si>
  <si>
    <t>Arneses o cinturones de seguridad</t>
  </si>
  <si>
    <t>Eslingas de seguridad</t>
  </si>
  <si>
    <t>Repelentes para ataques caninos</t>
  </si>
  <si>
    <t>Caja de paso de aire</t>
  </si>
  <si>
    <t>Luz de seguridad personal</t>
  </si>
  <si>
    <t>Panel de control de alarmas contra incendio</t>
  </si>
  <si>
    <t>Alarma de bajo voltaje</t>
  </si>
  <si>
    <t>Ducha de aire</t>
  </si>
  <si>
    <t>Ducha de descontaminación</t>
  </si>
  <si>
    <t>Barandas de caucho</t>
  </si>
  <si>
    <t>Unidades de lavado de seguridad</t>
  </si>
  <si>
    <t>Armario (locker) de limpieza</t>
  </si>
  <si>
    <t>Cabina de limpieza</t>
  </si>
  <si>
    <t>Partes de escudos faciales o accesorios</t>
  </si>
  <si>
    <t>Video compensador de tráfico</t>
  </si>
  <si>
    <t>Detector y alarma de radiación</t>
  </si>
  <si>
    <t>Sistema de monitoreo automático de tráfico</t>
  </si>
  <si>
    <t>Chalecos anti balas</t>
  </si>
  <si>
    <t>Delantales protectores</t>
  </si>
  <si>
    <t>Dispositivo de interceptación electrónica</t>
  </si>
  <si>
    <t>Detector de metales de seguridad</t>
  </si>
  <si>
    <t>Sensor infrarrojo pasivo</t>
  </si>
  <si>
    <t>Papel detector de agentes químicos</t>
  </si>
  <si>
    <t>Equipo de transmisión de facsímil de seguridad</t>
  </si>
  <si>
    <t>Detector de agentes químicos</t>
  </si>
  <si>
    <t>Overoles de protección</t>
  </si>
  <si>
    <t>Protectores de codos</t>
  </si>
  <si>
    <t>Ropa para cuartos de limpieza</t>
  </si>
  <si>
    <t>Mangas de seguridad</t>
  </si>
  <si>
    <t>Ropa resistente al calor</t>
  </si>
  <si>
    <t>Vestidos de aislamiento o de flotación</t>
  </si>
  <si>
    <t>Ropa de protección contra materiales peligrosos</t>
  </si>
  <si>
    <t>Rodilleras de protección</t>
  </si>
  <si>
    <t>Guantes de protección</t>
  </si>
  <si>
    <t>Ponchos de protección</t>
  </si>
  <si>
    <t>Ropa para demorar el fuego</t>
  </si>
  <si>
    <t>Chalecos de seguridad</t>
  </si>
  <si>
    <t>Alarma sísmica</t>
  </si>
  <si>
    <t>Cámaras de optimización de luz o dispositivos de visión</t>
  </si>
  <si>
    <t>Detectores de gas</t>
  </si>
  <si>
    <t>Detectores de radar</t>
  </si>
  <si>
    <t>Campanas para puertas</t>
  </si>
  <si>
    <t>Ojos (mirillas) para puertas</t>
  </si>
  <si>
    <t>Monitores de video</t>
  </si>
  <si>
    <t>Detectores de movimiento</t>
  </si>
  <si>
    <t>Timbres de zumbido</t>
  </si>
  <si>
    <t>Espejos convexos de seguridad</t>
  </si>
  <si>
    <t>Sistemas de identificación de video</t>
  </si>
  <si>
    <t>Cámaras de seguridad</t>
  </si>
  <si>
    <t>Sistemas de seguridad o de control de acceso</t>
  </si>
  <si>
    <t>Sistema de señalización inalámbrica para sordos</t>
  </si>
  <si>
    <t>Equipo de visión nocturna</t>
  </si>
  <si>
    <t>Indicador automático de la hora</t>
  </si>
  <si>
    <t>Sensor de nivel de agua y lluvia para vehículos</t>
  </si>
  <si>
    <t>Espejo de señales</t>
  </si>
  <si>
    <t>Sistema de monitoreo de comunicaciones por radio</t>
  </si>
  <si>
    <t>Grabadoras de video o audio de vigilancia</t>
  </si>
  <si>
    <t>Cortinas de luz de seguridad</t>
  </si>
  <si>
    <t>Sistema de televisión de circuito cerrado cctv</t>
  </si>
  <si>
    <t>Sistema de rayos x para inspección de equipaje</t>
  </si>
  <si>
    <t>Alarma de seguridad para el hogar</t>
  </si>
  <si>
    <t>Protectores de piernas</t>
  </si>
  <si>
    <t>Botas de seguridad</t>
  </si>
  <si>
    <t>Calzado para cuartos de limpieza</t>
  </si>
  <si>
    <t>Zapatos de seguridad</t>
  </si>
  <si>
    <t>Zuecos protectores</t>
  </si>
  <si>
    <t>Forros para calzado</t>
  </si>
  <si>
    <t>Calzado protector contra materiales peligrosos</t>
  </si>
  <si>
    <t>Bufandas protectoras</t>
  </si>
  <si>
    <t>Bufandas</t>
  </si>
  <si>
    <t>Chaqueta de malla protectora</t>
  </si>
  <si>
    <t>Calzado para demorar el fuego</t>
  </si>
  <si>
    <t>Lámpara de cabeza para minería</t>
  </si>
  <si>
    <t>Sandalias protectoras</t>
  </si>
  <si>
    <t>Máscaras de soldadura</t>
  </si>
  <si>
    <t>Escudos faciales</t>
  </si>
  <si>
    <t>Cascos de seguridad</t>
  </si>
  <si>
    <t>Partes de cascos o accesorios</t>
  </si>
  <si>
    <t>Cascos para motociclistas</t>
  </si>
  <si>
    <t>Cascos</t>
  </si>
  <si>
    <t>Zapatos aislados para clima frío</t>
  </si>
  <si>
    <t>Plantillas protectoras</t>
  </si>
  <si>
    <t>Botas impermeables</t>
  </si>
  <si>
    <t>Botas para escalar montañas</t>
  </si>
  <si>
    <t>Botas militares</t>
  </si>
  <si>
    <t>Delantal de soldadura</t>
  </si>
  <si>
    <t>Batas de laboratorio</t>
  </si>
  <si>
    <t>Ropa reflectora o accesorios</t>
  </si>
  <si>
    <t>Batas protectoras</t>
  </si>
  <si>
    <t>Medias o medias largas protectoras</t>
  </si>
  <si>
    <t>Muñequeras protectoras</t>
  </si>
  <si>
    <t>Forros protectores de dedos</t>
  </si>
  <si>
    <t>Camisas protectoras</t>
  </si>
  <si>
    <t>Capuchas de seguridad</t>
  </si>
  <si>
    <t>Pantalones protectores</t>
  </si>
  <si>
    <t>Ropa aislante para entornos fríos</t>
  </si>
  <si>
    <t>Vestido protector</t>
  </si>
  <si>
    <t>Guantes anti cortadas</t>
  </si>
  <si>
    <t>Pantalones impermeable</t>
  </si>
  <si>
    <t>Chaqueta o gabardina impermeable</t>
  </si>
  <si>
    <t>Vestido impermeable</t>
  </si>
  <si>
    <t>Cubiertas de capa impermeables</t>
  </si>
  <si>
    <t>Capa impermeable</t>
  </si>
  <si>
    <t>Mitones protectores</t>
  </si>
  <si>
    <t>Guantes térmicos</t>
  </si>
  <si>
    <t>Guantes aislantes</t>
  </si>
  <si>
    <t>Guantes anti vibraciones</t>
  </si>
  <si>
    <t>Guantes resistentes a los químicos</t>
  </si>
  <si>
    <t>Guantes de soldadura</t>
  </si>
  <si>
    <t>Levantadores de hojas</t>
  </si>
  <si>
    <t>Cubiertas para informes</t>
  </si>
  <si>
    <t>Respaldos para archivos</t>
  </si>
  <si>
    <t>Folders de colgar o accesorios</t>
  </si>
  <si>
    <t>Sujetador de documentos</t>
  </si>
  <si>
    <t>Portapapeles</t>
  </si>
  <si>
    <t>Índices de fichas</t>
  </si>
  <si>
    <t>Cubiertas para revistas o libros</t>
  </si>
  <si>
    <t>Archivos para tarjetas rotativas o de presentación</t>
  </si>
  <si>
    <t>Folders</t>
  </si>
  <si>
    <t>Separadores</t>
  </si>
  <si>
    <t>Insertos o pestañas para archivos</t>
  </si>
  <si>
    <t>Garras para papel</t>
  </si>
  <si>
    <t>Bolsillos de carpetas o accesorios</t>
  </si>
  <si>
    <t>Folders de archivo expandibles</t>
  </si>
  <si>
    <t>Folders de clasificación</t>
  </si>
  <si>
    <t>Canales para montar carpetas</t>
  </si>
  <si>
    <t>Manijas de carpetas</t>
  </si>
  <si>
    <t>Bolsillos para tarjetas</t>
  </si>
  <si>
    <t>Bolsillos para archivos o accesorios</t>
  </si>
  <si>
    <t>Álbumes de estampillas</t>
  </si>
  <si>
    <t>Tabletas gráficas para arquitectura</t>
  </si>
  <si>
    <t>Accesorios de carpetas de folders</t>
  </si>
  <si>
    <t>Carpetas</t>
  </si>
  <si>
    <t>Película o cinta de corrección</t>
  </si>
  <si>
    <t>Esfero de tinta borrable</t>
  </si>
  <si>
    <t>Fluido de corrección</t>
  </si>
  <si>
    <t>Esferos de corrección</t>
  </si>
  <si>
    <t>Borradores</t>
  </si>
  <si>
    <t>Esferos multi función</t>
  </si>
  <si>
    <t>Resaltadores</t>
  </si>
  <si>
    <t>Combinaciones de esfero y lápiz</t>
  </si>
  <si>
    <t>Combinación de esfero y resaltador</t>
  </si>
  <si>
    <t>Estilógrafos desechables</t>
  </si>
  <si>
    <t>Sets de esferos asegurados</t>
  </si>
  <si>
    <t>Repuestos para esferos de corrección</t>
  </si>
  <si>
    <t>Repuestos de tinta para estilógrafos</t>
  </si>
  <si>
    <t>Cartuchos para rotuladores</t>
  </si>
  <si>
    <t>Repuestos de tinta para bolígrafos</t>
  </si>
  <si>
    <t>Protectores de hojas</t>
  </si>
  <si>
    <t>Archivos para tarjetas de índex</t>
  </si>
  <si>
    <t>Almohadillas de tinta o estampillas</t>
  </si>
  <si>
    <t>Borradores eléctricos</t>
  </si>
  <si>
    <t>Repuestos para borradores</t>
  </si>
  <si>
    <t>Sujeta borrador</t>
  </si>
  <si>
    <t>Repuestos de tinta</t>
  </si>
  <si>
    <t>Repuestos de minas</t>
  </si>
  <si>
    <t>Kit de folders</t>
  </si>
  <si>
    <t>Máquinas perforadoras</t>
  </si>
  <si>
    <t>Prensas impresoras</t>
  </si>
  <si>
    <t>Impresora rotativa ultravioleta uv</t>
  </si>
  <si>
    <t>Impresora de inyección de tinta para aplicaciones de impresión comercial</t>
  </si>
  <si>
    <t>Impresora flexo gráfica</t>
  </si>
  <si>
    <t>Máquinas de serigrafía</t>
  </si>
  <si>
    <t>Prensas de impresión de offset</t>
  </si>
  <si>
    <t>Impresoras heliográficas</t>
  </si>
  <si>
    <t>Equipos de impresión tipográfica</t>
  </si>
  <si>
    <t>Máquinas impresoras de fotograbados</t>
  </si>
  <si>
    <t>Equipos litográficos</t>
  </si>
  <si>
    <t>Impresora de transferencia térmica para aplicaciones de impresión comercial</t>
  </si>
  <si>
    <t>Consumibles de impresión de offset</t>
  </si>
  <si>
    <t>Equipos de cuarto oscuro de offset</t>
  </si>
  <si>
    <t>Procesadores de platinas de impresión de offset</t>
  </si>
  <si>
    <t>Lámparas de arco de serigrafía</t>
  </si>
  <si>
    <t>Procesadores de película de offset</t>
  </si>
  <si>
    <t>Prensa de platinas de impresión</t>
  </si>
  <si>
    <t>Impresora de almohadillas</t>
  </si>
  <si>
    <t>Impresora de estampado en caliente</t>
  </si>
  <si>
    <t>Impresora básica</t>
  </si>
  <si>
    <t>Prensa de pruebas de offset</t>
  </si>
  <si>
    <t>Clichés de impresión de almohadillas</t>
  </si>
  <si>
    <t>Tachuelas magnéticas</t>
  </si>
  <si>
    <t>Clips para carpetas o bulldog</t>
  </si>
  <si>
    <t>Clips para papel</t>
  </si>
  <si>
    <t>Alfileres o taches</t>
  </si>
  <si>
    <t>Sujetador de aro y bucle</t>
  </si>
  <si>
    <t>Grapas</t>
  </si>
  <si>
    <t>Sujetadores de cierre</t>
  </si>
  <si>
    <t>Folders de conferencias</t>
  </si>
  <si>
    <t>Marco de rieles laterales para colgar folders</t>
  </si>
  <si>
    <t>Archivo de acordeón para folders</t>
  </si>
  <si>
    <t>Cauchos</t>
  </si>
  <si>
    <t>Separador de páginas de libros</t>
  </si>
  <si>
    <t>Monturas adhesivas</t>
  </si>
  <si>
    <t>Sujetadores de pinza</t>
  </si>
  <si>
    <t>Anillos para libros</t>
  </si>
  <si>
    <t>Sujetadores auto adhesivos</t>
  </si>
  <si>
    <t>Clips de pared o tablero</t>
  </si>
  <si>
    <t>Postes de carpetas</t>
  </si>
  <si>
    <t>Clips de bolsas</t>
  </si>
  <si>
    <t>Sujetadores de cabeza redonda</t>
  </si>
  <si>
    <t>Refuerzos para orificios</t>
  </si>
  <si>
    <t>Sujetadores de etiquetas</t>
  </si>
  <si>
    <t>Esquinas adhesivas</t>
  </si>
  <si>
    <t>Postes roscados</t>
  </si>
  <si>
    <t>Asideras para lápices o esferos</t>
  </si>
  <si>
    <t>Tableros magnéticos o accesorios</t>
  </si>
  <si>
    <t>Tableros de noticias o accesorios</t>
  </si>
  <si>
    <t>Kits o accesorios para limpieza de tableros</t>
  </si>
  <si>
    <t>Tableros blancos interactivos o accesorios</t>
  </si>
  <si>
    <t>Rieles o sujetadores para colgar tableros</t>
  </si>
  <si>
    <t>Tableros de tiza o accesorios</t>
  </si>
  <si>
    <t>Tableros electrónicos de copia o accesorios</t>
  </si>
  <si>
    <t>Tableros de planeación o accesorios</t>
  </si>
  <si>
    <t>Caballetes o accesorios</t>
  </si>
  <si>
    <t>Tableros de borrado en seco o accesorios</t>
  </si>
  <si>
    <t>Tableros de cartas o accesorios</t>
  </si>
  <si>
    <t>Borradores para tableros blancos</t>
  </si>
  <si>
    <t>Cajas de sugerencias</t>
  </si>
  <si>
    <t>Diarios o repuestos</t>
  </si>
  <si>
    <t>Planeadores de pared o repuestos</t>
  </si>
  <si>
    <t>Sobres de ventana</t>
  </si>
  <si>
    <t>Tubos de sobres</t>
  </si>
  <si>
    <t>Libretas de citas o repuestos</t>
  </si>
  <si>
    <t>Tabla de soporte para escribir</t>
  </si>
  <si>
    <t>Borradores de pila para tableros blancos</t>
  </si>
  <si>
    <t>Libretas de direcciones o repuestos</t>
  </si>
  <si>
    <t>Planeadores de reuniones</t>
  </si>
  <si>
    <t>Calendarios</t>
  </si>
  <si>
    <t>Eidógrafo</t>
  </si>
  <si>
    <t>Ayudas para esténciles o textos</t>
  </si>
  <si>
    <t>Tarjetas de teléfono público o tarjetas de teléfono</t>
  </si>
  <si>
    <t>Película de dibujo</t>
  </si>
  <si>
    <t>Papeles de dibujo</t>
  </si>
  <si>
    <t>Compases</t>
  </si>
  <si>
    <t>Máquinas de inspección de monedas</t>
  </si>
  <si>
    <t>Sujetadores de tarjetas de crédito</t>
  </si>
  <si>
    <t>Sellos para bolsas de monedas</t>
  </si>
  <si>
    <t>Estantes de correas de billetes</t>
  </si>
  <si>
    <t>Separadores de cheques</t>
  </si>
  <si>
    <t>Bolsas de depósito</t>
  </si>
  <si>
    <t>Curvas</t>
  </si>
  <si>
    <t>Forros de protección para superficies de trabajo</t>
  </si>
  <si>
    <t>Puntos o cintas de dibujo</t>
  </si>
  <si>
    <t>Forros para mesas de dibujo</t>
  </si>
  <si>
    <t>Divisor de dibujo</t>
  </si>
  <si>
    <t>Máquina de dibujo multiplexora</t>
  </si>
  <si>
    <t>Kits o sets de dibujo</t>
  </si>
  <si>
    <t>Transportadores</t>
  </si>
  <si>
    <t>Reglas t</t>
  </si>
  <si>
    <t>Triángulos</t>
  </si>
  <si>
    <t>Plantillas</t>
  </si>
  <si>
    <t>Sobres especiales</t>
  </si>
  <si>
    <t>Rollos adhesivos</t>
  </si>
  <si>
    <t>Dispensadores de estampillas postales</t>
  </si>
  <si>
    <t>Husos para cinta adhesiva</t>
  </si>
  <si>
    <t>Bolígrafos</t>
  </si>
  <si>
    <t>Tajalápices eléctricos</t>
  </si>
  <si>
    <t>Afilador de tijeras</t>
  </si>
  <si>
    <t>Marcadores de libros</t>
  </si>
  <si>
    <t>Removedor de adhesivo</t>
  </si>
  <si>
    <t>Contenedores o dispensadores de clips</t>
  </si>
  <si>
    <t>Dispensadores de goma o repuestos</t>
  </si>
  <si>
    <t>Kit de cosedora</t>
  </si>
  <si>
    <t>Sets de esferos o lápices</t>
  </si>
  <si>
    <t>Tiza para escribir o accesorios</t>
  </si>
  <si>
    <t>Crayolas</t>
  </si>
  <si>
    <t>Rotuladores</t>
  </si>
  <si>
    <t>Plumas de estilógrafos</t>
  </si>
  <si>
    <t>Repuestos de marcadores</t>
  </si>
  <si>
    <t>Marcadores</t>
  </si>
  <si>
    <t>Esferos de punta redonda</t>
  </si>
  <si>
    <t>Estilógrafos</t>
  </si>
  <si>
    <t>Lápices mecánicos</t>
  </si>
  <si>
    <t>Lápices de colores</t>
  </si>
  <si>
    <t>Lápices de madera</t>
  </si>
  <si>
    <t>Pisa papeles</t>
  </si>
  <si>
    <t>Estampillas postales</t>
  </si>
  <si>
    <t>Tapas de tubos para correo</t>
  </si>
  <si>
    <t>Estampillas</t>
  </si>
  <si>
    <t>Punzones para papel u ojales</t>
  </si>
  <si>
    <t>Dispensadores de cinta</t>
  </si>
  <si>
    <t>Cajas para correo</t>
  </si>
  <si>
    <t>Sobres de catálogos o de gancho</t>
  </si>
  <si>
    <t>Sobres estándar</t>
  </si>
  <si>
    <t>Repositorios para mensajes</t>
  </si>
  <si>
    <t>Sellos para correo</t>
  </si>
  <si>
    <t>Bolsas para correo</t>
  </si>
  <si>
    <t>Cortadoras de papel o repuestos</t>
  </si>
  <si>
    <t>Almohadillas para escritorio o sus accesorios</t>
  </si>
  <si>
    <t>Protector de plástico para dedos</t>
  </si>
  <si>
    <t>Humidificadores</t>
  </si>
  <si>
    <t>Herramientas de grabado en relieve</t>
  </si>
  <si>
    <t>Abridor de cartas mecánico</t>
  </si>
  <si>
    <t>Tajalápices manuales</t>
  </si>
  <si>
    <t>Campanas de llamada</t>
  </si>
  <si>
    <t>Removedores de grapas (saca ganchos)</t>
  </si>
  <si>
    <t>Grapadoras</t>
  </si>
  <si>
    <t>Tijeras</t>
  </si>
  <si>
    <t>Abridor manual de cartas</t>
  </si>
  <si>
    <t>Kits de cámaras</t>
  </si>
  <si>
    <t>Cámaras para documentos</t>
  </si>
  <si>
    <t>Cámaras de baja luz</t>
  </si>
  <si>
    <t>Cámaras de inspección</t>
  </si>
  <si>
    <t>Cámaras de web</t>
  </si>
  <si>
    <t>Cámaras grabadoras o video cámaras digitales</t>
  </si>
  <si>
    <t>Cámaras para debajo del agua</t>
  </si>
  <si>
    <t>Cámaras de alta velocidad</t>
  </si>
  <si>
    <t>Cámaras de offset</t>
  </si>
  <si>
    <t>Cámaras grabadoras o video cámaras manuales</t>
  </si>
  <si>
    <t>Cámara fotocopiadora</t>
  </si>
  <si>
    <t>Cámaras infrarrojas</t>
  </si>
  <si>
    <t>Ensamblajes para cámaras</t>
  </si>
  <si>
    <t>Bloques o sujetadores para cámaras</t>
  </si>
  <si>
    <t>Abrazaderas para cámaras</t>
  </si>
  <si>
    <t>Cubiertas para lentes</t>
  </si>
  <si>
    <t>Cables para cámaras</t>
  </si>
  <si>
    <t>Arneses para cámaras</t>
  </si>
  <si>
    <t>Trípodes para cámaras</t>
  </si>
  <si>
    <t>Cámaras astronómicas</t>
  </si>
  <si>
    <t>Lentes para cámaras</t>
  </si>
  <si>
    <t>Marcos de pantalla</t>
  </si>
  <si>
    <t>Oclusores para cámaras</t>
  </si>
  <si>
    <t>Cámaras de video conferencia</t>
  </si>
  <si>
    <t>Sincronizador de marco</t>
  </si>
  <si>
    <t>Convertidor de sincronización</t>
  </si>
  <si>
    <t>Codificador de grupo de expertos de películas animadas mpeg</t>
  </si>
  <si>
    <t>Indicador (prompter)</t>
  </si>
  <si>
    <t>Verificador de video cintas</t>
  </si>
  <si>
    <t>Convertidor de estándares de video</t>
  </si>
  <si>
    <t>Mezclador de videos</t>
  </si>
  <si>
    <t>Reducidor de ruido de videos</t>
  </si>
  <si>
    <t>Amplificador de procesamiento de videos</t>
  </si>
  <si>
    <t>Convertidor de tasa de aspecto de televisión</t>
  </si>
  <si>
    <t>Generador de sincronización</t>
  </si>
  <si>
    <t>Cámara de proceso</t>
  </si>
  <si>
    <t>Cámaras de impresión instantánea</t>
  </si>
  <si>
    <t>Cámaras fijas</t>
  </si>
  <si>
    <t>Cámaras desechables</t>
  </si>
  <si>
    <t>Cámaras cinematográficas</t>
  </si>
  <si>
    <t>Cámaras digitales</t>
  </si>
  <si>
    <t>Componentes o accesorios de impresoras lectoras de micro fichas</t>
  </si>
  <si>
    <t>Sistemas de video conferencias</t>
  </si>
  <si>
    <t>Sistemas de audio conferencias</t>
  </si>
  <si>
    <t>Dispositivos para ver micro fichas o micro cintas</t>
  </si>
  <si>
    <t>Componentes o accesorios de micro fichas o micro cintas</t>
  </si>
  <si>
    <t>Impresoras lectoras de micro fichas</t>
  </si>
  <si>
    <t>Mesas para cámaras</t>
  </si>
  <si>
    <t>Lector de película</t>
  </si>
  <si>
    <t>Máquina de inspección de película</t>
  </si>
  <si>
    <t>Colgador de película</t>
  </si>
  <si>
    <t>Sistema de platinas de película</t>
  </si>
  <si>
    <t>Impresora de contacto</t>
  </si>
  <si>
    <t>Escritorio de edición de película</t>
  </si>
  <si>
    <t>Lavadora de impresión de fotografías</t>
  </si>
  <si>
    <t>Secadora de impresión de fotografías</t>
  </si>
  <si>
    <t>Procesador de película automático</t>
  </si>
  <si>
    <t>Controlador de color</t>
  </si>
  <si>
    <t>Tambor de hojas de película</t>
  </si>
  <si>
    <t>Densitómetro de película</t>
  </si>
  <si>
    <t>Componentes o accesorios de duplicador de micro filmado</t>
  </si>
  <si>
    <t>Componentes o accesorios de cámara de micro filmado</t>
  </si>
  <si>
    <t>Componentes o accesorios de filtro de cubierta de micro filmado</t>
  </si>
  <si>
    <t>Suministros de película de micro filmado</t>
  </si>
  <si>
    <t>Componentes o accesorios de procesadores de micro filmado</t>
  </si>
  <si>
    <t>Procesadores de micro filmado</t>
  </si>
  <si>
    <t>Cargador de película</t>
  </si>
  <si>
    <t>Kiosco de impresión de fotografías digitales</t>
  </si>
  <si>
    <t>Cámaras de micro filmado</t>
  </si>
  <si>
    <t>Filtros de cubierta de micro filmado</t>
  </si>
  <si>
    <t>Duplicadores de micro filmado</t>
  </si>
  <si>
    <t>Cortadoras o bordeadoras de fotografías</t>
  </si>
  <si>
    <t>Adaptadores de electricidad para cámaras</t>
  </si>
  <si>
    <t>Billeteras para “picture card”</t>
  </si>
  <si>
    <t>Adaptadores para “picture card”</t>
  </si>
  <si>
    <t>Controladores de cámara</t>
  </si>
  <si>
    <t>Limpiadores para lentes de cámara</t>
  </si>
  <si>
    <t>Adaptadores de lentes para cámaras</t>
  </si>
  <si>
    <t>Kits de reacondicionamiento</t>
  </si>
  <si>
    <t>Contenedores o forros para cámaras</t>
  </si>
  <si>
    <t>Anillos para cámaras</t>
  </si>
  <si>
    <t>Bolsas para cámaras</t>
  </si>
  <si>
    <t>Cabezales panorámicos</t>
  </si>
  <si>
    <t>Reflector de luz para fotografía</t>
  </si>
  <si>
    <t>Lavadores de película</t>
  </si>
  <si>
    <t>Secadores de película</t>
  </si>
  <si>
    <t>Cortadores de película</t>
  </si>
  <si>
    <t>Alargadores fotográficos</t>
  </si>
  <si>
    <t>Editores de película</t>
  </si>
  <si>
    <t>Reflector de parasol de cámara</t>
  </si>
  <si>
    <t>Respaldo de cámara digital (dispositivo que permite editar e imprimir)</t>
  </si>
  <si>
    <t>Disparador</t>
  </si>
  <si>
    <t>Difusor de flash de cámara</t>
  </si>
  <si>
    <t>Motor de arrastre de cámara</t>
  </si>
  <si>
    <t>Filtro de lente de cámara</t>
  </si>
  <si>
    <t>Generador de caracteres</t>
  </si>
  <si>
    <t>Máquinas de configuración de fototipos</t>
  </si>
  <si>
    <t>Máquinas de composición de monotipos</t>
  </si>
  <si>
    <t>Atriles autónomos</t>
  </si>
  <si>
    <t>Mazos o bloques de sonido</t>
  </si>
  <si>
    <t>Atriles de mesa</t>
  </si>
  <si>
    <t>Materiales de fotocomposición</t>
  </si>
  <si>
    <t>Alargadores</t>
  </si>
  <si>
    <t>Máquinas de perforación de papel</t>
  </si>
  <si>
    <t>Tableros de dibujo o retoque</t>
  </si>
  <si>
    <t>Máquinas de composición de linotipos</t>
  </si>
  <si>
    <t>Máquinas de composición de intertipos</t>
  </si>
  <si>
    <t>Componentes de luz o energía o datos para atriles</t>
  </si>
  <si>
    <t>Proyectores de películas</t>
  </si>
  <si>
    <t>Proyectores de techo</t>
  </si>
  <si>
    <t>Proyectores multimedia</t>
  </si>
  <si>
    <t>Controles de disolución</t>
  </si>
  <si>
    <t>Epidiascopios</t>
  </si>
  <si>
    <t>Paneles de proyección de despliegue de cristal líquido</t>
  </si>
  <si>
    <t>Lámparas de proyección</t>
  </si>
  <si>
    <t>Señaladores</t>
  </si>
  <si>
    <t>Pantallas o desplegadores para proyección</t>
  </si>
  <si>
    <t>Equipos de transparencias o suministros</t>
  </si>
  <si>
    <t>Proyectores de filminas</t>
  </si>
  <si>
    <t>Clisadores</t>
  </si>
  <si>
    <t>Intercaladores o desintercaladores de impresión</t>
  </si>
  <si>
    <t>Guillotinas de impresión</t>
  </si>
  <si>
    <t>Cortadoras de impresión</t>
  </si>
  <si>
    <t>Punzones de impresión</t>
  </si>
  <si>
    <t>Bordeadoras de impresión</t>
  </si>
  <si>
    <t>Ensambladoras de impresión</t>
  </si>
  <si>
    <t>Bastidores de impresión de serigrafía</t>
  </si>
  <si>
    <t>Pantallas de serigrafía</t>
  </si>
  <si>
    <t>Armazones de impresión al vacío de serigrafía</t>
  </si>
  <si>
    <t>Plecas (cuchillas doctor)</t>
  </si>
  <si>
    <t>Escobillas de serigrafía</t>
  </si>
  <si>
    <t>Platinas de impresión</t>
  </si>
  <si>
    <t>Máquinas recogedoras de libros</t>
  </si>
  <si>
    <t>Máquinas de emparejamiento de libros</t>
  </si>
  <si>
    <t>Máquinas dobladoras de libros</t>
  </si>
  <si>
    <t>Máquinas de anillado de libros</t>
  </si>
  <si>
    <t>Máquinas de encuadernado térmico de libros</t>
  </si>
  <si>
    <t>Máquinas cosedoras de libros</t>
  </si>
  <si>
    <t>Película de impresión</t>
  </si>
  <si>
    <t>Leznas de impresión</t>
  </si>
  <si>
    <t>Máquinas para arrugas de los libros</t>
  </si>
  <si>
    <t>Máquinas perforadoras de libros</t>
  </si>
  <si>
    <t>Máquinas cortadoras de libros</t>
  </si>
  <si>
    <t>Proyectores de tubo de rayo catódico</t>
  </si>
  <si>
    <t>Sistemas de control de medios</t>
  </si>
  <si>
    <t>Cabezas magnéticas</t>
  </si>
  <si>
    <t>Soportes para televisiones</t>
  </si>
  <si>
    <t>Duplicadores de línea</t>
  </si>
  <si>
    <t>Convertidores de barrido (scan)</t>
  </si>
  <si>
    <t>Grabadora de discos duros</t>
  </si>
  <si>
    <t>Monitor de audio</t>
  </si>
  <si>
    <t xml:space="preserve">Unidad de retardo </t>
  </si>
  <si>
    <t>Analizador de espectro de audio</t>
  </si>
  <si>
    <t>Lector de casetes</t>
  </si>
  <si>
    <t>Grabadora de cintas bobina a bobina</t>
  </si>
  <si>
    <t>Editores de video</t>
  </si>
  <si>
    <t>Operador de introducción de datos corriente abajo</t>
  </si>
  <si>
    <t>Dispositivo de despliegue de información visual</t>
  </si>
  <si>
    <t>Equipo de efectos de video digital dve</t>
  </si>
  <si>
    <t>Generador de logos</t>
  </si>
  <si>
    <t>Consola de audio video</t>
  </si>
  <si>
    <t>Monitor de precisión de video</t>
  </si>
  <si>
    <t>Interfaces</t>
  </si>
  <si>
    <t>Sistemas de aprendizaje a distancia</t>
  </si>
  <si>
    <t>Controles de iluminación</t>
  </si>
  <si>
    <t>Presentadores visuales</t>
  </si>
  <si>
    <t>Accesorios de soporte de televisiones</t>
  </si>
  <si>
    <t>Reverberador</t>
  </si>
  <si>
    <t>Dispositivos de audición asistida</t>
  </si>
  <si>
    <t>Copiadora de películas de filminas</t>
  </si>
  <si>
    <t>Cajas de conectores de audio</t>
  </si>
  <si>
    <t>Consolas de mezclado de audio</t>
  </si>
  <si>
    <t>Centros de escucha</t>
  </si>
  <si>
    <t>Bobina para películas</t>
  </si>
  <si>
    <t>Lentes de proyección</t>
  </si>
  <si>
    <t>Proyectores de despliegue de cristal líquido</t>
  </si>
  <si>
    <t>Proyectores de video</t>
  </si>
  <si>
    <t>Cajas de luces de presentaciones</t>
  </si>
  <si>
    <t>Proyector de techo o carritos de video</t>
  </si>
  <si>
    <t>Sistemas de comunicación pública</t>
  </si>
  <si>
    <t>Amplificador de distribución de audio</t>
  </si>
  <si>
    <t>Duplicador de cintas</t>
  </si>
  <si>
    <t>Convertidor de audio de análogo a digital ad</t>
  </si>
  <si>
    <t>Estación de audio digital daw</t>
  </si>
  <si>
    <t>Convertidor de audio de digital a análogo da</t>
  </si>
  <si>
    <t>Deflector (bafle) de micrófono</t>
  </si>
  <si>
    <t>Conector y caja de escenario de equipo de audio</t>
  </si>
  <si>
    <t>Combinación de mezclador y amplificador de audio</t>
  </si>
  <si>
    <t>Controlador de dominio de transmisión</t>
  </si>
  <si>
    <t>Unidad de timbre y sirena</t>
  </si>
  <si>
    <t>Amplificador remoto</t>
  </si>
  <si>
    <t>Pelotas de básquetbol</t>
  </si>
  <si>
    <t>Raquetas de bádminton</t>
  </si>
  <si>
    <t>Pelotas de tenis</t>
  </si>
  <si>
    <t>Pelotas de squash</t>
  </si>
  <si>
    <t>Pelotas de racquet</t>
  </si>
  <si>
    <t>Raquetas de racquetball</t>
  </si>
  <si>
    <t>Equipo de marcado de campo para soccer</t>
  </si>
  <si>
    <t>Equipo de futbol de bandera</t>
  </si>
  <si>
    <t>Equipo protector para soccer</t>
  </si>
  <si>
    <t>Palo de gateball</t>
  </si>
  <si>
    <t>Ayudas de entrenamiento para soccer</t>
  </si>
  <si>
    <t>Raquetas de tenis</t>
  </si>
  <si>
    <t>Sistemas de juego completo para basquetbol</t>
  </si>
  <si>
    <t>Estándares gimnásticos para voleibol</t>
  </si>
  <si>
    <t>Equipo protector para hockey de piso</t>
  </si>
  <si>
    <t>Espiros</t>
  </si>
  <si>
    <t>Postes para red</t>
  </si>
  <si>
    <t>Almacenamiento para balones o redes de voleibol</t>
  </si>
  <si>
    <t>Gallitos de bádminton</t>
  </si>
  <si>
    <t>Balones de voleibol</t>
  </si>
  <si>
    <t>Raquetas de squash</t>
  </si>
  <si>
    <t>Equipo de cancha de tenis</t>
  </si>
  <si>
    <t>Ayudas de entrenamiento para tenis</t>
  </si>
  <si>
    <t>Tees de patada para futbol</t>
  </si>
  <si>
    <t>Bates de beisbol</t>
  </si>
  <si>
    <t>Balones de soccer</t>
  </si>
  <si>
    <t>Bases de beisbol</t>
  </si>
  <si>
    <t>Balones de softbol</t>
  </si>
  <si>
    <t>Máquinas para lanzar (pitching)</t>
  </si>
  <si>
    <t>Balones de futbol</t>
  </si>
  <si>
    <t>Palos de hockey</t>
  </si>
  <si>
    <t>Patines de hielo</t>
  </si>
  <si>
    <t>Toboganes de bloqueo para futbol</t>
  </si>
  <si>
    <t>Pelotas de beisbol</t>
  </si>
  <si>
    <t>Guantes de beisbol</t>
  </si>
  <si>
    <t>Muñecos para jugadas de futbol</t>
  </si>
  <si>
    <t>Ayudas para batear en beisbol</t>
  </si>
  <si>
    <t>Equipo protector para beisbol o softbol</t>
  </si>
  <si>
    <t>Defensas traseras o cercas para beisbol</t>
  </si>
  <si>
    <t>Guantes de softbol</t>
  </si>
  <si>
    <t>Bates de softbol</t>
  </si>
  <si>
    <t>Sets escolares de equipos de balonmano</t>
  </si>
  <si>
    <t>Pelotas de lacrosse</t>
  </si>
  <si>
    <t>Palos de lacrosse</t>
  </si>
  <si>
    <t>Palos de hockey de campo</t>
  </si>
  <si>
    <t>Pelotas de equipos de balonmano</t>
  </si>
  <si>
    <t>Bolas de hockey de campo</t>
  </si>
  <si>
    <t>Cuerdas para raquetas</t>
  </si>
  <si>
    <t>Mesas para hockey aéreo o accesorios</t>
  </si>
  <si>
    <t>Bolas de billar</t>
  </si>
  <si>
    <t>Mesas de tenis (ping pong)</t>
  </si>
  <si>
    <t>Bolas de ping pong</t>
  </si>
  <si>
    <t>Raquetas de ping pong</t>
  </si>
  <si>
    <t>Juegos de pinball</t>
  </si>
  <si>
    <t>Campana de boxeo</t>
  </si>
  <si>
    <t>Guantes de boxeo</t>
  </si>
  <si>
    <t>Mesas de billar</t>
  </si>
  <si>
    <t>Juegos de tejo</t>
  </si>
  <si>
    <t>Tacos de pool</t>
  </si>
  <si>
    <t>Mesas de foosball</t>
  </si>
  <si>
    <t>Flechas</t>
  </si>
  <si>
    <t>Arcos</t>
  </si>
  <si>
    <t>Dardos</t>
  </si>
  <si>
    <t>Equipo de tiro al plato</t>
  </si>
  <si>
    <t>Tableros de dardos</t>
  </si>
  <si>
    <t>Objetivos para tiro con arco</t>
  </si>
  <si>
    <t>Jugadores de repuesto para foosball</t>
  </si>
  <si>
    <t>Bolas de foosball</t>
  </si>
  <si>
    <t>Puntas de tacos de billar</t>
  </si>
  <si>
    <t>Estantes de billar</t>
  </si>
  <si>
    <t>Tiza de billar</t>
  </si>
  <si>
    <t>Sacos de boxeo</t>
  </si>
  <si>
    <t>Obstáculos</t>
  </si>
  <si>
    <t>Garrochas</t>
  </si>
  <si>
    <t>Bastones</t>
  </si>
  <si>
    <t>Círculo de lanzamiento de disco</t>
  </si>
  <si>
    <t>Barra de salto y garrocha</t>
  </si>
  <si>
    <t>Balas de lanzamiento</t>
  </si>
  <si>
    <t>Máquinas para cuerdas de raqueta</t>
  </si>
  <si>
    <t>Agarres (“grips”) para raquetas</t>
  </si>
  <si>
    <t>Jabalinas</t>
  </si>
  <si>
    <t>Barras para saltar</t>
  </si>
  <si>
    <t>Martillo para lanzar</t>
  </si>
  <si>
    <t>Club indio para uso gimnástico</t>
  </si>
  <si>
    <t>Caballo de borrén delantero para uso gimnástico</t>
  </si>
  <si>
    <t>Trampolín de salto o “beatboard” para uso gimnástico</t>
  </si>
  <si>
    <t>Rings para boxeo</t>
  </si>
  <si>
    <t>Caja de salto para uso gimnástico</t>
  </si>
  <si>
    <t>Equipo de equilibrio</t>
  </si>
  <si>
    <t>Barras o postes gimnásticos</t>
  </si>
  <si>
    <t>Círculo de lanzamiento de bala</t>
  </si>
  <si>
    <t>Cuerdas o anillos o accesorios para trepar gimnásticos</t>
  </si>
  <si>
    <t>Trampolines para uso gimnástico</t>
  </si>
  <si>
    <t>Equipo de garrocha para uso gimnástico</t>
  </si>
  <si>
    <t>Discos de hockey</t>
  </si>
  <si>
    <t>Colecciones de historietas cómicas</t>
  </si>
  <si>
    <t>Artículos excavados</t>
  </si>
  <si>
    <t>Instrumentos musicales antiguos</t>
  </si>
  <si>
    <t>Amuletos</t>
  </si>
  <si>
    <t>Ornamentos o decoraciones</t>
  </si>
  <si>
    <t>Alfombras antiguas</t>
  </si>
  <si>
    <t>Antigüedades</t>
  </si>
  <si>
    <t>Tabla de ofrecimientos en piedra</t>
  </si>
  <si>
    <t>Recuerdos (souvenirs)</t>
  </si>
  <si>
    <t>Colecciones de estampillas</t>
  </si>
  <si>
    <t xml:space="preserve">Colecciones de monedas </t>
  </si>
  <si>
    <t>Hologramas</t>
  </si>
  <si>
    <t>Certificado de logro</t>
  </si>
  <si>
    <t>Premios de fotografía</t>
  </si>
  <si>
    <t>Coronas</t>
  </si>
  <si>
    <t>Almohadas para dormir para acampar</t>
  </si>
  <si>
    <t>Tabletas de conmemoración</t>
  </si>
  <si>
    <t>Certificados</t>
  </si>
  <si>
    <t>Máscaras rituales o para teatro</t>
  </si>
  <si>
    <t>Cristales de vidrio</t>
  </si>
  <si>
    <t>Medallas</t>
  </si>
  <si>
    <t>Placas</t>
  </si>
  <si>
    <t>Trofeos</t>
  </si>
  <si>
    <t>Lápidas</t>
  </si>
  <si>
    <t>Sistema de manejo de clientes para restaurantes</t>
  </si>
  <si>
    <t>Máquinas automáticas de cambio de moneda</t>
  </si>
  <si>
    <t>Máquinas de cajero automático atm</t>
  </si>
  <si>
    <t>Máquinas para cambiar moneda extranjera</t>
  </si>
  <si>
    <t>Máquinas para cambiar billetes en monedas</t>
  </si>
  <si>
    <t>Máquina automática de verificación de tiquete y cobro</t>
  </si>
  <si>
    <t>Máquinas expendedoras de maíz pira</t>
  </si>
  <si>
    <t>Máquinas expendedoras de papas a la francesa</t>
  </si>
  <si>
    <t>Máquinas expendedoras de boletas</t>
  </si>
  <si>
    <t>Máquinas de estampillas</t>
  </si>
  <si>
    <t>Máquinas expendedoras de pólizas de seguros</t>
  </si>
  <si>
    <t>Equipos de transferencia electrónica de fondos para puntos de venta</t>
  </si>
  <si>
    <t>Juegos de apuestas en red</t>
  </si>
  <si>
    <t>Sistemas de manejo de mesas de juego</t>
  </si>
  <si>
    <t>Cajas de cenizas funerarias o urnas de cremación</t>
  </si>
  <si>
    <t>Mortajas</t>
  </si>
  <si>
    <t>Ataúdes</t>
  </si>
  <si>
    <t>Mesas de naipes</t>
  </si>
  <si>
    <t>Sistema de numeración de filas</t>
  </si>
  <si>
    <t>Accesorios para máquinas de cajero automático</t>
  </si>
  <si>
    <t>Máquinas de póker o tragamonedas</t>
  </si>
  <si>
    <t>Ruedas de ruleta</t>
  </si>
  <si>
    <t>Máquinas de lotería</t>
  </si>
  <si>
    <t>Carpas</t>
  </si>
  <si>
    <t>Trajes isotérmicos</t>
  </si>
  <si>
    <t>Máscaras o aletas o esnórqueles</t>
  </si>
  <si>
    <t>Trajes secos</t>
  </si>
  <si>
    <t>Capucha para buceo</t>
  </si>
  <si>
    <t>Botas para buceo</t>
  </si>
  <si>
    <t>Instrumentos de buceo o accesorios</t>
  </si>
  <si>
    <t>Cañones de escopetas</t>
  </si>
  <si>
    <t>Munición para deportes</t>
  </si>
  <si>
    <t>Compensadores de flotación</t>
  </si>
  <si>
    <t>Reguladores para buceo</t>
  </si>
  <si>
    <t>Tanques de buceo</t>
  </si>
  <si>
    <t>Tablas de esquí acuático o tablas para arrodillarse o boogieboards</t>
  </si>
  <si>
    <t>Varillas de esquí</t>
  </si>
  <si>
    <t>Esquís</t>
  </si>
  <si>
    <t>Amarres</t>
  </si>
  <si>
    <t>Guantes de esquí</t>
  </si>
  <si>
    <t>Tablas de esquí en nieve</t>
  </si>
  <si>
    <t>Botas de esquí</t>
  </si>
  <si>
    <t>Equipos de windsurfing</t>
  </si>
  <si>
    <t>Esquís acuáticos o accesorios</t>
  </si>
  <si>
    <t>Tablas de surf</t>
  </si>
  <si>
    <t>Equipo de paravelismo</t>
  </si>
  <si>
    <t>Anteojos de natación o aletas de natación</t>
  </si>
  <si>
    <t>Rifles para deportes</t>
  </si>
  <si>
    <t>Reverberos para acampar o exteriores</t>
  </si>
  <si>
    <t>Enfriadores de bebidas</t>
  </si>
  <si>
    <t>Estacas para carpas</t>
  </si>
  <si>
    <t>Asientos o taburetes para acampar</t>
  </si>
  <si>
    <t>Tornillos para carpas</t>
  </si>
  <si>
    <t>Estufas para acampar o para exteriores</t>
  </si>
  <si>
    <t>Cajas de hielo</t>
  </si>
  <si>
    <t>Sleeping bags (bolsas para dormir)</t>
  </si>
  <si>
    <t>Kit de reparación de carpas</t>
  </si>
  <si>
    <t>Mosquiteros</t>
  </si>
  <si>
    <t>Colchones neumáticos</t>
  </si>
  <si>
    <t>Mesas para acampar</t>
  </si>
  <si>
    <t>Llamadas de animales</t>
  </si>
  <si>
    <t>Pesas para pesca</t>
  </si>
  <si>
    <t>Señuelos para deportes</t>
  </si>
  <si>
    <t>Escopetas para deportes</t>
  </si>
  <si>
    <t>Trampas para deportes</t>
  </si>
  <si>
    <t>Carnadas</t>
  </si>
  <si>
    <t>Cañas de pescar</t>
  </si>
  <si>
    <t>Catres para acampar</t>
  </si>
  <si>
    <t>Hilo de pesca</t>
  </si>
  <si>
    <t>Cebos para pesca</t>
  </si>
  <si>
    <t>Carreteles de pesca</t>
  </si>
  <si>
    <t>Rodaderos de piscina</t>
  </si>
  <si>
    <t>Trampolines</t>
  </si>
  <si>
    <t>Soplador de spa</t>
  </si>
  <si>
    <t>Limpiador automático de piscinas</t>
  </si>
  <si>
    <t>Kit o soluciones de prueba de agua</t>
  </si>
  <si>
    <t>Dardos de jardín</t>
  </si>
  <si>
    <t>Pérgolas</t>
  </si>
  <si>
    <t>Equipos para escalar lazos</t>
  </si>
  <si>
    <t>Sets de croquet</t>
  </si>
  <si>
    <t>Equipos de pistas para lanzar herraduras</t>
  </si>
  <si>
    <t>Equipos de bolos de jardín</t>
  </si>
  <si>
    <t>Cobija solar</t>
  </si>
  <si>
    <t>Nueces y semillas enteras</t>
  </si>
  <si>
    <t>Caldera para sauna</t>
  </si>
  <si>
    <t>Nueces y semillas sin cascara</t>
  </si>
  <si>
    <t>Cerdo, mínimamente procesado sin aditivos</t>
  </si>
  <si>
    <t>Carne, mínimamente procesada sin aditivos</t>
  </si>
  <si>
    <t>Químicos para piscinas o piscinas de hidromasaje</t>
  </si>
  <si>
    <t>Generador de ozono</t>
  </si>
  <si>
    <t>Caldera para piscinas o spa</t>
  </si>
  <si>
    <t>Rieles para cortinas solares</t>
  </si>
  <si>
    <t>Cubiertas para spa</t>
  </si>
  <si>
    <t>Almohada para spa</t>
  </si>
  <si>
    <t>Equipo para escalar muros</t>
  </si>
  <si>
    <t>Cinturón para levantar pesas</t>
  </si>
  <si>
    <t>Tubo interior de caucho para atletismo</t>
  </si>
  <si>
    <t>Espada de bambú</t>
  </si>
  <si>
    <t>Máquina de juzgamiento de esgrima</t>
  </si>
  <si>
    <t>Tablero trasero de basquetbol</t>
  </si>
  <si>
    <t>Chaqueta para esgrima</t>
  </si>
  <si>
    <t>Puesto de herramientas atléticas</t>
  </si>
  <si>
    <t>Espada de esgrima</t>
  </si>
  <si>
    <t>Carrito de productos deportivos</t>
  </si>
  <si>
    <t>Podio de premiación</t>
  </si>
  <si>
    <t>Maniquí de entrenamiento atlético</t>
  </si>
  <si>
    <t>Temporizador para deportes</t>
  </si>
  <si>
    <t>Balanzas para patios de recreo</t>
  </si>
  <si>
    <t>Rodaderos para patios de recreo</t>
  </si>
  <si>
    <t>Túneles para patios de recreo</t>
  </si>
  <si>
    <t>Graderías para patios de recreo</t>
  </si>
  <si>
    <t>Cajas de arena para patios de recreo</t>
  </si>
  <si>
    <t>Carruseles para patios de recreo</t>
  </si>
  <si>
    <t>Sistema de juegos para patios de recreo</t>
  </si>
  <si>
    <t>Poste para columpiarse</t>
  </si>
  <si>
    <t>Tablas flotantes para natación</t>
  </si>
  <si>
    <t>Aparatos de trepar para patios de recreo</t>
  </si>
  <si>
    <t>Columpios para patios de recreo</t>
  </si>
  <si>
    <t>Pollo, mínimamente procesado sin aditivos</t>
  </si>
  <si>
    <t>Bisonte o búfalo, mínimamente procesada sin aditivos</t>
  </si>
  <si>
    <t>Tortuga, mínimamente procesada con aditivos</t>
  </si>
  <si>
    <t>Bisonte o búfalo, mínimamente procesada con aditivos</t>
  </si>
  <si>
    <t>Llama o alpaca, mínimamente procesada con aditivos</t>
  </si>
  <si>
    <t>Llama o alpaca, mínimamente procesada sin aditivos</t>
  </si>
  <si>
    <t>Tortuga, mínimamente procesada sin aditivos</t>
  </si>
  <si>
    <t>Caracol de tierra, mínimamente procesada sin aditivos</t>
  </si>
  <si>
    <t>Rana, mínimamente procesada con aditivos</t>
  </si>
  <si>
    <t>Caracol de tierra,  mínimamente procesada con aditivos</t>
  </si>
  <si>
    <t>Culebra,  mínimamente procesada con aditivos</t>
  </si>
  <si>
    <t>Culebra, mínimamente procesada sin aditivos</t>
  </si>
  <si>
    <t>Ganso, mínimamente procesada sin aditivos</t>
  </si>
  <si>
    <t>Faisán, mínimamente procesada sin aditivos</t>
  </si>
  <si>
    <t>Venado, mínimamente procesada con aditivos</t>
  </si>
  <si>
    <t>Faisán, mínimamente procesada con aditivos</t>
  </si>
  <si>
    <t>Codorniz, mínimamente procesada con aditivos</t>
  </si>
  <si>
    <t>Codorniz, mínimamente procesada sin aditivos</t>
  </si>
  <si>
    <t>Venado, mínimamente procesada sin aditivos</t>
  </si>
  <si>
    <t>Avestruz, mínimamente procesada sin aditivos</t>
  </si>
  <si>
    <t>Ganso, , mínimamente procesada con aditivos</t>
  </si>
  <si>
    <t>Avestruz, mínimamente procesada con aditivos</t>
  </si>
  <si>
    <t>Jabalí, mínimamente procesada con aditivos</t>
  </si>
  <si>
    <t>Jabalí, mínimamente procesada sin aditivos</t>
  </si>
  <si>
    <t>Rana,, mínimamente procesada sin aditivos</t>
  </si>
  <si>
    <t>Cordero , mínimamente procesado sin aditivos</t>
  </si>
  <si>
    <t>Pavo, mínimamente procesado con aditivos</t>
  </si>
  <si>
    <t>Cordero , mínimamente procesado con aditivos</t>
  </si>
  <si>
    <t>Chivo, mínimamente procesado con aditivos</t>
  </si>
  <si>
    <t>Chivo, mínimamente procesado sin aditivos</t>
  </si>
  <si>
    <t>Pavo, mínimamente procesado sin aditivos</t>
  </si>
  <si>
    <t>Ternera, mínimamente procesado sin aditivos</t>
  </si>
  <si>
    <t>Carne, mínimamente procesado con aditivos</t>
  </si>
  <si>
    <t>Ternera, mínimamente procesado con aditivos</t>
  </si>
  <si>
    <t>Pollo, mínimamente procesado con aditivos</t>
  </si>
  <si>
    <t>Cerdo, mínimamente procesado con aditivos</t>
  </si>
  <si>
    <t>Carne especializada, mínimamente procesada sin aditivos</t>
  </si>
  <si>
    <t>Caballo,  mínimamente procesada sin aditivos</t>
  </si>
  <si>
    <t>Pato, mínimamente procesada sin aditivos</t>
  </si>
  <si>
    <t>Caballo, mínimamente procesada con aditivos</t>
  </si>
  <si>
    <t>Conejo, , mínimamente procesada con aditivos</t>
  </si>
  <si>
    <t>Conejo, mínimamente procesada sin aditivos</t>
  </si>
  <si>
    <t>Pato, mínimamente procesada con aditivos</t>
  </si>
  <si>
    <t>Aves especializadas, mínimamente procesada sin aditivos</t>
  </si>
  <si>
    <t>Carne especializada , mínimamente procesado con aditivos</t>
  </si>
  <si>
    <t>Aves especializadas, mínimamente procesada con aditivos</t>
  </si>
  <si>
    <t>Carne especial mixta, mínimamente procesada con aditivos</t>
  </si>
  <si>
    <t>Carne especial mixta, mínimamente procesada sin aditivos</t>
  </si>
  <si>
    <t>Postes de mallas</t>
  </si>
  <si>
    <t>Multi gimnasios</t>
  </si>
  <si>
    <t>Tubos de resistencia</t>
  </si>
  <si>
    <t>Pesas de entrenamiento</t>
  </si>
  <si>
    <t>Bolas de golf</t>
  </si>
  <si>
    <t>Talegas de golf</t>
  </si>
  <si>
    <t>Bandas de resistencia</t>
  </si>
  <si>
    <t>Máquinas de resistencia para la parte superior del cuerpo</t>
  </si>
  <si>
    <t>Bancos o estantes para pesas</t>
  </si>
  <si>
    <t>Pesas de estado físico</t>
  </si>
  <si>
    <t>Máquina para dar fuerza de agarre</t>
  </si>
  <si>
    <t>Máquinas de pilates</t>
  </si>
  <si>
    <t>Tacos de golf</t>
  </si>
  <si>
    <t>Suministros de bolos</t>
  </si>
  <si>
    <t>Equipo de bolos</t>
  </si>
  <si>
    <t>Accesorios de bolos</t>
  </si>
  <si>
    <t>Aros de hula o equipos de hula</t>
  </si>
  <si>
    <t>Equipo de paracaidismo</t>
  </si>
  <si>
    <t>Compañero de putting para golf</t>
  </si>
  <si>
    <t>Forros para las cabezas de los tacos de golf</t>
  </si>
  <si>
    <t>Tees de golf</t>
  </si>
  <si>
    <t>Guantes de golf</t>
  </si>
  <si>
    <t>Golfscopios</t>
  </si>
  <si>
    <t>Divot fijador</t>
  </si>
  <si>
    <t>Máquinas de resistencia para la parte inferior del cuerpo</t>
  </si>
  <si>
    <t>Ballesta para tiro con arco</t>
  </si>
  <si>
    <t>Gukgung (arco coreano)</t>
  </si>
  <si>
    <t>Trotadoras</t>
  </si>
  <si>
    <t>Bicicletas estáticas</t>
  </si>
  <si>
    <t>Escaladores de escaleras</t>
  </si>
  <si>
    <t>Defensas traseras para tiro con arco</t>
  </si>
  <si>
    <t>Cuerdas para arcos</t>
  </si>
  <si>
    <t>Objetivos para lanzar</t>
  </si>
  <si>
    <t>Guantes para tiro con arco</t>
  </si>
  <si>
    <t>Puestos de objetivos para tiro con arco</t>
  </si>
  <si>
    <t>Protectores de brazos para tiro con arco</t>
  </si>
  <si>
    <t>Máquinas de remos</t>
  </si>
  <si>
    <t>Torbellino de cuerpo</t>
  </si>
  <si>
    <t>Barras de pared</t>
  </si>
  <si>
    <t>Set de paletas para viaje</t>
  </si>
  <si>
    <t>Pesas de 280 libras</t>
  </si>
  <si>
    <t>Pesas</t>
  </si>
  <si>
    <t>Máquina de inversión</t>
  </si>
  <si>
    <t>Trampolines para ejercicios</t>
  </si>
  <si>
    <t>Lazos para saltar</t>
  </si>
  <si>
    <t>Pelotas para ejercicios</t>
  </si>
  <si>
    <t>Bicicletas elípticas</t>
  </si>
  <si>
    <t>Equipos de paso para aeróbicos (“step”)</t>
  </si>
  <si>
    <t>Equipos de orientación</t>
  </si>
  <si>
    <t>Porterías</t>
  </si>
  <si>
    <t>Tableros de anotaciones para deportes</t>
  </si>
  <si>
    <t>Equipos de seguridad deportiva excepto para la cabeza</t>
  </si>
  <si>
    <t>Mallas o redes para deportes</t>
  </si>
  <si>
    <t>Artículos de seguridad para la cabeza para uso deportivo</t>
  </si>
  <si>
    <t>Probador de resistencia de corazón y pulmones</t>
  </si>
  <si>
    <t>Analizador de circulación sanguínea</t>
  </si>
  <si>
    <t>Probador de estabilidad de la mano</t>
  </si>
  <si>
    <t>Probador de paso lateral</t>
  </si>
  <si>
    <t>Probador de equilibrio</t>
  </si>
  <si>
    <t>Probador de abdomen (sentadillas)</t>
  </si>
  <si>
    <t>Almohadillas o acolchado para deportes</t>
  </si>
  <si>
    <t>Asiento o puesto para el árbitro</t>
  </si>
  <si>
    <t>Banca para jugadores</t>
  </si>
  <si>
    <t>Bomba para inflar balones</t>
  </si>
  <si>
    <t>Bloque de arranque</t>
  </si>
  <si>
    <t>Pistola de arranque</t>
  </si>
  <si>
    <t>Patinetas</t>
  </si>
  <si>
    <t>Aros de basquetbol</t>
  </si>
  <si>
    <t>Tableros de basquetbol</t>
  </si>
  <si>
    <t>Patines o cuchillas de patines</t>
  </si>
  <si>
    <t>Bolsas para equipos deportivos</t>
  </si>
  <si>
    <t>Gorras deportivas</t>
  </si>
  <si>
    <t>Probador de movimiento de dedos</t>
  </si>
  <si>
    <t>Ergómetro</t>
  </si>
  <si>
    <t>Pistola de radar para medir la velocidad</t>
  </si>
  <si>
    <t>Dispositivo de medición de la flexión del tronco</t>
  </si>
  <si>
    <t>Instrumento de medición de fatiga</t>
  </si>
  <si>
    <t>Medidor de saltos</t>
  </si>
  <si>
    <t>Herramienta para medir el cuerpo</t>
  </si>
  <si>
    <t>Cuerdas</t>
  </si>
  <si>
    <t>Materiales o marcadores de identificación de equipos</t>
  </si>
  <si>
    <t>Almacenamiento de equipos de educación física</t>
  </si>
  <si>
    <t>Herramienta para medir la obesidad</t>
  </si>
  <si>
    <t>Herramientas de evaluación para educación física</t>
  </si>
  <si>
    <t>Sistema de medición de reacción de todo el cuerpo</t>
  </si>
  <si>
    <t>Instrumento de medición para el cuerpo humano</t>
  </si>
  <si>
    <t>Kit de evaluación de músculos de la mano</t>
  </si>
  <si>
    <t>Kit de evaluación de postura</t>
  </si>
  <si>
    <t>Equipo de medición de características corporales</t>
  </si>
  <si>
    <t>Dispositivo de prueba de inteligencia</t>
  </si>
  <si>
    <t>Dinamómetro de espalda, piernas y pecho</t>
  </si>
  <si>
    <t>Instrumento de medición de fuerza muscular</t>
  </si>
  <si>
    <t>Analizador de carreras</t>
  </si>
  <si>
    <t>Balón medicinal</t>
  </si>
  <si>
    <t>Dinamómetro de agarre</t>
  </si>
  <si>
    <t>Sistema de análisis de movimiento</t>
  </si>
  <si>
    <t>Bolsas de basura</t>
  </si>
  <si>
    <t>Accesorios para brilladoras de pisos</t>
  </si>
  <si>
    <t>Contenedores de desperdicios o revestimientos rígidos</t>
  </si>
  <si>
    <t>Tapas de contenedores de basura</t>
  </si>
  <si>
    <t>Urnas de incineración o accesorios</t>
  </si>
  <si>
    <t>Barredoras para pisos</t>
  </si>
  <si>
    <t>Almohadillas de máquinas de piso</t>
  </si>
  <si>
    <t>Suministros o accesorios de aspiradoras</t>
  </si>
  <si>
    <t>Equipo de limpieza de alfombras</t>
  </si>
  <si>
    <t>Raspadores de pisos</t>
  </si>
  <si>
    <t>Máquina para lavar pisos</t>
  </si>
  <si>
    <t>Bolsas de arena para urnas de incineración</t>
  </si>
  <si>
    <t>Baldes para limpieza</t>
  </si>
  <si>
    <t>Esponjas o esponjillas</t>
  </si>
  <si>
    <t>Limpiadores de presión o de vapor</t>
  </si>
  <si>
    <t>Émbolo del lavaplatos o inodoro</t>
  </si>
  <si>
    <t>Escurridor de trapero</t>
  </si>
  <si>
    <t>Removedores de pelusa</t>
  </si>
  <si>
    <t>Bolsas para mareo</t>
  </si>
  <si>
    <t>Ceniceros</t>
  </si>
  <si>
    <t>Bolsas higiénicas</t>
  </si>
  <si>
    <t>Plumeros para limpiar el polvo</t>
  </si>
  <si>
    <t>Contenedor de residuos peligrosos</t>
  </si>
  <si>
    <t>Barredoras de alfombras</t>
  </si>
  <si>
    <t>Secadoras de ropa</t>
  </si>
  <si>
    <t>Máquinas lavadoras tipo lavandería</t>
  </si>
  <si>
    <t>Puestos para equipos de lavandería</t>
  </si>
  <si>
    <t>Puesto de secado de lavandería</t>
  </si>
  <si>
    <t>Extractor centrífugo de lavandería</t>
  </si>
  <si>
    <t>Máquinas lavadoras o secadoras combinadas tipo lavandería</t>
  </si>
  <si>
    <t>Polielectrolitos</t>
  </si>
  <si>
    <t>Demulsificantes</t>
  </si>
  <si>
    <t>Soluciones de neutralización</t>
  </si>
  <si>
    <t>Químico de fluorización del agua</t>
  </si>
  <si>
    <t>Agente espesante de lodo</t>
  </si>
  <si>
    <t>Tabla de manchas de lavandería</t>
  </si>
  <si>
    <t>Aspiradoras</t>
  </si>
  <si>
    <t>Accesorios de carrito de portero</t>
  </si>
  <si>
    <t>Brilladoras de pisos</t>
  </si>
  <si>
    <t>Depuradores para pisos</t>
  </si>
  <si>
    <t>Aspiradoras de combinación secas o húmedas</t>
  </si>
  <si>
    <t>Carritos de portero</t>
  </si>
  <si>
    <t>Máquinas para planchar o prensas</t>
  </si>
  <si>
    <t>Mesa de trabajo de lavandería</t>
  </si>
  <si>
    <t>Máquinas para doblar</t>
  </si>
  <si>
    <t>Máquinas de lavado en seco</t>
  </si>
  <si>
    <t>Máquinas de vapor para planchar</t>
  </si>
  <si>
    <t>Equipo de limpieza de drenajes o tubos</t>
  </si>
  <si>
    <t>Dispensadores de productos sanitarios</t>
  </si>
  <si>
    <t>Dispensadores de toallas de papel</t>
  </si>
  <si>
    <t>Receptáculos para residuos sanitarios</t>
  </si>
  <si>
    <t>Accesorios para urinales o inodoros</t>
  </si>
  <si>
    <t>Dispensadores institucionales de jabón o loción</t>
  </si>
  <si>
    <t>Cabezas de traperos</t>
  </si>
  <si>
    <t>Cabezas de escoba</t>
  </si>
  <si>
    <t>Pinzas para equipos de limpieza</t>
  </si>
  <si>
    <t>Sujetadores de pañitos de limpieza</t>
  </si>
  <si>
    <t>Traperos húmedos</t>
  </si>
  <si>
    <t>Traperos para polvo</t>
  </si>
  <si>
    <t>Dispensadores de ambientadores</t>
  </si>
  <si>
    <t>Limpiadores de amoniaco</t>
  </si>
  <si>
    <t>Desinfectantes para uso doméstico</t>
  </si>
  <si>
    <t>Limpiadores de propósito general</t>
  </si>
  <si>
    <t>Blanqueadores</t>
  </si>
  <si>
    <t>Pulidores o ceras para muebles</t>
  </si>
  <si>
    <t>Terminados o ceras para pisos</t>
  </si>
  <si>
    <t>Dispensadores de pañuelos faciales</t>
  </si>
  <si>
    <t>Secadores de manos institucionales</t>
  </si>
  <si>
    <t>Dispensadores de papel higiénico</t>
  </si>
  <si>
    <t>Limpiadores de pisos</t>
  </si>
  <si>
    <t>Dispensadores de limpiador</t>
  </si>
  <si>
    <t>Sujetador de traperos o escobas</t>
  </si>
  <si>
    <t>Cartucheras para esponjas o esponjillas</t>
  </si>
  <si>
    <t>Limpiador de piscinas</t>
  </si>
  <si>
    <t>Accesorios para esponjas o esponjillas</t>
  </si>
  <si>
    <t>Trapos</t>
  </si>
  <si>
    <t>Accesorios para limpiadores de vapor o presión</t>
  </si>
  <si>
    <t>Separador de polvo</t>
  </si>
  <si>
    <t>Dispensador de trapos para limpiar</t>
  </si>
  <si>
    <t>Sartenes desengrasantes</t>
  </si>
  <si>
    <t>Máquinas para limpiar ductos</t>
  </si>
  <si>
    <t>Cuchillas de repuesto para raspadores</t>
  </si>
  <si>
    <t>Raspadores de limpieza</t>
  </si>
  <si>
    <t>Pañitos o toallas para limpiar</t>
  </si>
  <si>
    <t>Manijas de escobas o traperos</t>
  </si>
  <si>
    <t>Cepillos de baño</t>
  </si>
  <si>
    <t>Aplicador de terminado para pisos</t>
  </si>
  <si>
    <t>Cauchos de repuesto</t>
  </si>
  <si>
    <t>Recogedor de basura</t>
  </si>
  <si>
    <t>Cepillos de limpieza</t>
  </si>
  <si>
    <t>Cepillos o recogedores para polvo</t>
  </si>
  <si>
    <t>Gamuzas o cueros para lavar</t>
  </si>
  <si>
    <t>Almohadillas para restregar</t>
  </si>
  <si>
    <t>Escobas</t>
  </si>
  <si>
    <t>Esponjas</t>
  </si>
  <si>
    <t>Compuestos para suavizar el agua</t>
  </si>
  <si>
    <t>Accesorios para suavizar el agua</t>
  </si>
  <si>
    <t>Acondicionadores de agua</t>
  </si>
  <si>
    <t>Equipos de ultra filtrado</t>
  </si>
  <si>
    <t>Tanques de recolección</t>
  </si>
  <si>
    <t>Sistemas empacados de tratamiento de agua</t>
  </si>
  <si>
    <t>Equipos de desinfección ultravioleta</t>
  </si>
  <si>
    <t>Mezcladores o agitadores</t>
  </si>
  <si>
    <t>Equipos de intercambio de hierro</t>
  </si>
  <si>
    <t>Generadores de oxígeno</t>
  </si>
  <si>
    <t>Medidores de turbiedad</t>
  </si>
  <si>
    <t>Equipos de purificación de agua</t>
  </si>
  <si>
    <t>Equipos de compostaje de barro o algas</t>
  </si>
  <si>
    <t>Tanques de asentamiento</t>
  </si>
  <si>
    <t>Tanques sépticos</t>
  </si>
  <si>
    <t>Estaciones de elevación</t>
  </si>
  <si>
    <t>Equipo de disposición de lodo</t>
  </si>
  <si>
    <t>Distribuidores de aguas residuales</t>
  </si>
  <si>
    <t>Equipo de control de olores</t>
  </si>
  <si>
    <t>Máquinas de peletización de lodo</t>
  </si>
  <si>
    <t>Equipo de desagüe</t>
  </si>
  <si>
    <t>Trituradores de lodo</t>
  </si>
  <si>
    <t>Incineradores</t>
  </si>
  <si>
    <t>Secadores para tratamiento de agua</t>
  </si>
  <si>
    <t>Equipos de remoción de hierro</t>
  </si>
  <si>
    <t>Monitor de agua para incendios</t>
  </si>
  <si>
    <t>Base para extintores de fuego</t>
  </si>
  <si>
    <t>Ventilador de escape de humo</t>
  </si>
  <si>
    <t>Maniquí de rescate</t>
  </si>
  <si>
    <t>Caja de almacenamiento de extintores de incendios</t>
  </si>
  <si>
    <t>Lavadora de fuego para mangueras</t>
  </si>
  <si>
    <t>Agente extinguidor de incendios</t>
  </si>
  <si>
    <t>Bomba de agua portátil</t>
  </si>
  <si>
    <t>Proveedor de espuma líquida contra incendios</t>
  </si>
  <si>
    <t>Tanques de agua para extinguir incendios para helicópteros</t>
  </si>
  <si>
    <t>Tubo vertical de alimentación de agua contra incendios</t>
  </si>
  <si>
    <t>Sistema de simulación de entrenamiento en manejo de desastres</t>
  </si>
  <si>
    <t>Equipo de control de corrosión</t>
  </si>
  <si>
    <t>Equipo de manejo de cloro</t>
  </si>
  <si>
    <t>Cámaras de sílice</t>
  </si>
  <si>
    <t>Equipos de fluorización</t>
  </si>
  <si>
    <t>Equipos de desalinización</t>
  </si>
  <si>
    <t>Equipo de remoción de bacterias</t>
  </si>
  <si>
    <t>Campo de pruebas de disparo</t>
  </si>
  <si>
    <t>Rifle de imitación</t>
  </si>
  <si>
    <t>Equipo de carbón activado</t>
  </si>
  <si>
    <t>Equipo de filtración de carbón</t>
  </si>
  <si>
    <t>Equipo de remoción de amoniaco</t>
  </si>
  <si>
    <t>Recolectores de lodo</t>
  </si>
  <si>
    <t>Unidad de limpieza de piscinas</t>
  </si>
  <si>
    <t>Máquina de electrodiálisis</t>
  </si>
  <si>
    <t>Control plano de aguas residuales</t>
  </si>
  <si>
    <t>Unidad de neutralización de gas de cloro</t>
  </si>
  <si>
    <t>Cuneta de oxidación</t>
  </si>
  <si>
    <t>Filtro de medios múltiples</t>
  </si>
  <si>
    <t>Pantalla de tambor</t>
  </si>
  <si>
    <t>Equipo de tratamiento de adulteración</t>
  </si>
  <si>
    <t>Separador coalescente de aguas residuales</t>
  </si>
  <si>
    <t>Quemador de gas de desperdicios</t>
  </si>
  <si>
    <t>Triturador de desperdicios</t>
  </si>
  <si>
    <t>Control de disco</t>
  </si>
  <si>
    <t>Químicos de control de corrosión</t>
  </si>
  <si>
    <t>Químicos de remoción bacteriana</t>
  </si>
  <si>
    <t>Químicos de control de olor</t>
  </si>
  <si>
    <t>Microbicidas</t>
  </si>
  <si>
    <t>Floculantes</t>
  </si>
  <si>
    <t>Químicos de alimentación de calderas</t>
  </si>
  <si>
    <t xml:space="preserve">Reactor de lotes de secuenciación </t>
  </si>
  <si>
    <t>Floculador</t>
  </si>
  <si>
    <t>Alguicidas</t>
  </si>
  <si>
    <t>Limpiadores anti calcáreos</t>
  </si>
  <si>
    <t>Anti incrustante</t>
  </si>
  <si>
    <t>Equipo de bajo drenaje de filtración</t>
  </si>
  <si>
    <t>Difusor de aire para tratamiento de aguas residuales</t>
  </si>
  <si>
    <t>Aireador de superficie</t>
  </si>
  <si>
    <t>Contactor biológico rotatorio rbc</t>
  </si>
  <si>
    <t>Dispositivo de lavado de superficies</t>
  </si>
  <si>
    <t>Sistema de remoción de arena</t>
  </si>
  <si>
    <t>Equipo de flotación de aire</t>
  </si>
  <si>
    <t>Tanques digestores de lodo o aguas residuales</t>
  </si>
  <si>
    <t>Equipo acondicionador de lodo</t>
  </si>
  <si>
    <t>Equipo de remoción de lodo o aguas residuales</t>
  </si>
  <si>
    <t>Equipo de ozono de tratamiento de aguas</t>
  </si>
  <si>
    <t>Alimentador de químicos</t>
  </si>
  <si>
    <t>Consola de control de filtro</t>
  </si>
  <si>
    <t>Bandeja de goteo de agua</t>
  </si>
  <si>
    <t>Tabique de interceptación</t>
  </si>
  <si>
    <t>Plato inclinado para asentamiento</t>
  </si>
  <si>
    <t>Equipo de remoción de mugre</t>
  </si>
  <si>
    <t>Removedor de espuma</t>
  </si>
  <si>
    <t xml:space="preserve">Probador de jarro </t>
  </si>
  <si>
    <t>Filtro de compresión</t>
  </si>
  <si>
    <t>Filtro de gravedad</t>
  </si>
  <si>
    <t>Filtro de flujo ascendente</t>
  </si>
  <si>
    <t>Filtro de fibra</t>
  </si>
  <si>
    <t>Filtro de cama movible</t>
  </si>
  <si>
    <t>Latas de pizza para uso comercial</t>
  </si>
  <si>
    <t>Latas de ponqués o pies para uso comercial</t>
  </si>
  <si>
    <t>Sartenes de salsa o para sofreír para uso comercial</t>
  </si>
  <si>
    <t>Tapas para sartenes u ollas para uso comercial</t>
  </si>
  <si>
    <t>Ollas para salsas o cocción para uso comercial</t>
  </si>
  <si>
    <t>Tazones para mezclar para uso comercial</t>
  </si>
  <si>
    <t>Cubiertos para uso comercial</t>
  </si>
  <si>
    <t>Purificador de agua</t>
  </si>
  <si>
    <t>Moldes para uso comercial</t>
  </si>
  <si>
    <t>Tazas medidoras para uso comercial</t>
  </si>
  <si>
    <t>Cucharones para uso comercial</t>
  </si>
  <si>
    <t>Rodillos de amasar para uso comercial</t>
  </si>
  <si>
    <t>Esterilizador de manos</t>
  </si>
  <si>
    <t>Desinfectante de vajillas</t>
  </si>
  <si>
    <t>Campana extractora para uso comercial</t>
  </si>
  <si>
    <t>Cubertería para servicio de comidas</t>
  </si>
  <si>
    <t>Vajilla fina para servicio de comidas</t>
  </si>
  <si>
    <t>Equipos o moldes para decorar ponqués</t>
  </si>
  <si>
    <t>Batidoras manuales para uso comercial</t>
  </si>
  <si>
    <t>Coladeras para uso comercial</t>
  </si>
  <si>
    <t>Woks para uso comercial</t>
  </si>
  <si>
    <t>Bolsa para cubiertos para uso comercial</t>
  </si>
  <si>
    <t>Cucharas de servir para uso comercial</t>
  </si>
  <si>
    <t>Máquina ralladora de hielo</t>
  </si>
  <si>
    <t>Partes de máquinas para lavar platos para uso comercial</t>
  </si>
  <si>
    <t>Espátulas plásticas para uso comercial</t>
  </si>
  <si>
    <t>Sistema de esterilización de agua</t>
  </si>
  <si>
    <t>Dispensador de bebidas no carbonatadas</t>
  </si>
  <si>
    <t>Dispensador de bebidas carbonatadas</t>
  </si>
  <si>
    <t>Tajadores de alimentos para uso comercial</t>
  </si>
  <si>
    <t>Procesadores de alimentos para uso comercial</t>
  </si>
  <si>
    <t>Escalas para uso comercial</t>
  </si>
  <si>
    <t>Máquinas de amasar para uso comercial</t>
  </si>
  <si>
    <t>Lavadoras de platos para uso comercial</t>
  </si>
  <si>
    <t>Sets o bolsas para hielo para uso comercial</t>
  </si>
  <si>
    <t>Dispensadores de leche</t>
  </si>
  <si>
    <t>Dispensadores de agua embotellada o accesorios</t>
  </si>
  <si>
    <t>Fuentes o contenedores de burbujeo de bebidas</t>
  </si>
  <si>
    <t>Dispensadores de tazas</t>
  </si>
  <si>
    <t>Dispensadores de agua caliente</t>
  </si>
  <si>
    <t>Mezcladores de cócteles o accesorios</t>
  </si>
  <si>
    <t>Dispensadores de hielo</t>
  </si>
  <si>
    <t>Máquinas de cappuccino o expreso</t>
  </si>
  <si>
    <t xml:space="preserve">Bombas de melaza (syrup) </t>
  </si>
  <si>
    <t>Máquinas de leche malteada</t>
  </si>
  <si>
    <t>Máquinas de granizados</t>
  </si>
  <si>
    <t>Máquinas de helados suaves</t>
  </si>
  <si>
    <t>Vasos para servicio de comidas</t>
  </si>
  <si>
    <t>Equipos para enfriar vasos</t>
  </si>
  <si>
    <t>Mostradores para helados</t>
  </si>
  <si>
    <t>Contenedores fríos</t>
  </si>
  <si>
    <t>Papel aluminio para envolver alimentos</t>
  </si>
  <si>
    <t>Guantes para abastecimiento de comidas por encargo (catering) o dispensadores de guantes</t>
  </si>
  <si>
    <t>Mostradores refrigerados</t>
  </si>
  <si>
    <t>Mesas para servir o dispensar comidas</t>
  </si>
  <si>
    <t>Mesas para condimentos</t>
  </si>
  <si>
    <t>Carrito para recoger tazas</t>
  </si>
  <si>
    <t>Mostradores para mantener caliente la comida</t>
  </si>
  <si>
    <t>Mostradores</t>
  </si>
  <si>
    <t>Papel plástico para envolver alimentos</t>
  </si>
  <si>
    <t>Dispensadores de ítems de acomodación personal</t>
  </si>
  <si>
    <t>Máquinas de confitería helada</t>
  </si>
  <si>
    <t>Máquinas de cigarrillos</t>
  </si>
  <si>
    <t>Máquina para lustrar calzado</t>
  </si>
  <si>
    <t>Dispensadores de medicamentos</t>
  </si>
  <si>
    <t>Máquinas expendedoras de comidas a la carta</t>
  </si>
  <si>
    <t>Maquinas dispensadoras de cantidades grandes</t>
  </si>
  <si>
    <t>Máquinas dispensadoras de porciones únicas con tazas</t>
  </si>
  <si>
    <t>Máquinas expendedoras de botellas o latas</t>
  </si>
  <si>
    <t>Máquinas exhibidoras de snacks o productos en paquetes pequeños</t>
  </si>
  <si>
    <t>Máquinas de bolas de dulce o novedades para niños</t>
  </si>
  <si>
    <t>Bares portátiles</t>
  </si>
  <si>
    <t>Baldes de hielo o baldes para enfriar el vino para servicio de comidas</t>
  </si>
  <si>
    <t>Vasijas de barro para servicio de comidas</t>
  </si>
  <si>
    <t>Dispensadores de condimentos para servicio de comidas</t>
  </si>
  <si>
    <t>Botellones de vino para servicio de comidas</t>
  </si>
  <si>
    <t>Tazones de ponche para servicio de comidas</t>
  </si>
  <si>
    <t>Teteras o cafeteras para servicio de comidas</t>
  </si>
  <si>
    <t>Tazas o tazones (mugs) para servicio de comidas</t>
  </si>
  <si>
    <t>Copas para servicio de comidas</t>
  </si>
  <si>
    <t>Canastas para servir para servicio de comidas</t>
  </si>
  <si>
    <t>Ollas para servicio de comidas</t>
  </si>
  <si>
    <t>Jarras para servicio de comidas</t>
  </si>
  <si>
    <t>Bandejas para servicio de comidas</t>
  </si>
  <si>
    <t>Barras de ensalada</t>
  </si>
  <si>
    <t>Cabinas para restaurantes</t>
  </si>
  <si>
    <t>Superficies de mesa</t>
  </si>
  <si>
    <t>Bares permanentes</t>
  </si>
  <si>
    <t>Taburetes de bar</t>
  </si>
  <si>
    <t>Sillas para restaurantes</t>
  </si>
  <si>
    <t>Aparatos de fondue para servicio de comidas</t>
  </si>
  <si>
    <t>Dispensadores de servilletas para servicio de comidas</t>
  </si>
  <si>
    <t>Rollos para cubrir la mesa para servicio de comidas</t>
  </si>
  <si>
    <t>Dispensadores de pitillos</t>
  </si>
  <si>
    <t>Vasos o tazas o tazones (mugs) o tapas de contenedores para servicio de comidas</t>
  </si>
  <si>
    <t>Peladores para uso comercial</t>
  </si>
  <si>
    <t>Medias absorbentes</t>
  </si>
  <si>
    <t>Compuesto taponador</t>
  </si>
  <si>
    <t>Kits para derrames</t>
  </si>
  <si>
    <t>Escobas absorbentes</t>
  </si>
  <si>
    <t>Bandejas absorbentes</t>
  </si>
  <si>
    <t>Absorbentes granulares</t>
  </si>
  <si>
    <t>Antisépticos para uso en alimentos</t>
  </si>
  <si>
    <t>Productos anti polvo</t>
  </si>
  <si>
    <t xml:space="preserve">Soluciones para limpiar joyas </t>
  </si>
  <si>
    <t>Almohadillas absorbentes</t>
  </si>
  <si>
    <t>Agente desulfurizante</t>
  </si>
  <si>
    <t>Almohadas absorbentes</t>
  </si>
  <si>
    <t>Parrillas de carbón para uso comercial</t>
  </si>
  <si>
    <t>Asadores de uso comercial</t>
  </si>
  <si>
    <t>Cafeteras o máquinas para hacer té helado de uso comercial</t>
  </si>
  <si>
    <t>Hornos de convección para uso comercial</t>
  </si>
  <si>
    <t>Calentadoras de café para uso comercial</t>
  </si>
  <si>
    <t>Hornos de barbecue para uso comercial</t>
  </si>
  <si>
    <t>Polímero súper absorbente</t>
  </si>
  <si>
    <t>Almohadillas o rollos absorbentes</t>
  </si>
  <si>
    <t>Kits de limpieza industrial</t>
  </si>
  <si>
    <t>Baños maría para uso comercial</t>
  </si>
  <si>
    <t>Kits de limpieza para uso general</t>
  </si>
  <si>
    <t>Ácido muriático</t>
  </si>
  <si>
    <t>Limpiador de drenajes</t>
  </si>
  <si>
    <t>Limpiadores o pulidores de metales</t>
  </si>
  <si>
    <t>Antiséptico de aire</t>
  </si>
  <si>
    <t>Protectores de uso doméstico o para automotores</t>
  </si>
  <si>
    <t>Limpiador de pantallas</t>
  </si>
  <si>
    <t>Productos para limpiar o brillar zapatos</t>
  </si>
  <si>
    <t>Germicida seco</t>
  </si>
  <si>
    <t>Productos para el lavaplatos</t>
  </si>
  <si>
    <t>Refrescador de aire</t>
  </si>
  <si>
    <t>Productos de lavandería</t>
  </si>
  <si>
    <t>Limpiadores cáusticos</t>
  </si>
  <si>
    <t>Limpiadores o removedores de manchas</t>
  </si>
  <si>
    <t>Limpiadores de alfombras o tapizados</t>
  </si>
  <si>
    <t>Limpiadores de automotores</t>
  </si>
  <si>
    <t>Limpiadores de muebles</t>
  </si>
  <si>
    <t>Limpiadores de baños</t>
  </si>
  <si>
    <t>Limpiadores de superficie de contacto</t>
  </si>
  <si>
    <t>Compuestos desengrasantes</t>
  </si>
  <si>
    <t>Limpiadores derivados del petróleo</t>
  </si>
  <si>
    <t>Compuestos para remover carbón</t>
  </si>
  <si>
    <t>Limpiadores de vidrio o ventanas</t>
  </si>
  <si>
    <t>Descongelantes o deshieladores</t>
  </si>
  <si>
    <t>Tostadoras sinfín para uso comercial</t>
  </si>
  <si>
    <t>Unidad de calentamiento wok para uso comercial</t>
  </si>
  <si>
    <t>Unidad de filtración de grasa para uso comercial</t>
  </si>
  <si>
    <t>Almacenador y escurridor de papas fritas para uso comercial</t>
  </si>
  <si>
    <t>Sartén revestido para uso comercial</t>
  </si>
  <si>
    <t>Tetera revestida de inclinación para uso comercial</t>
  </si>
  <si>
    <t>Parrilla de doble contacto para uso comercial</t>
  </si>
  <si>
    <t>Tabla de hervir para uso comercial</t>
  </si>
  <si>
    <t>Horno de combinación para uso comercial</t>
  </si>
  <si>
    <t>Parrillas “salamandra”</t>
  </si>
  <si>
    <t>Horno sinfín para uso comercial</t>
  </si>
  <si>
    <t>Horno de pastelería para uso comercial</t>
  </si>
  <si>
    <t>Sartén para usar directamente en el calor para uso comercial</t>
  </si>
  <si>
    <t>Rallos para uso comercial</t>
  </si>
  <si>
    <t>Moledoras de alimentos para uso comercial</t>
  </si>
  <si>
    <t>Exprimidores de jugo para uso comercial</t>
  </si>
  <si>
    <t>Máquinas de pasta para uso comercial</t>
  </si>
  <si>
    <t>Licuadoras para uso comercial</t>
  </si>
  <si>
    <t>Moledoras de café para uso comercial</t>
  </si>
  <si>
    <t>Máquina de decocción para uso comercial</t>
  </si>
  <si>
    <t>Puesto para horno para uso comercial</t>
  </si>
  <si>
    <t>Mezcladores para uso comercial</t>
  </si>
  <si>
    <t>Cortadores o cortadores en cubos o en dados para uso comercial</t>
  </si>
  <si>
    <t>Abrelatas eléctricos para uso comercial</t>
  </si>
  <si>
    <t>Máquinas o accesorios para algodón dulce para uso comercial</t>
  </si>
  <si>
    <t>Hornos microondas para uso comercial</t>
  </si>
  <si>
    <t>Parrillas para perros calientes para uso comercial</t>
  </si>
  <si>
    <t>Hornos para uso comercial</t>
  </si>
  <si>
    <t>Hornos de pizza para uso comercial</t>
  </si>
  <si>
    <t>Ollas para cocinar pasta para uso comercial</t>
  </si>
  <si>
    <t>Ollas de vapor de alta presión para uso comercial</t>
  </si>
  <si>
    <t>Calentadoras de comida para uso comercial</t>
  </si>
  <si>
    <t>Freidoras para uso comercial</t>
  </si>
  <si>
    <t>Planchas para uso comercial</t>
  </si>
  <si>
    <t>Lámparas de calor para uso comercial</t>
  </si>
  <si>
    <t>Parrillas metálicas para uso comercial</t>
  </si>
  <si>
    <t>Máquinas de maíz pira para uso comercial</t>
  </si>
  <si>
    <t>Máquinas de crepes para uso comercial</t>
  </si>
  <si>
    <t>Barbecues</t>
  </si>
  <si>
    <t>Ollas de presión o freidoras de presión</t>
  </si>
  <si>
    <t>Ollas o calderas para salmón para uso comercial</t>
  </si>
  <si>
    <t>Ollas arroceras para uso comercial</t>
  </si>
  <si>
    <t>Hierros para waffles para uso comercial</t>
  </si>
  <si>
    <t>Asadores para uso comercial</t>
  </si>
  <si>
    <t>Planchas de estufa para uso comercial</t>
  </si>
  <si>
    <t>Ahumadores u hornos para ahumar para uso comercial</t>
  </si>
  <si>
    <t>Tostadoras para uso comercial</t>
  </si>
  <si>
    <t>Ollas de vapor para uso comercial</t>
  </si>
  <si>
    <t>Clips para billetes</t>
  </si>
  <si>
    <t>Kits de hiperalimentación</t>
  </si>
  <si>
    <t>Tijeras para vendajes o sus suministros</t>
  </si>
  <si>
    <t>Aplicadores de vendajes</t>
  </si>
  <si>
    <t>Compresas biológicas</t>
  </si>
  <si>
    <t>Compresas de alginato</t>
  </si>
  <si>
    <t>Cubiertas para compresas</t>
  </si>
  <si>
    <t>Vendajes de pasta</t>
  </si>
  <si>
    <t>Compresas oclusivas</t>
  </si>
  <si>
    <t>Compresas de petrolato</t>
  </si>
  <si>
    <t>Sistemas de compresas húmedas</t>
  </si>
  <si>
    <t>Compresas de película transparente</t>
  </si>
  <si>
    <t>Compresas de control de olor</t>
  </si>
  <si>
    <t>Cintas médicas o quirúrgicas para pegar la piel</t>
  </si>
  <si>
    <t>Cintas umbilicales para bebés</t>
  </si>
  <si>
    <t>Dispensadores de cinta médica o quirúrgica</t>
  </si>
  <si>
    <t>Cintas de tejido para uso quirúrgico</t>
  </si>
  <si>
    <t>Removedores de cinta médica o quirúrgica</t>
  </si>
  <si>
    <t>Parche no absorbible de trombina</t>
  </si>
  <si>
    <t>Esponjas de gelatina absorbible</t>
  </si>
  <si>
    <t>Retenedor de vendajes</t>
  </si>
  <si>
    <t>Cera para huesos</t>
  </si>
  <si>
    <t>Hemostáticos de colágeno micro fibrilar</t>
  </si>
  <si>
    <t>Celulosa oxidada</t>
  </si>
  <si>
    <t>Compresas de presión negativa</t>
  </si>
  <si>
    <t>Kits de inicio de vendajes o compresas</t>
  </si>
  <si>
    <t>Clips para vendajes o compresas</t>
  </si>
  <si>
    <t>Enrolladores de vendajes</t>
  </si>
  <si>
    <t>Vendajes o compresas para uso general</t>
  </si>
  <si>
    <t>Vendajes o compresas para el cuidado de quemaduras</t>
  </si>
  <si>
    <t>Videos de operación o de instrucciones para equipos médicos</t>
  </si>
  <si>
    <t>Kits para educación o entrenamiento médico</t>
  </si>
  <si>
    <t>Ayudas de entrenamiento para resucitación cardiopulmonar cpr</t>
  </si>
  <si>
    <t>Portapapeles para enfermeras o médicos</t>
  </si>
  <si>
    <t>Videos de entrenamiento para la educación del personal médico</t>
  </si>
  <si>
    <t>Estetoscopios de doble audífono</t>
  </si>
  <si>
    <t>Vendas o compresas de compresión o presión</t>
  </si>
  <si>
    <t>Adhesivos líquidos para vendajes o compresas</t>
  </si>
  <si>
    <t>Vendajes hidrocoloides</t>
  </si>
  <si>
    <t>Parches o almohadillas para los ojos para uso médico</t>
  </si>
  <si>
    <t>Cintas no adhesivas para uso médico</t>
  </si>
  <si>
    <t>Tiras no adhesivas para uso médico</t>
  </si>
  <si>
    <t>Vendajes germicidas</t>
  </si>
  <si>
    <t>Vendajes de espuma</t>
  </si>
  <si>
    <t>Bandejas para compresas</t>
  </si>
  <si>
    <t>Vendajes de gasa</t>
  </si>
  <si>
    <t>Compresas de gel</t>
  </si>
  <si>
    <t>Esponjas de gasa</t>
  </si>
  <si>
    <t>Cintas adherentes médicas o quirúrgicas para uso general</t>
  </si>
  <si>
    <t>Kits o bandejas o paquetes o sets para sutura</t>
  </si>
  <si>
    <t>Suturas</t>
  </si>
  <si>
    <t>Botones o puentes o accesorios relacionados para sutura</t>
  </si>
  <si>
    <t>Carritos o estantes para sutura</t>
  </si>
  <si>
    <t>Botas y dispositivos de captura para sutura</t>
  </si>
  <si>
    <t>Mangas de irrigación para ostomía</t>
  </si>
  <si>
    <t>Kits de inicio para ostomía</t>
  </si>
  <si>
    <t>Anillos de bolsa para ostomía</t>
  </si>
  <si>
    <t>Fundas de bolsa para ostomía</t>
  </si>
  <si>
    <t>Tapones de bolsa para ostomía</t>
  </si>
  <si>
    <t>Cinturón o accesorios para ostomía</t>
  </si>
  <si>
    <t>Agujas para sutura</t>
  </si>
  <si>
    <t>Productos de debridación mecánica para uso médico</t>
  </si>
  <si>
    <t>Productos de debridación enzimática para uso médico</t>
  </si>
  <si>
    <t>Productos de debridación quirúrgica para uso médico</t>
  </si>
  <si>
    <t>Botellas limpiadoras</t>
  </si>
  <si>
    <t>Sistemas de irrigación de heridas</t>
  </si>
  <si>
    <t>Productos de debridación autolítica para uso médico</t>
  </si>
  <si>
    <t>Removedores de suturas</t>
  </si>
  <si>
    <t>Kits de remoción o bandejas o paquetes o sets para sutura</t>
  </si>
  <si>
    <t>Absorbentes para limpieza de heridas</t>
  </si>
  <si>
    <t>Sistemas de lavado pulsado o accesorios relacionados para el tratamiento de heridas</t>
  </si>
  <si>
    <t>Esponjas de debridación</t>
  </si>
  <si>
    <t>Bolsas de drenaje para ostomía</t>
  </si>
  <si>
    <t>Adhesivos o pegamentos de cierre de piel para uso médico</t>
  </si>
  <si>
    <t>Removedores de pegamento o adhesivo para uso médico</t>
  </si>
  <si>
    <t>Aplicadores de clip para uso interno para uso médico</t>
  </si>
  <si>
    <t>Removedores de ganchos o clips para uso médico</t>
  </si>
  <si>
    <t>Clips de uso interno para uso médico</t>
  </si>
  <si>
    <t>Tiras de cierre para la piel o para heridas</t>
  </si>
  <si>
    <t>Bolsas o reservorios de drenaje de incisiones para uso médico</t>
  </si>
  <si>
    <t>Accesorios de drenaje para uso médico</t>
  </si>
  <si>
    <t>Drenajes de incisión para uso médico</t>
  </si>
  <si>
    <t>Clips para cierre de piel</t>
  </si>
  <si>
    <t>Cierres de mariposa para piel</t>
  </si>
  <si>
    <t>Cosedoras para uso interno</t>
  </si>
  <si>
    <t>Suministros de recolección para ostomía</t>
  </si>
  <si>
    <t>Limpiadores o desodorantes para ostomía</t>
  </si>
  <si>
    <t>Kits de barreras de piel o cuidado protector para ostomía</t>
  </si>
  <si>
    <t>Obleas para ostomía</t>
  </si>
  <si>
    <t>Insertos para ostomía</t>
  </si>
  <si>
    <t>Aplicaciones para ostomía</t>
  </si>
  <si>
    <t>Ganchos para uso interno</t>
  </si>
  <si>
    <t>Cosedoras para cierre de piel</t>
  </si>
  <si>
    <t>Ganchos para cierre de piel</t>
  </si>
  <si>
    <t>Adhesivos para aplicación en ostomía</t>
  </si>
  <si>
    <t>Kits de cierre de tejidos o bandejas o paquetes o sets</t>
  </si>
  <si>
    <t>Maniquíes humanos anatómicos para educación o entrenamiento médico</t>
  </si>
  <si>
    <t>Sistema de aspiración de médula ósea</t>
  </si>
  <si>
    <t>Sistema de concentración de plaquetas</t>
  </si>
  <si>
    <t>Implantes de tejido humano</t>
  </si>
  <si>
    <t>Implantes oftálmicos</t>
  </si>
  <si>
    <t>Puertos de infusión implantables o accesorios</t>
  </si>
  <si>
    <t>Kits de cemento para huesos o accesorios para uso quirúrgico</t>
  </si>
  <si>
    <t>Sistema de monitoreo neurofisiológico</t>
  </si>
  <si>
    <t>Solución para preservación de órganos</t>
  </si>
  <si>
    <t>Cemento para huesos para uso quirúrgico</t>
  </si>
  <si>
    <t>Inyector de cemento para huesos o accesorios para uso quirúrgico</t>
  </si>
  <si>
    <t>Mezcladora de cemento para huesos para uso quirúrgico</t>
  </si>
  <si>
    <t>Implantes maxilofaciales bucales o sets</t>
  </si>
  <si>
    <t>Implantes de tejidos sintéticos</t>
  </si>
  <si>
    <t>Láminas de silicona</t>
  </si>
  <si>
    <t>Implantes urológicos o sets</t>
  </si>
  <si>
    <t>Protectores de ganchos</t>
  </si>
  <si>
    <t>Extensores cardiovasculares</t>
  </si>
  <si>
    <t>Productos de malla o de barreras de tejido para uso quirúrgico</t>
  </si>
  <si>
    <t>Implantes plásticos o cosméticos o expansores de tejidos o sets</t>
  </si>
  <si>
    <t>Implantes para otolaringología o sets</t>
  </si>
  <si>
    <t>Barreras de adhesión para uso quirúrgico</t>
  </si>
  <si>
    <t>Derivaciones implantables o extensores de derivaciones para uso quirúrgico</t>
  </si>
  <si>
    <t>Estimuladores de hueso para uso quirúrgico</t>
  </si>
  <si>
    <t>Catéteres uretrales</t>
  </si>
  <si>
    <t>Insertos de bandejas para aparatos quirúrgicos</t>
  </si>
  <si>
    <t>Sets de recuperación para uso quirúrgico</t>
  </si>
  <si>
    <t>Retenedores de órganos internos</t>
  </si>
  <si>
    <t>Cargadores de baldes o accesorios para uso quirúrgico</t>
  </si>
  <si>
    <t>Guardas de salpicaduras o accesorios para uso quirúrgico</t>
  </si>
  <si>
    <t>Adaptadores de catéteres endoscópicos</t>
  </si>
  <si>
    <t>Protectores o escudos para oídos</t>
  </si>
  <si>
    <t>Catéteres urológicos o accesorios para uso quirúrgico</t>
  </si>
  <si>
    <t>Anillos de anastomosis</t>
  </si>
  <si>
    <t>Alisadores de hueso para uso ortopédico</t>
  </si>
  <si>
    <t>Sets de utensilios o gabinetes o accesorios para uso quirúrgico</t>
  </si>
  <si>
    <t>Guantes de preparación para uso quirúrgico</t>
  </si>
  <si>
    <t>Dispositivos para decantar fluidos para uso quirúrgico</t>
  </si>
  <si>
    <t>Equipos para secar o empolvar guantes quirúrgicos</t>
  </si>
  <si>
    <t>Capas protectoras para implantes ortopédicos</t>
  </si>
  <si>
    <t>Catéteres uro dinámicos o accesorios</t>
  </si>
  <si>
    <t>Pegamento para tejidos o sistemas o aplicadores o accesorios</t>
  </si>
  <si>
    <t>Lentes o capuchas de cascos para uso quirúrgico</t>
  </si>
  <si>
    <t>Drenajes o sets o accesorios para uso quirúrgico</t>
  </si>
  <si>
    <t>Tazas de preparación para uso quirúrgico</t>
  </si>
  <si>
    <t>Protectores de mano para uso quirúrgico</t>
  </si>
  <si>
    <t>Fieltros para uso quirúrgico</t>
  </si>
  <si>
    <t>Kits de resina para reparación craneal</t>
  </si>
  <si>
    <t>Kit de preparación para prótesis de pene</t>
  </si>
  <si>
    <t>Malla craneal</t>
  </si>
  <si>
    <t>Placa craneal o cubierta de orificio de broca</t>
  </si>
  <si>
    <t>Gancho de reparación de nervios</t>
  </si>
  <si>
    <t>Instrumentos robóticos de aplicación de clips para uso quirúrgico</t>
  </si>
  <si>
    <t>Pinza craneal</t>
  </si>
  <si>
    <t>Reemplazo dural o dispositivo de reparación</t>
  </si>
  <si>
    <t>Oclusor cardiovascular</t>
  </si>
  <si>
    <t>Gancho vascular</t>
  </si>
  <si>
    <t>Válvula pulmonar</t>
  </si>
  <si>
    <t>Clip temporal para aneurisma</t>
  </si>
  <si>
    <t>Clip implantable para aneurisma</t>
  </si>
  <si>
    <t>Instrumentos robóticos de disección para uso quirúrgico</t>
  </si>
  <si>
    <t>Tijeras robóticas para uso quirúrgico</t>
  </si>
  <si>
    <t>Escalpelo y cuchilla robótica para uso quirúrgico</t>
  </si>
  <si>
    <t>Instrumento robótico de energía ultrasónica para uso quirúrgico</t>
  </si>
  <si>
    <t>Modelos humanos anatómicos para educación o entrenamiento médico</t>
  </si>
  <si>
    <t>Trocar o funda u obturador o cánula robótica para uso quirúrgico</t>
  </si>
  <si>
    <t>Instrumento robótico de retracción para uso quirúrgico</t>
  </si>
  <si>
    <t>Agarradores o fórceps robóticos para uso quirúrgico</t>
  </si>
  <si>
    <t>Instrumentos robóticos de electro cauterización para uso quirúrgico</t>
  </si>
  <si>
    <t>Instrumentos robóticos de gancho para uso quirúrgico</t>
  </si>
  <si>
    <t>Conductor de aguja robótico para uso quirúrgico</t>
  </si>
  <si>
    <t>Empujador de nudos o sistema de entrega robótico para uso quirúrgico</t>
  </si>
  <si>
    <t>Anillo de anuloplastia</t>
  </si>
  <si>
    <t>Catéter o adaptador de drenaje ventricular cerebral</t>
  </si>
  <si>
    <t>Sistema de implantes de pelo</t>
  </si>
  <si>
    <t>Bolsa o reservorio de drenaje ventricular cerebral externa</t>
  </si>
  <si>
    <t>Casete de ablación térmica para uso quirúrgico</t>
  </si>
  <si>
    <t>Drenaje de fluido cerebroespinal lumbar o kit</t>
  </si>
  <si>
    <t>Implante de tejido biológico</t>
  </si>
  <si>
    <t>Implante gastrointestinal</t>
  </si>
  <si>
    <t>Kit de ventriculostomía</t>
  </si>
  <si>
    <t>Estimulador de nervios implantable</t>
  </si>
  <si>
    <t>Lente intraocular iol</t>
  </si>
  <si>
    <t>Implante o eslinga ginecológica</t>
  </si>
  <si>
    <t>Set de tubos de ablación térmica para uso quirúrgico</t>
  </si>
  <si>
    <t>Válvula aórtica</t>
  </si>
  <si>
    <t>Stents esofágicos</t>
  </si>
  <si>
    <t>Conducto cardiovascular</t>
  </si>
  <si>
    <t>Válvula tricúspide</t>
  </si>
  <si>
    <t>Válvula mitral</t>
  </si>
  <si>
    <t>Endoprótesis o stents de pared o tubos</t>
  </si>
  <si>
    <t>Stents gastrointestinales</t>
  </si>
  <si>
    <t>Catéteres de ablación térmica para uso quirúrgico</t>
  </si>
  <si>
    <t>Stents traqueales</t>
  </si>
  <si>
    <t>Stents uterinos o vaginales</t>
  </si>
  <si>
    <t>Stents urológicos</t>
  </si>
  <si>
    <t>Sistema de conmutador telefónico</t>
  </si>
  <si>
    <t>Teléfono manos libres</t>
  </si>
  <si>
    <t xml:space="preserve">Placas frontales de teléfonos móviles </t>
  </si>
  <si>
    <t>Cables de extensión para teléfonos</t>
  </si>
  <si>
    <t>Marcadores de teléfonos</t>
  </si>
  <si>
    <t>Teléfono satelital</t>
  </si>
  <si>
    <t>Radios de dos vías</t>
  </si>
  <si>
    <t>Teléfonos análogos</t>
  </si>
  <si>
    <t>Teléfonos ip</t>
  </si>
  <si>
    <t>Video teléfono</t>
  </si>
  <si>
    <t>Teléfonos inalámbricos de telecomunicaciones inalámbricas digitales optimizadas dect</t>
  </si>
  <si>
    <t>Placas frontales de teléfonos</t>
  </si>
  <si>
    <t>Convertidores de voz para teléfonos</t>
  </si>
  <si>
    <t>Descansa teléfonos</t>
  </si>
  <si>
    <t>Set telefónico manos libres para vehículos</t>
  </si>
  <si>
    <t>Unidades de grabación de conversaciones</t>
  </si>
  <si>
    <t>Consola central para teléfonos</t>
  </si>
  <si>
    <t>Protectores de líneas telefónicas</t>
  </si>
  <si>
    <t>Almohadillas para el oído o el parlante de los auriculares de teléfonos</t>
  </si>
  <si>
    <t>Cables para auriculares de teléfonos</t>
  </si>
  <si>
    <t>Tubos de voz para los auriculares de teléfonos</t>
  </si>
  <si>
    <t>Soportes o sujetadores o puestos de comunicación personal</t>
  </si>
  <si>
    <t>Teléfonos de diadema</t>
  </si>
  <si>
    <t>Teléfonos digitales</t>
  </si>
  <si>
    <t>Implante de ensayo de cadera</t>
  </si>
  <si>
    <t>Implante de ensayo de rodilla</t>
  </si>
  <si>
    <t>Implante de ensayo de hombro</t>
  </si>
  <si>
    <t>Implante de ensayo de columna</t>
  </si>
  <si>
    <t>V de articulación distal</t>
  </si>
  <si>
    <t>Varilla o espaciador de tendones</t>
  </si>
  <si>
    <t>Implante de articulación de muñeca</t>
  </si>
  <si>
    <t>Implante de articulación de tobillo</t>
  </si>
  <si>
    <t>Implante de articulación de codo</t>
  </si>
  <si>
    <t>Implante de articulación de dedos del pie</t>
  </si>
  <si>
    <t>Implante de articulación de dedo</t>
  </si>
  <si>
    <t>Implante de ensayo de trauma</t>
  </si>
  <si>
    <t>Busca personas</t>
  </si>
  <si>
    <t>Teléfonos móviles</t>
  </si>
  <si>
    <t>Teléfonos de pago</t>
  </si>
  <si>
    <t>Teléfonos para propósitos especiales</t>
  </si>
  <si>
    <t>Máquinas contestadoras</t>
  </si>
  <si>
    <t>Grapa de tejidos blandos</t>
  </si>
  <si>
    <t>Anclaje no suturado de tejidos blandos</t>
  </si>
  <si>
    <t>Tornillo de interferencia</t>
  </si>
  <si>
    <t>Anclaje de sutura</t>
  </si>
  <si>
    <t>Perno de fijación de tejidos blandos</t>
  </si>
  <si>
    <t>Lavador de fijación de tejidos blandos</t>
  </si>
  <si>
    <t>Dispositivos de señalización para teléfonos</t>
  </si>
  <si>
    <t>Tarjetas de aceleración de audio</t>
  </si>
  <si>
    <t>Tarjetas de interface de telecomunicaciones de modo de transferencia asincrónico atm</t>
  </si>
  <si>
    <t>Procesadores de unidad de procesamiento central cpu</t>
  </si>
  <si>
    <t>Módulo de fibra de compensación de dispersión dcfm</t>
  </si>
  <si>
    <t>Placas secundarias</t>
  </si>
  <si>
    <t>Tableros multimedia integrados</t>
  </si>
  <si>
    <t>Tarjeta debanda magnética</t>
  </si>
  <si>
    <t>Tarjeta pcmcia o pc</t>
  </si>
  <si>
    <t>Protector de disco duro</t>
  </si>
  <si>
    <t>Tablero de adquisición de datos</t>
  </si>
  <si>
    <t>Tarjeta de módulo de identidad del suscriptor sim</t>
  </si>
  <si>
    <t>Módulos de intercambio de comunicación de datos</t>
  </si>
  <si>
    <t>Enfriadores de unidades de procesamiento central</t>
  </si>
  <si>
    <t>Servidores de impresoras</t>
  </si>
  <si>
    <t>Procesador central controlador de consola</t>
  </si>
  <si>
    <t>Procesador central de interface canal a canal</t>
  </si>
  <si>
    <t>Convertidor de canales</t>
  </si>
  <si>
    <t>Puertos seriales infrarrojos</t>
  </si>
  <si>
    <t>Tarjetas de puertos paralelos</t>
  </si>
  <si>
    <t xml:space="preserve">Placa central de microordenador. </t>
  </si>
  <si>
    <t>Tarjetas de captura de video</t>
  </si>
  <si>
    <t>Interfaces de componentes de intercambio codec</t>
  </si>
  <si>
    <t>Interfaces de interface digital de instrumentos musicales midi</t>
  </si>
  <si>
    <t>Tarjeta de interconexión de componente periférico pci</t>
  </si>
  <si>
    <t>Protectores de micrófono para teléfonos de pago</t>
  </si>
  <si>
    <t>Puertas de seguridad para las cajas de monedas de teléfonos de pago</t>
  </si>
  <si>
    <t>Pieles o placas frontales para notebook o palm</t>
  </si>
  <si>
    <t>Clavijas de adaptadores o kits de campo o kits de viaje para teléfonos o módems</t>
  </si>
  <si>
    <t>Kits de iniciación para teléfonos móviles</t>
  </si>
  <si>
    <t>Tolvas para teléfonos de pago</t>
  </si>
  <si>
    <t>Módulos o accesorios de busca personas</t>
  </si>
  <si>
    <t>Adaptadores de auriculares</t>
  </si>
  <si>
    <t>Teléfono de pago con mecanismos</t>
  </si>
  <si>
    <t>Cajas de monedas para teléfonos de pago</t>
  </si>
  <si>
    <t>Recipientes de monedas para teléfonos de pago</t>
  </si>
  <si>
    <t>Antenas para teléfonos</t>
  </si>
  <si>
    <t>Tarjetas transmisoras de red óptica</t>
  </si>
  <si>
    <t>Tarjetas receptoras de red óptica</t>
  </si>
  <si>
    <t>Tarjetas periféricas controladoras</t>
  </si>
  <si>
    <t>Tarjetas o puertos de interruptor</t>
  </si>
  <si>
    <t>Tarjetas de interface de red inalámbrica</t>
  </si>
  <si>
    <t>Tarjetas de interface de red</t>
  </si>
  <si>
    <t>Tablero de extensión para conmutador telefónico</t>
  </si>
  <si>
    <t>Subconjuntos para conmutadores telefónicos</t>
  </si>
  <si>
    <t>Tarjetas aceleradoras de gráficas o video</t>
  </si>
  <si>
    <t>Tarjetas de módem</t>
  </si>
  <si>
    <t>Tarjetas de módulos de memoria</t>
  </si>
  <si>
    <t>Kit o sistema de remplazo total o parcial de hombro</t>
  </si>
  <si>
    <t>Dispositivo de unión cruzada espinal</t>
  </si>
  <si>
    <t>Balón de cifoplastia</t>
  </si>
  <si>
    <t>Armazón intracorpórea espinal</t>
  </si>
  <si>
    <t>Gancho espinal</t>
  </si>
  <si>
    <t>Dispositivo de descompresión espinal</t>
  </si>
  <si>
    <t>Cable espinal</t>
  </si>
  <si>
    <t>Grapa de fijación ósea</t>
  </si>
  <si>
    <t>Perno o alambre de fijación temporal</t>
  </si>
  <si>
    <t>Hoja de sierra intramedular</t>
  </si>
  <si>
    <t>Disco intervertebral</t>
  </si>
  <si>
    <t>Tornillo de cierre intramedular</t>
  </si>
  <si>
    <t>Dispositivo de fusión intracorpórea</t>
  </si>
  <si>
    <t>Conector o acoplador espinal</t>
  </si>
  <si>
    <t>Silla o cuna espinal</t>
  </si>
  <si>
    <t>Grapa espinal</t>
  </si>
  <si>
    <t>Restrictor de cemento espinal</t>
  </si>
  <si>
    <t>Lavadora espinal</t>
  </si>
  <si>
    <t>Perno espinal</t>
  </si>
  <si>
    <t>Destornillador espinal</t>
  </si>
  <si>
    <t>Varilla espinal</t>
  </si>
  <si>
    <t>Placa espinal</t>
  </si>
  <si>
    <t>Tornillo múltiple o bloqueador espinal</t>
  </si>
  <si>
    <t>Anillo de manga o tapa de extremo espinal</t>
  </si>
  <si>
    <t>Pernos de fijación ósea</t>
  </si>
  <si>
    <t>Ligaduras abdominales</t>
  </si>
  <si>
    <t>Ligaduras de soporte mamario</t>
  </si>
  <si>
    <t>Soportes para escroto</t>
  </si>
  <si>
    <t>Equipo de terapia de presión negativa para heridas</t>
  </si>
  <si>
    <t>Prenda de soporte facial</t>
  </si>
  <si>
    <t>Tiras de relleno para cuidado de heridas</t>
  </si>
  <si>
    <t>Bandejas de cuidado de heridas o de limpieza</t>
  </si>
  <si>
    <t>Kits de desinfectantes</t>
  </si>
  <si>
    <t>Soluciones de limpieza de heridas</t>
  </si>
  <si>
    <t>Férulas o stents nasales</t>
  </si>
  <si>
    <t>Relleno de alginato de calcio para heridas</t>
  </si>
  <si>
    <t>Kits o sistemas de terapia de presión negativa para heridas</t>
  </si>
  <si>
    <t>Set de fijación interna</t>
  </si>
  <si>
    <t>Destornillador óseo</t>
  </si>
  <si>
    <t>Tuercas ortopédicas</t>
  </si>
  <si>
    <t>Tapa ortopédica</t>
  </si>
  <si>
    <t>Lavadora ortopédica</t>
  </si>
  <si>
    <t>Placas óseas</t>
  </si>
  <si>
    <t>Alambre quirúrgico ortopédico</t>
  </si>
  <si>
    <t>Cámara de uso único de terapia de oxígeno para heridas tópicas</t>
  </si>
  <si>
    <t>Guía de alambre ortopédico o gancho guía o varilla guía</t>
  </si>
  <si>
    <t>Clavo intramedular</t>
  </si>
  <si>
    <t>Extensor de gancho óseo o sustituto</t>
  </si>
  <si>
    <t>Kit o sistema de remplazo total de rodilla</t>
  </si>
  <si>
    <t>Inserto para la tibia</t>
  </si>
  <si>
    <t>Aumento de tibia o fémur o rótula</t>
  </si>
  <si>
    <t>Tornillo de conexión de aumento</t>
  </si>
  <si>
    <t>Tornillo de placa de base de la tibia</t>
  </si>
  <si>
    <t>Placa de base para la tibia</t>
  </si>
  <si>
    <t>Componente de rodilla femoral</t>
  </si>
  <si>
    <t>Cuello femoral</t>
  </si>
  <si>
    <t>Tallo de extensión de rodilla femoral</t>
  </si>
  <si>
    <t>Implante de rótula</t>
  </si>
  <si>
    <t>Tallo de extensión de tibia</t>
  </si>
  <si>
    <t>Espaciador de articulación de rodilla</t>
  </si>
  <si>
    <t>Restrictor de cemento para el canal humeral</t>
  </si>
  <si>
    <t>Revestimiento o protector de inserto de húmero</t>
  </si>
  <si>
    <t>Concha o receptáculo humeral</t>
  </si>
  <si>
    <t>Cuerpo humeral</t>
  </si>
  <si>
    <t>Centralizador o manga de tallo humeral</t>
  </si>
  <si>
    <t>Componente de fijación glenoidea</t>
  </si>
  <si>
    <t>Cabeza de húmero</t>
  </si>
  <si>
    <t>Cuña de rodilla femoral</t>
  </si>
  <si>
    <t>Tallo de húmero</t>
  </si>
  <si>
    <t>Esfera glenoidea</t>
  </si>
  <si>
    <t>Componente de húmero resurgente</t>
  </si>
  <si>
    <t>Anillo acetabular</t>
  </si>
  <si>
    <t>Extensión de vástago de la cadera femoral</t>
  </si>
  <si>
    <t>Centralizador distal de tallo femoral</t>
  </si>
  <si>
    <t>Kit o sistema de reemplazo total de cadera</t>
  </si>
  <si>
    <t>Prótesis hemiartroplástica de cadera de una pieza</t>
  </si>
  <si>
    <t>Vástago de la cadera femoral</t>
  </si>
  <si>
    <t>Cabeza femoral</t>
  </si>
  <si>
    <t>Kit o sistema de implante espinal</t>
  </si>
  <si>
    <t>Tornillo o alambre de fijación espinal temporal</t>
  </si>
  <si>
    <t>Tapa acetabular de una pieza</t>
  </si>
  <si>
    <t>Revestimiento de taza acetabular</t>
  </si>
  <si>
    <t>Concha acetabular</t>
  </si>
  <si>
    <t>Adaptador de componente de cadera modular femoral</t>
  </si>
  <si>
    <t>Armazón acetabular</t>
  </si>
  <si>
    <t>Tornillo componente de cadera</t>
  </si>
  <si>
    <t>Malla acetabular</t>
  </si>
  <si>
    <t>Eliminador o tapón de orificio acetabular</t>
  </si>
  <si>
    <t>Cubierta de orificio de tornillo acetabular</t>
  </si>
  <si>
    <t>Restrictor de cemento de canal femoral</t>
  </si>
  <si>
    <t>Centralizador proximal de tallo femoral</t>
  </si>
  <si>
    <t>Componente femoral resurgente</t>
  </si>
  <si>
    <t>Tornillo acetabular</t>
  </si>
  <si>
    <t xml:space="preserve">Componente de cadera bipolar o unipolar </t>
  </si>
  <si>
    <t>Aumento acetabular</t>
  </si>
  <si>
    <t>Sets de instrumentos quirúrgicos generales</t>
  </si>
  <si>
    <t>Sets o sistemas de instrumentos de fijación externa</t>
  </si>
  <si>
    <t>Sets de instrumentos para micro cirugía, cirugía plástica o cirugía delicada</t>
  </si>
  <si>
    <t>Sets de instrumentos para cirugía oftálmica</t>
  </si>
  <si>
    <t>Sets de instrumentos neuroquirúrgicos o espinales</t>
  </si>
  <si>
    <t>Sets de instrumentos quirúrgicos torácicos o cardiovasculares</t>
  </si>
  <si>
    <t>Cucharas para uso quirúrgico</t>
  </si>
  <si>
    <t>Espátulas para uso quirúrgico</t>
  </si>
  <si>
    <t>Lazos de tracción o bucles de tracción o productos relacionados para uso quirúrgico</t>
  </si>
  <si>
    <t>Collares de tracción para uso quirúrgico</t>
  </si>
  <si>
    <t>Dispositivos de tracción del cráneo para uso quirúrgico o productos relacionados</t>
  </si>
  <si>
    <t>Sets de instrumentos para cirugía maxilofacial</t>
  </si>
  <si>
    <t>Sets de instrumentos para cirugía de craneotomía</t>
  </si>
  <si>
    <t>Sets de instrumentos para cirugía de traqueotomía</t>
  </si>
  <si>
    <t>Sets de instrumentos para cirugía de angiografía</t>
  </si>
  <si>
    <t>Sets de instrumentos para cirugía de oído nariz y garganta ent</t>
  </si>
  <si>
    <t>Sets de instrumentos para cirugía gastroscópica</t>
  </si>
  <si>
    <t>Sets de instrumentos para cirugía por laparoscopia</t>
  </si>
  <si>
    <t>Sistemas de instrumentos para fijación de trauma ortopédico</t>
  </si>
  <si>
    <t>Sistemas de instrumentos para revisión ortopédica o completa de articulaciones</t>
  </si>
  <si>
    <t>Sets de instrumentos para cirugía otolaringológica</t>
  </si>
  <si>
    <t>Sets de instrumentos para cirugía urológica</t>
  </si>
  <si>
    <t>Bandejas de procedimientos o instrumentos especiales o a la medida para uso quirúrgico</t>
  </si>
  <si>
    <t>Cucharas hondas para uso quirúrgico</t>
  </si>
  <si>
    <t>Bulbos de succión para uso quirúrgico</t>
  </si>
  <si>
    <t>Sondas de drenaje de succión para uso quirúrgico</t>
  </si>
  <si>
    <t>Reservorios de succión para uso quirúrgico</t>
  </si>
  <si>
    <t>Sets o accesorios de irrigación para uso quirúrgico</t>
  </si>
  <si>
    <t>Suministros o accesorios de irrigación o aspiración de oído nariz y garganta ent</t>
  </si>
  <si>
    <t>Suministros o accesorios de irrigación o aspiración oftálmica</t>
  </si>
  <si>
    <t>Seguidor para uréter o uretra</t>
  </si>
  <si>
    <t>Filiforme para dilatar el uréter o la uretra</t>
  </si>
  <si>
    <t>Piezas de mano de irrigación o succión o cánulas o puntas o productos relacionados para uso quirúrgico</t>
  </si>
  <si>
    <t>Dispositivos o curetas de extracción al vacío o productos relacionados para uso quirúrgico</t>
  </si>
  <si>
    <t>Cánulas o puntas de succión o irrigación láser o productos relacionados para uso quirúrgico</t>
  </si>
  <si>
    <t>Bujías para uso quirúrgico</t>
  </si>
  <si>
    <t>Removedores para uso quirúrgico</t>
  </si>
  <si>
    <t>Buscadores para uso quirúrgico</t>
  </si>
  <si>
    <t>Excavadoras o accesorios quirúrgicos.</t>
  </si>
  <si>
    <t>Instrumentos para cubrir heridas para uso quirúrgico</t>
  </si>
  <si>
    <t>Anillos de laparoscopia para uso quirúrgico</t>
  </si>
  <si>
    <t>Pasadores para uso quirúrgico</t>
  </si>
  <si>
    <t>Sondas para uso quirúrgico</t>
  </si>
  <si>
    <t>Obturadores para uso quirúrgico</t>
  </si>
  <si>
    <t>Trituradores para uso quirúrgico</t>
  </si>
  <si>
    <t>Molinos de hueso para uso quirúrgico</t>
  </si>
  <si>
    <t>Excavadoras para uso quirúrgico</t>
  </si>
  <si>
    <t>Sets de instrumentos para cirugía ortopédica</t>
  </si>
  <si>
    <t>Suministros para cirugía plástica oftálmica o sus productos relacionados</t>
  </si>
  <si>
    <t>Sets de punctum de tapón para uso oftálmico</t>
  </si>
  <si>
    <t>Magnetos de ojos para cirugía oftálmica</t>
  </si>
  <si>
    <t>Dilatadores o sets de lagrimales</t>
  </si>
  <si>
    <t>Sets de instrumentos médicos oftálmicos</t>
  </si>
  <si>
    <t>Componentes de combado escleral</t>
  </si>
  <si>
    <t>Insertos ópticos</t>
  </si>
  <si>
    <t>Sujetadores de ojos o sus accesorios</t>
  </si>
  <si>
    <t>Sets de ajuste de insertos ópticos</t>
  </si>
  <si>
    <t>Sujetadores de lentes o accesorios para uso oftálmico</t>
  </si>
  <si>
    <t>Cucharas o curetas oftálmicas</t>
  </si>
  <si>
    <t>Gas intraocular</t>
  </si>
  <si>
    <t>Filtros de autotransfusión</t>
  </si>
  <si>
    <t>Unidades de autotransfusión</t>
  </si>
  <si>
    <t>Reservorios o sus accesorios de autotransfusión</t>
  </si>
  <si>
    <t>Válvulas de autotransfusión</t>
  </si>
  <si>
    <t>Sets o kits de tubos de autotransfusión</t>
  </si>
  <si>
    <t>Kits de contenedores de autotransfusión o kits centrífugos</t>
  </si>
  <si>
    <t>Cistotomo</t>
  </si>
  <si>
    <t>Agente visco elástico o dispositivo visco quirúrgico</t>
  </si>
  <si>
    <t>Lente de vitrectomía</t>
  </si>
  <si>
    <t>Bolsas de autotransfusión o transferencia de sangre</t>
  </si>
  <si>
    <t>Lente láser para uso oftálmico</t>
  </si>
  <si>
    <t>Pulidores de lentes oftálmicos</t>
  </si>
  <si>
    <t>Sistemas de cosecha de venas</t>
  </si>
  <si>
    <t>Aguja de localización de seno</t>
  </si>
  <si>
    <t>Sistemas de visualización coronaria</t>
  </si>
  <si>
    <t>Pesas de párpados para cirugía oftálmica</t>
  </si>
  <si>
    <t>Conformadores o protectores para cirugía oftálmica</t>
  </si>
  <si>
    <t>Unidades de vacío o accesorios para biopsia de seno mínimamente invasiva</t>
  </si>
  <si>
    <t>Conductores o módulos de disparo o accesorios para biopsia de seno mínimamente invasiva</t>
  </si>
  <si>
    <t>Sistemas de recuperación y entrega de sangre</t>
  </si>
  <si>
    <t>Unidades de carga premium para biopsia de seno mínimamente invasiva</t>
  </si>
  <si>
    <t>Instrumentos marcadores para biopsia de seno mínimamente invasiva</t>
  </si>
  <si>
    <t>Guías de aguja para biopsia de seno mínimamente invasiva</t>
  </si>
  <si>
    <t>Anillos de fijación para cirugía oftálmica</t>
  </si>
  <si>
    <t>Cuchillos o cuchillas o tijeras o accesorios para cirugía oftálmica</t>
  </si>
  <si>
    <t>Esponjas para cirugía oftálmica</t>
  </si>
  <si>
    <t>Protectores de ojos o sus accesorios</t>
  </si>
  <si>
    <t>Sondas de borrado hemostático</t>
  </si>
  <si>
    <t>Kits de vitrectomía oftálmica</t>
  </si>
  <si>
    <t>Agujas para cirugía oftálmica</t>
  </si>
  <si>
    <t>Placas de párpado para cirugía oftálmica</t>
  </si>
  <si>
    <t>Instrumentos de membrana intraocular para cirugía oftálmica</t>
  </si>
  <si>
    <t>Rotadores de núcleo para cirugía oftálmica</t>
  </si>
  <si>
    <t>Puntas de aguja de irrigación o aspiración para uso oftálmico</t>
  </si>
  <si>
    <t>Fresas o manijas o removedores de anillos de óxido para uso oftálmico</t>
  </si>
  <si>
    <t>Posicionadores de implantes para uso quirúrgico</t>
  </si>
  <si>
    <t>Picas para uso quirúrgico</t>
  </si>
  <si>
    <t>Elevadores para uso quirúrgico</t>
  </si>
  <si>
    <t>Instrumentos de marcación oftálmica</t>
  </si>
  <si>
    <t>Dispositivo de sellamiento y marcado de biopsias</t>
  </si>
  <si>
    <t>Instrumentos de marcación quirúrgica para uso general</t>
  </si>
  <si>
    <t>Levantadores o niveladores para uso quirúrgico</t>
  </si>
  <si>
    <t>Dilatadores o accesorios para uso quirúrgico</t>
  </si>
  <si>
    <t>Martillos o cabezas de martillo para uso quirúrgico</t>
  </si>
  <si>
    <t>Muescas para uso quirúrgico</t>
  </si>
  <si>
    <t>Disectores para uso quirúrgico</t>
  </si>
  <si>
    <t>Sondas o directores para uso quirúrgico</t>
  </si>
  <si>
    <t>Instrumentos de cerclaje para uso quirúrgico</t>
  </si>
  <si>
    <t>Instrumentos de medición de ganchos para uso quirúrgico</t>
  </si>
  <si>
    <t>Sondas o varas de medición para uso quirúrgico</t>
  </si>
  <si>
    <t>Instrumentos quirúrgicos de determinación de tamaño para uso general</t>
  </si>
  <si>
    <t>Cintas de medición para uso quirúrgico</t>
  </si>
  <si>
    <t>Instrumentos de determinación de tamaño de válvula para uso quirúrgico</t>
  </si>
  <si>
    <t>Calibradores o reglas para uso quirúrgico</t>
  </si>
  <si>
    <t>Sujetadores de agujas quirúrgicas para uso general</t>
  </si>
  <si>
    <t>Sujetadores de aguja láser para uso quirúrgico</t>
  </si>
  <si>
    <t>Suturas quirúrgicas o pasadores de alambre o productos relacionados</t>
  </si>
  <si>
    <t>Dispositivos de costura de bolsa para uso quirúrgico</t>
  </si>
  <si>
    <t>Sistemas para estirar la piel</t>
  </si>
  <si>
    <t>Prensas para uso quirúrgico</t>
  </si>
  <si>
    <t>Aproximadores para uso quirúrgico</t>
  </si>
  <si>
    <t>Porta tubos o llaves para uso quirúrgico</t>
  </si>
  <si>
    <t>Compresores para uso quirúrgico</t>
  </si>
  <si>
    <t>Instrumentos para doblar para uso quirúrgico</t>
  </si>
  <si>
    <t xml:space="preserve">Depresores para uso quirúrgico </t>
  </si>
  <si>
    <t>Extractores para uso quirúrgico</t>
  </si>
  <si>
    <t>Sujetadores o posicionadores de instrumentos quirúrgicos</t>
  </si>
  <si>
    <t>Pinza de cordón umbilical de recién nacidos</t>
  </si>
  <si>
    <t>Sujetadores o posicionadores de tubos para uso quirúrgico</t>
  </si>
  <si>
    <t>Insertores o kits de insertores para uso quirúrgico</t>
  </si>
  <si>
    <t>Espejos de otolaringología o accesorios para uso quirúrgico</t>
  </si>
  <si>
    <t>Engarzadores para uso quirúrgico</t>
  </si>
  <si>
    <t>Mangos de hachas para uso quirúrgico</t>
  </si>
  <si>
    <t>Controladores o sus partes o accesorios para uso quirúrgico</t>
  </si>
  <si>
    <t>Tapones para uso quirúrgico</t>
  </si>
  <si>
    <t>Impactadores o empacadores para uso quirúrgico</t>
  </si>
  <si>
    <t>Martillos o martillos quirúrgicos para uso quirúrgico</t>
  </si>
  <si>
    <t>Roscas para uso quirúrgico</t>
  </si>
  <si>
    <t>Tensores para uso quirúrgico</t>
  </si>
  <si>
    <t>Alicates para uso quirúrgico</t>
  </si>
  <si>
    <t>Agarres para uso quirúrgico</t>
  </si>
  <si>
    <t>Llaves para uso quirúrgico</t>
  </si>
  <si>
    <t>Fórceps o tenazas de alambre para uso quirúrgico</t>
  </si>
  <si>
    <t>Retractores láser para uso quirúrgico</t>
  </si>
  <si>
    <t>Anillos de retracción para uso quirúrgico</t>
  </si>
  <si>
    <t>Retractores de dedos</t>
  </si>
  <si>
    <t>Retractores cervicales</t>
  </si>
  <si>
    <t>Adaptadores de retractores</t>
  </si>
  <si>
    <t>Retractores de labios</t>
  </si>
  <si>
    <t>Retractores de párpado</t>
  </si>
  <si>
    <t>Retractores de tejidos</t>
  </si>
  <si>
    <t>Retractores para amputación</t>
  </si>
  <si>
    <t>Retractores de piel</t>
  </si>
  <si>
    <t>Retractores de pulmón</t>
  </si>
  <si>
    <t>Retractores para micro cirugía</t>
  </si>
  <si>
    <t>Cuchillas retractoras ortopédicas</t>
  </si>
  <si>
    <t>Guías para uso quirúrgico</t>
  </si>
  <si>
    <t>Extensores para uso quirúrgico</t>
  </si>
  <si>
    <t>Sujetadores de implantes para uso quirúrgico</t>
  </si>
  <si>
    <t>Instrumentos de manipulación para uso quirúrgico</t>
  </si>
  <si>
    <t>Empujadores para uso quirúrgico</t>
  </si>
  <si>
    <t>Espéculos para uso quirúrgico</t>
  </si>
  <si>
    <t>Accesorios para retractores</t>
  </si>
  <si>
    <t xml:space="preserve">Retractores para urología o sus accesorios para uso quirúrgico </t>
  </si>
  <si>
    <t>Destornilladores para miomas para uso quirúrgico</t>
  </si>
  <si>
    <t>Separadores para uso quirúrgico</t>
  </si>
  <si>
    <t>Distractores o accesorios para uso quirúrgico</t>
  </si>
  <si>
    <t>Retractores de esternón</t>
  </si>
  <si>
    <t>Protectores de tejidos para uso quirúrgico</t>
  </si>
  <si>
    <t>Estabilizadores para uso quirúrgico</t>
  </si>
  <si>
    <t xml:space="preserve">Retractores ortopédicos </t>
  </si>
  <si>
    <t>Retractores torácicos o cardiovasculares</t>
  </si>
  <si>
    <t>Retractores oftálmicos</t>
  </si>
  <si>
    <t>Retractores quirúrgicos para uso general</t>
  </si>
  <si>
    <t>Retractores de fibra óptica iluminados para uso quirúrgico</t>
  </si>
  <si>
    <t>Ganchos de retracción para uso quirúrgico</t>
  </si>
  <si>
    <t>Mordazas o accesorios para uso quirúrgico</t>
  </si>
  <si>
    <t>Sets de retractores para uso quirúrgico</t>
  </si>
  <si>
    <t>Retractores de inclinación para uso quirúrgico</t>
  </si>
  <si>
    <t>Retractores de vena</t>
  </si>
  <si>
    <t>Retractores de glándulas</t>
  </si>
  <si>
    <t>Retractores de columna o nervios</t>
  </si>
  <si>
    <t>Retractores de oído</t>
  </si>
  <si>
    <t>Retractores de nervios</t>
  </si>
  <si>
    <t>Retractores para cirugía plástica</t>
  </si>
  <si>
    <t>Retractores abdominales</t>
  </si>
  <si>
    <t>Retractores traqueales</t>
  </si>
  <si>
    <t>Retractores bucales</t>
  </si>
  <si>
    <t>Retractores rectales</t>
  </si>
  <si>
    <t>Retractores uterinos</t>
  </si>
  <si>
    <t>Retractores gastrointestinales</t>
  </si>
  <si>
    <t>Equipos de cirugía fragmatoma de retina vítrea para cirugía oftálmica</t>
  </si>
  <si>
    <t>Mesas urológicas o accesorios para uso quirúrgico</t>
  </si>
  <si>
    <t>Equipos o accesorios de microcirugía</t>
  </si>
  <si>
    <t>Dispensadores de medicamentos para salas de cirugía o productos relacionados</t>
  </si>
  <si>
    <t>Instrumentos quirúrgicos maxilofaciales o accesorios</t>
  </si>
  <si>
    <t>Evacuadores de humo o accesorios para uso quirúrgico</t>
  </si>
  <si>
    <t>Litotriptores o accesorios para uso quirúrgico</t>
  </si>
  <si>
    <t>Láseres para uso quirúrgico o accesorios</t>
  </si>
  <si>
    <t>Microscopios o lupas o magnificadores o accesorios para uso quirúrgico</t>
  </si>
  <si>
    <t>Máquinas de succión o extractores al vacío o aspiradores quirúrgicos ultrasónicos o reguladores o accesorios para uso quirúrgico</t>
  </si>
  <si>
    <t>Torniquetes neumáticos o eléctricos o accesorios para uso quirúrgico</t>
  </si>
  <si>
    <t>Tubos o accesorios de conexión de instrumentos quirúrgicos</t>
  </si>
  <si>
    <t>Dispositivos o accesorios de dilatación urológica para uso quirúrgico</t>
  </si>
  <si>
    <t>Equipos o suministros o accesorios para gastroenterología</t>
  </si>
  <si>
    <t>Rollos de instrumentos para instrumentos quirúrgicos o accesorios</t>
  </si>
  <si>
    <t>Kit de salvamento de sangre intra operativa</t>
  </si>
  <si>
    <t>Gabinetes o muebles para instrumentos quirúrgicos</t>
  </si>
  <si>
    <t>Instrumentos de control para uso quirúrgico</t>
  </si>
  <si>
    <t>Estuches o accesorios para equipos quirúrgicos</t>
  </si>
  <si>
    <t>Puestos o accesorios de equipos quirúrgicos</t>
  </si>
  <si>
    <t>Estantes de tornillos ortopédicos o accesorios</t>
  </si>
  <si>
    <t>Dispositivos o accesorios de control ortopédico</t>
  </si>
  <si>
    <t>Sets o accesorios de suministro quirúrgico general</t>
  </si>
  <si>
    <t>Equipos de bombas de irrigación para uso quirúrgico o lavado pulsado o accesorios con o sin succión</t>
  </si>
  <si>
    <t>Lentes endoscópicos</t>
  </si>
  <si>
    <t>Estuches de instrumentos para endoscopia</t>
  </si>
  <si>
    <t>Video cable quirúrgico o endoscópico</t>
  </si>
  <si>
    <t>Equipos o accesorios para criocirugía</t>
  </si>
  <si>
    <t>Puestos de lavamanos para uso quirúrgico</t>
  </si>
  <si>
    <t>Protectores o cubiertas de puntas de endoscopios</t>
  </si>
  <si>
    <t>Fuentes de luz quirúrgica o accesorios para endoscopia</t>
  </si>
  <si>
    <t>Unidades o accesorios de insuflación o distensión para endoscopia</t>
  </si>
  <si>
    <t>Impresoras o accesorios para endoscopia</t>
  </si>
  <si>
    <t>Botellas de agua o accesorios para endoscopia</t>
  </si>
  <si>
    <t>Video cámaras o grabadoras o adaptadores o accesorios para endoscopia</t>
  </si>
  <si>
    <t>Mesas o accesorios para procedimientos de cesáreas o salas de partos o productos relacionados</t>
  </si>
  <si>
    <t>Mesas de procedimientos para salas de cirugía o accesorios o productos relacionados</t>
  </si>
  <si>
    <t>Dispositivos de posicionamiento de los pacientes para salas de cirugía o accesorios</t>
  </si>
  <si>
    <t>Equipos de facoemulsificación o extrusión o accesorios para cirugía oftálmica</t>
  </si>
  <si>
    <t>Escalones para salas de cirugía o accesorios</t>
  </si>
  <si>
    <t>Taburetes de cirujanos o accesorios</t>
  </si>
  <si>
    <t>Baldes para salas de cirugía o accesorios o productos relacionados</t>
  </si>
  <si>
    <t>Mesas de instrumentos para uso quirúrgico u obstétrico o accesorios o productos relacionados</t>
  </si>
  <si>
    <t>Equipo electro quirúrgico o electro cauterizante</t>
  </si>
  <si>
    <t>Bandejas mayo para el canto o puestos mayo para uso quirúrgico o sus accesorios</t>
  </si>
  <si>
    <t>Mesas de fractura de pacientes para salas de cirugía o mesas ortopédicas o accesorios o productos relacionados</t>
  </si>
  <si>
    <t>Carritos para estuches de salas de cirugía o carritos de procedimiento o gabinetes de pared o accesorios</t>
  </si>
  <si>
    <t>Máquina de salvamento de sangre intra operativa</t>
  </si>
  <si>
    <t>Paquetes para procedimientos especiales o a la medida de uso quirúrgico</t>
  </si>
  <si>
    <t>Cepillos de canal de uso quirúrgico</t>
  </si>
  <si>
    <t>Fundas para equipos de uso quirúrgico</t>
  </si>
  <si>
    <t>Fundas o manijas para luces de uso quirúrgico</t>
  </si>
  <si>
    <t>Evacuadores de uso quirúrgico</t>
  </si>
  <si>
    <t>Sujetadores o interruptores de cuchilla de uso quirúrgico</t>
  </si>
  <si>
    <t>Máscaras para pacientes de uso quirúrgico</t>
  </si>
  <si>
    <t>Esponja especial para laparotomía o detectable por rayos x o de uso quirúrgico</t>
  </si>
  <si>
    <t>Cepillos para manos para cirujanos o soluciones o accesorios</t>
  </si>
  <si>
    <t>Sets o paquetes de cuencas de uso quirúrgico</t>
  </si>
  <si>
    <t>Aplicadores de uso quirúrgico</t>
  </si>
  <si>
    <t>Esterillas magnéticas de uso quirúrgico</t>
  </si>
  <si>
    <t>Trampas o contenedores de recolección de especímenes para uso quirúrgico</t>
  </si>
  <si>
    <t>Palitos o lápices o cristales de nitrato de plata para uso quirúrgico</t>
  </si>
  <si>
    <t>Cepillos para instrumentos estériles o estiletes instrumentales o pañitos limpiadores de instrumentos para uso quirúrgico</t>
  </si>
  <si>
    <t>Cortinas transparentes de incisión o bolsas para instrumentos para uso quirúrgico</t>
  </si>
  <si>
    <t>Tubos o accesorios de irrigación o succión para uso quirúrgico</t>
  </si>
  <si>
    <t>Kits de afeitado o cuchillas de preparación o corta uñas para uso quirúrgico</t>
  </si>
  <si>
    <t>Catéteres endoscópicos o quirúrgicos o kits de cateterización o bolsas de drenaje</t>
  </si>
  <si>
    <t>Estimuladores de nervios o accesorios de uso quirúrgico</t>
  </si>
  <si>
    <t>Lavado de preparación o soluciones de pintura para uso quirúrgico</t>
  </si>
  <si>
    <t xml:space="preserve">Mostradores de instrumentos afilados o esponjas para uso quirúrgico </t>
  </si>
  <si>
    <t>Lavado o kits de preparación del paciente para uso quirúrgico</t>
  </si>
  <si>
    <t>Introductores o ganchos de guía o guías de alambre o deslizadores de alambre para cirugía no endoscópica o procedimientos de corazón abierto</t>
  </si>
  <si>
    <t>Sierras eléctricas o de pila o neumáticas o colocadores de tornillos o accesorios para uso quirúrgico</t>
  </si>
  <si>
    <t>Dermotomos o aparatos para dermoabrasión o dermoreticulador para uso quirúrgico o accesorios</t>
  </si>
  <si>
    <t>Sets o accesorios de equipos eléctricos para uso quirúrgico</t>
  </si>
  <si>
    <t>Equipos de afeitado o piezas de mano o cuchillas o accesorios para uso quirúrgico</t>
  </si>
  <si>
    <t>Escariadores para uso quirúrgico</t>
  </si>
  <si>
    <t>Sistema de navegación para uso quirúrgico</t>
  </si>
  <si>
    <t>Unidad de microondas quirúrgico</t>
  </si>
  <si>
    <t>Accesorios o aditamentos electro quirúrgicos o electro cauterizantes</t>
  </si>
  <si>
    <t>Depilador tipo aguja</t>
  </si>
  <si>
    <t>Instrumento de ultrasonido para uso quirúrgico</t>
  </si>
  <si>
    <t>Depilador tipo pinza</t>
  </si>
  <si>
    <t>Unidades de cirugía endoscópica</t>
  </si>
  <si>
    <t>Decapantes de arteria carótida o accesorios de uso quirúrgico</t>
  </si>
  <si>
    <t>Lanzaderas de vasos o cintas de retracción de uso quirúrgico</t>
  </si>
  <si>
    <t>Sets de perfusión coronaria</t>
  </si>
  <si>
    <t>Esferos para marcar de uso quirúrgico</t>
  </si>
  <si>
    <t>Lápices de cauterización operados mediante pilas de uso quirúrgico</t>
  </si>
  <si>
    <t>Torniquetes u oclusores vasculares o ligantes o accesorios de uso quirúrgico</t>
  </si>
  <si>
    <t>Sopladores o vaporizadores o accesorios de uso quirúrgico</t>
  </si>
  <si>
    <t>Guía o manga para taladro de uso quirúrgico</t>
  </si>
  <si>
    <t>Cánulas de perfusión de uso quirúrgico</t>
  </si>
  <si>
    <t>Almohadillas para nervios frénicos o almohadas cardíacas de uso quirúrgico</t>
  </si>
  <si>
    <t>Catéteres o conectores o accesorios de uso quirúrgico</t>
  </si>
  <si>
    <t>Sistemas de imágenes o accesorios para endoscopia</t>
  </si>
  <si>
    <t>Esofagoscopios o sus accesorios</t>
  </si>
  <si>
    <t>Esfinterómetros endoscópicos</t>
  </si>
  <si>
    <t>Posicionadores o sujetadores de endoscopios o instrumentos</t>
  </si>
  <si>
    <t>Agujas de aspiración o biopsia endoscópica</t>
  </si>
  <si>
    <t>Aplicadores o elevadores de endoscopios</t>
  </si>
  <si>
    <t>Cistoscopios</t>
  </si>
  <si>
    <t>Endoscopios flexibles o accesorios o productos relacionados</t>
  </si>
  <si>
    <t>Endoscopios rígidos o accesorios o productos relacionados</t>
  </si>
  <si>
    <t>Cistouretroscopios</t>
  </si>
  <si>
    <t>Laparascopios o telescopios laparoscópicos</t>
  </si>
  <si>
    <t>Resectoscopios</t>
  </si>
  <si>
    <t>Bloques de mordida o correas endoscópicas</t>
  </si>
  <si>
    <t>Sistemas o accesorios de manejo de fluido endoscópico</t>
  </si>
  <si>
    <t>Kits de fijación endoscópica</t>
  </si>
  <si>
    <t>Balones hemostáticos o agujas o tubos o accesorios endoscópicos</t>
  </si>
  <si>
    <t>Desplegadores de instrumentos endoscópicos</t>
  </si>
  <si>
    <t>Sets de instrumentos endoscópicos</t>
  </si>
  <si>
    <t>Electrodos o cables endoscópicos</t>
  </si>
  <si>
    <t>Instrumentos de cortar para uso endoscópico</t>
  </si>
  <si>
    <t>Cepillos de limpieza endoscópica o productos relacionados</t>
  </si>
  <si>
    <t>Cepillos de citología endoscópica o microbiología</t>
  </si>
  <si>
    <t>Dilatadores o dispositivos inflables endoscópicos o productos relacionados</t>
  </si>
  <si>
    <t>Pinzas o disectores o agarraderas o fórceps o ligantes endoscópicos</t>
  </si>
  <si>
    <t>Introductor de bomba de inflar intra aórtica</t>
  </si>
  <si>
    <t>Reservorios de cardiotomía de perfusión</t>
  </si>
  <si>
    <t>Sets de cardioplegia de perfusión</t>
  </si>
  <si>
    <t>Sistemas centrífugos de perfusión o accesorios</t>
  </si>
  <si>
    <t>Hemoconcentradores de perfusión o accesorios</t>
  </si>
  <si>
    <t xml:space="preserve">Equipos o accesorios calentadores o enfriadores o duales calentadores o enfriadores de perfusión </t>
  </si>
  <si>
    <t>Trampas de burbujas de perfusión</t>
  </si>
  <si>
    <t>Bombas y accesorios de balón intra aórtico</t>
  </si>
  <si>
    <t>Máquinas o accesorios de corazón y pulmones</t>
  </si>
  <si>
    <t>Dispositivos o accesorios de succión intra cardíaca</t>
  </si>
  <si>
    <t>Monitores de parámetros de sangre de perfusión o accesorios o productos relacionados</t>
  </si>
  <si>
    <t>Filtros de perfusión o productos relacionados</t>
  </si>
  <si>
    <t>Monitores de saturación de oxígeno o hematocritos de perfusión o accesorios</t>
  </si>
  <si>
    <t>Agujas de monitoreo de temperatura</t>
  </si>
  <si>
    <t>Reservorios cardiovasculares</t>
  </si>
  <si>
    <t>Punzones aórticos</t>
  </si>
  <si>
    <t>Kits de inserción de bomba de inflar intra aórtica</t>
  </si>
  <si>
    <t>Sets de drenaje ventricular</t>
  </si>
  <si>
    <t>Bombas de perfusión</t>
  </si>
  <si>
    <t xml:space="preserve">Cabezas de bombas de perfusión </t>
  </si>
  <si>
    <t>Oxigenadores de perfusión o accesorios</t>
  </si>
  <si>
    <t>Tubos de empaque de bombas de perfusión</t>
  </si>
  <si>
    <t>Dispositivos de asistencia ventricular</t>
  </si>
  <si>
    <t>Reservorios venosos de perfusión</t>
  </si>
  <si>
    <t xml:space="preserve">Filtros de insuflación endoscópica </t>
  </si>
  <si>
    <t>Manijas de guía de alambre para endoscopia</t>
  </si>
  <si>
    <t>Piezas bucales para endoscopia</t>
  </si>
  <si>
    <t>Brocas o taladros para endoscopia</t>
  </si>
  <si>
    <t>Recuperadores o sets para endoscopia</t>
  </si>
  <si>
    <t>Sets de instrumentos para uniones pequeñas para endoscopia</t>
  </si>
  <si>
    <t>Diafragmas para endoscopia</t>
  </si>
  <si>
    <t>Unidades de válvulas para endoscopia</t>
  </si>
  <si>
    <t>Sellos de instrumentos para endoscopia</t>
  </si>
  <si>
    <t>Kits de accesorios para endoscopia</t>
  </si>
  <si>
    <t>Mordazas para endoscopia</t>
  </si>
  <si>
    <t>Esponjas para endoscopia</t>
  </si>
  <si>
    <t>Extractores para endoscopia</t>
  </si>
  <si>
    <t>Colgadores de pared o accesorios para endoscopia</t>
  </si>
  <si>
    <t>Gabinetes de almacenamiento o accesorios para endoscopia</t>
  </si>
  <si>
    <t>Carritos de equipos o procedimientos o accesorios para endoscopia</t>
  </si>
  <si>
    <t>Unidades de sonda de calor o sondas de calor o accesorios para endoscopia</t>
  </si>
  <si>
    <t>Sets de equipos endoscópicos</t>
  </si>
  <si>
    <t>Unidades o accesorios de mantenimiento para endoscopia</t>
  </si>
  <si>
    <t>Ganchos o accesorios para endoscopia</t>
  </si>
  <si>
    <t>Dispositivos o accesorios para remover especímenes o tejidos para endoscopia</t>
  </si>
  <si>
    <t>Localizadores de guía de alambre para endoscopia</t>
  </si>
  <si>
    <t>Aditamentos y accesorios de cortar y sellar vasos para endoscopia</t>
  </si>
  <si>
    <t>Cuchillas de afeitar o accesorios para endoscopia</t>
  </si>
  <si>
    <t>Sets de drenaje biliar para endoscopia</t>
  </si>
  <si>
    <t>Instrumentos o accesorios manuales monopolares o bipolares para endoscopia o productos relacionados</t>
  </si>
  <si>
    <t>Manipuladores endoscópicos</t>
  </si>
  <si>
    <t>Agujas o punzones para endoscopia</t>
  </si>
  <si>
    <t>Paquetes o bandejas o kits de instrumentos para endoscopia</t>
  </si>
  <si>
    <t>Sobre tubos para endoscopia</t>
  </si>
  <si>
    <t>Ligantes endoscópicos</t>
  </si>
  <si>
    <t>Tubos de insuflación endoscópica</t>
  </si>
  <si>
    <t>Agujas de insuflación endoscópica</t>
  </si>
  <si>
    <t>Introductores o alambres guía o alambres de deslizamiento endoscópicos</t>
  </si>
  <si>
    <t>Sistemas de empujadores de nudos o de entrega endoscópicos</t>
  </si>
  <si>
    <t>Instrumentos o accesorios láser endoscópicos</t>
  </si>
  <si>
    <t>Sondas para endoscopia</t>
  </si>
  <si>
    <t>Dispositivos reductores de empañe para endoscopia o espejos</t>
  </si>
  <si>
    <t>Elementos de trabajo o canales de trabajo para endoscopia</t>
  </si>
  <si>
    <t>Tapas sellantes para endoscopia</t>
  </si>
  <si>
    <t>Convertidores para endoscopia</t>
  </si>
  <si>
    <t>Válvulas o accesorios para endoscopia</t>
  </si>
  <si>
    <t>Trocar o funda u obturador o cánula para endoscopia</t>
  </si>
  <si>
    <t>Pinzas o alambres de pinzas o accesorios para endoscopia</t>
  </si>
  <si>
    <t>Retractores para endoscopia</t>
  </si>
  <si>
    <t>Fórceps o dispositivos de recuperación de especímenes para endoscopia</t>
  </si>
  <si>
    <t>Dispositivos de sutura para endoscopia</t>
  </si>
  <si>
    <t>Puntas de irrigación o succión o sondas de coagulación o accesorios para endoscopia</t>
  </si>
  <si>
    <t>Software de monitoreo de red</t>
  </si>
  <si>
    <t>Software de navegador de internet</t>
  </si>
  <si>
    <t>Software de optimización del sistema operativo de red</t>
  </si>
  <si>
    <t>Software de administración</t>
  </si>
  <si>
    <t>Software de manejo de red óptica</t>
  </si>
  <si>
    <t>Software de servicios de directorio por internet</t>
  </si>
  <si>
    <t>Sistema de fabricación asistida por computador cam y de diseño asistido por computador cad</t>
  </si>
  <si>
    <t>Software de sistema de ejecución de fabricación mes</t>
  </si>
  <si>
    <t>Software de servidor de aplicaciones</t>
  </si>
  <si>
    <t>Software de respuesta de voz interactiva</t>
  </si>
  <si>
    <t>Software de comunicaciones de escritorio</t>
  </si>
  <si>
    <t>Software de subsistema de multimedia de protocolo de internet ip</t>
  </si>
  <si>
    <t>Software de interruptor o enrutador</t>
  </si>
  <si>
    <t>Software de almacenamiento de red</t>
  </si>
  <si>
    <t>Software y firmware de interruptor wan</t>
  </si>
  <si>
    <t>Software de emulación de terminal de conectividad de red</t>
  </si>
  <si>
    <t>Software inalámbrico</t>
  </si>
  <si>
    <t>Software de multiplexor</t>
  </si>
  <si>
    <t>Software de servidor de comunicaciones</t>
  </si>
  <si>
    <t>Software de acceso</t>
  </si>
  <si>
    <t>Software de centro de contactos</t>
  </si>
  <si>
    <t>Software de lan</t>
  </si>
  <si>
    <t>Software de fax</t>
  </si>
  <si>
    <t>Software de fabricación asistida por computador cam</t>
  </si>
  <si>
    <t>Correctores de ortografía</t>
  </si>
  <si>
    <t>Software de entrenamiento basado en computadores</t>
  </si>
  <si>
    <t>Software de navegación de rutas</t>
  </si>
  <si>
    <t>Software de enciclopedias</t>
  </si>
  <si>
    <t>Software educacional multimedios</t>
  </si>
  <si>
    <t>Software de idiomas extranjeros (traductores)</t>
  </si>
  <si>
    <t>Software de pruebas de programas</t>
  </si>
  <si>
    <t>Software de desarrollo orientado a objetos o componentes</t>
  </si>
  <si>
    <t>Software de arquitectura de sistemas y análisis de requerimientos</t>
  </si>
  <si>
    <t>Software para compilar y descompilar</t>
  </si>
  <si>
    <t>Software de desarrollo de plataformas web</t>
  </si>
  <si>
    <t>Software de diccionarios</t>
  </si>
  <si>
    <t>Software de control de vuelos</t>
  </si>
  <si>
    <t>Software de cumplimiento (compliance)</t>
  </si>
  <si>
    <t>Software de control industrial</t>
  </si>
  <si>
    <t>Software de puntos de venta pos</t>
  </si>
  <si>
    <t>Software de bibliotecas</t>
  </si>
  <si>
    <t>Software analítico o científico</t>
  </si>
  <si>
    <t>Software de soporte de aviación en tierra</t>
  </si>
  <si>
    <t>Software de libretas de teléfonos</t>
  </si>
  <si>
    <t>Software de pruebas de aviación</t>
  </si>
  <si>
    <t>Software de diseño asistido de computador cad</t>
  </si>
  <si>
    <t>Software de manejo de instalaciones</t>
  </si>
  <si>
    <t>Software de puerta de acceso</t>
  </si>
  <si>
    <t>Software de video conferencias</t>
  </si>
  <si>
    <t>Software de correo electrónico</t>
  </si>
  <si>
    <t>Software de conferencias de red</t>
  </si>
  <si>
    <t>Software de música ambiental o publicidad para mensajería</t>
  </si>
  <si>
    <t>Software de mensajería instantánea</t>
  </si>
  <si>
    <t>Controladores de video</t>
  </si>
  <si>
    <t>Componentes de software de reconocimiento de escritura manuscrita</t>
  </si>
  <si>
    <t>Plataformas de codificación – decodificación</t>
  </si>
  <si>
    <t>Controladores de memoria</t>
  </si>
  <si>
    <t>Software de conversión de texto a voz</t>
  </si>
  <si>
    <t>Plataformas de multimedia</t>
  </si>
  <si>
    <t>Software de creación de mapas</t>
  </si>
  <si>
    <t>Software de monitor de energía</t>
  </si>
  <si>
    <t>Software de controlador del motor</t>
  </si>
  <si>
    <t>Software de control lógico programable</t>
  </si>
  <si>
    <t>Fotocopiadoras</t>
  </si>
  <si>
    <t>Software de manejo de sistemas de empresas</t>
  </si>
  <si>
    <t>Software de tonos de timbre</t>
  </si>
  <si>
    <t>Software de aplicación específica para operadores de móviles</t>
  </si>
  <si>
    <t>Software estándar específico para operadores de móviles</t>
  </si>
  <si>
    <t>Software de servicios de mensajería para móviles</t>
  </si>
  <si>
    <t>Software de servicios basados en ubicación para móviles</t>
  </si>
  <si>
    <t>Software de servicios de internet para móviles</t>
  </si>
  <si>
    <t>Software de respaldo o archivo</t>
  </si>
  <si>
    <t>Firmware de computador</t>
  </si>
  <si>
    <t>Software de sistema operativo</t>
  </si>
  <si>
    <t>Software de servidor de autenticación</t>
  </si>
  <si>
    <t>Software de equipos de seguridad de red y de redes privadas virtuales vpn</t>
  </si>
  <si>
    <t>Software de manejo de seguridad de red o de redes privadas virtuales vpn</t>
  </si>
  <si>
    <t>Software de sistema de operación de red</t>
  </si>
  <si>
    <t>Software de módem</t>
  </si>
  <si>
    <t>Software de puente</t>
  </si>
  <si>
    <t>Software de interconectividad de plataformas</t>
  </si>
  <si>
    <t>Software de sistema de archivo</t>
  </si>
  <si>
    <t>Software irda de transferencia de información infrarrojo</t>
  </si>
  <si>
    <t>Software de seguridad de transacciones y de protección contra virus</t>
  </si>
  <si>
    <t>Software de controladores de impresoras</t>
  </si>
  <si>
    <t>Software de controladores de tarjetas de gráficos</t>
  </si>
  <si>
    <t>Software de protectores de pantalla</t>
  </si>
  <si>
    <t>Software de carga de almacenamiento de medios</t>
  </si>
  <si>
    <t>Software de reconocimiento de voz</t>
  </si>
  <si>
    <t>Software de controladores de ethernet</t>
  </si>
  <si>
    <t>Software de conversión de información</t>
  </si>
  <si>
    <t>Software de servidor de discos compactos cd</t>
  </si>
  <si>
    <t>Software de compresión de información</t>
  </si>
  <si>
    <t>Software de controladores o sistemas de dispositivos</t>
  </si>
  <si>
    <t>Software discos compactos cd o dvd o tarjetas de sonido</t>
  </si>
  <si>
    <t>Software de desarrollo de interface de usuario gráfica</t>
  </si>
  <si>
    <t>Kit de herramientas de fibra óptica</t>
  </si>
  <si>
    <t>Inserto de fibra óptica</t>
  </si>
  <si>
    <t>Lente de alcance de fibra óptica</t>
  </si>
  <si>
    <t>Cable de música de fibra óptica</t>
  </si>
  <si>
    <t>Set de herramientas y tintes de fibra óptica</t>
  </si>
  <si>
    <t>Herramientas de ensamblaje de conector de fibra óptica</t>
  </si>
  <si>
    <t>Cable de conexión de fibra óptica</t>
  </si>
  <si>
    <t>Hisopos para fibra óptica</t>
  </si>
  <si>
    <t>Localizador de fallas de fibra óptica</t>
  </si>
  <si>
    <t>Fuente de luz de fibra óptica</t>
  </si>
  <si>
    <t>Panel de conexión de fibra óptica</t>
  </si>
  <si>
    <t>Adaptador de alcance de fibra óptica</t>
  </si>
  <si>
    <t>Software de mesa de ayuda o centro de llamadas (call center)</t>
  </si>
  <si>
    <t>Herramienta de “punchdown” de red</t>
  </si>
  <si>
    <t>Software de adquisiciones</t>
  </si>
  <si>
    <t>Software de manejo de proyectos</t>
  </si>
  <si>
    <t>Software de logística de planeación de requerimiento de materiales y cadena de suministros</t>
  </si>
  <si>
    <t>Kit de conexión y guía de onda</t>
  </si>
  <si>
    <t>Cerramiento de conexión de fibra óptica</t>
  </si>
  <si>
    <t>Cerramiento de fibra óptica</t>
  </si>
  <si>
    <t>Caja de distribución de fibra óptica</t>
  </si>
  <si>
    <t>Combinadora</t>
  </si>
  <si>
    <t>Empalmadora de fusión de fibra óptica</t>
  </si>
  <si>
    <t>Película pulidora de fibra óptica</t>
  </si>
  <si>
    <t>Estantes para equipos de sistemas de red</t>
  </si>
  <si>
    <t>Caja de cables para sistemas de red</t>
  </si>
  <si>
    <t>Panel de conexión</t>
  </si>
  <si>
    <t>Atenuador de fibra óptica</t>
  </si>
  <si>
    <t>Conector de fibra óptica</t>
  </si>
  <si>
    <t>Gabinete o cerramiento para sistemas de red</t>
  </si>
  <si>
    <t>Sistema y accesorios de conexión cruzada de comunicación de datos</t>
  </si>
  <si>
    <t>Terminales de buscapersonas</t>
  </si>
  <si>
    <t>Etiqueta de comunicación de datos</t>
  </si>
  <si>
    <t>Ensamblaje de paneles de manejo de cables de red</t>
  </si>
  <si>
    <t>Cable de conexión de comunicación de datos</t>
  </si>
  <si>
    <t>Pela cables de fibra óptica</t>
  </si>
  <si>
    <t>Probador de continuidad de fibra óptica</t>
  </si>
  <si>
    <t>Detector de fibra óptica</t>
  </si>
  <si>
    <t>Clip conector de fibra óptica</t>
  </si>
  <si>
    <t>Adaptador de fibra óptica</t>
  </si>
  <si>
    <t>Gancho de soporte de fibra óptica</t>
  </si>
  <si>
    <t>Emisor de fibra óptica</t>
  </si>
  <si>
    <t>Dispositivo para pulir fibra óptica</t>
  </si>
  <si>
    <t>Engarzador de fibra óptica</t>
  </si>
  <si>
    <t>Set de cuchillas para herramientas de fibra óptica</t>
  </si>
  <si>
    <t>Removedor de búfer de fibra óptica</t>
  </si>
  <si>
    <t>Punzón de fibra óptica</t>
  </si>
  <si>
    <t>Software de manejo de inventarios</t>
  </si>
  <si>
    <t>Software de ingreso de texto incrustado</t>
  </si>
  <si>
    <t>Software de versiones de archivo</t>
  </si>
  <si>
    <t>Software de tipos de letra</t>
  </si>
  <si>
    <t>Software de agrupamiento de recursos</t>
  </si>
  <si>
    <t>Software de categorización o clasificación</t>
  </si>
  <si>
    <t>Software de manejo de documentos</t>
  </si>
  <si>
    <t>Software de hoja de cálculo</t>
  </si>
  <si>
    <t>Software de calendario y programación de citas</t>
  </si>
  <si>
    <t>Software de lector de caracteres ópticos ocr o de escáner</t>
  </si>
  <si>
    <t>Software de flujo de trabajo de contenido</t>
  </si>
  <si>
    <t>Software de autoedición</t>
  </si>
  <si>
    <t>Software de manejo de relaciones con el cliente crm</t>
  </si>
  <si>
    <t>Software de servidor de transacciones</t>
  </si>
  <si>
    <t>Software de servidor de portales</t>
  </si>
  <si>
    <t>Software de manejo de configuraciones</t>
  </si>
  <si>
    <t>Software de integración de aplicaciones de empresas</t>
  </si>
  <si>
    <t>Software de entorno de desarrollo</t>
  </si>
  <si>
    <t>Software de manejo de base de datos orientada al objeto</t>
  </si>
  <si>
    <t>Software de interface y preguntas de usuario de base de datos</t>
  </si>
  <si>
    <t>Software de reportes de bases de datos</t>
  </si>
  <si>
    <t>Software de extracción de datos</t>
  </si>
  <si>
    <t>Software de manejo de metadata</t>
  </si>
  <si>
    <t>Software de recuperación o búsqueda de información</t>
  </si>
  <si>
    <t>Software de creación y edición de páginas web</t>
  </si>
  <si>
    <t>Software de contabilidad</t>
  </si>
  <si>
    <t>Software de envío y embarque</t>
  </si>
  <si>
    <t>Software de planeación de recursos del negocio erp</t>
  </si>
  <si>
    <t>Software de análisis financiero</t>
  </si>
  <si>
    <t>Software de preparación tributaria</t>
  </si>
  <si>
    <t>Software de ventas y mercadeo</t>
  </si>
  <si>
    <t>Software para hacer etiquetas</t>
  </si>
  <si>
    <t>Software de barras de códigos</t>
  </si>
  <si>
    <t>Software de sistemas expertos</t>
  </si>
  <si>
    <t>Software para oficinas</t>
  </si>
  <si>
    <t>Software de manejo de licencias</t>
  </si>
  <si>
    <t>Software de contabilidad de tiempo</t>
  </si>
  <si>
    <t>Software de creación y edición de video</t>
  </si>
  <si>
    <t>Software de imágenes gráficas o de fotografía</t>
  </si>
  <si>
    <t>Software de procesamiento de palabras</t>
  </si>
  <si>
    <t>Software de presentación</t>
  </si>
  <si>
    <t>Software de gráficas</t>
  </si>
  <si>
    <t>Software de diseño de patrones</t>
  </si>
  <si>
    <t>Juegos de aventuras</t>
  </si>
  <si>
    <t>Juegos de acción</t>
  </si>
  <si>
    <t>Juegos de deportes</t>
  </si>
  <si>
    <t>Software de edición de música o sonido</t>
  </si>
  <si>
    <t>Software familiar</t>
  </si>
  <si>
    <t>Correas de impresoras, fax o fotocopiadoras</t>
  </si>
  <si>
    <t>Lámparas o ensamblajes de fusores</t>
  </si>
  <si>
    <t>Rollos de transferencia</t>
  </si>
  <si>
    <t>Barras de tinta</t>
  </si>
  <si>
    <t>Cartuchos de tinta</t>
  </si>
  <si>
    <t>Fusores</t>
  </si>
  <si>
    <t>Destructor de discos compactos</t>
  </si>
  <si>
    <t>Soluciones limpiadoras para equipos de oficina</t>
  </si>
  <si>
    <t>Almohadillas o filtros limpiadores de fusores</t>
  </si>
  <si>
    <t>Limpiador de fusores</t>
  </si>
  <si>
    <t>Aceite de fusores</t>
  </si>
  <si>
    <t>Suministros de limpieza de impresoras o faxes o fotocopiadoras</t>
  </si>
  <si>
    <t>Kit para impresora</t>
  </si>
  <si>
    <t>Kits de recubrimiento de inyección de tinta</t>
  </si>
  <si>
    <t>Cintas de fax</t>
  </si>
  <si>
    <t>Papel de transferencia en caliente para copiadoras</t>
  </si>
  <si>
    <t>Película de transparencia</t>
  </si>
  <si>
    <t>Kits de correctores de fase o inyección de tinta</t>
  </si>
  <si>
    <t>Tambores para impresoras o faxes o fotocopiadoras</t>
  </si>
  <si>
    <t>Reveladores para impresoras o fotocopiadoras</t>
  </si>
  <si>
    <t>Cabezales de impresión</t>
  </si>
  <si>
    <t>Cinta de impresora</t>
  </si>
  <si>
    <t>Rollos de tinta</t>
  </si>
  <si>
    <t>Pañitos limpiadores para máquinas de oficina</t>
  </si>
  <si>
    <t>Laminadoras</t>
  </si>
  <si>
    <t>Kits de inicio para máquinas de escribir</t>
  </si>
  <si>
    <t>Máquinas de encuadernación térmica</t>
  </si>
  <si>
    <t>Máquina de encuadernación de peinilla</t>
  </si>
  <si>
    <t>Máquina de encuadernación en espiral</t>
  </si>
  <si>
    <t>Kits de accesorios o suministros para máquinas de escribir</t>
  </si>
  <si>
    <t>Máquinas para dictado</t>
  </si>
  <si>
    <t>Máquinas de estenotipio</t>
  </si>
  <si>
    <t>Cinta de máquinas de escribir</t>
  </si>
  <si>
    <t>Elementos de impresión para máquinas de escribir</t>
  </si>
  <si>
    <t>Procesadores de palabras</t>
  </si>
  <si>
    <t>Máquina perforadora de encuadernación</t>
  </si>
  <si>
    <t>Forros para equipos para protegerlos del polvo</t>
  </si>
  <si>
    <t>Kits de limpieza de computadores o equipos de oficina</t>
  </si>
  <si>
    <t>Limpiadores de discos compactos o removedores de rayones</t>
  </si>
  <si>
    <t>Laminadora</t>
  </si>
  <si>
    <t>Limpiadores de unidades de discos compactos</t>
  </si>
  <si>
    <t>Pequeñas bolsas de papel de sales absorbentes húmedas</t>
  </si>
  <si>
    <t>Kits de viaje para máquinas de oficina</t>
  </si>
  <si>
    <t>Máquina de encuadernación de alambre</t>
  </si>
  <si>
    <t>Accesorios de almacenamiento para máquinas de almacenamiento</t>
  </si>
  <si>
    <t>Aerosol de aire comprimido</t>
  </si>
  <si>
    <t>Limpiadoras de cinta</t>
  </si>
  <si>
    <t>Recolectores de tóner</t>
  </si>
  <si>
    <t>Cajas u organizadores de almacenamiento de archivos</t>
  </si>
  <si>
    <t>Estantes u organizadores para estampillas</t>
  </si>
  <si>
    <t>Organizadores personales</t>
  </si>
  <si>
    <t>Sujetadores de tarjetas de presentación</t>
  </si>
  <si>
    <t>Puestos de estudio</t>
  </si>
  <si>
    <t>Soportes para diarios o calendarios</t>
  </si>
  <si>
    <t>Sujetadores de esferos o lápices</t>
  </si>
  <si>
    <t xml:space="preserve">Sujeta libros </t>
  </si>
  <si>
    <t>Organizadores o accesorios de colgar</t>
  </si>
  <si>
    <t>Estante de literatura</t>
  </si>
  <si>
    <t>Sistemas de despliegue o sus accesorios</t>
  </si>
  <si>
    <t>Repisas de distribución de documentos</t>
  </si>
  <si>
    <t>Archivos de cheques</t>
  </si>
  <si>
    <t>Bandejas de cajas de efectivo</t>
  </si>
  <si>
    <t>Bancos de monedas</t>
  </si>
  <si>
    <t>Bandejas de monedas</t>
  </si>
  <si>
    <t>Detectores de billetes falsos o suministros</t>
  </si>
  <si>
    <t>Envoltorios para monedas o cintas para billetes</t>
  </si>
  <si>
    <t>Sujetadores de copias</t>
  </si>
  <si>
    <t>Almohadillas o protectores de superficie</t>
  </si>
  <si>
    <t>Sujetadores de libros</t>
  </si>
  <si>
    <t>Sorteadores de monedas</t>
  </si>
  <si>
    <t>Bolsas para billetes o billeteras</t>
  </si>
  <si>
    <t>Sujetadores o dispensadores de papeles o tacos</t>
  </si>
  <si>
    <t>Máquinas estampadoras de tiempo</t>
  </si>
  <si>
    <t>Máquina de tarjetas de tiempo</t>
  </si>
  <si>
    <t>Cinta de repuesto para máquinas de tarjetas de tiempo</t>
  </si>
  <si>
    <t>Tarjetas u hojas de tiempo</t>
  </si>
  <si>
    <t>Estantes para tarjetas de tiempo</t>
  </si>
  <si>
    <t>Tinta de máquina duplicadora digital</t>
  </si>
  <si>
    <t>Bandas de impresión</t>
  </si>
  <si>
    <t>Guías de rollo para impresoras, faxes o fotocopiadoras</t>
  </si>
  <si>
    <t>Lápices de plotter</t>
  </si>
  <si>
    <t>Kit de mantenimiento de impresoras</t>
  </si>
  <si>
    <t>Cinta térmica</t>
  </si>
  <si>
    <t>Máquina de huellas para control de tiempo y de acceso</t>
  </si>
  <si>
    <t>Trituradores de casetes o cintas</t>
  </si>
  <si>
    <t>Punzones de tinta de encuadernación</t>
  </si>
  <si>
    <t>Sujetadores o dispensadores de mensajes</t>
  </si>
  <si>
    <t>Organizadores o bandejas para el escritorio</t>
  </si>
  <si>
    <t>Organizadores de cajones de escritorio</t>
  </si>
  <si>
    <t>Kits de encuadernación</t>
  </si>
  <si>
    <t>Lomos o cierres de encuadernación</t>
  </si>
  <si>
    <t>Tapas de encuadernación</t>
  </si>
  <si>
    <t>Alambres o espirales de encuadernación</t>
  </si>
  <si>
    <t>Cinta de encuadernación</t>
  </si>
  <si>
    <t>Peinillas o tiras de encuadernación</t>
  </si>
  <si>
    <t>Ruedas de margarita para impresoras</t>
  </si>
  <si>
    <t>Adaptadores infrarrojos</t>
  </si>
  <si>
    <t>Unidades de perforación de orificios</t>
  </si>
  <si>
    <t>Accesorios de copiado o escaneado</t>
  </si>
  <si>
    <t>Husos de medios</t>
  </si>
  <si>
    <t>Fuentes de lenguaje</t>
  </si>
  <si>
    <t>Cubiertas de platinas</t>
  </si>
  <si>
    <t>Compresor de ensamblaje</t>
  </si>
  <si>
    <t>Ensamblajes magnéticos de recogida</t>
  </si>
  <si>
    <t>Apiladores de buzón de correo</t>
  </si>
  <si>
    <t>Unidades de facsímil para máquinas de oficina</t>
  </si>
  <si>
    <t>Contadores de copias</t>
  </si>
  <si>
    <t>Actualizaciones de energía de buzón de correo multi recipientes</t>
  </si>
  <si>
    <t>Clasificador automático de documentos</t>
  </si>
  <si>
    <t>Apiladores de salida</t>
  </si>
  <si>
    <t>Máquinas sumadoras</t>
  </si>
  <si>
    <t>Cajas registradoras</t>
  </si>
  <si>
    <t>Máquinas contabilizadoras</t>
  </si>
  <si>
    <t>Alimentadores de rollos</t>
  </si>
  <si>
    <t>Actualizaciones de multi funciones</t>
  </si>
  <si>
    <t>Buzones de correo multi recipientes</t>
  </si>
  <si>
    <t>Gabinetes de impresora</t>
  </si>
  <si>
    <t>Puestos para impresoras</t>
  </si>
  <si>
    <t>Actualizaciones de emulación de impresoras</t>
  </si>
  <si>
    <t>Ensamblajes de réplica</t>
  </si>
  <si>
    <t>Fax o radiofax climático</t>
  </si>
  <si>
    <t>Máquina de fax térmica</t>
  </si>
  <si>
    <t>Máquinas cortadoras de papel o accesorios</t>
  </si>
  <si>
    <t>Máquinas trituradoras de papel o accesorios</t>
  </si>
  <si>
    <t>Máquinas perforadoras o para unir papel</t>
  </si>
  <si>
    <t>Máquina de fax láser</t>
  </si>
  <si>
    <t xml:space="preserve">Emisores (senders) digitales </t>
  </si>
  <si>
    <t>Máquinas multifuncionales</t>
  </si>
  <si>
    <t>Duplicadores digitales</t>
  </si>
  <si>
    <t>Máquina de fax de inyección de tinta</t>
  </si>
  <si>
    <t>Máquinas de interruptor de fax</t>
  </si>
  <si>
    <t>Tablas de protección de base</t>
  </si>
  <si>
    <t>Bandejas o alimentadores de máquinas de oficina</t>
  </si>
  <si>
    <t>Terminales de facsímil</t>
  </si>
  <si>
    <t>Unidades de fotoconductores o imágenes</t>
  </si>
  <si>
    <t>Filtros de ozono</t>
  </si>
  <si>
    <t>Unidades de grapadoras</t>
  </si>
  <si>
    <t>Unidades de impresión a doble cara</t>
  </si>
  <si>
    <t>Máquinas para clasificar papel</t>
  </si>
  <si>
    <t>Máquinas para emparejar papel</t>
  </si>
  <si>
    <t>Máquinas de prensa de papel</t>
  </si>
  <si>
    <t>Bandejas de impresión a doble cara</t>
  </si>
  <si>
    <t>Opciones de color o actualizaciones</t>
  </si>
  <si>
    <t>Cintas para calculadoras</t>
  </si>
  <si>
    <t>Máquinas para fechar o numerar</t>
  </si>
  <si>
    <t>Intercaladores</t>
  </si>
  <si>
    <t>Máquinas de prensa de identificación id</t>
  </si>
  <si>
    <t xml:space="preserve">Máquinas para hacer etiquetas </t>
  </si>
  <si>
    <t>Máquinas para aplicar de etiquetas</t>
  </si>
  <si>
    <t>Máquinas para amarrar</t>
  </si>
  <si>
    <t>Máquinas para envolver paquetes</t>
  </si>
  <si>
    <t>Máquinas de agrupación</t>
  </si>
  <si>
    <t>Prensas de sellamiento</t>
  </si>
  <si>
    <t>Tensionadores o selladoras para zunchado</t>
  </si>
  <si>
    <t>Máquinas selladoras</t>
  </si>
  <si>
    <t>Equipos para rotulado</t>
  </si>
  <si>
    <t>Máquinas contadoras de dinero</t>
  </si>
  <si>
    <t>Estampilla auto abastecedora de tinta</t>
  </si>
  <si>
    <t>Sorteadoras</t>
  </si>
  <si>
    <t>Máquinas de escribir</t>
  </si>
  <si>
    <t>Máquinas para envolver monedas</t>
  </si>
  <si>
    <t>Kit de sistema de etiquetado de discos versátiles digitales o discos compactos cd/dvd</t>
  </si>
  <si>
    <t>Sistemas de etiquetado automático</t>
  </si>
  <si>
    <t>Grabadora de relieve para cinta</t>
  </si>
  <si>
    <t>Sistemas de etiquetado semiautomáticos</t>
  </si>
  <si>
    <t>Cartuchos de etiquetas adhesivas</t>
  </si>
  <si>
    <t>Dispensadores de etiquetas</t>
  </si>
  <si>
    <t>Adaptadores de transparencia para escáneres</t>
  </si>
  <si>
    <t>Máquinas de actualización de chequeras o tiqueteras</t>
  </si>
  <si>
    <t>Máquinas para escribir cheques</t>
  </si>
  <si>
    <t>Película de laminación</t>
  </si>
  <si>
    <t>Láminas de transferencia</t>
  </si>
  <si>
    <t>Bolsas de laminadores</t>
  </si>
  <si>
    <t>Máquinas de endoso de cheques</t>
  </si>
  <si>
    <t>Calculadoras de bolsillo</t>
  </si>
  <si>
    <t>Cintas para cajas registradoras</t>
  </si>
  <si>
    <t>Calculadoras científicas</t>
  </si>
  <si>
    <t>Calculadoras impresoras</t>
  </si>
  <si>
    <t>Calculadoras de escritorio</t>
  </si>
  <si>
    <t>Láminas creativas</t>
  </si>
  <si>
    <t>Accesorios para máquinas de correo</t>
  </si>
  <si>
    <t>Colocadores de estampillas</t>
  </si>
  <si>
    <t>Máquina automática para postales o correspondencia</t>
  </si>
  <si>
    <t>Alimentadores de documentos para escáneres</t>
  </si>
  <si>
    <t>Endosador</t>
  </si>
  <si>
    <t>Dobladores de cartas</t>
  </si>
  <si>
    <t>Máquinas para abrir correspondencia</t>
  </si>
  <si>
    <t>Máquinas de franqueo o estampillado</t>
  </si>
  <si>
    <t>Máquinas para sellar correspondencia</t>
  </si>
  <si>
    <t>Máquinas para direcciones</t>
  </si>
  <si>
    <t>Máquinas para cancelar estampillas</t>
  </si>
  <si>
    <t>Replicadores de puertos</t>
  </si>
  <si>
    <t>Estaciones de acoplamiento</t>
  </si>
  <si>
    <t>Cajas de interruptores periféricos</t>
  </si>
  <si>
    <t>Kits de multimedia</t>
  </si>
  <si>
    <t>Actualizaciones de procesadores de señales</t>
  </si>
  <si>
    <t>Cajas de interruptores de computador</t>
  </si>
  <si>
    <t>Estaciones de trabajo para computadores</t>
  </si>
  <si>
    <t>Kioscos de computadores</t>
  </si>
  <si>
    <t>Minicomputadores</t>
  </si>
  <si>
    <t>Computadores de múltiples pantallas</t>
  </si>
  <si>
    <t>Computadores análogos</t>
  </si>
  <si>
    <t>Parlantes de computador</t>
  </si>
  <si>
    <t>Puerto de expansión de computador notebook</t>
  </si>
  <si>
    <t>Adaptador de bus serial universal usb bluetooth</t>
  </si>
  <si>
    <t>Sujetador de asistente personal digital pda</t>
  </si>
  <si>
    <t>Módem de radio servicio de paquete general de bus serial universal</t>
  </si>
  <si>
    <t>Cable de extensión de bus serial universal usb</t>
  </si>
  <si>
    <t>Puestos para computadores o notebooks</t>
  </si>
  <si>
    <t>Concentrador de bus serial universal o conectores</t>
  </si>
  <si>
    <t>Equipo codificador y decodificador</t>
  </si>
  <si>
    <t>Kits de países o localización para computadores</t>
  </si>
  <si>
    <t>Kits de accesorios de computador</t>
  </si>
  <si>
    <t>Kits de arranque de mano pda</t>
  </si>
  <si>
    <t>Computadores personales ultra móviles</t>
  </si>
  <si>
    <t>Ensamblaje de cabezales de control de aire acondicionado de ventilación de automotores hvac</t>
  </si>
  <si>
    <t>Cubierta de cables de computador</t>
  </si>
  <si>
    <t>Módulo de energía de aire acondicionado de ventilación de automotores hvac</t>
  </si>
  <si>
    <t>Cables de computador</t>
  </si>
  <si>
    <t>Ensamblaje de resistencias de aire acondicionado de ventilación de automotores hvac</t>
  </si>
  <si>
    <t>Sujetador de cables de computador</t>
  </si>
  <si>
    <t>Unidades de disco de motor</t>
  </si>
  <si>
    <t>Ensamblajes de cabezal de lectura y escritura</t>
  </si>
  <si>
    <t>Ensamblajes de regleta</t>
  </si>
  <si>
    <t>Cable de conexión de impresora</t>
  </si>
  <si>
    <t>Cable de teclado o mouse</t>
  </si>
  <si>
    <t>Servidores de computador</t>
  </si>
  <si>
    <t>Computadores de tableta</t>
  </si>
  <si>
    <t>Computadores personales</t>
  </si>
  <si>
    <t>Consola central o terminales básicos (no inteligentes)</t>
  </si>
  <si>
    <t>Computadores centrales</t>
  </si>
  <si>
    <t>Dispositivos de computación de vestir</t>
  </si>
  <si>
    <t>Computadores de escritorio</t>
  </si>
  <si>
    <t>Computadores notebook</t>
  </si>
  <si>
    <t>Servidores de computador de gama alta</t>
  </si>
  <si>
    <t>Asistentes personales digitales pda u organizadores</t>
  </si>
  <si>
    <t>Computadores de cliente ligero</t>
  </si>
  <si>
    <t>Terminal de punto de venta pos</t>
  </si>
  <si>
    <t>Estuche para transportar computadores notebook</t>
  </si>
  <si>
    <t>Pieles (películas transparentes) para teclados</t>
  </si>
  <si>
    <t>Almohadillas (pads) para mouse</t>
  </si>
  <si>
    <t>Cajones o estantes para tableros</t>
  </si>
  <si>
    <t>Descansa muñecas para teclado</t>
  </si>
  <si>
    <t>Dispositivos para almacenamiento de kits de servicio</t>
  </si>
  <si>
    <t>Forros de dispositivos de ingreso de datos al computador</t>
  </si>
  <si>
    <t>Lector de marcas ópticas</t>
  </si>
  <si>
    <t>Terminal simple de tarjetas inteligentes</t>
  </si>
  <si>
    <t>Sistema de adquisición de datos</t>
  </si>
  <si>
    <t>Lector de películas digitales</t>
  </si>
  <si>
    <t>Analizador de datos</t>
  </si>
  <si>
    <t>Descansa muñecas para mouse</t>
  </si>
  <si>
    <t>Pantallas de vacío fluorescente</t>
  </si>
  <si>
    <t>Cascos de realidad virtual</t>
  </si>
  <si>
    <t xml:space="preserve">Pantallas emisoras de diodos de poli luz </t>
  </si>
  <si>
    <t>Vidrio de pantalla táctil (touch)</t>
  </si>
  <si>
    <t>Mecanismo de inclinación de pantallas</t>
  </si>
  <si>
    <t>Pantallas de caracteres</t>
  </si>
  <si>
    <t>Paneles o monitores de pantalla de cristal líquido lcd</t>
  </si>
  <si>
    <t>Monitores para tubos de rayo catódico crt</t>
  </si>
  <si>
    <t>Monitores de pantalla táctil (touch)</t>
  </si>
  <si>
    <t>Pantallas emisoras de luz orgánica</t>
  </si>
  <si>
    <t>Paneles de pantalla de plasma pdp</t>
  </si>
  <si>
    <t>Dispositivo magnético de reconocimiento de caracteres en tinta micr</t>
  </si>
  <si>
    <t>Lápiz (stylus) de presión</t>
  </si>
  <si>
    <t>Mouse o bola de seguimiento para computador</t>
  </si>
  <si>
    <t>Dispositivos de identificación de radio frecuencia</t>
  </si>
  <si>
    <t>Almohadillas (pads) táctil (touch)</t>
  </si>
  <si>
    <t>Escáneres</t>
  </si>
  <si>
    <t>Lápiz (stylus) para computador de luz</t>
  </si>
  <si>
    <t>Lectores y codificadores de banda magnética</t>
  </si>
  <si>
    <t>Equipo de lectura de código de barras</t>
  </si>
  <si>
    <t>Equipo de reconocimiento de billetes</t>
  </si>
  <si>
    <t>Teclados</t>
  </si>
  <si>
    <t>Almohadillas o joy sticks de juegos</t>
  </si>
  <si>
    <t>Equipos de identificación biométrica</t>
  </si>
  <si>
    <t>Equipos de votación electrónica o de conteo de votos</t>
  </si>
  <si>
    <t>Escáneres de tarjetas de presentación</t>
  </si>
  <si>
    <t>Kit periférico para computador</t>
  </si>
  <si>
    <t>Esferográfico digital</t>
  </si>
  <si>
    <t>Limpiador de discos compactos o de discos versátiles digitales cd/dvd</t>
  </si>
  <si>
    <t>Lectores de tarjetas perforadas</t>
  </si>
  <si>
    <t>Sistemas de reconocimiento de caracteres ópticos</t>
  </si>
  <si>
    <t>Terminales portátiles de ingreso de información</t>
  </si>
  <si>
    <t>Sistemas de visión basados en cámaras para recolección automática de información</t>
  </si>
  <si>
    <t>Terminales de pago para puntos de venta</t>
  </si>
  <si>
    <t>Micrófonos de voz para computadores</t>
  </si>
  <si>
    <t>Platos o discos</t>
  </si>
  <si>
    <t>Componente de rack de computador</t>
  </si>
  <si>
    <t>Armazones para tarjetas</t>
  </si>
  <si>
    <t>Ventilador enfriador de computador</t>
  </si>
  <si>
    <t>Series de disco duro</t>
  </si>
  <si>
    <t>Unidades de disco flexible</t>
  </si>
  <si>
    <t>Torres de arreglo de drives de discos duros</t>
  </si>
  <si>
    <t>Bastidores (dispositivos de montaje) para computadores</t>
  </si>
  <si>
    <t>Placas traseras o paneles o ensamblajes</t>
  </si>
  <si>
    <t>Placas frontales para computadores</t>
  </si>
  <si>
    <t>Kits de cubiertas para bahías de drives</t>
  </si>
  <si>
    <t>Extensores de consola</t>
  </si>
  <si>
    <t>Unidades de disco duro</t>
  </si>
  <si>
    <t>Unidades de medios removibles de alta capacidad</t>
  </si>
  <si>
    <t>Unidades de magneto óptico mo</t>
  </si>
  <si>
    <t>Equipos electrónicos de duplicación de medios o información</t>
  </si>
  <si>
    <t>Unidades ópticas de ultra densidad udo o autocargardores o bibliotecas</t>
  </si>
  <si>
    <t>Unidades de lectura y escritura de arquitectura de interconexión de componentes periféricos</t>
  </si>
  <si>
    <t>Disco versátil digital dvd de lectura y escritura</t>
  </si>
  <si>
    <t>Unidades de cintas</t>
  </si>
  <si>
    <t>Series de cintas</t>
  </si>
  <si>
    <t>Disco compacto cd de sólo lectura</t>
  </si>
  <si>
    <t>Disco versátil digital dvd de sólo lectura</t>
  </si>
  <si>
    <t>Disco compacto cd de lectura y escritura</t>
  </si>
  <si>
    <t>Bandejas o ensamblajes para almacenamiento de dispositivos</t>
  </si>
  <si>
    <t>Dispositivo de sincronización de paquete de datos de red</t>
  </si>
  <si>
    <t>Interruptores de interface de bus</t>
  </si>
  <si>
    <t>Adaptadores para hardware o telefonía</t>
  </si>
  <si>
    <t>Sintonizadores de televisión personal por computador pc tv</t>
  </si>
  <si>
    <t>Convertidores de transceptores y medios</t>
  </si>
  <si>
    <t>Tarjetas de voz</t>
  </si>
  <si>
    <t>Procesador central de instalación de acoplamientos</t>
  </si>
  <si>
    <t>Unidad de control</t>
  </si>
  <si>
    <t>Convertidor o controlador de bus de interface</t>
  </si>
  <si>
    <t>Tarjetas de audio conferencia</t>
  </si>
  <si>
    <t>Tarjetas de fax</t>
  </si>
  <si>
    <t>Sintonizadores de radio para pc</t>
  </si>
  <si>
    <t>Componentes de apilamiento de carcasas</t>
  </si>
  <si>
    <t>Carcasas de equipos de red</t>
  </si>
  <si>
    <t>Bahías o canastas para equipos electrónicos</t>
  </si>
  <si>
    <t xml:space="preserve">Marcos de drive removibles </t>
  </si>
  <si>
    <t>Expansores</t>
  </si>
  <si>
    <t>Carcasas de computadoras</t>
  </si>
  <si>
    <t>Controladores de arreglo redundante de discos independientes raid</t>
  </si>
  <si>
    <t>Adaptadores de interconexión de sistemas para pequeños computadores scsi</t>
  </si>
  <si>
    <t>Controlador de canales de fibra</t>
  </si>
  <si>
    <t>Coprocesador</t>
  </si>
  <si>
    <t>Tarjetas de puerto serial</t>
  </si>
  <si>
    <t>Unidades de disco compacto cd</t>
  </si>
  <si>
    <t>Estuches para discos flexibles</t>
  </si>
  <si>
    <t>Estuches para discos compactos</t>
  </si>
  <si>
    <t>Sujetadores de almacenadores de multimedia</t>
  </si>
  <si>
    <t>Gabinetes para medios múltiples</t>
  </si>
  <si>
    <t>Almacenadores para video cintas de escáner de hélice vertical vhs o accesorios</t>
  </si>
  <si>
    <t>Unidad pen o flash</t>
  </si>
  <si>
    <t>Discos magneto ópticos mo</t>
  </si>
  <si>
    <t>Tarjeta flash de almacenamiento de memoria</t>
  </si>
  <si>
    <t>Discos en blanco de medios removibles de gran capacidad</t>
  </si>
  <si>
    <t>Cintas de audio en blanco</t>
  </si>
  <si>
    <t>Discos en blanco de alta densidad óptica udo</t>
  </si>
  <si>
    <t>Estuches o billeteras para medios portátiles</t>
  </si>
  <si>
    <t>Brazos y ensamblaje de cabezal</t>
  </si>
  <si>
    <t>Componentes de dispositivo de entrada o unidad de almacenamiento</t>
  </si>
  <si>
    <t>Ensamblajes de plomo</t>
  </si>
  <si>
    <t>Tope de protección anti choque</t>
  </si>
  <si>
    <t>Ensamblajes de apilamiento de cabezales</t>
  </si>
  <si>
    <t>Teclas o teclados</t>
  </si>
  <si>
    <t>Estuche para tarjeta de memoria</t>
  </si>
  <si>
    <t>Maleta para discos compactos o discos digitales versátiles cd/dvd</t>
  </si>
  <si>
    <t>Partes de piezas de teléfono</t>
  </si>
  <si>
    <t>Timbres externos o sus partes</t>
  </si>
  <si>
    <t>Generadores de timbres de teléfono</t>
  </si>
  <si>
    <t>Discos flexibles</t>
  </si>
  <si>
    <t>Series de memoria de discos compactos cd de sólo lectura</t>
  </si>
  <si>
    <t>Publicador de discos</t>
  </si>
  <si>
    <t>Dispositivo de almacenamiento de disco duro portátil</t>
  </si>
  <si>
    <t>Video disco de video digital dvd v</t>
  </si>
  <si>
    <t>Audio disco de video digital dvd a</t>
  </si>
  <si>
    <t>Reproductor de unidades multimedia de disco duro hdd</t>
  </si>
  <si>
    <t>Disco versátil digital de alta definición hd dvd de sólo lectura</t>
  </si>
  <si>
    <t>Unidades de discos digitales de video dvd</t>
  </si>
  <si>
    <t>Disco versátil digital de alta definición hd dvd de lectura y escritura</t>
  </si>
  <si>
    <t>Disco de blu-ray br de lectura y escritura</t>
  </si>
  <si>
    <t>Disco de blu-ray bd de sólo lectura</t>
  </si>
  <si>
    <t>Unidad de estado sólido ssd</t>
  </si>
  <si>
    <t>Audio video de video discos digitales dvd av</t>
  </si>
  <si>
    <t>Bibliotecas de unidades de cinta</t>
  </si>
  <si>
    <t>Discos compactos cd</t>
  </si>
  <si>
    <t>Discos versátiles digitales dvd</t>
  </si>
  <si>
    <t>Cintas en blanco</t>
  </si>
  <si>
    <t>Cambiadores de discos ópticos</t>
  </si>
  <si>
    <t>Cargador de discos (juke box) compactos u ópticos</t>
  </si>
  <si>
    <t>Unidad de memoria de telecomunicaciones</t>
  </si>
  <si>
    <t>Sistema de conversión de digital a análogo</t>
  </si>
  <si>
    <t>Dispositivo de almacenamiento unido a la red nas</t>
  </si>
  <si>
    <t>Controlador de dispositivo de almacenamiento</t>
  </si>
  <si>
    <t>Adaptadores de manejo remoto</t>
  </si>
  <si>
    <t>Agregadores de banda ancha</t>
  </si>
  <si>
    <t>Dispositivo de monitoreo o manejo de redes</t>
  </si>
  <si>
    <t>Motor de aplicación de redes</t>
  </si>
  <si>
    <t>Kit de actualización de equipo de redes</t>
  </si>
  <si>
    <t>Estaciones base de fidelidad inalámbricas</t>
  </si>
  <si>
    <t>Dispositivos de acceso de redes digitales de servicios integrados isdn</t>
  </si>
  <si>
    <t>Módems de cable</t>
  </si>
  <si>
    <t>Módems</t>
  </si>
  <si>
    <t>Unidades de acceso multi estaciones</t>
  </si>
  <si>
    <t>Bancos de módems</t>
  </si>
  <si>
    <t>Red óptica pasiva de gigabytes gpon</t>
  </si>
  <si>
    <t>Teclas de telégrafo</t>
  </si>
  <si>
    <t>Controlador de tráfico de red</t>
  </si>
  <si>
    <t>Electro magnetos de telégrafo</t>
  </si>
  <si>
    <t>Conmutador de telégrafo</t>
  </si>
  <si>
    <t>Receptor acústico de telégrafo</t>
  </si>
  <si>
    <t>Probador de cable de red</t>
  </si>
  <si>
    <t>Hardware de subsistemas multimedia de protocolo de internet ip</t>
  </si>
  <si>
    <t>Equipos de red de línea dedicada manejada mlln</t>
  </si>
  <si>
    <t>Punto de acceso inalámbrico</t>
  </si>
  <si>
    <t>Interruptor de enrutador (router)</t>
  </si>
  <si>
    <t>Dispositivo de protocolo de internet compartido</t>
  </si>
  <si>
    <t>Servidores de acceso</t>
  </si>
  <si>
    <t>Equipo de red de entrega de contenido</t>
  </si>
  <si>
    <t>Equipo de centro distribuidor de cables</t>
  </si>
  <si>
    <t>Puerta de acceso de redes</t>
  </si>
  <si>
    <t>Equipo de motor de caché</t>
  </si>
  <si>
    <t>Kit de inicio de nodo de servicio de internet</t>
  </si>
  <si>
    <t>Transmisor de interferencias de radio</t>
  </si>
  <si>
    <t>Interruptor óptico</t>
  </si>
  <si>
    <t>Multiplexador óptico</t>
  </si>
  <si>
    <t>Equipo de seguridad de red cortafuegos (firewall)</t>
  </si>
  <si>
    <t>Equipos de seguridad de evaluación de vulnerabilidad</t>
  </si>
  <si>
    <t>Equipo de seguridad de redes vpn</t>
  </si>
  <si>
    <t>Repetidores de red</t>
  </si>
  <si>
    <t>Interruptor de contenido</t>
  </si>
  <si>
    <t>Interruptor multi servicios</t>
  </si>
  <si>
    <t>Dispositivo para balancear la carga del servidor</t>
  </si>
  <si>
    <t xml:space="preserve">Equipos de conexión cruzada óptica </t>
  </si>
  <si>
    <t>Equipos de conexión cruzada digital dcx</t>
  </si>
  <si>
    <t>Equipo de video de red</t>
  </si>
  <si>
    <t>Concentradores o hubs de servicio de red</t>
  </si>
  <si>
    <t>Enrutadores (routers) de red</t>
  </si>
  <si>
    <t>Unidades de servicio de canales o información de red</t>
  </si>
  <si>
    <t>Interruptor de área de almacenamiento de red san</t>
  </si>
  <si>
    <t>Interruptores de red</t>
  </si>
  <si>
    <t>Equipo de conexión cruzada digital dcx de banda estrecha o de banda ancha</t>
  </si>
  <si>
    <t>Equipo de interrupción ssp in</t>
  </si>
  <si>
    <t>Equipos y componentes de acceso inalámbrico wlan</t>
  </si>
  <si>
    <t>Equipo básico móvil in</t>
  </si>
  <si>
    <t>Equipos y componentes de red de acceso inalámbrica oss</t>
  </si>
  <si>
    <t>Equipos y componentes de red básica móvil oss</t>
  </si>
  <si>
    <t>Equipos y componentes de red básica móvil wlan</t>
  </si>
  <si>
    <t>Equipos y componentes de red básica móvil gprs 2.5g</t>
  </si>
  <si>
    <t>Equipos y componentes de red de acceso inalámbrica gsm 2g</t>
  </si>
  <si>
    <t>Equipos y componentes de red de acceso inalámbrica gprs 2.5g</t>
  </si>
  <si>
    <t>Equipos y componentes de red de acceso inalámbrica 3g umts</t>
  </si>
  <si>
    <t>Equipos y componentes de red básica móvil umts 3g</t>
  </si>
  <si>
    <t>Antenas lan umt gsm</t>
  </si>
  <si>
    <t>Plataforma de juegos móvil o de mensajes</t>
  </si>
  <si>
    <t>Sistema de flujo de video</t>
  </si>
  <si>
    <t>Plataforma de servicios de mensajes basados en locación</t>
  </si>
  <si>
    <t>Controladores de buscapersonas</t>
  </si>
  <si>
    <t>Sistemas de mensajes de micro pagos</t>
  </si>
  <si>
    <t>Puerta de enlace de internet inalámbrico</t>
  </si>
  <si>
    <t>Centro de servicio de mensajes cortos</t>
  </si>
  <si>
    <t>Portal de mensajes de voz</t>
  </si>
  <si>
    <t>Centros de servicio multimedia</t>
  </si>
  <si>
    <t>Plataforma de mensajes instantáneos</t>
  </si>
  <si>
    <t>Plataforma de mensajes unificados</t>
  </si>
  <si>
    <t>Equipos y componentes de red básica móvil gsm 2g</t>
  </si>
  <si>
    <t>Unidades de terminales de telecomunicaciones</t>
  </si>
  <si>
    <t>Kits de instalación o modificación de equipos de telecomunicaciones</t>
  </si>
  <si>
    <t>Operadores de introducción de datos de telefonía</t>
  </si>
  <si>
    <t>Estructura de terminal de distribución de teléfono</t>
  </si>
  <si>
    <t>Repetidores de telecomunicaciones</t>
  </si>
  <si>
    <t>Kits de partes de conmutadores telefónicos</t>
  </si>
  <si>
    <t>Cargador de circuito digital dlc</t>
  </si>
  <si>
    <t>Equipo de circuito de conmutador</t>
  </si>
  <si>
    <t>Equipo de central telefónica privada pbx</t>
  </si>
  <si>
    <t>Unidades de alarma de equipos de telefonía</t>
  </si>
  <si>
    <t>Bloques de conexiones</t>
  </si>
  <si>
    <t>Paneles de conexión de puertos</t>
  </si>
  <si>
    <t>Acondicionadores de línea</t>
  </si>
  <si>
    <t>Multiplexor o mux</t>
  </si>
  <si>
    <t>Secadores de aire para cables de telefonía</t>
  </si>
  <si>
    <t>Dispositivos de entrada de teletipos</t>
  </si>
  <si>
    <t>Torre o soporte para telecomunicaciones</t>
  </si>
  <si>
    <t>Terminal portadora</t>
  </si>
  <si>
    <t>Multiplexor de división de tiempo tdm</t>
  </si>
  <si>
    <t>Equipo electrónico para cancelar eco de voz</t>
  </si>
  <si>
    <t>Multiplexor de división de onda wdm</t>
  </si>
  <si>
    <t>Kits de modificación de teléfonos</t>
  </si>
  <si>
    <t>Enrolladores de cables aéreos</t>
  </si>
  <si>
    <t>Transmisor óptico</t>
  </si>
  <si>
    <t>Desviador o retransmisor de llamadas telefónicas</t>
  </si>
  <si>
    <t>Sistemas de contabilización de llamadas telefónicas</t>
  </si>
  <si>
    <t>Secuenciadores de llamadas telefónicas</t>
  </si>
  <si>
    <t>Dispositivos para compartir líneas telefónicas</t>
  </si>
  <si>
    <t>Unidades de respaldo de marcación telefónica</t>
  </si>
  <si>
    <t>Campos de lámpara de teléfono ocupado</t>
  </si>
  <si>
    <t>Central telefónica interna pbx</t>
  </si>
  <si>
    <t xml:space="preserve">Alto parlantes para telecomunicaciones </t>
  </si>
  <si>
    <t>Identificador de llamadas telefónicas autónoma</t>
  </si>
  <si>
    <t>Auto marcadores</t>
  </si>
  <si>
    <t>Consola de teleconferencias</t>
  </si>
  <si>
    <t>Monitores de estado de líneas telefónicas</t>
  </si>
  <si>
    <t>Adaptador de música en espera</t>
  </si>
  <si>
    <t>Grabadora de música o mensaje en espera</t>
  </si>
  <si>
    <t>Sistemas de intercomunicación</t>
  </si>
  <si>
    <t>Protector de “chuzadas” (acceso ilegal) de cable</t>
  </si>
  <si>
    <t>Sistemas de entrada de teléfono</t>
  </si>
  <si>
    <t>Equipos de teleconferencia</t>
  </si>
  <si>
    <t>Dispositivos para restringir llamadas para equipos de telefonía</t>
  </si>
  <si>
    <t>Unidades de observación de servicio de equipos de telefonía</t>
  </si>
  <si>
    <t>Sistemas de correo de voz</t>
  </si>
  <si>
    <t>Unidades de acceso remoto de telecomunicaciones</t>
  </si>
  <si>
    <t>Equipos interactivos de reconocimiento de voz</t>
  </si>
  <si>
    <t>Distribuidor automático de llamadas acd</t>
  </si>
  <si>
    <t>Impresoras de sublimación de teñido</t>
  </si>
  <si>
    <t>Impresoras de matriz de puntos</t>
  </si>
  <si>
    <t>Impresoras de inyección de tinta</t>
  </si>
  <si>
    <t>Impresoras de matriz de líneas</t>
  </si>
  <si>
    <t>Impresoras láser</t>
  </si>
  <si>
    <t>Impresoras de banda</t>
  </si>
  <si>
    <t>Pantalla activa lcd</t>
  </si>
  <si>
    <t>Película de pantalla táctil (touch)</t>
  </si>
  <si>
    <t>Pantalla pasiva lcd</t>
  </si>
  <si>
    <t>Brazos o soportes para monitores</t>
  </si>
  <si>
    <t>Protectores de brillo para pantallas de computador</t>
  </si>
  <si>
    <t>Impresoras de cinta térmica</t>
  </si>
  <si>
    <t>Impresoras de etiquetas de identificación de radio frecuencia rfid</t>
  </si>
  <si>
    <t>Impresoras de códigos de barra</t>
  </si>
  <si>
    <t>Controlador para impresoras</t>
  </si>
  <si>
    <t>Sistemas de atención automatizada</t>
  </si>
  <si>
    <t>Sistema de almacenamiento virtual</t>
  </si>
  <si>
    <t>Impresoras de imágenes digitales</t>
  </si>
  <si>
    <t>Impresoras de múltiples funciones</t>
  </si>
  <si>
    <t>Impresoras de etiquetas para bolsas</t>
  </si>
  <si>
    <t>Impresoras de tiquetes aéreos o pases de abordaje atb</t>
  </si>
  <si>
    <t>Impresoras de discos compactos cd o de etiquetado</t>
  </si>
  <si>
    <t>Impresoras de recibos para puntos de venta pos</t>
  </si>
  <si>
    <t>Unidad de señales de supervisión</t>
  </si>
  <si>
    <t>Reflector para antenas</t>
  </si>
  <si>
    <t>Divisor de señales</t>
  </si>
  <si>
    <t>Accesorio para antenas</t>
  </si>
  <si>
    <t>Antenas portátiles</t>
  </si>
  <si>
    <t>Radomos o domo para radares</t>
  </si>
  <si>
    <t>Generador sincronizado de tiempo</t>
  </si>
  <si>
    <t>Antenas de automotores</t>
  </si>
  <si>
    <t>Antenas de aeronaves</t>
  </si>
  <si>
    <t>Equipo de comunicación de información de radio frecuencia</t>
  </si>
  <si>
    <t>Antena de celular</t>
  </si>
  <si>
    <t>Antena de sistema de posicionamiento geográfico gps</t>
  </si>
  <si>
    <t>Transmisor de telecomunicaciones por cable</t>
  </si>
  <si>
    <t>Equipo de red de modo de transferencia asincrónica atm</t>
  </si>
  <si>
    <t>Láseres de red óptica</t>
  </si>
  <si>
    <t>Equipos de red de red óptica sincrónica sonet</t>
  </si>
  <si>
    <t>Equipos de telecomunicaciones jerárquicas digitales sincrónicas sdh</t>
  </si>
  <si>
    <t>Filtros multiplexados de división de longitud de onda densa de telecomunicaciones dwdm</t>
  </si>
  <si>
    <t>Adaptadores ópticos</t>
  </si>
  <si>
    <t>Unidad de control de altavoces</t>
  </si>
  <si>
    <t>Sistema de comunicación bajo el agua</t>
  </si>
  <si>
    <t>Sistema de medición de lectura automática remota</t>
  </si>
  <si>
    <t>Filtros de redes o comunicaciones ópticas</t>
  </si>
  <si>
    <t>Amplificadores ópticos</t>
  </si>
  <si>
    <t>Antenas de radar</t>
  </si>
  <si>
    <t>Equipo de acceso de televisión</t>
  </si>
  <si>
    <t>Equipo central de televisión</t>
  </si>
  <si>
    <t>Antenas de televisión</t>
  </si>
  <si>
    <t>Equipo de radio acceso</t>
  </si>
  <si>
    <t>Equipo central de radio</t>
  </si>
  <si>
    <t>Equipo de circuito o línea de subscriptor digital xdsl</t>
  </si>
  <si>
    <t>Dispositivo de señales de conmutador</t>
  </si>
  <si>
    <t>Medidor de llamadas</t>
  </si>
  <si>
    <t>Separador de sistema de antiguo teléfono simple de empresa cautiva pots de circuito de subscriptor digital dsl</t>
  </si>
  <si>
    <t>Separador de sistema de antiguo teléfono simple pots de equipo de premisa de cliente cpe de circuito de subscriptor digital dsl</t>
  </si>
  <si>
    <t>Estante para separador de empresa cautiva de circuito de subscriptor digital dsl</t>
  </si>
  <si>
    <t>Antenas de radio</t>
  </si>
  <si>
    <t>Equipo de acceso de onda corta</t>
  </si>
  <si>
    <t>Equipo central de onda corta</t>
  </si>
  <si>
    <t>Antenas de onda corta</t>
  </si>
  <si>
    <t>Equipo de acceso de buscapersonas</t>
  </si>
  <si>
    <t>Equipo central de buscapersonas</t>
  </si>
  <si>
    <t>Antenas de satélite</t>
  </si>
  <si>
    <t>Equipo de acceso de microondas</t>
  </si>
  <si>
    <t>Equipo central de microondas</t>
  </si>
  <si>
    <t>Antenas de microondas</t>
  </si>
  <si>
    <t>Equipo de acceso de satélite</t>
  </si>
  <si>
    <t>Equipo central de satélite</t>
  </si>
  <si>
    <t>Acoples de disco</t>
  </si>
  <si>
    <t>Acoples de cadena</t>
  </si>
  <si>
    <t>Acoples rígidos</t>
  </si>
  <si>
    <t>Acoples de mordaza</t>
  </si>
  <si>
    <t>Acoples de araña</t>
  </si>
  <si>
    <t>Acoples de rejilla</t>
  </si>
  <si>
    <t>Acoples por engranaje</t>
  </si>
  <si>
    <t>Acoples elastoméricos</t>
  </si>
  <si>
    <t>Acoples metálicos</t>
  </si>
  <si>
    <t xml:space="preserve">Manguitos de acoplamiento </t>
  </si>
  <si>
    <t>Acoples en miniatura</t>
  </si>
  <si>
    <t>Acoples medios</t>
  </si>
  <si>
    <t>Acoples de brida</t>
  </si>
  <si>
    <t>Acoples magnéticos</t>
  </si>
  <si>
    <t>Acople universal flexible</t>
  </si>
  <si>
    <t>Acoples de mariposa</t>
  </si>
  <si>
    <t>Acoples de abrazadera</t>
  </si>
  <si>
    <t>Acoples de fuelle</t>
  </si>
  <si>
    <t>Acoples giratorio</t>
  </si>
  <si>
    <t>Acoples de ejes</t>
  </si>
  <si>
    <t>Acoples oldham</t>
  </si>
  <si>
    <t>Varilla de acople</t>
  </si>
  <si>
    <t>Acoples de varilla</t>
  </si>
  <si>
    <t>Abrazadera de marco de fotos</t>
  </si>
  <si>
    <t>Abrazadera de cable metálico</t>
  </si>
  <si>
    <t>Abrazaderas de tornillo</t>
  </si>
  <si>
    <t>Abrazadera para viga doble t</t>
  </si>
  <si>
    <t>Abrazadera de extensión</t>
  </si>
  <si>
    <t>Abrazaderas de manguera o tubo</t>
  </si>
  <si>
    <t>Abrazaderas de resorte</t>
  </si>
  <si>
    <t>Soporte de cuerda de ropa</t>
  </si>
  <si>
    <t>Hilera</t>
  </si>
  <si>
    <t>Ánodo anti corrosión</t>
  </si>
  <si>
    <t>Abrazaderas de espiga</t>
  </si>
  <si>
    <t>Palanca de control</t>
  </si>
  <si>
    <t>Abrazadera en miniatura</t>
  </si>
  <si>
    <t>Abrazadera de acción rápida</t>
  </si>
  <si>
    <t>Abrazadera de ingletes</t>
  </si>
  <si>
    <t>Abrazadera de agarre rápido</t>
  </si>
  <si>
    <t>Abrazadera de velocidad</t>
  </si>
  <si>
    <t>Abrazadera de potencia</t>
  </si>
  <si>
    <t>Abrazadera de red</t>
  </si>
  <si>
    <t>Abrazadera de taladro</t>
  </si>
  <si>
    <t>Abrazadera isofónica</t>
  </si>
  <si>
    <t>Abrazadera de tornillo manual</t>
  </si>
  <si>
    <t>Abrazadera de banco</t>
  </si>
  <si>
    <t>Abrazadera de banda</t>
  </si>
  <si>
    <t>Acoples de brida tipo flexible</t>
  </si>
  <si>
    <t>Llave cuadrada</t>
  </si>
  <si>
    <t>Llave de pasador</t>
  </si>
  <si>
    <t>Llave rectangular</t>
  </si>
  <si>
    <t>Llave de broche de cuña</t>
  </si>
  <si>
    <t>Llave cónica</t>
  </si>
  <si>
    <t>Juego de pines diversos</t>
  </si>
  <si>
    <t>Colgador de cable</t>
  </si>
  <si>
    <t>Pasadores estriados</t>
  </si>
  <si>
    <t>Bujes de bloqueo de tubo de desconexión rápida</t>
  </si>
  <si>
    <t>Pasador cilíndrico</t>
  </si>
  <si>
    <t>Manga para adaptación de rodamiento</t>
  </si>
  <si>
    <t>Anillo de seguridad</t>
  </si>
  <si>
    <t>Montante de bola</t>
  </si>
  <si>
    <t>Montante para soldar</t>
  </si>
  <si>
    <t>Montante complejo</t>
  </si>
  <si>
    <t>Rodamientos embridados</t>
  </si>
  <si>
    <t>Gavión</t>
  </si>
  <si>
    <t>Montante de dos extremos</t>
  </si>
  <si>
    <t>Anillo partido</t>
  </si>
  <si>
    <t>Anillo en eje (flinger)</t>
  </si>
  <si>
    <t>Clip retenedor metálico</t>
  </si>
  <si>
    <t>Collar de retención de tubos</t>
  </si>
  <si>
    <t>Clip retenedor plástico</t>
  </si>
  <si>
    <t>Pasadores de deslizamiento</t>
  </si>
  <si>
    <t>Adapatador eléctrico de acoples</t>
  </si>
  <si>
    <t>Acoples de vendedores</t>
  </si>
  <si>
    <t>Desconectores rápidos</t>
  </si>
  <si>
    <t>Conector de remolque</t>
  </si>
  <si>
    <t>Férula</t>
  </si>
  <si>
    <t>Acoples duraflex</t>
  </si>
  <si>
    <t>Acoples de media vuelta</t>
  </si>
  <si>
    <t>Acoples de mariposa partida</t>
  </si>
  <si>
    <t>Acoples de cadena giratoria</t>
  </si>
  <si>
    <t>Acoples de clip de fricción</t>
  </si>
  <si>
    <t>Acoples de rejilla de tipo flexible</t>
  </si>
  <si>
    <t>Pasadores de resorte</t>
  </si>
  <si>
    <t>Collares de retención</t>
  </si>
  <si>
    <t>Soportes o retenes del rodamiento</t>
  </si>
  <si>
    <t>Grapas de retención</t>
  </si>
  <si>
    <t>Pasadores de pivote</t>
  </si>
  <si>
    <t>Pasadores roscados</t>
  </si>
  <si>
    <t>Bloquecillo</t>
  </si>
  <si>
    <t>Pasador de espiga</t>
  </si>
  <si>
    <t>Anillos de retención</t>
  </si>
  <si>
    <t>Pasador de horquilla</t>
  </si>
  <si>
    <t>Horquillas de eje o de disco</t>
  </si>
  <si>
    <t>Pasadores de cono</t>
  </si>
  <si>
    <t>Calce</t>
  </si>
  <si>
    <t>Bujes de pared</t>
  </si>
  <si>
    <t>Correas de montaje</t>
  </si>
  <si>
    <t>Pasadores de montaje</t>
  </si>
  <si>
    <t>Espaciador de baldosas</t>
  </si>
  <si>
    <t>Kits de montaje</t>
  </si>
  <si>
    <t>Estantes de montaje</t>
  </si>
  <si>
    <t>Abrazaderas de montaje</t>
  </si>
  <si>
    <t>Regletas de montaje</t>
  </si>
  <si>
    <t>Soportes colgantes de montaje</t>
  </si>
  <si>
    <t>Paneles de montaje</t>
  </si>
  <si>
    <t>Placas de montaje</t>
  </si>
  <si>
    <t>Aros interiores</t>
  </si>
  <si>
    <t>Anillos elásticos</t>
  </si>
  <si>
    <t>Cierre de presión</t>
  </si>
  <si>
    <t>Horquilla</t>
  </si>
  <si>
    <t>Pestillo</t>
  </si>
  <si>
    <t>Goznes o bisagras</t>
  </si>
  <si>
    <t>Cerraduras</t>
  </si>
  <si>
    <t>Cierres para zunchado</t>
  </si>
  <si>
    <t>Tensores</t>
  </si>
  <si>
    <t>Barras de montaje</t>
  </si>
  <si>
    <t>Remaches de corona</t>
  </si>
  <si>
    <t>Remaches ciegos</t>
  </si>
  <si>
    <t>Remaches de cabeza plana</t>
  </si>
  <si>
    <t>Remaches de trinquetes</t>
  </si>
  <si>
    <t>Remaches completos</t>
  </si>
  <si>
    <t>Anclaje de cimentación</t>
  </si>
  <si>
    <t>Anclajes de resina</t>
  </si>
  <si>
    <t>Anclajes de tornillo</t>
  </si>
  <si>
    <t>Anclaje de tubería</t>
  </si>
  <si>
    <t>Anclajes de amarre</t>
  </si>
  <si>
    <t>Anclajes de expansión de clavo</t>
  </si>
  <si>
    <t>Remaches de estañador</t>
  </si>
  <si>
    <t>Remache semi – tubular</t>
  </si>
  <si>
    <t>Remache aerodinámico</t>
  </si>
  <si>
    <t>Remache tubular</t>
  </si>
  <si>
    <t>Perfiles de montaje</t>
  </si>
  <si>
    <t>Remache de hombro</t>
  </si>
  <si>
    <t>Remache con mandril</t>
  </si>
  <si>
    <t>Remaches de tonelero</t>
  </si>
  <si>
    <t>Remaches de compresión</t>
  </si>
  <si>
    <t>Remaches de botón</t>
  </si>
  <si>
    <t>Remaches sólidos</t>
  </si>
  <si>
    <t>Remaches articulados</t>
  </si>
  <si>
    <t>Abrazadera</t>
  </si>
  <si>
    <t>Deslizadoras</t>
  </si>
  <si>
    <t>Ruedas</t>
  </si>
  <si>
    <t>Puntas de rodillo</t>
  </si>
  <si>
    <t>Insertos</t>
  </si>
  <si>
    <t>Chapas o pomos</t>
  </si>
  <si>
    <t>Ruedas para muebles</t>
  </si>
  <si>
    <t>Gancho de deslizamiento</t>
  </si>
  <si>
    <t>Ganchos de tablero</t>
  </si>
  <si>
    <t>Gancho cuadrado</t>
  </si>
  <si>
    <t>Gancho fijo</t>
  </si>
  <si>
    <t>Gancho en forma de 8</t>
  </si>
  <si>
    <t>Grilletes</t>
  </si>
  <si>
    <t>Collar del eje</t>
  </si>
  <si>
    <t>Empalmes o placas de unión</t>
  </si>
  <si>
    <t>Mangas de prensado</t>
  </si>
  <si>
    <t>Kit de sujetadores varios</t>
  </si>
  <si>
    <t>Ganchos para cerda de ropa</t>
  </si>
  <si>
    <t>Pasadores posicionadores</t>
  </si>
  <si>
    <t>Cable dedal</t>
  </si>
  <si>
    <t>Topes de puerta</t>
  </si>
  <si>
    <t>Cubiertas de tornillos</t>
  </si>
  <si>
    <t>Barras de pánico</t>
  </si>
  <si>
    <t>Ganchos de atornillar</t>
  </si>
  <si>
    <t>Soportes para estanterías</t>
  </si>
  <si>
    <t>Trampa</t>
  </si>
  <si>
    <t>Soportes en escuadra</t>
  </si>
  <si>
    <t>Soportes para accesorios eléctricos</t>
  </si>
  <si>
    <t>Bisagra de ingeniería</t>
  </si>
  <si>
    <t>Pasadores de conexión o acoplamiento</t>
  </si>
  <si>
    <t>Uñeta</t>
  </si>
  <si>
    <t>Pasadores de alineación</t>
  </si>
  <si>
    <t>Anillos y eslabones</t>
  </si>
  <si>
    <t>Ataduras de torsión</t>
  </si>
  <si>
    <t>Soportes de montaje magnético</t>
  </si>
  <si>
    <t>Ganchos de suspensión</t>
  </si>
  <si>
    <t>Ganchos de seguridad</t>
  </si>
  <si>
    <t>Ganchos en j</t>
  </si>
  <si>
    <t>Ganchos de grúa</t>
  </si>
  <si>
    <t>Ganchos de alambre para riostras</t>
  </si>
  <si>
    <t>Ganchos en s</t>
  </si>
  <si>
    <t>Soportes de piñón</t>
  </si>
  <si>
    <t>Soporte de pared</t>
  </si>
  <si>
    <t>Soporte de eje de ojo</t>
  </si>
  <si>
    <t>Ganchos de resorte</t>
  </si>
  <si>
    <t>Ganchos giratorios</t>
  </si>
  <si>
    <t>Cinta de fibra de vidrio</t>
  </si>
  <si>
    <t>Cinta de bísmalemida</t>
  </si>
  <si>
    <t>Cinta de grafito</t>
  </si>
  <si>
    <t>Cinta impregnada de resina</t>
  </si>
  <si>
    <t>Cinta de nylon</t>
  </si>
  <si>
    <t>Cinta doble faz</t>
  </si>
  <si>
    <t>Cinta de ductos</t>
  </si>
  <si>
    <t>Ruedas abrasivas de carburo de tungsteno</t>
  </si>
  <si>
    <t>Cinta aislante eléctrica</t>
  </si>
  <si>
    <t>Cinta para alfombras</t>
  </si>
  <si>
    <t>Cinta de enmascarar</t>
  </si>
  <si>
    <t>Cinta de malla metálica</t>
  </si>
  <si>
    <t>Cinta para reparar tubería o manguera</t>
  </si>
  <si>
    <t>Cinta conductora de electricidad</t>
  </si>
  <si>
    <t>Cinta para marcar los pasillos</t>
  </si>
  <si>
    <t>Cinta de transferencia adhesiva</t>
  </si>
  <si>
    <t>Cinta metálica</t>
  </si>
  <si>
    <t>Cinta para empaquetar</t>
  </si>
  <si>
    <t>Cintas antideslizantes de seguridad</t>
  </si>
  <si>
    <t>Cinta transparente</t>
  </si>
  <si>
    <t>Cinta de sellado de hilo de poli tetrafluoretileno (ptfe)</t>
  </si>
  <si>
    <t>Cinta reflectiva</t>
  </si>
  <si>
    <t>Cintas de papel</t>
  </si>
  <si>
    <t>Ruedas abrasivas de diamante</t>
  </si>
  <si>
    <t>Cintas abrasivas</t>
  </si>
  <si>
    <t>Discos abrasivos</t>
  </si>
  <si>
    <t>Polvo de diamante</t>
  </si>
  <si>
    <t>Piedras abrasivas</t>
  </si>
  <si>
    <t>Pulidores abrasivos</t>
  </si>
  <si>
    <t>Almohadillas abrasivas</t>
  </si>
  <si>
    <t>Cubierta de bujía</t>
  </si>
  <si>
    <t>Manija de palanca de cambios de transmisión automotriz</t>
  </si>
  <si>
    <t>Papeles abrasivos</t>
  </si>
  <si>
    <t>Telas abrasivas</t>
  </si>
  <si>
    <t>Pulidor</t>
  </si>
  <si>
    <t>Virutas de acero</t>
  </si>
  <si>
    <t>Tambores abrasivos</t>
  </si>
  <si>
    <t>Carburo de tungsteno</t>
  </si>
  <si>
    <t>Abrasivo estrella</t>
  </si>
  <si>
    <t>Ruedas abrasivas cúbicas de nitrato borozon</t>
  </si>
  <si>
    <t>Cepillo abrasivo</t>
  </si>
  <si>
    <t>Planchas de esmeril</t>
  </si>
  <si>
    <t>Chorro de balines o perdigones</t>
  </si>
  <si>
    <t>Medio amortiguador</t>
  </si>
  <si>
    <t>Rollos de cartucho abrasivo</t>
  </si>
  <si>
    <t>Malla abrasiva</t>
  </si>
  <si>
    <t>Cinta de tela</t>
  </si>
  <si>
    <t>Compuesto de unión de drywall</t>
  </si>
  <si>
    <t>Cementos disolventes</t>
  </si>
  <si>
    <t>Adhesivo instantáneo</t>
  </si>
  <si>
    <t>Adhesivo en aerosol</t>
  </si>
  <si>
    <t>Adhesivo reactivo</t>
  </si>
  <si>
    <t>Adhesivos líquidos</t>
  </si>
  <si>
    <t>Selladores de rosca</t>
  </si>
  <si>
    <t>Adhesivos de lámina</t>
  </si>
  <si>
    <t>Adhesivo reusable</t>
  </si>
  <si>
    <t>Activadores del adhesivo</t>
  </si>
  <si>
    <t>Lacre</t>
  </si>
  <si>
    <t>Adhesivo multi – propósito</t>
  </si>
  <si>
    <t>Sellante de espuma</t>
  </si>
  <si>
    <t>Encapsulación de silicona</t>
  </si>
  <si>
    <t>Compuesto sellante</t>
  </si>
  <si>
    <t>Adhesivo de fluorocarbono</t>
  </si>
  <si>
    <t>Adhesivo de silicona</t>
  </si>
  <si>
    <t>Sellante de impregnación</t>
  </si>
  <si>
    <t>Adhesivo de montura</t>
  </si>
  <si>
    <t>Adhesivo de contacto</t>
  </si>
  <si>
    <t>Base de masilla</t>
  </si>
  <si>
    <t>Adhesivo anaeróbico</t>
  </si>
  <si>
    <t>Adhesivo sensible a la presión psa</t>
  </si>
  <si>
    <t>Pegamentos</t>
  </si>
  <si>
    <t>Cinta de polietileno</t>
  </si>
  <si>
    <t>Cinta de papel de aluminio</t>
  </si>
  <si>
    <t>Cinta de cloruro de polivinilo pvc</t>
  </si>
  <si>
    <t>Cinta de caucho</t>
  </si>
  <si>
    <t>Cinta de hoja de plomo</t>
  </si>
  <si>
    <t>Cinta de perfilar</t>
  </si>
  <si>
    <t>Cinta de vinilo</t>
  </si>
  <si>
    <t>Cinta para codificación de color</t>
  </si>
  <si>
    <t>Cinta magnética</t>
  </si>
  <si>
    <t>Cinta de montaje</t>
  </si>
  <si>
    <t>Cintas de espuma</t>
  </si>
  <si>
    <t>Cinta para empalmes de cables</t>
  </si>
  <si>
    <t>Calafateos</t>
  </si>
  <si>
    <t>Masillas</t>
  </si>
  <si>
    <t>Aglomerante epoxy</t>
  </si>
  <si>
    <t>Adhesivos de termo impregnación</t>
  </si>
  <si>
    <t>Adhesivos de espuma</t>
  </si>
  <si>
    <t>Cementos de caucho</t>
  </si>
  <si>
    <t>Cinta de arrancar</t>
  </si>
  <si>
    <t>Cinta de lanilla de polietileno</t>
  </si>
  <si>
    <t>Adhesivos químicos</t>
  </si>
  <si>
    <t>Gomas</t>
  </si>
  <si>
    <t>Pastas</t>
  </si>
  <si>
    <t>Anillo de sello de soporte</t>
  </si>
  <si>
    <t>Rodamiento de insertar</t>
  </si>
  <si>
    <t>Rodamiento de cartucho</t>
  </si>
  <si>
    <t>Rodamiento de combinación</t>
  </si>
  <si>
    <t>Balinera</t>
  </si>
  <si>
    <t>Rodamiento de cuatro puntos</t>
  </si>
  <si>
    <t>Rodamiento de base cónica</t>
  </si>
  <si>
    <t>Rodamiento de seguimiento de levas</t>
  </si>
  <si>
    <t>Sombreretes de rodamiento</t>
  </si>
  <si>
    <t>Rodamiento de contacto angular</t>
  </si>
  <si>
    <t>Rodamiento y marco ajustables</t>
  </si>
  <si>
    <t>Rodamiento auto – alineante</t>
  </si>
  <si>
    <t>Aguja de rodamiento</t>
  </si>
  <si>
    <t>Manguito de retiro de rodamiento</t>
  </si>
  <si>
    <t>Rodamiento cilíndrico</t>
  </si>
  <si>
    <t>Rodamiento de joyería</t>
  </si>
  <si>
    <t>Rodamiento sin aceite</t>
  </si>
  <si>
    <t>Rodamiento combinado de rodillo y balinera</t>
  </si>
  <si>
    <t>Rodamiento reversible</t>
  </si>
  <si>
    <t>Rodamiento tensionador</t>
  </si>
  <si>
    <t>Rodillo de rodamiento</t>
  </si>
  <si>
    <t>Rodamiento de flexión</t>
  </si>
  <si>
    <t>Cubierta de rodamiento</t>
  </si>
  <si>
    <t>Bloque de rodamiento plummer</t>
  </si>
  <si>
    <t>Rodamiento partido</t>
  </si>
  <si>
    <t>Rodamientos de manguito interior</t>
  </si>
  <si>
    <t>Rodamientos de cabeza de biela</t>
  </si>
  <si>
    <t>Rodamientos esféricos</t>
  </si>
  <si>
    <t>Rodamiento de agujas</t>
  </si>
  <si>
    <t>Soportes de cojinetes</t>
  </si>
  <si>
    <t>Rodamientos de empuje</t>
  </si>
  <si>
    <t>Rodamientos de rueda</t>
  </si>
  <si>
    <t>Rodamientos radiales</t>
  </si>
  <si>
    <t>Rodamientos de balineras</t>
  </si>
  <si>
    <t>Rodamientos lineales</t>
  </si>
  <si>
    <t>Rodamientos de rodillos</t>
  </si>
  <si>
    <t>Rodamientos colgaderos</t>
  </si>
  <si>
    <t>Tapas de rodamientos</t>
  </si>
  <si>
    <t>Rodamientos neumáticos</t>
  </si>
  <si>
    <t>Revestimientos de rodamiento</t>
  </si>
  <si>
    <t>Conos de rodamiento</t>
  </si>
  <si>
    <t>Almohadillas de rodamiento</t>
  </si>
  <si>
    <t>Rodamientos magnéticos</t>
  </si>
  <si>
    <t>Rodamientos cónicos</t>
  </si>
  <si>
    <t>Rodamientos simples</t>
  </si>
  <si>
    <t>Jaula de rodamiento</t>
  </si>
  <si>
    <t>Muñones de rodamientos</t>
  </si>
  <si>
    <t>Carcasas o pedestales de rodamientos</t>
  </si>
  <si>
    <t>Rodamiento de balinera de empuje</t>
  </si>
  <si>
    <t>Engranajes en espina de pescado</t>
  </si>
  <si>
    <t>Engranajes cilíndricos</t>
  </si>
  <si>
    <t>Ruedas dentadas</t>
  </si>
  <si>
    <t>Rueda voladora</t>
  </si>
  <si>
    <t>Ruedas motrices</t>
  </si>
  <si>
    <t>Engranajes helicoidales</t>
  </si>
  <si>
    <t>Engranajes piñón</t>
  </si>
  <si>
    <t>Engranajes cremallera</t>
  </si>
  <si>
    <t>Engranajes de anillo</t>
  </si>
  <si>
    <t>Engranajes laterales</t>
  </si>
  <si>
    <t>Engranajes de tornillo sin fin</t>
  </si>
  <si>
    <t>Poleas</t>
  </si>
  <si>
    <t>Empaques</t>
  </si>
  <si>
    <t>Rueda dentada o polea de cadena</t>
  </si>
  <si>
    <t>Prensaestopas</t>
  </si>
  <si>
    <t>Caja de relleno</t>
  </si>
  <si>
    <t>Deflectores de aceite</t>
  </si>
  <si>
    <t>Ruedas dentadas para cadena silenciosa</t>
  </si>
  <si>
    <t>Ruedas de rodillos</t>
  </si>
  <si>
    <t>Cepillos de rueda</t>
  </si>
  <si>
    <t>Ruedas dentadas para cadena de rodillos</t>
  </si>
  <si>
    <t>Ruedas dentadas para cadena de transporte</t>
  </si>
  <si>
    <t>Ruedas dentadas para cadena de ingeniería</t>
  </si>
  <si>
    <t>Engranajes biselados</t>
  </si>
  <si>
    <t>Anillo de presión de bloqueo para rodamiento de rodillo</t>
  </si>
  <si>
    <t>Placa de bloqueo para rodamiento de rodillo</t>
  </si>
  <si>
    <t>Manguito adaptador para rodamiento de rodillo</t>
  </si>
  <si>
    <t>Rodamiento de insertar con collar de bloqueo excéntrico</t>
  </si>
  <si>
    <t>Rodamiento inserto con bloqueo de tornillo</t>
  </si>
  <si>
    <t>Rodillo de movimiento lineal y giratorio</t>
  </si>
  <si>
    <t>Rodamiento guía</t>
  </si>
  <si>
    <t>Rodamiento de rodillo de empuje</t>
  </si>
  <si>
    <t>Ensamble de adaptador de rodamiento de rodillos</t>
  </si>
  <si>
    <t xml:space="preserve">Buje de chumacera </t>
  </si>
  <si>
    <t>Rodamiento inserto de alto desempeño</t>
  </si>
  <si>
    <t>Rodamiento de insertar con anillo interior estándar</t>
  </si>
  <si>
    <t>Buje forjado en frío</t>
  </si>
  <si>
    <t xml:space="preserve">Manga de buje </t>
  </si>
  <si>
    <t>Engranajes de fricción</t>
  </si>
  <si>
    <t>Engranajes rectos</t>
  </si>
  <si>
    <t>Engranajes cónicos</t>
  </si>
  <si>
    <t>Buje en blanco</t>
  </si>
  <si>
    <t>Bujes pilotos</t>
  </si>
  <si>
    <t>Bujes de taladro</t>
  </si>
  <si>
    <t>Bujes de eje</t>
  </si>
  <si>
    <t>Buje de desgaste</t>
  </si>
  <si>
    <t>Bujes de brida</t>
  </si>
  <si>
    <t>Anclajes de pared</t>
  </si>
  <si>
    <t>Cuerda de polietileno</t>
  </si>
  <si>
    <t>Cuerda de lino</t>
  </si>
  <si>
    <t>Cuerda de fibra de coco</t>
  </si>
  <si>
    <t>Cuerda de esparto</t>
  </si>
  <si>
    <t>Cuerda de yute</t>
  </si>
  <si>
    <t>Cuerda de rayón</t>
  </si>
  <si>
    <t>Cuerda de cáñamo</t>
  </si>
  <si>
    <t>Cable de acero</t>
  </si>
  <si>
    <t>Cuerda o pita</t>
  </si>
  <si>
    <t>Cuerda de caucho</t>
  </si>
  <si>
    <t>Cabuya</t>
  </si>
  <si>
    <t>Cuerda de rafia</t>
  </si>
  <si>
    <t>Cadenas resistentes de bobina</t>
  </si>
  <si>
    <t>Cadenas de rodillos</t>
  </si>
  <si>
    <t>Cadenas de banda</t>
  </si>
  <si>
    <t>Cadenas corrientes</t>
  </si>
  <si>
    <t>Cadena "jack"</t>
  </si>
  <si>
    <t>Cadenas de seguridad</t>
  </si>
  <si>
    <t>Cuerda impregnada</t>
  </si>
  <si>
    <t>Cuerda de aloe</t>
  </si>
  <si>
    <t>Cuerda de látex</t>
  </si>
  <si>
    <t>Cuerda de asbesto</t>
  </si>
  <si>
    <t>Cuerda de vinylon</t>
  </si>
  <si>
    <t>Cuerda de nylon</t>
  </si>
  <si>
    <t>Tinta en molde para traspaso por moldeo por inyección</t>
  </si>
  <si>
    <t>Aplique en molde para moldeado por inyección</t>
  </si>
  <si>
    <t>Molde para moldeado por inyección de color</t>
  </si>
  <si>
    <t>Moldeado de plástico asistido por gas</t>
  </si>
  <si>
    <t>Moldeado por inyección de disparos múltiples</t>
  </si>
  <si>
    <t>Moldeado por inmersión de uretano</t>
  </si>
  <si>
    <t xml:space="preserve">Ensamble de engaste termofraguado moldeado por transferencia </t>
  </si>
  <si>
    <t>Ensamble de engaste termofraguado moldeado por inyección de alta precisión</t>
  </si>
  <si>
    <t>Moldeado por inmersión de plástico o plastisol</t>
  </si>
  <si>
    <t>Moldeado por inmersión de neopreno</t>
  </si>
  <si>
    <t>Moldeado por inmersión de látex</t>
  </si>
  <si>
    <t>Moldeado de espuma estructural asistido por gas</t>
  </si>
  <si>
    <t>Moldeado por inyección pintado y tratado con láser</t>
  </si>
  <si>
    <t>Moldeado por inyección tratado con láser</t>
  </si>
  <si>
    <t>Cuerda de algodón</t>
  </si>
  <si>
    <t>Cuerda de polipropileno</t>
  </si>
  <si>
    <t>Cuerda de poliéster</t>
  </si>
  <si>
    <t>Moldeado por inyección metalizado</t>
  </si>
  <si>
    <t>Ensamble de moldeado termoplástico terminado por compresión</t>
  </si>
  <si>
    <t>Ensamble de moldeado termoplástico terminado por inyección</t>
  </si>
  <si>
    <t>Ensamble de moldeado termoplástico terminado por inyección asistida por gas</t>
  </si>
  <si>
    <t>Moldeado por inyección plateado</t>
  </si>
  <si>
    <t>Moldeado por inyección pintado</t>
  </si>
  <si>
    <t>Cadenas de bola</t>
  </si>
  <si>
    <t>Alambre de púas</t>
  </si>
  <si>
    <t>Alambre de navaja</t>
  </si>
  <si>
    <t>Cordón de algodón</t>
  </si>
  <si>
    <t>Cordón metálico</t>
  </si>
  <si>
    <t>Cordón de nylon</t>
  </si>
  <si>
    <t>Correas para amarrar los raches</t>
  </si>
  <si>
    <t xml:space="preserve">Correas de cuero </t>
  </si>
  <si>
    <t>Correas de metal</t>
  </si>
  <si>
    <t>Correas de fibra</t>
  </si>
  <si>
    <t>Correas de caucho</t>
  </si>
  <si>
    <t>Correas plásticas</t>
  </si>
  <si>
    <t>Cordón de silicona</t>
  </si>
  <si>
    <t>Cordón de fibra cerámica</t>
  </si>
  <si>
    <t>Cordón de fibra de vidrio</t>
  </si>
  <si>
    <t>Cable de acero bajo en carbono</t>
  </si>
  <si>
    <t>Cable de acero inoxidable</t>
  </si>
  <si>
    <t>Cable de acero semiduro</t>
  </si>
  <si>
    <t>Cordón de asbesto</t>
  </si>
  <si>
    <t>Cordón de poliéster</t>
  </si>
  <si>
    <t>Cordón de látex</t>
  </si>
  <si>
    <t>Cordón de neopreno</t>
  </si>
  <si>
    <t>Cordón de caucho</t>
  </si>
  <si>
    <t>Cordón de polipropileno</t>
  </si>
  <si>
    <t>Alambre laminado</t>
  </si>
  <si>
    <t>Cadena tipo muela</t>
  </si>
  <si>
    <t>Cadena de rodillo o sobre placa</t>
  </si>
  <si>
    <t>Cadena draga línea</t>
  </si>
  <si>
    <t>Cadena de escalón de escalera eléctrica</t>
  </si>
  <si>
    <t>Cadena de muro alto</t>
  </si>
  <si>
    <t>Cadena transportadora</t>
  </si>
  <si>
    <t>Cadena de pasador hueco</t>
  </si>
  <si>
    <t>Eslabones de cadena</t>
  </si>
  <si>
    <t>Cadena silenciosa</t>
  </si>
  <si>
    <t>Cadena de ingeniería</t>
  </si>
  <si>
    <t>Cadena de bloque</t>
  </si>
  <si>
    <t>Cables de control no eléctrico</t>
  </si>
  <si>
    <t>Cable sintético</t>
  </si>
  <si>
    <t>Cable de hierro no eléctrico</t>
  </si>
  <si>
    <t>Cuerda de acero para piano</t>
  </si>
  <si>
    <t>Alambre de multi – filamentos</t>
  </si>
  <si>
    <t>Alambre de grapa</t>
  </si>
  <si>
    <t>Cable guy</t>
  </si>
  <si>
    <t>Cable-vías</t>
  </si>
  <si>
    <t>Cables elevadores</t>
  </si>
  <si>
    <t>Cable de acero no eléctrico</t>
  </si>
  <si>
    <t>Cable de aluminio no eléctrico</t>
  </si>
  <si>
    <t>Cable de cobre no eléctrico</t>
  </si>
  <si>
    <t xml:space="preserve">Ensamble de engaste termofraguado moldeado por inyección asistida por gas </t>
  </si>
  <si>
    <t>Molduras por inyección de plástico</t>
  </si>
  <si>
    <t>Sellante de poliuretano</t>
  </si>
  <si>
    <t>Molduras por inyección de caucho</t>
  </si>
  <si>
    <t>Molduras al vacío de plástico</t>
  </si>
  <si>
    <t>Molduras por inyección de vidrio</t>
  </si>
  <si>
    <t>Sellante de silicona</t>
  </si>
  <si>
    <t>Recubrimiento conformal de acrílico</t>
  </si>
  <si>
    <t>Recubrimiento conformal de silicona</t>
  </si>
  <si>
    <t>Recubrimiento conformal de poliuretano</t>
  </si>
  <si>
    <t>Recubrimiento conformal de parilene</t>
  </si>
  <si>
    <t>Recubrimiento conformal de epóxido</t>
  </si>
  <si>
    <t>Molduras al vacío de caucho</t>
  </si>
  <si>
    <t xml:space="preserve">Ensamble de moldeado termoplástico por inmersión </t>
  </si>
  <si>
    <t xml:space="preserve">Ensamble de moldeado termoplástico por compresión </t>
  </si>
  <si>
    <t xml:space="preserve">Ensamble de moldeado termoplástico por aire </t>
  </si>
  <si>
    <t xml:space="preserve">Ensamble de moldeado termoplástico por inyección asistida por gas </t>
  </si>
  <si>
    <t xml:space="preserve">Ensamble de moldeado termoplástico por inyección </t>
  </si>
  <si>
    <t>Moldeado plástico con inserción previa a la inyección</t>
  </si>
  <si>
    <t>Moldeados plásticos por inyección de aire</t>
  </si>
  <si>
    <t>Molduras al vacío de vidrio</t>
  </si>
  <si>
    <t>Moldeados de caucho por inyección de aire</t>
  </si>
  <si>
    <t>Moldeados de inyección de reacción de caucho</t>
  </si>
  <si>
    <t>Moldeados de inyección de reacción de plástico</t>
  </si>
  <si>
    <t>Matriz metal diamante de metal en polvo y aleación de metal</t>
  </si>
  <si>
    <t>Forja de plomo tratado con calor y dimensionado en frío forjado en caliente</t>
  </si>
  <si>
    <t>Forja de plomo maquinado y tratado con calor forjado en caliente</t>
  </si>
  <si>
    <t xml:space="preserve">Forja de metal precioso maquinado forjado en frío </t>
  </si>
  <si>
    <t xml:space="preserve">Forja de metal precioso maquinado y tratado con calor forjado en frío </t>
  </si>
  <si>
    <t xml:space="preserve">Forja de metal precioso tratado con calor forjado en frío </t>
  </si>
  <si>
    <t>Forja de plomo tratado con calor forjado en caliente</t>
  </si>
  <si>
    <t>Forja de plomo tratado con calor forjado en tibio</t>
  </si>
  <si>
    <t xml:space="preserve">Forja de plomo maquinado forjado en tibio </t>
  </si>
  <si>
    <t>Forja de plomo maquinado y tratado con calor forjado en tibio</t>
  </si>
  <si>
    <t xml:space="preserve">Forja de plomo maquinado forjado en caliente </t>
  </si>
  <si>
    <t>Forja de plomo tratado con calor y dimensionado en frío forjado en tibio</t>
  </si>
  <si>
    <t xml:space="preserve">Forja de metal precioso tratado con calor y dimensionado en frío forjado en frío </t>
  </si>
  <si>
    <t>Forja de metal precioso tratado con calor y dimensionado en frío forjado en caliente</t>
  </si>
  <si>
    <t>Forja de metal precioso maquinado y tratado con calor forjado en caliente</t>
  </si>
  <si>
    <t>Fricción material de metal en polvo y aleación de metal</t>
  </si>
  <si>
    <t>Carburo cementado de metal en polvo y aleación de metal</t>
  </si>
  <si>
    <t>Contacto eléctrico de metal en polvo y aleación de metal</t>
  </si>
  <si>
    <t>Forja de metal precioso tratado con calor forjado en caliente</t>
  </si>
  <si>
    <t>Forja de metal precioso tratado con calor forjado en tibio</t>
  </si>
  <si>
    <t xml:space="preserve">Forja de metal precioso maquinado forjado en tibio </t>
  </si>
  <si>
    <t>Forja de metal precioso maquinado y tratado con calor forjado en tibio</t>
  </si>
  <si>
    <t xml:space="preserve">Forja de metal precioso maquinado forjado en caliente </t>
  </si>
  <si>
    <t>Forja de metal precioso tratado con calor y dimensionado en frío forjado en tibio</t>
  </si>
  <si>
    <t>Ensamble de moldeado termoplástico por inyección de alta precisión</t>
  </si>
  <si>
    <t xml:space="preserve">Engaste de moldeado termofraguado por aire </t>
  </si>
  <si>
    <t xml:space="preserve">Engaste de moldeado termofraguado por inmersión </t>
  </si>
  <si>
    <t xml:space="preserve">Engaste de moldeado termofraguado por inyección </t>
  </si>
  <si>
    <t>Engaste de moldeado termofraguado por inyección de alta precisión</t>
  </si>
  <si>
    <t xml:space="preserve">Engaste de moldeado termofraguado por inyección asistida por gas </t>
  </si>
  <si>
    <t xml:space="preserve">Engaste de moldeado termofraguado por compresión </t>
  </si>
  <si>
    <t xml:space="preserve">Ensamble de moldeado termofraguado por inyección </t>
  </si>
  <si>
    <t xml:space="preserve">Ensamble de moldeado termofraguado por aire </t>
  </si>
  <si>
    <t xml:space="preserve">Ensamble de moldeado termofraguado por inyección asistida por gas </t>
  </si>
  <si>
    <t xml:space="preserve">Ensamble de moldeado termofraguado por transferencia </t>
  </si>
  <si>
    <t>Ensamble de moldeado termofraguado por inyección de alta precisión</t>
  </si>
  <si>
    <t xml:space="preserve">Engaste de moldeado termofraguado por transferencia </t>
  </si>
  <si>
    <t xml:space="preserve">Ensamble de engaste termofraguado moldeado por compresión </t>
  </si>
  <si>
    <t xml:space="preserve">Ensamble de engaste termofraguado moldeado por disparo múltiple por transferencia </t>
  </si>
  <si>
    <t xml:space="preserve">Ensamble de engaste termofraguado moldeado por inmersión </t>
  </si>
  <si>
    <t xml:space="preserve">Ensamble de engaste termofraguado moldeado por inyección </t>
  </si>
  <si>
    <t xml:space="preserve">Ensamble de engaste termofraguado moldeado por aire </t>
  </si>
  <si>
    <t>Ensamble de engaste termofraguado moldeado por disparo múltiple por inyección de alta precisión</t>
  </si>
  <si>
    <t xml:space="preserve">Ensamble de engaste termofraguado moldeado por disparo múltiple por inmersión </t>
  </si>
  <si>
    <t xml:space="preserve">Ensamble de engaste termofraguado moldeado por disparo múltiple por compresión </t>
  </si>
  <si>
    <t xml:space="preserve">Ensamble de engaste termofraguado moldeado por disparo múltiple por aire </t>
  </si>
  <si>
    <t xml:space="preserve">Ensamble de engaste termofraguado moldeado por disparo múltiple por inyección asistida por gas </t>
  </si>
  <si>
    <t xml:space="preserve">Ensamble de engaste termofraguado moldeado por disparo múltiple por inyección </t>
  </si>
  <si>
    <t xml:space="preserve">Ensamble de moldeado termofraguado por inmersión </t>
  </si>
  <si>
    <t xml:space="preserve">Engaste de moldeado termoplástico por transferencia </t>
  </si>
  <si>
    <t>Engaste de moldeado termoplástico por inyección de alta precisión</t>
  </si>
  <si>
    <t xml:space="preserve">Ensamble de engaste termoplástico moldeado por disparo múltiple por compresión </t>
  </si>
  <si>
    <t xml:space="preserve">Ensamble de engaste termoplástico moldeado por disparo múltiple por aire </t>
  </si>
  <si>
    <t xml:space="preserve">Ensamble de engaste termoplástico moldeado por disparo múltiple por inmersión </t>
  </si>
  <si>
    <t xml:space="preserve">Engaste de moldeado termoplástico por inyección asistida por gas </t>
  </si>
  <si>
    <t xml:space="preserve">Engaste de moldeado termoplástico por compresión </t>
  </si>
  <si>
    <t xml:space="preserve">Ensamble de moldeado termoplástico por transferencia </t>
  </si>
  <si>
    <t xml:space="preserve">Engaste de moldeado termoplástico por inmersión </t>
  </si>
  <si>
    <t xml:space="preserve">Engaste de moldeado termoplástico por inyección </t>
  </si>
  <si>
    <t xml:space="preserve">Engaste de moldeado termoplástico por aire </t>
  </si>
  <si>
    <t xml:space="preserve">Ensamble de engaste termoplástico moldeado por disparo múltiple por inyección </t>
  </si>
  <si>
    <t xml:space="preserve">Ensamble de engaste termoplástico moldeado por inyección asistida por gas </t>
  </si>
  <si>
    <t xml:space="preserve">Ensamble de engaste termoplástico moldeado por inyección </t>
  </si>
  <si>
    <t>Ensamble de engaste termoplástico moldeado por inyección de alta precisión</t>
  </si>
  <si>
    <t xml:space="preserve">Ensamble de moldeado termofraguado por compresión </t>
  </si>
  <si>
    <t xml:space="preserve">Ensamble de engaste termoplástico moldeado por transferencia </t>
  </si>
  <si>
    <t xml:space="preserve">Ensamble de engaste termoplástico moldeado por aire </t>
  </si>
  <si>
    <t>Ensamble de engaste termoplástico moldeado por disparo múltiple por inyección de alta precisión</t>
  </si>
  <si>
    <t xml:space="preserve">Ensamble de engaste termoplástico moldeado por disparo múltiple por inyección asistida por gas </t>
  </si>
  <si>
    <t xml:space="preserve">Ensamble de engaste termoplástico moldeado por disparo múltiple por transferencia </t>
  </si>
  <si>
    <t xml:space="preserve">Ensamble de engaste termoplástico moldeado por inmersión </t>
  </si>
  <si>
    <t xml:space="preserve">Ensamble de engaste termoplástico moldeado por compresión </t>
  </si>
  <si>
    <t>Arandelas de fijación</t>
  </si>
  <si>
    <t>Arandelas achaflanadas</t>
  </si>
  <si>
    <t>Arandelas curvas</t>
  </si>
  <si>
    <t>Arandelas de acabado</t>
  </si>
  <si>
    <t>Arandelas aislantes eléctricas</t>
  </si>
  <si>
    <t>Arandelas de seguridad</t>
  </si>
  <si>
    <t>Tuerca keps o k</t>
  </si>
  <si>
    <t>Tuerca de cizalla</t>
  </si>
  <si>
    <t>Tuerca de soldadura</t>
  </si>
  <si>
    <t>Tuerca de llave interna</t>
  </si>
  <si>
    <t>Tuerca perno</t>
  </si>
  <si>
    <t>Arandelas planas</t>
  </si>
  <si>
    <t>Arandelas de tope</t>
  </si>
  <si>
    <t>Arandelas de empuje</t>
  </si>
  <si>
    <t>Espaciadores y separadores</t>
  </si>
  <si>
    <t>Arandelas de sellado</t>
  </si>
  <si>
    <t>Arandelas cónicas</t>
  </si>
  <si>
    <t>Arandelas giratorias</t>
  </si>
  <si>
    <t>Arandelas reductoras</t>
  </si>
  <si>
    <t>Arandelas abiertas</t>
  </si>
  <si>
    <t>Arandelas de separación</t>
  </si>
  <si>
    <t>Arandelas cuadradas</t>
  </si>
  <si>
    <t>Arandelas de resorte</t>
  </si>
  <si>
    <t>Tapa de tuerca decorativa</t>
  </si>
  <si>
    <t>Tuercas limitadoras</t>
  </si>
  <si>
    <t>Tuercas giratorias</t>
  </si>
  <si>
    <t>Tuercas de resorte</t>
  </si>
  <si>
    <t>Tuercas de placa con rosca</t>
  </si>
  <si>
    <t>Tuercas de unión</t>
  </si>
  <si>
    <t>Tuercas de fiador</t>
  </si>
  <si>
    <t>Tuercas de manguera</t>
  </si>
  <si>
    <t>Tuercas de brida</t>
  </si>
  <si>
    <t>Tuercas de inserción</t>
  </si>
  <si>
    <t>Tuercas de aletas</t>
  </si>
  <si>
    <t>Contratuercas</t>
  </si>
  <si>
    <t>Tuercas de prensa</t>
  </si>
  <si>
    <t>Tuerca medialuna</t>
  </si>
  <si>
    <t>Tuercas soldables</t>
  </si>
  <si>
    <t>Tuerca en t o ranura de tuerca en t</t>
  </si>
  <si>
    <t>Tuerca de jaula</t>
  </si>
  <si>
    <t>Tuerca redonda con ranura</t>
  </si>
  <si>
    <t>Tuercas cuadradas</t>
  </si>
  <si>
    <t>Tuercas domo</t>
  </si>
  <si>
    <t>Tuercas abrazaderas</t>
  </si>
  <si>
    <t>Tuercas hexagonales</t>
  </si>
  <si>
    <t>Tuercas estriadas</t>
  </si>
  <si>
    <t>Tuercas de acople</t>
  </si>
  <si>
    <t>Juegos de arandelas</t>
  </si>
  <si>
    <t>Chinches</t>
  </si>
  <si>
    <t>Resorte de válvula inyectora</t>
  </si>
  <si>
    <t>Clavos de sombrerete</t>
  </si>
  <si>
    <t>Clavos de mampostería</t>
  </si>
  <si>
    <t>Clavos de acabado</t>
  </si>
  <si>
    <t>Ensamble de resorte</t>
  </si>
  <si>
    <t>Muelles de extensión</t>
  </si>
  <si>
    <t>Muelles de disco</t>
  </si>
  <si>
    <t>Muelles de torsión</t>
  </si>
  <si>
    <t>Resorte de alambre</t>
  </si>
  <si>
    <t>Muelle en ola</t>
  </si>
  <si>
    <t>Clavos para tejados</t>
  </si>
  <si>
    <t>Clave de botes</t>
  </si>
  <si>
    <t>Clavo de levantamientos topográficos</t>
  </si>
  <si>
    <t>Clavo ferroviario</t>
  </si>
  <si>
    <t>Anclajes de cuña</t>
  </si>
  <si>
    <t>Anclajes de concreto</t>
  </si>
  <si>
    <t>Puntilla decorativa</t>
  </si>
  <si>
    <t>Clavos de tapicería</t>
  </si>
  <si>
    <t>Clavos de alambre</t>
  </si>
  <si>
    <t>Pasadores de arrastre</t>
  </si>
  <si>
    <t>Clavo de herradura</t>
  </si>
  <si>
    <t>Clavo de fibra cemento</t>
  </si>
  <si>
    <t>Resortes para estampas</t>
  </si>
  <si>
    <t>Arandela recortada</t>
  </si>
  <si>
    <t>Arandela dentada</t>
  </si>
  <si>
    <t>Arandela con ranura</t>
  </si>
  <si>
    <t>Arandelas de ola</t>
  </si>
  <si>
    <t>Arandela retenedora</t>
  </si>
  <si>
    <t>Arandela belleville</t>
  </si>
  <si>
    <t>Arandela roscada</t>
  </si>
  <si>
    <t>Arandelas en domo o esféricas</t>
  </si>
  <si>
    <t>Arandelas con dientes de seguridad</t>
  </si>
  <si>
    <t>Arandela para perno de techo</t>
  </si>
  <si>
    <t>Arandela distribuidora</t>
  </si>
  <si>
    <t>Arandela reductora de vibración</t>
  </si>
  <si>
    <t>Muelles helicoidales</t>
  </si>
  <si>
    <t>Arandelas lenguadas</t>
  </si>
  <si>
    <t>Muelles</t>
  </si>
  <si>
    <t>Resortes de compresión</t>
  </si>
  <si>
    <t>Muelles espirales</t>
  </si>
  <si>
    <t>Arandelas de división</t>
  </si>
  <si>
    <t>Arandela empaque</t>
  </si>
  <si>
    <t>Arandelas avellanadas</t>
  </si>
  <si>
    <t>Arandelas de copa</t>
  </si>
  <si>
    <t>Arandelas de placa de anclaje</t>
  </si>
  <si>
    <t>Arandelas de pestaña</t>
  </si>
  <si>
    <t>Tuercas de ojo</t>
  </si>
  <si>
    <t>Tornillo de cabeza hexagonal</t>
  </si>
  <si>
    <t>Tornillo de balde elevador</t>
  </si>
  <si>
    <t>Tornillo de carruaje</t>
  </si>
  <si>
    <t>Tronillo de ala</t>
  </si>
  <si>
    <t>Tornillo de ojo</t>
  </si>
  <si>
    <t>Tornillo de enchufe</t>
  </si>
  <si>
    <t>Tornillos de cabeza perdida</t>
  </si>
  <si>
    <t>Tornillos de rosca para laminados</t>
  </si>
  <si>
    <t>Tornillos de soldadura</t>
  </si>
  <si>
    <t>Tornillo de hombros</t>
  </si>
  <si>
    <t>Tornillo de orejas</t>
  </si>
  <si>
    <t>Tornillo decorativo</t>
  </si>
  <si>
    <t>Tornillo allen</t>
  </si>
  <si>
    <t xml:space="preserve">Tornillo especializado </t>
  </si>
  <si>
    <t>Tornillo con arandela ensamblada</t>
  </si>
  <si>
    <t>Pernos de anclaje</t>
  </si>
  <si>
    <t>Tornillo de rosca trapezoidal</t>
  </si>
  <si>
    <t>Tornillo grub</t>
  </si>
  <si>
    <t>Tornillo de concreto</t>
  </si>
  <si>
    <t>Tornillo para plástico</t>
  </si>
  <si>
    <t>Tornillo en t o cabeza de martillo</t>
  </si>
  <si>
    <t>Tornillo de gato</t>
  </si>
  <si>
    <t>Tornillo auto – entrante</t>
  </si>
  <si>
    <t>Tornillos de apriete</t>
  </si>
  <si>
    <t>Alambre de níquel o aleación de níquel</t>
  </si>
  <si>
    <t>Alambre de plomo o aleación de plomo</t>
  </si>
  <si>
    <t>Alambre de aleación nicromo</t>
  </si>
  <si>
    <t>Alambre de aluminio o aleación de aluminio</t>
  </si>
  <si>
    <t>Alambre de cobre o aleación de cobre</t>
  </si>
  <si>
    <t>Alambre de hierro</t>
  </si>
  <si>
    <t>Cable de acero templado con aceite</t>
  </si>
  <si>
    <t>Cable de acero trenzado</t>
  </si>
  <si>
    <t>Cable de acero recubierto</t>
  </si>
  <si>
    <t>Cable de acero de concreto pretensado trenzado</t>
  </si>
  <si>
    <t>Cable de acero de concreto pretensado</t>
  </si>
  <si>
    <t>Alambre de estaño o aleación de estaño</t>
  </si>
  <si>
    <t>Tornillos roscadores</t>
  </si>
  <si>
    <t>Tornillos para lámina metálica</t>
  </si>
  <si>
    <t>Tornillos de rosca para madera</t>
  </si>
  <si>
    <t>Tornillo cautivo</t>
  </si>
  <si>
    <t>Tornillos para drywall</t>
  </si>
  <si>
    <t>Tornillos de presión</t>
  </si>
  <si>
    <t>Tornillos de perno</t>
  </si>
  <si>
    <t>Alambre de titanio o aleación de titanio</t>
  </si>
  <si>
    <t>Tornillos de anclaje</t>
  </si>
  <si>
    <t>Tornillos de máquina</t>
  </si>
  <si>
    <t>Clavo-tornillo</t>
  </si>
  <si>
    <t>Pernos ciegos</t>
  </si>
  <si>
    <t>Perno con arandela ensamblada</t>
  </si>
  <si>
    <t>Perno de sobre – cuello</t>
  </si>
  <si>
    <t>Perno de soldadura</t>
  </si>
  <si>
    <t>Perno t</t>
  </si>
  <si>
    <t>Perno de cabeza de enchufe</t>
  </si>
  <si>
    <t>Perno de estufa</t>
  </si>
  <si>
    <t>Perno de cabeza redonda</t>
  </si>
  <si>
    <t>Perno de cabeza cuadrada</t>
  </si>
  <si>
    <t>Perno en blanco</t>
  </si>
  <si>
    <t>Perno de roca</t>
  </si>
  <si>
    <t>Perno de hombro</t>
  </si>
  <si>
    <t>Perno de gancho</t>
  </si>
  <si>
    <t>Tuercas almenadas</t>
  </si>
  <si>
    <t>Tuercas cautivas</t>
  </si>
  <si>
    <t>Tuercas de canal</t>
  </si>
  <si>
    <t>Tuercas de expansión</t>
  </si>
  <si>
    <t>Tuercas sujetadoras</t>
  </si>
  <si>
    <t>Tuerca tapa</t>
  </si>
  <si>
    <t>Tuercas de anclaje</t>
  </si>
  <si>
    <t>Perno garfio</t>
  </si>
  <si>
    <t>Tuercas de rodamiento</t>
  </si>
  <si>
    <t>Tuercas de cañón</t>
  </si>
  <si>
    <t>Tuercas ciegas</t>
  </si>
  <si>
    <t>Ensamble de pernos</t>
  </si>
  <si>
    <t>Pernos de ojo</t>
  </si>
  <si>
    <t>Tornillo de fiador</t>
  </si>
  <si>
    <t>Pernos de sujeción</t>
  </si>
  <si>
    <t>Pernos de tensión</t>
  </si>
  <si>
    <t>Pernos de espiga o de reborde</t>
  </si>
  <si>
    <t>Tirafondos</t>
  </si>
  <si>
    <t>Pernos de horquilla</t>
  </si>
  <si>
    <t>Pernos de carruaje</t>
  </si>
  <si>
    <t>Pernos de cilindro</t>
  </si>
  <si>
    <t>Pernos de expansión</t>
  </si>
  <si>
    <t>Cerrojos de puerta</t>
  </si>
  <si>
    <t>Pernos estructurales</t>
  </si>
  <si>
    <t>Perno de cable</t>
  </si>
  <si>
    <t>Perno de cizalla</t>
  </si>
  <si>
    <t>Perno de resina</t>
  </si>
  <si>
    <t>Perno sems de cabeza plana</t>
  </si>
  <si>
    <t>Perno de carrilera</t>
  </si>
  <si>
    <t>Pernos elevadores</t>
  </si>
  <si>
    <t>Pernos de ala</t>
  </si>
  <si>
    <t>Pernos en u</t>
  </si>
  <si>
    <t>Varilla roscada</t>
  </si>
  <si>
    <t>Pernos de cabeza hexagonal</t>
  </si>
  <si>
    <t>Pernos prisioneros</t>
  </si>
  <si>
    <t>Forjas de titanio maquinadas por reducción</t>
  </si>
  <si>
    <t>Forjas de magnesio maquinadas por reducción</t>
  </si>
  <si>
    <t>Forjas de berilio maquinadas por reducción</t>
  </si>
  <si>
    <t>Forjas de latón maquinadas por reducción</t>
  </si>
  <si>
    <t>Forjas de cobre maquinadas por reducción</t>
  </si>
  <si>
    <t>Forjas de aluminio maquinadas por reducción</t>
  </si>
  <si>
    <t>Forjas de aleación ferrosa maquinadas por reducción</t>
  </si>
  <si>
    <t>Forjas de aleación no ferrosa maquinadas por reducción</t>
  </si>
  <si>
    <t>Forjas de acero maquinadas por reducción</t>
  </si>
  <si>
    <t>Forjas de hierro maquinadas por reducción</t>
  </si>
  <si>
    <t>Forjas de acero inoxidable maquinadas por reducción</t>
  </si>
  <si>
    <t>Forjas de bronce maquinadas por reducción</t>
  </si>
  <si>
    <t>Forjas de aluminio maquinadas por anillo enrollado</t>
  </si>
  <si>
    <t>Forjas no metálicas maquinadas por reducción</t>
  </si>
  <si>
    <t>Forjas de berilio maquinadas por anillo enrollado</t>
  </si>
  <si>
    <t>Forjas de bronce maquinadas por anillo enrollado</t>
  </si>
  <si>
    <t>Forjas de latón maquinadas por anillo enrollado</t>
  </si>
  <si>
    <t>Forjas de aleación de níquel maquinadas por reducción</t>
  </si>
  <si>
    <t>Forjas de estaño maquinadas por reducción</t>
  </si>
  <si>
    <t>Forjas de zinc maquinadas por reducción</t>
  </si>
  <si>
    <t>Forjas de plomo maquinadas por reducción</t>
  </si>
  <si>
    <t>Forjas compuestas maquinadas por reducción</t>
  </si>
  <si>
    <t>Forjas de metales preciosos maquinadas por reducción</t>
  </si>
  <si>
    <t>Forjas no metálicas maquinadas con impresión por troquel</t>
  </si>
  <si>
    <t>Forjas de acero maquinadas con impresión por troquel</t>
  </si>
  <si>
    <t>Forjas de aleación ferrosa maquinadas con impresión por troquel</t>
  </si>
  <si>
    <t>Forjas de acero inoxidable maquinadas con impresión por troquel</t>
  </si>
  <si>
    <t>Forjas de aluminio maquinadas con impresión por troquel</t>
  </si>
  <si>
    <t>Forjas de hierro maquinadas con impresión por troquel</t>
  </si>
  <si>
    <t>Forjas de aleación no ferrosa maquinadas con impresión por troquel</t>
  </si>
  <si>
    <t>Forjas de metales preciosos maquinadas con troquel cerrado</t>
  </si>
  <si>
    <t>Forjas de plomo maquinadas con troquel cerrado</t>
  </si>
  <si>
    <t>Forjas compuestas maquinadas con troquel cerrado</t>
  </si>
  <si>
    <t>Forjas no metálicas maquinadas con troquel cerrado</t>
  </si>
  <si>
    <t>Forjas de aleación de níquel maquinadas con troquel cerrado</t>
  </si>
  <si>
    <t>Forjas de magnesio maquinadas con impresión por troquel</t>
  </si>
  <si>
    <t>Forjas de plomo maquinadas con impresión por troquel</t>
  </si>
  <si>
    <t>Forjas de estaño maquinadas con impresión por troquel</t>
  </si>
  <si>
    <t>Forjas de metales preciosos maquinadas con impresión por troquel</t>
  </si>
  <si>
    <t>Forjas de aleación de níquel maquinadas con impresión por troquel</t>
  </si>
  <si>
    <t>Forjas compuestas maquinadas con impresión por troquel</t>
  </si>
  <si>
    <t>Forjas de zinc maquinadas con impresión por troquel</t>
  </si>
  <si>
    <t>Forjas de berilio maquinadas con impresión por troquel</t>
  </si>
  <si>
    <t>Forjas de titanio maquinadas con impresión por troquel</t>
  </si>
  <si>
    <t>Forjas de cobre maquinadas con impresión por troquel</t>
  </si>
  <si>
    <t>Forjas de bronce maquinadas con impresión por troquel</t>
  </si>
  <si>
    <t>Forjas de latón maquinadas con impresión por troquel</t>
  </si>
  <si>
    <t>Forjas de cobre maquinadas por anillo enrollado</t>
  </si>
  <si>
    <t>Ensambles de tubería remachada de acero inoxidable</t>
  </si>
  <si>
    <t>Ensambles de tubería remachada no metálica</t>
  </si>
  <si>
    <t>Ensambles de tubería remachada de titanio</t>
  </si>
  <si>
    <t>Ensambles de tubería remachada de cobre</t>
  </si>
  <si>
    <t>Ensambles de tubería remachada de aleación wasp</t>
  </si>
  <si>
    <t>Ensambles de tubería remachada de acero de aleación baja</t>
  </si>
  <si>
    <t>Ensambles de tubería remachada de aluminio</t>
  </si>
  <si>
    <t>Ensambles de tubería soldada de solvente de latón</t>
  </si>
  <si>
    <t>Ensambles de tubería remachada de acero al carbono</t>
  </si>
  <si>
    <t>Ensambles de tubería remachada de inconel</t>
  </si>
  <si>
    <t>Ensambles de tubería remachada de aleación hast x</t>
  </si>
  <si>
    <t>Ensambles de tubería remachada de latón</t>
  </si>
  <si>
    <t>Ensambles de tubería atornillada de titanio</t>
  </si>
  <si>
    <t>Ensambles de tubería atornillada de acero inoxidable</t>
  </si>
  <si>
    <t>Ensambles de tubería atornillada de aleación wasp</t>
  </si>
  <si>
    <t>Ensambles de tubería atornillada de latón</t>
  </si>
  <si>
    <t>Ensambles de tubería atornillada de cobre</t>
  </si>
  <si>
    <t>Ensambles de tubería atornillada no metálica</t>
  </si>
  <si>
    <t>Ensambles de tubería atornillada de acero al carbono</t>
  </si>
  <si>
    <t>Ensambles de tubería atornillada de aluminio</t>
  </si>
  <si>
    <t>Ensambles de tubería atornillada de aleación hast x</t>
  </si>
  <si>
    <t>Ensambles de tubería atornillada de acero de aleación baja</t>
  </si>
  <si>
    <t>Ensambles de tubería atornillada de inconel</t>
  </si>
  <si>
    <t>Ensambles de tubería soldada de solvente de cobre</t>
  </si>
  <si>
    <t>Forjas de zinc maquinadas por anillo enrollado</t>
  </si>
  <si>
    <t>Forjas de titanio maquinadas por anillo enrollado</t>
  </si>
  <si>
    <t>Forjas de aleación no ferrosa maquinadas por anillo enrollado</t>
  </si>
  <si>
    <t>Forjas de acero maquinadas por anillo enrollado</t>
  </si>
  <si>
    <t>Forjas de aleación ferrosa maquinadas por anillo enrollado</t>
  </si>
  <si>
    <t>Forjas de estaño maquinadas por anillo enrollado</t>
  </si>
  <si>
    <t>Forjas de plomo maquinadas por anillo enrollado</t>
  </si>
  <si>
    <t>Forjas de hierro maquinadas por anillo enrollado</t>
  </si>
  <si>
    <t>Forjas de magnesio maquinadas por anillo enrollado</t>
  </si>
  <si>
    <t>Forjas de acero inoxidable maquinadas por anillo enrollado</t>
  </si>
  <si>
    <t>Forjas de metal precioso maquinadas por anillo enrollado</t>
  </si>
  <si>
    <t>Forjas compuestas maquinadas por anillo enrollado</t>
  </si>
  <si>
    <t>Ensambles de tubería soldada de solvente no metálico</t>
  </si>
  <si>
    <t>Ensambles de tubería soldada de solvente de acero de aleación baja</t>
  </si>
  <si>
    <t>Ensambles de tubería soldada de solvente de acero inoxidable</t>
  </si>
  <si>
    <t>Ensambles de tubería soldada de solvente de aleación wasp</t>
  </si>
  <si>
    <t>Ensambles de tubería soldada de solvente de titanio</t>
  </si>
  <si>
    <t>Ensambles de tubería soldada de solvente de inconel</t>
  </si>
  <si>
    <t>Forjas no metálicos maquinadas por anillo enrollado</t>
  </si>
  <si>
    <t>Forjas de aleación de níquel maquinadas por anillo enrollado</t>
  </si>
  <si>
    <t>Ensambles de tubería soldada de solvente de aluminio</t>
  </si>
  <si>
    <t>Ensambles de tubería soldada de solvente de aleación hast x</t>
  </si>
  <si>
    <t>Ensambles de tubería soldada de solvente de acero de carbono</t>
  </si>
  <si>
    <t>Forjas de estaño maquinadas con troquel cerrado</t>
  </si>
  <si>
    <t>Componentes de aleación no ferrosa maquinados por extrusión en frío</t>
  </si>
  <si>
    <t>Componentes de magnesio maquinados por extrusión en frío</t>
  </si>
  <si>
    <t>Componentes plásticos maquinados por extrusión en frío</t>
  </si>
  <si>
    <t>Componentes de caucho maquinados por extrusión en frío</t>
  </si>
  <si>
    <t>Componentes de metal precioso maquinados por extrusión en frío</t>
  </si>
  <si>
    <t>Componentes de plomo maquinados por extrusión en frío</t>
  </si>
  <si>
    <t>Componentes de latón maquinados por extrusión en frío</t>
  </si>
  <si>
    <t>Componentes de berilio maquinados por extrusión en frío</t>
  </si>
  <si>
    <t>Componentes de bronce maquinados por extrusión en frío</t>
  </si>
  <si>
    <t>Componentes de aleación ferrosa maquinados por extrusión en frío</t>
  </si>
  <si>
    <t>Componentes de cobre maquinados por extrusión en frío</t>
  </si>
  <si>
    <t>Componentes de acero inoxidable maquinados por extrusión en frío</t>
  </si>
  <si>
    <t>Componentes de aluminio maquinados por extrusión en caliente</t>
  </si>
  <si>
    <t>Componentes no metálicos maquinados por extrusión en frío</t>
  </si>
  <si>
    <t>Componentes de berilio maquinados por extrusión en caliente</t>
  </si>
  <si>
    <t>Componentes de bronce maquinados por extrusión en caliente</t>
  </si>
  <si>
    <t>Componentes de latón maquinados por extrusión en caliente</t>
  </si>
  <si>
    <t>Componentes de aleación de níquel maquinados por extrusión en frío</t>
  </si>
  <si>
    <t>Componentes de estaño maquinados por extrusión en frío</t>
  </si>
  <si>
    <t>Componentes de acero maquinados por extrusión en frío</t>
  </si>
  <si>
    <t>Componentes de titanio maquinados por extrusión en frío</t>
  </si>
  <si>
    <t>Componentes compuestos maquinados por extrusión en frío</t>
  </si>
  <si>
    <t>Componentes de zinc maquinados por extrusión en frío</t>
  </si>
  <si>
    <t>Componentes de aluminio maquinados por extrusión en frío</t>
  </si>
  <si>
    <t>Componentes de cobre maquinados por extrusión de impacto</t>
  </si>
  <si>
    <t>Componentes de bronce maquinados por extrusión de impacto</t>
  </si>
  <si>
    <t>Componentes de aleación ferrosa maquinados por extrusión de impacto</t>
  </si>
  <si>
    <t>Componentes de magnesio maquinados por extrusión de impacto</t>
  </si>
  <si>
    <t>Componentes de plomo maquinados por extrusión de impacto</t>
  </si>
  <si>
    <t>Componentes de latón maquinados por extrusión de impacto</t>
  </si>
  <si>
    <t>Componentes de aleación de níquel maquinados por extrusión hidrostática</t>
  </si>
  <si>
    <t>Componentes compuestos maquinados por extrusión hidrostática</t>
  </si>
  <si>
    <t>Componentes no metálicos maquinados por extrusión hidrostática</t>
  </si>
  <si>
    <t>Componentes de berilio maquinados por extrusión de impacto</t>
  </si>
  <si>
    <t>Componentes de aluminio maquinados por extrusión de impacto</t>
  </si>
  <si>
    <t>Componentes de aleación no ferrosa maquinados por extrusión de impacto</t>
  </si>
  <si>
    <t>Componentes de zinc maquinados por extrusión de impacto</t>
  </si>
  <si>
    <t>Componentes de titanio maquinados por extrusión de impacto</t>
  </si>
  <si>
    <t>Componentes compuestos maquinados por extrusión de impacto</t>
  </si>
  <si>
    <t>Componentes no metálicos maquinados por extrusión de impacto</t>
  </si>
  <si>
    <t>Componentes de aleación de níquel maquinados por extrusión de impacto</t>
  </si>
  <si>
    <t>Componentes de estaño maquinados por extrusión de impacto</t>
  </si>
  <si>
    <t>Componentes de metal precioso maquinados por extrusión de impacto</t>
  </si>
  <si>
    <t>Componentes plásticos maquinados por extrusión de impacto</t>
  </si>
  <si>
    <t>Componentes de caucho maquinados por extrusión de impacto</t>
  </si>
  <si>
    <t>Componentes de acero maquinados por extrusión de impacto</t>
  </si>
  <si>
    <t>Componentes de acero inoxidable maquinados por extrusión de impacto</t>
  </si>
  <si>
    <t>Componentes de cobre maquinados por extrusión en caliente</t>
  </si>
  <si>
    <t>Forjas compuestas maquinadas con troquel abierto</t>
  </si>
  <si>
    <t>Forjas de metales preciosos maquinadas con troquel abierto</t>
  </si>
  <si>
    <t>Forjas de aleación de níquel maquinadas con troquel abierto</t>
  </si>
  <si>
    <t>Forjas de aleación no ferrosa maquinadas con troquel cerrado</t>
  </si>
  <si>
    <t>Forjas no metálicas maquinadas con troquel abierto</t>
  </si>
  <si>
    <t>Forjas de plomo maquinadas con troquel abierto</t>
  </si>
  <si>
    <t>Forjas de latón maquinadas con troquel abierto</t>
  </si>
  <si>
    <t>Forjas de cobre maquinadas con troquel abierto</t>
  </si>
  <si>
    <t>Forjas de bronce maquinadas con troquel abierto</t>
  </si>
  <si>
    <t>Forjas de estaño maquinadas con troquel abierto</t>
  </si>
  <si>
    <t>Forjas de zinc maquinadas con troquel abierto</t>
  </si>
  <si>
    <t>Forjas de aleación ferrosa maquinadas con troquel cerrado</t>
  </si>
  <si>
    <t>Forjas de cobre maquinadas con troquel cerrado</t>
  </si>
  <si>
    <t>Forjas de berilio maquinadas con troquel cerrado</t>
  </si>
  <si>
    <t>Forjas de latón maquinadas con troquel cerrado</t>
  </si>
  <si>
    <t>Forjas de zinc maquinadas con troquel cerrado</t>
  </si>
  <si>
    <t>Forjas de bronce maquinadas con troquel cerrado</t>
  </si>
  <si>
    <t>Forjas de titanio maquinadas con troquel cerrado</t>
  </si>
  <si>
    <t>Forjas de acero inoxidable maquinadas con troquel cerrado</t>
  </si>
  <si>
    <t>Forjas de acero maquinadas con troquel cerrado</t>
  </si>
  <si>
    <t>Forjas de hierro maquinadas con troquel cerrado</t>
  </si>
  <si>
    <t>Forjas de magnesio maquinadas con troquel cerrado</t>
  </si>
  <si>
    <t>Forjas de aluminio maquinadas con troquel cerrado</t>
  </si>
  <si>
    <t>Forjas de berilio maquinadas con troquel abierto</t>
  </si>
  <si>
    <t>Componentes de acero inoxidable maquinados por extrusión en caliente</t>
  </si>
  <si>
    <t>Componentes de caucho maquinados por extrusión en caliente</t>
  </si>
  <si>
    <t>Componentes de acero maquinados por extrusión en caliente</t>
  </si>
  <si>
    <t>Componentes de titanio maquinados por extrusión en caliente</t>
  </si>
  <si>
    <t>Componentes de estaño maquinados por extrusión en caliente</t>
  </si>
  <si>
    <t>Componentes de metal precioso maquinados por extrusión en caliente</t>
  </si>
  <si>
    <t>Componentes de plomo maquinados por extrusión en caliente</t>
  </si>
  <si>
    <t>Componentes de aleación ferrosa maquinados por extrusión en caliente</t>
  </si>
  <si>
    <t>Componentes de magnesio maquinados por extrusión en caliente</t>
  </si>
  <si>
    <t>Componentes plásticos maquinados por extrusión en caliente</t>
  </si>
  <si>
    <t>Componentes de aleación no ferrosa maquinados por extrusión en caliente</t>
  </si>
  <si>
    <t>Componentes de zinc maquinados por extrusión en caliente</t>
  </si>
  <si>
    <t>Forjas de hierro maquinadas con troquel abierto</t>
  </si>
  <si>
    <t>Forjas de acero inoxidable maquinadas con troquel abierto</t>
  </si>
  <si>
    <t>Forjas de aluminio maquinadas con troquel abierto</t>
  </si>
  <si>
    <t>Forjas de titanio maquinadas con troquel abierto</t>
  </si>
  <si>
    <t>Forjas de magnesio maquinadas con troquel abierto</t>
  </si>
  <si>
    <t>Forjas de acero maquinadas con troquel abierto</t>
  </si>
  <si>
    <t>Componentes de aleación de níquel maquinados por extrusión en caliente</t>
  </si>
  <si>
    <t>Componentes compuestos maquinados por extrusión en caliente</t>
  </si>
  <si>
    <t>Componentes no metálicos maquinados por extrusión en caliente</t>
  </si>
  <si>
    <t>Forjas de aleación ferrosa maquinadas con troquel abierto</t>
  </si>
  <si>
    <t>Forjas de aleación no ferrosa maquinadas con troquel abierto</t>
  </si>
  <si>
    <t>Ensambles estructurales pegados de acero inoxidable</t>
  </si>
  <si>
    <t>Ensambles estructurales pegados no metálica</t>
  </si>
  <si>
    <t>Ensambles estructurales pegados de titanio</t>
  </si>
  <si>
    <t>Ensambles estructurales pegados de cobre</t>
  </si>
  <si>
    <t>Ensambles estructurales pegados de aleación wasp</t>
  </si>
  <si>
    <t>Ensambles estructurales pegados de acero de aleación baja</t>
  </si>
  <si>
    <t>Ensambles estructurales pegados de aluminio</t>
  </si>
  <si>
    <t>Ensambles de barras atornilladas de latón</t>
  </si>
  <si>
    <t>Ensambles estructurales pegados de acero al carbono</t>
  </si>
  <si>
    <t>Ensambles estructurales pegados de inconel</t>
  </si>
  <si>
    <t>Ensambles estructurales pegados de aleación hast x</t>
  </si>
  <si>
    <t>Ensambles estructurales pegados de latón</t>
  </si>
  <si>
    <t>Ensambles estructurales atornillados de titanio</t>
  </si>
  <si>
    <t>Ensambles estructurales atornillados de acero inoxidable</t>
  </si>
  <si>
    <t>Ensambles estructurales atornillados de aleación wasp</t>
  </si>
  <si>
    <t>Ensambles estructurales atornillados de latón</t>
  </si>
  <si>
    <t>Ensambles estructurales atornillados de cobre</t>
  </si>
  <si>
    <t>Ensambles estructurales atornillados no metálica</t>
  </si>
  <si>
    <t>Ensambles estructurales atornillados de acero al carbono</t>
  </si>
  <si>
    <t>Ensambles estructurales atornillados de aluminio</t>
  </si>
  <si>
    <t>Ensambles estructurales atornillados de aleación hast x</t>
  </si>
  <si>
    <t>Ensambles estructurales atornillados de acero de aleación baja</t>
  </si>
  <si>
    <t>Ensambles estructurales atornillados de inconel</t>
  </si>
  <si>
    <t>Ensambles de barras atornilladas de cobre</t>
  </si>
  <si>
    <t>Ensambles de barras soldadas con soldadura sónica de acero de aleación baja</t>
  </si>
  <si>
    <t>Ensambles de barras soldadas con soldadura sónica de inconel</t>
  </si>
  <si>
    <t>Ensambles de barras soldadas con soldadura sónica no metálica</t>
  </si>
  <si>
    <t>Ensambles de barras soldadas con soldadura sónica de titanio</t>
  </si>
  <si>
    <t>Ensambles de barras soldadas con soldadura sónica de acero inoxidable</t>
  </si>
  <si>
    <t>Ensambles de barras soldadas con soldadura sónica de aleación hast x</t>
  </si>
  <si>
    <t>Ensambles de barras soldadas con soldadura ultra violeta de cobre</t>
  </si>
  <si>
    <t>Ensambles de barras soldadas con soldadura ultra violeta de aleación wasp</t>
  </si>
  <si>
    <t>Ensambles de barras soldadas con soldadura ultra violeta de latón</t>
  </si>
  <si>
    <t>Ensambles de barras soldadas con soldadura sónica de acero al carbono</t>
  </si>
  <si>
    <t>Ensambles de barras soldadas con soldadura sónica de aluminio</t>
  </si>
  <si>
    <t>Ensambles de barras soldadas con soldadura sónica de aleación wasp</t>
  </si>
  <si>
    <t>Ensambles de barras atornilladas no metálica</t>
  </si>
  <si>
    <t>Ensambles de barras atornilladas de acero de aleación baja</t>
  </si>
  <si>
    <t>Ensambles de barras atornilladas de acero inoxidable</t>
  </si>
  <si>
    <t>Ensambles de barras atornilladas de aleación wasp</t>
  </si>
  <si>
    <t>Ensambles de barras atornilladas de titanio</t>
  </si>
  <si>
    <t>Ensambles de barras atornilladas de inconel</t>
  </si>
  <si>
    <t>Ensambles de barras soldadas con soldadura sónica de latón</t>
  </si>
  <si>
    <t>Ensambles de barras soldadas con soldadura sónica de cobre</t>
  </si>
  <si>
    <t>Ensambles de barras atornilladas de aluminio</t>
  </si>
  <si>
    <t>Ensambles de barras atornilladas de aleación hast x</t>
  </si>
  <si>
    <t>Ensambles de barras atornilladas de acero al carbono</t>
  </si>
  <si>
    <t>Ensambles estructurales con soldadura sónica de aluminio</t>
  </si>
  <si>
    <t>Ensambles estructurales con soldadura de solvente de latón</t>
  </si>
  <si>
    <t>Ensambles estructurales con soldadura de solvente de cobre</t>
  </si>
  <si>
    <t>Ensambles estructurales con soldadura de fuerte o débil de aluminio</t>
  </si>
  <si>
    <t>Ensambles estructurales con soldadura de fuerte o débil de aleación hast x</t>
  </si>
  <si>
    <t>Ensambles estructurales con soldadura de fuerte o débil de acero al carbono</t>
  </si>
  <si>
    <t>Ensambles estructurales con soldadura de solvente de aleación wasp</t>
  </si>
  <si>
    <t>Ensambles estructurales con soldadura de solvente de acero de aleación baja</t>
  </si>
  <si>
    <t>Ensambles estructurales con soldadura de solvente de inconel</t>
  </si>
  <si>
    <t>Ensambles estructurales con soldadura de solvente no metálica</t>
  </si>
  <si>
    <t>Ensambles estructurales con soldadura de solvente de titanio</t>
  </si>
  <si>
    <t>Ensambles estructurales con soldadura de solvente de acero inoxidable</t>
  </si>
  <si>
    <t>Ensambles estructurales con soldadura de fuerte o débil de inconel</t>
  </si>
  <si>
    <t>Ensambles estructurales remachados de aluminio</t>
  </si>
  <si>
    <t>Ensambles estructurales con soldadura de fuerte o débil de latón</t>
  </si>
  <si>
    <t>Ensambles estructurales remachados de acero al carbono</t>
  </si>
  <si>
    <t>Ensambles estructurales remachados de inconel</t>
  </si>
  <si>
    <t>Ensambles estructurales remachados de aleación hast x</t>
  </si>
  <si>
    <t>Ensambles estructurales con soldadura de fuerte o débil de cobre</t>
  </si>
  <si>
    <t>Ensambles estructurales con soldadura de fuerte o débil no metálica</t>
  </si>
  <si>
    <t>Ensambles estructurales con soldadura de fuerte o débil de acero de aleación baja</t>
  </si>
  <si>
    <t>Ensambles estructurales con soldadura de fuerte o débil de acero inoxidable</t>
  </si>
  <si>
    <t>Ensambles estructurales con soldadura de fuerte o débil de aleación wasp</t>
  </si>
  <si>
    <t>Ensambles estructurales con soldadura de fuerte o débil de titanio</t>
  </si>
  <si>
    <t>Ensambles estructurales con soldadura de solvente de aleación hast x</t>
  </si>
  <si>
    <t>Ensambles estructurales con soldadura sónica de aleación wasp</t>
  </si>
  <si>
    <t>Ensambles estructurales con soldadura sónica de titanio</t>
  </si>
  <si>
    <t>Ensambles estructurales con soldadura sónica de cobre</t>
  </si>
  <si>
    <t>Ensambles estructurales con soldadura ultra violeta de aluminio</t>
  </si>
  <si>
    <t>Ensambles estructurales con soldadura sónica de latón</t>
  </si>
  <si>
    <t>Ensambles estructurales con soldadura sónica de acero inoxidable</t>
  </si>
  <si>
    <t>Ensambles estructurales con soldadura sónica de aleación hast x</t>
  </si>
  <si>
    <t>Ensambles estructurales con soldadura sónica de acero al carbono</t>
  </si>
  <si>
    <t>Ensambles estructurales con soldadura sónica de inconel</t>
  </si>
  <si>
    <t>Ensambles estructurales con soldadura sónica no metálica</t>
  </si>
  <si>
    <t>Ensambles estructurales con soldadura sónica de acero de aleación baja</t>
  </si>
  <si>
    <t>Ensambles estructurales con soldadura ultra violeta de acero al carbono</t>
  </si>
  <si>
    <t>Ensambles estructurales con soldadura ultra violeta de cobre</t>
  </si>
  <si>
    <t>Ensambles estructurales con soldadura ultra violeta de aleación wasp</t>
  </si>
  <si>
    <t>Ensambles estructurales con soldadura ultra violeta de latón</t>
  </si>
  <si>
    <t>Ensambles estructurales con soldadura de solvente de acero al carbono</t>
  </si>
  <si>
    <t>Ensambles estructurales con soldadura de solvente de aluminio</t>
  </si>
  <si>
    <t>Ensambles estructurales con soldadura ultra violeta de titanio</t>
  </si>
  <si>
    <t>Ensambles estructurales con soldadura ultra violeta de inconel</t>
  </si>
  <si>
    <t>Ensambles estructurales con soldadura ultra violeta de aleación hast x</t>
  </si>
  <si>
    <t>Ensambles estructurales con soldadura ultra violeta de acero de aleación baja</t>
  </si>
  <si>
    <t>Ensambles estructurales con soldadura ultra violeta de acero inoxidable</t>
  </si>
  <si>
    <t>Ensambles estructurales con soldadura ultra violeta no metálica</t>
  </si>
  <si>
    <t>Ensambles de barras soldadas con soldadura ultra violeta de titanio</t>
  </si>
  <si>
    <t>Ensambles de tubería con soldadura sónica de cobre</t>
  </si>
  <si>
    <t>Ensambles de tubería con soldadura sónica de aleación wasp</t>
  </si>
  <si>
    <t>Ensambles de tubería con soldadura sónica de latón</t>
  </si>
  <si>
    <t>Ensambles de tubería pegada de acero al carbono</t>
  </si>
  <si>
    <t>Ensambles de tubería pegada de aluminio</t>
  </si>
  <si>
    <t>Ensambles de tubería con soldadura sónica de titanio</t>
  </si>
  <si>
    <t>Ensambles de tubería con soldadura sónica de inconel</t>
  </si>
  <si>
    <t>Ensambles de tubería con soldadura sónica de aleación hast x</t>
  </si>
  <si>
    <t>Ensambles de tubería con soldadura sónica de acero de aleación baja</t>
  </si>
  <si>
    <t>Ensambles de tubería con soldadura sónica de acero inoxidable</t>
  </si>
  <si>
    <t>Ensambles de tubería con soldadura sónica no metálica</t>
  </si>
  <si>
    <t>Ensambles de tubería pegada de aleación hast x</t>
  </si>
  <si>
    <t>Ensambles de tubería pegada de latón</t>
  </si>
  <si>
    <t>Ensambles de tubería pegada de cobre</t>
  </si>
  <si>
    <t>Ensambles de barras pegadas de aluminio</t>
  </si>
  <si>
    <t>Ensambles de barras pegadas de aleación hast x</t>
  </si>
  <si>
    <t>Ensambles de barras pegadas de acero al carbono</t>
  </si>
  <si>
    <t>Ensambles de tubería pegada de aleación wasp</t>
  </si>
  <si>
    <t>Ensambles de tubería pegada de acero de aleación baja</t>
  </si>
  <si>
    <t>Ensambles de tubería pegada de inconel</t>
  </si>
  <si>
    <t>Ensambles de tubería pegada no metálica</t>
  </si>
  <si>
    <t>Ensambles de tubería pegada de titanio</t>
  </si>
  <si>
    <t>Ensambles de tubería pegada de acero inoxidable</t>
  </si>
  <si>
    <t>Ensambles de tubería con soldadura sónica de acero al carbono</t>
  </si>
  <si>
    <t>Ensambles de tubería soldada con ultra violeta de titanio</t>
  </si>
  <si>
    <t>Ensambles de tubería soldada con ultra violeta de acero inoxidable</t>
  </si>
  <si>
    <t>Ensambles de tubería soldada con ultra violeta de aleación wasp</t>
  </si>
  <si>
    <t>Ensambles de tubería soldada con ultra violeta de latón</t>
  </si>
  <si>
    <t>Ensambles de tubería soldada con ultra violeta de cobre</t>
  </si>
  <si>
    <t>Ensambles de tubería soldada con ultra violeta no metálica</t>
  </si>
  <si>
    <t>Ensambles de tubería soldada con ultra violeta de acero al carbono</t>
  </si>
  <si>
    <t>Ensambles de tubería soldada con ultra violeta de aluminio</t>
  </si>
  <si>
    <t>Ensambles de tubería soldada con ultra violeta de aleación hast x</t>
  </si>
  <si>
    <t>Ensambles de tubería soldada con ultra violeta de acero de aleación baja</t>
  </si>
  <si>
    <t>Ensambles de tubería soldada con ultra violeta de inconel</t>
  </si>
  <si>
    <t>Ensambles de tubería con soldadura fuerte o débil de aluminio</t>
  </si>
  <si>
    <t>Ensambles de tubería con soldadura fuerte o débil de aleación wasp</t>
  </si>
  <si>
    <t>Ensambles de tubería con soldadura fuerte o débil de titanio</t>
  </si>
  <si>
    <t>Ensambles de tubería con soldadura fuerte o débil de cobre</t>
  </si>
  <si>
    <t>Ensambles de tubería con soldadura sónica de aluminio</t>
  </si>
  <si>
    <t>Ensambles de tubería con soldadura fuerte o débil de latón</t>
  </si>
  <si>
    <t>Ensambles de tubería con soldadura fuerte o débil de acero inoxidable</t>
  </si>
  <si>
    <t>Ensambles de tubería con soldadura fuerte o débil de aleación hast x</t>
  </si>
  <si>
    <t>Ensambles de tubería con soldadura fuerte o débil de acero al carbono</t>
  </si>
  <si>
    <t>Ensambles de tubería con soldadura fuerte o débil de inconel</t>
  </si>
  <si>
    <t>Ensambles de tubería con soldadura fuerte o débil no metálica</t>
  </si>
  <si>
    <t>Ensambles de tubería con soldadura fuerte o débil de acero de aleación baja</t>
  </si>
  <si>
    <t>Ensambles de barras pegadas de inconel</t>
  </si>
  <si>
    <t>Ensambles de barras soldadas con soldadura fuerte o débil de aleación hast x</t>
  </si>
  <si>
    <t>Ensambles de barras soldadas con soldadura fuerte o débil de acero al carbono</t>
  </si>
  <si>
    <t>Ensambles de barras soldadas con soldadura fuerte o débil de inconel</t>
  </si>
  <si>
    <t>Ensambles de barras soldadas con soldadura fuerte o débil no metálica</t>
  </si>
  <si>
    <t>Ensambles de barras soldadas con soldadura fuerte o débil de acero de aleación baja</t>
  </si>
  <si>
    <t>Ensambles de barras soldadas con soldadura fuerte o débil de aluminio</t>
  </si>
  <si>
    <t>Ensambles de barras remachadas de titanio</t>
  </si>
  <si>
    <t>Ensambles de barras remachadas de acero inoxidable</t>
  </si>
  <si>
    <t>Ensambles de barras remachadas de aleación wasp</t>
  </si>
  <si>
    <t>Ensambles de barras remachadas de latón</t>
  </si>
  <si>
    <t>Ensambles de barras remachadas de cobre</t>
  </si>
  <si>
    <t>Ensambles de barras soldadas con soldadura fuerte o débil de acero inoxidable</t>
  </si>
  <si>
    <t>Ensambles de barras soldadas con soldadura ultra violeta de inconel</t>
  </si>
  <si>
    <t>Ensambles de barras soldadas con soldadura ultra violeta de aleación hast x</t>
  </si>
  <si>
    <t>Ensambles de barras soldadas con soldadura ultra violeta de acero de aleación baja</t>
  </si>
  <si>
    <t>Ensambles de barras soldadas con soldadura ultra violeta de acero inoxidable</t>
  </si>
  <si>
    <t>Ensambles de barras soldadas con soldadura ultra violeta no metálica</t>
  </si>
  <si>
    <t>Ensambles de barras soldadas con soldadura ultra violeta de acero al carbono</t>
  </si>
  <si>
    <t>Ensambles de barras soldadas con soldadura fuerte o débil de aleación wasp</t>
  </si>
  <si>
    <t>Ensambles de barras soldadas con soldadura fuerte o débil de titanio</t>
  </si>
  <si>
    <t>Ensambles de barras soldadas con soldadura fuerte o débil de cobre</t>
  </si>
  <si>
    <t>Ensambles de barras soldadas con soldadura ultra violeta de aluminio</t>
  </si>
  <si>
    <t>Ensambles de barras soldadas con soldadura fuerte o débil de latón</t>
  </si>
  <si>
    <t>Ensambles de barras remachadas no metálica</t>
  </si>
  <si>
    <t>Ensambles de barras soldadas con solvente de aluminio</t>
  </si>
  <si>
    <t>Ensambles de barras pegadas de latón</t>
  </si>
  <si>
    <t>Ensambles de barras soldadas con solvente de acero al carbono</t>
  </si>
  <si>
    <t>Ensambles de barras soldadas con solvente de inconel</t>
  </si>
  <si>
    <t>Ensambles de barras soldadas con solvente de aleación hast x</t>
  </si>
  <si>
    <t>Ensambles de barras pegadas de cobre</t>
  </si>
  <si>
    <t>Ensambles de barras pegadas no metálica</t>
  </si>
  <si>
    <t>Ensambles de barras pegadas de acero de aleación baja</t>
  </si>
  <si>
    <t>Ensambles de barras pegadas de acero inoxidable</t>
  </si>
  <si>
    <t>Ensambles de barras pegadas de aleación wasp</t>
  </si>
  <si>
    <t>Ensambles de barras pegadas de titanio</t>
  </si>
  <si>
    <t>Ensambles de barras soldadas con solvente de acero de aleación baja</t>
  </si>
  <si>
    <t>Ensambles de barras remachadas de acero al carbono</t>
  </si>
  <si>
    <t>Ensambles de barras remachadas de aluminio</t>
  </si>
  <si>
    <t>Ensambles de barras remachadas de aleación hast x</t>
  </si>
  <si>
    <t>Ensambles de barras remachadas de acero de aleación baja</t>
  </si>
  <si>
    <t>Ensambles de barras remachadas de inconel</t>
  </si>
  <si>
    <t>Ensambles de barras soldadas con solvente de latón</t>
  </si>
  <si>
    <t>Ensambles de barras soldadas con solvente de acero inoxidable</t>
  </si>
  <si>
    <t>Ensambles de barras soldadas con solvente no metálica</t>
  </si>
  <si>
    <t>Ensambles de barras soldadas con solvente de titanio</t>
  </si>
  <si>
    <t>Ensambles de barras soldadas con solvente de cobre</t>
  </si>
  <si>
    <t>Ensambles de barras soldadas con solvente de aleación wasp</t>
  </si>
  <si>
    <t>Componentes de zinc maquinados por extrusión hidrostática</t>
  </si>
  <si>
    <t>Filtros de gradiente</t>
  </si>
  <si>
    <t>Filtros ópticos de banda ancha</t>
  </si>
  <si>
    <t>Filtros infrarrojos</t>
  </si>
  <si>
    <t>Filtros de banda estrecha</t>
  </si>
  <si>
    <t>Filtros de láser</t>
  </si>
  <si>
    <t>Espejos planos</t>
  </si>
  <si>
    <t>Espejos metálicos</t>
  </si>
  <si>
    <t>Espejos torneados con herramienta de diamante</t>
  </si>
  <si>
    <t>Espejos parabólicos</t>
  </si>
  <si>
    <t>Espejos para láser</t>
  </si>
  <si>
    <t>Espejos sin revestimiento</t>
  </si>
  <si>
    <t>Filtros de película de plástico</t>
  </si>
  <si>
    <t>Filtros de succión</t>
  </si>
  <si>
    <t>Filtros de reflexión</t>
  </si>
  <si>
    <t>Filtros de interferencia</t>
  </si>
  <si>
    <t>Bóvedas torneadas con diamante</t>
  </si>
  <si>
    <t>Bóvedas de especialidad</t>
  </si>
  <si>
    <t>Filtros polarizantes</t>
  </si>
  <si>
    <t>Filtros dicróicos</t>
  </si>
  <si>
    <t>Filtros visuales</t>
  </si>
  <si>
    <t>Filtros de lyot</t>
  </si>
  <si>
    <t>Filtros de color</t>
  </si>
  <si>
    <t>Filtros de gelatina</t>
  </si>
  <si>
    <t>Blancos de material óptico infrarrojo</t>
  </si>
  <si>
    <t>Platina de latón</t>
  </si>
  <si>
    <t>Material no metálico en placa labrada</t>
  </si>
  <si>
    <t>Platina de acero</t>
  </si>
  <si>
    <t>Platina de aluminio</t>
  </si>
  <si>
    <t>Platina de acero inoxidable</t>
  </si>
  <si>
    <t>Aleación de níquel en placa labrada</t>
  </si>
  <si>
    <t>Aleación no ferrosa en placa labrada</t>
  </si>
  <si>
    <t>Cinc en placa labrada</t>
  </si>
  <si>
    <t>Aleación ferrosa en placa labrada</t>
  </si>
  <si>
    <t>Compuestos en placa labrada</t>
  </si>
  <si>
    <t>Acero en placa labrada</t>
  </si>
  <si>
    <t>Platina de cobre</t>
  </si>
  <si>
    <t>Cristales de germanio</t>
  </si>
  <si>
    <t>Cristales de silicio</t>
  </si>
  <si>
    <t>Barras redondas</t>
  </si>
  <si>
    <t>Cristales indicadores de muestra</t>
  </si>
  <si>
    <t>Barras cuadradas</t>
  </si>
  <si>
    <t>Cristales de prismas</t>
  </si>
  <si>
    <t>Prismas</t>
  </si>
  <si>
    <t>Lentes</t>
  </si>
  <si>
    <t>Cristales de filtro</t>
  </si>
  <si>
    <t>Vidrio moldeado</t>
  </si>
  <si>
    <t>Discos de cristal</t>
  </si>
  <si>
    <t>Bóvedas metálicas</t>
  </si>
  <si>
    <t>Solenoides</t>
  </si>
  <si>
    <t>Activadores electromagnéticos</t>
  </si>
  <si>
    <t>Activadores lineales</t>
  </si>
  <si>
    <t>Activadores  de compuerta</t>
  </si>
  <si>
    <t>Activadores automotrices hvac</t>
  </si>
  <si>
    <t>Activadores fotoeléctricos</t>
  </si>
  <si>
    <t>Activadores neumáticos</t>
  </si>
  <si>
    <t>Activadores hidráulicos</t>
  </si>
  <si>
    <t>Servoválvula</t>
  </si>
  <si>
    <t>Activadores giratorios</t>
  </si>
  <si>
    <t>Activadores por engranajes</t>
  </si>
  <si>
    <t>Activador electromecánico de aeronaves</t>
  </si>
  <si>
    <t>Envoltorios o recubrimientos de metal</t>
  </si>
  <si>
    <t>Envoltorios o recubrimientos de plástico</t>
  </si>
  <si>
    <t>Envoltorios o recubrimientos de acero</t>
  </si>
  <si>
    <t>Cerramiento insonorizante de conjunto de generador montado</t>
  </si>
  <si>
    <t>Carcasa  insonorizante de máquina</t>
  </si>
  <si>
    <t>Carcasas de embrague</t>
  </si>
  <si>
    <t>Cubiertas y carcasas de plástico</t>
  </si>
  <si>
    <t>Efectores finales robóticos</t>
  </si>
  <si>
    <t>Cubiertas y carcasas de metal</t>
  </si>
  <si>
    <t>Carcasas de cajas de cambios</t>
  </si>
  <si>
    <t>Cubiertas y carcasas de acero</t>
  </si>
  <si>
    <t>Activadores electrónicos</t>
  </si>
  <si>
    <t>Ventana visual de láser o lentes</t>
  </si>
  <si>
    <t>Ventanas de lentes infrarrojos o de láser</t>
  </si>
  <si>
    <t>Monturas ópticas</t>
  </si>
  <si>
    <t>Soportes o carriles ópticos</t>
  </si>
  <si>
    <t>Aberturas o ranuras ópticas</t>
  </si>
  <si>
    <t>Ventana externa de láser o lentes</t>
  </si>
  <si>
    <t>Bóvedas moldeadas del policarbonato</t>
  </si>
  <si>
    <t>Bóvedas de vidrio moldeado</t>
  </si>
  <si>
    <t>Bóvedas reproducidas</t>
  </si>
  <si>
    <t>Bóvedas frangibles</t>
  </si>
  <si>
    <t>Bóvedas formadas</t>
  </si>
  <si>
    <t>Identificadores de fibra óptica</t>
  </si>
  <si>
    <t>Vidrios ópticamente planos</t>
  </si>
  <si>
    <t>Retardadores ópticos</t>
  </si>
  <si>
    <t>Montajes ópticos experimentales</t>
  </si>
  <si>
    <t>Activadores eléctricos</t>
  </si>
  <si>
    <t>Picadores ópticos</t>
  </si>
  <si>
    <t>Difusores ópticos</t>
  </si>
  <si>
    <t>Tablero de pruebas ópticas</t>
  </si>
  <si>
    <t>Recubrimientos ópticos</t>
  </si>
  <si>
    <t>Divisores del haz óptico</t>
  </si>
  <si>
    <t>Despolarizadores</t>
  </si>
  <si>
    <t>Polarizadores</t>
  </si>
  <si>
    <t>Titanio en placa labrada</t>
  </si>
  <si>
    <t>Agentes niveladores</t>
  </si>
  <si>
    <t>Agentes antideslizantes</t>
  </si>
  <si>
    <t>Inhibidor ultravioleta</t>
  </si>
  <si>
    <t>Lustres</t>
  </si>
  <si>
    <t>Vitrificados</t>
  </si>
  <si>
    <t>Diluyentes para pinturas</t>
  </si>
  <si>
    <t>Pintura de trabajo pesado</t>
  </si>
  <si>
    <t>Pintura premezclada</t>
  </si>
  <si>
    <t>Lechada de cal con cola para blanquear paredes</t>
  </si>
  <si>
    <t>Secantes de pintura</t>
  </si>
  <si>
    <t>Lacas</t>
  </si>
  <si>
    <t>Compuestos para arrancar pintura o barniz</t>
  </si>
  <si>
    <t>Removedores de pintura o barniz</t>
  </si>
  <si>
    <t>Diluyentes para pinturas y barnices</t>
  </si>
  <si>
    <t>Herramientas para bordes</t>
  </si>
  <si>
    <t>Paños para herramientas</t>
  </si>
  <si>
    <t>Tinturas de terminación</t>
  </si>
  <si>
    <t>Barniz de laca</t>
  </si>
  <si>
    <t>Sellantes</t>
  </si>
  <si>
    <t>Tinturas</t>
  </si>
  <si>
    <t>Recubrimiento de polvo</t>
  </si>
  <si>
    <t>Barnices</t>
  </si>
  <si>
    <t>Pintura anti – incrustante</t>
  </si>
  <si>
    <t>Pinturas de revestimiento</t>
  </si>
  <si>
    <t>Pinturas basadas en pigmentos</t>
  </si>
  <si>
    <t>Pinturas de aceite</t>
  </si>
  <si>
    <t>Pinturas en aerosol</t>
  </si>
  <si>
    <t>Pinturas de látex</t>
  </si>
  <si>
    <t>Pinturas de agua</t>
  </si>
  <si>
    <t>Adhesivo de poliuretano</t>
  </si>
  <si>
    <t>Adhesivo acrílico anaeróbico</t>
  </si>
  <si>
    <t>Adhesivo de cianoacrilato</t>
  </si>
  <si>
    <t>Pinturas de esmalte</t>
  </si>
  <si>
    <t>Material de comunicación tipo espuma para detener el agua</t>
  </si>
  <si>
    <t>Pinturas acrílicas</t>
  </si>
  <si>
    <t>Pintura de terminado al horno</t>
  </si>
  <si>
    <t>Pintura basada en disolvente</t>
  </si>
  <si>
    <t>Pintura de terminado patrón</t>
  </si>
  <si>
    <t>Pintura de aluminio</t>
  </si>
  <si>
    <t>Pintura antióxido</t>
  </si>
  <si>
    <t>Compuesto de galvanización en frío</t>
  </si>
  <si>
    <t>Bases de poliuretano</t>
  </si>
  <si>
    <t>Bases para esmalte</t>
  </si>
  <si>
    <t>Bases de uretano</t>
  </si>
  <si>
    <t>Pintura de marcado invertido</t>
  </si>
  <si>
    <t>Bases de látex</t>
  </si>
  <si>
    <t>Equipo para protección</t>
  </si>
  <si>
    <t>Acero en barra labrada</t>
  </si>
  <si>
    <t>Aleación ferrosa en barra labrada</t>
  </si>
  <si>
    <t>Compuestos en barra labrada</t>
  </si>
  <si>
    <t>Material no metálico en barra labrada</t>
  </si>
  <si>
    <t>Aleación de níquel en barra labrada</t>
  </si>
  <si>
    <t>Aleación no ferrosa en barra labrada</t>
  </si>
  <si>
    <t>Acero inoxidable en barra labrada</t>
  </si>
  <si>
    <t>Metal precioso en barra labrada</t>
  </si>
  <si>
    <t>Estaño en barra labrada</t>
  </si>
  <si>
    <t>Cinc en barra labrada</t>
  </si>
  <si>
    <t>Titanio en barra labrada</t>
  </si>
  <si>
    <t>Acero plata en barra labrada</t>
  </si>
  <si>
    <t>Magnesio en placa labrada</t>
  </si>
  <si>
    <t>Plomo en placa labrada</t>
  </si>
  <si>
    <t>Metal precioso en placa labrada</t>
  </si>
  <si>
    <t>Estaño en placa labrada</t>
  </si>
  <si>
    <t>Acero inoxidable en placa labrada</t>
  </si>
  <si>
    <t>Hierro en placa labrada</t>
  </si>
  <si>
    <t>Berilio en placa labrada</t>
  </si>
  <si>
    <t>Aluminio en placa labrada</t>
  </si>
  <si>
    <t>Latón en placa labrada</t>
  </si>
  <si>
    <t>Cobre en placa labrada</t>
  </si>
  <si>
    <t>Bronce en placa labrada</t>
  </si>
  <si>
    <t>Magnesio en barra labrada</t>
  </si>
  <si>
    <t>Boquillas de pintura</t>
  </si>
  <si>
    <t>Varillas telescópicas</t>
  </si>
  <si>
    <t>Cepillos de aire</t>
  </si>
  <si>
    <t>Forradores de bandeja de pintura</t>
  </si>
  <si>
    <t>Coladores de pintura</t>
  </si>
  <si>
    <t>Guantes para pintar</t>
  </si>
  <si>
    <t>Mezcladores de pintura</t>
  </si>
  <si>
    <t>Brochas</t>
  </si>
  <si>
    <t>Rodillos de pintar</t>
  </si>
  <si>
    <t>Bandejas de pintura</t>
  </si>
  <si>
    <t>Pistolas de pintar</t>
  </si>
  <si>
    <t>Cubiertas para rodillos de pintura</t>
  </si>
  <si>
    <t>Bronce en barra labrada</t>
  </si>
  <si>
    <t>Latón en barra labrada</t>
  </si>
  <si>
    <t>Cobre en barra labrada</t>
  </si>
  <si>
    <t>Plomo en barra labrada</t>
  </si>
  <si>
    <t>Hierro en barra labrada</t>
  </si>
  <si>
    <t>Berilio en barra labrada</t>
  </si>
  <si>
    <t>Extractos inorgánicos para curtiembre</t>
  </si>
  <si>
    <t>Accesorio o máscara de pintura</t>
  </si>
  <si>
    <t>Extractos orgánicos de origen animal para curtiembre</t>
  </si>
  <si>
    <t>Aluminio en barra labrada</t>
  </si>
  <si>
    <t>Extractos orgánicos de origen vegetal para curtiembre</t>
  </si>
  <si>
    <t>Componentes de magnesio formados enrollados</t>
  </si>
  <si>
    <t>Componentes de plomo formados enrollados</t>
  </si>
  <si>
    <t>Componentes de aleación de níquel formados enrollados</t>
  </si>
  <si>
    <t>Componentes no metálicos formados enrollados</t>
  </si>
  <si>
    <t>Componentes de aleación no ferrosa formados enrollados</t>
  </si>
  <si>
    <t>Componentes de hierro formados enrollados</t>
  </si>
  <si>
    <t>Componentes de bronce formados enrollados</t>
  </si>
  <si>
    <t>Componentes de latón formados enrollados</t>
  </si>
  <si>
    <t>Componentes compuestos formados enrollados</t>
  </si>
  <si>
    <t>Componentes de aleación ferrosa formados enrollados</t>
  </si>
  <si>
    <t>Componentes de cobre formados enrollados</t>
  </si>
  <si>
    <t>Componentes de metal precioso formados enrollados</t>
  </si>
  <si>
    <t>Componentes de latón formados por estiramiento por presión</t>
  </si>
  <si>
    <t>Componentes de berilio formados por estiramiento por presión</t>
  </si>
  <si>
    <t>Componentes de bronce formados por estiramiento por presión</t>
  </si>
  <si>
    <t>Componentes de cobre formados por estiramiento por presión</t>
  </si>
  <si>
    <t>Componentes compuestos formados por estiramiento por presión</t>
  </si>
  <si>
    <t>Componentes de aluminio formados por estiramiento por presión</t>
  </si>
  <si>
    <t>Componentes de acero formados enrollados</t>
  </si>
  <si>
    <t>Componentes de acero inoxidable formados enrollados</t>
  </si>
  <si>
    <t>Componentes de estaño formados enrollados</t>
  </si>
  <si>
    <t>Componentes de zinc formados enrollados</t>
  </si>
  <si>
    <t>Componentes de titanio formados enrollados</t>
  </si>
  <si>
    <t>Componentes de berilio formados enrollados</t>
  </si>
  <si>
    <t>Componentes compuestos formados en torno</t>
  </si>
  <si>
    <t>Componentes de bronce formados en torno</t>
  </si>
  <si>
    <t>Componentes de cobre formados en torno</t>
  </si>
  <si>
    <t>Componentes de hierro formados en torno</t>
  </si>
  <si>
    <t>Componentes de aleación ferrosa formados en torno</t>
  </si>
  <si>
    <t>Componentes de latón formados en torno</t>
  </si>
  <si>
    <t>Componentes de titanio hidroformados</t>
  </si>
  <si>
    <t>Componentes de estaño hidroformados</t>
  </si>
  <si>
    <t>Componentes de zinc hidroformados</t>
  </si>
  <si>
    <t>Componentes de berilio formados en torno</t>
  </si>
  <si>
    <t>Componentes de aluminio formados en torno</t>
  </si>
  <si>
    <t>Componentes de plomo formados en torno</t>
  </si>
  <si>
    <t>Componentes de estaño formados en torno</t>
  </si>
  <si>
    <t>Componentes de acero formados en torno</t>
  </si>
  <si>
    <t>Componentes de titanio formados en torno</t>
  </si>
  <si>
    <t>Componentes de aluminio formados enrollados</t>
  </si>
  <si>
    <t>Componentes de zinc formados en torno</t>
  </si>
  <si>
    <t>Componentes de acero inoxidable formados en torno</t>
  </si>
  <si>
    <t>Componentes de aleación de níquel formados en torno</t>
  </si>
  <si>
    <t>Componentes de magnesio formados en torno</t>
  </si>
  <si>
    <t>Componentes de aleación no ferrosa formados en torno</t>
  </si>
  <si>
    <t>Componentes de metal precioso formados en torno</t>
  </si>
  <si>
    <t>Componentes no metálicos formados en torno</t>
  </si>
  <si>
    <t>Componentes de aleación ferrosa formados por estiramiento por presión</t>
  </si>
  <si>
    <t>Componentes de aluminio maquinados por extrusión hidrostática</t>
  </si>
  <si>
    <t>Componentes de zinc formados con explosivos</t>
  </si>
  <si>
    <t>Componentes de berilio maquinados por extrusión hidrostática</t>
  </si>
  <si>
    <t>Componentes de bronce maquinados por extrusión hidrostática</t>
  </si>
  <si>
    <t>Componentes de latón maquinados por extrusión hidrostática</t>
  </si>
  <si>
    <t>Componentes de titanio formados con explosivos</t>
  </si>
  <si>
    <t>Componentes de metal precioso formados con explosivos</t>
  </si>
  <si>
    <t>Componentes no metálicos formados con explosivos</t>
  </si>
  <si>
    <t>Componentes de acero inoxidable formados con explosivos</t>
  </si>
  <si>
    <t>Componentes de estaño formados con explosivos</t>
  </si>
  <si>
    <t>Componentes de acero formados con explosivos</t>
  </si>
  <si>
    <t>Componentes de cobre maquinados por extrusión hidrostática</t>
  </si>
  <si>
    <t>Componentes de acero inoxidable maquinados por extrusión hidrostática</t>
  </si>
  <si>
    <t>Componentes de caucho maquinados por extrusión hidrostática</t>
  </si>
  <si>
    <t>Componentes de acero maquinados por extrusión hidrostática</t>
  </si>
  <si>
    <t>Componentes de titanio maquinados por extrusión hidrostática</t>
  </si>
  <si>
    <t>Componentes de estaño maquinados por extrusión hidrostática</t>
  </si>
  <si>
    <t>Componentes de metal precioso maquinados por extrusión hidrostática</t>
  </si>
  <si>
    <t>Componentes de plomo maquinados por extrusión hidrostática</t>
  </si>
  <si>
    <t>Componentes de aleación ferrosa maquinados por extrusión hidrostática</t>
  </si>
  <si>
    <t>Componentes de magnesio maquinados por extrusión hidrostática</t>
  </si>
  <si>
    <t>Componentes plásticos maquinados por extrusión hidrostática</t>
  </si>
  <si>
    <t>Componentes de aleación no ferrosa maquinados por extrusión hidrostática</t>
  </si>
  <si>
    <t>Componentes de aleación no ferrosa formados con explosivos</t>
  </si>
  <si>
    <t>Componentes de acero inoxidable formados por estiramiento por presión</t>
  </si>
  <si>
    <t>Componentes de metal precioso formados por estiramiento por presión</t>
  </si>
  <si>
    <t>Componentes de acero formados por estiramiento por presión</t>
  </si>
  <si>
    <t>Componentes de titanio formados por estiramiento por presión</t>
  </si>
  <si>
    <t>Componentes de estaño formados por estiramiento por presión</t>
  </si>
  <si>
    <t>Componentes no metálicos formados por estiramiento por presión</t>
  </si>
  <si>
    <t>Componentes de plomo formados por estiramiento por presión</t>
  </si>
  <si>
    <t>Componentes de hierro formados por estiramiento por presión</t>
  </si>
  <si>
    <t>Componentes de magnesio formados por estiramiento por presión</t>
  </si>
  <si>
    <t>Componentes de aleación no ferrosa formados por estiramiento por presión</t>
  </si>
  <si>
    <t>Componentes de aleación de níquel formados por estiramiento por presión</t>
  </si>
  <si>
    <t>Componentes de zinc formados por estiramiento por presión</t>
  </si>
  <si>
    <t>Componentes de hierro formados con explosivos</t>
  </si>
  <si>
    <t>Componentes de aleación ferrosa formados con explosivos</t>
  </si>
  <si>
    <t>Componentes de plomo formados con explosivos</t>
  </si>
  <si>
    <t>Componentes de aleación de níquel formados con explosivos</t>
  </si>
  <si>
    <t>Componentes de magnesio formados con explosivos</t>
  </si>
  <si>
    <t>Componentes de cobre formados con explosivos</t>
  </si>
  <si>
    <t>Componentes de berilio formados con explosivos</t>
  </si>
  <si>
    <t>Componentes de aluminio formados con explosivos</t>
  </si>
  <si>
    <t>Componentes de latón formados con explosivos</t>
  </si>
  <si>
    <t>Componentes compuestos formados con explosivos</t>
  </si>
  <si>
    <t>Componentes de bronce formados con explosivos</t>
  </si>
  <si>
    <t>Componentes de acero hidroformados</t>
  </si>
  <si>
    <t xml:space="preserve">Componente estampado de acero al carbón sae serie 1000 enrollado en frío recubierto de estaño </t>
  </si>
  <si>
    <t>Componente estampado de inconel</t>
  </si>
  <si>
    <t xml:space="preserve">Componente estampado de acero al carbón sae serie 1000 enrollado en caliente </t>
  </si>
  <si>
    <t xml:space="preserve">Componente estampado de acero al carbón sae serie 1000 enrollado en frío </t>
  </si>
  <si>
    <t>Componente estampado de aleación de aleación de acero enrollada en caliente</t>
  </si>
  <si>
    <t>Componente estampado de aluminio sae serie 6000</t>
  </si>
  <si>
    <t>Componente estampado de cobre latón plateado</t>
  </si>
  <si>
    <t>Componente de berilio cobre estampado</t>
  </si>
  <si>
    <t>Componente estampado de aluminio sae serie 1000</t>
  </si>
  <si>
    <t>Componente estampado de aluminio sae serie 5000</t>
  </si>
  <si>
    <t>Componente estampado de aluminio sae serie 3000</t>
  </si>
  <si>
    <t xml:space="preserve">Componente estampado de acero inoxidable sae serie 200 enrollado en frío </t>
  </si>
  <si>
    <t>Componentes de aleación ferrosa perforados</t>
  </si>
  <si>
    <t>Componentes de aluminio perforados</t>
  </si>
  <si>
    <t>Componentes de hierro perforados</t>
  </si>
  <si>
    <t>Componentes de acero inoxidable perforados</t>
  </si>
  <si>
    <t>Componentes de aleaciones no ferrosas perforados</t>
  </si>
  <si>
    <t xml:space="preserve">Componentes de metal soldado </t>
  </si>
  <si>
    <t xml:space="preserve">Componente estampado de acero inoxidable sae serie 400 enrollado en frío </t>
  </si>
  <si>
    <t xml:space="preserve">Componente estampado de acero inoxidable sae serie 300 enrollado en frío </t>
  </si>
  <si>
    <t>Componente estampado de aleación de aleación de acero enrollada en frío</t>
  </si>
  <si>
    <t xml:space="preserve">Componente estampado de acero al carbón sae serie 1000 enrollado en frío electro  galvanizado </t>
  </si>
  <si>
    <t xml:space="preserve">Componente estampado de acero al carbón sae serie 1000 enrollado en frío galvanizado en caliente por inmersión </t>
  </si>
  <si>
    <t>Estampados recubiertos</t>
  </si>
  <si>
    <t>Componentes de aleaciones no ferrosas estampados</t>
  </si>
  <si>
    <t>Componentes de hierro estampados</t>
  </si>
  <si>
    <t>Componentes de acero inoxidable estampados</t>
  </si>
  <si>
    <t>Componentes de magnesio estampados</t>
  </si>
  <si>
    <t>Componentes de acero al carbono estampados</t>
  </si>
  <si>
    <t>Componentes de aleaciones ferrosas estampados</t>
  </si>
  <si>
    <t>Carcasa insonorizante de admisión de aire</t>
  </si>
  <si>
    <t>Carcasa insonorizante de bomba</t>
  </si>
  <si>
    <t>Piezas hechas en torno de roscar de metal</t>
  </si>
  <si>
    <t>Componentes de aluminio estampados</t>
  </si>
  <si>
    <t>Piezas hechas en torno de roscar no metales</t>
  </si>
  <si>
    <t>Componentes de zinc estampados</t>
  </si>
  <si>
    <t>Componentes de bronce estampados</t>
  </si>
  <si>
    <t>Componentes de latón estampados</t>
  </si>
  <si>
    <t>Componentes compuestos estampados</t>
  </si>
  <si>
    <t>Componentes no metálicos estampados</t>
  </si>
  <si>
    <t>Componentes de aleación de níquel estampados</t>
  </si>
  <si>
    <t>Componentes de plomo estampados</t>
  </si>
  <si>
    <t>Componentes de titanio estampados</t>
  </si>
  <si>
    <t>Componentes de estaño estampados</t>
  </si>
  <si>
    <t>Componentes de berilio estampados</t>
  </si>
  <si>
    <t>Componentes de cobre estampados</t>
  </si>
  <si>
    <t>Componentes de metal precioso estampados</t>
  </si>
  <si>
    <t>Componentes de acero al carbono perforados</t>
  </si>
  <si>
    <t>Componentes de zinc formados por estiramiento</t>
  </si>
  <si>
    <t>Componentes de titanio formados por estiramiento</t>
  </si>
  <si>
    <t>Componentes de aluminio hidroformados</t>
  </si>
  <si>
    <t>Componentes de latón hidroformados</t>
  </si>
  <si>
    <t>Componentes de berilio hidroformados</t>
  </si>
  <si>
    <t>Componentes de estaño formados por estiramiento</t>
  </si>
  <si>
    <t>Componentes no metálicos formados por estiramiento</t>
  </si>
  <si>
    <t>Componentes de aleación no ferrosa formados por estiramiento</t>
  </si>
  <si>
    <t>Componentes de metal precioso formados por estiramiento</t>
  </si>
  <si>
    <t>Componentes de acero formados por estiramiento</t>
  </si>
  <si>
    <t>Componentes de acero inoxidable formados por estiramiento</t>
  </si>
  <si>
    <t>Componentes de bronce hidroformados</t>
  </si>
  <si>
    <t>Componentes de aleación no ferrosa hidroformados</t>
  </si>
  <si>
    <t>Componentes de aleación de níquel hidroformados</t>
  </si>
  <si>
    <t>Componentes no metálicos hidroformados</t>
  </si>
  <si>
    <t>Componentes de acero inoxidable hidroformados</t>
  </si>
  <si>
    <t>Componentes de metal precioso hidroformados</t>
  </si>
  <si>
    <t>Componentes de magnesio hidroformados</t>
  </si>
  <si>
    <t>Componentes de cobre hidroformados</t>
  </si>
  <si>
    <t>Componentes compuestos hidroformados</t>
  </si>
  <si>
    <t>Componentes de aleación ferrosa hidroformados</t>
  </si>
  <si>
    <t>Componentes de plomo hidroformados</t>
  </si>
  <si>
    <t>Componentes de hierro hidroformados</t>
  </si>
  <si>
    <t>Componentes de aleación de níquel formados por estiramiento</t>
  </si>
  <si>
    <t>Componentes de plomo perforados</t>
  </si>
  <si>
    <t>Componentes de cobre perforados</t>
  </si>
  <si>
    <t>Componentes de latón perforados</t>
  </si>
  <si>
    <t>Componentes de magnesio perforados</t>
  </si>
  <si>
    <t>Componentes de bronce perforados</t>
  </si>
  <si>
    <t>Componentes de metal precioso perforados</t>
  </si>
  <si>
    <t>Componentes de aleación de níquel perforados</t>
  </si>
  <si>
    <t>Componentes compuestos perforados</t>
  </si>
  <si>
    <t>Componentes no metálicos perforados</t>
  </si>
  <si>
    <t>Componentes de berilio perforados</t>
  </si>
  <si>
    <t>Componentes de titanio perforados</t>
  </si>
  <si>
    <t>Componentes de zinc perforados</t>
  </si>
  <si>
    <t>Componentes de aleación ferrosa formados por estiramiento</t>
  </si>
  <si>
    <t>Componentes de cobre formados por estiramiento</t>
  </si>
  <si>
    <t>Componentes de hierro formados por estiramiento</t>
  </si>
  <si>
    <t>Componentes de magnesio formados por estiramiento</t>
  </si>
  <si>
    <t>Componentes de plomo formados por estiramiento</t>
  </si>
  <si>
    <t>Componentes compuestos formados por estiramiento</t>
  </si>
  <si>
    <t>Componentes de aluminio formados por estiramiento</t>
  </si>
  <si>
    <t>Componentes de estaño perforados</t>
  </si>
  <si>
    <t>Componentes de berilio formados por estiramiento</t>
  </si>
  <si>
    <t>Componentes de bronce formados por estiramiento</t>
  </si>
  <si>
    <t>Componentes de latón formados por estiramiento</t>
  </si>
  <si>
    <t xml:space="preserve">Forja de plomo tratado con calor y dimensionado en frío forjado en frío </t>
  </si>
  <si>
    <t>Sistema de pared interior</t>
  </si>
  <si>
    <t>Pantalla o biombo o cubículo</t>
  </si>
  <si>
    <t>Pared de cuarto frío</t>
  </si>
  <si>
    <t>Puertas de pantalla</t>
  </si>
  <si>
    <t>Puertas de cristal</t>
  </si>
  <si>
    <t>Pared plegable</t>
  </si>
  <si>
    <t>Tapa o ensamble de caja para el pan</t>
  </si>
  <si>
    <t>Piezas o ensamble de ancheta de sacar o voltear</t>
  </si>
  <si>
    <t>Estante para copas</t>
  </si>
  <si>
    <t xml:space="preserve">Recipiente de almacenamiento de deslizar o su ensamble </t>
  </si>
  <si>
    <t>Bandera rodante</t>
  </si>
  <si>
    <t>Puertas rodantes</t>
  </si>
  <si>
    <t>Puerta de vaivén</t>
  </si>
  <si>
    <t>Puertas automáticas</t>
  </si>
  <si>
    <t>Abridores de puertas</t>
  </si>
  <si>
    <t>Cerradores de puertas</t>
  </si>
  <si>
    <t>Rodapiés</t>
  </si>
  <si>
    <t>Puertas giratorias</t>
  </si>
  <si>
    <t>Puertas de metal</t>
  </si>
  <si>
    <t>Puertas de madera</t>
  </si>
  <si>
    <t>Contrapuertas</t>
  </si>
  <si>
    <t>Puertas corrediza empotrable</t>
  </si>
  <si>
    <t>Marcos de puertas o quicios</t>
  </si>
  <si>
    <t>Piezas o ensamble de montura de puerta o toalla deslizable</t>
  </si>
  <si>
    <t>Laminado de metal</t>
  </si>
  <si>
    <t>Laminado especial</t>
  </si>
  <si>
    <t>Laminado de reborde</t>
  </si>
  <si>
    <t>Escaleras de acero</t>
  </si>
  <si>
    <t>Lámina térmica rígida o rtf</t>
  </si>
  <si>
    <t>Laminado de alta presión</t>
  </si>
  <si>
    <t>Cornisas</t>
  </si>
  <si>
    <t>Paneles de madera</t>
  </si>
  <si>
    <t>Cercos de puertas</t>
  </si>
  <si>
    <t>Piezas de escaleras</t>
  </si>
  <si>
    <t>Moldes</t>
  </si>
  <si>
    <t>Escaleras de madera</t>
  </si>
  <si>
    <t>Engaste de rejilla o cajón para condimentos</t>
  </si>
  <si>
    <t>Piezas o ensamble de “lazy susan”</t>
  </si>
  <si>
    <t>Piezas o ensamble de caneca de la basura de sacar</t>
  </si>
  <si>
    <t>Piezas o ensamble de bandeja de inclinar</t>
  </si>
  <si>
    <t>Piezas o ensamble de despensa</t>
  </si>
  <si>
    <t>Mesón de granito</t>
  </si>
  <si>
    <t xml:space="preserve">Arista del escalón </t>
  </si>
  <si>
    <t>Escaleras de concreto</t>
  </si>
  <si>
    <t>Mesón laminado</t>
  </si>
  <si>
    <t>Mesón de superficie sólida</t>
  </si>
  <si>
    <t>Mesón de mármol cultivado</t>
  </si>
  <si>
    <t>Puerta de inspección</t>
  </si>
  <si>
    <t>Vidrio de aislación</t>
  </si>
  <si>
    <t>Vidrio con alambre incrustado</t>
  </si>
  <si>
    <t>Vidrio corrugado</t>
  </si>
  <si>
    <t>Claraboyas fijas</t>
  </si>
  <si>
    <t>Vitrales</t>
  </si>
  <si>
    <t>Vidrio flotado</t>
  </si>
  <si>
    <t>Vidrio con plomo</t>
  </si>
  <si>
    <t>Vidrio biselado</t>
  </si>
  <si>
    <t>Vidrio laminado</t>
  </si>
  <si>
    <t>Vidrio de seguridad</t>
  </si>
  <si>
    <t>Vidrio templado</t>
  </si>
  <si>
    <t>Claraboyas con ventilación</t>
  </si>
  <si>
    <t>Marcos para ventanas fijas</t>
  </si>
  <si>
    <t>Marcos para ventanas basculantes o de montante</t>
  </si>
  <si>
    <t>Alfeizar o antepecho</t>
  </si>
  <si>
    <t>Puerta de barra sencilla</t>
  </si>
  <si>
    <t>Arco de ventana</t>
  </si>
  <si>
    <t>Marcos para ventanas con hojas de desplazamiento horizontal</t>
  </si>
  <si>
    <t>Tapa de humo</t>
  </si>
  <si>
    <t>Claraboyas de tubo</t>
  </si>
  <si>
    <t>Marcos para ventanas de guillotina</t>
  </si>
  <si>
    <t>Marcos para ventanas giratorias</t>
  </si>
  <si>
    <t>Marcos para ventanas de apertura horizontal</t>
  </si>
  <si>
    <t>Adoquines</t>
  </si>
  <si>
    <t>Puerta de escape de incendio</t>
  </si>
  <si>
    <t>Puerta hermética sin circulación de aire</t>
  </si>
  <si>
    <t>Puerta de protección contra rayos</t>
  </si>
  <si>
    <t>Puerta plegable</t>
  </si>
  <si>
    <t>Puerta de presión</t>
  </si>
  <si>
    <t>Puerta hermética contra agua</t>
  </si>
  <si>
    <t>Puertas a prueba de sonido</t>
  </si>
  <si>
    <t>Pantalla para puertas</t>
  </si>
  <si>
    <t>Puertas imperfectas</t>
  </si>
  <si>
    <t>Loop de puerta y ventana</t>
  </si>
  <si>
    <t>Puertas anti – explosión</t>
  </si>
  <si>
    <t>Ventanas de guillotina</t>
  </si>
  <si>
    <t>Ventanas salientes</t>
  </si>
  <si>
    <t>Ventana de miradores</t>
  </si>
  <si>
    <t>Paredes de vidrio</t>
  </si>
  <si>
    <t>Ventanas francesas o puerta – ventanas</t>
  </si>
  <si>
    <t>Pantallas de ventana</t>
  </si>
  <si>
    <t>Miradores</t>
  </si>
  <si>
    <t>Ventanas giratorias</t>
  </si>
  <si>
    <t>Ventanas de apertura horizontal</t>
  </si>
  <si>
    <t>Ventanas con hoja de desplazamiento horizontal</t>
  </si>
  <si>
    <t>Ventanas fijas</t>
  </si>
  <si>
    <t>Ventanas basculantes o de montante</t>
  </si>
  <si>
    <t>Columnas</t>
  </si>
  <si>
    <t>Drenajes de tejados</t>
  </si>
  <si>
    <t>Parada de grava</t>
  </si>
  <si>
    <t>Claraboyas de ventilación</t>
  </si>
  <si>
    <t>Bordes de tejado</t>
  </si>
  <si>
    <t>Sofitos</t>
  </si>
  <si>
    <t>Planchas de escurrimiento</t>
  </si>
  <si>
    <t>Tejas de cerámica</t>
  </si>
  <si>
    <t>Tejas de ladrillo</t>
  </si>
  <si>
    <t>Tejas metálicas</t>
  </si>
  <si>
    <t>Plafones de tejado</t>
  </si>
  <si>
    <t>Tejas de madera</t>
  </si>
  <si>
    <t>Escarificadores de tejado</t>
  </si>
  <si>
    <t>Estucado</t>
  </si>
  <si>
    <t>Empalmes de revestimiento de paredes</t>
  </si>
  <si>
    <t>Muros de bloque de vidrio</t>
  </si>
  <si>
    <t>Molde de ladrillo</t>
  </si>
  <si>
    <t>Materiales para terminados exteriores</t>
  </si>
  <si>
    <t>Recubrimiento</t>
  </si>
  <si>
    <t>Dinteles para goteo</t>
  </si>
  <si>
    <t>Boquillas de bajantes</t>
  </si>
  <si>
    <t>Canaletas</t>
  </si>
  <si>
    <t>Postigos</t>
  </si>
  <si>
    <t>Bloques contra salpicaduras</t>
  </si>
  <si>
    <t>Tejas de concreto</t>
  </si>
  <si>
    <t>Aislación de lana mineral</t>
  </si>
  <si>
    <t>Aislación de poliestireno extruido xps</t>
  </si>
  <si>
    <t>Aislación acústica</t>
  </si>
  <si>
    <t>Aislación por recubrimiento aerosol</t>
  </si>
  <si>
    <t>Escudos térmicas</t>
  </si>
  <si>
    <t>Aislación de poliestireno expandido eps</t>
  </si>
  <si>
    <t>Barrido de puerta</t>
  </si>
  <si>
    <t>Aislamiento de fibra</t>
  </si>
  <si>
    <t>Película de ventana</t>
  </si>
  <si>
    <t>Ladrillos aislantes térmicos</t>
  </si>
  <si>
    <t>Kits de aislamiento térmico</t>
  </si>
  <si>
    <t>Material a prueba de incendios</t>
  </si>
  <si>
    <t>Huelgos</t>
  </si>
  <si>
    <t>Membranas para techos</t>
  </si>
  <si>
    <t>Tejas de asfalto</t>
  </si>
  <si>
    <t>Tejados de pizarra</t>
  </si>
  <si>
    <t>Armazones</t>
  </si>
  <si>
    <t>Textiles de techado</t>
  </si>
  <si>
    <t>Capa sellante plástica</t>
  </si>
  <si>
    <t>Capa sellante de tabla de asfalto</t>
  </si>
  <si>
    <t>Capa sellante ce caucho</t>
  </si>
  <si>
    <t>Valles de techo</t>
  </si>
  <si>
    <t>Techado prearmado</t>
  </si>
  <si>
    <t>Toldos</t>
  </si>
  <si>
    <t>Enrejados de madera</t>
  </si>
  <si>
    <t>Suelo de corcho</t>
  </si>
  <si>
    <t>Pisos para accesos</t>
  </si>
  <si>
    <t>Fieltro para alfombras</t>
  </si>
  <si>
    <t>Piso de acero antideslizante</t>
  </si>
  <si>
    <t>Almohadilla para alfombras</t>
  </si>
  <si>
    <t>Alfombras de penachos</t>
  </si>
  <si>
    <t>Alfombras de nudos</t>
  </si>
  <si>
    <t>Pisos laminados</t>
  </si>
  <si>
    <t>Perfiles laminados para suelos</t>
  </si>
  <si>
    <t>Alfombras para exteriores</t>
  </si>
  <si>
    <t>Panel de piso</t>
  </si>
  <si>
    <t>Ensamble para deslizamiento del cajón</t>
  </si>
  <si>
    <t>Cajón</t>
  </si>
  <si>
    <t>Almohadillas contra cierre brusco</t>
  </si>
  <si>
    <t>Puertas de rejilla</t>
  </si>
  <si>
    <t>Gabinete tri – view</t>
  </si>
  <si>
    <t>Closet</t>
  </si>
  <si>
    <t>Armarios</t>
  </si>
  <si>
    <t>Umbral de piso</t>
  </si>
  <si>
    <t>Armarios domésticos</t>
  </si>
  <si>
    <t>Armarios de laboratorio</t>
  </si>
  <si>
    <t>Armarios de escuela</t>
  </si>
  <si>
    <t>Pisos de vinilo</t>
  </si>
  <si>
    <t>Drywall</t>
  </si>
  <si>
    <t>Papel de colgadura</t>
  </si>
  <si>
    <t>Protectores de esquinas</t>
  </si>
  <si>
    <t>Rodillo de papel de colgadura</t>
  </si>
  <si>
    <t>Paneles o empanelado</t>
  </si>
  <si>
    <t>Fibra prensada</t>
  </si>
  <si>
    <t>Cercado de metal</t>
  </si>
  <si>
    <t>Cercado de madera</t>
  </si>
  <si>
    <t>Acero de perdigones</t>
  </si>
  <si>
    <t>Vallado de fibrocemento</t>
  </si>
  <si>
    <t>Tabla de yeso</t>
  </si>
  <si>
    <t>Pisos de madera</t>
  </si>
  <si>
    <t>Alfombrado</t>
  </si>
  <si>
    <t>Linóleo</t>
  </si>
  <si>
    <t>Pisos de baldosa o piedra</t>
  </si>
  <si>
    <t>Pisos de caucho</t>
  </si>
  <si>
    <t>Sistemas de cielo raso</t>
  </si>
  <si>
    <t>Tela de pared</t>
  </si>
  <si>
    <t>Cobertura de pared plástica</t>
  </si>
  <si>
    <t>Baldosines acústicos para techos</t>
  </si>
  <si>
    <t>Encofrados</t>
  </si>
  <si>
    <t>Paneles para techos</t>
  </si>
  <si>
    <t>Lingote de magnesio</t>
  </si>
  <si>
    <t>Palanquilla de magnesio</t>
  </si>
  <si>
    <t>Barra de titanio fundida</t>
  </si>
  <si>
    <t>Alambre de titanio</t>
  </si>
  <si>
    <t>Lámina de titanio enrollada en caliente</t>
  </si>
  <si>
    <t>Banda de magnesio</t>
  </si>
  <si>
    <t>Lingote de latón</t>
  </si>
  <si>
    <t>Palanquilla de latón</t>
  </si>
  <si>
    <t>Barra de magnesio extruida</t>
  </si>
  <si>
    <t>Alambre de magnesio</t>
  </si>
  <si>
    <t>Lámina de magnesio enrollada en frío</t>
  </si>
  <si>
    <t>Banda de titanio</t>
  </si>
  <si>
    <t>Banda de cobre enrollada en caliente</t>
  </si>
  <si>
    <t>Alambre de cobre</t>
  </si>
  <si>
    <t>Banda de cobre enrollada en frío</t>
  </si>
  <si>
    <t>Lingote de cobre</t>
  </si>
  <si>
    <t>Palanquilla de cobre</t>
  </si>
  <si>
    <t>Lámina de cobre enrollada en frío</t>
  </si>
  <si>
    <t>Lingote de titanio</t>
  </si>
  <si>
    <t>Palanquilla de titanio</t>
  </si>
  <si>
    <t>Barra de cobre estirada en frío</t>
  </si>
  <si>
    <t>Lámina de cobre enrollada en caliente</t>
  </si>
  <si>
    <t>Barra de cobre enrollada en caliente</t>
  </si>
  <si>
    <t>Banda de latón</t>
  </si>
  <si>
    <t>Viga o riel o tubería de marco</t>
  </si>
  <si>
    <t>Elevador de escalones</t>
  </si>
  <si>
    <t>Sección de lienzo de estructura portátil</t>
  </si>
  <si>
    <t>Placa de techo</t>
  </si>
  <si>
    <t>Perno y armazón de combinación de techo</t>
  </si>
  <si>
    <t>Durmiente</t>
  </si>
  <si>
    <t>Sujetador estructural</t>
  </si>
  <si>
    <t>Marco en a de acero</t>
  </si>
  <si>
    <t>Herramienta de alineación estructural</t>
  </si>
  <si>
    <t>Escalón</t>
  </si>
  <si>
    <t>Tarima y accesorios de la tribuna</t>
  </si>
  <si>
    <t>Cápsula o cartucho de resina adhesiva</t>
  </si>
  <si>
    <t>Lámina de latón enrollado en caliente c 360</t>
  </si>
  <si>
    <t>Barra de latón estirado en frío c 464</t>
  </si>
  <si>
    <t>Lámina de latón forjado en caliente c 464</t>
  </si>
  <si>
    <t>Alambre de latón</t>
  </si>
  <si>
    <t>Lámina de latón enrollado en frío c 464</t>
  </si>
  <si>
    <t>Barra de latón forjado en caliente c 464</t>
  </si>
  <si>
    <t>Estera de nervadura</t>
  </si>
  <si>
    <t>Celda de expansión</t>
  </si>
  <si>
    <t>Barra de latón enrollado en caliente c 360</t>
  </si>
  <si>
    <t>Barra de latón enrollado en caliente c 464</t>
  </si>
  <si>
    <t>Barra de latón forjado en caliente c 360</t>
  </si>
  <si>
    <t>Barra de bronce fósforo enrollada en caliente</t>
  </si>
  <si>
    <t>Lámina de plomo enrollada en caliente</t>
  </si>
  <si>
    <t>Barra de plomo estirada en frío</t>
  </si>
  <si>
    <t>Lámina de plomo enrollada en frío</t>
  </si>
  <si>
    <t>Banda de plomo</t>
  </si>
  <si>
    <t>Alambre de plomo</t>
  </si>
  <si>
    <t>Barra de plomo enrollada en caliente</t>
  </si>
  <si>
    <t>Alambre de estaño</t>
  </si>
  <si>
    <t>Lámina de estaño enrollada en frío</t>
  </si>
  <si>
    <t>Banda de estaño</t>
  </si>
  <si>
    <t>Barra de plomo extruido</t>
  </si>
  <si>
    <t>Lingote de estaño</t>
  </si>
  <si>
    <t>Palanquilla de plomo</t>
  </si>
  <si>
    <t>Barra de acero al carbón serie sae 1200 enrollada en caliente</t>
  </si>
  <si>
    <t>Barra de acero al carbón serie sae 1100 enrollada en caliente</t>
  </si>
  <si>
    <t>Barra de acero al carbón serie sae 1500 enrollada en caliente</t>
  </si>
  <si>
    <t>Barra de aleación de acero  serie sae 5000 estirada en frío</t>
  </si>
  <si>
    <t>Barra de aleación de acero  serie sae 4000 estirada en frío</t>
  </si>
  <si>
    <t>Barra de acero al carbón serie sae 1000 enrollada en caliente</t>
  </si>
  <si>
    <t>Barra de acero al carbón serie sae 1000 estirada en frío</t>
  </si>
  <si>
    <t>Lingote de plomo</t>
  </si>
  <si>
    <t>Barra de acero al carbón serie sae 1100 estirada en frío</t>
  </si>
  <si>
    <t>Barra de acero al carbón serie sae 1500 estirada en frío</t>
  </si>
  <si>
    <t>Barra de acero al carbón serie sae 1200 estirada en frío</t>
  </si>
  <si>
    <t>Lámina de estaño enrollada en caliente</t>
  </si>
  <si>
    <t>Lámina de bronce aluminio enrollada en caliente</t>
  </si>
  <si>
    <t>Lámina de bronce fósforo enrollada en frío</t>
  </si>
  <si>
    <t>Lámina de bronce aluminio estirada en frío</t>
  </si>
  <si>
    <t>Lámina de bronce silicona estirada en frío</t>
  </si>
  <si>
    <t>Lámina de bronce silicona enrollada en caliente</t>
  </si>
  <si>
    <t>Lámina de bronce fósforo enrollada en caliente</t>
  </si>
  <si>
    <t>Barra de bronce aluminio enrollada en caliente</t>
  </si>
  <si>
    <t>Barra de bronce fósforo enrollada en frío</t>
  </si>
  <si>
    <t>Barra de bronce aluminio estirada en frío</t>
  </si>
  <si>
    <t>Barra de bronce silicona estirada en frío</t>
  </si>
  <si>
    <t>Barra de bronce silicona enrollada en caliente</t>
  </si>
  <si>
    <t>Rollo de alambre de bronce</t>
  </si>
  <si>
    <t>Palanquilla de zinc</t>
  </si>
  <si>
    <t>Banda de zinc</t>
  </si>
  <si>
    <t>Lingote de zinc</t>
  </si>
  <si>
    <t>Barra de estaño enrollada en caliente</t>
  </si>
  <si>
    <t>Barra de estaño estirada en frío</t>
  </si>
  <si>
    <t>Alambre de zinc</t>
  </si>
  <si>
    <t>Palanquilla de bronce</t>
  </si>
  <si>
    <t>Banda de bronce</t>
  </si>
  <si>
    <t>Lingote de bronce</t>
  </si>
  <si>
    <t>Lámina de zinc enrollada en caliente</t>
  </si>
  <si>
    <t>Barra de zinc enrollada en caliente</t>
  </si>
  <si>
    <t>Travesaño</t>
  </si>
  <si>
    <t>Desagüe</t>
  </si>
  <si>
    <t>Tapa del bizcocho</t>
  </si>
  <si>
    <t>Ganchos de baño</t>
  </si>
  <si>
    <t>Varilla de ducha</t>
  </si>
  <si>
    <t>Cortina de baño o su ensamble</t>
  </si>
  <si>
    <t>Bizcocho o asiento del inodoro</t>
  </si>
  <si>
    <t>Sauna</t>
  </si>
  <si>
    <t>Tanque del inodoro</t>
  </si>
  <si>
    <t>Jacuzzi</t>
  </si>
  <si>
    <t>Toallero</t>
  </si>
  <si>
    <t>Jabonera</t>
  </si>
  <si>
    <t>Soporte para frascos de ducha</t>
  </si>
  <si>
    <t>Aireador de la ducha</t>
  </si>
  <si>
    <t>Pomo de ducha</t>
  </si>
  <si>
    <t>Ducha teléfono</t>
  </si>
  <si>
    <t>Ducha combinada fija y teléfono</t>
  </si>
  <si>
    <t>Grifo</t>
  </si>
  <si>
    <t>Llave de registro</t>
  </si>
  <si>
    <t>Soporte de cepillos de dientes o vaso</t>
  </si>
  <si>
    <t>Soporte de  papel higiénico</t>
  </si>
  <si>
    <t>Gancho para la máquina afeitadora</t>
  </si>
  <si>
    <t>Dispensador de jabón</t>
  </si>
  <si>
    <t>Faldón de la tina o del jacuzzi</t>
  </si>
  <si>
    <t>Tapa de tanque del inodoro</t>
  </si>
  <si>
    <t>Puerta de garaje de eslabones de cadena</t>
  </si>
  <si>
    <t>Puerta de garaje de de pvc</t>
  </si>
  <si>
    <t>Puerta de garaje rodante</t>
  </si>
  <si>
    <t xml:space="preserve">Accesorio de puerta de garaje </t>
  </si>
  <si>
    <t>Componente de puerta de garaje</t>
  </si>
  <si>
    <t>Puerta de garaje de pantalla</t>
  </si>
  <si>
    <t>Puerta de garaje pan</t>
  </si>
  <si>
    <t>Puerta de doble barra</t>
  </si>
  <si>
    <t>Puerta de garaje en sándwich aislada</t>
  </si>
  <si>
    <t>Puerta de garaje de carroza</t>
  </si>
  <si>
    <t>Puerta de garaje de madera</t>
  </si>
  <si>
    <t>Operador completo de puerta de garaje</t>
  </si>
  <si>
    <t>Orinales</t>
  </si>
  <si>
    <t>Inodoros o excusados</t>
  </si>
  <si>
    <t>Cerramientos para bañeras o duchas</t>
  </si>
  <si>
    <t>Divisiones de baños</t>
  </si>
  <si>
    <t>Lavamanos</t>
  </si>
  <si>
    <t>Accesorio de operador de puerta de garaje</t>
  </si>
  <si>
    <t>Componente de operador de puerta de garaje</t>
  </si>
  <si>
    <t>Tinas o bañeras</t>
  </si>
  <si>
    <t>Duchas</t>
  </si>
  <si>
    <t>Bidés</t>
  </si>
  <si>
    <t>Chorros</t>
  </si>
  <si>
    <t>Caseta de construcción</t>
  </si>
  <si>
    <t>Cerramiento de seguridad de la construcción</t>
  </si>
  <si>
    <t>Tráiler de construcción</t>
  </si>
  <si>
    <t>Accesorio de formaleta estructural</t>
  </si>
  <si>
    <t>Formaleta estructural</t>
  </si>
  <si>
    <t>Red de seguridad de construcción</t>
  </si>
  <si>
    <t>Cuerda de alambre del andamio</t>
  </si>
  <si>
    <t>Dispositivo de fijación del andamio</t>
  </si>
  <si>
    <t>Plataforma de la escalera</t>
  </si>
  <si>
    <t>Descanso de la escalera</t>
  </si>
  <si>
    <t>Bandeja de la escalera</t>
  </si>
  <si>
    <t>Espaciador estructural</t>
  </si>
  <si>
    <t>Poste grúa y accesorios</t>
  </si>
  <si>
    <t>Aguilón</t>
  </si>
  <si>
    <t xml:space="preserve">Sección de mástil y poste rey </t>
  </si>
  <si>
    <t>Estaca o clavija</t>
  </si>
  <si>
    <t>Poste lateral</t>
  </si>
  <si>
    <t>Campana funicular</t>
  </si>
  <si>
    <t>Placa de anclaje</t>
  </si>
  <si>
    <t>Conector de marcos de tubos</t>
  </si>
  <si>
    <t xml:space="preserve">Anillo de soporte </t>
  </si>
  <si>
    <t>Cúpula</t>
  </si>
  <si>
    <t>Placa base</t>
  </si>
  <si>
    <t>Pescante del andamio</t>
  </si>
  <si>
    <t>Andamios</t>
  </si>
  <si>
    <t>Escaleras</t>
  </si>
  <si>
    <t>Taburete escalonado</t>
  </si>
  <si>
    <t>Escalera de combinación</t>
  </si>
  <si>
    <t>Escalón de plataforma</t>
  </si>
  <si>
    <t>Rociador de cuerpo</t>
  </si>
  <si>
    <t>Válvulas ocultas</t>
  </si>
  <si>
    <t>Boquilla</t>
  </si>
  <si>
    <t>Kit de reparación de duchas teléfono</t>
  </si>
  <si>
    <t>Kit de reparación de grifo</t>
  </si>
  <si>
    <t>Ajuste de grifo</t>
  </si>
  <si>
    <t>Escalera de techo</t>
  </si>
  <si>
    <t>Escalera del andamio</t>
  </si>
  <si>
    <t>Marco del andamio</t>
  </si>
  <si>
    <t>Contrapeso del andamio</t>
  </si>
  <si>
    <t>Plataforma del andamio</t>
  </si>
  <si>
    <t>Ménsula del andamio</t>
  </si>
  <si>
    <t>Varillas cruzadas del andamio</t>
  </si>
  <si>
    <t>Escalera de extinguidor de incendios</t>
  </si>
  <si>
    <t>Escalera de escape de incendios</t>
  </si>
  <si>
    <t>Barandas</t>
  </si>
  <si>
    <t>Piso del andamiaje</t>
  </si>
  <si>
    <t>Estabilizadores de andamiaje</t>
  </si>
  <si>
    <t>Revestimiento de aislamiento térmico</t>
  </si>
  <si>
    <t>Vigas de cobre</t>
  </si>
  <si>
    <t>Vigas de titanio</t>
  </si>
  <si>
    <t>Vigas de latón</t>
  </si>
  <si>
    <t>Vigas de zinc</t>
  </si>
  <si>
    <t>Vigas de bronce</t>
  </si>
  <si>
    <t>Vigas de magnesio</t>
  </si>
  <si>
    <t>Vigas de hierro</t>
  </si>
  <si>
    <t>Vigas de aleación no ferrosa</t>
  </si>
  <si>
    <t>Vigas de acero</t>
  </si>
  <si>
    <t>Vigas de aluminio</t>
  </si>
  <si>
    <t>Vigas de acero inoxidable</t>
  </si>
  <si>
    <t>Vigas de estaño</t>
  </si>
  <si>
    <t>Conductos de aleación ferrosa</t>
  </si>
  <si>
    <t>Vigas de triplex</t>
  </si>
  <si>
    <t>Conductos de aleación no ferrosa</t>
  </si>
  <si>
    <t>Conductos de acero</t>
  </si>
  <si>
    <t>Conductos de hierro</t>
  </si>
  <si>
    <t>Vigas de haydita</t>
  </si>
  <si>
    <t>Vigas de plástico</t>
  </si>
  <si>
    <t>Vigas de plomo</t>
  </si>
  <si>
    <t>Vigas de caucho</t>
  </si>
  <si>
    <t>Vigas de metales preciosos</t>
  </si>
  <si>
    <t>Vigas de concreto</t>
  </si>
  <si>
    <t>Vigas de aleación ferrosa</t>
  </si>
  <si>
    <t>Ángulos de aleación no ferrosa</t>
  </si>
  <si>
    <t>Ángulos de aleación ferrosa</t>
  </si>
  <si>
    <t>Ángulos de hierro</t>
  </si>
  <si>
    <t>Ángulos de acero inoxidable</t>
  </si>
  <si>
    <t>Ángulos de acero</t>
  </si>
  <si>
    <t>Extractor del volante</t>
  </si>
  <si>
    <t>Kits de reparación de cilindro neumático o sus componentes</t>
  </si>
  <si>
    <t>Capacetes de cilindro neumático</t>
  </si>
  <si>
    <t>Soportes de montaje para cilindros neumáticos</t>
  </si>
  <si>
    <t>Herramientas de recorte o moldeo</t>
  </si>
  <si>
    <t>Anillos amortiguadores de cilindro neumático</t>
  </si>
  <si>
    <t>Ángulos de aluminio</t>
  </si>
  <si>
    <t>Ángulos de plomo</t>
  </si>
  <si>
    <t>Ángulos de estaño</t>
  </si>
  <si>
    <t>Ángulos de plástico</t>
  </si>
  <si>
    <t>Ángulos de metales preciosos</t>
  </si>
  <si>
    <t>Ángulos de caucho</t>
  </si>
  <si>
    <t>Ángulos de zinc</t>
  </si>
  <si>
    <t>Ángulos de titanio</t>
  </si>
  <si>
    <t>Ángulos de magnesio</t>
  </si>
  <si>
    <t>Ángulos de cobre</t>
  </si>
  <si>
    <t>Ángulos de bronce</t>
  </si>
  <si>
    <t>Ángulos de latón</t>
  </si>
  <si>
    <t>Conductos de acero inoxidable</t>
  </si>
  <si>
    <t>Placa de hierro</t>
  </si>
  <si>
    <t>Placa de aleación no ferrosa</t>
  </si>
  <si>
    <t>Placa de acero</t>
  </si>
  <si>
    <t>Placa de aluminio</t>
  </si>
  <si>
    <t>Placa de acero inoxidable</t>
  </si>
  <si>
    <t>Placa de aleación ferrosa</t>
  </si>
  <si>
    <t>Lámina de estaño</t>
  </si>
  <si>
    <t>Lámina de zinc</t>
  </si>
  <si>
    <t>Lámina de plomo</t>
  </si>
  <si>
    <t>Lámina de tántalo</t>
  </si>
  <si>
    <t>Lámina de plástico</t>
  </si>
  <si>
    <t>Placa de magnesio</t>
  </si>
  <si>
    <t>Placa de plástico</t>
  </si>
  <si>
    <t>Placa de plomo</t>
  </si>
  <si>
    <t>Placa de caucho</t>
  </si>
  <si>
    <t>Placa de metales preciosos</t>
  </si>
  <si>
    <t>Placa de concreto</t>
  </si>
  <si>
    <t>Placa de estaño</t>
  </si>
  <si>
    <t>Placa de cobre</t>
  </si>
  <si>
    <t>Placa de titanio</t>
  </si>
  <si>
    <t>Placa de latón</t>
  </si>
  <si>
    <t>Placa de zinc</t>
  </si>
  <si>
    <t>Placa de bronce</t>
  </si>
  <si>
    <t>Lámina de bronce</t>
  </si>
  <si>
    <t>Conductos de estaño</t>
  </si>
  <si>
    <t>Conductos de zinc</t>
  </si>
  <si>
    <t>Conductos de plomo</t>
  </si>
  <si>
    <t>Conductos de caucho</t>
  </si>
  <si>
    <t>Conductos de plástico</t>
  </si>
  <si>
    <t>Conductos de bronce</t>
  </si>
  <si>
    <t>Conductos de magnesio</t>
  </si>
  <si>
    <t>Conductos de aluminio</t>
  </si>
  <si>
    <t>Conductos de titanio</t>
  </si>
  <si>
    <t>Conductos de latón</t>
  </si>
  <si>
    <t>Conductos de cobre</t>
  </si>
  <si>
    <t>Conductos de metales preciosos</t>
  </si>
  <si>
    <t>Lámina de magnesio</t>
  </si>
  <si>
    <t>Lámina de aluminio</t>
  </si>
  <si>
    <t>Lámina de titanio</t>
  </si>
  <si>
    <t>Lámina de latón</t>
  </si>
  <si>
    <t>Lámina de cobre</t>
  </si>
  <si>
    <t>Lámina de acero inoxidable</t>
  </si>
  <si>
    <t>Lámina de aleación ferrosa</t>
  </si>
  <si>
    <t>Conductos de fibra de vidrio</t>
  </si>
  <si>
    <t>Lámina de aleación no ferrosa</t>
  </si>
  <si>
    <t>Lámina de acero</t>
  </si>
  <si>
    <t>Lámina de hierro</t>
  </si>
  <si>
    <t>Cuerpo de cilindro neumático</t>
  </si>
  <si>
    <t>Vástagos de pistón de cilindro hidráulico</t>
  </si>
  <si>
    <t>Cilindros hidráulicos</t>
  </si>
  <si>
    <t>Kits de reparación de cilindro hidráulico o sus componentes</t>
  </si>
  <si>
    <t>Soportes de montaje para cilindros hidráulicos</t>
  </si>
  <si>
    <t>Cuerpos de cilindro hidráulico</t>
  </si>
  <si>
    <t>Pistones de cilindro</t>
  </si>
  <si>
    <t>Suspensiones a presión retornables</t>
  </si>
  <si>
    <t>Resortes de retorno a presión</t>
  </si>
  <si>
    <t>Bastidores de prensa hidráulica</t>
  </si>
  <si>
    <t>Prensa hidráulica industrial</t>
  </si>
  <si>
    <t>Columnas de prensa hidráulica</t>
  </si>
  <si>
    <t>Conectores hidráulicos rápidos</t>
  </si>
  <si>
    <t>Acumuladores hidráulicos</t>
  </si>
  <si>
    <t>Levantadores de cubierta de manhole</t>
  </si>
  <si>
    <t>Almejas hidráulicas</t>
  </si>
  <si>
    <t>Extractor hidráulico</t>
  </si>
  <si>
    <t>Cizallas hidráulicas</t>
  </si>
  <si>
    <t>Conectores de pliegue</t>
  </si>
  <si>
    <t>Férulas</t>
  </si>
  <si>
    <t>Injertos o injertos dobles hidráulicos</t>
  </si>
  <si>
    <t>Uniones hidráulicas</t>
  </si>
  <si>
    <t>Tuercas de férula</t>
  </si>
  <si>
    <t>Codos hidráulicos o de compresión</t>
  </si>
  <si>
    <t>Kits de electricista</t>
  </si>
  <si>
    <t>Lubricador de grasa</t>
  </si>
  <si>
    <t>Lubricador de aceite</t>
  </si>
  <si>
    <t>Dispensador de gas natural</t>
  </si>
  <si>
    <t>Cepillos de aruñar</t>
  </si>
  <si>
    <t>Dispensador de combustible líquido o bomba de gasolina</t>
  </si>
  <si>
    <t>Cambiador de aceite</t>
  </si>
  <si>
    <t>Pistola de aceite</t>
  </si>
  <si>
    <t>Separadores de difusión</t>
  </si>
  <si>
    <t>Trapero para techos</t>
  </si>
  <si>
    <t>Copa de aceite</t>
  </si>
  <si>
    <t>Almacenamiento portátil para desperdicio de aceite</t>
  </si>
  <si>
    <t>Cepillos de tubo</t>
  </si>
  <si>
    <t>Extensor de resortes</t>
  </si>
  <si>
    <t>Extractores de estacas</t>
  </si>
  <si>
    <t>Conjuntos generales de herramientas</t>
  </si>
  <si>
    <t>Kit de herramienta para computadores</t>
  </si>
  <si>
    <t>Kit de herramientas para ajustar rodamiento</t>
  </si>
  <si>
    <t>Buril</t>
  </si>
  <si>
    <t>Cepillos de extensor</t>
  </si>
  <si>
    <t>Cepillos de aplicar</t>
  </si>
  <si>
    <t>Cepillo de techado</t>
  </si>
  <si>
    <t>Tirador de fusible</t>
  </si>
  <si>
    <t>Cinta guía</t>
  </si>
  <si>
    <t>Doblador de tubos hidráulico</t>
  </si>
  <si>
    <t>Juego de herramientas neumáticas</t>
  </si>
  <si>
    <t>Prensa neumática</t>
  </si>
  <si>
    <t>Sacador de puntillas neumático</t>
  </si>
  <si>
    <t>Reguladores de aire</t>
  </si>
  <si>
    <t>Múltiples de aire</t>
  </si>
  <si>
    <t>Cizallas neumáticas</t>
  </si>
  <si>
    <t>Ribeteador neumático</t>
  </si>
  <si>
    <t>Cortador neumático de varillas</t>
  </si>
  <si>
    <t>Lija neumática miniatura</t>
  </si>
  <si>
    <t>Avellanadora neumática</t>
  </si>
  <si>
    <t>Martillo neumático</t>
  </si>
  <si>
    <t>Lubricadores neumáticos</t>
  </si>
  <si>
    <t>Cilindros neumáticos</t>
  </si>
  <si>
    <t>Generador neumático de vacío</t>
  </si>
  <si>
    <t>Accesorios de vástago de cilindro neumático</t>
  </si>
  <si>
    <t>Vástagos de pistón de cilindro neumático</t>
  </si>
  <si>
    <t>Pistones de cilindro neumático</t>
  </si>
  <si>
    <t>Adaptadores neumáticos</t>
  </si>
  <si>
    <t>Conos o almohadillas de vacío</t>
  </si>
  <si>
    <t>Cortina de aire</t>
  </si>
  <si>
    <t>Silenciadores neumáticos</t>
  </si>
  <si>
    <t>Acoplamiento neumático</t>
  </si>
  <si>
    <t>Kits de reparación del engrasador o el regulador</t>
  </si>
  <si>
    <t>Punzón neumático o de aire</t>
  </si>
  <si>
    <t>Pistola de aire comprimido</t>
  </si>
  <si>
    <t>Llaves de impacto neumático</t>
  </si>
  <si>
    <t>Clavadora de clavos neumática</t>
  </si>
  <si>
    <t>Taladro neumático</t>
  </si>
  <si>
    <t>Remoto hidráulico</t>
  </si>
  <si>
    <t>Cortador de cadenas hidráulico</t>
  </si>
  <si>
    <t>Halador hidráulico</t>
  </si>
  <si>
    <t>Herramienta hidráulica para romper tuercas</t>
  </si>
  <si>
    <t>Accesorio de herramienta engastadora hidráulica</t>
  </si>
  <si>
    <t>Herramienta engastadora hidráulica manual</t>
  </si>
  <si>
    <t>Máquinas de lijado neumáticas</t>
  </si>
  <si>
    <t>Llave neumática de no – impacto</t>
  </si>
  <si>
    <t>Alicates neumáticos</t>
  </si>
  <si>
    <t>Lápiz grabador neumático</t>
  </si>
  <si>
    <t>Herramienta neumática para remover vidrios de autos</t>
  </si>
  <si>
    <t>Grapadora neumática industrial</t>
  </si>
  <si>
    <t>Lima neumática</t>
  </si>
  <si>
    <t>Acumuladores neumáticos</t>
  </si>
  <si>
    <t>Depósitos de acumulador</t>
  </si>
  <si>
    <t>Destornillador neumático</t>
  </si>
  <si>
    <t>Rectificadoras neumáticas</t>
  </si>
  <si>
    <t>Lámina de malla de alambre</t>
  </si>
  <si>
    <t>Junta de expansión de construcción</t>
  </si>
  <si>
    <t>Alquitrán de carbón hulla</t>
  </si>
  <si>
    <t>Bitumen</t>
  </si>
  <si>
    <t>Creosota</t>
  </si>
  <si>
    <t>Fibra para reforzar concreto</t>
  </si>
  <si>
    <t>Cal viva</t>
  </si>
  <si>
    <t>Cal magra</t>
  </si>
  <si>
    <t>Enlucido de yeso</t>
  </si>
  <si>
    <t>Agregado artificial</t>
  </si>
  <si>
    <t>Agregado natural</t>
  </si>
  <si>
    <t>Asfalto</t>
  </si>
  <si>
    <t>Losa de concreto</t>
  </si>
  <si>
    <t>Riel de puente</t>
  </si>
  <si>
    <t>Losa de pavimento</t>
  </si>
  <si>
    <t>Tablero de protección contra el ruido</t>
  </si>
  <si>
    <t>Borde de concreto</t>
  </si>
  <si>
    <t>Geotextil</t>
  </si>
  <si>
    <t>Gilsonita</t>
  </si>
  <si>
    <t>Brea</t>
  </si>
  <si>
    <t>Residuos de alquitrán o petróleo</t>
  </si>
  <si>
    <t>Geomalla</t>
  </si>
  <si>
    <t>Marcos de pozo con tapas del registro</t>
  </si>
  <si>
    <t>Cal apagada</t>
  </si>
  <si>
    <t>Fibra de estaño</t>
  </si>
  <si>
    <t>Fibra de acero</t>
  </si>
  <si>
    <t>Fibra de aluminio</t>
  </si>
  <si>
    <t>Socavón con cabeza</t>
  </si>
  <si>
    <t>Fibra de aleación</t>
  </si>
  <si>
    <t>Trenza de acero inoxidable</t>
  </si>
  <si>
    <t>Bloque de soporte en minas tratado</t>
  </si>
  <si>
    <t>Elemento de concreto prefabricado</t>
  </si>
  <si>
    <t>Vínculo de ferrocarril no tratado</t>
  </si>
  <si>
    <t>Barra o malla de refuerzo</t>
  </si>
  <si>
    <t>Troncos cuadrados</t>
  </si>
  <si>
    <t>Concreto aireado</t>
  </si>
  <si>
    <t>Concreto basado en asfalto</t>
  </si>
  <si>
    <t>Concreto permeable al agua</t>
  </si>
  <si>
    <t>Cemento</t>
  </si>
  <si>
    <t>Cal hidráulica</t>
  </si>
  <si>
    <t>Cal clorada</t>
  </si>
  <si>
    <t>Concreto curado en suelo</t>
  </si>
  <si>
    <t>Concreto aislante</t>
  </si>
  <si>
    <t>Concreto conductor</t>
  </si>
  <si>
    <t>Morteros</t>
  </si>
  <si>
    <t>Lechada</t>
  </si>
  <si>
    <t>Concreto premezclado</t>
  </si>
  <si>
    <t>Baldosa de ladrillo</t>
  </si>
  <si>
    <t>Ladrillos de cerámica</t>
  </si>
  <si>
    <t>Bloque de adobe</t>
  </si>
  <si>
    <t>Ladrillos de concreto</t>
  </si>
  <si>
    <t>Ladrillo sílico – calcáreo</t>
  </si>
  <si>
    <t>Ladrillos de piedra</t>
  </si>
  <si>
    <t>Bloque braille</t>
  </si>
  <si>
    <t>Bloque de concreto aireado de peso liviano esterilizado en autoclave</t>
  </si>
  <si>
    <t>Unidad de concreto de escollera</t>
  </si>
  <si>
    <t>Bloque de caucho</t>
  </si>
  <si>
    <t>Bloque de madera</t>
  </si>
  <si>
    <t>Bloque de culvert construido de concreto reforzado</t>
  </si>
  <si>
    <t>Ladrillo de loess</t>
  </si>
  <si>
    <t>Losas o baldosas de cerámica</t>
  </si>
  <si>
    <t>Losas o baldosas de metal</t>
  </si>
  <si>
    <t>Aislamiento de espuma</t>
  </si>
  <si>
    <t>Burletes</t>
  </si>
  <si>
    <t>Losas o baldosas de concreto</t>
  </si>
  <si>
    <t>Ladrillo vitrificado con sal</t>
  </si>
  <si>
    <t>Ladrillo de arcilla</t>
  </si>
  <si>
    <t>Ladrillo manufacturado</t>
  </si>
  <si>
    <t>Losas o baldosas de piedra</t>
  </si>
  <si>
    <t>Ladrillo antifuego</t>
  </si>
  <si>
    <t>Bloque de concreto para revestimiento</t>
  </si>
  <si>
    <t>Montura de asiento de puente</t>
  </si>
  <si>
    <t>Junta de expansión de puente</t>
  </si>
  <si>
    <t>Baranda</t>
  </si>
  <si>
    <t>Separador de seguridad de calle</t>
  </si>
  <si>
    <t>Cerca de seguridad y red cara la caída de rocas</t>
  </si>
  <si>
    <t>Caja de manhole</t>
  </si>
  <si>
    <t>Piedra de pavimento</t>
  </si>
  <si>
    <t>Roca triturada sin grado</t>
  </si>
  <si>
    <t>Borde de piedra natural</t>
  </si>
  <si>
    <t>Tapa de manhole</t>
  </si>
  <si>
    <t>Cubierta de poste</t>
  </si>
  <si>
    <t>Rejilla para árbol</t>
  </si>
  <si>
    <t>Losa de roca natural</t>
  </si>
  <si>
    <t>Bloques de haydita</t>
  </si>
  <si>
    <t>Bloque de concreto liviano</t>
  </si>
  <si>
    <t>Bloque a prueba de sonido</t>
  </si>
  <si>
    <t>Bloque de vidrio</t>
  </si>
  <si>
    <t>Bloques de cerámica</t>
  </si>
  <si>
    <t>Prado artificial</t>
  </si>
  <si>
    <t>Varilla de protección de árbol</t>
  </si>
  <si>
    <t>Estabilizador de suelo</t>
  </si>
  <si>
    <t>Bloques de piedra</t>
  </si>
  <si>
    <t>Bloques de concreto</t>
  </si>
  <si>
    <t>Marco de acero</t>
  </si>
  <si>
    <t>Varillas de titanio</t>
  </si>
  <si>
    <t>Varillas de magnesio</t>
  </si>
  <si>
    <t>Varillas de cobre</t>
  </si>
  <si>
    <t>Varillas de bronce</t>
  </si>
  <si>
    <t>Varillas de latón</t>
  </si>
  <si>
    <t>Varillas de aluminio</t>
  </si>
  <si>
    <t>Varillas de aleación no ferrosa</t>
  </si>
  <si>
    <t>Varillas de aleación ferrosa</t>
  </si>
  <si>
    <t>Varillas de hierro</t>
  </si>
  <si>
    <t>Varillas de acero inoxidable</t>
  </si>
  <si>
    <t>Varillas de acero</t>
  </si>
  <si>
    <t>Varillas de zinc</t>
  </si>
  <si>
    <t>Pilares de acero</t>
  </si>
  <si>
    <t>Pilares de concreto</t>
  </si>
  <si>
    <t>Pilares de madera</t>
  </si>
  <si>
    <t>Postes de metal</t>
  </si>
  <si>
    <t>Postes de cemento o concreto</t>
  </si>
  <si>
    <t>Pilares de aluminio</t>
  </si>
  <si>
    <t>Varillas de plomo</t>
  </si>
  <si>
    <t>Varillas de estaño</t>
  </si>
  <si>
    <t>Varillas de plástico</t>
  </si>
  <si>
    <t>Varillas de níquel</t>
  </si>
  <si>
    <t>Varillas de caucho</t>
  </si>
  <si>
    <t>Perfiles de caucho</t>
  </si>
  <si>
    <t>Placa de tántalo</t>
  </si>
  <si>
    <t>Placa de butilo</t>
  </si>
  <si>
    <t>Perfiles de aleación ferrosa</t>
  </si>
  <si>
    <t>Perfiles de hierro</t>
  </si>
  <si>
    <t>Perfiles de aleación no ferrosa</t>
  </si>
  <si>
    <t>Placa de corcho</t>
  </si>
  <si>
    <t>Placa de fibra</t>
  </si>
  <si>
    <t>Placa de níquel</t>
  </si>
  <si>
    <t>Placa de viruta</t>
  </si>
  <si>
    <t>Placa de tablero de papel o madera (coreboard)</t>
  </si>
  <si>
    <t>Placa de enchape de madera</t>
  </si>
  <si>
    <t>Perfiles de acero</t>
  </si>
  <si>
    <t>Perfiles de zinc</t>
  </si>
  <si>
    <t>Perfiles de bronce</t>
  </si>
  <si>
    <t>Perfiles de estaño</t>
  </si>
  <si>
    <t>Perfiles de plástico</t>
  </si>
  <si>
    <t>Perfiles de plomo</t>
  </si>
  <si>
    <t>Perfiles de latón</t>
  </si>
  <si>
    <t>Perfiles de aluminio</t>
  </si>
  <si>
    <t>Perfiles de acero inoxidable</t>
  </si>
  <si>
    <t>Perfiles de magnesio</t>
  </si>
  <si>
    <t>Perfiles de cobre</t>
  </si>
  <si>
    <t>Perfiles de titanio</t>
  </si>
  <si>
    <t>Postes de madera</t>
  </si>
  <si>
    <t>Vigas compuestas de madera</t>
  </si>
  <si>
    <t>Vigas de madera</t>
  </si>
  <si>
    <t>Madera para marcos</t>
  </si>
  <si>
    <t>Tablones de madera</t>
  </si>
  <si>
    <t>Revestimiento o láminas de madera</t>
  </si>
  <si>
    <t>Núcleo de panal de metales preciosos</t>
  </si>
  <si>
    <t>Núcleo de panal de zinc</t>
  </si>
  <si>
    <t>Núcleo de panal de plomo</t>
  </si>
  <si>
    <t>Núcleo de panal de titanio</t>
  </si>
  <si>
    <t>Núcleo de panal de metal no ferroso</t>
  </si>
  <si>
    <t>Núcleo de panal de latón</t>
  </si>
  <si>
    <t>Armazones de madera</t>
  </si>
  <si>
    <t>Vigueta de placa de acero</t>
  </si>
  <si>
    <t>Elemento prefabricado de hyadita</t>
  </si>
  <si>
    <t>Viga de placa</t>
  </si>
  <si>
    <t>Marco de madera</t>
  </si>
  <si>
    <t>Marco compuesto</t>
  </si>
  <si>
    <t>Vínculos de ferrocarril</t>
  </si>
  <si>
    <t>Postes de madera o postes telefónicos</t>
  </si>
  <si>
    <t>Viguetas de madera</t>
  </si>
  <si>
    <t>Tabla de tabique de ventilación</t>
  </si>
  <si>
    <t>Esteras de troncos</t>
  </si>
  <si>
    <t>Bloque de soporte en minas</t>
  </si>
  <si>
    <t>Núcleo de panal de acero</t>
  </si>
  <si>
    <t>Rejilla de acero</t>
  </si>
  <si>
    <t>Rieles de madera</t>
  </si>
  <si>
    <t>Rejilla de acero inoxidable</t>
  </si>
  <si>
    <t>Rejilla de fibra de vidrio</t>
  </si>
  <si>
    <t>Rejilla de aluminio</t>
  </si>
  <si>
    <t>Rieles de metal</t>
  </si>
  <si>
    <t>Postes de fibra de vidrio</t>
  </si>
  <si>
    <t>Postes de plástico</t>
  </si>
  <si>
    <t>Postes de madera tratada</t>
  </si>
  <si>
    <t>Rieles de aluminio</t>
  </si>
  <si>
    <t>Rieles de acero</t>
  </si>
  <si>
    <t>Rejilla de hierro</t>
  </si>
  <si>
    <t>Núcleo de panal de madera</t>
  </si>
  <si>
    <t>Núcleo de panal de plástico</t>
  </si>
  <si>
    <t>Núcleo de panal de metal ferroso</t>
  </si>
  <si>
    <t>Núcleo de panal de cobre</t>
  </si>
  <si>
    <t>Núcleo de panal de bronce</t>
  </si>
  <si>
    <t>Núcleo de panal de espuma</t>
  </si>
  <si>
    <t>Rejilla laminada</t>
  </si>
  <si>
    <t>Rejilla de plástico</t>
  </si>
  <si>
    <t>Rejilla de madera</t>
  </si>
  <si>
    <t>Núcleo de panal de magnesio</t>
  </si>
  <si>
    <t>Núcleo de panal de aluminio</t>
  </si>
  <si>
    <t>Objetos maquinados de cinc fundidos en molde en concha</t>
  </si>
  <si>
    <t>Objetos maquinados de bronce fundidos en molde en concha</t>
  </si>
  <si>
    <t>Objetos maquinados de estaño fundidos en molde en concha</t>
  </si>
  <si>
    <t>Objetos maquinados de metal precioso fundidos en molde en concha</t>
  </si>
  <si>
    <t>Objetos maquinados de plomo fundidos en molde en concha</t>
  </si>
  <si>
    <t>Objetos maquinados de latón fundidos en molde en concha</t>
  </si>
  <si>
    <t>Objetos maquinados de magnesio fundidos en molde en concha</t>
  </si>
  <si>
    <t>Objetos maquinados de aluminio fundidos en molde en concha</t>
  </si>
  <si>
    <t>Objetos maquinados de titanio fundidos en molde en concha</t>
  </si>
  <si>
    <t>Objetos maquinados de cobre fundidos en molde en concha</t>
  </si>
  <si>
    <t>Objetos maquinados de berilio fundidos en molde en concha</t>
  </si>
  <si>
    <t>Objetos maquinados de compuestos fundidos en molde en concha</t>
  </si>
  <si>
    <t>Objetos maquinados de acero inoxidable fundidos a la cera perdida</t>
  </si>
  <si>
    <t>Objetos maquinados de acero fundidos a la cera perdida</t>
  </si>
  <si>
    <t>Objetos maquinados de hierro fundidos a la cera perdida</t>
  </si>
  <si>
    <t>Objetos maquinados de magnesio fundidos a la cera perdida</t>
  </si>
  <si>
    <t>Objetos maquinados de aluminio fundidos a la cera perdida</t>
  </si>
  <si>
    <t>Objetos maquinados de aleación ferrosa fundidos a la cera perdida</t>
  </si>
  <si>
    <t>Objetos maquinados no metálicos fundidos en molde en concha</t>
  </si>
  <si>
    <t>Objetos maquinados de aleación de níquel fundidos en molde en concha</t>
  </si>
  <si>
    <t>Objetos maquinados de hierro dúctil fundidos en molde en concha</t>
  </si>
  <si>
    <t>Objetos maquinados de aleación no ferrosa fundidos a la cera perdida</t>
  </si>
  <si>
    <t>Ensamble de objetos maquinados de hierro dúctil fundidos en molde en concha</t>
  </si>
  <si>
    <t>Objetos maquinados de hierro fundidos en molde en concha</t>
  </si>
  <si>
    <t>Objetos maquinados de titanio fundidos en molde de yeso</t>
  </si>
  <si>
    <t>Objetos maquinados de magnesio fundidos en molde de yeso</t>
  </si>
  <si>
    <t>Objetos maquinados de berilio fundidos en molde de yeso</t>
  </si>
  <si>
    <t>Objetos maquinados de latón fundidos en molde de yeso</t>
  </si>
  <si>
    <t>Objetos maquinados de cobre fundidos en molde de yeso</t>
  </si>
  <si>
    <t>Objetos maquinados de aluminio fundidos en molde de yeso</t>
  </si>
  <si>
    <t>Objetos maquinados de aleación ferrosa fundidos en molde de yeso</t>
  </si>
  <si>
    <t>Objetos maquinados de aleación no ferrosa fundidos en molde de yeso</t>
  </si>
  <si>
    <t>Objetos maquinados de acero fundidos en molde de yeso</t>
  </si>
  <si>
    <t>Objetos maquinados de hierro fundidos en molde de yeso</t>
  </si>
  <si>
    <t>Objetos maquinados de acero inoxidable fundidos en molde de yeso</t>
  </si>
  <si>
    <t>Objetos maquinados de bronce fundidos en molde de yeso</t>
  </si>
  <si>
    <t>Objetos maquinados de aleación no ferrosa fundidos en molde en concha</t>
  </si>
  <si>
    <t>Objetos maquinados no metálicos fundidos en molde de yeso</t>
  </si>
  <si>
    <t>Objetos maquinados de aleación ferrosa fundidos en molde en concha</t>
  </si>
  <si>
    <t>Objetos maquinados de acero inoxidable fundidos en molde en concha</t>
  </si>
  <si>
    <t>Objetos maquinados de acero fundidos en molde en concha</t>
  </si>
  <si>
    <t>Objetos maquinados de aleación de níquel fundidos en molde de yeso</t>
  </si>
  <si>
    <t>Objetos maquinados de estaño fundidos en molde de yeso</t>
  </si>
  <si>
    <t>Objetos maquinados de cinc fundidos en molde de yeso</t>
  </si>
  <si>
    <t>Objetos maquinados de plomo fundidos en molde de yeso</t>
  </si>
  <si>
    <t>Objetos maquinados de compuestos fundidos en molde de yeso</t>
  </si>
  <si>
    <t>Objetos maquinados de metal precioso fundidos en molde de yeso</t>
  </si>
  <si>
    <t>Objetos maquinados de zinc fundidos a la cera perdida</t>
  </si>
  <si>
    <t>Objetos maquinados de acero fundidos en molde cerámico</t>
  </si>
  <si>
    <t>Objetos maquinados de aleación ferrosa fundidos en molde cerámico</t>
  </si>
  <si>
    <t>Objetos maquinados de acero inoxidable fundidos en molde cerámico</t>
  </si>
  <si>
    <t>Objetos maquinados de aluminio fundidos en molde cerámico</t>
  </si>
  <si>
    <t>Objetos maquinados de hierro fundidos en molde cerámico</t>
  </si>
  <si>
    <t>Objetos maquinados de aleación no ferrosa fundidos en molde cerámico</t>
  </si>
  <si>
    <t>Objetos maquinados centrifugados de metal precioso fundidos</t>
  </si>
  <si>
    <t>Objetos maquinados centrifugados de plomo fundidos</t>
  </si>
  <si>
    <t>Objetos maquinados centrifugados de compuestos fundidos</t>
  </si>
  <si>
    <t>Objetos maquinados centrifugados no metálicos fundidos</t>
  </si>
  <si>
    <t>Objetos maquinados centrifugados de aleación de níquel fundidos</t>
  </si>
  <si>
    <t>Objetos maquinados de magnesio fundidos en molde cerámico</t>
  </si>
  <si>
    <t>Objetos maquinados de plomo fundidos en molde cerámico</t>
  </si>
  <si>
    <t>Objetos maquinados de estaño fundidos en molde cerámico</t>
  </si>
  <si>
    <t>Objetos maquinados de metal precioso fundidos en molde cerámico</t>
  </si>
  <si>
    <t>Objetos maquinados de aleación de níquel fundidos en molde cerámico</t>
  </si>
  <si>
    <t>Objetos maquinados de compuestos fundidos en molde cerámico</t>
  </si>
  <si>
    <t>Objetos maquinados de cinc fundidos en molde cerámico</t>
  </si>
  <si>
    <t>Objetos maquinados de berilio fundidos en molde cerámico</t>
  </si>
  <si>
    <t>Objetos maquinados de titanio fundidos en molde cerámico</t>
  </si>
  <si>
    <t>Objetos maquinados de cobre fundidos en molde cerámico</t>
  </si>
  <si>
    <t>Objetos maquinados de bronce fundidos en molde cerámico</t>
  </si>
  <si>
    <t>Objetos maquinados de latón fundidos en molde cerámico</t>
  </si>
  <si>
    <t>Objetos maquinados centrifugados de estaño fundidos</t>
  </si>
  <si>
    <t>Ensamble de objetos maquinados aluminio fundidos a la cera perdida</t>
  </si>
  <si>
    <t>Objetos maquinados no metálicos fundidos a la cera perdida</t>
  </si>
  <si>
    <t>Objetos maquinados de aleación de acero fundidos a la cera perdida</t>
  </si>
  <si>
    <t>Objetos maquinados centrifugados de aleación no ferrosa fundidos</t>
  </si>
  <si>
    <t>Ensamble de objetos maquinados aleación de acero fundidos a la cera perdida</t>
  </si>
  <si>
    <t>Objetos maquinados de aleación de níquel fundidos a la cera perdida</t>
  </si>
  <si>
    <t>Objetos maquinados de plomo fundidos a la cera perdida</t>
  </si>
  <si>
    <t>Objetos maquinados de estaño fundidos a la cera perdida</t>
  </si>
  <si>
    <t>Objetos maquinados de metales preciosos fundidos a la cera perdida</t>
  </si>
  <si>
    <t>Objetos maquinados compuestos fundidos a la cera perdida</t>
  </si>
  <si>
    <t>Objetos maquinados de titanio fundidos a la cera perdida</t>
  </si>
  <si>
    <t>Objetos maquinados centrifugados de aleación ferrosa fundidos</t>
  </si>
  <si>
    <t>Objetos maquinados centrifugados de cobre fundidos</t>
  </si>
  <si>
    <t>Objetos maquinados centrifugados de berilio fundidos</t>
  </si>
  <si>
    <t>Objetos maquinados centrifugados de latón fundidos</t>
  </si>
  <si>
    <t>Objetos maquinados centrifugados de cinc fundidos</t>
  </si>
  <si>
    <t>Objetos maquinados centrifugados de bronce fundidos</t>
  </si>
  <si>
    <t>Objetos maquinados centrifugados de titanio fundidos</t>
  </si>
  <si>
    <t>Objetos maquinados centrifugados de acero inoxidable fundidos</t>
  </si>
  <si>
    <t>Objetos maquinados centrifugados de acero fundidos</t>
  </si>
  <si>
    <t>Objetos maquinados centrifugados de hierro fundidos</t>
  </si>
  <si>
    <t>Objetos maquinados centrifugados de magnesio fundidos</t>
  </si>
  <si>
    <t>Objetos maquinados centrifugados de aluminio fundidos</t>
  </si>
  <si>
    <t>Ensamble de objetos maquinados en molde permanente de aluminio de baja presión fundidos</t>
  </si>
  <si>
    <t>Objetos fundidos maquinados con troquel de berilio</t>
  </si>
  <si>
    <t>Objetos fundidos maquinados con troquel de titanio</t>
  </si>
  <si>
    <t>Objetos fundidos maquinados con troquel de cobre</t>
  </si>
  <si>
    <t>Objetos fundidos maquinados con troquel de bronce</t>
  </si>
  <si>
    <t>Objetos fundidos maquinados con troquel de latón</t>
  </si>
  <si>
    <t>Objetos fundidos maquinados con troquel de magnesio</t>
  </si>
  <si>
    <t>Objetos fundidos maquinados con troquel de acero</t>
  </si>
  <si>
    <t>Objetos fundidos maquinados con troquel de aleaciones ferrosas</t>
  </si>
  <si>
    <t>Objetos fundidos maquinados con troquel de acero inoxidable</t>
  </si>
  <si>
    <t>Objetos fundidos maquinados con troquel de aluminio</t>
  </si>
  <si>
    <t>Objetos fundidos maquinados con troquel de hierro</t>
  </si>
  <si>
    <t>Objetos fundidos maquinados con troquel de zinc</t>
  </si>
  <si>
    <t>Ensamble de objetos de aluminio de alta presión fundidos maquinados con troquel</t>
  </si>
  <si>
    <t>Objetos de aluminio de alta presión fundidos maquinados con troquel</t>
  </si>
  <si>
    <t>Objetos de magnesio de alta presión fundidos maquinados con troquel</t>
  </si>
  <si>
    <t>Objetos de zinc de alta presión fundidos maquinados con troquel</t>
  </si>
  <si>
    <t>Ensamble de objetos de magnesio de alta presión fundidos maquinados con troquel</t>
  </si>
  <si>
    <t>Objetos fundidos maquinados con troquel no metálico</t>
  </si>
  <si>
    <t>Objetos fundidos maquinados con troquel de plomo</t>
  </si>
  <si>
    <t>Objetos fundidos maquinados con troquel de estaño</t>
  </si>
  <si>
    <t>Objetos fundidos maquinados con troquel de metal precioso</t>
  </si>
  <si>
    <t>Objetos fundidos maquinados con troquel de aleación de níquel</t>
  </si>
  <si>
    <t>Objetos fundidos maquinados con troquel de compuestos</t>
  </si>
  <si>
    <t>Objetos fundidos maquinados con troquel de aleaciones no ferrosas</t>
  </si>
  <si>
    <t>Objetos fundidos maquinados por proceso v de acero inoxidable</t>
  </si>
  <si>
    <t>Objetos fundidos maquinados por proceso v de acero</t>
  </si>
  <si>
    <t>Objetos fundidos maquinados por proceso v de hierro</t>
  </si>
  <si>
    <t>Objetos fundidos maquinados por proceso v de magnesio</t>
  </si>
  <si>
    <t>Objetos fundidos maquinados por proceso v de aluminio</t>
  </si>
  <si>
    <t>Objetos fundidos maquinados por proceso v de aleaciones ferrosas</t>
  </si>
  <si>
    <t>Extrusiones en frío de estaño</t>
  </si>
  <si>
    <t>Extrusiones en frío de acero</t>
  </si>
  <si>
    <t>Extrusiones en frío de titanio</t>
  </si>
  <si>
    <t>Objetos fundidos maquinados por proceso v de aleaciones no ferrosas</t>
  </si>
  <si>
    <t>Extrusiones en frío de zinc</t>
  </si>
  <si>
    <t>Objetos fundidos maquinados por proceso v de titanio</t>
  </si>
  <si>
    <t>Objetos fundidos maquinados por proceso v de metal precioso</t>
  </si>
  <si>
    <t>Objetos fundidos maquinados por proceso v de plomo</t>
  </si>
  <si>
    <t>Objetos fundidos maquinados por proceso v de compuestos</t>
  </si>
  <si>
    <t>Objetos fundidos maquinados por proceso v no metálico</t>
  </si>
  <si>
    <t>Objetos fundidos maquinados por proceso v de aleación de níquel</t>
  </si>
  <si>
    <t>Objetos fundidos maquinados por proceso v de estaño</t>
  </si>
  <si>
    <t>Objetos fundidos maquinados por proceso v de cobre</t>
  </si>
  <si>
    <t>Objetos fundidos maquinados por proceso v de berilio</t>
  </si>
  <si>
    <t>Objetos fundidos maquinados por proceso v de latón</t>
  </si>
  <si>
    <t>Objetos fundidos maquinados por proceso v de zinc</t>
  </si>
  <si>
    <t>Objetos fundidos maquinados por proceso v de bronce</t>
  </si>
  <si>
    <t>Ensamble de objetos de zinc de alta presión fundidos maquinados con troquel</t>
  </si>
  <si>
    <t>Objetos maquinados en molde permanente de hierro fundidos</t>
  </si>
  <si>
    <t>Objetos maquinados en molde permanente de acero inoxidable fundidos</t>
  </si>
  <si>
    <t>Objetos maquinados en molde permanente de aluminio fundidos</t>
  </si>
  <si>
    <t>Objetos maquinados en molde permanente de titanio fundidos</t>
  </si>
  <si>
    <t>Objetos maquinados en molde permanente de magnesio fundidos</t>
  </si>
  <si>
    <t>Objetos maquinados en molde permanente de acero fundidos</t>
  </si>
  <si>
    <t>Objetos maquinados de hierro maleable fundidos en arena</t>
  </si>
  <si>
    <t>Ensamble de objetos maquinados de hierro gris fundidos en arena</t>
  </si>
  <si>
    <t>Ensamble de objetos maquinados de hierro maleable fundidos en arena</t>
  </si>
  <si>
    <t>Objetos maquinados en molde permanente de aleación ferrosa fundidos</t>
  </si>
  <si>
    <t>Objetos maquinados en molde permanente de aleación no ferrosa fundidos</t>
  </si>
  <si>
    <t>Objetos maquinados en molde permanente de berilio fundidos</t>
  </si>
  <si>
    <t>Objetos maquinados en molde permanente de compuestos fundidos</t>
  </si>
  <si>
    <t>Objetos maquinados en molde permanente de metal precioso fundidos</t>
  </si>
  <si>
    <t>Objetos maquinados en molde permanente de aleación de níquel fundidos</t>
  </si>
  <si>
    <t>Objetos maquinados en molde permanente de aluminio de baja presión fundidos</t>
  </si>
  <si>
    <t>Objetos maquinados en molde permanente no metálicos fundidos</t>
  </si>
  <si>
    <t>Objetos maquinados en molde permanente de plomo fundidos</t>
  </si>
  <si>
    <t>Objetos maquinados en molde permanente de latón fundidos</t>
  </si>
  <si>
    <t>Objetos maquinados en molde permanente de cobre fundidos</t>
  </si>
  <si>
    <t>Objetos maquinados en molde permanente de bronce fundidos</t>
  </si>
  <si>
    <t>Objetos maquinados en molde permanente de estaño fundidos</t>
  </si>
  <si>
    <t>Objetos maquinados en molde permanente de cinc fundidos</t>
  </si>
  <si>
    <t>Objetos maquinados de hierro gris fundidos en arena</t>
  </si>
  <si>
    <t>Objetos maquinados de titanio fundidos en arena</t>
  </si>
  <si>
    <t>Objetos maquinados de magnesio fundidos en arena</t>
  </si>
  <si>
    <t>Objetos maquinados de berilio fundidos en arena</t>
  </si>
  <si>
    <t>Objetos maquinados de latón fundidos en arena</t>
  </si>
  <si>
    <t>Objetos maquinados de cobre fundidos en arena</t>
  </si>
  <si>
    <t>Objetos maquinados de aluminio fundidos en arena</t>
  </si>
  <si>
    <t>Objetos maquinados de aleación ferrosa fundidos en arena</t>
  </si>
  <si>
    <t>Objetos maquinados de aleación no ferrosa fundidos en arena</t>
  </si>
  <si>
    <t>Objetos maquinados de acero fundidos en arena</t>
  </si>
  <si>
    <t>Objetos maquinados de hierro fundidos en arena</t>
  </si>
  <si>
    <t>Objetos maquinados de acero inoxidable fundidos en arena</t>
  </si>
  <si>
    <t>Objetos maquinados de bronce fundidos en arena</t>
  </si>
  <si>
    <t>Objetos maquinados no metálicos fundidos en arena</t>
  </si>
  <si>
    <t>Ensamble de objetos maquinados de aluminio fundidos en arena</t>
  </si>
  <si>
    <t>Ensamble de objetos maquinados de hierro dúctil fundidos en arena</t>
  </si>
  <si>
    <t>Objetos maquinados de hierro dúctil fundidos en arena</t>
  </si>
  <si>
    <t>Objetos maquinados de aleación de níquel fundidos en arena</t>
  </si>
  <si>
    <t>Objetos maquinados de estaño fundidos en arena</t>
  </si>
  <si>
    <t>Objetos maquinados de cinc fundidos en arena</t>
  </si>
  <si>
    <t>Objetos maquinados de plomo fundidos en arena</t>
  </si>
  <si>
    <t>Objetos maquinados de compuestos fundidos en arena</t>
  </si>
  <si>
    <t>Objetos maquinados de metal precioso fundidos en arena</t>
  </si>
  <si>
    <t>Forja de titanio tratado con calor y dimensionado en frío forjado en caliente</t>
  </si>
  <si>
    <t>Forja de titanio maquinado y tratado con calor forjado en caliente</t>
  </si>
  <si>
    <t xml:space="preserve">Forja de berilio maquinado forjado en frío </t>
  </si>
  <si>
    <t xml:space="preserve">Forja de berilio maquinado y tratado con calor forjado en frío </t>
  </si>
  <si>
    <t xml:space="preserve">Forja de berilio tratado con calor forjado en frío </t>
  </si>
  <si>
    <t>Forja de titanio tratado con calor forjado en caliente</t>
  </si>
  <si>
    <t>Forja de titanio tratado con calor forjado en tibio</t>
  </si>
  <si>
    <t xml:space="preserve">Forja de titanio maquinado forjado en tibio </t>
  </si>
  <si>
    <t>Forja de titanio maquinado y tratado con calor forjado en tibio</t>
  </si>
  <si>
    <t xml:space="preserve">Forja de titanio maquinado forjado en caliente </t>
  </si>
  <si>
    <t>Forja de titanio tratado con calor y dimensionado en frío forjado en tibio</t>
  </si>
  <si>
    <t xml:space="preserve">Forja de berilio tratado con calor y dimensionado en frío forjado en frío </t>
  </si>
  <si>
    <t>Forja de berilio tratado con calor y dimensionado en frío forjado en caliente</t>
  </si>
  <si>
    <t>Forja de berilio maquinado y tratado con calor forjado en caliente</t>
  </si>
  <si>
    <t xml:space="preserve">Forja de cobre maquinado forjado en frío </t>
  </si>
  <si>
    <t xml:space="preserve">Forja de cobre maquinado y tratado con calor forjado en frío </t>
  </si>
  <si>
    <t xml:space="preserve">Forja de cobre tratado con calor forjado en frío </t>
  </si>
  <si>
    <t>Forja de berilio tratado con calor forjado en caliente</t>
  </si>
  <si>
    <t>Forja de berilio tratado con calor forjado en tibio</t>
  </si>
  <si>
    <t xml:space="preserve">Forja de berilio maquinado forjado en tibio </t>
  </si>
  <si>
    <t>Forja de berilio maquinado y tratado con calor forjado en tibio</t>
  </si>
  <si>
    <t xml:space="preserve">Forja de berilio maquinado forjado en caliente </t>
  </si>
  <si>
    <t>Forja de berilio tratado con calor y dimensionado en frío forjado en tibio</t>
  </si>
  <si>
    <t xml:space="preserve">Forja de titanio tratado con calor y dimensionado en frío forjado en frío </t>
  </si>
  <si>
    <t>Forja de hierro tratado con calor y dimensionado en frío forjado en caliente</t>
  </si>
  <si>
    <t>Forja de hierro maquinado y tratado con calor forjado en caliente</t>
  </si>
  <si>
    <t xml:space="preserve">Forja de magnesio maquinado forjado en frío </t>
  </si>
  <si>
    <t xml:space="preserve">Forja de magnesio maquinado y tratado con calor forjado en frío </t>
  </si>
  <si>
    <t xml:space="preserve">Forja de magnesio tratado con calor forjado en frío </t>
  </si>
  <si>
    <t>Forja de hierro tratado con calor forjado en caliente</t>
  </si>
  <si>
    <t>Forja de hierro tratado con calor forjado en tibio</t>
  </si>
  <si>
    <t xml:space="preserve">Forja de hierro maquinado forjado en tibio </t>
  </si>
  <si>
    <t>Forja de hierro maquinado y tratado con calor forjado en tibio</t>
  </si>
  <si>
    <t xml:space="preserve">Forja de hierro maquinado forjado en caliente </t>
  </si>
  <si>
    <t>Forja de hierro tratado con calor y dimensionado en frío forjado en tibio</t>
  </si>
  <si>
    <t xml:space="preserve">Forja de magnesio tratado con calor y dimensionado en frío forjado en frío </t>
  </si>
  <si>
    <t>Forja de magnesio tratado con calor y dimensionado en frío forjado en caliente</t>
  </si>
  <si>
    <t>Forja de magnesio maquinado y tratado con calor forjado en caliente</t>
  </si>
  <si>
    <t xml:space="preserve">Forja de titanio maquinado forjado en frío </t>
  </si>
  <si>
    <t xml:space="preserve">Forja de titanio maquinado y tratado con calor forjado en frío </t>
  </si>
  <si>
    <t xml:space="preserve">Forja de titanio tratado con calor forjado en frío </t>
  </si>
  <si>
    <t>Forja de magnesio tratado con calor forjado en caliente</t>
  </si>
  <si>
    <t>Forja de magnesio tratado con calor forjado en tibio</t>
  </si>
  <si>
    <t xml:space="preserve">Forja de magnesio maquinado forjado en tibio </t>
  </si>
  <si>
    <t>Forja de magnesio maquinado y tratado con calor forjado en tibio</t>
  </si>
  <si>
    <t xml:space="preserve">Forja de magnesio maquinado forjado en caliente </t>
  </si>
  <si>
    <t>Forja de magnesio tratado con calor y dimensionado en frío forjado en tibio</t>
  </si>
  <si>
    <t xml:space="preserve">Forja de cobre tratado con calor y dimensionado en frío forjado en frío </t>
  </si>
  <si>
    <t>Forja de bronce tratado con calor y dimensionado en frío forjado en caliente</t>
  </si>
  <si>
    <t>Forja de bronce maquinado y tratado con calor forjado en caliente</t>
  </si>
  <si>
    <t xml:space="preserve">Forja de estaño maquinado forjado en frío </t>
  </si>
  <si>
    <t xml:space="preserve">Forja de estaño maquinado y tratado con calor forjado en frío </t>
  </si>
  <si>
    <t xml:space="preserve">Forja de estaño tratado con calor forjado en frío </t>
  </si>
  <si>
    <t>Forja de bronce tratado con calor forjado en caliente</t>
  </si>
  <si>
    <t>Forja de bronce tratado con calor forjado en tibio</t>
  </si>
  <si>
    <t xml:space="preserve">Forja de bronce maquinado forjado en tibio </t>
  </si>
  <si>
    <t>Forja de bronce maquinado y tratado con calor forjado en tibio</t>
  </si>
  <si>
    <t xml:space="preserve">Forja de bronce maquinado forjado en caliente </t>
  </si>
  <si>
    <t>Forja de bronce tratado con calor y dimensionado en frío forjado en tibio</t>
  </si>
  <si>
    <t xml:space="preserve">Forja de estaño tratado con calor y dimensionado en frío forjado en frío </t>
  </si>
  <si>
    <t>Forja de estaño tratado con calor y dimensionado en frío forjado en caliente</t>
  </si>
  <si>
    <t>Forja de estaño maquinado y tratado con calor forjado en caliente</t>
  </si>
  <si>
    <t xml:space="preserve">Forja de plomo maquinado forjado en frío </t>
  </si>
  <si>
    <t xml:space="preserve">Forja de plomo maquinado y tratado con calor forjado en frío </t>
  </si>
  <si>
    <t xml:space="preserve">Forja de plomo tratado con calor forjado en frío </t>
  </si>
  <si>
    <t>Forja de estaño tratado con calor forjado en caliente</t>
  </si>
  <si>
    <t>Forja de estaño tratado con calor forjado en tibio</t>
  </si>
  <si>
    <t xml:space="preserve">Forja de estaño maquinado forjado en tibio </t>
  </si>
  <si>
    <t>Forja de estaño maquinado y tratado con calor forjado en tibio</t>
  </si>
  <si>
    <t xml:space="preserve">Forja de estaño maquinado forjado en caliente </t>
  </si>
  <si>
    <t>Forja de estaño tratado con calor y dimensionado en frío forjado en tibio</t>
  </si>
  <si>
    <t xml:space="preserve">Forja de bronce tratado con calor y dimensionado en frío forjado en frío </t>
  </si>
  <si>
    <t>Forja de cobre tratado con calor y dimensionado en frío forjado en caliente</t>
  </si>
  <si>
    <t>Forja de cobre maquinado y tratado con calor forjado en caliente</t>
  </si>
  <si>
    <t xml:space="preserve">Forja de zinc maquinado forjado en frío </t>
  </si>
  <si>
    <t xml:space="preserve">Forja de zinc maquinado y tratado con calor forjado en frío </t>
  </si>
  <si>
    <t xml:space="preserve">Forja de zinc tratado con calor forjado en frío </t>
  </si>
  <si>
    <t>Forja de cobre tratado con calor forjado en caliente</t>
  </si>
  <si>
    <t>Forja de cobre tratado con calor forjado en tibio</t>
  </si>
  <si>
    <t xml:space="preserve">Forja de cobre maquinado forjado en tibio </t>
  </si>
  <si>
    <t>Forja de cobre maquinado y tratado con calor forjado en tibio</t>
  </si>
  <si>
    <t xml:space="preserve">Forja de cobre maquinado forjado en caliente </t>
  </si>
  <si>
    <t>Forja de cobre tratado con calor y dimensionado en frío forjado en tibio</t>
  </si>
  <si>
    <t xml:space="preserve">Forja de zinc tratado con calor y dimensionado en frío forjado en frío </t>
  </si>
  <si>
    <t>Forja de zinc tratado con calor y dimensionado en frío forjado en caliente</t>
  </si>
  <si>
    <t>Forja de zinc maquinado y tratado con calor forjado en caliente</t>
  </si>
  <si>
    <t xml:space="preserve">Forja de bronce maquinado forjado en frío </t>
  </si>
  <si>
    <t xml:space="preserve">Forja de bronce maquinado y tratado con calor forjado en frío </t>
  </si>
  <si>
    <t xml:space="preserve">Forja de bronce tratado con calor forjado en frío </t>
  </si>
  <si>
    <t>Forja de zinc tratado con calor forjado en caliente</t>
  </si>
  <si>
    <t>Forja de zinc tratado con calor forjado en tibio</t>
  </si>
  <si>
    <t xml:space="preserve">Forja de zinc maquinado forjado en tibio </t>
  </si>
  <si>
    <t>Forja de zinc maquinado y tratado con calor forjado en tibio</t>
  </si>
  <si>
    <t xml:space="preserve">Forja de zinc maquinado forjado en caliente </t>
  </si>
  <si>
    <t>Forja de zinc tratado con calor y dimensionado en frío forjado en tibio</t>
  </si>
  <si>
    <t xml:space="preserve">Forja de hierro tratado con calor y dimensionado en frío forjado en frío </t>
  </si>
  <si>
    <t xml:space="preserve">Forja de acero tratado con calor y dimensionado en frío forjado en frío </t>
  </si>
  <si>
    <t xml:space="preserve">Forja de acero maquinado y tratado con calor forjado en frío </t>
  </si>
  <si>
    <t xml:space="preserve">Forja de acero maquinado forjado en tibio </t>
  </si>
  <si>
    <t>Forja de acero maquinado y tratado con calor forjado en tibio</t>
  </si>
  <si>
    <t>Forja de acero tratado con calor forjado en tibio</t>
  </si>
  <si>
    <t xml:space="preserve">Forja de acero tratado con calor forjado en frío </t>
  </si>
  <si>
    <t>Ensamble de objetos maquinados de aluminio moldeados por gravedad permanente</t>
  </si>
  <si>
    <t>Objetos maquinados de aluminio moldeados por gravedad permanente</t>
  </si>
  <si>
    <t>Componentes de metal ferroso pulverizado</t>
  </si>
  <si>
    <t xml:space="preserve">Forja de acero maquinado forjado en frío </t>
  </si>
  <si>
    <t>Partes de metal no ferroso pulverizado</t>
  </si>
  <si>
    <t>Forja de acero tratado con calor y dimensionado en frío forjado en tibio</t>
  </si>
  <si>
    <t xml:space="preserve">Forja de latón tratado con calor y dimensionado en frío forjado en frío </t>
  </si>
  <si>
    <t xml:space="preserve">Forja de latón maquinado y tratado con calor forjado en frío </t>
  </si>
  <si>
    <t xml:space="preserve">Forja de latón maquinado forjado en tibio </t>
  </si>
  <si>
    <t>Forja de latón maquinado y tratado con calor forjado en tibio</t>
  </si>
  <si>
    <t>Forja de latón tratado con calor forjado en tibio</t>
  </si>
  <si>
    <t xml:space="preserve">Forja de latón tratado con calor forjado en frío </t>
  </si>
  <si>
    <t>Forja de acero tratado con calor forjado en caliente</t>
  </si>
  <si>
    <t xml:space="preserve">Forja de acero maquinado forjado en caliente </t>
  </si>
  <si>
    <t>Forja de acero maquinado y tratado con calor forjado en caliente</t>
  </si>
  <si>
    <t xml:space="preserve">Forja de latón maquinado forjado en frío </t>
  </si>
  <si>
    <t>Forja de acero tratado con calor y dimensionado en frío forjado en caliente</t>
  </si>
  <si>
    <t>Ensamble de objetos maquinados de aluminio moldeados semisólidos</t>
  </si>
  <si>
    <t>Objetos maquinados de magnesio fundidos en molde de grafito</t>
  </si>
  <si>
    <t>Objetos maquinados de aluminio fundidos en molde de grafito</t>
  </si>
  <si>
    <t>Objetos maquinados de titanio fundidos en molde de grafito</t>
  </si>
  <si>
    <t>Objetos maquinados de cobre fundidos en molde de grafito</t>
  </si>
  <si>
    <t>Objetos maquinados de berilio fundidos en molde de grafito</t>
  </si>
  <si>
    <t>Objetos maquinados de hierro fundidos en molde de grafito</t>
  </si>
  <si>
    <t>Objetos maquinados de aleación no ferrosa fundidos en molde de grafito</t>
  </si>
  <si>
    <t>Objetos maquinados no metálicos fundidos en molde cerámico</t>
  </si>
  <si>
    <t>Objetos maquinados de aleación ferrosa fundidos en molde de grafito</t>
  </si>
  <si>
    <t>Objetos maquinados de acero inoxidable fundidos en molde de grafito</t>
  </si>
  <si>
    <t>Objetos maquinados de acero fundidos en molde de grafito</t>
  </si>
  <si>
    <t>Objetos maquinados de latón fundidos en molde de grafito</t>
  </si>
  <si>
    <t>Objetos maquinados no metálicos fundidos en molde de grafito</t>
  </si>
  <si>
    <t>Objetos maquinados de aleación de níquel fundidos en molde de grafito</t>
  </si>
  <si>
    <t>Objetos maquinados de aluminio moldeados por apriete (squeeze)</t>
  </si>
  <si>
    <t>Objetos maquinados de aluminio moldeados semisólidos</t>
  </si>
  <si>
    <t>Ensamble de objetos maquinados de aluminio moldeados por apriete (squeeze)</t>
  </si>
  <si>
    <t>Objetos maquinados de compuestos fundidos en molde de grafito</t>
  </si>
  <si>
    <t>Objetos maquinados de cinc fundidos en molde de grafito</t>
  </si>
  <si>
    <t>Objetos maquinados de bronce fundidos en molde de grafito</t>
  </si>
  <si>
    <t>Objetos maquinados de estaño fundidos en molde de grafito</t>
  </si>
  <si>
    <t>Objetos maquinados de metal precioso fundidos en molde de grafito</t>
  </si>
  <si>
    <t>Objetos maquinados de plomo fundidos en molde de grafito</t>
  </si>
  <si>
    <t>Forja de latón tratado con calor y dimensionado en frío forjado en tibio</t>
  </si>
  <si>
    <t>Forja de aleación ferrosa tratado con calor y dimensionado en frío forjado en caliente</t>
  </si>
  <si>
    <t>Forja de aleación ferrosa maquinado y tratado con calor forjado en caliente</t>
  </si>
  <si>
    <t xml:space="preserve">Forja de acero inoxidable maquinado forjado en frío </t>
  </si>
  <si>
    <t xml:space="preserve">Forja de acero inoxidable maquinado y tratado con calor forjado en frío </t>
  </si>
  <si>
    <t xml:space="preserve">Forja de acero inoxidable tratado con calor forjado en frío </t>
  </si>
  <si>
    <t>Forja de aleación ferrosa tratado con calor forjado en caliente</t>
  </si>
  <si>
    <t>Forja de aleación ferrosa tratado con calor forjado en tibio</t>
  </si>
  <si>
    <t xml:space="preserve">Forja de aleación ferrosa maquinado forjado en tibio </t>
  </si>
  <si>
    <t>Forja de aleación ferrosa maquinado y tratado con calor forjado en tibio</t>
  </si>
  <si>
    <t xml:space="preserve">Forja de aleación ferrosa maquinado forjado en caliente </t>
  </si>
  <si>
    <t>Forja de aleación ferrosa tratado con calor y dimensionado en frío forjado en tibio</t>
  </si>
  <si>
    <t xml:space="preserve">Forja de acero inoxidable tratado con calor y dimensionado en frío forjado en frío </t>
  </si>
  <si>
    <t>Forja de acero inoxidable tratado con calor y dimensionado en frío forjado en caliente</t>
  </si>
  <si>
    <t>Forja de acero inoxidable maquinado y tratado con calor forjado en caliente</t>
  </si>
  <si>
    <t xml:space="preserve">Forja de hierro maquinado forjado en frío </t>
  </si>
  <si>
    <t xml:space="preserve">Forja de hierro maquinado y tratado con calor forjado en frío </t>
  </si>
  <si>
    <t xml:space="preserve">Forja de hierro tratado con calor forjado en frío </t>
  </si>
  <si>
    <t>Forja de acero inoxidable tratado con calor forjado en caliente</t>
  </si>
  <si>
    <t>Forja de acero inoxidable tratado con calor forjado en tibio</t>
  </si>
  <si>
    <t xml:space="preserve">Forja de acero inoxidable maquinado forjado en tibio </t>
  </si>
  <si>
    <t>Forja de acero inoxidable maquinado y tratado con calor forjado en tibio</t>
  </si>
  <si>
    <t xml:space="preserve">Forja de acero inoxidable maquinado forjado en caliente </t>
  </si>
  <si>
    <t>Forja de acero inoxidable tratado con calor y dimensionado en frío forjado en tibio</t>
  </si>
  <si>
    <t xml:space="preserve">Forja de aleación ferrosa tratado con calor y dimensionado en frío forjado en frío </t>
  </si>
  <si>
    <t>Forja de aluminio tratado con calor y dimensionado en frío forjado en tibio</t>
  </si>
  <si>
    <t>Forja de aluminio maquinado y tratado con calor forjado en tibio</t>
  </si>
  <si>
    <t xml:space="preserve">Forja de aleación no ferrosa maquinado forjado en frío </t>
  </si>
  <si>
    <t xml:space="preserve">Forja de aleación no ferrosa maquinado y tratado con calor forjado en frío </t>
  </si>
  <si>
    <t xml:space="preserve">Forja de aleación no ferrosa tratado con calor forjado en frío </t>
  </si>
  <si>
    <t>Forja de aluminio tratado con calor forjado en tibio</t>
  </si>
  <si>
    <t xml:space="preserve">Forja de aluminio tratado con calor forjado en frío </t>
  </si>
  <si>
    <t xml:space="preserve">Forja de aluminio maquinado forjado en frío </t>
  </si>
  <si>
    <t xml:space="preserve">Forja de aluminio maquinado y tratado con calor forjado en frío </t>
  </si>
  <si>
    <t xml:space="preserve">Forja de aluminio maquinado forjado en tibio </t>
  </si>
  <si>
    <t xml:space="preserve">Forja de aluminio tratado con calor y dimensionado en frío forjado en frío </t>
  </si>
  <si>
    <t xml:space="preserve">Forja de aleación no ferrosa tratado con calor y dimensionado en frío forjado en frío </t>
  </si>
  <si>
    <t>Forja de aleación no ferrosa tratado con calor y dimensionado en frío forjado en caliente</t>
  </si>
  <si>
    <t>Forja de aleación no ferrosa maquinado y tratado con calor forjado en caliente</t>
  </si>
  <si>
    <t xml:space="preserve">Forja de aleación ferrosa maquinado forjado en frío </t>
  </si>
  <si>
    <t xml:space="preserve">Forja de aleación ferrosa maquinado y tratado con calor forjado en frío </t>
  </si>
  <si>
    <t xml:space="preserve">Forja de aleación ferrosa tratado con calor forjado en frío </t>
  </si>
  <si>
    <t>Forja de aleación no ferrosa tratado con calor forjado en caliente</t>
  </si>
  <si>
    <t>Forja de aleación no ferrosa tratado con calor forjado en tibio</t>
  </si>
  <si>
    <t xml:space="preserve">Forja de aleación no ferrosa maquinado forjado en tibio </t>
  </si>
  <si>
    <t>Forja de aleación no ferrosa maquinado y tratado con calor forjado en tibio</t>
  </si>
  <si>
    <t xml:space="preserve">Forja de aleación no ferrosa maquinado forjado en caliente </t>
  </si>
  <si>
    <t>Forja de aleación no ferrosa tratado con calor y dimensionado en frío forjado en tibio</t>
  </si>
  <si>
    <t>Extrusiones en frío de acero inoxidable</t>
  </si>
  <si>
    <t>Lámina de hierro gris enrollada en caliente</t>
  </si>
  <si>
    <t>Lámina de hierro dúctil enrollada en caliente</t>
  </si>
  <si>
    <t>Lámina de hierro blanco enrollada en caliente</t>
  </si>
  <si>
    <t>Alambre de hierro dúctil</t>
  </si>
  <si>
    <t>Lámina de hierro maleable enrollada en caliente</t>
  </si>
  <si>
    <t>Barra fundida de hierro maleable</t>
  </si>
  <si>
    <t>Lingote de aluminio</t>
  </si>
  <si>
    <t>Banda de aluminio</t>
  </si>
  <si>
    <t>Barra fundida de hierro dúctil</t>
  </si>
  <si>
    <t>Barra fundida de hierro blanco</t>
  </si>
  <si>
    <t>Barra fundida de hierro gris</t>
  </si>
  <si>
    <t>Banda de hierro dúctil</t>
  </si>
  <si>
    <t>Banda de aleación ferrosa</t>
  </si>
  <si>
    <t>Alambre de aleación ferrosa</t>
  </si>
  <si>
    <t>Palanquilla de aleación ferrosa</t>
  </si>
  <si>
    <t>Barra de plástico</t>
  </si>
  <si>
    <t>Lingote de extrusión de aleación ferrosa</t>
  </si>
  <si>
    <t>Palanquilla de hierro gris</t>
  </si>
  <si>
    <t>Palanquilla de hierro dúctil</t>
  </si>
  <si>
    <t>Palanquilla de hierro blanco</t>
  </si>
  <si>
    <t>Barra de aleación ferrosa</t>
  </si>
  <si>
    <t>Palanquilla de hierro maleable</t>
  </si>
  <si>
    <t>Alambre de aluminio serie sae 6000 enrollada en caliente</t>
  </si>
  <si>
    <t>Lámina de aluminio serie sae 1000 enrollada en caliente</t>
  </si>
  <si>
    <t>Lámina de aluminio serie sae 1000 enrollada en frío</t>
  </si>
  <si>
    <t>Lámina de aluminio serie sae 2000 enrollada en frío</t>
  </si>
  <si>
    <t>Lámina de aluminio serie sae 3000 enrollada en frío</t>
  </si>
  <si>
    <t>Lámina de aluminio serie sae 2000 enrollada en caliente</t>
  </si>
  <si>
    <t>Barra de aluminio serie sae 6000 enrollada en caliente</t>
  </si>
  <si>
    <t>Barra de aluminio serie sae 4000 enrollada en caliente</t>
  </si>
  <si>
    <t>Barra de aluminio serie sae 4000 estirada en frío</t>
  </si>
  <si>
    <t>Barra de aluminio serie sae 5000 estirada en frío</t>
  </si>
  <si>
    <t>Barra de aluminio serie sae 6000 estirada en frío</t>
  </si>
  <si>
    <t>Barra de aluminio serie sae 5000 enrollada en caliente</t>
  </si>
  <si>
    <t>Lámina de aluminio serie sae 3000 enrollada en caliente</t>
  </si>
  <si>
    <t>Alambre de aluminio serie sae 2000 enrollada en caliente</t>
  </si>
  <si>
    <t>Alambre de aluminio serie sae 1000 enrollada en caliente</t>
  </si>
  <si>
    <t>Alambre de aluminio serie sae 3000 enrollada en caliente</t>
  </si>
  <si>
    <t>Alambre de aluminio serie sae 5000 enrollada en caliente</t>
  </si>
  <si>
    <t>Alambre de aluminio serie sae 4000 enrollada en caliente</t>
  </si>
  <si>
    <t>Lámina de aluminio serie sae 6000 enrollada en caliente</t>
  </si>
  <si>
    <t>Lámina de aluminio serie sae 4000 enrollada en caliente</t>
  </si>
  <si>
    <t>Lámina de aluminio serie sae 4000 enrollada en frío</t>
  </si>
  <si>
    <t>Lámina de aluminio serie sae 5000 enrollada en frío</t>
  </si>
  <si>
    <t>Lámina de aluminio serie sae 6000 enrollada en frío</t>
  </si>
  <si>
    <t>Lámina de aluminio serie sae 5000 enrollada en caliente</t>
  </si>
  <si>
    <t>Lámina de fibra y caucho</t>
  </si>
  <si>
    <t>Lámina de fibra comprimida con metal insertado</t>
  </si>
  <si>
    <t>Lámina de asbesto</t>
  </si>
  <si>
    <t>Banda de caucho</t>
  </si>
  <si>
    <t>Barra de tántalo</t>
  </si>
  <si>
    <t>Lámina de fibra comprimida</t>
  </si>
  <si>
    <t>Barra de caucho</t>
  </si>
  <si>
    <t>Barra de madera</t>
  </si>
  <si>
    <t>Lámina de caucho</t>
  </si>
  <si>
    <t>Lámina de caucho y corcho</t>
  </si>
  <si>
    <t>Lámina de caucho espuma</t>
  </si>
  <si>
    <t>Alambre de fibra comprimida</t>
  </si>
  <si>
    <t>Fundición en arena de aleación ferrosa</t>
  </si>
  <si>
    <t>Fundición en arena de aleación no ferrosa</t>
  </si>
  <si>
    <t>Fundición en arena de acero</t>
  </si>
  <si>
    <t>Fundición en arena de aluminio</t>
  </si>
  <si>
    <t>Fundición en arena de acero inoxidable</t>
  </si>
  <si>
    <t>Transmisión de acero inoxidable</t>
  </si>
  <si>
    <t>Banda de tántalo</t>
  </si>
  <si>
    <t>Alambre de fibra y caucho</t>
  </si>
  <si>
    <t>Lámina de níquel</t>
  </si>
  <si>
    <t>Transmisión de acero</t>
  </si>
  <si>
    <t>Lingote de níquel</t>
  </si>
  <si>
    <t>Lingote de extrusión de aleación no ferrosa</t>
  </si>
  <si>
    <t>Lámina de aleación de no ferrosa</t>
  </si>
  <si>
    <t>Lámina de metal compuesto</t>
  </si>
  <si>
    <t>Alambre de grafito</t>
  </si>
  <si>
    <t>Alambre de metal precioso</t>
  </si>
  <si>
    <t>Alambre de aleación no ferrosa</t>
  </si>
  <si>
    <t>Lámina de aleación de berilio</t>
  </si>
  <si>
    <t>Alambre de plástico</t>
  </si>
  <si>
    <t>Lámina corrugada de plástico</t>
  </si>
  <si>
    <t>Banda de plástico</t>
  </si>
  <si>
    <t>Barra de aleación no ferrosa</t>
  </si>
  <si>
    <t>Barra de metal precioso</t>
  </si>
  <si>
    <t>Banda de aleación no ferrosa</t>
  </si>
  <si>
    <t>Lingote de molibdeno</t>
  </si>
  <si>
    <t xml:space="preserve">Lingote de cobalto </t>
  </si>
  <si>
    <t xml:space="preserve"> lingote de arsénico</t>
  </si>
  <si>
    <t>Lingote de indio</t>
  </si>
  <si>
    <t>Lingote de bismuto</t>
  </si>
  <si>
    <t>Lingote de circonio</t>
  </si>
  <si>
    <t>Palanquilla de metal precioso</t>
  </si>
  <si>
    <t>Palanquilla de aleación no ferrosa</t>
  </si>
  <si>
    <t>Lingote de metal precioso</t>
  </si>
  <si>
    <t>Lingote de cadmio</t>
  </si>
  <si>
    <t>Lingote de antimonio</t>
  </si>
  <si>
    <t>Barra de aluminio serie sae 3000 enrollada en caliente</t>
  </si>
  <si>
    <t>Lámina de acero al carbón inmersión en caliente galvanizada serie sae 1000 enrollada en frío</t>
  </si>
  <si>
    <t>Lámina de acero al carbón electro galvanizada serie sae 1500 enrollada en frío</t>
  </si>
  <si>
    <t>Lámina de acero al carbón inmersión en caliente galvanizada serie sae 1100 enrollada en frío</t>
  </si>
  <si>
    <t>Lámina de acero al carbón inmersión en caliente galvanizada serie sae 1500 enrollada en frío</t>
  </si>
  <si>
    <t>Lámina de acero al carbón inmersión en caliente galvanizada serie sae 1200 enrollada en frío</t>
  </si>
  <si>
    <t>Lámina de acero al carbón electro galvanizada serie sae 1200 enrollada en frío</t>
  </si>
  <si>
    <t>Lámina de acero al carbón serie sae 1200 enrollada en frío</t>
  </si>
  <si>
    <t>Lámina de acero al carbón serie sae 1100 enrollada en frío</t>
  </si>
  <si>
    <t>Lámina de acero al carbón serie sae 1500 enrollada en frío</t>
  </si>
  <si>
    <t>Lámina de acero al carbón electro galvanizada serie sae 1100 enrollada en frío</t>
  </si>
  <si>
    <t>Lámina de acero al carbón electro galvanizada serie sae 1000 enrollada en frío</t>
  </si>
  <si>
    <t>Lámina de aleación de acero al carbón serie sae 4000 enrollada en caliente</t>
  </si>
  <si>
    <t>Lámina de aleación de acero al carbón serie sae 8000 enrollada en frío</t>
  </si>
  <si>
    <t>Lámina de aleación de acero al carbón serie sae 6000 enrollada en frío</t>
  </si>
  <si>
    <t>Lámina de aleación de acero al carbón serie sae 9000 enrollada en frío</t>
  </si>
  <si>
    <t>Lámina de acero de alta resistencia baja aleación hsla enrollada en frío</t>
  </si>
  <si>
    <t>Lámina de acero de alta resistencia baja aleación hsla enrollada en caliente</t>
  </si>
  <si>
    <t>Lámina de aleación de acero al carbón serie sae 5000 enrollada en frío</t>
  </si>
  <si>
    <t>Lámina de aleación de acero al carbón serie sae 6000 enrollada en caliente</t>
  </si>
  <si>
    <t>Lámina de aleación de acero al carbón serie sae 5000 enrollada en caliente</t>
  </si>
  <si>
    <t>Lámina de aleación de acero al carbón serie sae 8000 enrollada en caliente</t>
  </si>
  <si>
    <t>Lámina de aleación de acero al carbón serie sae 4000 enrollada en frío</t>
  </si>
  <si>
    <t>Lámina de aleación de acero al carbón serie sae 9000 enrollada en caliente</t>
  </si>
  <si>
    <t>Lámina de acero al carbón serie sae 1000 enrollada en frío</t>
  </si>
  <si>
    <t>Barra de aleación de acero  serie sae 9000 enrollada en caliente</t>
  </si>
  <si>
    <t>Barra de aleación de acero  serie sae 8000 enrollada en caliente</t>
  </si>
  <si>
    <t>Barra de acero de herramienta estirada en frío</t>
  </si>
  <si>
    <t>Barra de acero de alta resistencia baja aleación hsla enrollada en caliente</t>
  </si>
  <si>
    <t>Barra de acero de herramienta enrollada en caliente</t>
  </si>
  <si>
    <t>Barra de aleación de acero  serie sae 6000 enrollada en caliente</t>
  </si>
  <si>
    <t>Barra de aleación de acero  serie sae 8000 estirada en frío</t>
  </si>
  <si>
    <t>Barra de aleación de acero  serie sae 6000 estirada en frío</t>
  </si>
  <si>
    <t>Barra de aleación de acero  serie sae 9000 estirada en frío</t>
  </si>
  <si>
    <t>Barra de aleación de acero  serie sae 5000 enrollada en caliente</t>
  </si>
  <si>
    <t>Barra de aleación de acero  serie sae 4000 enrollada en caliente</t>
  </si>
  <si>
    <t>Lámina de acero al carbón serie sae 1000 enrollada en caliente</t>
  </si>
  <si>
    <t>Lámina de acero al carbón inmersión en caliente galvanizada serie sae 1000 enrollada en caliente</t>
  </si>
  <si>
    <t>Lámina de acero al carbón electro galvanizada serie sae 1500 enrollada en caliente</t>
  </si>
  <si>
    <t>Lámina de acero al carbón inmersión en caliente galvanizada serie sae 1100 enrollada en caliente</t>
  </si>
  <si>
    <t>Lámina de acero al carbón inmersión en caliente galvanizada serie sae 1500 enrollada en caliente</t>
  </si>
  <si>
    <t>Lámina de acero al carbón inmersión en caliente galvanizada serie sae 1200 enrollada en caliente</t>
  </si>
  <si>
    <t>Lámina de acero al carbón electro galvanizada serie sae 1200 enrollada en caliente</t>
  </si>
  <si>
    <t>Lámina de acero al carbón serie sae 1200 enrollada en caliente</t>
  </si>
  <si>
    <t>Lámina de acero al carbón serie sae 1100 enrollada en caliente</t>
  </si>
  <si>
    <t>Lámina de acero al carbón serie sae 1500 enrollada en caliente</t>
  </si>
  <si>
    <t>Lámina de acero al carbón electro galvanizada serie sae 1100 enrollada en caliente</t>
  </si>
  <si>
    <t>Lámina de acero al carbón electro galvanizada serie sae 1000 enrollada en caliente</t>
  </si>
  <si>
    <t>Lámina de acero aluminizado</t>
  </si>
  <si>
    <t>Alambre de acero inoxidable serie sae 300 enrollada en caliente</t>
  </si>
  <si>
    <t>Lámina de acero inoxidable serie sae 400 enrollada en frío</t>
  </si>
  <si>
    <t>Alambre de acero inoxidable serie sae 400 enrollada en caliente</t>
  </si>
  <si>
    <t>Alambre de acero inoxidable serie sae 300 enrollada en frío</t>
  </si>
  <si>
    <t>Alambre de acero inoxidable serie sae 200 enrollada en frío</t>
  </si>
  <si>
    <t>Lámina de acero inoxidable serie sae 300 enrollada en frío</t>
  </si>
  <si>
    <t>Lámina de acero inoxidable serie sae 200 enrollada en caliente</t>
  </si>
  <si>
    <t>Barra de acero inoxidable serie sae 400 enrollada en caliente</t>
  </si>
  <si>
    <t>Lámina de acero inoxidable serie sae 300 enrollada en caliente</t>
  </si>
  <si>
    <t>Lámina de acero inoxidable serie sae 200 enrollada en frío</t>
  </si>
  <si>
    <t>Lámina de acero inoxidable serie sae 400 enrollada en caliente</t>
  </si>
  <si>
    <t>Alambre de acero inoxidable serie sae 400 enrollada en frío</t>
  </si>
  <si>
    <t>Barra de aluminio serie sae 1000 enrollada en caliente</t>
  </si>
  <si>
    <t>Barra de aluminio serie sae 1000 estirada en frío</t>
  </si>
  <si>
    <t>Barra de aluminio serie sae 2000 estirada en frío</t>
  </si>
  <si>
    <t>Barra de aluminio serie sae 3000 estirada en frío</t>
  </si>
  <si>
    <t>Barra de aluminio serie sae 2000 enrollada en caliente</t>
  </si>
  <si>
    <t>Banda de acero inoxidable serie sae 400 enrollada en frío</t>
  </si>
  <si>
    <t>Banda de acero inoxidable serie sae 300 enrollada en caliente</t>
  </si>
  <si>
    <t>Banda de acero inoxidable serie sae 200 enrollada en caliente</t>
  </si>
  <si>
    <t>Banda de acero inoxidable serie sae 400 enrollada en caliente</t>
  </si>
  <si>
    <t>Banda de acero inoxidable serie sae 300 enrollada en frío</t>
  </si>
  <si>
    <t>Banda de acero inoxidable serie sae 200 enrollada en frío</t>
  </si>
  <si>
    <t>Barra de acero inoxidable serie sae 300 enrollada en caliente</t>
  </si>
  <si>
    <t>Alambre de acero al carbón serie sae 1200 enrollada en caliente</t>
  </si>
  <si>
    <t>Alambre de acero al carbón serie sae 1100 enrollada en caliente</t>
  </si>
  <si>
    <t>Alambre de acero al carbón serie sae 1500 enrollada en caliente</t>
  </si>
  <si>
    <t>Banda de acero al carbón serie sae 1200 enrollada en frío</t>
  </si>
  <si>
    <t>Banda de acero al carbón serie sae 1100 enrollada en frío</t>
  </si>
  <si>
    <t>Alambre de acero electro galvanizado</t>
  </si>
  <si>
    <t>Alambre de acero perforado</t>
  </si>
  <si>
    <t>Lámina de acero corrugada</t>
  </si>
  <si>
    <t>Alambre de acero embebido</t>
  </si>
  <si>
    <t>Alambre de acero inmersión en caliente galvanizado</t>
  </si>
  <si>
    <t>Alambre de acero aluminizado</t>
  </si>
  <si>
    <t>Banda de acero al carbón serie sae 1500 enrollada en frío</t>
  </si>
  <si>
    <t>Barra de acero inoxidable serie sae 200 estirada en frío</t>
  </si>
  <si>
    <t>Lingote de acero al carbón enrollado en frío</t>
  </si>
  <si>
    <t>Barra de acero inoxidable serie sae 300 estirada en frío</t>
  </si>
  <si>
    <t>Barra de acero inoxidable serie sae 200 enrollada en caliente</t>
  </si>
  <si>
    <t>Barra de acero inoxidable serie sae 400 estirada en frío</t>
  </si>
  <si>
    <t>Lingote de acero al carbón enrollado en caliente</t>
  </si>
  <si>
    <t>Banda de acero al carbón serie sae 1200 enrollada en caliente</t>
  </si>
  <si>
    <t>Banda de acero al carbón serie sae 1100 enrollada en caliente</t>
  </si>
  <si>
    <t>Banda de acero al carbón serie sae 1500 enrollada en caliente</t>
  </si>
  <si>
    <t>Palanquilla de acero al carbón enrollado en frío</t>
  </si>
  <si>
    <t>Palanquilla de acero al carbón enrollado en caliente</t>
  </si>
  <si>
    <t>Objetos de aluminio fundidos por proceso en v</t>
  </si>
  <si>
    <t>Objetos de hierro fundidos por proceso en v</t>
  </si>
  <si>
    <t>Objetos de magnesio fundidos por proceso en v</t>
  </si>
  <si>
    <t>Objetos de berilio fundidos por proceso en v</t>
  </si>
  <si>
    <t>Objetos de titanio fundidos por proceso en v</t>
  </si>
  <si>
    <t>Objetos de acero inoxidable fundidos por proceso en v</t>
  </si>
  <si>
    <t>Objetos de metal precioso fundidos en molde de yeso</t>
  </si>
  <si>
    <t>Objetos de plomo fundidos en molde de yeso</t>
  </si>
  <si>
    <t>Objetos de aleación no ferrosa fundidos por proceso en v</t>
  </si>
  <si>
    <t>Objetos de acero fundidos por proceso en v</t>
  </si>
  <si>
    <t>Objetos de aleación ferrosa fundidos por proceso en v</t>
  </si>
  <si>
    <t>Objetos de cobre fundidos por proceso en v</t>
  </si>
  <si>
    <t>Objetos de aluminio de alta presión fundidos en molde fijo</t>
  </si>
  <si>
    <t>Objetos de aluminio de baja presión fundidos en molde fijo</t>
  </si>
  <si>
    <t>Objetos de aluminio de alta presión moldeados con troquel</t>
  </si>
  <si>
    <t>Objetos de aluminio moldeados por apriete (squeeze)</t>
  </si>
  <si>
    <t>Objetos de zinc de alta presión moldeados con troquel</t>
  </si>
  <si>
    <t>Objetos de metal precioso fundidos por proceso en v</t>
  </si>
  <si>
    <t>Objetos de bronce fundidos por proceso en v</t>
  </si>
  <si>
    <t>Objetos de latón fundidos por proceso en v</t>
  </si>
  <si>
    <t>Objetos de zinc fundidos por proceso en v</t>
  </si>
  <si>
    <t>Objetos de plomo fundidos por proceso en v</t>
  </si>
  <si>
    <t>Objetos de estaño fundidos por proceso en v</t>
  </si>
  <si>
    <t>Objetos de estaño fundidos en molde de yeso</t>
  </si>
  <si>
    <t>Objetos de estaño fundidos en molde de grafito</t>
  </si>
  <si>
    <t>Objetos de zinc fundidos en molde de grafito</t>
  </si>
  <si>
    <t>Objetos de plomo fundidos en molde de grafito</t>
  </si>
  <si>
    <t>Objetos de aleación no ferrosa fundidos en molde de yeso</t>
  </si>
  <si>
    <t>Objetos de metal precioso fundidos en molde de grafito</t>
  </si>
  <si>
    <t>Objetos de bronce fundidos en molde de grafito</t>
  </si>
  <si>
    <t>Objetos de titanio fundidos en molde de grafito</t>
  </si>
  <si>
    <t>Objetos de magnesio fundidos en molde de grafito</t>
  </si>
  <si>
    <t>Objetos de berilio fundidos en molde de grafito</t>
  </si>
  <si>
    <t>Objetos de latón fundidos en molde de grafito</t>
  </si>
  <si>
    <t>Objetos de cobre fundidos en molde de grafito</t>
  </si>
  <si>
    <t>Objetos de aleación ferrosa fundidos en molde de yeso</t>
  </si>
  <si>
    <t>Objetos de cobre fundidos en molde de yeso</t>
  </si>
  <si>
    <t>Objetos de berilio fundidos en molde de yeso</t>
  </si>
  <si>
    <t>Objetos de latón fundidos en molde de yeso</t>
  </si>
  <si>
    <t>Objetos de zinc fundidos en molde de yeso</t>
  </si>
  <si>
    <t>Objetos de bronce fundidos en molde de yeso</t>
  </si>
  <si>
    <t>Objetos de titanio fundidos en molde de yeso</t>
  </si>
  <si>
    <t>Objetos de acero inoxidable fundidos en molde de yeso</t>
  </si>
  <si>
    <t>Objetos de acero fundidos en molde de yeso</t>
  </si>
  <si>
    <t>Objetos de hierro fundidos en molde de yeso</t>
  </si>
  <si>
    <t>Objetos de magnesio fundidos en molde de yeso</t>
  </si>
  <si>
    <t>Objetos de aluminio fundidos en molde de yeso</t>
  </si>
  <si>
    <t>Extrusiones por impacto de acero</t>
  </si>
  <si>
    <t>Extrusiones por impacto de acero inoxidable</t>
  </si>
  <si>
    <t>Extrusiones por impacto de estaño</t>
  </si>
  <si>
    <t>Extrusiones por impacto de zinc</t>
  </si>
  <si>
    <t>Extrusiones por impacto de titanio</t>
  </si>
  <si>
    <t>Extrusiones por impacto de caucho</t>
  </si>
  <si>
    <t>Extrusiones por impacto de magnesio</t>
  </si>
  <si>
    <t>Extrusiones por impacto de plomo</t>
  </si>
  <si>
    <t>Extrusiones por impacto de aleación no ferrosa</t>
  </si>
  <si>
    <t>Extrusiones por impacto de metal precioso</t>
  </si>
  <si>
    <t>Extrusiones por impacto de plástico</t>
  </si>
  <si>
    <t>Extrusiones en frío de aluminio</t>
  </si>
  <si>
    <t>Extrusiones en frío de aleación no ferrosa</t>
  </si>
  <si>
    <t>Extrusiones en frío de magnesio</t>
  </si>
  <si>
    <t>Extrusiones en frío de plástico</t>
  </si>
  <si>
    <t>Extrusiones en frío de caucho</t>
  </si>
  <si>
    <t>Extrusiones en frío de metal precioso</t>
  </si>
  <si>
    <t>Extrusiones en frío de plomo</t>
  </si>
  <si>
    <t>Extrusiones en frío de latón</t>
  </si>
  <si>
    <t>Extrusiones en frío de berilio</t>
  </si>
  <si>
    <t>Extrusiones en frío de bronce</t>
  </si>
  <si>
    <t>Extrusiones en frío de aleación ferrosa</t>
  </si>
  <si>
    <t>Extrusiones en frío de cobre</t>
  </si>
  <si>
    <t>Extrusiones por impacto de aleación ferrosa</t>
  </si>
  <si>
    <t>Extrusiones de perfiles de plomo</t>
  </si>
  <si>
    <t>Extrusiones de perfiles de aleación ferrosa</t>
  </si>
  <si>
    <t>Extrusiones de perfiles de magnesio</t>
  </si>
  <si>
    <t>Extrusiones de perfiles de plástico</t>
  </si>
  <si>
    <t>Extrusiones de perfiles de aleación no ferrosa</t>
  </si>
  <si>
    <t>Extrusiones de perfiles de cobre</t>
  </si>
  <si>
    <t>Extrusiones de perfiles de aluminio</t>
  </si>
  <si>
    <t>Objetos de aluminio moldeados por gravedad permanente</t>
  </si>
  <si>
    <t>Extrusiones de perfiles de berilio</t>
  </si>
  <si>
    <t>Extrusiones de perfiles de bronce</t>
  </si>
  <si>
    <t>Extrusiones de perfiles de latón</t>
  </si>
  <si>
    <t>Extrusiones de perfiles de metal precioso</t>
  </si>
  <si>
    <t>Extrusiones por impacto de berilio</t>
  </si>
  <si>
    <t>Extrusiones por impacto de aluminio</t>
  </si>
  <si>
    <t>Extrusiones por impacto de latón</t>
  </si>
  <si>
    <t>Extrusiones por impacto de cobre</t>
  </si>
  <si>
    <t>Extrusiones por impacto de bronce</t>
  </si>
  <si>
    <t>Extrusiones de perfiles de zinc</t>
  </si>
  <si>
    <t>Extrusiones de perfiles de acero inoxidable</t>
  </si>
  <si>
    <t>Extrusiones de perfiles de caucho</t>
  </si>
  <si>
    <t>Extrusiones de perfiles de acero</t>
  </si>
  <si>
    <t>Extrusiones de perfiles de titanio</t>
  </si>
  <si>
    <t>Extrusiones de perfiles de estaño</t>
  </si>
  <si>
    <t>Objetos de aluminio fundidos en molde de grafito</t>
  </si>
  <si>
    <t>Objetos de acero fundidos por moldeo en cáscara</t>
  </si>
  <si>
    <t>Objetos de aleación ferrosa fundidos por moldeo en cáscara</t>
  </si>
  <si>
    <t>Objetos de acero inoxidable fundidos por moldeo en cáscara</t>
  </si>
  <si>
    <t>Objetos de magnesio fundidos por moldeo en cáscara</t>
  </si>
  <si>
    <t>Objetos de aluminio fundidos por moldeo en cáscara</t>
  </si>
  <si>
    <t>Objetos de aleación no ferrosa fundidos por moldeo en cáscara</t>
  </si>
  <si>
    <t>Objetos de zinc fundidos en molde fijo</t>
  </si>
  <si>
    <t>Objetos de bronce fundidos en molde fijo</t>
  </si>
  <si>
    <t>Objetos de estaño fundidos en molde fijo</t>
  </si>
  <si>
    <t>Objetos de metal precioso fundidos en molde fijo</t>
  </si>
  <si>
    <t>Objetos de plomo fundidos en molde fijo</t>
  </si>
  <si>
    <t>Objetos de titanio fundidos por moldeo en cáscara</t>
  </si>
  <si>
    <t>Objetos de metal precioso fundidos por moldeo en cáscara</t>
  </si>
  <si>
    <t>Objetos de plomo fundidos por moldeo en cáscara</t>
  </si>
  <si>
    <t>Objetos de hierro dúctil fundidos por moldeo en cáscara</t>
  </si>
  <si>
    <t>Objetos de aleación ferrosa fundidos a la cera perdida</t>
  </si>
  <si>
    <t>Objetos de aleación no ferrosa fundidos a la cera perdida</t>
  </si>
  <si>
    <t>Objetos de estaño fundidos por moldeo en cáscara</t>
  </si>
  <si>
    <t>Objetos de cobre fundidos por moldeo en cáscara</t>
  </si>
  <si>
    <t>Objetos de berilio fundidos por moldeo en cáscara</t>
  </si>
  <si>
    <t>Objetos de latón fundidos por moldeo en cáscara</t>
  </si>
  <si>
    <t>Objetos de zinc fundidos por moldeo en cáscara</t>
  </si>
  <si>
    <t>Objetos de bronce fundidos por moldeo en cáscara</t>
  </si>
  <si>
    <t>Objetos de latón fundidos en molde fijo</t>
  </si>
  <si>
    <t>Fundición en arena de estaño</t>
  </si>
  <si>
    <t>Fundición en arena de zinc</t>
  </si>
  <si>
    <t>Fundición en arena de plomo</t>
  </si>
  <si>
    <t>Fundición en arena de hierro gris</t>
  </si>
  <si>
    <t>Fundición en arena de metal precioso</t>
  </si>
  <si>
    <t>Fundición en arena de bronce</t>
  </si>
  <si>
    <t>Fundición en arena de titanio</t>
  </si>
  <si>
    <t>Fundición en arena de magnesio</t>
  </si>
  <si>
    <t>Fundición en arena de berilio</t>
  </si>
  <si>
    <t>Fundición en arena de latón</t>
  </si>
  <si>
    <t>Fundición en arena de cobre</t>
  </si>
  <si>
    <t>Fundición en arena de hierro dúctil</t>
  </si>
  <si>
    <t>Objetos de magnesio fundidos en molde fijo</t>
  </si>
  <si>
    <t>Objetos de aluminio fundidos en molde fijo</t>
  </si>
  <si>
    <t>Objetos de titanio fundidos en molde fijo</t>
  </si>
  <si>
    <t>Objetos de cobre fundidos en molde fijo</t>
  </si>
  <si>
    <t>Objetos de berilio fundidos en molde fijo</t>
  </si>
  <si>
    <t>Objetos de hierro fundidos en molde fijo</t>
  </si>
  <si>
    <t>Objetos de aleación no ferrosa fundidos en molde fijo</t>
  </si>
  <si>
    <t>Fundición en arena de hierro maleable</t>
  </si>
  <si>
    <t>Objetos de aleación ferrosa fundidos en molde fijo</t>
  </si>
  <si>
    <t>Objetos de acero inoxidable fundidos en molde fijo</t>
  </si>
  <si>
    <t>Objetos de acero fundidos en molde fijo</t>
  </si>
  <si>
    <t>Objetos de acero fundidos a la cera perdida</t>
  </si>
  <si>
    <t>Objetos de aluminio fundidos en molde cerámico</t>
  </si>
  <si>
    <t>Objetos de hierro fundidos en molde cerámico</t>
  </si>
  <si>
    <t>Objetos de magnesio fundidos en molde cerámico</t>
  </si>
  <si>
    <t>Objetos de berilio fundidos en molde cerámico</t>
  </si>
  <si>
    <t>Objetos de titanio fundidos en molde cerámico</t>
  </si>
  <si>
    <t>Objetos de acero inoxidable fundidos en molde cerámico</t>
  </si>
  <si>
    <t>Objetos de fundición centrífuga de metal precioso</t>
  </si>
  <si>
    <t>Objetos de fundición centrífuga de plomo</t>
  </si>
  <si>
    <t>Objetos de aleación no ferrosa fundidos en molde cerámico</t>
  </si>
  <si>
    <t>Objetos de acero fundidos en molde cerámico</t>
  </si>
  <si>
    <t>Objetos de aleación ferrosa fundidos en molde cerámico</t>
  </si>
  <si>
    <t>Objetos de cobre fundidos en molde cerámico</t>
  </si>
  <si>
    <t>Objetos de aleación ferrosa fundidos en molde de grafito</t>
  </si>
  <si>
    <t>Objetos de aleación no ferrosa fundidos en molde de grafito</t>
  </si>
  <si>
    <t>Objetos de acero fundidos en molde de grafito</t>
  </si>
  <si>
    <t>Objetos de hierro fundidos en molde de grafito</t>
  </si>
  <si>
    <t>Objetos de acero inoxidable fundidos en molde de grafito</t>
  </si>
  <si>
    <t>Objetos de metal precioso fundidos en molde cerámico</t>
  </si>
  <si>
    <t>Objetos de bronce fundidos en molde cerámico</t>
  </si>
  <si>
    <t>Objetos de latón fundidos en molde cerámico</t>
  </si>
  <si>
    <t>Objetos de zinc fundidos en molde cerámico</t>
  </si>
  <si>
    <t>Objetos de plomo fundidos en molde cerámico</t>
  </si>
  <si>
    <t>Objetos de estaño fundidos en molde cerámico</t>
  </si>
  <si>
    <t>Objetos de fundición centrífuga de estaño</t>
  </si>
  <si>
    <t>Objetos de metal precioso fundidos a la cera perdida</t>
  </si>
  <si>
    <t>Objetos de plomo fundidos a la cera perdida</t>
  </si>
  <si>
    <t>Objetos de titanio fundidos a la cera perdida</t>
  </si>
  <si>
    <t>Objetos de fundición centrífuga de aleación no ferrosa</t>
  </si>
  <si>
    <t>Objetos de aleación de acero fundidos a la cera perdida</t>
  </si>
  <si>
    <t>Objetos de estaño fundidos a la cera perdida</t>
  </si>
  <si>
    <t>Objetos de hierro fundidos a la cera perdida</t>
  </si>
  <si>
    <t>Objetos de acero inoxidable fundidos a la cera perdida</t>
  </si>
  <si>
    <t>Objetos de aluminio fundidos a la cera perdida</t>
  </si>
  <si>
    <t>Objetos de zinc fundidos a la cera perdida</t>
  </si>
  <si>
    <t>Objetos de magnesio fundidos a la cera perdida</t>
  </si>
  <si>
    <t>Objetos de fundición centrífuga de aleación ferrosa</t>
  </si>
  <si>
    <t>Objetos de fundición centrífuga de cobre</t>
  </si>
  <si>
    <t>Objetos de fundición centrífuga de berilio</t>
  </si>
  <si>
    <t>Objetos de fundición centrífuga de latón</t>
  </si>
  <si>
    <t>Objetos de fundición centrífuga de zinc</t>
  </si>
  <si>
    <t>Objetos de fundición centrífuga de bronce</t>
  </si>
  <si>
    <t>Objetos de fundición centrífuga de titanio</t>
  </si>
  <si>
    <t>Objetos de fundición centrífuga de acero inoxidable</t>
  </si>
  <si>
    <t>Objetos de fundición centrífuga de acero</t>
  </si>
  <si>
    <t>Objetos de fundición centrífuga de hierro</t>
  </si>
  <si>
    <t>Objetos de fundición centrífuga de magnesio</t>
  </si>
  <si>
    <t>Objetos de fundición centrífuga de aluminio</t>
  </si>
  <si>
    <t>Deflectores para tubos de plástico pvc</t>
  </si>
  <si>
    <t>Deflectores para tubos de acero inoxidable</t>
  </si>
  <si>
    <t>Deflectores para tubos de acero forjado</t>
  </si>
  <si>
    <t>Deflectores para tubos de plástico hdpe</t>
  </si>
  <si>
    <t>Deflectores para tubos de plástico abs</t>
  </si>
  <si>
    <t>Deflectores para tubos de plástico cpvc</t>
  </si>
  <si>
    <t>Brida de respaldo para tubos de hierro dúctil</t>
  </si>
  <si>
    <t>Brida de respaldo para tubos de acero inoxidable</t>
  </si>
  <si>
    <t>Brida de respaldo para tubos de acero forjado</t>
  </si>
  <si>
    <t>Deflectores para tubos de hierro dúctil</t>
  </si>
  <si>
    <t>Deflectores para tubos de latón</t>
  </si>
  <si>
    <t>Brida de respaldo para tubos de cobre</t>
  </si>
  <si>
    <t>Bridas ciegas para tubos de cobre</t>
  </si>
  <si>
    <t>Bridas ciegas para tubos de acero inoxidable</t>
  </si>
  <si>
    <t>Bridas ciegas para tubos de acero forjado</t>
  </si>
  <si>
    <t>Casquillos para tubos de hierro forjado</t>
  </si>
  <si>
    <t>Casquillos para tubos de acero al carbono</t>
  </si>
  <si>
    <t>Casquillos para tubos de latón</t>
  </si>
  <si>
    <t>Codos para tubos de cobre</t>
  </si>
  <si>
    <t>Codos para tubos de hierro maleable</t>
  </si>
  <si>
    <t>Codos para tubos de hierro forjado</t>
  </si>
  <si>
    <t>Bridas ciegas para tubos de hierro dúctil</t>
  </si>
  <si>
    <t>Bridas ciegas para tubos de hierro forjado</t>
  </si>
  <si>
    <t xml:space="preserve">Bridas ciegas para tubos de acero al carbono </t>
  </si>
  <si>
    <t>Tubo de vidrio para uso industrial</t>
  </si>
  <si>
    <t>Tubo de zinc para uso industrial</t>
  </si>
  <si>
    <t>Tubo de titanio para uso industrial</t>
  </si>
  <si>
    <t>Adaptador de tubo de hierro forjado</t>
  </si>
  <si>
    <t>Adaptador de tubo de acero al carbono</t>
  </si>
  <si>
    <t>Adaptador de tubo de latón</t>
  </si>
  <si>
    <t>Tubo hdpe para uso industrial</t>
  </si>
  <si>
    <t>Tubo abs para uso industrial</t>
  </si>
  <si>
    <t>Tubo cpvc para uso industrial</t>
  </si>
  <si>
    <t>Tubo de latón para uso industrial</t>
  </si>
  <si>
    <t>Tubo de acero inoxidable sin uniones para uso industrial</t>
  </si>
  <si>
    <t>Tubo de acero inoxidable soldado para uso industrial</t>
  </si>
  <si>
    <t>Anillo frontal de ángulo de tubo de acero al carbono</t>
  </si>
  <si>
    <t>Adaptador de tubo plástico hdpe</t>
  </si>
  <si>
    <t>Adaptador de tubo plástico abs</t>
  </si>
  <si>
    <t>Brida de respaldo para tubos de acero al carbono</t>
  </si>
  <si>
    <t>Anillo frontal de ángulo de tubo de acero inoxidable</t>
  </si>
  <si>
    <t>Anillo frontal de ángulo de tubo de acero forjado</t>
  </si>
  <si>
    <t>Adaptador de tubo de hierro maleable</t>
  </si>
  <si>
    <t>Adaptador de tubo de acero forjado</t>
  </si>
  <si>
    <t>Adaptador de tubo de hierro dúctil</t>
  </si>
  <si>
    <t>Adaptador de tubo plástico cpvc</t>
  </si>
  <si>
    <t>Adaptador de tubo plástico pvc</t>
  </si>
  <si>
    <t>Adaptador de tubo de acero inoxidable</t>
  </si>
  <si>
    <t>Conector de tubo de plástico abs</t>
  </si>
  <si>
    <t>Conector de tubo de plástico cpvc</t>
  </si>
  <si>
    <t>Conector de tubo de plástico pvc</t>
  </si>
  <si>
    <t>Conector de tubo flexible</t>
  </si>
  <si>
    <t>Conector de tubo de plástico vidrio reforzado termoestable</t>
  </si>
  <si>
    <t>Conector de tubo de plástico hdpe</t>
  </si>
  <si>
    <t>Conector de tubo de hierro dúctil</t>
  </si>
  <si>
    <t>Conector de tubo de hierro forjado</t>
  </si>
  <si>
    <t>Conector de tubo de acero al carbono</t>
  </si>
  <si>
    <t>Conector de tubo de acero inoxidable</t>
  </si>
  <si>
    <t>Conector de tubo de hierro maleable</t>
  </si>
  <si>
    <t>Conector de tubo de acero forjado</t>
  </si>
  <si>
    <t>Uniones de tubo flexible</t>
  </si>
  <si>
    <t>Conector de tubo de cobre y de aleación de cobre</t>
  </si>
  <si>
    <t xml:space="preserve">Conector de tubo de clorhidrato de polivinilo rígido </t>
  </si>
  <si>
    <t>Acoples de tubos de hierro forjado</t>
  </si>
  <si>
    <t>Acoples de tubos de acero al carbono</t>
  </si>
  <si>
    <t xml:space="preserve">Acoples de tubos de latón </t>
  </si>
  <si>
    <t>Conector de tubo de polietileno</t>
  </si>
  <si>
    <t>Conector de tubo de poli butileno</t>
  </si>
  <si>
    <t>Conector de tubo pre aislado</t>
  </si>
  <si>
    <t>Conector de tubo de aleación de aluminio y de aluminio</t>
  </si>
  <si>
    <t>Conector de tubo de acero revestido</t>
  </si>
  <si>
    <t>Conector de tubo de polipropileno</t>
  </si>
  <si>
    <t>Casquillos para tubos de cobre</t>
  </si>
  <si>
    <t>Casquillos para tubos de plástico hdpe</t>
  </si>
  <si>
    <t>Casquillos para tubos de plástico abs</t>
  </si>
  <si>
    <t>Tapa de tubo de acero al carbono</t>
  </si>
  <si>
    <t>Tapa de tubo de latón</t>
  </si>
  <si>
    <t>Casquillos para tubos de caucho</t>
  </si>
  <si>
    <t>Casquillos para tubos de hierro maleable</t>
  </si>
  <si>
    <t>Casquillos para tubos de acero forjado</t>
  </si>
  <si>
    <t>Casquillos para tubos de hierro dúctil</t>
  </si>
  <si>
    <t>Casquillos para tubos de plástico cpvc</t>
  </si>
  <si>
    <t>Casquillos para tubos de plástico pvc</t>
  </si>
  <si>
    <t>Casquillos para tubos de acero inoxidable</t>
  </si>
  <si>
    <t>Tapa de tubo de plástico hdpe</t>
  </si>
  <si>
    <t>Tapa de tubo de plástico abs</t>
  </si>
  <si>
    <t>Tapa de tubo de plástico cpvc</t>
  </si>
  <si>
    <t>Conector de tubo de latón</t>
  </si>
  <si>
    <t>Tapa de tubo de caucho</t>
  </si>
  <si>
    <t>Tapa de tubo de cobre</t>
  </si>
  <si>
    <t>Tapa de tubo de acero forjado</t>
  </si>
  <si>
    <t>Tapa de tubo de hierro dúctil</t>
  </si>
  <si>
    <t>Tapa de tubo de hierro forjado</t>
  </si>
  <si>
    <t>Tapa de tubo de plástico pvc</t>
  </si>
  <si>
    <t>Tapa de tubo de acero inoxidable</t>
  </si>
  <si>
    <t>Tapa de tubo de hierro maleable</t>
  </si>
  <si>
    <t>Máquinas limpiadoras de tubos y tuberías</t>
  </si>
  <si>
    <t>Limpiadores de aire</t>
  </si>
  <si>
    <t>Neutralizador (depurador) de aire</t>
  </si>
  <si>
    <t>Generador de ozono para limpiar el aire</t>
  </si>
  <si>
    <t>Torre desodorizante</t>
  </si>
  <si>
    <t>Regenerador de aceite</t>
  </si>
  <si>
    <t>Filtros de cabina de aire</t>
  </si>
  <si>
    <t>Filtros de tubo</t>
  </si>
  <si>
    <t>Filtros de arena</t>
  </si>
  <si>
    <t>Filtros para desechos sólidos</t>
  </si>
  <si>
    <t>Malla para filtros</t>
  </si>
  <si>
    <t>Ensamblaje de filtros</t>
  </si>
  <si>
    <t>Fieltros prensados</t>
  </si>
  <si>
    <t>Medios de textiles metálicos</t>
  </si>
  <si>
    <t>Tamiz separador de partículas líquidas</t>
  </si>
  <si>
    <t>Paño filtrante</t>
  </si>
  <si>
    <t>Ayudas filtrantes</t>
  </si>
  <si>
    <t>Papeles filtrantes</t>
  </si>
  <si>
    <t>Centrífugas</t>
  </si>
  <si>
    <t>Esterilizador de aire</t>
  </si>
  <si>
    <t>Sistema para desulfurar el gas de combustión</t>
  </si>
  <si>
    <t>Hidrociclones</t>
  </si>
  <si>
    <t>Eliminadores de niebla</t>
  </si>
  <si>
    <t>Lavador húmedo</t>
  </si>
  <si>
    <t>Filtros coalescentes</t>
  </si>
  <si>
    <t>Filtros de absorción</t>
  </si>
  <si>
    <t>Filtros de bolsa</t>
  </si>
  <si>
    <t>Filtros para tuberías de gas</t>
  </si>
  <si>
    <t>Filtros de combustible</t>
  </si>
  <si>
    <t>Filtros electrónicos</t>
  </si>
  <si>
    <t>Filtros de aceite</t>
  </si>
  <si>
    <t>Recolectores de polvo</t>
  </si>
  <si>
    <t>Filtros de agua</t>
  </si>
  <si>
    <t>Membranas de filtrado</t>
  </si>
  <si>
    <t>Maquinaria de filtrado</t>
  </si>
  <si>
    <t>Filtros de aire</t>
  </si>
  <si>
    <t>Filtros de pintura</t>
  </si>
  <si>
    <t>Aletas para filtros</t>
  </si>
  <si>
    <t>Bases para filtros</t>
  </si>
  <si>
    <t>Kits de reparación de filtros</t>
  </si>
  <si>
    <t>Retenedores o accesorios para filtros</t>
  </si>
  <si>
    <t>Contenedores para filtros</t>
  </si>
  <si>
    <t>Filtros de luz</t>
  </si>
  <si>
    <t>Filtros en línea</t>
  </si>
  <si>
    <t>Filtros hidráulicos</t>
  </si>
  <si>
    <t>Filtros de aletas radiales</t>
  </si>
  <si>
    <t>Filtros de panel</t>
  </si>
  <si>
    <t>Filtros de microfibra</t>
  </si>
  <si>
    <t>Tubo de acero al carbono sin uniones para uso industrial</t>
  </si>
  <si>
    <t>Tubo de acero al carbono soldado para uso industrial</t>
  </si>
  <si>
    <t>Tubo galvanizado corrugado soldado para uso comercial</t>
  </si>
  <si>
    <t>Tubo de acero de alto rendimiento para uso industrial</t>
  </si>
  <si>
    <t>Tubo de aleación de alto níquel para uso industrial</t>
  </si>
  <si>
    <t>Tubo de hierro dúctil para uso industrial</t>
  </si>
  <si>
    <t>Tubo de latón para uso comercial</t>
  </si>
  <si>
    <t>Tubo de acero inoxidable sin uniones para uso comercial</t>
  </si>
  <si>
    <t>Tubo de acero inoxidable soldado para uso comercial</t>
  </si>
  <si>
    <t>Tubo de vidrio para uso comercial</t>
  </si>
  <si>
    <t>Tubo de zinc para uso comercial</t>
  </si>
  <si>
    <t>Tubo de titanio para uso comercial</t>
  </si>
  <si>
    <t>Tubo de plomo para uso industrial</t>
  </si>
  <si>
    <t>Concentrador de tubo de hierro forjado ensamblado para uso industrial</t>
  </si>
  <si>
    <t xml:space="preserve">Tubo de hierro forjado para uso industrial </t>
  </si>
  <si>
    <t>Tubo pvc para uso industrial</t>
  </si>
  <si>
    <t>Tubo no ferroso para uso industrial</t>
  </si>
  <si>
    <t>Tubo de magnesio para uso industrial</t>
  </si>
  <si>
    <t>Tubo de aluminio para uso industrial</t>
  </si>
  <si>
    <t>Tubo de aleación ferrosa para uso industrial</t>
  </si>
  <si>
    <t>Tubo de cobre para uso industrial</t>
  </si>
  <si>
    <t>Tubo de concreto para uso industrial</t>
  </si>
  <si>
    <t>Tubo de bronce para uso industrial</t>
  </si>
  <si>
    <t>Tubo de acero de alto rendimiento para uso comercial</t>
  </si>
  <si>
    <t>Tubo de aleación de alto níquel para uso comercial</t>
  </si>
  <si>
    <t>Tubo de hierro dúctil para uso comercial</t>
  </si>
  <si>
    <t>Tubo de aluminio para uso comercial</t>
  </si>
  <si>
    <t>Tubo de aleación ferrosa para uso comercial</t>
  </si>
  <si>
    <t>Medio biológico filtrante</t>
  </si>
  <si>
    <t>Elemento (dispositivo poroso) filtrante</t>
  </si>
  <si>
    <t>Malla filtrante</t>
  </si>
  <si>
    <t>Tubo de acero al carbono sin uniones para uso comercial</t>
  </si>
  <si>
    <t>Tubo de acero al carbono soldado para uso comercial</t>
  </si>
  <si>
    <t>Cartucho filtrante</t>
  </si>
  <si>
    <t>Tubo pvc para uso comercial</t>
  </si>
  <si>
    <t>Tubo no ferroso para uso comercial</t>
  </si>
  <si>
    <t>Tubo de magnesio para uso comercial</t>
  </si>
  <si>
    <t>Tubo hdpe para uso comercial</t>
  </si>
  <si>
    <t>Tubo abs para uso comercial</t>
  </si>
  <si>
    <t>Tubo cpvc para uso comercial</t>
  </si>
  <si>
    <t>Tubo de cobre para uso comercial</t>
  </si>
  <si>
    <t>Tubo de concreto para uso comercial</t>
  </si>
  <si>
    <t>Tubo de bronce para uso comercial</t>
  </si>
  <si>
    <t>Tubo de plomo para uso comercial</t>
  </si>
  <si>
    <t>Concentrador de tubo de hierro forjado ensamblado para uso comercial</t>
  </si>
  <si>
    <t>Tubo de hierro forjado para uso comercial</t>
  </si>
  <si>
    <t>Acoples de tubos de hierro dúctil</t>
  </si>
  <si>
    <t>Disco de ruptura para tubos de plástico abs</t>
  </si>
  <si>
    <t>Disco de ruptura para tubos de plástico cpvc</t>
  </si>
  <si>
    <t>Disco de ruptura para tubos de plástico pvc</t>
  </si>
  <si>
    <t>Brida deslizante para tubos de acero al carbono</t>
  </si>
  <si>
    <t xml:space="preserve">Brida deslizante para tubos de latón </t>
  </si>
  <si>
    <t>Disco de ruptura para tubos de plástico hdpe</t>
  </si>
  <si>
    <t>Disco de ruptura para tubos de hierro dúctil</t>
  </si>
  <si>
    <t>Disco de ruptura para tubos de hierro forjado</t>
  </si>
  <si>
    <t xml:space="preserve">Disco de ruptura para tubos de acero al carbono </t>
  </si>
  <si>
    <t>Disco de ruptura para tubos de acero inoxidable</t>
  </si>
  <si>
    <t>Disco de ruptura para tubos de hierro maleable</t>
  </si>
  <si>
    <t>Disco de ruptura para tubos de acero forjado</t>
  </si>
  <si>
    <t>Brida encajada por soldadura para tubos de plástico pvc</t>
  </si>
  <si>
    <t>Brida encajada por soldadura para tubos de acero inoxidable</t>
  </si>
  <si>
    <t>Brida encajada por soldadura para tubos de acero forjado</t>
  </si>
  <si>
    <t>Brida encajada por soldadura para tubos de plástico hdpe</t>
  </si>
  <si>
    <t>Brida encajada por soldadura para tubos de plástico abs</t>
  </si>
  <si>
    <t>Brida encajada por soldadura para tubos de plástico cpvc</t>
  </si>
  <si>
    <t>Brida deslizante para tubos de acero forjado</t>
  </si>
  <si>
    <t>Brida deslizante para tubos de hierro dúctil</t>
  </si>
  <si>
    <t>Brida deslizante para tubos de hierro forjado</t>
  </si>
  <si>
    <t xml:space="preserve">Brida encajada por soldadura para tubos de acero al carbono </t>
  </si>
  <si>
    <t>Brida deslizante para tubos de cobre</t>
  </si>
  <si>
    <t>Brida deslizante para tubos de acero inoxidable</t>
  </si>
  <si>
    <t>Brida reductora para tubos de acero forjado</t>
  </si>
  <si>
    <t>Brida reductora para tubos de hierro dúctil</t>
  </si>
  <si>
    <t>Brida reductora para tubos de hierro forjado</t>
  </si>
  <si>
    <t>Brida reductora para tubos de plástico pvc</t>
  </si>
  <si>
    <t>Brida reductora para tubos de acero inoxidable</t>
  </si>
  <si>
    <t>Brida reductora para tubos de hierro maleable</t>
  </si>
  <si>
    <t>Acoplamiento reductor para tubos de plástico hdpe</t>
  </si>
  <si>
    <t>Acoplamiento reductor para tubos de plástico abs</t>
  </si>
  <si>
    <t>Acoplamiento reductor para tubos de plástico cpvc</t>
  </si>
  <si>
    <t xml:space="preserve">Brida reductora para tubos de latón </t>
  </si>
  <si>
    <t>Acoplamiento reductor para tubos de cobre</t>
  </si>
  <si>
    <t>Acoplamiento reductor para tubos de caucho</t>
  </si>
  <si>
    <t>Abrazadera de reparación para tubos de plástico pvc</t>
  </si>
  <si>
    <t>Abrazadera de reparación para tubos de acero inoxidable</t>
  </si>
  <si>
    <t>Abrazadera de reparación para tubos de acero forjado</t>
  </si>
  <si>
    <t>Abrazadera de reparación para tubos de plástico hdpe</t>
  </si>
  <si>
    <t>Abrazadera de reparación para tubos de plástico abs</t>
  </si>
  <si>
    <t>Abrazadera de reparación para tubos de plástico cpvc</t>
  </si>
  <si>
    <t>Brida reductora para tubos de plástico hdpe</t>
  </si>
  <si>
    <t>Brida reductora para tubos de plástico abs</t>
  </si>
  <si>
    <t>Brida reductora para tubos de plástico cpvc</t>
  </si>
  <si>
    <t>Abrazadera de reparación para tubos de hierro dúctil</t>
  </si>
  <si>
    <t>Abrazadera de reparación para tubos de hierro forjado</t>
  </si>
  <si>
    <t>Brida reductora para tubos de cobre</t>
  </si>
  <si>
    <t>T para tubos de plástico abs</t>
  </si>
  <si>
    <t>T para tubos de plástico cpvc</t>
  </si>
  <si>
    <t>T para tubos de plástico pvc</t>
  </si>
  <si>
    <t>Brida roscada para tubos de latón</t>
  </si>
  <si>
    <t>T para tubos de cobre</t>
  </si>
  <si>
    <t>T para tubos de plástico hdpe</t>
  </si>
  <si>
    <t>T para tubos de hierro dúctil</t>
  </si>
  <si>
    <t>T para tubos de hierro forjado</t>
  </si>
  <si>
    <t>T para tubos de acero al carbono</t>
  </si>
  <si>
    <t>T para tubos de acero inoxidable</t>
  </si>
  <si>
    <t>T para tubos de hierro maleable</t>
  </si>
  <si>
    <t>T para tubos de acero forjado</t>
  </si>
  <si>
    <t>Brida roscada para tubos de plástico abs</t>
  </si>
  <si>
    <t>Brida roscada para tubos de plástico cpvc</t>
  </si>
  <si>
    <t>Brida roscada para tubos de plástico pvc</t>
  </si>
  <si>
    <t>Bridas de inodoro para tubos de hierro forjado</t>
  </si>
  <si>
    <t xml:space="preserve">Bridas de inodoro para tubos de acero al carbono </t>
  </si>
  <si>
    <t>Brida roscada para tubos de plástico hdpe</t>
  </si>
  <si>
    <t>Brida roscada para tubos de hierro dúctil</t>
  </si>
  <si>
    <t>Brida roscada para tubos de hierro forjado</t>
  </si>
  <si>
    <t>Brida roscada para tubos de acero al carbono</t>
  </si>
  <si>
    <t>Brida roscada para tubos de acero inoxidable</t>
  </si>
  <si>
    <t>Brida roscada para tubos de hierro maleable</t>
  </si>
  <si>
    <t>Brida roscada para tubos de acero forjado</t>
  </si>
  <si>
    <t>Espaciador para tubos de acero forjado</t>
  </si>
  <si>
    <t>Espaciador para tubos de hierro dúctil</t>
  </si>
  <si>
    <t>Espaciador para tubos de hierro forjado</t>
  </si>
  <si>
    <t>Espaciador para tubos de plástico cpvc</t>
  </si>
  <si>
    <t xml:space="preserve">Espaciador para tubos de plástico pvc  </t>
  </si>
  <si>
    <t>Espaciador para tubos de acero inoxidable</t>
  </si>
  <si>
    <t>Sockolet para tubos de acero forjado</t>
  </si>
  <si>
    <t xml:space="preserve">Sockolet para tubos de acero al carbono </t>
  </si>
  <si>
    <t>Brida encajada por soldadura para tubos de cobre</t>
  </si>
  <si>
    <t>Espaciador para tubos de acero al carbono</t>
  </si>
  <si>
    <t xml:space="preserve">Espaciador para tubos de latón </t>
  </si>
  <si>
    <t>Sockolet para tubos de acero inoxidable</t>
  </si>
  <si>
    <t>Pivotes o uniones rotativas para tubos de plástico abs</t>
  </si>
  <si>
    <t>Pivotes o uniones rotativas para tubos de plástico cpvc</t>
  </si>
  <si>
    <t>Pivotes o uniones rotativas para tubos de plástico pvc</t>
  </si>
  <si>
    <t>T para tubos de latón</t>
  </si>
  <si>
    <t>Pivotes o uniones rotativas para tubos de cobre</t>
  </si>
  <si>
    <t>Pivotes o uniones rotativas para tubos de plástico hdpe</t>
  </si>
  <si>
    <t>Espaciador para tubos de plástico hdpe</t>
  </si>
  <si>
    <t>Espaciador para tubos de plástico abs</t>
  </si>
  <si>
    <t>Pivotes o uniones rotativas para tubos de latón</t>
  </si>
  <si>
    <t>Uniones de extensión para tubos de acero al carbono</t>
  </si>
  <si>
    <t>Codos para tubos de plástico hdpe</t>
  </si>
  <si>
    <t>Uniones de extensión para tubos de acero forjado</t>
  </si>
  <si>
    <t>Uniones de extensión para tubos de hierro dúctil</t>
  </si>
  <si>
    <t>Uniones de extensión para tubos de hierro forjado</t>
  </si>
  <si>
    <t>Codos para tubos de acero inoxidable</t>
  </si>
  <si>
    <t>Codos para tubos de acero forjado</t>
  </si>
  <si>
    <t>Codos para tubos de plástico abs</t>
  </si>
  <si>
    <t>Codos para tubos de plástico cpvc</t>
  </si>
  <si>
    <t>Codos para tubos de plástico pvc</t>
  </si>
  <si>
    <t>Semiacoplamientos para tubos de acero al carbono</t>
  </si>
  <si>
    <t xml:space="preserve">Semiacoplamientos para tubos de latón </t>
  </si>
  <si>
    <t>Uniones de extensión para tubos de cobre</t>
  </si>
  <si>
    <t>Semiacoplamientos para tubos de acero inoxidable</t>
  </si>
  <si>
    <t>Semiacoplamientos para tubos de hierro maleable</t>
  </si>
  <si>
    <t>Semiacoplamientos para tubos de acero forjado</t>
  </si>
  <si>
    <t>Uniones de extensión para tubos de plástico cpvc</t>
  </si>
  <si>
    <t>Uniones de extensión para tubos de plástico pvc</t>
  </si>
  <si>
    <t>Uniones de extensión para tubos de acero inoxidable</t>
  </si>
  <si>
    <t>Uniones de extensión para tubos de caucho</t>
  </si>
  <si>
    <t>Uniones de extensión para tubos de plástico hdpe</t>
  </si>
  <si>
    <t>Uniones de extensión para tubos de plástico abs</t>
  </si>
  <si>
    <t>Cruces de tubos de latón</t>
  </si>
  <si>
    <t>Acoples de tubos de cobre</t>
  </si>
  <si>
    <t>Acoples de tubos de plástico hdpe</t>
  </si>
  <si>
    <t>Cruces de tubos de hierro dúctil</t>
  </si>
  <si>
    <t>Cruces de tubos de hierro forjado</t>
  </si>
  <si>
    <t>Cruces de tubos de acero al carbono</t>
  </si>
  <si>
    <t>Acoples de tubos de acero inoxidable</t>
  </si>
  <si>
    <t>Acoples de tubos de hierro maleable</t>
  </si>
  <si>
    <t>Acoples de tubos de acero forjado</t>
  </si>
  <si>
    <t>Acoples de tubos abs</t>
  </si>
  <si>
    <t>Acoples de tubos de plástico cpvc</t>
  </si>
  <si>
    <t>Acoples de tubos de plástico pvc</t>
  </si>
  <si>
    <t>Codos para tubos de latón</t>
  </si>
  <si>
    <t>Cruces de tubos de cobre</t>
  </si>
  <si>
    <t>Cruces de tubos de plástico hdpe</t>
  </si>
  <si>
    <t>Codos para tubos de hierro dúctil</t>
  </si>
  <si>
    <t>Codos para tubos de acero al carbono</t>
  </si>
  <si>
    <t>Cruces de tubos de acero inoxidable</t>
  </si>
  <si>
    <t>Cruces de tubos de hierro maleable</t>
  </si>
  <si>
    <t>Cruces de tubos de acero forjado</t>
  </si>
  <si>
    <t>Cruces de tubos de plástico abs</t>
  </si>
  <si>
    <t>Cruces de tubos de plástico cpvc</t>
  </si>
  <si>
    <t>Cruces de tubos de plástico pvc</t>
  </si>
  <si>
    <t>Tapones para tubos de hierro maleable</t>
  </si>
  <si>
    <t>Tapones para tubos de acero forjado</t>
  </si>
  <si>
    <t>Tapones para tubos de hierro dúctil</t>
  </si>
  <si>
    <t>Tapones para tubos de plástico cpvc</t>
  </si>
  <si>
    <t>Tapones para tubos de plástico pvc</t>
  </si>
  <si>
    <t>Tapones para tubos de acero inoxidable</t>
  </si>
  <si>
    <t>Bridas de plato para tubos de cobre</t>
  </si>
  <si>
    <t>Bridas de plato para tubos de plástico pvc</t>
  </si>
  <si>
    <t>Bridas de plato para tubos de plástico abs</t>
  </si>
  <si>
    <t>Tapones para tubos de hierro forjado</t>
  </si>
  <si>
    <t>Tapones para tubos de acero al carbono</t>
  </si>
  <si>
    <t xml:space="preserve">Tapones para tubos de latón </t>
  </si>
  <si>
    <t>Acoplamiento reductor para tubos de acero forjado</t>
  </si>
  <si>
    <t>Acoplamiento reductor para tubos de hierro dúctil</t>
  </si>
  <si>
    <t>Acoplamiento reductor para tubos de hierro forjado</t>
  </si>
  <si>
    <t>Acoplamiento reductor para tubos de plástico pvc</t>
  </si>
  <si>
    <t>Acoplamiento reductor para tubos de acero inoxidable</t>
  </si>
  <si>
    <t>Acoplamiento reductor para tubos de hierro maleable</t>
  </si>
  <si>
    <t>Tapones para tubos de cobre</t>
  </si>
  <si>
    <t>Tapones para tubos de plástico hdpe</t>
  </si>
  <si>
    <t>Tapones para tubos de plástico abs</t>
  </si>
  <si>
    <t>Acoplamiento reductor para tubos de acero al carbono</t>
  </si>
  <si>
    <t xml:space="preserve">Acoplamiento reductor para tubos de latón </t>
  </si>
  <si>
    <t>Tapones para tubos de caucho</t>
  </si>
  <si>
    <t xml:space="preserve">Bridas cuello largas para soldar para tubos de acero al carbono  </t>
  </si>
  <si>
    <t>Brida de junta de empalme para tubos de cobre</t>
  </si>
  <si>
    <t>Brida de junta de empalme para tubos de acero inoxidable</t>
  </si>
  <si>
    <t xml:space="preserve">Boquillas para tubos de latón </t>
  </si>
  <si>
    <t>Bridas cuello largas para soldar para tubos de acero inoxidable</t>
  </si>
  <si>
    <t>Bridas cuello largas para soldar para tubos de acero forjado</t>
  </si>
  <si>
    <t>Semiacoplamientos para tubos de plástico abs</t>
  </si>
  <si>
    <t>Semiacoplamientos para tubos de plástico cpvc</t>
  </si>
  <si>
    <t>Semiacoplamientos para tubos de plástico pvc</t>
  </si>
  <si>
    <t>Brida de junta de empalme para tubos de acero forjado</t>
  </si>
  <si>
    <t xml:space="preserve">Brida de junta de empalme para tubos de acero al carbono </t>
  </si>
  <si>
    <t>Semiacoplamientos para tubos de plástico hdpe</t>
  </si>
  <si>
    <t>Bridas de plato para tubos de hierro forjado</t>
  </si>
  <si>
    <t>Bridas de plato para tubos de acero al carbono</t>
  </si>
  <si>
    <t xml:space="preserve">Bridas de plato para tubos de latón </t>
  </si>
  <si>
    <t>Bridas de plato para tubos de acero inoxidable</t>
  </si>
  <si>
    <t>Bridas de plato para tubos de hierro maleable</t>
  </si>
  <si>
    <t>Bridas de plato para tubos de hierro dúctil</t>
  </si>
  <si>
    <t>Boquillas para tubos de plástico pvc</t>
  </si>
  <si>
    <t>Boquillas para tubos de acero inoxidable</t>
  </si>
  <si>
    <t>Boquillas para tubos de acero al carbono</t>
  </si>
  <si>
    <t>Boquillas para tubos de plástico hdpe</t>
  </si>
  <si>
    <t>Boquillas para tubos de plástico abs</t>
  </si>
  <si>
    <t>Boquillas para tubos de plástico cpvc</t>
  </si>
  <si>
    <t>Válvulas de seguridad de pistón</t>
  </si>
  <si>
    <t>Válvulas de pinzamiento</t>
  </si>
  <si>
    <t>Válvulas piloto</t>
  </si>
  <si>
    <t>Válvulas deslizantes</t>
  </si>
  <si>
    <t>Válvulas de monitoreo</t>
  </si>
  <si>
    <t>Válvulas de bombeo</t>
  </si>
  <si>
    <t>Válvulas con pistones lubricados</t>
  </si>
  <si>
    <t>Válvulas tipo compuerta</t>
  </si>
  <si>
    <t>Válvulas de seguridad en línea</t>
  </si>
  <si>
    <t>Válvulas de orificio</t>
  </si>
  <si>
    <t>Válvulas con pistón no lubricado</t>
  </si>
  <si>
    <t>Válvulas purgadoras de sedimentos (barro o lodo)</t>
  </si>
  <si>
    <t>Válvulas de asiento (o auxiliares)</t>
  </si>
  <si>
    <t>Válvulas solenoides</t>
  </si>
  <si>
    <t>Válvulas de inodoro</t>
  </si>
  <si>
    <t>Vástagos de válvulas</t>
  </si>
  <si>
    <t xml:space="preserve">Válvulas de esclusa rotativas </t>
  </si>
  <si>
    <t>Válvulas de contención</t>
  </si>
  <si>
    <t>Kits de válvulas</t>
  </si>
  <si>
    <t>Válvulas de turbina</t>
  </si>
  <si>
    <t>Válvulas de control de rotación</t>
  </si>
  <si>
    <t>Válvulas de llenado del inodoro</t>
  </si>
  <si>
    <t>Válvulas alternadoras</t>
  </si>
  <si>
    <t>Válvulas de control de disco</t>
  </si>
  <si>
    <t>Válvulas de seguridad</t>
  </si>
  <si>
    <t>Válvulas neumáticas</t>
  </si>
  <si>
    <t>Válvulas hidráulicas</t>
  </si>
  <si>
    <t>Válvulas de bola</t>
  </si>
  <si>
    <t>Válvulas de relevo</t>
  </si>
  <si>
    <t>Chimenea eléctrica</t>
  </si>
  <si>
    <t>Chimenea a gas de ventilador libre</t>
  </si>
  <si>
    <t xml:space="preserve">Chimenea a gas de ventilador directo </t>
  </si>
  <si>
    <t>Válvulas de aguja</t>
  </si>
  <si>
    <t>Repisas para chimeneas</t>
  </si>
  <si>
    <t>Fachadas de chimeneas</t>
  </si>
  <si>
    <t>Válvulas de seguridad de bola</t>
  </si>
  <si>
    <t>Válvulas esféricas de ángulo</t>
  </si>
  <si>
    <t>Partes o accesorios para válvulas</t>
  </si>
  <si>
    <t>Válvulas de diafragma</t>
  </si>
  <si>
    <t>Válvulas de mariposa con diseño de disco</t>
  </si>
  <si>
    <t>Válvulas de mariposa con diseño de casquillo</t>
  </si>
  <si>
    <t>Válvulas de globo</t>
  </si>
  <si>
    <t>Válvulas de flotación</t>
  </si>
  <si>
    <t>Válvulas de control</t>
  </si>
  <si>
    <t>Válvulas de lengüeta</t>
  </si>
  <si>
    <t>Válvulas de compuerta</t>
  </si>
  <si>
    <t>Válvulas de expansión</t>
  </si>
  <si>
    <t>Fusibles de alta temperatura</t>
  </si>
  <si>
    <t>Cuencos de drenaje</t>
  </si>
  <si>
    <t>Puntas o capas de boquillas</t>
  </si>
  <si>
    <t>Interruptor de vacío</t>
  </si>
  <si>
    <t>Trampa de grasas</t>
  </si>
  <si>
    <t>Mirillas (indicadores de nivel)</t>
  </si>
  <si>
    <t>Tapas de desagüe</t>
  </si>
  <si>
    <t>Tapones de drenaje (de aceite)</t>
  </si>
  <si>
    <t>Diafragmas</t>
  </si>
  <si>
    <t>Atomizadores</t>
  </si>
  <si>
    <t>Orificios de ajuste</t>
  </si>
  <si>
    <t>Llave de la gasolina</t>
  </si>
  <si>
    <t>Múltiple (colector) de tubería</t>
  </si>
  <si>
    <t>Hidrante anti congelamiento</t>
  </si>
  <si>
    <t>Desagües de piso</t>
  </si>
  <si>
    <t>Ensamblaje de mangueras</t>
  </si>
  <si>
    <t>Supresor de golpes de ariete</t>
  </si>
  <si>
    <t>Dispositivo protector del medidor de agua</t>
  </si>
  <si>
    <t>Resorte para evitar movimiento de tubería</t>
  </si>
  <si>
    <t>Codos (de tubería)</t>
  </si>
  <si>
    <t xml:space="preserve">Brazo (de tubería) </t>
  </si>
  <si>
    <t>Canal de drenaje</t>
  </si>
  <si>
    <t>Escudetes</t>
  </si>
  <si>
    <t>Caja de accesorios para conectar tubos</t>
  </si>
  <si>
    <t>Válvula de regulación</t>
  </si>
  <si>
    <t>Válvula de compuerta</t>
  </si>
  <si>
    <t>Válvula reductora de presión</t>
  </si>
  <si>
    <t>Válvula de control de rociadores</t>
  </si>
  <si>
    <t>Válvula de brida tipo mariposa</t>
  </si>
  <si>
    <t>Válvula de vacío</t>
  </si>
  <si>
    <t>Válvulas magnéticas</t>
  </si>
  <si>
    <t>Válvulas de segmento</t>
  </si>
  <si>
    <t>Soportes (asientos) de válvulas</t>
  </si>
  <si>
    <t>Válvula de aire</t>
  </si>
  <si>
    <t>Válvula de gas comprimido</t>
  </si>
  <si>
    <t>Ensamblaje de bobina de válvula de control direccional</t>
  </si>
  <si>
    <t>Centradores (arañas) para plomería</t>
  </si>
  <si>
    <t>Plomería de ventilación</t>
  </si>
  <si>
    <t>Graseras (de lubricación)</t>
  </si>
  <si>
    <t>Embudos</t>
  </si>
  <si>
    <t>Conectores para mangueras</t>
  </si>
  <si>
    <t>Adaptadores para plomería</t>
  </si>
  <si>
    <t>Válvula horizontal de elevación</t>
  </si>
  <si>
    <t>Válvula de bloqueo y sangrado</t>
  </si>
  <si>
    <t>Hidrantes</t>
  </si>
  <si>
    <t>Ganchos (soportes) para plomería</t>
  </si>
  <si>
    <t>Conectores para plomería</t>
  </si>
  <si>
    <t>Bobina enfriadora</t>
  </si>
  <si>
    <t>Ahorrador de energía para aire acondicionado</t>
  </si>
  <si>
    <t>Torre enfriadora</t>
  </si>
  <si>
    <t>Condensador de agua enfriada</t>
  </si>
  <si>
    <t>Unidad de enfriamiento</t>
  </si>
  <si>
    <t>Receptor de líquido refrigerante</t>
  </si>
  <si>
    <t>Enfriador de tornillo</t>
  </si>
  <si>
    <t>Enfriador de líquido centrífugo</t>
  </si>
  <si>
    <t>Enfriador de reciprocidad</t>
  </si>
  <si>
    <t>Cámara de temperatura y humedad constantes</t>
  </si>
  <si>
    <t>Enfriador calentador de absorción</t>
  </si>
  <si>
    <t>Enfriador de absorción</t>
  </si>
  <si>
    <t>Calentadores de conductos de bobina</t>
  </si>
  <si>
    <t>Calentadores de circulación</t>
  </si>
  <si>
    <t>Estufas de calefacción</t>
  </si>
  <si>
    <t>Intercambiadores de doble división</t>
  </si>
  <si>
    <t>Intercambiadores divididos</t>
  </si>
  <si>
    <t>Calentadores de convección</t>
  </si>
  <si>
    <t>Intercambiadores de calor</t>
  </si>
  <si>
    <t>Radiadores</t>
  </si>
  <si>
    <t>Condensador de vapor</t>
  </si>
  <si>
    <t>Unidades de calefacción solar</t>
  </si>
  <si>
    <t>Bombas de calor</t>
  </si>
  <si>
    <t>Calefacción</t>
  </si>
  <si>
    <t>Ventiladores</t>
  </si>
  <si>
    <t>Impulsores</t>
  </si>
  <si>
    <t>Circuladores de aire</t>
  </si>
  <si>
    <t>Válvula de control de volumen de aire</t>
  </si>
  <si>
    <t>Dispositivos de seguridad para ventiladores</t>
  </si>
  <si>
    <t>Protectores o sus accesorios para ventiladores</t>
  </si>
  <si>
    <t>Tubería de ventilación</t>
  </si>
  <si>
    <t>Clavos para sistemas de ventilación</t>
  </si>
  <si>
    <t>Cortina de ventilación</t>
  </si>
  <si>
    <t>Secadores</t>
  </si>
  <si>
    <t>Dispositivos para tubos de ventilación</t>
  </si>
  <si>
    <t>Colgador para tubos de ventilación</t>
  </si>
  <si>
    <t>Obturadores de aire acondicionado</t>
  </si>
  <si>
    <t>Ensamblajes de tubos capilares</t>
  </si>
  <si>
    <t>Unidades de condensación</t>
  </si>
  <si>
    <t>Unidad de manejo de aire</t>
  </si>
  <si>
    <t>Unidad de ventilador de bobina</t>
  </si>
  <si>
    <t>Accesorios para torres de enfriamiento</t>
  </si>
  <si>
    <t>Kit de ventiladores de techo</t>
  </si>
  <si>
    <t>Ventiladores de techo</t>
  </si>
  <si>
    <t>Unidad de filtrado para ventiladores</t>
  </si>
  <si>
    <t>Enfriadores de evaporación</t>
  </si>
  <si>
    <t>Intercambiadores de enfriado</t>
  </si>
  <si>
    <t>Balanzas de carga superior electrónicos</t>
  </si>
  <si>
    <t>Horno de baño de sal</t>
  </si>
  <si>
    <t>Horno de reverberación</t>
  </si>
  <si>
    <t>Horno de alta frecuencia de inducción al vacío</t>
  </si>
  <si>
    <t>Cabezal de distribución de agua caliente</t>
  </si>
  <si>
    <t>Sistema de calefacción de aire forzado</t>
  </si>
  <si>
    <t>Horno eléctrico de carbonización y nitrificación</t>
  </si>
  <si>
    <t>Calentador de película</t>
  </si>
  <si>
    <t>Placas difusoras</t>
  </si>
  <si>
    <t xml:space="preserve">Economizador </t>
  </si>
  <si>
    <t>Horno eléctrico</t>
  </si>
  <si>
    <t>Dispositivo para derretir hielo</t>
  </si>
  <si>
    <t>Pre calentador de aire</t>
  </si>
  <si>
    <t>Quemadores operados con calor sobrante</t>
  </si>
  <si>
    <t>Quemadores operados con gas propano</t>
  </si>
  <si>
    <t>Quemadores operados con gas natural</t>
  </si>
  <si>
    <t>Chimenea a gas de ventilador b</t>
  </si>
  <si>
    <t>Chimeneas operadas con leña</t>
  </si>
  <si>
    <t>Mini quemadores de aceite</t>
  </si>
  <si>
    <t>Vaporizadores</t>
  </si>
  <si>
    <t>Horno crematorio</t>
  </si>
  <si>
    <t>Quemadores eléctricos</t>
  </si>
  <si>
    <t>Quemadores de tubo de agua</t>
  </si>
  <si>
    <t>Quemadores de tubo radiante</t>
  </si>
  <si>
    <t>Calentadores tubulares</t>
  </si>
  <si>
    <t>Calentadores de banda</t>
  </si>
  <si>
    <t>Calentadores de agua para uso doméstico</t>
  </si>
  <si>
    <t>Calentador de cuarzo</t>
  </si>
  <si>
    <t>Intercambiadores de dos vías</t>
  </si>
  <si>
    <t>Intercambiadores de teteras</t>
  </si>
  <si>
    <t>Calentadores de inmersión</t>
  </si>
  <si>
    <t>Calentadores de aletas tubulares</t>
  </si>
  <si>
    <t>Calentadores de espacio</t>
  </si>
  <si>
    <t>Calentadores de procesamiento de aire</t>
  </si>
  <si>
    <t>Intercambiadores de una vía</t>
  </si>
  <si>
    <t>Quemadores (fogones)</t>
  </si>
  <si>
    <t>Encendedor para calderas o calentadores</t>
  </si>
  <si>
    <t>Puertas para equipos de calefacción</t>
  </si>
  <si>
    <t>Chimenea</t>
  </si>
  <si>
    <t>Intercambiador de calor de concha y de tubo</t>
  </si>
  <si>
    <t>Plato intercambiador de calor</t>
  </si>
  <si>
    <t>Calentadores de cartucho</t>
  </si>
  <si>
    <t>Calentadores de fibra cerámica</t>
  </si>
  <si>
    <t>Calentadores de agua comerciales</t>
  </si>
  <si>
    <t>Calentadores de inducción</t>
  </si>
  <si>
    <t>Elementos de calefacción</t>
  </si>
  <si>
    <t>Calentadores de tiro</t>
  </si>
  <si>
    <t>Separador de drenaje</t>
  </si>
  <si>
    <t>Bomba elevadora de presión</t>
  </si>
  <si>
    <t>Bombas de macerar</t>
  </si>
  <si>
    <t>Bombas químicas</t>
  </si>
  <si>
    <t>Bomba monoflex</t>
  </si>
  <si>
    <t>Bomba de pulpa</t>
  </si>
  <si>
    <t>Bomba de alta temperatura</t>
  </si>
  <si>
    <t>Bombas de paleta deslizante</t>
  </si>
  <si>
    <t>Bombas simplex</t>
  </si>
  <si>
    <t>Bombas de tuerca</t>
  </si>
  <si>
    <t>Sets de bombas contra incendio</t>
  </si>
  <si>
    <t>Bombas de tornillo</t>
  </si>
  <si>
    <t>Bombas triplex</t>
  </si>
  <si>
    <t>Bomba de aire para buceo</t>
  </si>
  <si>
    <t>Bomba de lechada</t>
  </si>
  <si>
    <t>Bomba eléctrica</t>
  </si>
  <si>
    <t>Compresores de aire</t>
  </si>
  <si>
    <t>Bomba lubricante</t>
  </si>
  <si>
    <t>Bomba de gravedad</t>
  </si>
  <si>
    <t>Bomba de elevación de aire</t>
  </si>
  <si>
    <t>Bomba longitudinal</t>
  </si>
  <si>
    <t>Bomba de flujo mixto</t>
  </si>
  <si>
    <t>Bomba enfriadora sin cepillo</t>
  </si>
  <si>
    <t>Bomba eyectora</t>
  </si>
  <si>
    <t>Bomba de magneto</t>
  </si>
  <si>
    <t>Bombas para remover agua</t>
  </si>
  <si>
    <t>Bombas de dragado</t>
  </si>
  <si>
    <t>Bombas de tambor</t>
  </si>
  <si>
    <t>Bombas criogénicas</t>
  </si>
  <si>
    <t>Bombas hidráulicas</t>
  </si>
  <si>
    <t>Bombas de combustible</t>
  </si>
  <si>
    <t>Bombas de lodo</t>
  </si>
  <si>
    <t>Bombas de aceite</t>
  </si>
  <si>
    <t>Bombas de desplazamiento positivo</t>
  </si>
  <si>
    <t>Bombas oscilantes</t>
  </si>
  <si>
    <t>Bombas de émbolo</t>
  </si>
  <si>
    <t>Bombas de turbina</t>
  </si>
  <si>
    <t>Bombas de pistón</t>
  </si>
  <si>
    <t>Bombas de cavidad progresiva</t>
  </si>
  <si>
    <t>Bombas de metraje o inyección o proporcionales</t>
  </si>
  <si>
    <t>Bombas de pistón rotatorias</t>
  </si>
  <si>
    <t>Bombas de leva rotatorias</t>
  </si>
  <si>
    <t xml:space="preserve">Bombas de resalte rotatorias </t>
  </si>
  <si>
    <t>Bombas de diafragma</t>
  </si>
  <si>
    <t>Bombas de pozo profundo</t>
  </si>
  <si>
    <t>Bombas de partición axial</t>
  </si>
  <si>
    <t>Bombas de engranaje</t>
  </si>
  <si>
    <t>Bombas dúplex</t>
  </si>
  <si>
    <t>Bombas de doble diafragma</t>
  </si>
  <si>
    <t>Estator de bombas</t>
  </si>
  <si>
    <t>Kits de reparación de bombas</t>
  </si>
  <si>
    <t>Partes de repuesto para bombas rotatorias</t>
  </si>
  <si>
    <t>Ejes de bombas</t>
  </si>
  <si>
    <t>Rotores de bombas</t>
  </si>
  <si>
    <t>Impulsores de bombas</t>
  </si>
  <si>
    <t>Partes de repuesto para bombas de sumidero</t>
  </si>
  <si>
    <t>Partes de repuesto para bombas de pozo</t>
  </si>
  <si>
    <t>Partes de repuesto para bombas de agua</t>
  </si>
  <si>
    <t>Partes de repuesto para bombas de circulación</t>
  </si>
  <si>
    <t>Partes de repuesto para bombas centrífugas</t>
  </si>
  <si>
    <t>Partes de repuesto para bombas dosificadoras</t>
  </si>
  <si>
    <t>Partes para compresores de aire</t>
  </si>
  <si>
    <t>Partes para compresores rotatorios</t>
  </si>
  <si>
    <t>Partes para bombas recíprocas</t>
  </si>
  <si>
    <t>Filtros al vacío</t>
  </si>
  <si>
    <t>Partes para compresores centrífugos</t>
  </si>
  <si>
    <t>Partes para compresores recíprocos</t>
  </si>
  <si>
    <t>Ensamblaje de columnas de bombas</t>
  </si>
  <si>
    <t>Placas de base de bombas</t>
  </si>
  <si>
    <t>Placas de asiento de bombas</t>
  </si>
  <si>
    <t>Campana de succión de bombas</t>
  </si>
  <si>
    <t>Ensamblaje de caja de bombas</t>
  </si>
  <si>
    <t>Tubos de columna de bombas</t>
  </si>
  <si>
    <t>Compresores de barril</t>
  </si>
  <si>
    <t>Compresores de tuerca</t>
  </si>
  <si>
    <t>Compresores rotativos</t>
  </si>
  <si>
    <t>Compresores semi radiales</t>
  </si>
  <si>
    <t>Compresores de combinación</t>
  </si>
  <si>
    <t>Compresores centrífugos</t>
  </si>
  <si>
    <t>Compresores de gas</t>
  </si>
  <si>
    <t>Compresores de diafragma</t>
  </si>
  <si>
    <t>Compresores de flujo axiales</t>
  </si>
  <si>
    <t>Compresores refrigerantes</t>
  </si>
  <si>
    <t>Compresores recíprocos</t>
  </si>
  <si>
    <t>Compresores de motor</t>
  </si>
  <si>
    <t>Discos para bombas</t>
  </si>
  <si>
    <t>Cabezas para bombas</t>
  </si>
  <si>
    <t>Poleas para bombas</t>
  </si>
  <si>
    <t>Partes de repuesto para bombas sumergibles</t>
  </si>
  <si>
    <t>Partes de repuesto para bombas de alcantarillado</t>
  </si>
  <si>
    <t>Partes de repuesto para bombas de lodo</t>
  </si>
  <si>
    <t>Carcasas para bombas</t>
  </si>
  <si>
    <t>Kits de compresores</t>
  </si>
  <si>
    <t>Turbo compresores</t>
  </si>
  <si>
    <t>Barriles para bombas</t>
  </si>
  <si>
    <t>Revestimientos para bombas</t>
  </si>
  <si>
    <t>Empaques para bombas</t>
  </si>
  <si>
    <t>Mangueras marítimas</t>
  </si>
  <si>
    <t>Mangueras de perforación</t>
  </si>
  <si>
    <t>Mangueras de aire</t>
  </si>
  <si>
    <t>Mangueras especiales</t>
  </si>
  <si>
    <t>Mangueras de aceite</t>
  </si>
  <si>
    <t>Mangueras para manipular material</t>
  </si>
  <si>
    <t>Conductos o red de conductos de cobre</t>
  </si>
  <si>
    <t>Conductos o red de conductos de metales preciosos</t>
  </si>
  <si>
    <t>Conductos o red de conductos de acero inoxidable</t>
  </si>
  <si>
    <t>Mangueras de ácido</t>
  </si>
  <si>
    <t>Conductos o red de conductos de nylon</t>
  </si>
  <si>
    <t>Conductos o red de conductos de látex</t>
  </si>
  <si>
    <t>Mangueras al vacío</t>
  </si>
  <si>
    <t>Mangueras para limpieza al vapor</t>
  </si>
  <si>
    <t>Mangueras de petróleo</t>
  </si>
  <si>
    <t>Mangueras de conductos</t>
  </si>
  <si>
    <t>Mangueras para rociar</t>
  </si>
  <si>
    <t>Mangueras de soldadura</t>
  </si>
  <si>
    <t>Mangueras recubiertas de fluoropolímero</t>
  </si>
  <si>
    <t xml:space="preserve">Mangueras multipropósito de aire, agua y gas </t>
  </si>
  <si>
    <t>Mangueras de agua</t>
  </si>
  <si>
    <t>Mangueras para minería</t>
  </si>
  <si>
    <t>Manguera para alimentos y bebidas</t>
  </si>
  <si>
    <t>Manguera química</t>
  </si>
  <si>
    <t>Conductos o red de conductos de aleación ferrosa</t>
  </si>
  <si>
    <t>Conductos o red de conductos de manganeso</t>
  </si>
  <si>
    <t>Conductos rígidos</t>
  </si>
  <si>
    <t>Conductos o red de conductos de latón</t>
  </si>
  <si>
    <t>Conductos o red de conductos de titanio</t>
  </si>
  <si>
    <t>Adaptador desmontable</t>
  </si>
  <si>
    <t>Zapatas para tubería</t>
  </si>
  <si>
    <t>Regulador de cierre con asiento para trabajos de agua</t>
  </si>
  <si>
    <t>Conductos flexibles</t>
  </si>
  <si>
    <t>Máquina de fusión de tubos</t>
  </si>
  <si>
    <t>Caja o cámara de válvulas</t>
  </si>
  <si>
    <t>Conductos o red de conductos de vidrio</t>
  </si>
  <si>
    <t>Conductos o red de conductos de caucho</t>
  </si>
  <si>
    <t>Conductos o red de conductos de plástico</t>
  </si>
  <si>
    <t>Conductos o red de conductos de aluminio</t>
  </si>
  <si>
    <t>Conductos o red de conductos de aleación no ferrosa</t>
  </si>
  <si>
    <t>Conductos o red de conductos de piedra</t>
  </si>
  <si>
    <t>Conductos o red de conductos de zinc</t>
  </si>
  <si>
    <t>Conductos o red de conductos de bronce</t>
  </si>
  <si>
    <t>Conductos o red de conductos de plomo</t>
  </si>
  <si>
    <t>Conductos o red de conductos de cemento</t>
  </si>
  <si>
    <t>Conductos o red de conductos de hierro</t>
  </si>
  <si>
    <t>Conductos o red de conductos de acero</t>
  </si>
  <si>
    <t>Bombas de irrigación</t>
  </si>
  <si>
    <t>Bombas de mano</t>
  </si>
  <si>
    <t>Bombas dosificadoras</t>
  </si>
  <si>
    <t>Bombas de agua</t>
  </si>
  <si>
    <t>Bombas recíprocas</t>
  </si>
  <si>
    <t>Bombas de barro</t>
  </si>
  <si>
    <t>Bombas de aire</t>
  </si>
  <si>
    <t>Trampa s</t>
  </si>
  <si>
    <t>Trampa j</t>
  </si>
  <si>
    <t>Bombas de circulación</t>
  </si>
  <si>
    <t>Bombas centrífugas</t>
  </si>
  <si>
    <t>Bombas de vacío</t>
  </si>
  <si>
    <t>Bombas sanitarias</t>
  </si>
  <si>
    <t>Bombas no selladas</t>
  </si>
  <si>
    <t>Bombas de alcantarillado</t>
  </si>
  <si>
    <t>Bombas de osmosis inversa</t>
  </si>
  <si>
    <t>Bombas giratorias</t>
  </si>
  <si>
    <t>Bombas de muestreo</t>
  </si>
  <si>
    <t>Bombas sumergibles</t>
  </si>
  <si>
    <t>Bombas para sumideros</t>
  </si>
  <si>
    <t>Bombas para pozos</t>
  </si>
  <si>
    <t>Bombas de corte</t>
  </si>
  <si>
    <t>Bombas solenoides</t>
  </si>
  <si>
    <t>Bombas de vapor</t>
  </si>
  <si>
    <t>Compuerta de regulación de flujo</t>
  </si>
  <si>
    <t>Regulador de acetileno para soldadura</t>
  </si>
  <si>
    <t>Regulador de oxígeno para soldadura</t>
  </si>
  <si>
    <t>Filtros (coladores) de líquido</t>
  </si>
  <si>
    <t>Mezclador de gas</t>
  </si>
  <si>
    <t>Regulador del nivel del agua</t>
  </si>
  <si>
    <t>Rollos de mangueras</t>
  </si>
  <si>
    <t>Mangueras de polvo de piedra</t>
  </si>
  <si>
    <t>Mangueras hidráulicas</t>
  </si>
  <si>
    <t>Kits de reparación de reguladores de fluido</t>
  </si>
  <si>
    <t>Reguladores de fluido</t>
  </si>
  <si>
    <t>Reguladores de gas</t>
  </si>
  <si>
    <t>Trampa de vapor termostática</t>
  </si>
  <si>
    <t>Trampa de aceite</t>
  </si>
  <si>
    <t>Filtros (coladores) de canasta</t>
  </si>
  <si>
    <t>Trampa p</t>
  </si>
  <si>
    <t>Respiradero</t>
  </si>
  <si>
    <t>Trampa de vapor termodinámica</t>
  </si>
  <si>
    <t>Filtros (coladores) de vapor</t>
  </si>
  <si>
    <t>Trampas de vapor</t>
  </si>
  <si>
    <t>Trampas de líquido</t>
  </si>
  <si>
    <t>Filtros (coladores) cónicos</t>
  </si>
  <si>
    <t>Filtros (coladores) en t</t>
  </si>
  <si>
    <t>Filtros (coladores) en y</t>
  </si>
  <si>
    <t>Bridas de inodoro para tubos de plástico pvc</t>
  </si>
  <si>
    <t>Hornos de crisol</t>
  </si>
  <si>
    <t>Hornos de tubo programables</t>
  </si>
  <si>
    <t>Hornos de tubo</t>
  </si>
  <si>
    <t>Consola de control de calderas programables</t>
  </si>
  <si>
    <t>Consola de control de calderas</t>
  </si>
  <si>
    <t>Hornos de crisol programables</t>
  </si>
  <si>
    <t>Accesorios para hornos de laboratorio</t>
  </si>
  <si>
    <t>Hornos o incubadoras de hibridación</t>
  </si>
  <si>
    <t>Hornos o gabinetes secadores</t>
  </si>
  <si>
    <t>Hornos de caja programables</t>
  </si>
  <si>
    <t>Hornos de caja para laboratorio</t>
  </si>
  <si>
    <t>Horno para derretir magnesio</t>
  </si>
  <si>
    <t>Accesorios para secadores de congelación o liofolizantes</t>
  </si>
  <si>
    <t>Secadores de bandeja</t>
  </si>
  <si>
    <t>Cristalería para secadores de congelación</t>
  </si>
  <si>
    <t>Evaporadores para laboratorio</t>
  </si>
  <si>
    <t>Unidades de bi destilación</t>
  </si>
  <si>
    <t>Unidades de redomas o retortas</t>
  </si>
  <si>
    <t>Aislamiento de repuesto para calderas de laboratorio</t>
  </si>
  <si>
    <t>Crisoles para hornos de laboratorio</t>
  </si>
  <si>
    <t>Hornos de seguridad para laboratorio</t>
  </si>
  <si>
    <t>Secadores de congelación o liofolizantes</t>
  </si>
  <si>
    <t>Prensa caliente para laboratorio</t>
  </si>
  <si>
    <t>Accesorios para calderas de laboratorio</t>
  </si>
  <si>
    <t>Incubadoras de cámara única de tres gases de pared seca con control de humedad</t>
  </si>
  <si>
    <t>Incubadoras de cámara dual de tres gases de pared seca</t>
  </si>
  <si>
    <t>Incubadoras de cámara única de tres gases de pared seca</t>
  </si>
  <si>
    <t>Accesorios para incubadoras</t>
  </si>
  <si>
    <t>Incubadoras refrigeradas</t>
  </si>
  <si>
    <t>Incubadoras de cámara dual de tres gases de pared seca con control de humedad</t>
  </si>
  <si>
    <t>Incubadoras de cámara única de tres gases recubierta de agua</t>
  </si>
  <si>
    <t>Incubadoras de cámara dual de dióxido de carbono de pared seca con control de humedad</t>
  </si>
  <si>
    <t>Incubadoras de cámara única de dióxido de carbono de pared seca con control de humedad</t>
  </si>
  <si>
    <t>Incubadoras de cámara dual de tres gases recubierta de agua con control de humedad</t>
  </si>
  <si>
    <t>Incubadoras de cámara única de tres gases recubierta de agua con control de humedad</t>
  </si>
  <si>
    <t>Incubadoras de cámara dual de tres gases recubierta de agua</t>
  </si>
  <si>
    <t>Hornos de seguridad para laboratorios</t>
  </si>
  <si>
    <t>Recipientes de cuarzo para horno para laboratorio</t>
  </si>
  <si>
    <t>Hornos de limpieza de espacio</t>
  </si>
  <si>
    <t>Hornos al vacío</t>
  </si>
  <si>
    <t>Secadoras de inducción</t>
  </si>
  <si>
    <t xml:space="preserve">Hornos microondas para laboratorio </t>
  </si>
  <si>
    <t>Incubadora de plaqueta</t>
  </si>
  <si>
    <t>Aparatos para preparación de medios</t>
  </si>
  <si>
    <t>Incubadora de dióxido de carbono</t>
  </si>
  <si>
    <t>Hornos de envejecimiento</t>
  </si>
  <si>
    <t>Hornos de convección de gravedad</t>
  </si>
  <si>
    <t>Hornos de convección mecánica para laboratorio</t>
  </si>
  <si>
    <t>Filtros de cápsulas</t>
  </si>
  <si>
    <t>Tazas o botellas de filtración</t>
  </si>
  <si>
    <t>Filtros de bio separación</t>
  </si>
  <si>
    <t>Filtros de vidrio para laboratorio</t>
  </si>
  <si>
    <t>Filtros ambientales para laboratorio</t>
  </si>
  <si>
    <t>Filtros centrífugos</t>
  </si>
  <si>
    <t>Sujeta filtros o ciclones para laboratorios</t>
  </si>
  <si>
    <t>Elementos de filtración de cartucho para laboratorios</t>
  </si>
  <si>
    <t>Equipos de filtración molecular</t>
  </si>
  <si>
    <t>Filtro de prensas de fluido</t>
  </si>
  <si>
    <t>Sistemas de filtración de aire para laboratorios</t>
  </si>
  <si>
    <t>Filtros multi hoja o de prensa para laboratorios</t>
  </si>
  <si>
    <t>Pantallas de soporte para filtros</t>
  </si>
  <si>
    <t>Filtro de cama de sílice</t>
  </si>
  <si>
    <t>Hardware de filtración o accesorios para laboratorio</t>
  </si>
  <si>
    <t>Cernidor molecular</t>
  </si>
  <si>
    <t>Papeles filtrantes para laboratorio</t>
  </si>
  <si>
    <t>Receptor de botellas para laboratorio</t>
  </si>
  <si>
    <t>Filtros de membrana para laboratorio</t>
  </si>
  <si>
    <t>Filtros de hibridación</t>
  </si>
  <si>
    <t>Filtros hepa para laboratorio</t>
  </si>
  <si>
    <t>Filtros de microbiología</t>
  </si>
  <si>
    <t>Filtros de plato multipocillo</t>
  </si>
  <si>
    <t>Filtros de jeringa</t>
  </si>
  <si>
    <t>Pipetas o columnas o accesorios de destilación</t>
  </si>
  <si>
    <t>Fraccionadores de densidad gradiente</t>
  </si>
  <si>
    <t>Aparatos de fraccionamiento</t>
  </si>
  <si>
    <t>Aparatos “kjeldahl” para la determinación de nitrógeno</t>
  </si>
  <si>
    <t>Condensadores intercambiadores de calor para laboratorio</t>
  </si>
  <si>
    <t>Componentes de reflujo</t>
  </si>
  <si>
    <t>Equipo de extracción para laboratorios</t>
  </si>
  <si>
    <t>Evaporadores de purga de nitrógeno</t>
  </si>
  <si>
    <t>Evaporadores de vacío o rotatorios</t>
  </si>
  <si>
    <t>Unidad de análisis de sedimentación</t>
  </si>
  <si>
    <t>Extractores de fibra cruda</t>
  </si>
  <si>
    <t>Extractores de grasa</t>
  </si>
  <si>
    <t>Equipos de ultra filtración</t>
  </si>
  <si>
    <t>Equipos de filtración de gel</t>
  </si>
  <si>
    <t>Filtros de línea para laboratorio</t>
  </si>
  <si>
    <t>Equipos de filtración de ósmosis inversa</t>
  </si>
  <si>
    <t>Equipos de filtración de canal angosto</t>
  </si>
  <si>
    <t>Filtros de células aglomeradas</t>
  </si>
  <si>
    <t>Empaques estructurados (para uso en columnas de destilación y reactivos químicos)</t>
  </si>
  <si>
    <t>Casquillos de extracción</t>
  </si>
  <si>
    <t>Concentradores centrífugos o de vacío</t>
  </si>
  <si>
    <t>Concentrador de muestras estáticas</t>
  </si>
  <si>
    <t>Aparatos de destilación fraccional para laboratorios</t>
  </si>
  <si>
    <t>Cosechadora de células</t>
  </si>
  <si>
    <t>Bandeja de flujo de elemento calcino</t>
  </si>
  <si>
    <t>Colectores de muestras</t>
  </si>
  <si>
    <t>Preparaciones para extracción de fase sólida</t>
  </si>
  <si>
    <t>Sobres o empaques para especímenes o láminas de muestras</t>
  </si>
  <si>
    <t>Formador de muestras</t>
  </si>
  <si>
    <t>Colector de fracciones</t>
  </si>
  <si>
    <t>Aplicadores de muestras</t>
  </si>
  <si>
    <t>Muestreadores de dióxido de sulfuro o de humo</t>
  </si>
  <si>
    <t>Recogedores o frascos para polvo</t>
  </si>
  <si>
    <t>Contenedores para muestras</t>
  </si>
  <si>
    <t>Muestreadores de polución de aire</t>
  </si>
  <si>
    <t>Equipo de análisis de muestras de plantas</t>
  </si>
  <si>
    <t>Botellas de cultivo de sangre</t>
  </si>
  <si>
    <t>Bolsas de recolección de unidades de sangre</t>
  </si>
  <si>
    <t>Tubos de recolección o contenedores de sangre no al vacío</t>
  </si>
  <si>
    <t>Contenedores de recolección frepp sepp</t>
  </si>
  <si>
    <t>Contenedores de recolección de orina</t>
  </si>
  <si>
    <t>Kits o contenedores de recolección de citologías</t>
  </si>
  <si>
    <t>Torniquetes</t>
  </si>
  <si>
    <t>Calentadores de pivote</t>
  </si>
  <si>
    <t>Lancetas</t>
  </si>
  <si>
    <t>Tubos de recolección o contenedores de sangre al vacío</t>
  </si>
  <si>
    <t>Bandejas o accesorios de flebotomía</t>
  </si>
  <si>
    <t>Bolsas para recolectar o transportar especímenes</t>
  </si>
  <si>
    <t>Baldes centrífugos</t>
  </si>
  <si>
    <t>Rotores de centrífugas</t>
  </si>
  <si>
    <t>Centrífugas de vacío</t>
  </si>
  <si>
    <t>Accesorios para centrífugas de laboratorio</t>
  </si>
  <si>
    <t>Cepillos para centrífugas</t>
  </si>
  <si>
    <t>Adaptadores para centrífugas</t>
  </si>
  <si>
    <t>Centrífugas de mesa refrigeradas</t>
  </si>
  <si>
    <t xml:space="preserve">Centrífugas de mesa </t>
  </si>
  <si>
    <t>Micro centrífugas refrigeradas</t>
  </si>
  <si>
    <t>Ultra centrífugas</t>
  </si>
  <si>
    <t>Centrífugas de piso refrigeradas</t>
  </si>
  <si>
    <t>Centrífugas de piso</t>
  </si>
  <si>
    <t>Muestreadores o colectores de aire</t>
  </si>
  <si>
    <t>Muestreadores de agua</t>
  </si>
  <si>
    <t>Coliwasas (muestreadores de desechos líquidos de compostaje)</t>
  </si>
  <si>
    <t>Filtros u otras partes de repuesto para muestreadores</t>
  </si>
  <si>
    <t>Kits de reactivos para usar con muestreadores de aire</t>
  </si>
  <si>
    <t>Bombas muestreadoras de aire</t>
  </si>
  <si>
    <t>Oxidante de muestras</t>
  </si>
  <si>
    <t>Cambiadores de muestras</t>
  </si>
  <si>
    <t>Citocentrífuga</t>
  </si>
  <si>
    <t>Achicadores para laboratorio</t>
  </si>
  <si>
    <t>Bombas de preparación de muestras</t>
  </si>
  <si>
    <t xml:space="preserve">Línea de preparación de muestras </t>
  </si>
  <si>
    <t>Condensadores (espesantes)</t>
  </si>
  <si>
    <t>Sistemas digestivos</t>
  </si>
  <si>
    <t>Jarros o accesorios anaeróbicos</t>
  </si>
  <si>
    <t>Sistemas o suministros para cultivos ambientales anaeróbicos</t>
  </si>
  <si>
    <t>Equipos para fermentación microbiológica</t>
  </si>
  <si>
    <t>Equipos para cultivos in vitro</t>
  </si>
  <si>
    <t>Cartuchos de filtración de agua</t>
  </si>
  <si>
    <t>Suavizantes</t>
  </si>
  <si>
    <t>Disolventes</t>
  </si>
  <si>
    <t>Aparatos de cultivo continuo</t>
  </si>
  <si>
    <t>Unidades de fermentación estándar</t>
  </si>
  <si>
    <t>Agua destilada o deionizada</t>
  </si>
  <si>
    <t>Incubadoras de cámara única de dióxido de carbono recubierta de agua con control de humedad</t>
  </si>
  <si>
    <t>Incubadoras de cámara dual de dióxido de carbono recubierta de agua</t>
  </si>
  <si>
    <t xml:space="preserve">Incubadoras de cámara única de dióxido de carbono recubierta de agua </t>
  </si>
  <si>
    <t>Incubadoras de cámara dual de dióxido de carbono de pared seca</t>
  </si>
  <si>
    <t>Incubadoras de cámara única de dióxido de carbono de pared seca</t>
  </si>
  <si>
    <t>Incubadoras de cámara dual de dióxido de carbono recubierta de agua con control de humedad</t>
  </si>
  <si>
    <t>Incubadoras para cultivo de tejidos</t>
  </si>
  <si>
    <t>Incubadoras de uso general de aire forzado o convección mecánica</t>
  </si>
  <si>
    <t>Incubadoras para uso general de convección de gravedad</t>
  </si>
  <si>
    <t>Incubadoras planas</t>
  </si>
  <si>
    <t>Incubadoras de agitación</t>
  </si>
  <si>
    <t>Incubadoras de demanda de oxígeno biológico bod enfriadas</t>
  </si>
  <si>
    <t>Aparatos o contenedores para recolección de esputos</t>
  </si>
  <si>
    <t>Contenedores sin medio químico para recolección de heces</t>
  </si>
  <si>
    <t>Contenedores con medio químico para recolección de heces</t>
  </si>
  <si>
    <t>Contenedor de especímenes de histología o patología</t>
  </si>
  <si>
    <t>Contenedor de preservación de especímenes para histología o patología</t>
  </si>
  <si>
    <t>Bandejas de biopsia de médula de hueso para laboratorio</t>
  </si>
  <si>
    <t>Porta especímenes</t>
  </si>
  <si>
    <t>Contenedores de recolección o transporte de frotis</t>
  </si>
  <si>
    <t>Contenedores de recolección de filtro de suero</t>
  </si>
  <si>
    <t>Tubos de tasa de sedimentación</t>
  </si>
  <si>
    <t>Contenedores de recolección de tejido óseo</t>
  </si>
  <si>
    <t>Contenedor de recolección de especímenes</t>
  </si>
  <si>
    <t>Sistemas de agua ultra pura</t>
  </si>
  <si>
    <t>Unidades ultra violeta de purificación de agua</t>
  </si>
  <si>
    <t>Equipos de ósmosis inversa</t>
  </si>
  <si>
    <t>Desoxidantes</t>
  </si>
  <si>
    <t>Deshidratadores</t>
  </si>
  <si>
    <t>Sistemas de análisis de agua</t>
  </si>
  <si>
    <t>Tarjeta de recolección de monitoreo de desórdenes metabólicos neonatales</t>
  </si>
  <si>
    <t>Recolector de especímenes de cultivo sin frotis</t>
  </si>
  <si>
    <t>Alimentador para laboratorio</t>
  </si>
  <si>
    <t>Equipos de intercambio de base</t>
  </si>
  <si>
    <t>Equipos de deionización o desmineralización</t>
  </si>
  <si>
    <t>Reactivos de purificación del agua</t>
  </si>
  <si>
    <t>Separadores para laboratorio</t>
  </si>
  <si>
    <t>Bases de nitrógeno para levadura ynb o variantes de bases de nitrógeno para levaduras ynb</t>
  </si>
  <si>
    <t>Kits de transformación de levadura</t>
  </si>
  <si>
    <t>Células competentes para levadura</t>
  </si>
  <si>
    <t>Kits de purificación de reacción en cadena de polimerasa</t>
  </si>
  <si>
    <t>Kits de reacción en cadena polimerasa específica para genes</t>
  </si>
  <si>
    <t>Trifosfatos deoxinucleotidos dntps</t>
  </si>
  <si>
    <t>Platos especiales para bacterias</t>
  </si>
  <si>
    <t>Medios ricos para levadura</t>
  </si>
  <si>
    <t>Reactivos para preparar levadura competente</t>
  </si>
  <si>
    <t>Medio sintético para levadura</t>
  </si>
  <si>
    <t>Mezclas suplementarias completas sintéticas para levadura</t>
  </si>
  <si>
    <t>Medio seco premezclado especializado</t>
  </si>
  <si>
    <t>Productos de tecnología de rápida amplificación o terminaciones de ácido desoxirribonucleico complementario race</t>
  </si>
  <si>
    <t>Ácidos ribonucleicos rna purificados</t>
  </si>
  <si>
    <t xml:space="preserve">Ácido desoxirribonucleico adn genómico purificado </t>
  </si>
  <si>
    <t>Adaptadores o enlazadores</t>
  </si>
  <si>
    <t>Kits o polimerasas de ácido desoxirribonucleico dna termoestable</t>
  </si>
  <si>
    <t>Kits de reacción en cadena de polimerasa transcriptasa inversa rt pcr</t>
  </si>
  <si>
    <t>Tapones para reacción en cadena de polimerasa pcr</t>
  </si>
  <si>
    <t>Nucleótidos</t>
  </si>
  <si>
    <t>Kits para cuantificación de ácido ribonucleico mensajero mrna mediante reacción en cadena de polimerasa pcr</t>
  </si>
  <si>
    <t xml:space="preserve">Ácido desoxirribonucleico complementario cdna pre-preparado </t>
  </si>
  <si>
    <t xml:space="preserve">Base para reacción en cadena de polimerasa pcr o reacción en cadena de polimerasa transcripta inversa rt pcr </t>
  </si>
  <si>
    <t>Productos para optimizar la reacción en cadena de polimerasa pcr</t>
  </si>
  <si>
    <t xml:space="preserve">Kits de tipificación de ácido desoxirribonucleico dna </t>
  </si>
  <si>
    <t>Kits de kits de exhibición o sustracción diferenciales</t>
  </si>
  <si>
    <t>Kits citogenéticos</t>
  </si>
  <si>
    <t>Celdas competentes de bacterias</t>
  </si>
  <si>
    <t>Antimicóticos</t>
  </si>
  <si>
    <t>Pruebas de protección nucleasa</t>
  </si>
  <si>
    <t>Materiales de detección nucleicos y cromogénicos</t>
  </si>
  <si>
    <t>Materiales de detección de ácido nucleico quimio luminiscente</t>
  </si>
  <si>
    <t>Materiales de detección de ácido nucleico quimio fluorescente</t>
  </si>
  <si>
    <t>Radio nucleótidos o nucleosidos</t>
  </si>
  <si>
    <t>Kits de etiquetado radiactivos de ácido nucleico</t>
  </si>
  <si>
    <t>Kits de etiquetado no radiactivos de ácido nucleico</t>
  </si>
  <si>
    <t>Ingredientes o aditivos de medio para schizosaccharomyces pombe</t>
  </si>
  <si>
    <t>Medios o suplementos para schizosaccharomyces pombe (levadura de fisión)</t>
  </si>
  <si>
    <t>Mezclas de suplemento hollenberg para levaduras</t>
  </si>
  <si>
    <t>Reactivos para preparar bacterias competentes</t>
  </si>
  <si>
    <t>Medio seco premezclado</t>
  </si>
  <si>
    <t>Ingredientes o aditivos de medio para bacterias</t>
  </si>
  <si>
    <t>Mezclas de suplemento brent para levadura</t>
  </si>
  <si>
    <t>Medio agar embotellado o en bandas para bacterias</t>
  </si>
  <si>
    <t>Kits de transformación de bacterias</t>
  </si>
  <si>
    <t>Cubetas de electroporación</t>
  </si>
  <si>
    <t>Medio discoide dictiostelium</t>
  </si>
  <si>
    <t>Mezclas de suplemento completo para levadura</t>
  </si>
  <si>
    <t>Kits o vectores de clonación de reacción en cadena de polimerasa pcr</t>
  </si>
  <si>
    <t>Vectores de expresión celular de mamíferos</t>
  </si>
  <si>
    <t>Vectores de construcción de muestrarios</t>
  </si>
  <si>
    <t>Productos de expresión o clonación de recombinación mediada</t>
  </si>
  <si>
    <t>Kits o vectores de muta génesis plásmida</t>
  </si>
  <si>
    <t>Ácido desoxirribonucleico dna fágico o viral</t>
  </si>
  <si>
    <t>Vectores enfocados a genes</t>
  </si>
  <si>
    <t>Vectores de fusión</t>
  </si>
  <si>
    <t>Mapas o secuencias de vectores proteínicos fluorescentes</t>
  </si>
  <si>
    <t>Vectores de expresión de insectos</t>
  </si>
  <si>
    <t>Vectores o kits de sistemas hídricos</t>
  </si>
  <si>
    <t>Vectores de clonación general</t>
  </si>
  <si>
    <t>Fitotrón</t>
  </si>
  <si>
    <t>Instrumento de medición de la clorofila</t>
  </si>
  <si>
    <t>Instrumento de medición de crecimiento de las plantas o auxanómetro</t>
  </si>
  <si>
    <t>Set de dispositivos para recolección de plantas</t>
  </si>
  <si>
    <t>Dispositivo de inspección de la nutrición de la vegetación</t>
  </si>
  <si>
    <t>Minirizotrón</t>
  </si>
  <si>
    <t>Kits o vectores de expresión de virus mediado</t>
  </si>
  <si>
    <t>Mapas o secuencias de reporteros de vectores por señal de transducción</t>
  </si>
  <si>
    <t>Vectores de secuenciación</t>
  </si>
  <si>
    <t>Aparato de medición de fotosíntesis</t>
  </si>
  <si>
    <t>Medidor de área de hojas</t>
  </si>
  <si>
    <t>Vectores de expresión de levadura</t>
  </si>
  <si>
    <t>Reactivos o suplementos para medio para insectos</t>
  </si>
  <si>
    <t>Medio para insectos</t>
  </si>
  <si>
    <t>Kits de expresión de insectos</t>
  </si>
  <si>
    <t>Kits para extracción de proteína de células o tejidos de mamíferos</t>
  </si>
  <si>
    <t>Células mamíferas</t>
  </si>
  <si>
    <t>Kits de expresión celular mamífera</t>
  </si>
  <si>
    <t>Kits de expresión bacteriana</t>
  </si>
  <si>
    <t>Bases de secuenciación</t>
  </si>
  <si>
    <t>Bases misceláneas</t>
  </si>
  <si>
    <t>Células de insectos</t>
  </si>
  <si>
    <t>Inductores o reguladores</t>
  </si>
  <si>
    <t>Reactivos de transfección eucariótica</t>
  </si>
  <si>
    <t>Vectores de casete</t>
  </si>
  <si>
    <t>Vectores enfocados a expresión bacteriana</t>
  </si>
  <si>
    <t>Vectores enfocados a cromosomas</t>
  </si>
  <si>
    <t xml:space="preserve">Vectores de expresión de ácido desoxirribonucleico complementario cdna </t>
  </si>
  <si>
    <t>Mapas o secuencias de reportero de vector enzimático</t>
  </si>
  <si>
    <t>Despliegue de mapas o secuencias vectoriales</t>
  </si>
  <si>
    <t>Reportero de ensayo genético</t>
  </si>
  <si>
    <t>Kits para extracción de proteína de levadura</t>
  </si>
  <si>
    <t>Kits para extracción de proteína de bacterias</t>
  </si>
  <si>
    <t>Consumibles de expresión de enzimas</t>
  </si>
  <si>
    <t>Kits de expresión de levadura</t>
  </si>
  <si>
    <t>Líneas celulares mamíferas estables</t>
  </si>
  <si>
    <t>Sistemas de documentación de gel</t>
  </si>
  <si>
    <t>Casetes de detección o accesorios relacionados</t>
  </si>
  <si>
    <t xml:space="preserve">Peinillas o platos o espaciadores o bandejas </t>
  </si>
  <si>
    <t>Reactivos para preparar geles de agarosa</t>
  </si>
  <si>
    <t>Entrecruzadores ultravioleta</t>
  </si>
  <si>
    <t>Accesorios de documentación de gel</t>
  </si>
  <si>
    <t>Capilares o cartuchos</t>
  </si>
  <si>
    <t>Instrumental para electroforesis capilar</t>
  </si>
  <si>
    <t>Accesorios para el sistema de electroforesis</t>
  </si>
  <si>
    <t>Aparatos para bloquear o transferir</t>
  </si>
  <si>
    <t>Accesorios para bloquear o transferir</t>
  </si>
  <si>
    <t>Kits o reactivos para electroforesis capilar</t>
  </si>
  <si>
    <t>Agentes reactivos o zonas para hibridación</t>
  </si>
  <si>
    <t>Placas micropocillo para hibridación de ácido desoxirribonucleico dna o ácido ribonucleico rna</t>
  </si>
  <si>
    <t xml:space="preserve">Sondas para ácido desoxirribonucleico dna o ácido ribonucleico rna </t>
  </si>
  <si>
    <t>Agentes bloqueadores</t>
  </si>
  <si>
    <t>Northern blot o southern blot o western blot prefabricadas</t>
  </si>
  <si>
    <t>Nucleótidos u oligómeros conjugados</t>
  </si>
  <si>
    <t>Geles de poliacrilamida pre fabricados</t>
  </si>
  <si>
    <t>Reactivos para preparar gel poliacrilamida</t>
  </si>
  <si>
    <t>Geles de agarosa prefabricados</t>
  </si>
  <si>
    <t>Zonas o soluciones prefabricadas para electroforesis</t>
  </si>
  <si>
    <t xml:space="preserve">Tintura para geles poliacrilamidas </t>
  </si>
  <si>
    <t>Tintura para geles ácido nucleicos</t>
  </si>
  <si>
    <t>Bombas de tambor para laboratorio</t>
  </si>
  <si>
    <t>Bombas de cromatografía</t>
  </si>
  <si>
    <t>Bombas de medición</t>
  </si>
  <si>
    <t>Equipo para teñir muestras de histología o citología</t>
  </si>
  <si>
    <t>Bombas de aleta rotativa</t>
  </si>
  <si>
    <t>Tubos de uso general para laboratorio</t>
  </si>
  <si>
    <t>Bombas de vacío para laboratorio</t>
  </si>
  <si>
    <t>Cernidores de prueba</t>
  </si>
  <si>
    <t>Equipo de tamizaje para laboratorio</t>
  </si>
  <si>
    <t>Bombas de jeringa</t>
  </si>
  <si>
    <t>Bombas centrífugas para laboratorio</t>
  </si>
  <si>
    <t>Bombas peristálticas</t>
  </si>
  <si>
    <t>Cajas de gel</t>
  </si>
  <si>
    <t>Set para teñir muestras manualmente multi departamental</t>
  </si>
  <si>
    <t>Estante y bandeja para teñir muestras para laboratorio</t>
  </si>
  <si>
    <t>Transiluminadores</t>
  </si>
  <si>
    <t>Suministros para el sistema de energía de electroforesis</t>
  </si>
  <si>
    <t>Secadores de gel</t>
  </si>
  <si>
    <t>Accesorios para equipos para teñir muestras de laboratorio</t>
  </si>
  <si>
    <t>Equipo para teñir muestras de microbiología</t>
  </si>
  <si>
    <t>Equipo para teñir muestras de hematología</t>
  </si>
  <si>
    <t>Accesorios para equipo inmuno-histo-químico automático para teñir</t>
  </si>
  <si>
    <t xml:space="preserve">Equipo inmuno-histo-químico automático para teñir </t>
  </si>
  <si>
    <t>Equipo para preparar micro muestras</t>
  </si>
  <si>
    <t>Sistema de detección de ácido desoxirribonucleico dna</t>
  </si>
  <si>
    <t>Kits de purificación de ácido ribonucleico viral</t>
  </si>
  <si>
    <t>Kits de purificación de ácido desoxirribonucleico dna viral</t>
  </si>
  <si>
    <t>Conjugados o derivados oligoméricos</t>
  </si>
  <si>
    <t>Acido nucleico inmovilizado en membranas de vidrio o nylon</t>
  </si>
  <si>
    <t>Kits o enzimas para secuenciación</t>
  </si>
  <si>
    <t>Materiales de estabilización o limpieza de ácido ribonucleico</t>
  </si>
  <si>
    <t xml:space="preserve">Reactivos para extracción o precipitación o re suspensión de ácido nucleico </t>
  </si>
  <si>
    <t>Kits de purificación de ácido nucleico etiquetado</t>
  </si>
  <si>
    <t>Kits de purificación de ácido ribonucleico rna total</t>
  </si>
  <si>
    <t>Kits para extracción de ácido nucleico de células o tejidos de plantas</t>
  </si>
  <si>
    <t>Kits de extracción de gel de ácido ribonucleico rna</t>
  </si>
  <si>
    <t>Muestrarios de despliegue de proteínas o péptidos</t>
  </si>
  <si>
    <t>Kits de construcción de muestrarios</t>
  </si>
  <si>
    <t>Muestrarios genómicos</t>
  </si>
  <si>
    <t>Sintetizador de péptidos</t>
  </si>
  <si>
    <t>Kits de empaques virales</t>
  </si>
  <si>
    <t>Dos muestrarios o sistemas de dos híbridos</t>
  </si>
  <si>
    <t>Accesorios de etiquetado de traducción</t>
  </si>
  <si>
    <t>Sistemas o kits de transcripción o traducción</t>
  </si>
  <si>
    <t>Ribonucleotidos</t>
  </si>
  <si>
    <t>Kits de síntesis de ácido desoxirribonucleico dna complementario</t>
  </si>
  <si>
    <t>Muestrarios de ácido desoxirribonucleico dna complementario</t>
  </si>
  <si>
    <t>Tejidos animales o fluidos corporales</t>
  </si>
  <si>
    <t>Marcadores o estándares de ácido ribonucleico rna</t>
  </si>
  <si>
    <t>Marcadores de electroforesis de proteína</t>
  </si>
  <si>
    <t>Marcadores de foco isoeléctrico ief</t>
  </si>
  <si>
    <t>Película de auto radiografía</t>
  </si>
  <si>
    <t>Sistema de electroforesis</t>
  </si>
  <si>
    <t>Membranas de transferencia por adsorción</t>
  </si>
  <si>
    <t>Reactivos o kits o sustratos de detección quimio luminiscente de proteínas</t>
  </si>
  <si>
    <t>Reactivos o kits o sustratos de detección quimio fluorescente de proteínas</t>
  </si>
  <si>
    <t>Proteínas de control o lisados celulares o lisados de tejidos</t>
  </si>
  <si>
    <t>Marcadores de tamaño o estándares de ácido desoxirribonucleico dna</t>
  </si>
  <si>
    <t xml:space="preserve">Marcadores de cuantificación de ácido desoxirribonucleico dna </t>
  </si>
  <si>
    <t>Reactivos o kits o sustratos de detección cromogénica de proteínas</t>
  </si>
  <si>
    <t>Kits de cuantificación de ácidos nucleicos</t>
  </si>
  <si>
    <t>Co-precipitantes de ácidos nucleicos</t>
  </si>
  <si>
    <t>Glóbulos magnéticos para aislar ácido nucleico</t>
  </si>
  <si>
    <t xml:space="preserve">Kit de purificación de plásmidos o cósmidos o cromosomas bacterianos artificiales bac </t>
  </si>
  <si>
    <t>Kits para extracción de plásmidos de ácido desoxirribonucleico dna de la levadura</t>
  </si>
  <si>
    <t>Kits de purificación de fagos de ácido desoxirribonucleico dna</t>
  </si>
  <si>
    <t>Sistemas de electro elución</t>
  </si>
  <si>
    <t>Kits para extrae ácido desoxirribonucleico dna de alimentos</t>
  </si>
  <si>
    <t>Kits de extracción de gel o limpiadores de ácido desoxirribonucleico dna</t>
  </si>
  <si>
    <t>Kits para purificación de ácido ribonucleico mensajero mrna</t>
  </si>
  <si>
    <t>Sistemas de selección de alto rendimiento hts en purificación de ácido nucleico</t>
  </si>
  <si>
    <t>Kits de purificación de ácido desoxirribonucleico dna genómico</t>
  </si>
  <si>
    <t xml:space="preserve">Ensamblaje de tubos de acero extruido </t>
  </si>
  <si>
    <t>Tubo biselado de acero extruido</t>
  </si>
  <si>
    <t>Tubo multipuerto de acero extruido</t>
  </si>
  <si>
    <t>Tubo de remate final de acero inoxidable extruido</t>
  </si>
  <si>
    <t>Tubo perforado de acero inoxidable extruido</t>
  </si>
  <si>
    <t>Tubo doblado de acero inoxidable extruido</t>
  </si>
  <si>
    <t>Tubería cubierta de aluminio extruido</t>
  </si>
  <si>
    <t xml:space="preserve">Ensamblaje de tubos de aluminio extruido </t>
  </si>
  <si>
    <t>Tubo biselado de aluminio extruido</t>
  </si>
  <si>
    <t>Tubo de remate final de acero extruido</t>
  </si>
  <si>
    <t>Tubo perforado de acero extruido</t>
  </si>
  <si>
    <t>Tubo doblado de acero extruido</t>
  </si>
  <si>
    <t>Tubería termo contraíble</t>
  </si>
  <si>
    <t>Tubería de caucho de baja presión</t>
  </si>
  <si>
    <t>Tubería de plástico hdpe</t>
  </si>
  <si>
    <t>Tubería de manga trenzada</t>
  </si>
  <si>
    <t>Tubería de poliuretano pur</t>
  </si>
  <si>
    <t>Tubería de espuma de caucho</t>
  </si>
  <si>
    <t xml:space="preserve">Ensamblaje de tubos de acero inoxidable extruido </t>
  </si>
  <si>
    <t>Tubo biselado de acero inoxidable extruido</t>
  </si>
  <si>
    <t>Tubo multipuerto de acero inoxidable extruido</t>
  </si>
  <si>
    <t>Tubería de plástico cpvc</t>
  </si>
  <si>
    <t>Tubería de plástico pvc</t>
  </si>
  <si>
    <t>Tubería de caucho</t>
  </si>
  <si>
    <t>Tubo doblado de cobre extruido</t>
  </si>
  <si>
    <t xml:space="preserve">Ensamblaje de tubos de acero inoxidable sin uniones </t>
  </si>
  <si>
    <t>Tubo biselado de acero inoxidable sin uniones</t>
  </si>
  <si>
    <t>Tubo multipuerto de cobre extruido</t>
  </si>
  <si>
    <t>Tubo de remate final de cobre extruido</t>
  </si>
  <si>
    <t>Tubo perforado de cobre extruido</t>
  </si>
  <si>
    <t>Tubo doblado de acero inoxidable sin uniones</t>
  </si>
  <si>
    <t xml:space="preserve">Ensamblaje de tubos de acero sin uniones </t>
  </si>
  <si>
    <t>Tubo biselado de acero sin uniones</t>
  </si>
  <si>
    <t>Tubo multipuerto de acero inoxidable sin uniones</t>
  </si>
  <si>
    <t>Tubo de remate final de acero inoxidable sin uniones</t>
  </si>
  <si>
    <t>Tubo perforado de acero inoxidable sin uniones</t>
  </si>
  <si>
    <t>Tubo doblado de aluminio extruido</t>
  </si>
  <si>
    <t xml:space="preserve">Ensamblaje de tubos de latón extruida </t>
  </si>
  <si>
    <t>Tubo biselado de latón extruida</t>
  </si>
  <si>
    <t>Tubo multipuerto de aluminio extruido</t>
  </si>
  <si>
    <t>Tubo de remate final de aluminio extruido</t>
  </si>
  <si>
    <t>Tubo perforado de aluminio extruido</t>
  </si>
  <si>
    <t>Tubo doblado de latón extruida</t>
  </si>
  <si>
    <t xml:space="preserve">Ensamblaje de tubos de cobre extruido </t>
  </si>
  <si>
    <t>Tubo biselado de cobre extruido</t>
  </si>
  <si>
    <t>Tubo multipuerto de latón extruida</t>
  </si>
  <si>
    <t>Tubo de remate final de latón extruida</t>
  </si>
  <si>
    <t>Tubo perforado de latón extruida</t>
  </si>
  <si>
    <t>Electroscopios</t>
  </si>
  <si>
    <t>Coulómetros</t>
  </si>
  <si>
    <t>Aparatos de difracción de neutrones</t>
  </si>
  <si>
    <t>Aparatos de difracción de electrones</t>
  </si>
  <si>
    <t>Magnetómetros</t>
  </si>
  <si>
    <t>Esmeriladora o pulidora de laboratorio</t>
  </si>
  <si>
    <t>Prensas de laboratorio</t>
  </si>
  <si>
    <t>Desintegradores de laboratorio</t>
  </si>
  <si>
    <t>Generadores de rayos x</t>
  </si>
  <si>
    <t>Pistolas de electrones</t>
  </si>
  <si>
    <t>Mezcladora de asfalto y concreto de laboratorio</t>
  </si>
  <si>
    <t>Quemadores de gas</t>
  </si>
  <si>
    <t>Equipos de implantación de iones</t>
  </si>
  <si>
    <t>Aparatos de intercambio de iones</t>
  </si>
  <si>
    <t>Calentadores de laboratorio</t>
  </si>
  <si>
    <t>Incineradores de laboratorio</t>
  </si>
  <si>
    <t>Quemadores de alcohol</t>
  </si>
  <si>
    <t>Micro analizador de sondeo de electrones por rayos x</t>
  </si>
  <si>
    <t>Difractómetros</t>
  </si>
  <si>
    <t>Aparatos de difracción óptica</t>
  </si>
  <si>
    <t>Fuentes de iones</t>
  </si>
  <si>
    <t>Controlador de equipos de rayos x de laboratorio</t>
  </si>
  <si>
    <t>Acelerador de partículas</t>
  </si>
  <si>
    <t>Casquillo de tubo</t>
  </si>
  <si>
    <t>Acople de tubo</t>
  </si>
  <si>
    <t>Pistón de tubo</t>
  </si>
  <si>
    <t>Cruz de tubo</t>
  </si>
  <si>
    <t>Conector de tubo</t>
  </si>
  <si>
    <t>Adaptador de tubo</t>
  </si>
  <si>
    <t>“t” de tubo</t>
  </si>
  <si>
    <t>Codo de tubo</t>
  </si>
  <si>
    <t>Tubería de alta presión con ensamblaje</t>
  </si>
  <si>
    <t>Boquilla de tubo</t>
  </si>
  <si>
    <t>Tapón de tubo</t>
  </si>
  <si>
    <t>Unión de tubo</t>
  </si>
  <si>
    <t>Molinos de laboratorio</t>
  </si>
  <si>
    <t>Mezcladores o emulsificadores de laboratorio</t>
  </si>
  <si>
    <t>Homogeneizadores dobles</t>
  </si>
  <si>
    <t>Trituradoras o pulverizadoras de laboratorio</t>
  </si>
  <si>
    <t>Moledoras de tejidos</t>
  </si>
  <si>
    <t>Pilones y morteros</t>
  </si>
  <si>
    <t>Rociadores de laboratorio</t>
  </si>
  <si>
    <t>Bolsas “stomachers”</t>
  </si>
  <si>
    <t>Reductor de tubo</t>
  </si>
  <si>
    <t>Latas medidoras de líquido</t>
  </si>
  <si>
    <t>Celdas de presión francesas</t>
  </si>
  <si>
    <t>Homogeneizadores</t>
  </si>
  <si>
    <t>Y de conexión para tubos de plástico abs</t>
  </si>
  <si>
    <t>Y de conexión para tubos de plástico cpvc</t>
  </si>
  <si>
    <t>Y de conexión para tubos de plástico pvc</t>
  </si>
  <si>
    <t>Bridas de amoniaco</t>
  </si>
  <si>
    <t>Y de conexión para tubos de cobre</t>
  </si>
  <si>
    <t>Y de conexión para tubos de plástico hdpe</t>
  </si>
  <si>
    <t>Y de conexión para tubos de hierro dúctil</t>
  </si>
  <si>
    <t>Y de conexión para tubos de hierro forjado</t>
  </si>
  <si>
    <t>Y de conexión para tubos de acero al carbono</t>
  </si>
  <si>
    <t>Y de conexión para tubos de acero inoxidable</t>
  </si>
  <si>
    <t>Y de conexión para tubos de hierro maleable</t>
  </si>
  <si>
    <t>Y de conexión para tubos de acero forjado</t>
  </si>
  <si>
    <t>Tubo doblado de cobre soldado</t>
  </si>
  <si>
    <t>Bridas de paleta para tubos</t>
  </si>
  <si>
    <t>Remates de secciones de tuberías</t>
  </si>
  <si>
    <t>Tubo multipuerto de cobre soldado</t>
  </si>
  <si>
    <t>Tubo de remate final de cobre soldado</t>
  </si>
  <si>
    <t>Tubo perforado de cobre soldado</t>
  </si>
  <si>
    <t>Cajas de conexión de tubos</t>
  </si>
  <si>
    <t>Salidas para ramas de tubería</t>
  </si>
  <si>
    <t>Bridas de orificio</t>
  </si>
  <si>
    <t>Sillas de tubos</t>
  </si>
  <si>
    <t>Laterales de tubos</t>
  </si>
  <si>
    <t>Insertos de tubos</t>
  </si>
  <si>
    <t>Uniones para tubos de hierro dúctil</t>
  </si>
  <si>
    <t>Uniones para tubos de hierro forjado</t>
  </si>
  <si>
    <t>Uniones para tubos de acero al carbono</t>
  </si>
  <si>
    <t>Uniones para tubos de acero inoxidable</t>
  </si>
  <si>
    <t>Uniones para tubos de hierro maleable</t>
  </si>
  <si>
    <t>Uniones para tubos de acero forjado</t>
  </si>
  <si>
    <t>Bridas de inodoro para tubos de plástico hdpe</t>
  </si>
  <si>
    <t>Bridas de inodoro para tubos de plástico abs</t>
  </si>
  <si>
    <t>Bridas de inodoro para tubos de plástico cpvc</t>
  </si>
  <si>
    <t>Uniones para tubos de latón</t>
  </si>
  <si>
    <t>Bridas de inodoro para tubos de cobre</t>
  </si>
  <si>
    <t>Bridas de inodoro para tubos de latón</t>
  </si>
  <si>
    <t>Brida encajada por soldadura para tubos de acero al carbono</t>
  </si>
  <si>
    <t>Bridas cuello para tubos de acero inoxidable</t>
  </si>
  <si>
    <t>Bridas cuello para tubos de acero forjado</t>
  </si>
  <si>
    <t>Y de conexión para tubos de latón</t>
  </si>
  <si>
    <t>Uniones para tubos de plástico abs</t>
  </si>
  <si>
    <t>Uniones para tubos de plástico cpvc</t>
  </si>
  <si>
    <t>Uniones para tubos de plástico pvc</t>
  </si>
  <si>
    <t xml:space="preserve">Bridas cuello para tubos de acero al carbono </t>
  </si>
  <si>
    <t>Uniones para tubos de cobre</t>
  </si>
  <si>
    <t>Uniones para tubos de plástico hdpe</t>
  </si>
  <si>
    <t>Tubo doblado de latón sin uniones</t>
  </si>
  <si>
    <t xml:space="preserve">Ensamblaje de tubos de cobre sin uniones </t>
  </si>
  <si>
    <t>Tubo biselado de cobre sin uniones</t>
  </si>
  <si>
    <t>Tubo multipuerto de latón sin uniones</t>
  </si>
  <si>
    <t>Tubo de remate final de latón sin uniones</t>
  </si>
  <si>
    <t>Tubo perforado de latón sin uniones</t>
  </si>
  <si>
    <t>Tubo doblado de cobre sin uniones</t>
  </si>
  <si>
    <t xml:space="preserve">Ensamblaje de tubos de acero inoxidable soldado </t>
  </si>
  <si>
    <t>Tubo biselado de acero inoxidable soldado</t>
  </si>
  <si>
    <t>Tubo multipuerto de cobre sin uniones</t>
  </si>
  <si>
    <t>Tubo de remate final de cobre sin uniones</t>
  </si>
  <si>
    <t>Tubo perforado de cobre sin uniones</t>
  </si>
  <si>
    <t>Tubo doblado de acero sin uniones</t>
  </si>
  <si>
    <t xml:space="preserve">Ensamblaje de tubos de aluminio sin uniones </t>
  </si>
  <si>
    <t>Tubo biselado de aluminio sin uniones</t>
  </si>
  <si>
    <t>Tubo multipuerto de acero sin uniones</t>
  </si>
  <si>
    <t>Tubo de remate final de acero sin uniones</t>
  </si>
  <si>
    <t>Tubo perforado de acero sin uniones</t>
  </si>
  <si>
    <t>Tubo doblado de aluminio sin uniones</t>
  </si>
  <si>
    <t xml:space="preserve">Ensamblaje de tubos de latón sin uniones </t>
  </si>
  <si>
    <t>Tubo biselado de latón sin uniones</t>
  </si>
  <si>
    <t>Tubo multipuerto de aluminio sin uniones</t>
  </si>
  <si>
    <t>Tubo de remate final de aluminio sin uniones</t>
  </si>
  <si>
    <t>Tubo perforado de aluminio sin uniones</t>
  </si>
  <si>
    <t>Tubo doblado de aluminio soldado</t>
  </si>
  <si>
    <t xml:space="preserve">Ensamblaje de tubos de latón soldada </t>
  </si>
  <si>
    <t>Tubo biselado de latón soldada</t>
  </si>
  <si>
    <t>Tubo multipuerto de aluminio soldado</t>
  </si>
  <si>
    <t>Tubo de remate final de aluminio soldado</t>
  </si>
  <si>
    <t>Tubo perforado de aluminio soldado</t>
  </si>
  <si>
    <t>Tubo doblado de latón soldada</t>
  </si>
  <si>
    <t>Ensamblaje de tubos de cobre soldado</t>
  </si>
  <si>
    <t>Tubo biselado de cobre soldado</t>
  </si>
  <si>
    <t>Tubo multipuerto de latón soldada</t>
  </si>
  <si>
    <t>Tubo de remate final de latón soldada</t>
  </si>
  <si>
    <t>Tubo perforado de latón soldada</t>
  </si>
  <si>
    <t>Tubo doblado de acero inoxidable soldado</t>
  </si>
  <si>
    <t xml:space="preserve">Ensamblaje de tubos de acero soldado </t>
  </si>
  <si>
    <t>Tubo biselado de acero soldado</t>
  </si>
  <si>
    <t>Tubo multipuerto de acero inoxidable soldado</t>
  </si>
  <si>
    <t>Tubo de remate final de acero inoxidable soldado</t>
  </si>
  <si>
    <t>Tubo perforado de acero inoxidable soldado</t>
  </si>
  <si>
    <t>Tubo doblado de acero soldado</t>
  </si>
  <si>
    <t xml:space="preserve">Ensamblaje de tubos de aluminio soldado </t>
  </si>
  <si>
    <t>Tubo biselado de aluminio soldado</t>
  </si>
  <si>
    <t>Tubo multipuerto de acero soldado</t>
  </si>
  <si>
    <t>Tubo de remate final de acero soldado</t>
  </si>
  <si>
    <t>Tubo perforado de acero soldado</t>
  </si>
  <si>
    <t>Revestimientos o cintas calentadoras</t>
  </si>
  <si>
    <t>Cámara anaeróbica</t>
  </si>
  <si>
    <t>Cajas de guantes de aislamiento</t>
  </si>
  <si>
    <t>Equipos de control de aire microbiológico</t>
  </si>
  <si>
    <t>Alcance refrigerado y caliente para cámaras ambientales y de cultivo</t>
  </si>
  <si>
    <t>Alcance caliente para cámaras ambientales o de cultivo</t>
  </si>
  <si>
    <t>Alcance refrigerado para cámaras ambientales o de cultivo</t>
  </si>
  <si>
    <t>Aparato de visualización de flujo de fluido</t>
  </si>
  <si>
    <t>Generador de ondas para laboratorio</t>
  </si>
  <si>
    <t>Flujómetro acústico de canal abierto</t>
  </si>
  <si>
    <t>Pantallas de control de contaminación</t>
  </si>
  <si>
    <t>Medidor de corriente</t>
  </si>
  <si>
    <t>Túnel de viento</t>
  </si>
  <si>
    <t>Cámara de polución ambiental</t>
  </si>
  <si>
    <t>Cámara ambiental de temperatura y humedad a la que se puede entrar</t>
  </si>
  <si>
    <t>Monitor de calidad del aire interior</t>
  </si>
  <si>
    <t>Ebullómetro</t>
  </si>
  <si>
    <t>Cámara de explosión ambiental</t>
  </si>
  <si>
    <t>Cámara de ozono ambiental</t>
  </si>
  <si>
    <t>Camino refrigerado y caliente para cámaras ambientales o de cultivo</t>
  </si>
  <si>
    <t>Camino caliente para cámaras ambientales o de cultivo</t>
  </si>
  <si>
    <t>Camino refrigerado para cámaras ambientales o de cultivo</t>
  </si>
  <si>
    <t>Cámara de ciclos de temperatura</t>
  </si>
  <si>
    <t>Bancos limpios</t>
  </si>
  <si>
    <t>Accesorios para equipos acondicionadores de ambiente para laboratorios</t>
  </si>
  <si>
    <t>Equipos de vacío o vapor de mercurio</t>
  </si>
  <si>
    <t>Equipos de vacío neumático</t>
  </si>
  <si>
    <t>Equipos de alto vacío</t>
  </si>
  <si>
    <t>Instrumentos para medir la concentración de gas o vapor</t>
  </si>
  <si>
    <t>Equipos de análisis de inyección de flujo</t>
  </si>
  <si>
    <t>Aparatos de combustión de alto vacío</t>
  </si>
  <si>
    <t>Cepillo limpiador de cristalería de laboratorio</t>
  </si>
  <si>
    <t>Equipos para el tratamiento de aguas residuales de laboratorio</t>
  </si>
  <si>
    <t>Esterilizadores uv ultravioleta para laboratorios</t>
  </si>
  <si>
    <t>Densitómetros</t>
  </si>
  <si>
    <t>Hidrómetros ácidos de batería</t>
  </si>
  <si>
    <t>Contadores centellantes líquidos</t>
  </si>
  <si>
    <t>Instrumento para medir la concentración</t>
  </si>
  <si>
    <t>Densitómetro nuclear</t>
  </si>
  <si>
    <t>Instrumentos para medir la tensión de la superficie</t>
  </si>
  <si>
    <t>Evaluador de corriente de aire</t>
  </si>
  <si>
    <t>Aparatos para medir la estabilidad de cuerpos flotantes</t>
  </si>
  <si>
    <t>Instrumento para medir la densidad</t>
  </si>
  <si>
    <t>Viscosímetros</t>
  </si>
  <si>
    <t>Picnómetros</t>
  </si>
  <si>
    <t>Aparatos de estimación de fuerza de una solución</t>
  </si>
  <si>
    <t>Aparatos de estimación de estructura microscópica</t>
  </si>
  <si>
    <t>Mesas para revolver</t>
  </si>
  <si>
    <t>Mezcladores de rodillo</t>
  </si>
  <si>
    <t>Mezcladores de laboratorio</t>
  </si>
  <si>
    <t>Agitador magnético</t>
  </si>
  <si>
    <t>Vibradores para laboratorio</t>
  </si>
  <si>
    <t>Equipo multi banco o de floculación</t>
  </si>
  <si>
    <t>Baños de flotación de tejidos</t>
  </si>
  <si>
    <t>Baños de viscosidad</t>
  </si>
  <si>
    <t>Circuladores de inmersión</t>
  </si>
  <si>
    <t>Baños para cultivos de tejidos</t>
  </si>
  <si>
    <t>Baños para descongelar plasma de bancos de sangre</t>
  </si>
  <si>
    <t>Accesorios o suministros para baños de laboratorio</t>
  </si>
  <si>
    <t>Rotadores de tubos</t>
  </si>
  <si>
    <t>Mezcladores de vértice</t>
  </si>
  <si>
    <t>Sacudidores de rotación</t>
  </si>
  <si>
    <t>Micro centrífugas</t>
  </si>
  <si>
    <t>Reactor de laboratorio</t>
  </si>
  <si>
    <t xml:space="preserve">Accesorios o aditamentos para mezcladores o sacudidores </t>
  </si>
  <si>
    <t>Mezcladores químicos o de hematología</t>
  </si>
  <si>
    <t>Mezcladores de plaqueta</t>
  </si>
  <si>
    <t>Mezcladores de toque para laboratorio</t>
  </si>
  <si>
    <t>Sacudidores recíprocos</t>
  </si>
  <si>
    <t>Sacudidores orbitales</t>
  </si>
  <si>
    <t>Agitadores de techo</t>
  </si>
  <si>
    <t>Eliminadores de estática</t>
  </si>
  <si>
    <t>Accesorios de cerramiento para laboratorio</t>
  </si>
  <si>
    <t>Secadores para laboratorio</t>
  </si>
  <si>
    <t>Generador de gas para laboratorio</t>
  </si>
  <si>
    <t>Generador de vapor para laboratorio</t>
  </si>
  <si>
    <t>Cerramientos para cultivo de tejidos</t>
  </si>
  <si>
    <t>Cerramientos pcr</t>
  </si>
  <si>
    <t>Gabinetes o estaciones para flujo laminar</t>
  </si>
  <si>
    <t>Caperuzas o cajones para gases</t>
  </si>
  <si>
    <t>Estropajos para laboratorio</t>
  </si>
  <si>
    <t>Cerramientos carbono filtrados</t>
  </si>
  <si>
    <t>Cerramientos hepa filtrados</t>
  </si>
  <si>
    <t>Baños de arena</t>
  </si>
  <si>
    <t>Baños de aceite</t>
  </si>
  <si>
    <t>Baños de agua</t>
  </si>
  <si>
    <t>Baños de agua de agitación recíproca</t>
  </si>
  <si>
    <t>Baños de agua de agitación orbital</t>
  </si>
  <si>
    <t>Baños refrigerados</t>
  </si>
  <si>
    <t>Baños termostáticos</t>
  </si>
  <si>
    <t>Baños de circulación</t>
  </si>
  <si>
    <t xml:space="preserve">Capucha de ventilación </t>
  </si>
  <si>
    <t>Baños para órganos</t>
  </si>
  <si>
    <t>Baños biológicos</t>
  </si>
  <si>
    <t>Baños múltiples</t>
  </si>
  <si>
    <t>Agujas para alimentar animales</t>
  </si>
  <si>
    <t>Restricciones o arneses para animales para laboratorio</t>
  </si>
  <si>
    <t>Sistemas de aireación de peces</t>
  </si>
  <si>
    <t>Modelos de enrejados de cristal</t>
  </si>
  <si>
    <t>Pistola anestésica</t>
  </si>
  <si>
    <t>Equipos para pruebas de animales</t>
  </si>
  <si>
    <t>Jaulas para animales pequeños para laboratorio</t>
  </si>
  <si>
    <t>Unidades de despliegue para entomología</t>
  </si>
  <si>
    <t>Kits de pruebas para insectos</t>
  </si>
  <si>
    <t>Dispositivos para atrapar animales</t>
  </si>
  <si>
    <t>Suministros para identificación de animales</t>
  </si>
  <si>
    <t>Equipo de acuarios</t>
  </si>
  <si>
    <t>Compuestos de incrustación</t>
  </si>
  <si>
    <t>Cápsulas de incrustación</t>
  </si>
  <si>
    <t>Moldes de incrustación</t>
  </si>
  <si>
    <t>Aparatos de cultivo de tejidos</t>
  </si>
  <si>
    <t>Procesadores de tejidos</t>
  </si>
  <si>
    <t>Aparatos de teñido histológico</t>
  </si>
  <si>
    <t>Equipo de difracción de rayos x</t>
  </si>
  <si>
    <t>Equipo de dispersión de luz</t>
  </si>
  <si>
    <t>Ensamblajes de cristales centellantes</t>
  </si>
  <si>
    <t>Estaciones de incrustación de tejidos</t>
  </si>
  <si>
    <t>Equipo de crecimiento de cristal</t>
  </si>
  <si>
    <t>Cristalizadores</t>
  </si>
  <si>
    <t>Secadores de deslizamiento</t>
  </si>
  <si>
    <t>Calentadores de deslizamiento</t>
  </si>
  <si>
    <t>Hornillas eléctricas agitadoras</t>
  </si>
  <si>
    <t>Papel altamente absorbente</t>
  </si>
  <si>
    <t>Torre secadora</t>
  </si>
  <si>
    <t>Equipos o accesorios para calentar o secar</t>
  </si>
  <si>
    <t>Secadoras infrarrojas</t>
  </si>
  <si>
    <t>Gabinetes calentadores</t>
  </si>
  <si>
    <t>Hornillas eléctricas de laboratorio</t>
  </si>
  <si>
    <t>Baños secos o bloques calentadores</t>
  </si>
  <si>
    <t>Cámaras de reciclaje de temperatura o recicladores térmicos</t>
  </si>
  <si>
    <t>Secadores de aire caliente</t>
  </si>
  <si>
    <t>Aspiradoras para entomología</t>
  </si>
  <si>
    <t>Equipo para recolectar especímenes de entomología</t>
  </si>
  <si>
    <t>Bandejas de entomología</t>
  </si>
  <si>
    <t>Trampas pegajosas para entomología</t>
  </si>
  <si>
    <t xml:space="preserve">Mono copas para entomología </t>
  </si>
  <si>
    <t>Cucharones para entomología</t>
  </si>
  <si>
    <t>Instalaciones de crianza para entomología</t>
  </si>
  <si>
    <t>Contenedores de insectos para laboratorio</t>
  </si>
  <si>
    <t xml:space="preserve">Sellador por calor de unidades de tubos de muestras de sangre </t>
  </si>
  <si>
    <t>Materiales de ensamblaje para entomología</t>
  </si>
  <si>
    <t>Equipo de entomología para clavar especímenes</t>
  </si>
  <si>
    <t>Textiles o redes para entomología</t>
  </si>
  <si>
    <t>Congeladores de cofre ultra fríos o ultra bajos</t>
  </si>
  <si>
    <t>Congeladores para almacenar plasma</t>
  </si>
  <si>
    <t>Congeladores para almacenar material inflamable</t>
  </si>
  <si>
    <t>Enfriadores para laboratorio</t>
  </si>
  <si>
    <t>Transporte o almacenamiento frío</t>
  </si>
  <si>
    <t>Congeladores planos para laboratorio</t>
  </si>
  <si>
    <t>Refrigeradores o neveras congeladores para almacenar material inflamable</t>
  </si>
  <si>
    <t>Refrigeradores para propósitos generales o neveras congeladores</t>
  </si>
  <si>
    <t>Refrigeradores para bancos de sangre</t>
  </si>
  <si>
    <t>Congeladores para bancos de sangre</t>
  </si>
  <si>
    <t>Refrigeradores de cromatografía</t>
  </si>
  <si>
    <t>Refrigeradores o neveras congeladores a prueba de explosiones</t>
  </si>
  <si>
    <t>Detergentes de lavado para laboratorios</t>
  </si>
  <si>
    <t>Estantes o accesorios para máquinas lavadoras</t>
  </si>
  <si>
    <t>Lavadoras de pipetas</t>
  </si>
  <si>
    <t>Botellas de lavado de laboratorios</t>
  </si>
  <si>
    <t>Lavadoras de celdas de bancos de sangre</t>
  </si>
  <si>
    <t>Lavadoras de micro placas</t>
  </si>
  <si>
    <t>Cubeta de hielo o contenedor enfriador para mesa de trabajo</t>
  </si>
  <si>
    <t>Accesorios para equipos enfriadores de laboratorio</t>
  </si>
  <si>
    <t>Trampas frías</t>
  </si>
  <si>
    <t>Máquinas lavadoras para laboratorio</t>
  </si>
  <si>
    <t>Lavadoras de ingeniería química</t>
  </si>
  <si>
    <t>Cabina de almacenamiento de unidades de sangre</t>
  </si>
  <si>
    <t>Recicladores de solventes</t>
  </si>
  <si>
    <t>Forros deslizantes para laboratorio</t>
  </si>
  <si>
    <t>Cuchillas para micrótomos</t>
  </si>
  <si>
    <t>Equipo de forros deslizantes automatizado</t>
  </si>
  <si>
    <t>Parafina para histología</t>
  </si>
  <si>
    <t>Casetes para tejidos para histología</t>
  </si>
  <si>
    <t>Afiladores o correas o compuestos histológicos</t>
  </si>
  <si>
    <t>Cuchillos marcadores de vidrio histológicos</t>
  </si>
  <si>
    <t>Cuchillos o sujeta cuchillos o cuchillas histológicos</t>
  </si>
  <si>
    <t>Micrótomos</t>
  </si>
  <si>
    <t>Estaciones de muestreo y disección histológica</t>
  </si>
  <si>
    <t>Desintegradores ultrasónicos</t>
  </si>
  <si>
    <t>Gabinetes o congeladores ultra fríos o ultra bajos independientes</t>
  </si>
  <si>
    <t>Hornos de circulación por ventilador</t>
  </si>
  <si>
    <t>Criostatos</t>
  </si>
  <si>
    <t>Módulos enfriadores refrigerados</t>
  </si>
  <si>
    <t>Unidades de enfriamiento o circuladores de agua fría</t>
  </si>
  <si>
    <t>Congeladores criogénicos o de nitrógeno líquido</t>
  </si>
  <si>
    <t>Arcador permanente resistente a la formalina y al solvente para histología</t>
  </si>
  <si>
    <t>Etiquetador de casetes de tejidos automatizado</t>
  </si>
  <si>
    <t>Contador de celdas somático</t>
  </si>
  <si>
    <t>Sondas planas enfriadoras refrigeradas</t>
  </si>
  <si>
    <t>Implemento para procesar tejidos para histología</t>
  </si>
  <si>
    <t>Tolva de casetes de tejidos para histología</t>
  </si>
  <si>
    <t>Tubería de ventilación en espiral</t>
  </si>
  <si>
    <t>Herramienta isotrópica pegada con plástico moldeada por inyección maquinada de estroncio ferrita</t>
  </si>
  <si>
    <t>Herramienta isotrópica pegada con plástico moldeada por inyección maquinada de bario ferrita</t>
  </si>
  <si>
    <t>Herramienta isotrópica pegada con plástico moldeada por inyección maquinada de ferrita</t>
  </si>
  <si>
    <t>Herramienta isotrópica pegada con plástico moldeada por inyección maquinada de aluminio níquel cobalto ferroso</t>
  </si>
  <si>
    <t>Herramienta isotrópica pegada con plástico moldeada por inyección maquinada de samario cobalto</t>
  </si>
  <si>
    <t>Herramienta isotrópica pegada con plástico moldeada por inyección maquinada de neodimio</t>
  </si>
  <si>
    <t>Imán anisotrópico pegado con plástico moldeado por inyección recubierto de bario ferrita</t>
  </si>
  <si>
    <t>Imán anisotrópico pegado con plástico moldeado por inyección recubierto de ferrita</t>
  </si>
  <si>
    <t>Imán isotrópico pegado con plástico moldeado por inyección recubierto de aluminio níquel cobalto ferroso</t>
  </si>
  <si>
    <t>Imán anisotrópico pegado con plástico moldeado por inyección recubierto de aluminio níquel cobalto ferroso</t>
  </si>
  <si>
    <t>Imán anisotrópico pegado con plástico moldeado por inyección recubierto de samario cobalto</t>
  </si>
  <si>
    <t>Imán anisotrópico pegado con plástico moldeado por inyección recubierto de estroncio ferrita</t>
  </si>
  <si>
    <t>Ensamble de imán isotrópico pegado con plástico moldeado por inyección de neodimio</t>
  </si>
  <si>
    <t>Ensamble de imán isotrópico pegado con plástico moldeado por inyección de estroncio ferrita</t>
  </si>
  <si>
    <t>Ensamble de imán isotrópico pegado con plástico moldeado por inyección de bario ferrita</t>
  </si>
  <si>
    <t>Ensamble de imán anisotrópico pegado con plástico moldeado por inyección de ferrita</t>
  </si>
  <si>
    <t>Ensamble de imán isotrópico pegado con plástico moldeado por inyección de aluminio níquel cobalto ferroso</t>
  </si>
  <si>
    <t>Ensamble de imán isotrópico pegado con plástico moldeado por inyección de samario cobalto</t>
  </si>
  <si>
    <t>Herramienta anisotrópica pegada con plástico moldeada por inyección maquinada de estroncio ferrita</t>
  </si>
  <si>
    <t>Herramienta anisotrópica pegada con plástico moldeada por inyección maquinada de bario ferrita</t>
  </si>
  <si>
    <t>Herramienta anisotrópica pegada con plástico moldeada por inyección maquinada de ferrita</t>
  </si>
  <si>
    <t>Ensamble de imán isotrópico pegado con plástico moldeado por inyección de ferrita</t>
  </si>
  <si>
    <t>Herramienta anisotrópica pegada con plástico moldeada por inyección maquinada de aluminio níquel cobalto ferroso</t>
  </si>
  <si>
    <t>Herramienta anisotrópica pegada con plástico moldeada por inyección maquinada de samario cobalto</t>
  </si>
  <si>
    <t>Imán isotrópico pegado con plástico moldeado por inyección, maquinado y recubierto de ferrita</t>
  </si>
  <si>
    <t>Imán anisotrópico pegado con plástico moldeado por inyección maquinado de aluminio níquel cobalto ferroso</t>
  </si>
  <si>
    <t>Imán anisotrópico pegado con plástico moldeado por inyección maquinado de samario cobalto</t>
  </si>
  <si>
    <t>Imán isotrópico pegado con plástico moldeado por inyección, maquinado y recubierto de neodimio</t>
  </si>
  <si>
    <t>Imán isotrópico pegado con plástico moldeado por inyección, maquinado y recubierto de estroncio ferrita</t>
  </si>
  <si>
    <t>Imán isotrópico pegado con plástico moldeado por inyección, maquinado y recubierto de bario ferrita</t>
  </si>
  <si>
    <t>Imán isotrópico pegado con plástico moldeado por inyección maquinado de aluminio níquel cobalto ferroso</t>
  </si>
  <si>
    <t>Imán isotrópico pegado con plástico moldeado por inyección maquinado de samario cobalto</t>
  </si>
  <si>
    <t>Imán isotrópico pegado con plástico moldeado por inyección maquinado de neodimio</t>
  </si>
  <si>
    <t>Imán anisotrópico pegado con plástico moldeado por inyección maquinado de estroncio ferrita</t>
  </si>
  <si>
    <t>Imán anisotrópico pegado con plástico moldeado por inyección maquinado de bario ferrita</t>
  </si>
  <si>
    <t>Imán anisotrópico pegado con plástico moldeado por inyección maquinado de ferrita</t>
  </si>
  <si>
    <t>Imán isotrópico pegado con plástico moldeado por inyección recubierto de bario ferrita</t>
  </si>
  <si>
    <t>Imán isotrópico pegado con plástico moldeado por inyección recubierto de ferrita</t>
  </si>
  <si>
    <t>Imán anisotrópico pegado con plástico moldeado por inyección, maquinado y recubierto de aluminio níquel cobalto ferroso</t>
  </si>
  <si>
    <t>Imán isotrópico pegado con plástico moldeado por inyección recubierto de samario cobalto</t>
  </si>
  <si>
    <t>Imán isotrópico pegado con plástico moldeado por inyección recubierto de neodimio</t>
  </si>
  <si>
    <t>Imán isotrópico pegado con plástico moldeado por inyección recubierto de estroncio ferrita</t>
  </si>
  <si>
    <t>Imán anisotrópico pegado con plástico moldeado por inyección, maquinado y recubierto  de ferrita</t>
  </si>
  <si>
    <t>Imán isotrópico pegado con plástico moldeado por inyección, maquinado y recubierto de aluminio níquel cobalto ferroso</t>
  </si>
  <si>
    <t>Imán isotrópico pegado con plástico moldeado por inyección, maquinado y recubierto de samario cobalto</t>
  </si>
  <si>
    <t>Imán anisotrópico pegado con plástico moldeado por inyección, maquinado y recubierto de samario cobalto</t>
  </si>
  <si>
    <t>Imán anisotrópico pegado con plástico moldeado por inyección, maquinado y recubierto de estroncio ferrita</t>
  </si>
  <si>
    <t>Imán anisotrópico pegado con plástico moldeado por inyección, maquinado y recubierto  de bario ferrita</t>
  </si>
  <si>
    <t>Ensamble de imán anisotrópico pegado con plástico moldeado por inyección de bario ferrita</t>
  </si>
  <si>
    <t>Empaque troquelado de interferencia electromagnética o emi</t>
  </si>
  <si>
    <t>Empaque troquelado de corcho</t>
  </si>
  <si>
    <t>Empaque troquelado de textil</t>
  </si>
  <si>
    <t>Empaque troquelado de bi – material</t>
  </si>
  <si>
    <t>Empaque troquelado de fibra comprimida</t>
  </si>
  <si>
    <t>Empaque troquelado de silicona</t>
  </si>
  <si>
    <t>Empaque moldeado inflable</t>
  </si>
  <si>
    <t>Empaque moldeado de silicona</t>
  </si>
  <si>
    <t>Empaque moldeado de interferencia electromagnética</t>
  </si>
  <si>
    <t>Empaque troquelado de plástico</t>
  </si>
  <si>
    <t>Empaque troquelado de caucho</t>
  </si>
  <si>
    <t>Kit de empaque moldeado</t>
  </si>
  <si>
    <t>Empaque estampado atornillado</t>
  </si>
  <si>
    <t>Empaque estampado de corcho</t>
  </si>
  <si>
    <t>Empaque estampado de textil</t>
  </si>
  <si>
    <t>Empaque  de caucho cortado con chorro de agua</t>
  </si>
  <si>
    <t>Empaque de interferencia electromagnética cortado con chorro de agua</t>
  </si>
  <si>
    <t>Kit de empaque estampado</t>
  </si>
  <si>
    <t>Empaque de caucho estampado recubierto de acero</t>
  </si>
  <si>
    <t>Kit de empaque troquelado</t>
  </si>
  <si>
    <t>Empaque troquelado de polietifluroetileno</t>
  </si>
  <si>
    <t>Empaque estampado de metal</t>
  </si>
  <si>
    <t xml:space="preserve">Empaque estampado de caucho </t>
  </si>
  <si>
    <t>Empaque estampado de plástico</t>
  </si>
  <si>
    <t>Maquinado de precisión estándar de latón</t>
  </si>
  <si>
    <t xml:space="preserve">Maquinado de precisión estándar de aluminio </t>
  </si>
  <si>
    <t>Maquinado de precisión estándar de acero inoxidable</t>
  </si>
  <si>
    <t>Maquinado de precisión media de acero</t>
  </si>
  <si>
    <t>Maquinado de precisión media de cerámica</t>
  </si>
  <si>
    <t>Maquinado de precisión media de plástico</t>
  </si>
  <si>
    <t>Ensamble de imán anisotrópico pegado con plástico moldeado por inyección de aluminio níquel cobalto ferroso</t>
  </si>
  <si>
    <t>Ensamble de imán anisotrópico pegado con plástico moldeado por inyección de samario cobalto</t>
  </si>
  <si>
    <t>Ensamble de imán anisotrópico pegado con plástico moldeado por inyección de estroncio ferrita</t>
  </si>
  <si>
    <t>Maquinado de precisión estándar de acero</t>
  </si>
  <si>
    <t>Maquinado de precisión estándar de cerámica</t>
  </si>
  <si>
    <t>Maquinado de precisión estándar de plástico</t>
  </si>
  <si>
    <t>Maquinado de alta precisión de latón</t>
  </si>
  <si>
    <t xml:space="preserve">Maquinado de alta precisión de aluminio </t>
  </si>
  <si>
    <t>Maquinado de alta precisión de acero inoxidable</t>
  </si>
  <si>
    <t>Empaque moldeado o – ring</t>
  </si>
  <si>
    <t>Empaque moldeado de plástico</t>
  </si>
  <si>
    <t>Empaque moldeado de caucho</t>
  </si>
  <si>
    <t>Maquinado de precisión media de latón</t>
  </si>
  <si>
    <t xml:space="preserve">Maquinado de precisión media de aluminio </t>
  </si>
  <si>
    <t>Maquinado de precisión media de acero inoxidable</t>
  </si>
  <si>
    <t>Maquinado de alta precisión de acero</t>
  </si>
  <si>
    <t>Maquinado de alta precisión de cerámica</t>
  </si>
  <si>
    <t>Maquinado de alta precisión de plástico</t>
  </si>
  <si>
    <t>Ensamble de imán isotrópico prensado y sinterizado de samario cobalto</t>
  </si>
  <si>
    <t>Ensamble de imán isotrópico prensado y sinterizado de neodimio</t>
  </si>
  <si>
    <t>Ensamble de imán isotrópico prensado y sinterizado de estroncio ferrita</t>
  </si>
  <si>
    <t>Ensamble de imán anisotrópico prensado y sinterizado de bario ferrita</t>
  </si>
  <si>
    <t>Ensamble de imán anisotrópico prensado y sinterizado de ferrita</t>
  </si>
  <si>
    <t>Ensamble de imán isotrópico prensado y sinterizado de aluminio níquel cobalto ferroso</t>
  </si>
  <si>
    <t>Herramienta anisotrópica prensada y sinterizada maquinada de samario cobalto</t>
  </si>
  <si>
    <t>Herramienta anisotrópica prensada y sinterizada maquinada de estroncio ferrita</t>
  </si>
  <si>
    <t>Herramienta anisotrópica prensada y sinterizada maquinada de bario ferrita</t>
  </si>
  <si>
    <t>Ensamble de imán isotrópico prensado y sinterizado de bario ferrita</t>
  </si>
  <si>
    <t>Ensamble de imán isotrópico prensado y sinterizado de ferrita</t>
  </si>
  <si>
    <t>Herramienta anisotrópica prensada y sinterizada maquinada de aluminio níquel cobalto ferroso</t>
  </si>
  <si>
    <t>Imán isotrópico pegado con plástico maquinado de aluminio níquel cobalto ferroso</t>
  </si>
  <si>
    <t>Imán isotrópico pegado con plástico maquinado de samario cobalto</t>
  </si>
  <si>
    <t>Imán isotrópico pegado con plástico maquinado de neodimio</t>
  </si>
  <si>
    <t>Imán anisotrópico pegado con plástico maquinado de estroncio ferrita</t>
  </si>
  <si>
    <t>Imán anisotrópico pegado con plástico maquinado de bario ferrita</t>
  </si>
  <si>
    <t>Imán anisotrópico pegado con plástico maquinado de ferrita</t>
  </si>
  <si>
    <t>Ensamble de imán anisotrópico prensado y sinterizado de aluminio níquel cobalto ferroso</t>
  </si>
  <si>
    <t>Ensamble de imán anisotrópico prensado y sinterizado de samario cobalto</t>
  </si>
  <si>
    <t>Ensamble de imán anisotrópico prensado y sinterizado de estroncio ferrita</t>
  </si>
  <si>
    <t>Imán isotrópico pegado con plástico maquinado de estroncio ferrita</t>
  </si>
  <si>
    <t>Imán isotrópico pegado con plástico maquinado de bario ferrita</t>
  </si>
  <si>
    <t>Imán isotrópico pegado con plástico maquinado de ferrita</t>
  </si>
  <si>
    <t>Imán isotrópico prensado y sinterizado recubierto de estroncio ferrita</t>
  </si>
  <si>
    <t>Imán isotrópico prensado y sinterizado recubierto de bario ferrita</t>
  </si>
  <si>
    <t>Imán isotrópico prensado y sinterizado recubierto de ferrita</t>
  </si>
  <si>
    <t>Imán isotrópico prensado y sinterizado recubierto de aluminio níquel cobalto ferroso</t>
  </si>
  <si>
    <t>Imán isotrópico prensado y sinterizado recubierto de samario cobalto</t>
  </si>
  <si>
    <t>Imán isotrópico prensado y sinterizado recubierto de neodimio</t>
  </si>
  <si>
    <t>Imán anisotrópico prensado y sinterizado, maquinado y recubierto  de bario ferrita</t>
  </si>
  <si>
    <t>Imán anisotrópico prensado y sinterizado, maquinado y recubierto  de ferrita</t>
  </si>
  <si>
    <t>Imán isotrópico prensado y sinterizado, maquinado y recubierto de aluminio níquel cobalto ferroso</t>
  </si>
  <si>
    <t>Imán anisotrópico prensado y sinterizado, maquinado y recubierto de aluminio níquel cobalto ferroso</t>
  </si>
  <si>
    <t>Imán anisotrópico prensado y sinterizado, maquinado y recubierto de samario cobalto</t>
  </si>
  <si>
    <t>Imán anisotrópico prensado y sinterizado, maquinado y recubierto de estroncio ferrita</t>
  </si>
  <si>
    <t>Herramienta isotrópica prensada y sinterizada maquinada de neodimio</t>
  </si>
  <si>
    <t>Herramienta isotrópica prensada y sinterizada maquinada de estroncio ferrita</t>
  </si>
  <si>
    <t>Herramienta isotrópica prensada y sinterizada maquinada de bario ferrita</t>
  </si>
  <si>
    <t>Herramienta anisotrópica prensada y sinterizada maquinada de ferrita</t>
  </si>
  <si>
    <t>Herramienta isotrópica prensada y sinterizada maquinada de aluminio níquel cobalto ferroso</t>
  </si>
  <si>
    <t>Herramienta isotrópica prensada y sinterizada maquinada de samario cobalto</t>
  </si>
  <si>
    <t>Imán anisotrópico prensado y sinterizado recubierto de estroncio ferrita</t>
  </si>
  <si>
    <t>Imán anisotrópico prensado y sinterizado recubierto de bario ferrita</t>
  </si>
  <si>
    <t>Imán anisotrópico prensado y sinterizado recubierto de ferrita</t>
  </si>
  <si>
    <t>Herramienta isotrópica prensada y sinterizada maquinada de ferrita</t>
  </si>
  <si>
    <t>Imán anisotrópico prensado y sinterizado recubierto de aluminio níquel cobalto ferroso</t>
  </si>
  <si>
    <t>Imán anisotrópico prensado y sinterizado recubierto de samario cobalto</t>
  </si>
  <si>
    <t>Imán anisotrópico pegado con plástico maquinado de samario cobalto</t>
  </si>
  <si>
    <t>Herramienta anisotrópica pegada con plástico maquinada de samario cobalto</t>
  </si>
  <si>
    <t>Herramienta anisotrópica pegada con plástico maquinada de estroncio ferrita</t>
  </si>
  <si>
    <t>Herramienta anisotrópica pegada con plástico maquinada de bario ferrita</t>
  </si>
  <si>
    <t>Ensamble de imán isotrópico pegado con plástico de bario ferrita</t>
  </si>
  <si>
    <t>Ensamble de imán isotrópico pegado con plástico de ferrita</t>
  </si>
  <si>
    <t>Herramienta anisotrópica pegada con plástico maquinada de aluminio níquel cobalto ferroso</t>
  </si>
  <si>
    <t>Herramienta isotrópica pegada con plástico maquinada de neodimio</t>
  </si>
  <si>
    <t>Herramienta isotrópica pegada con plástico maquinada de estroncio ferrita</t>
  </si>
  <si>
    <t>Herramienta isotrópica pegada con plástico maquinada de bario ferrita</t>
  </si>
  <si>
    <t>Herramienta anisotrópica pegada con plástico maquinada de ferrita</t>
  </si>
  <si>
    <t>Herramienta isotrópica pegada con plástico maquinada de aluminio níquel cobalto ferroso</t>
  </si>
  <si>
    <t>Herramienta isotrópica pegada con plástico maquinada de samario cobalto</t>
  </si>
  <si>
    <t>Ensamble de imán anisotrópico pegado con plástico de aluminio níquel cobalto ferroso</t>
  </si>
  <si>
    <t>Ensamble de imán anisotrópico pegado con plástico de samario cobalto</t>
  </si>
  <si>
    <t>Ensamble de imán anisotrópico pegado con plástico de estroncio ferrita</t>
  </si>
  <si>
    <t>Imán isotrópico pegado con plástico moldeado por inyección maquinado de estroncio ferrita</t>
  </si>
  <si>
    <t>Imán isotrópico pegado con plástico moldeado por inyección maquinado de bario ferrita</t>
  </si>
  <si>
    <t>Imán isotrópico pegado con plástico moldeado por inyección maquinado de ferrita</t>
  </si>
  <si>
    <t>Ensamble de imán isotrópico pegado con plástico de samario cobalto</t>
  </si>
  <si>
    <t>Ensamble de imán isotrópico pegado con plástico de neodimio</t>
  </si>
  <si>
    <t>Ensamble de imán isotrópico pegado con plástico de estroncio ferrita</t>
  </si>
  <si>
    <t>Ensamble de imán anisotrópico pegado con plástico de bario ferrita</t>
  </si>
  <si>
    <t>Ensamble de imán anisotrópico pegado con plástico de ferrita</t>
  </si>
  <si>
    <t>Ensamble de imán isotrópico pegado con plástico de aluminio níquel cobalto ferroso</t>
  </si>
  <si>
    <t>Imán anisotrópico pegado con plástico, maquinado y recubierto  de bario ferrita</t>
  </si>
  <si>
    <t>Imán anisotrópico pegado con plástico, maquinado y recubierto  de ferrita</t>
  </si>
  <si>
    <t>Imán isotrópico pegado con plástico, maquinado y recubierto de aluminio níquel cobalto ferroso</t>
  </si>
  <si>
    <t>Imán anisotrópico pegado con plástico, maquinado y recubierto de aluminio níquel cobalto ferroso</t>
  </si>
  <si>
    <t>Imán anisotrópico pegado con plástico, maquinado y recubierto de samario cobalto</t>
  </si>
  <si>
    <t>Imán anisotrópico pegado con plástico, maquinado y recubierto de estroncio ferrita</t>
  </si>
  <si>
    <t>Imán isotrópico pegado con plástico, maquinado y recubierto de bario ferrita</t>
  </si>
  <si>
    <t>Imán isotrópico pegado con plástico, maquinado y recubierto de ferrita</t>
  </si>
  <si>
    <t>Imán anisotrópico pegado con plástico maquinado de aluminio níquel cobalto ferroso</t>
  </si>
  <si>
    <t>Imán isotrópico pegado con plástico, maquinado y recubierto de samario cobalto</t>
  </si>
  <si>
    <t>Imán isotrópico pegado con plástico, maquinado y recubierto de neodimio</t>
  </si>
  <si>
    <t>Imán isotrópico pegado con plástico, maquinado y recubierto de estroncio ferrita</t>
  </si>
  <si>
    <t>Imán anisotrópico pegado con plástico recubierto de estroncio ferrita</t>
  </si>
  <si>
    <t>Imán anisotrópico pegado con plástico recubierto de bario ferrita</t>
  </si>
  <si>
    <t>Imán anisotrópico pegado con plástico recubierto de ferrita</t>
  </si>
  <si>
    <t>Herramienta isotrópica pegada con plástico maquinada de ferrita</t>
  </si>
  <si>
    <t>Imán anisotrópico pegado con plástico recubierto de aluminio níquel cobalto ferroso</t>
  </si>
  <si>
    <t>Imán anisotrópico pegado con plástico recubierto de samario cobalto</t>
  </si>
  <si>
    <t>Imán isotrópico pegado con plástico recubierto de estroncio ferrita</t>
  </si>
  <si>
    <t>Imán isotrópico pegado con plástico recubierto de bario ferrita</t>
  </si>
  <si>
    <t>Imán isotrópico pegado con plástico recubierto de ferrita</t>
  </si>
  <si>
    <t>Imán isotrópico pegado con plástico recubierto de aluminio níquel cobalto ferroso</t>
  </si>
  <si>
    <t>Imán isotrópico pegado con plástico recubierto de samario cobalto</t>
  </si>
  <si>
    <t>Imán isotrópico pegado con plástico recubierto de neodimio</t>
  </si>
  <si>
    <t>Empaque  de plástico cortado con chorro de agua</t>
  </si>
  <si>
    <t>Amplificadores operacionales</t>
  </si>
  <si>
    <t>Microcontroladores</t>
  </si>
  <si>
    <t>Osciladores de reloj</t>
  </si>
  <si>
    <t>Circuitos integrados de temporizador</t>
  </si>
  <si>
    <t>Circuitos integrados de comparador de tensión</t>
  </si>
  <si>
    <t>Circuitos integrados de regulador de tensión</t>
  </si>
  <si>
    <t>Memoria rdram (rambus)</t>
  </si>
  <si>
    <t>Memoria flash</t>
  </si>
  <si>
    <t>Memoria dram síncrona (sdram)</t>
  </si>
  <si>
    <t>Microprocesadores</t>
  </si>
  <si>
    <t>Circuitos integrados de accionamiento o control por motor</t>
  </si>
  <si>
    <t>Memoria sgram</t>
  </si>
  <si>
    <t>Procesador de señal digital de extremo bajo dsp</t>
  </si>
  <si>
    <t>Microcontrolador de 16 bits</t>
  </si>
  <si>
    <t>Microcontrolador de 8 bits</t>
  </si>
  <si>
    <t>Procesador de señal digital de extremo alto dsp</t>
  </si>
  <si>
    <t>Circuito integrado lógico programable</t>
  </si>
  <si>
    <t>Microcontrolador de rango medio de 32 bits</t>
  </si>
  <si>
    <t>Registros de desplazamiento</t>
  </si>
  <si>
    <t>Circuitos basculantes</t>
  </si>
  <si>
    <t>Puertas lógicas</t>
  </si>
  <si>
    <t>Circuito integrado de aplicación específica</t>
  </si>
  <si>
    <t>Procesadores de red</t>
  </si>
  <si>
    <t>Procesador de señal digital (dsp)</t>
  </si>
  <si>
    <t>Memoria rom programable (prom)</t>
  </si>
  <si>
    <t>Memoria ram estática (sram)</t>
  </si>
  <si>
    <t>Memoria ram dinámica (dram)</t>
  </si>
  <si>
    <t>Circuitos integrados monolíticos de memoria (mmic)</t>
  </si>
  <si>
    <t>Memoria rom programable borrable eléctricamente (eeprom)</t>
  </si>
  <si>
    <t>Memoria rom programable borrable (eprom)</t>
  </si>
  <si>
    <t>Multiplicador de frecuencia</t>
  </si>
  <si>
    <t>Bobina de antena</t>
  </si>
  <si>
    <t>Oscilador de frecuencia</t>
  </si>
  <si>
    <t>Memoria de acceso aleatorio (ram)</t>
  </si>
  <si>
    <t>Discriminador</t>
  </si>
  <si>
    <t>Limitador</t>
  </si>
  <si>
    <t>Tarjetas inteligentes</t>
  </si>
  <si>
    <t>Tecnología cmos bipolar (bicmos)</t>
  </si>
  <si>
    <t>Tecnología mos bipolar (bimos)</t>
  </si>
  <si>
    <t>Circuitos integrados digitales</t>
  </si>
  <si>
    <t>Circuitos integrados lineales</t>
  </si>
  <si>
    <t>Circuitos integrados ordenados hacia arriba</t>
  </si>
  <si>
    <t>Lógica de matriz programable (pal)</t>
  </si>
  <si>
    <t>Circuitos integrados de aplicaciones específicas (asic)</t>
  </si>
  <si>
    <t>Memoria de sólo lectura (rom)</t>
  </si>
  <si>
    <t>Lógica de emisor acoplado (ecl)</t>
  </si>
  <si>
    <t>Lógica transistor-transistor (ttl)</t>
  </si>
  <si>
    <t>Lógica de matriz de puertas (gal)</t>
  </si>
  <si>
    <t>Microcontrolador de rango alto de 32 bits</t>
  </si>
  <si>
    <t>Diodos fotosensibles</t>
  </si>
  <si>
    <t>Diodos con efecto túnel</t>
  </si>
  <si>
    <t>Diodos schottky</t>
  </si>
  <si>
    <t>Diodos de energía</t>
  </si>
  <si>
    <t>Diodos solares</t>
  </si>
  <si>
    <t>Diodos de capacitancia variable</t>
  </si>
  <si>
    <t>Bastidor de conductores</t>
  </si>
  <si>
    <t>Circuito integrado de sensor de presión</t>
  </si>
  <si>
    <t>Circuito integrado de transponedor</t>
  </si>
  <si>
    <t>Diodos emisores de luz (led)</t>
  </si>
  <si>
    <t>Diodos zener</t>
  </si>
  <si>
    <t>Diodos de microondas</t>
  </si>
  <si>
    <t>Transistores mos de efecto de campo (mosfet)</t>
  </si>
  <si>
    <t>Transistor de efecto de campo (fet)</t>
  </si>
  <si>
    <t>Transistores fotosensibles</t>
  </si>
  <si>
    <t>Transistores uniempalme</t>
  </si>
  <si>
    <t>Transistores bipolares de radiofrecuencia (rf) o darlington</t>
  </si>
  <si>
    <t>Chips de transistor</t>
  </si>
  <si>
    <t>Diodo láser</t>
  </si>
  <si>
    <t>Diodos de señal pequeña</t>
  </si>
  <si>
    <t>Diodos de radiofrecuencia (rf)</t>
  </si>
  <si>
    <t>Diodo óptico</t>
  </si>
  <si>
    <t>Diodo pin</t>
  </si>
  <si>
    <t>Diodo varactor</t>
  </si>
  <si>
    <t>Circuito integrado bus transceptor</t>
  </si>
  <si>
    <t>Circuito integrado microondas</t>
  </si>
  <si>
    <t>Circuito integrado lógico estándar</t>
  </si>
  <si>
    <t>Circuito integrado de sintonizador</t>
  </si>
  <si>
    <t>Circuito integrado de sistema de posicionamiento geográfico gps</t>
  </si>
  <si>
    <t>Circuito integrado de servicio de radio audio digital satelital</t>
  </si>
  <si>
    <t>Memoria flash (nand)</t>
  </si>
  <si>
    <t>Memoria flash serial (nor)</t>
  </si>
  <si>
    <t>Memoria flash paralelo (nor)</t>
  </si>
  <si>
    <t>Circuito integrado de amplificador de audio digital</t>
  </si>
  <si>
    <t>Circuito integrado de amplificador de audio análogo</t>
  </si>
  <si>
    <t>Circuito integrado estándar análogo o lineal</t>
  </si>
  <si>
    <t>Circuito integrado de procesador de videos o media</t>
  </si>
  <si>
    <t>Circuito integrado de sensor de imagen</t>
  </si>
  <si>
    <t>Circuito integrado ultrasónico</t>
  </si>
  <si>
    <t>Circuito integrado de protocolo de comunicación</t>
  </si>
  <si>
    <t>Circuito integrado condecs</t>
  </si>
  <si>
    <t>Circuito integrado de procesador de visión</t>
  </si>
  <si>
    <t>Circuito integrado de sensor de tasa angular</t>
  </si>
  <si>
    <t>Circuito integrado de exhibición de drivers</t>
  </si>
  <si>
    <t>Circuito integrado de acelerador de gráficos</t>
  </si>
  <si>
    <t>Circuito integrado sensor temperatura infrarroja ir</t>
  </si>
  <si>
    <t>Circuito integrado efecto hall</t>
  </si>
  <si>
    <t>Circuito integrado acelerómetro</t>
  </si>
  <si>
    <t>Sello moldeado de caucho sobre metal o plástico</t>
  </si>
  <si>
    <t>Sello moldeado de precisión</t>
  </si>
  <si>
    <t>Sello moldeado de plástico</t>
  </si>
  <si>
    <t>Filtro sinterizado estándar compuesto de hierro magnético suave</t>
  </si>
  <si>
    <t>Filtro sinterizado estándar de hierro cobre</t>
  </si>
  <si>
    <t>Sello moldeado de silicona</t>
  </si>
  <si>
    <t>Sello de diafragma de cápsula</t>
  </si>
  <si>
    <t>Sello de diafragma de abrazadera</t>
  </si>
  <si>
    <t>Sello de diafragma soldado</t>
  </si>
  <si>
    <t>Sello moldeado de caucho</t>
  </si>
  <si>
    <t>Sello de diafragma de fibra reforzada</t>
  </si>
  <si>
    <t>Sello de diafragma de caucho</t>
  </si>
  <si>
    <t>Filtro sinterizado alta temperatura de níquel cobalto</t>
  </si>
  <si>
    <t>Filtro sinterizado estándar de aluminio</t>
  </si>
  <si>
    <t>Filtro sinterizado compacto estándar de níquel cobalto</t>
  </si>
  <si>
    <t>Filtro sinterizado de alta temperatura de aleación de titanio</t>
  </si>
  <si>
    <t>Filtro sinterizado estándar de aleación de titanio</t>
  </si>
  <si>
    <t>Filtro sinterizado estándar de base de cobre</t>
  </si>
  <si>
    <t>Filtro sinterizado de alta temperatura de acero inoxidable</t>
  </si>
  <si>
    <t>Filtro sinterizado estándar de acero inoxidable</t>
  </si>
  <si>
    <t>Filtro sinterizado de alta temperatura compuesto de hierro magnético suave</t>
  </si>
  <si>
    <t>Filtro sinterizado de alta temperatura de níquel cobalto</t>
  </si>
  <si>
    <t>Filtro sinterizado estándar de níquel cobalto</t>
  </si>
  <si>
    <t>Filtro sinterizado compacto estándar de acero inoxidable</t>
  </si>
  <si>
    <t xml:space="preserve">Sello torneado de caucho </t>
  </si>
  <si>
    <t>Empaque líquido anaeróbico</t>
  </si>
  <si>
    <t>Empaque líquido de solvente</t>
  </si>
  <si>
    <t>Sello torneado de poliacrilato</t>
  </si>
  <si>
    <t>Sello torneado de neopreno</t>
  </si>
  <si>
    <t>Sello torneado de politetrafluroetileno</t>
  </si>
  <si>
    <t>Empaque de silicona cortado con chorro de agua</t>
  </si>
  <si>
    <t>Empaque de corcho cortado con chorro de agua</t>
  </si>
  <si>
    <t>Empaque de textil cortado con chorro de agua</t>
  </si>
  <si>
    <t>Empaque líquido de silicona</t>
  </si>
  <si>
    <t>Empaque líquido de poli acrilato</t>
  </si>
  <si>
    <t>Kit de empaque cortado con chorro de agua</t>
  </si>
  <si>
    <t>Sello mecánico de fuelle</t>
  </si>
  <si>
    <t>Sello mecánico de empuje</t>
  </si>
  <si>
    <t>Sello troquelado de silicona</t>
  </si>
  <si>
    <t>Sello de labio</t>
  </si>
  <si>
    <t>Sello  v – ring</t>
  </si>
  <si>
    <t>Kit de sello mecánico</t>
  </si>
  <si>
    <t>Sello troquelado de caucho</t>
  </si>
  <si>
    <t>Kit de sello torneado</t>
  </si>
  <si>
    <t>Sello torneado metálico</t>
  </si>
  <si>
    <t xml:space="preserve">Kit de sello troquelado </t>
  </si>
  <si>
    <t>Sello troquelado de plástico</t>
  </si>
  <si>
    <t>Sello troquelado de espuma</t>
  </si>
  <si>
    <t>Filtro sinterizado estándar de berilio</t>
  </si>
  <si>
    <t>Moduladores</t>
  </si>
  <si>
    <t>Terminaciones</t>
  </si>
  <si>
    <t>Amplificadores de tubos de onda</t>
  </si>
  <si>
    <t>Pad atenuador de red</t>
  </si>
  <si>
    <t>Combinado de radio frecuencia rf</t>
  </si>
  <si>
    <t>Divisores o splitters</t>
  </si>
  <si>
    <t>Aisladores</t>
  </si>
  <si>
    <t>Filtros de radiofrecuencia (rf)</t>
  </si>
  <si>
    <t>Cargas simuladas</t>
  </si>
  <si>
    <t>Multiplexores</t>
  </si>
  <si>
    <t>Variadores de fase</t>
  </si>
  <si>
    <t>Mezcladores</t>
  </si>
  <si>
    <t>Resolvedor</t>
  </si>
  <si>
    <t>Selector de frecuencia</t>
  </si>
  <si>
    <t>Estabilizador de impedancia</t>
  </si>
  <si>
    <t>Controlador e indicador de calibre</t>
  </si>
  <si>
    <t>Receptor de sincro</t>
  </si>
  <si>
    <t>Transmisor de sincro</t>
  </si>
  <si>
    <t>Trampa de ondas</t>
  </si>
  <si>
    <t>Transformador de salid</t>
  </si>
  <si>
    <t>Sustrato cerámico</t>
  </si>
  <si>
    <t>Repetidor de sincro</t>
  </si>
  <si>
    <t>Compensador de desbalance de fase y factor de potencia</t>
  </si>
  <si>
    <t>Circuito de fase modulada</t>
  </si>
  <si>
    <t>Conjuntos de circuitos mixtos</t>
  </si>
  <si>
    <t>Montajes de circuitos impresos (pca)</t>
  </si>
  <si>
    <t>Filtro sinterizado de alta temperatura de polvo de hierro puro</t>
  </si>
  <si>
    <t>Tarjetas de circuito de doble cara</t>
  </si>
  <si>
    <t>Ensamblajes de circuitos electro plateados</t>
  </si>
  <si>
    <t>Ensamblajes de circuitos montados en superficie</t>
  </si>
  <si>
    <t>Filtro sinterizado de alta temperatura de metal refractario</t>
  </si>
  <si>
    <t>Filtro sinterizado estándar de metal refractario</t>
  </si>
  <si>
    <t>Filtro sinterizado de alta temperatura de berilio</t>
  </si>
  <si>
    <t>Filtro sinterizado estándar de polvo de hierro puro</t>
  </si>
  <si>
    <t>Filtro sinterizado de alta temperatura de cerámica</t>
  </si>
  <si>
    <t>Filtro sinterizado estándar de cerámica</t>
  </si>
  <si>
    <t>Circuladores</t>
  </si>
  <si>
    <t>Atenuadores</t>
  </si>
  <si>
    <t>Amplificadores</t>
  </si>
  <si>
    <t>Detectores</t>
  </si>
  <si>
    <t>Líneas de retardo</t>
  </si>
  <si>
    <t>Acopladores</t>
  </si>
  <si>
    <t>Tarjetas de circuito de una cara</t>
  </si>
  <si>
    <t>Tarjetas de circuito multi capa</t>
  </si>
  <si>
    <t>Tarjetas de tablero de conectores de circuitos</t>
  </si>
  <si>
    <t>Conjuntos de circuitos de aplicaciones específicas</t>
  </si>
  <si>
    <t>Demoduladores</t>
  </si>
  <si>
    <t>Tablero de cables impreso</t>
  </si>
  <si>
    <t>Imán isotrópico prensado y sinterizado, maquinado y recubierto de samario cobalto</t>
  </si>
  <si>
    <t>Ensambles de tubos atornillados de acero al carbono</t>
  </si>
  <si>
    <t>Ensambles de tubos atornillados de aluminio</t>
  </si>
  <si>
    <t>Ensambles de tubos pegados de latón</t>
  </si>
  <si>
    <t>Ensambles de tubos atornillados de acero de aleación baja</t>
  </si>
  <si>
    <t>Ensambles de tubos atornillados de inconel</t>
  </si>
  <si>
    <t>Ensambles de tubos atornillados de aleación hast x</t>
  </si>
  <si>
    <t>Ensambles de tubos pegados de acero inoxidable</t>
  </si>
  <si>
    <t>Ensambles de tubos pegados no metálica</t>
  </si>
  <si>
    <t>Ensambles de tubos pegados de acero de aleación baja</t>
  </si>
  <si>
    <t>Ensambles de tubos pegados de cobre</t>
  </si>
  <si>
    <t>Ensambles de tubos pegados de aleación wasp</t>
  </si>
  <si>
    <t>Ensambles de tubos pegados de titanio</t>
  </si>
  <si>
    <t>Ensambles de tubos soldados con disolvente de aleación hast x</t>
  </si>
  <si>
    <t>Ensambles de tubos soldados con disolvente de acero al carbono</t>
  </si>
  <si>
    <t>Ensambles de tubos soldados con disolvente de aluminio</t>
  </si>
  <si>
    <t>Ensambles de tubos soldados con disolvente no metálica</t>
  </si>
  <si>
    <t>Ensambles de tubos soldados con disolvente de acero de aleación baja</t>
  </si>
  <si>
    <t>Ensambles de tubos soldados con disolvente de inconel</t>
  </si>
  <si>
    <t>Ensambles de tubos atornillados de titanio</t>
  </si>
  <si>
    <t>Ensambles de tubos atornillados de acero inoxidable</t>
  </si>
  <si>
    <t>Ensambles de tubos atornillados no metálica</t>
  </si>
  <si>
    <t>Ensambles de tubos atornillados de latón</t>
  </si>
  <si>
    <t>Ensambles de tubos atornillados de cobre</t>
  </si>
  <si>
    <t>Ensambles de tubos atornillados de aleación wasp</t>
  </si>
  <si>
    <t>Ensambles de tubos soldados con soldadura fuerte o débil de latón</t>
  </si>
  <si>
    <t>Ensambles de tubos soldados con soldadura fuerte o débil de cobre</t>
  </si>
  <si>
    <t>Ensambles de tubos soldados con soldadura fuerte o débil de aleación wasp</t>
  </si>
  <si>
    <t>Ensambles de tubos remachados de aleación hast x</t>
  </si>
  <si>
    <t>Ensambles de tubos remachados de acero al carbono</t>
  </si>
  <si>
    <t>Ensambles de tubos remachados de aluminio</t>
  </si>
  <si>
    <t>Ensambles de tubos soldados con soldadura fuerte o débil de acero de aleación baja</t>
  </si>
  <si>
    <t>Ensambles de tubos soldados con soldadura fuerte o débil de inconel</t>
  </si>
  <si>
    <t>Ensambles de tubos soldados con soldadura fuerte o débil de aleación hast x</t>
  </si>
  <si>
    <t>Ensambles de tubos soldados con soldadura fuerte o débil de titanio</t>
  </si>
  <si>
    <t>Ensambles de tubos soldados con soldadura fuerte o débil de acero inoxidable</t>
  </si>
  <si>
    <t>Ensambles de tubos soldados con soldadura fuerte o débil no metálica</t>
  </si>
  <si>
    <t>Ensambles de tubos pegados de aluminio</t>
  </si>
  <si>
    <t>Ensambles de tubos remachados de latón</t>
  </si>
  <si>
    <t>Ensambles de tubos remachados de cobre</t>
  </si>
  <si>
    <t>Ensambles de tubos pegados de inconel</t>
  </si>
  <si>
    <t>Ensambles de tubos pegados de aleación hast x</t>
  </si>
  <si>
    <t>Ensambles de tubos pegados de acero al carbono</t>
  </si>
  <si>
    <t>Ensambles de tubos remachados no metálica</t>
  </si>
  <si>
    <t>Ensambles de tubos remachados de acero de aleación baja</t>
  </si>
  <si>
    <t>Ensambles de tubos remachados de inconel</t>
  </si>
  <si>
    <t>Ensambles de tubos remachados de aleación wasp</t>
  </si>
  <si>
    <t>Ensambles de tubos remachados de titanio</t>
  </si>
  <si>
    <t>Ensambles de tubos remachados de acero inoxidable</t>
  </si>
  <si>
    <t>Ensambles de tubos soldados con disolvente de acero inoxidable</t>
  </si>
  <si>
    <t>Ensambles de placas atornilladas de acero inoxidable</t>
  </si>
  <si>
    <t>Ensambles de placas atornilladas no metálica</t>
  </si>
  <si>
    <t>Ensambles de placas atornilladas de acero de aleación baja</t>
  </si>
  <si>
    <t>Ensambles de placas atornilladas de cobre</t>
  </si>
  <si>
    <t>Ensambles de placas atornilladas de aleación wasp</t>
  </si>
  <si>
    <t>Ensambles de placas atornilladas de titanio</t>
  </si>
  <si>
    <t>Ensambles de placas atornilladas de aluminio</t>
  </si>
  <si>
    <t>Ensambles de placas soldadas de latón</t>
  </si>
  <si>
    <t>Ensambles de placas soldadas de cobre</t>
  </si>
  <si>
    <t>Ensambles de placas atornilladas de inconel</t>
  </si>
  <si>
    <t>Ensambles de placas atornilladas de aleación hast x</t>
  </si>
  <si>
    <t>Ensambles de placas atornilladas de acero al carbono</t>
  </si>
  <si>
    <t>Ensambles de placas soldadas con solvente de titanio</t>
  </si>
  <si>
    <t>Ensambles de placas soldadas con solvente de acero inoxidable</t>
  </si>
  <si>
    <t>Ensambles de placas soldadas con solvente no metálica</t>
  </si>
  <si>
    <t>Ensambles de placas soldadas con solvente de latón</t>
  </si>
  <si>
    <t>Ensambles de placas soldadas con solvente de cobre</t>
  </si>
  <si>
    <t>Ensambles de placas soldadas con solvente de aleación wasp</t>
  </si>
  <si>
    <t>Ensambles de placas soldadas con solvente de acero al carbono</t>
  </si>
  <si>
    <t>Ensambles de placas soldadas con solvente de aluminio</t>
  </si>
  <si>
    <t>Ensambles de placas atornilladas de latón</t>
  </si>
  <si>
    <t>Ensambles de placas soldadas con solvente de acero de aleación baja</t>
  </si>
  <si>
    <t>Ensambles de placas soldadas con solvente de inconel</t>
  </si>
  <si>
    <t>Ensambles de placas soldadas con solvente de aleación hast x</t>
  </si>
  <si>
    <t>Ensambles de tubos soldados con soldadura sónica de acero de aleación baja</t>
  </si>
  <si>
    <t>Ensambles de tubos soldados con soldadura sónica de inconel</t>
  </si>
  <si>
    <t>Ensambles de tubos soldados con soldadura sónica de aleación hast x</t>
  </si>
  <si>
    <t>Ensambles de tubos soldados con soldadura sónica de titanio</t>
  </si>
  <si>
    <t>Ensambles de tubos soldados con soldadura sónica de acero inoxidable</t>
  </si>
  <si>
    <t>Ensambles de tubos soldados con soldadura sónica no metálica</t>
  </si>
  <si>
    <t>Ensambles de tubos soldados con disolvente de cobre</t>
  </si>
  <si>
    <t>Ensambles de tubos soldados con disolvente de aleación wasp</t>
  </si>
  <si>
    <t>Ensambles de tubos soldados con disolvente de titanio</t>
  </si>
  <si>
    <t>Ensambles de tubos soldados con soldadura sónica de acero al carbono</t>
  </si>
  <si>
    <t>Ensambles de tubos soldados con soldadura sónica de aluminio</t>
  </si>
  <si>
    <t>Ensambles de tubos soldados con disolvente de latón</t>
  </si>
  <si>
    <t>Ensambles de placas soldadas no metálica</t>
  </si>
  <si>
    <t>Ensambles de placas soldadas de acero de aleación baja</t>
  </si>
  <si>
    <t>Ensambles de placas soldadas de inconel</t>
  </si>
  <si>
    <t>Ensambles de placas soldadas de aleación wasp</t>
  </si>
  <si>
    <t>Ensambles de placas soldadas de titanio</t>
  </si>
  <si>
    <t>Ensambles de placas soldadas de acero inoxidable</t>
  </si>
  <si>
    <t>Ensambles de tubos soldados con soldadura sónica de latón</t>
  </si>
  <si>
    <t>Ensambles de tubos soldados con soldadura sónica de cobre</t>
  </si>
  <si>
    <t>Ensambles de tubos soldados con soldadura sónica de aleación wasp</t>
  </si>
  <si>
    <t>Ensambles de placas soldadas de aleación hast x</t>
  </si>
  <si>
    <t>Ensambles de placas soldadas de acero al carbono</t>
  </si>
  <si>
    <t>Ensambles de placas soldadas de aluminio</t>
  </si>
  <si>
    <t>Ensambles de láminas soldadas con soldadura ultra violeta de inconel</t>
  </si>
  <si>
    <t>Ensambles de láminas soldadas con soldadura ultra violeta de aleación hast x</t>
  </si>
  <si>
    <t>Ensambles de láminas soldadas con soldadura ultra violeta de acero al carbono</t>
  </si>
  <si>
    <t>Ensambles de láminas soldadas con soldadura ultra violeta de acero inoxidable</t>
  </si>
  <si>
    <t>Ensambles de láminas soldadas con soldadura ultra violeta no metálica</t>
  </si>
  <si>
    <t>Ensambles de láminas soldadas con soldadura ultra violeta de acero de aleación baja</t>
  </si>
  <si>
    <t>Ensambles de láminas remachadas de aleación wasp</t>
  </si>
  <si>
    <t>Ensambles de láminas remachadas de titanio</t>
  </si>
  <si>
    <t>Ensambles de láminas remachadas de acero inoxidable</t>
  </si>
  <si>
    <t>Ensambles de láminas soldadas con soldadura ultra violeta de aluminio</t>
  </si>
  <si>
    <t>Ensambles de láminas remachadas de latón</t>
  </si>
  <si>
    <t>Ensambles de láminas remachadas de cobre</t>
  </si>
  <si>
    <t>Ensambles de láminas soldadas con soldadura sónica de acero de aleación baja</t>
  </si>
  <si>
    <t>Ensambles de láminas soldadas con soldadura sónica de inconel</t>
  </si>
  <si>
    <t>Ensambles de láminas soldadas con soldadura sónica de aleación hast x</t>
  </si>
  <si>
    <t>Ensambles de láminas soldadas con soldadura sónica de titanio</t>
  </si>
  <si>
    <t>Ensambles de láminas soldadas con soldadura sónica de acero inoxidable</t>
  </si>
  <si>
    <t>Ensambles de láminas soldadas con soldadura sónica no metálica</t>
  </si>
  <si>
    <t>Ensambles de láminas soldadas con soldadura ultra violeta de cobre</t>
  </si>
  <si>
    <t>Ensambles de láminas soldadas con soldadura ultra violeta de aleación wasp</t>
  </si>
  <si>
    <t>Ensambles de láminas soldadas con soldadura ultra violeta de titanio</t>
  </si>
  <si>
    <t>Ensambles de láminas soldadas con soldadura sónica de acero al carbono</t>
  </si>
  <si>
    <t>Ensambles de láminas soldadas con soldadura sónica de aluminio</t>
  </si>
  <si>
    <t>Ensambles de láminas soldadas con soldadura ultra violeta de latón</t>
  </si>
  <si>
    <t>Ensambles de láminas soldadas con soldadura fuerte o débil de acero al carbono</t>
  </si>
  <si>
    <t>Ensambles de láminas soldadas con soldadura fuerte o débil de aluminio</t>
  </si>
  <si>
    <t>Ensambles estructurales remachados de latón</t>
  </si>
  <si>
    <t>Ensambles de láminas soldadas con soldadura fuerte o débil de acero de aleación baja</t>
  </si>
  <si>
    <t>Ensambles de láminas soldadas con soldadura fuerte o débil de inconel</t>
  </si>
  <si>
    <t>Ensambles de láminas soldadas con soldadura fuerte o débil de aleación hast x</t>
  </si>
  <si>
    <t>Ensambles estructurales remachados de acero inoxidable</t>
  </si>
  <si>
    <t>Ensambles estructurales remachados no metálica</t>
  </si>
  <si>
    <t>Ensambles estructurales remachados de acero de aleación baja</t>
  </si>
  <si>
    <t>Ensambles estructurales remachados de cobre</t>
  </si>
  <si>
    <t>Ensambles estructurales remachados de aleación wasp</t>
  </si>
  <si>
    <t>Ensambles estructurales remachados de titanio</t>
  </si>
  <si>
    <t>Ensambles de láminas remachadas de aleación hast x</t>
  </si>
  <si>
    <t>Ensambles de láminas remachadas de acero al carbono</t>
  </si>
  <si>
    <t>Ensambles de láminas remachadas de aluminio</t>
  </si>
  <si>
    <t>Ensambles de láminas remachadas no metálica</t>
  </si>
  <si>
    <t>Ensambles de láminas remachadas de acero de aleación baja</t>
  </si>
  <si>
    <t>Ensambles de láminas remachadas de inconel</t>
  </si>
  <si>
    <t>Ensambles de láminas soldadas con soldadura fuerte o débil de titanio</t>
  </si>
  <si>
    <t>Ensambles de láminas soldadas con soldadura fuerte o débil de acero inoxidable</t>
  </si>
  <si>
    <t>Ensambles de láminas soldadas con soldadura fuerte o débil no metálica</t>
  </si>
  <si>
    <t>Ensambles de láminas soldadas con soldadura fuerte o débil de latón</t>
  </si>
  <si>
    <t>Ensambles de láminas soldadas con soldadura fuerte o débil de cobre</t>
  </si>
  <si>
    <t>Ensambles de láminas soldadas con soldadura fuerte o débil de aleación wasp</t>
  </si>
  <si>
    <t>Ensambles de láminas soldadas con soldadura sónica de aleación wasp</t>
  </si>
  <si>
    <t>Ensambles de láminas atornilladas de aleación wasp</t>
  </si>
  <si>
    <t>Ensambles de láminas atornilladas de titanio</t>
  </si>
  <si>
    <t>Ensambles de láminas atornilladas de acero inoxidable</t>
  </si>
  <si>
    <t>Ensambles de tubos soldados con soldadura ultra violeta de aluminio</t>
  </si>
  <si>
    <t>Ensambles de láminas atornilladas de latón</t>
  </si>
  <si>
    <t>Ensambles de láminas atornilladas de cobre</t>
  </si>
  <si>
    <t>Ensambles de láminas atornilladas de aleación hast x</t>
  </si>
  <si>
    <t>Ensambles de láminas atornilladas de acero al carbono</t>
  </si>
  <si>
    <t>Ensambles de láminas atornilladas de aluminio</t>
  </si>
  <si>
    <t>Ensambles de láminas atornilladas no metálica</t>
  </si>
  <si>
    <t>Ensambles de láminas atornilladas de acero de aleación baja</t>
  </si>
  <si>
    <t>Ensambles de láminas atornilladas de inconel</t>
  </si>
  <si>
    <t>Ensambles de tubos soldados con soldadura ultra violeta de cobre</t>
  </si>
  <si>
    <t>Ensambles de tubos soldados con soldadura ultra violeta de aleación wasp</t>
  </si>
  <si>
    <t>Ensambles de tubos soldados con soldadura ultra violeta de titanio</t>
  </si>
  <si>
    <t>Ensambles de tubos soldados con soldadura fuerte o débil de acero al carbono</t>
  </si>
  <si>
    <t>Ensambles de tubos soldados con soldadura fuerte o débil de aluminio</t>
  </si>
  <si>
    <t>Ensambles de tubos soldados con soldadura ultra violeta de latón</t>
  </si>
  <si>
    <t>Ensambles de tubos soldados con soldadura ultra violeta de inconel</t>
  </si>
  <si>
    <t>Ensambles de tubos soldados con soldadura ultra violeta de aleación hast x</t>
  </si>
  <si>
    <t>Ensambles de tubos soldados con soldadura ultra violeta de acero al carbono</t>
  </si>
  <si>
    <t>Ensambles de tubos soldados con soldadura ultra violeta de acero inoxidable</t>
  </si>
  <si>
    <t>Ensambles de tubos soldados con soldadura ultra violeta no metálica</t>
  </si>
  <si>
    <t>Ensambles de tubos soldados con soldadura ultra violeta de acero de aleación baja</t>
  </si>
  <si>
    <t>Ensambles de láminas soldadas con soldadura solvente de acero inoxidable</t>
  </si>
  <si>
    <t>Ensambles de láminas soldadas con soldadura solvente no metálica</t>
  </si>
  <si>
    <t>Ensambles de láminas soldadas con soldadura solvente de acero de aleación baja</t>
  </si>
  <si>
    <t>Ensambles de láminas soldadas con soldadura solvente de cobre</t>
  </si>
  <si>
    <t>Ensambles de láminas soldadas con soldadura solvente de aleación wasp</t>
  </si>
  <si>
    <t>Ensambles de láminas soldadas con soldadura solvente de titanio</t>
  </si>
  <si>
    <t>Ensambles de láminas soldadas con soldadura solvente de aluminio</t>
  </si>
  <si>
    <t>Ensambles de láminas soldadas con soldadura sónica de latón</t>
  </si>
  <si>
    <t>Ensambles de láminas soldadas con soldadura sónica de cobre</t>
  </si>
  <si>
    <t>Ensambles de láminas soldadas con soldadura solvente de inconel</t>
  </si>
  <si>
    <t>Ensambles de láminas soldadas con soldadura solvente de aleación hast x</t>
  </si>
  <si>
    <t>Ensambles de láminas soldadas con soldadura solvente de acero al carbono</t>
  </si>
  <si>
    <t>Ensambles de láminas pegadas de titanio</t>
  </si>
  <si>
    <t>Ensambles de láminas pegadas de acero inoxidable</t>
  </si>
  <si>
    <t>Ensambles de láminas pegadas no metálica</t>
  </si>
  <si>
    <t>Ensambles de láminas pegadas de latón</t>
  </si>
  <si>
    <t>Ensambles de láminas pegadas de cobre</t>
  </si>
  <si>
    <t>Ensambles de láminas pegadas de aleación wasp</t>
  </si>
  <si>
    <t>Ensambles de láminas pegadas de acero al carbono</t>
  </si>
  <si>
    <t>Ensambles de láminas pegadas de aluminio</t>
  </si>
  <si>
    <t>Ensambles de láminas soldadas con soldadura solvente de latón</t>
  </si>
  <si>
    <t>Ensambles de láminas pegadas de acero de aleación baja</t>
  </si>
  <si>
    <t>Ensambles de láminas pegadas de inconel</t>
  </si>
  <si>
    <t>Ensambles de láminas pegadas de aleación hast x</t>
  </si>
  <si>
    <t>Ensambles de placas soldadas con soldadura fuerte o débil de aluminio</t>
  </si>
  <si>
    <t>Imán isotrópico sinterizado maquinado de aluminio níquel cobalto ferroso</t>
  </si>
  <si>
    <t>Imán isotrópico sinterizado maquinado de samario cobalto</t>
  </si>
  <si>
    <t>Imán isotrópico sinterizado maquinado de neodimio</t>
  </si>
  <si>
    <t>Imán anisotrópico sinterizado maquinado de estroncio ferrita</t>
  </si>
  <si>
    <t>Imán anisotrópico sinterizado maquinado de bario ferrita</t>
  </si>
  <si>
    <t>Imán anisotrópico sinterizado maquinado de ferrita</t>
  </si>
  <si>
    <t>Ensamble de imán anisotrópico fundido de aluminio níquel cobalto ferroso</t>
  </si>
  <si>
    <t>Ensamble de imán anisotrópico fundido de samario cobalto</t>
  </si>
  <si>
    <t>Ensamble de imán anisotrópico fundido de estroncio ferrita</t>
  </si>
  <si>
    <t>Imán isotrópico sinterizado maquinado de estroncio ferrita</t>
  </si>
  <si>
    <t>Imán isotrópico sinterizado maquinado de bario ferrita</t>
  </si>
  <si>
    <t>Imán isotrópico sinterizado maquinado de ferrita</t>
  </si>
  <si>
    <t>Imán anisotrópico sinterizado, maquinado y recubierto  de ferrita</t>
  </si>
  <si>
    <t>Imán isotrópico sinterizado, maquinado y recubierto de aluminio níquel cobalto ferroso</t>
  </si>
  <si>
    <t>Imán isotrópico sinterizado, maquinado y recubierto de samario cobalto</t>
  </si>
  <si>
    <t>Imán anisotrópico sinterizado, maquinado y recubierto de samario cobalto</t>
  </si>
  <si>
    <t>Imán anisotrópico sinterizado, maquinado y recubierto de estroncio ferrita</t>
  </si>
  <si>
    <t>Imán anisotrópico sinterizado, maquinado y recubierto  de bario ferrita</t>
  </si>
  <si>
    <t>Imán isotrópico sinterizado, maquinado y recubierto de ferrita</t>
  </si>
  <si>
    <t>Imán anisotrópico sinterizado maquinado de aluminio níquel cobalto ferroso</t>
  </si>
  <si>
    <t>Imán anisotrópico sinterizado maquinado de samario cobalto</t>
  </si>
  <si>
    <t>Imán isotrópico sinterizado, maquinado y recubierto de neodimio</t>
  </si>
  <si>
    <t>Imán isotrópico sinterizado, maquinado y recubierto de estroncio ferrita</t>
  </si>
  <si>
    <t>Imán isotrópico sinterizado, maquinado y recubierto de bario ferrita</t>
  </si>
  <si>
    <t>Herramienta isotrópica fundida maquinada de neodimio</t>
  </si>
  <si>
    <t>Herramienta isotrópica fundida maquinada de estroncio ferrita</t>
  </si>
  <si>
    <t>Herramienta isotrópica fundida maquinada de bario ferrita</t>
  </si>
  <si>
    <t>Herramienta anisotrópica fundida maquinada de ferrita</t>
  </si>
  <si>
    <t>Herramienta isotrópica fundida maquinada de aluminio níquel cobalto ferroso</t>
  </si>
  <si>
    <t>Herramienta isotrópica fundida maquinada de samario cobalto</t>
  </si>
  <si>
    <t>Imán anisotrópico fundido recubierto de estroncio ferrita</t>
  </si>
  <si>
    <t>Imán anisotrópico fundido recubierto de bario ferrita</t>
  </si>
  <si>
    <t>Imán anisotrópico fundido recubierto de ferrita</t>
  </si>
  <si>
    <t>Herramienta isotrópica fundida maquinada de ferrita</t>
  </si>
  <si>
    <t>Imán anisotrópico fundido recubierto de aluminio níquel cobalto ferroso</t>
  </si>
  <si>
    <t>Imán anisotrópico fundido recubierto de samario cobalto</t>
  </si>
  <si>
    <t>Ensamble de imán isotrópico fundido de samario cobalto</t>
  </si>
  <si>
    <t>Ensamble de imán isotrópico fundido de neodimio</t>
  </si>
  <si>
    <t>Ensamble de imán isotrópico fundido de estroncio ferrita</t>
  </si>
  <si>
    <t>Ensamble de imán anisotrópico fundido de bario ferrita</t>
  </si>
  <si>
    <t>Ensamble de imán anisotrópico fundido de ferrita</t>
  </si>
  <si>
    <t>Ensamble de imán isotrópico fundido de aluminio níquel cobalto ferroso</t>
  </si>
  <si>
    <t>Herramienta anisotrópica fundida maquinada de samario cobalto</t>
  </si>
  <si>
    <t>Herramienta anisotrópica fundida maquinada de estroncio ferrita</t>
  </si>
  <si>
    <t>Herramienta anisotrópica fundida maquinada de bario ferrita</t>
  </si>
  <si>
    <t>Ensamble de imán isotrópico fundido de bario ferrita</t>
  </si>
  <si>
    <t>Ensamble de imán isotrópico fundido de ferrita</t>
  </si>
  <si>
    <t>Herramienta anisotrópica fundida maquinada de aluminio níquel cobalto ferroso</t>
  </si>
  <si>
    <t>Imán anisotrópico sinterizado, maquinado y recubierto de aluminio níquel cobalto ferroso</t>
  </si>
  <si>
    <t>Ensamble de imán anisotrópico sinterizado de aluminio níquel cobalto ferroso</t>
  </si>
  <si>
    <t>Ensamble de imán anisotrópico sinterizado de samario cobalto</t>
  </si>
  <si>
    <t>Ensamble de imán anisotrópico sinterizado de estroncio ferrita</t>
  </si>
  <si>
    <t>Imán isotrópico prensado y sinterizado maquinado de estroncio ferrita</t>
  </si>
  <si>
    <t>Imán isotrópico prensado y sinterizado maquinado de bario ferrita</t>
  </si>
  <si>
    <t>Imán isotrópico prensado y sinterizado maquinado de ferrita</t>
  </si>
  <si>
    <t>Ensamble de imán isotrópico sinterizado de samario cobalto</t>
  </si>
  <si>
    <t>Ensamble de imán isotrópico sinterizado de neodimio</t>
  </si>
  <si>
    <t>Ensamble de imán isotrópico sinterizado de estroncio ferrita</t>
  </si>
  <si>
    <t>Ensamble de imán anisotrópico sinterizado de bario ferrita</t>
  </si>
  <si>
    <t>Ensamble de imán anisotrópico sinterizado de ferrita</t>
  </si>
  <si>
    <t>Ensamble de imán isotrópico sinterizado de aluminio níquel cobalto ferroso</t>
  </si>
  <si>
    <t>Imán isotrópico prensado y sinterizado, maquinado y recubierto de ferrita</t>
  </si>
  <si>
    <t>Imán anisotrópico prensado y sinterizado maquinado de aluminio níquel cobalto ferroso</t>
  </si>
  <si>
    <t>Imán anisotrópico prensado y sinterizado maquinado de samario cobalto</t>
  </si>
  <si>
    <t>Imán isotrópico prensado y sinterizado, maquinado y recubierto de neodimio</t>
  </si>
  <si>
    <t>Imán isotrópico prensado y sinterizado, maquinado y recubierto de estroncio ferrita</t>
  </si>
  <si>
    <t>Imán isotrópico prensado y sinterizado, maquinado y recubierto de bario ferrita</t>
  </si>
  <si>
    <t>Imán isotrópico prensado y sinterizado maquinado de aluminio níquel cobalto ferroso</t>
  </si>
  <si>
    <t>Imán isotrópico prensado y sinterizado maquinado de samario cobalto</t>
  </si>
  <si>
    <t>Imán isotrópico prensado y sinterizado maquinado de neodimio</t>
  </si>
  <si>
    <t>Imán anisotrópico prensado y sinterizado maquinado de estroncio ferrita</t>
  </si>
  <si>
    <t>Imán anisotrópico prensado y sinterizado maquinado de bario ferrita</t>
  </si>
  <si>
    <t>Imán anisotrópico prensado y sinterizado maquinado de ferrita</t>
  </si>
  <si>
    <t>Imán anisotrópico sinterizado recubierto de estroncio ferrita</t>
  </si>
  <si>
    <t>Imán anisotrópico sinterizado recubierto de bario ferrita</t>
  </si>
  <si>
    <t>Imán anisotrópico sinterizado recubierto de ferrita</t>
  </si>
  <si>
    <t>Herramienta isotrópica sinterizada maquinada de ferrita</t>
  </si>
  <si>
    <t>Imán anisotrópico sinterizado recubierto de aluminio níquel cobalto ferroso</t>
  </si>
  <si>
    <t>Imán anisotrópico sinterizado recubierto de samario cobalto</t>
  </si>
  <si>
    <t>Imán isotrópico sinterizado recubierto de estroncio ferrita</t>
  </si>
  <si>
    <t>Imán isotrópico sinterizado recubierto de bario ferrita</t>
  </si>
  <si>
    <t>Imán isotrópico sinterizado recubierto de ferrita</t>
  </si>
  <si>
    <t>Imán isotrópico sinterizado recubierto de aluminio níquel cobalto ferroso</t>
  </si>
  <si>
    <t>Imán isotrópico sinterizado recubierto de samario cobalto</t>
  </si>
  <si>
    <t>Imán isotrópico sinterizado recubierto de neodimio</t>
  </si>
  <si>
    <t>Herramienta anisotrópica sinterizada maquinada de samario cobalto</t>
  </si>
  <si>
    <t>Herramienta anisotrópica sinterizada maquinada de estroncio ferrita</t>
  </si>
  <si>
    <t>Herramienta anisotrópica sinterizada maquinada de bario ferrita</t>
  </si>
  <si>
    <t>Ensamble de imán isotrópico sinterizado de bario ferrita</t>
  </si>
  <si>
    <t>Ensamble de imán isotrópico sinterizado de ferrita</t>
  </si>
  <si>
    <t>Herramienta anisotrópica sinterizada maquinada de aluminio níquel cobalto ferroso</t>
  </si>
  <si>
    <t>Herramienta isotrópica sinterizada maquinada de neodimio</t>
  </si>
  <si>
    <t>Herramienta isotrópica sinterizada maquinada de estroncio ferrita</t>
  </si>
  <si>
    <t>Herramienta isotrópica sinterizada maquinada de bario ferrita</t>
  </si>
  <si>
    <t>Herramienta anisotrópica sinterizada maquinada de ferrita</t>
  </si>
  <si>
    <t>Herramienta isotrópica sinterizada maquinada de aluminio níquel cobalto ferroso</t>
  </si>
  <si>
    <t>Herramienta isotrópica sinterizada maquinada de samario cobalto</t>
  </si>
  <si>
    <t>Ensambles de placas remachadas de aluminio</t>
  </si>
  <si>
    <t>Ensambles de placas soldadas con soldadura sónica de latón</t>
  </si>
  <si>
    <t>Ensambles de placas soldadas con soldadura sónica de cobre</t>
  </si>
  <si>
    <t>Ensambles de placas remachadas de inconel</t>
  </si>
  <si>
    <t>Ensambles de placas remachadas de aleación hast x</t>
  </si>
  <si>
    <t>Ensambles de placas remachadas de acero al carbono</t>
  </si>
  <si>
    <t>Ensambles de placas soldadas con soldadura sónica no metálica</t>
  </si>
  <si>
    <t>Ensambles de placas soldadas con soldadura sónica de acero de aleación baja</t>
  </si>
  <si>
    <t>Ensambles de placas soldadas con soldadura sónica de inconel</t>
  </si>
  <si>
    <t>Ensambles de placas soldadas con soldadura sónica de aleación wasp</t>
  </si>
  <si>
    <t>Ensambles de placas soldadas con soldadura sónica de titanio</t>
  </si>
  <si>
    <t>Ensambles de placas soldadas con soldadura sónica de acero inoxidable</t>
  </si>
  <si>
    <t>Lana aislante</t>
  </si>
  <si>
    <t>Paneles aislantes</t>
  </si>
  <si>
    <t>Ensambles de placas remachadas de latón</t>
  </si>
  <si>
    <t>Ladrillos de silimanita</t>
  </si>
  <si>
    <t>Ladrillo de mulita</t>
  </si>
  <si>
    <t>Sábanas refractarias</t>
  </si>
  <si>
    <t>Ensambles de placas remachadas de acero inoxidable</t>
  </si>
  <si>
    <t>Ensambles de placas remachadas no metálica</t>
  </si>
  <si>
    <t>Ensambles de placas remachadas de acero de aleación baja</t>
  </si>
  <si>
    <t>Ensambles de placas remachadas de cobre</t>
  </si>
  <si>
    <t>Ensambles de placas remachadas de aleación wasp</t>
  </si>
  <si>
    <t>Ensambles de placas remachadas de titanio</t>
  </si>
  <si>
    <t>Ensambles de placas soldadas con soldadura fuerte o débil de cobre</t>
  </si>
  <si>
    <t>Ensambles de placas soldadas con soldadura fuerte o débil de aleación wasp</t>
  </si>
  <si>
    <t>Ensambles de placas soldadas con soldadura fuerte o débil de titanio</t>
  </si>
  <si>
    <t>Ensambles de placas soldadas con soldadura ultra violeta de acero al carbono</t>
  </si>
  <si>
    <t>Ensambles de placas soldadas con soldadura ultra violeta de aluminio</t>
  </si>
  <si>
    <t>Ensambles de placas soldadas con soldadura fuerte o débil de latón</t>
  </si>
  <si>
    <t>Ensambles de placas soldadas con soldadura fuerte o débil de inconel</t>
  </si>
  <si>
    <t>Ensambles de placas soldadas con soldadura fuerte o débil de aleación hast x</t>
  </si>
  <si>
    <t>Ensambles de placas soldadas con soldadura fuerte o débil de acero al carbono</t>
  </si>
  <si>
    <t>Ensambles de placas soldadas con soldadura fuerte o débil de acero inoxidable</t>
  </si>
  <si>
    <t>Ensambles de placas soldadas con soldadura fuerte o débil no metálica</t>
  </si>
  <si>
    <t>Ensambles de placas soldadas con soldadura fuerte o débil de acero de aleación baja</t>
  </si>
  <si>
    <t>Ensambles de placas soldadas con soldadura ultra violeta de latón</t>
  </si>
  <si>
    <t>Ensambles de placas soldadas con soldadura ultra violeta de cobre</t>
  </si>
  <si>
    <t>Ensambles de placas soldadas con soldadura ultra violeta de aleación wasp</t>
  </si>
  <si>
    <t>Ensambles de placas soldadas con soldadura sónica de aleación hast x</t>
  </si>
  <si>
    <t>Ensambles de placas soldadas con soldadura sónica de acero al carbono</t>
  </si>
  <si>
    <t>Ensambles de placas soldadas con soldadura sónica de aluminio</t>
  </si>
  <si>
    <t>Ensambles de placas soldadas con soldadura ultra violeta de acero de aleación baja</t>
  </si>
  <si>
    <t>Ensambles de placas soldadas con soldadura ultra violeta de inconel</t>
  </si>
  <si>
    <t>Ensambles de placas soldadas con soldadura ultra violeta de aleación hast x</t>
  </si>
  <si>
    <t>Ensambles de placas soldadas con soldadura ultra violeta de titanio</t>
  </si>
  <si>
    <t>Ensambles de placas soldadas con soldadura ultra violeta de acero inoxidable</t>
  </si>
  <si>
    <t>Ensambles de placas soldadas con soldadura ultra violeta no metálica</t>
  </si>
  <si>
    <t>Ladrillos resistentes al ácido</t>
  </si>
  <si>
    <t>Imán isotrópico fundido, maquinado y recubierto de bario ferrita</t>
  </si>
  <si>
    <t>Imán isotrópico fundido, maquinado y recubierto de ferrita</t>
  </si>
  <si>
    <t>Imán anisotrópico fundido maquinado de aluminio níquel cobalto ferroso</t>
  </si>
  <si>
    <t>Imán isotrópico fundido, maquinado y recubierto de samario cobalto</t>
  </si>
  <si>
    <t>Imán isotrópico fundido, maquinado y recubierto de neodimio</t>
  </si>
  <si>
    <t>Imán isotrópico fundido, maquinado y recubierto de estroncio ferrita</t>
  </si>
  <si>
    <t>Imán anisotrópico fundido maquinado de ferrita</t>
  </si>
  <si>
    <t>Imán isotrópico fundido maquinado de aluminio níquel cobalto ferroso</t>
  </si>
  <si>
    <t>Imán isotrópico fundido maquinado de samario cobalto</t>
  </si>
  <si>
    <t>Imán anisotrópico fundido maquinado de samario cobalto</t>
  </si>
  <si>
    <t>Imán anisotrópico fundido maquinado de estroncio ferrita</t>
  </si>
  <si>
    <t>Imán anisotrópico fundido maquinado de bario ferrita</t>
  </si>
  <si>
    <t>Imán isotrópico fundido recubierto de estroncio ferrita</t>
  </si>
  <si>
    <t>Imán isotrópico fundido recubierto de bario ferrita</t>
  </si>
  <si>
    <t>Imán isotrópico fundido recubierto de ferrita</t>
  </si>
  <si>
    <t>Imán isotrópico fundido recubierto de aluminio níquel cobalto ferroso</t>
  </si>
  <si>
    <t>Imán isotrópico fundido recubierto de samario cobalto</t>
  </si>
  <si>
    <t>Imán isotrópico fundido recubierto de neodimio</t>
  </si>
  <si>
    <t>Imán anisotrópico fundido, maquinado y recubierto  de bario ferrita</t>
  </si>
  <si>
    <t>Imán anisotrópico fundido, maquinado y recubierto  de ferrita</t>
  </si>
  <si>
    <t>Imán isotrópico fundido, maquinado y recubierto de aluminio níquel cobalto ferroso</t>
  </si>
  <si>
    <t>Imán anisotrópico fundido, maquinado y recubierto de aluminio níquel cobalto ferroso</t>
  </si>
  <si>
    <t>Imán anisotrópico fundido, maquinado y recubierto de samario cobalto</t>
  </si>
  <si>
    <t>Imán anisotrópico fundido, maquinado y recubierto de estroncio ferrita</t>
  </si>
  <si>
    <t>Moldeables resistentes a ácidos o a álcalis</t>
  </si>
  <si>
    <t>Moldeables bajos en cemento</t>
  </si>
  <si>
    <t>Moldeables de aislación</t>
  </si>
  <si>
    <t>Moldeables de auto flujo</t>
  </si>
  <si>
    <t>Moldeables sic</t>
  </si>
  <si>
    <t>Moldeables resistentes a abrasión</t>
  </si>
  <si>
    <t>Ladrillos de silicato de calcio</t>
  </si>
  <si>
    <t>Ladrillos de alta alúmina</t>
  </si>
  <si>
    <t>Ladrillos de sílice</t>
  </si>
  <si>
    <t>Moldeables densos</t>
  </si>
  <si>
    <t>Ladrillos de arcilla de fuego</t>
  </si>
  <si>
    <t>Ladrillos con formas</t>
  </si>
  <si>
    <t>Imán isotrópico fundido maquinado de ferrita</t>
  </si>
  <si>
    <t>Tejas de sílice</t>
  </si>
  <si>
    <t>Boquillas de zircón</t>
  </si>
  <si>
    <t>Imán isotrópico fundido maquinado de neodimio</t>
  </si>
  <si>
    <t>Imán isotrópico fundido maquinado de estroncio ferrita</t>
  </si>
  <si>
    <t>Imán isotrópico fundido maquinado de bario ferrita</t>
  </si>
  <si>
    <t>Moldeable de alta alúmina</t>
  </si>
  <si>
    <t>Moldeable resistente a la erosión</t>
  </si>
  <si>
    <t>Moldeable tabular alúmina</t>
  </si>
  <si>
    <t>Bloques porosos</t>
  </si>
  <si>
    <t>Moldeable de servicio especial</t>
  </si>
  <si>
    <t>Moldeable de arcilla de fuego</t>
  </si>
  <si>
    <t>Luces indicadoras o indicadores luminosos</t>
  </si>
  <si>
    <t>Contactores</t>
  </si>
  <si>
    <t>Piezas de luces indicadoras o accesorios</t>
  </si>
  <si>
    <t>Piezas de reflector</t>
  </si>
  <si>
    <t>Paradas de emergencia</t>
  </si>
  <si>
    <t>Sensores fotoeléctricos</t>
  </si>
  <si>
    <t>Contactos eléctricos</t>
  </si>
  <si>
    <t>Controles de motor de arranque</t>
  </si>
  <si>
    <t>Temporizadores</t>
  </si>
  <si>
    <t>Codificadores</t>
  </si>
  <si>
    <t>Fotocontroles</t>
  </si>
  <si>
    <t>Módulos de control eléctrico</t>
  </si>
  <si>
    <t>Breakers de circuito magnético</t>
  </si>
  <si>
    <t>Breakers de circuito</t>
  </si>
  <si>
    <t>Micro disyuntores</t>
  </si>
  <si>
    <t>Fusibles de tapón</t>
  </si>
  <si>
    <t>Fusibles de retardo</t>
  </si>
  <si>
    <t>Re - cerrador</t>
  </si>
  <si>
    <t>Estación colgante de control</t>
  </si>
  <si>
    <t>Control de contador</t>
  </si>
  <si>
    <t>Estación de control de montaje de superficie</t>
  </si>
  <si>
    <t>Reacción en serie</t>
  </si>
  <si>
    <t>Reactor de derivación</t>
  </si>
  <si>
    <t>Unión de cable</t>
  </si>
  <si>
    <t>Conectores tap off</t>
  </si>
  <si>
    <t>Unión de cangrejo</t>
  </si>
  <si>
    <t>Conector de molde de inserción eléctrica</t>
  </si>
  <si>
    <t>Terminal de batería</t>
  </si>
  <si>
    <t>Cabeza de martillo</t>
  </si>
  <si>
    <t>Equipo conector de terminal de cable</t>
  </si>
  <si>
    <t>Torsión en conector de cable</t>
  </si>
  <si>
    <t>Desconexión de terminal de cable</t>
  </si>
  <si>
    <t>Empalme de cable o alambre de compresión</t>
  </si>
  <si>
    <t>Conector de cable o alambre de compresión</t>
  </si>
  <si>
    <t>Conector de subestación</t>
  </si>
  <si>
    <t>Codo de tubo metálico eléctrico emt</t>
  </si>
  <si>
    <t>Conector para enchufe</t>
  </si>
  <si>
    <t>Trenza flexible</t>
  </si>
  <si>
    <t>Enchufe y tapa de conexión mecánica</t>
  </si>
  <si>
    <t>Terminal y tapa de conexión mecánica</t>
  </si>
  <si>
    <t>Conector de telecomunicaciones</t>
  </si>
  <si>
    <t>Reductor de compresión de cable o alambre</t>
  </si>
  <si>
    <t>Conector exotérmico</t>
  </si>
  <si>
    <t>Placa de circuito impreso pcb con prensa conector de cabecera</t>
  </si>
  <si>
    <t>Sello de conector y cable</t>
  </si>
  <si>
    <t>Conector con filtro de cabecera</t>
  </si>
  <si>
    <t>Fusibles de cartucho</t>
  </si>
  <si>
    <t>Corte de fusible</t>
  </si>
  <si>
    <t>Supresor de arco</t>
  </si>
  <si>
    <t>Fusible de gancho</t>
  </si>
  <si>
    <t>Breaker de circuito eléctrico</t>
  </si>
  <si>
    <t>Limitador de corriente</t>
  </si>
  <si>
    <t>Protector de redes</t>
  </si>
  <si>
    <t>Interruptor de circuito de alto voltaje lleno de aceite</t>
  </si>
  <si>
    <t>Interruptor de circuito</t>
  </si>
  <si>
    <t>Regulador de voltaje</t>
  </si>
  <si>
    <t>Protector de sobretensiones</t>
  </si>
  <si>
    <t>Fusible de tornillo</t>
  </si>
  <si>
    <t>Clips para cables</t>
  </si>
  <si>
    <t>Soportes eléctricos</t>
  </si>
  <si>
    <t>Enlaces de cables</t>
  </si>
  <si>
    <t>Grapas para cables</t>
  </si>
  <si>
    <t>Placas de pared</t>
  </si>
  <si>
    <t>Aditivo de tierra</t>
  </si>
  <si>
    <t>Breaker de circuito de alta velocidad</t>
  </si>
  <si>
    <t>Panel protector de sobrecorriente</t>
  </si>
  <si>
    <t>Breaker de circuito de aceite</t>
  </si>
  <si>
    <t>Descargador electrostático</t>
  </si>
  <si>
    <t>Breaker de circuito de gas</t>
  </si>
  <si>
    <t>Breakers de circuito de aire</t>
  </si>
  <si>
    <t>Disyuntores de pérdida a tierra</t>
  </si>
  <si>
    <t>Breakers de circuito de caja moldeada</t>
  </si>
  <si>
    <t>Alambre para fusible</t>
  </si>
  <si>
    <t>Piezas de fusible o accesorios</t>
  </si>
  <si>
    <t>Conjuntos o dispositivos de polo a tierra</t>
  </si>
  <si>
    <t>Microfusibles</t>
  </si>
  <si>
    <t>Fusibles de cuerpo de vidrio</t>
  </si>
  <si>
    <t>Supresor de ondas</t>
  </si>
  <si>
    <t>Fusibles de cuchilla</t>
  </si>
  <si>
    <t>Fusibles de cerámicas</t>
  </si>
  <si>
    <t>Fusibles tipo botella</t>
  </si>
  <si>
    <t>Fusible de potencia</t>
  </si>
  <si>
    <t>Fusible de medio voltaje</t>
  </si>
  <si>
    <t>Fusible semiconductor</t>
  </si>
  <si>
    <t>Clip de fusible</t>
  </si>
  <si>
    <t>Bloque de fusibles</t>
  </si>
  <si>
    <t>Fusible de alta velocidad</t>
  </si>
  <si>
    <t>Accesorios y aparatos de protección contra rayos</t>
  </si>
  <si>
    <t>Materiales transientes de protección</t>
  </si>
  <si>
    <t>Fusible automotriz</t>
  </si>
  <si>
    <t>Soporte de fusible</t>
  </si>
  <si>
    <t>Fusible electrónico</t>
  </si>
  <si>
    <t>Enchufe y módulo rj</t>
  </si>
  <si>
    <t>Cajas de uso general</t>
  </si>
  <si>
    <t>Cajas eléctricas especiales</t>
  </si>
  <si>
    <t>Accesorios eléctricos</t>
  </si>
  <si>
    <t>Bridas de techo</t>
  </si>
  <si>
    <t>Bujes eléctricos</t>
  </si>
  <si>
    <t>Cajas de toma de corriente</t>
  </si>
  <si>
    <t>Cubiertas de cajas eléctricas</t>
  </si>
  <si>
    <t>Cajas eléctricas</t>
  </si>
  <si>
    <t>Cajas a prueba de intemperie</t>
  </si>
  <si>
    <t>Cajas de suelo</t>
  </si>
  <si>
    <t>Cajas de conmutadores</t>
  </si>
  <si>
    <t>Cerramiento a prueba de explosión</t>
  </si>
  <si>
    <t>Partición de caja eléctrica</t>
  </si>
  <si>
    <t>Ferretería y accesorios de caja eléctrica</t>
  </si>
  <si>
    <t>Cerramiento de consola eléctrica</t>
  </si>
  <si>
    <t>Cerramiento de unidad de interfaz de operador eléctrico</t>
  </si>
  <si>
    <t>Cerramiento eléctrico de propósito general</t>
  </si>
  <si>
    <t>Extensión de caja eléctrica</t>
  </si>
  <si>
    <t>Caja de cielorraso</t>
  </si>
  <si>
    <t>Caja de dispositivos</t>
  </si>
  <si>
    <t>Platillo de cielorraso</t>
  </si>
  <si>
    <t>Cerramiento de transformador de corriente</t>
  </si>
  <si>
    <t>Cerramiento del interruptor de circuito</t>
  </si>
  <si>
    <t>Centros de control de motor</t>
  </si>
  <si>
    <t>Paneles</t>
  </si>
  <si>
    <t>Sistemas de conmutadores</t>
  </si>
  <si>
    <t>Sistemas de control de iluminación</t>
  </si>
  <si>
    <t>Sistemas de control o vigilancia de potencia</t>
  </si>
  <si>
    <t>Tomas o centros de medidores</t>
  </si>
  <si>
    <t xml:space="preserve">Transformador de modulación </t>
  </si>
  <si>
    <t>Transformador de audio frecuencia</t>
  </si>
  <si>
    <t>Transformador para igualar impedancia</t>
  </si>
  <si>
    <t>Centros de carga</t>
  </si>
  <si>
    <t>Transformador de frecuencia intermedia</t>
  </si>
  <si>
    <t>Accesorios del panel de control o distribución</t>
  </si>
  <si>
    <t>Tablero de bajo voltaje</t>
  </si>
  <si>
    <t>Tablero de controles de medio voltaje</t>
  </si>
  <si>
    <t>Bus bar</t>
  </si>
  <si>
    <t>Placas o cubiertas de cerramiento</t>
  </si>
  <si>
    <t>Cerramientos del panel de control o distribución</t>
  </si>
  <si>
    <t>Centro de control de motor de medio voltaje</t>
  </si>
  <si>
    <t>Tablero de interruptor de circuito</t>
  </si>
  <si>
    <t>Transformadores de transmisión</t>
  </si>
  <si>
    <t>Tablero de fusibles</t>
  </si>
  <si>
    <t>Centro de control de motor de bajo voltaje</t>
  </si>
  <si>
    <t>Tablero de bajo voltaje de corriente alterna y directa ac dc</t>
  </si>
  <si>
    <t>Cerramiento de botón eléctrico</t>
  </si>
  <si>
    <t>Separador de tablero de terminales</t>
  </si>
  <si>
    <t>Tapas del bloque de terminales</t>
  </si>
  <si>
    <t xml:space="preserve">Puente de conexión </t>
  </si>
  <si>
    <t>Bobinadoras eléctricas</t>
  </si>
  <si>
    <t>Bobinadoras de cable</t>
  </si>
  <si>
    <t>Conectores de resorte</t>
  </si>
  <si>
    <t>Tapas de conectores eléctricos</t>
  </si>
  <si>
    <t>Conectores planos</t>
  </si>
  <si>
    <t>Conexiones flexibles</t>
  </si>
  <si>
    <t>Ensambles de conectores</t>
  </si>
  <si>
    <t>Conectores herméticos</t>
  </si>
  <si>
    <t>Conectores estancos de cables</t>
  </si>
  <si>
    <t>Cable de extensión eléctrica</t>
  </si>
  <si>
    <t>Conector automático de hilos o cables</t>
  </si>
  <si>
    <t>Cable de puente eléctrico</t>
  </si>
  <si>
    <t>Conector de bus subterráneo eléctrico</t>
  </si>
  <si>
    <t>Ensamble de puerto eléctrico</t>
  </si>
  <si>
    <t>Patines de toma de corriente</t>
  </si>
  <si>
    <t>Conectores de radiofrecuencia (rf)</t>
  </si>
  <si>
    <t>Terminales eléctricos</t>
  </si>
  <si>
    <t>Conectores de tubos metálicos eléctricos (emt)</t>
  </si>
  <si>
    <t>Electrodos</t>
  </si>
  <si>
    <t>Hilos o cables de conexión</t>
  </si>
  <si>
    <t>Cerramiento eléctrico modular</t>
  </si>
  <si>
    <t>Caja de mampostería</t>
  </si>
  <si>
    <t>Gabinete de terminaciones telefónicas</t>
  </si>
  <si>
    <t>Compuesto de sellamiento eléctrico</t>
  </si>
  <si>
    <t>Cerramiento eléctrico subterráneo</t>
  </si>
  <si>
    <t>Caja de unión eléctrica</t>
  </si>
  <si>
    <t>Caja de perforación calificada de fuego</t>
  </si>
  <si>
    <t>Cerramiento de terminal eléctrico</t>
  </si>
  <si>
    <t>Gabinete de fusibles</t>
  </si>
  <si>
    <t>Caja de ubicación peligrosa</t>
  </si>
  <si>
    <t>Caja de distribución eléctrica</t>
  </si>
  <si>
    <t>Enchufes eléctricos</t>
  </si>
  <si>
    <t>Bloques de terminales</t>
  </si>
  <si>
    <t>Conectores de cables eléctricos</t>
  </si>
  <si>
    <t>Conectores de soporte posterior</t>
  </si>
  <si>
    <t>Conectores coaxiales</t>
  </si>
  <si>
    <t>Conectores circulares</t>
  </si>
  <si>
    <t>Conexiones mecánicas</t>
  </si>
  <si>
    <t>Manguitos eléctricos</t>
  </si>
  <si>
    <t>Enchufe de bloqueo</t>
  </si>
  <si>
    <t>Terminales de cable o alambre</t>
  </si>
  <si>
    <t>Strips de conexiones</t>
  </si>
  <si>
    <t>Receptáculos eléctricos</t>
  </si>
  <si>
    <t>Relé de frecuencia</t>
  </si>
  <si>
    <t>Relé de aseguramiento</t>
  </si>
  <si>
    <t>Relé de corriente directa</t>
  </si>
  <si>
    <t>Relé no polarizado</t>
  </si>
  <si>
    <t>Relé horizontal</t>
  </si>
  <si>
    <t>Relé de re – cerrado</t>
  </si>
  <si>
    <t>Relé de polaridad</t>
  </si>
  <si>
    <t>Relé de presión</t>
  </si>
  <si>
    <t>Relé trip free</t>
  </si>
  <si>
    <t>Relé electromagnético</t>
  </si>
  <si>
    <t>Relé de bloqueo</t>
  </si>
  <si>
    <t>Relé de voltaje de corriente directa</t>
  </si>
  <si>
    <t>Relés de sobrecarga</t>
  </si>
  <si>
    <t>Relés de acción diferida</t>
  </si>
  <si>
    <t>Relés de control</t>
  </si>
  <si>
    <t>Relés de estado sólido</t>
  </si>
  <si>
    <t>Relés de interrupción de fase</t>
  </si>
  <si>
    <t>Relés de mercurio</t>
  </si>
  <si>
    <t>Relés de potencia</t>
  </si>
  <si>
    <t>Relé digital multi – función</t>
  </si>
  <si>
    <t>Relés universales</t>
  </si>
  <si>
    <t>Relés de voltaje alterno</t>
  </si>
  <si>
    <t>Relés de clavija bipolar</t>
  </si>
  <si>
    <t>Interruptor de potenciómetro eléctrico</t>
  </si>
  <si>
    <t>Interruptor magnético</t>
  </si>
  <si>
    <t>Interruptor de potenciómetro automotriz hvac</t>
  </si>
  <si>
    <t>Interruptor de control de timón</t>
  </si>
  <si>
    <t>Interruptor de distribuidor de señal de potencia</t>
  </si>
  <si>
    <t>Interruptor de corte</t>
  </si>
  <si>
    <t>Interruptor de velocidad</t>
  </si>
  <si>
    <t>Interruptor de halar</t>
  </si>
  <si>
    <t>Interruptor de lengüeta</t>
  </si>
  <si>
    <t>Micro – interruptor</t>
  </si>
  <si>
    <t>Interruptor de suelo</t>
  </si>
  <si>
    <t>Interruptor selector de cambio de transmisión automática</t>
  </si>
  <si>
    <t>Relé auxiliar</t>
  </si>
  <si>
    <t>Relé de tierra direccional</t>
  </si>
  <si>
    <t>Relé de índice diferencial</t>
  </si>
  <si>
    <t>Relé selector de tierra</t>
  </si>
  <si>
    <t>Relé subterráneo</t>
  </si>
  <si>
    <t>Relé de medidor</t>
  </si>
  <si>
    <t>Relé buchholtz</t>
  </si>
  <si>
    <t>Interruptor detent</t>
  </si>
  <si>
    <t>Relé de distancia</t>
  </si>
  <si>
    <t>Relé de lengüeta</t>
  </si>
  <si>
    <t>Relé multicontacto</t>
  </si>
  <si>
    <t>Módulo de relés múltiples o de placa de relés</t>
  </si>
  <si>
    <t>Dispositivos y accesorios de cableado eléctrico</t>
  </si>
  <si>
    <t>Cables aéreos</t>
  </si>
  <si>
    <t>Ducto de cableado</t>
  </si>
  <si>
    <t>Canaletas para cables</t>
  </si>
  <si>
    <t>Dispositivos y accesorios de ducto de cableado</t>
  </si>
  <si>
    <t>Cableado eléctrico o conductos de cables</t>
  </si>
  <si>
    <t>Dispositivos y accesorios de bandeja de cable</t>
  </si>
  <si>
    <t>Bandeja de cables</t>
  </si>
  <si>
    <t>Conducto eléctrico</t>
  </si>
  <si>
    <t>Cuerpo de ajuste de conducto eléctrico</t>
  </si>
  <si>
    <t>Acoples de conducto eléctrico</t>
  </si>
  <si>
    <t>Conducto subterráneo de manguera</t>
  </si>
  <si>
    <t>Rejilla de ventilación</t>
  </si>
  <si>
    <t>Extractores de aire</t>
  </si>
  <si>
    <t>Compuertas de ventilación</t>
  </si>
  <si>
    <t>Tubos de ventilación</t>
  </si>
  <si>
    <t>Difusores de aire</t>
  </si>
  <si>
    <t>Colectores de aire</t>
  </si>
  <si>
    <t>Codo de conducto eléctrico</t>
  </si>
  <si>
    <t>Manipulador de cable</t>
  </si>
  <si>
    <t>Boquilla de conducto eléctrico</t>
  </si>
  <si>
    <t>Tubería metálica eléctrica emt roscada</t>
  </si>
  <si>
    <t>Tubería metálica eléctrica emt</t>
  </si>
  <si>
    <t>Herramienta e impresora para rotular cable</t>
  </si>
  <si>
    <t>Marcador de cable de identificación</t>
  </si>
  <si>
    <t xml:space="preserve">Libro de marcador de cable </t>
  </si>
  <si>
    <t>Rollo y dispensador de arcador de cable</t>
  </si>
  <si>
    <t>Tarjeta de arcador de cable</t>
  </si>
  <si>
    <t>Marcador de cable de deslizar</t>
  </si>
  <si>
    <t>Relé intermitente de luz direccional</t>
  </si>
  <si>
    <t>Base o toma de relé</t>
  </si>
  <si>
    <t>Relé de tablero de circuito impreso</t>
  </si>
  <si>
    <t>Marcador de cable de encogimiento por calor</t>
  </si>
  <si>
    <t>Marcador de cable de pinza</t>
  </si>
  <si>
    <t>Marcador de cable de escribir</t>
  </si>
  <si>
    <t>Sistema de sellamiento de ductos</t>
  </si>
  <si>
    <t>Cordón para amarrar cables</t>
  </si>
  <si>
    <t>Electroducto</t>
  </si>
  <si>
    <t>Escalerilla de cables</t>
  </si>
  <si>
    <t>Dispositivos y accesorios de electroducto</t>
  </si>
  <si>
    <t>Placa de clavos para protección de cable</t>
  </si>
  <si>
    <t>Manga trenzada expandible</t>
  </si>
  <si>
    <t>Tubo corrugado para cableado interno</t>
  </si>
  <si>
    <t>Perfil pasacable</t>
  </si>
  <si>
    <t>Piso de cables track or guard</t>
  </si>
  <si>
    <t>Empaque de espiral</t>
  </si>
  <si>
    <t>Interruptor de fotocelda</t>
  </si>
  <si>
    <t>Bloqueo de interruptor</t>
  </si>
  <si>
    <t>Bloqueo de receptáculo</t>
  </si>
  <si>
    <t>Bloqueo de válvula</t>
  </si>
  <si>
    <t>Unidad ac invertida</t>
  </si>
  <si>
    <t>Marcador de voltaje</t>
  </si>
  <si>
    <t>Bloqueo de enchufe y cable</t>
  </si>
  <si>
    <t>Cerramiento de bloqueo</t>
  </si>
  <si>
    <t>Bloqueo de breaker de circuito</t>
  </si>
  <si>
    <t>Bloqueo de pasador y candado</t>
  </si>
  <si>
    <t>Dispositivo de bloqueo múltiple</t>
  </si>
  <si>
    <t>Kit y estación de bloqueo</t>
  </si>
  <si>
    <t>Unidad dc de control de motor</t>
  </si>
  <si>
    <t>Bloque de madera de cableado</t>
  </si>
  <si>
    <t>Abrazadera para cruceta</t>
  </si>
  <si>
    <t>Varilla de anclaje para cable galvanizado de refuerzo</t>
  </si>
  <si>
    <t>Arandela de conexión para línea eléctrica aérea</t>
  </si>
  <si>
    <t>Cruceta de acero tipo cuadrado</t>
  </si>
  <si>
    <t>Espaciador eléctrico</t>
  </si>
  <si>
    <t>Potheads de cable para subestaciones</t>
  </si>
  <si>
    <t>Unidad de servo control</t>
  </si>
  <si>
    <t>Cambiador de tomas</t>
  </si>
  <si>
    <t>Cable galvanizado de refuerzo</t>
  </si>
  <si>
    <t>Poste de utilidad</t>
  </si>
  <si>
    <t>Protectores</t>
  </si>
  <si>
    <t>Kits de empalme de cables</t>
  </si>
  <si>
    <t>Asas de transformadores</t>
  </si>
  <si>
    <t>Dispositivo para sacar alambres y cables</t>
  </si>
  <si>
    <t>Aislantes eléctricos</t>
  </si>
  <si>
    <t>Montaje de fijador de cable</t>
  </si>
  <si>
    <t>Clavos de tabla de arneses</t>
  </si>
  <si>
    <t>Bujes de transformadores</t>
  </si>
  <si>
    <t>Riel din</t>
  </si>
  <si>
    <t>Receptáculo multiplicador eléctrico</t>
  </si>
  <si>
    <t>Atadura de mango</t>
  </si>
  <si>
    <t>Tubo encogible al calor</t>
  </si>
  <si>
    <t>Equipo para atar cables</t>
  </si>
  <si>
    <t>Roseta eléctrica</t>
  </si>
  <si>
    <t>Unidades o dispositivos de control</t>
  </si>
  <si>
    <t>Sistema de control de construcción ambiental</t>
  </si>
  <si>
    <t>Unidades o dispositivos inactivos</t>
  </si>
  <si>
    <t>Juego de cables eléctricos</t>
  </si>
  <si>
    <t>Mango de cable eléctrico</t>
  </si>
  <si>
    <t>Artículos para montaje de conector</t>
  </si>
  <si>
    <t>Atador de cables eléctricos</t>
  </si>
  <si>
    <t>Tubo de aislamiento</t>
  </si>
  <si>
    <t>Varilla aislante eléctrica</t>
  </si>
  <si>
    <t>Dispositivo para dividir la línea eléctrica del carro</t>
  </si>
  <si>
    <t>Interruptor de pie</t>
  </si>
  <si>
    <t>Parte o accesorio de interruptor</t>
  </si>
  <si>
    <t>Interruptor de flujo</t>
  </si>
  <si>
    <t>Interruptor de mercurio</t>
  </si>
  <si>
    <t>Interruptor de cerradura</t>
  </si>
  <si>
    <t>Interruptor de radio frecuencia rf</t>
  </si>
  <si>
    <t>Interruptores de botón</t>
  </si>
  <si>
    <t>Interruptores variables</t>
  </si>
  <si>
    <t>Interruptores giratorios</t>
  </si>
  <si>
    <t>Interruptor nivel o flotador</t>
  </si>
  <si>
    <t>Interruptor no fusible</t>
  </si>
  <si>
    <t>Interruptor rocker</t>
  </si>
  <si>
    <t>Interruptor de bloqueo</t>
  </si>
  <si>
    <t>Interruptor de desconexión</t>
  </si>
  <si>
    <t>Interruptor de sistema de cableado modular</t>
  </si>
  <si>
    <t>Interruptor de montura de panel</t>
  </si>
  <si>
    <t>Interruptor de sensor de ocupación o movimiento</t>
  </si>
  <si>
    <t>Interruptor de combinación</t>
  </si>
  <si>
    <t>Interruptor o control joystick</t>
  </si>
  <si>
    <t>Interruptor de temperatura</t>
  </si>
  <si>
    <t>Interruptor dispositivo de combinación</t>
  </si>
  <si>
    <t>Interruptor de proximidad</t>
  </si>
  <si>
    <t>Torre de acero de transmisión eléctrica</t>
  </si>
  <si>
    <t>Conector de bloque de cable eléctrico</t>
  </si>
  <si>
    <t>Banda de polo de utilidad</t>
  </si>
  <si>
    <t>Interruptor de cuchilla</t>
  </si>
  <si>
    <t>Interruptor de código</t>
  </si>
  <si>
    <t>Tensión yugo de polo de suspensión</t>
  </si>
  <si>
    <t>Cruceta del poste de utilidad</t>
  </si>
  <si>
    <t>Ojo del juego de aislamiento</t>
  </si>
  <si>
    <t>Toma de vía de bus eléctrico o toma de bus</t>
  </si>
  <si>
    <t>Ajuste de vínculo de línea aérea</t>
  </si>
  <si>
    <t>Varilla de armadura eléctrica</t>
  </si>
  <si>
    <t>Interruptor sensible</t>
  </si>
  <si>
    <t>Interruptores de volquete</t>
  </si>
  <si>
    <t>Interruptores automáticos por caída de presión</t>
  </si>
  <si>
    <t>Conmutadores de botón deslizante</t>
  </si>
  <si>
    <t>Interruptores de controlador</t>
  </si>
  <si>
    <t>Interruptores de límite</t>
  </si>
  <si>
    <t>Interruptores de resorte</t>
  </si>
  <si>
    <t>Interruptores de seguridad</t>
  </si>
  <si>
    <t>Interruptor de vueltas</t>
  </si>
  <si>
    <t>Reductores o dimers</t>
  </si>
  <si>
    <t>Interruptores de tiempos</t>
  </si>
  <si>
    <t>Interruptores de tambor</t>
  </si>
  <si>
    <t>Transformador rotativo</t>
  </si>
  <si>
    <t>Accesorios de controlador lógico programable</t>
  </si>
  <si>
    <t>Interfaz pc red control</t>
  </si>
  <si>
    <t>Chasis de controlador lógico programable</t>
  </si>
  <si>
    <t>Suministro de energía de controlador lógico programable</t>
  </si>
  <si>
    <t>Módulo de controlador lógico programable</t>
  </si>
  <si>
    <t>Dispositivo de unión control de red</t>
  </si>
  <si>
    <t>Ecualizador de circuito electrónico</t>
  </si>
  <si>
    <t>Apilamiento de luz</t>
  </si>
  <si>
    <t>Subsistema i/o chasis controlador lógico programable</t>
  </si>
  <si>
    <t>Subsistema i/o chasis controlador lógico programable distribuido en la máquina</t>
  </si>
  <si>
    <t>Subsistema i/o chasis controlador lógico programable distribuido en gabinete</t>
  </si>
  <si>
    <t>Dispositivo de programación del controlador lógico programable</t>
  </si>
  <si>
    <t>Caja de distribución del sistema de control</t>
  </si>
  <si>
    <t>Conjunto de cables del sistema de control</t>
  </si>
  <si>
    <t>Cable de conexión del sistema de control</t>
  </si>
  <si>
    <t>Splitter del sistema de control</t>
  </si>
  <si>
    <t>Receptáculo del sistema de control</t>
  </si>
  <si>
    <t>Conector de paso de mamparo</t>
  </si>
  <si>
    <t>Módulo de control de seguridad</t>
  </si>
  <si>
    <t>Interruptor de carga iec</t>
  </si>
  <si>
    <t>Sistema de aislación de seguridad</t>
  </si>
  <si>
    <t>Estera (mat) y borde de seguridad</t>
  </si>
  <si>
    <t>Cortina y scanner de luz de seguridad</t>
  </si>
  <si>
    <t>Módulo de luz</t>
  </si>
  <si>
    <t>Tubo de rayo de salida</t>
  </si>
  <si>
    <t>Tubo contador</t>
  </si>
  <si>
    <t>Tubo electrón de microondas</t>
  </si>
  <si>
    <t>Tubo rectificador</t>
  </si>
  <si>
    <t>Tubo convertidor de frecuencia</t>
  </si>
  <si>
    <t>Tubos múltiples</t>
  </si>
  <si>
    <t>Tubo de diodo</t>
  </si>
  <si>
    <t>Tubos receptores de televisión o cámara</t>
  </si>
  <si>
    <t>Tubo de tríodo</t>
  </si>
  <si>
    <t>Tubos de pentodo</t>
  </si>
  <si>
    <t>Tubos de tetrodo</t>
  </si>
  <si>
    <t>Tubo regulador electrónico de voltaje</t>
  </si>
  <si>
    <t>Clavijas de electrodo</t>
  </si>
  <si>
    <t>Zócalos de tubo</t>
  </si>
  <si>
    <t>Portaelectrodos</t>
  </si>
  <si>
    <t>Módulo de sonido de control</t>
  </si>
  <si>
    <t>Pieza de polo magnético</t>
  </si>
  <si>
    <t>Bases de tubo</t>
  </si>
  <si>
    <t>Elementos de ánodo</t>
  </si>
  <si>
    <t>Cátodos o emisores</t>
  </si>
  <si>
    <t>Elementos de rejilla</t>
  </si>
  <si>
    <t>Obturadores o fundas de tubo</t>
  </si>
  <si>
    <t>Elementos deflectores</t>
  </si>
  <si>
    <t>Cable en y del sistema de control</t>
  </si>
  <si>
    <t>Ignitor de lámpara de sodio de alta presión</t>
  </si>
  <si>
    <t>Base de lámpara</t>
  </si>
  <si>
    <t>Capacitor seco de haluro de metal</t>
  </si>
  <si>
    <t>Balasto fluorescente</t>
  </si>
  <si>
    <t>Capacitor seco de lámpara de sodio de alta presión</t>
  </si>
  <si>
    <t>Vidrio de lámpara</t>
  </si>
  <si>
    <t>Lámparas de xenón</t>
  </si>
  <si>
    <t>Luz negra</t>
  </si>
  <si>
    <t>Lámparas de criptón</t>
  </si>
  <si>
    <t>Filamento de lámpara</t>
  </si>
  <si>
    <t xml:space="preserve">Lámparas de arco </t>
  </si>
  <si>
    <t>Balasto de alta intensidad de descarga hid</t>
  </si>
  <si>
    <t>Sistemas de iluminación de escenario o estudio</t>
  </si>
  <si>
    <t>Dispositivos de pared</t>
  </si>
  <si>
    <t>Iluminación empotrada</t>
  </si>
  <si>
    <t>Artefactos de escritorio</t>
  </si>
  <si>
    <t>Arañas de luces</t>
  </si>
  <si>
    <t>Artefactos fluorescentes</t>
  </si>
  <si>
    <t>Transformador de iluminación de bajo voltaje</t>
  </si>
  <si>
    <t>Sistema de inducción de iluminación</t>
  </si>
  <si>
    <t>Balasto de neón</t>
  </si>
  <si>
    <t>Balasto de alta intensidad de descarga  electrónica ehid</t>
  </si>
  <si>
    <t>Transformador de lámpara reductora</t>
  </si>
  <si>
    <t>Lámparas de rayo sellado</t>
  </si>
  <si>
    <t>Lámparas médicas</t>
  </si>
  <si>
    <t>Lámparas halógenas</t>
  </si>
  <si>
    <t>Lámparas solares</t>
  </si>
  <si>
    <t>Luz asómbrica o scialytica de operación</t>
  </si>
  <si>
    <t>Lámparas fluorescentes</t>
  </si>
  <si>
    <t>Sistema empaquetado de seguridad instrumentada sis</t>
  </si>
  <si>
    <t>Conector desmontable de campo</t>
  </si>
  <si>
    <t>Cableado del sistema de control</t>
  </si>
  <si>
    <t>Sistema de control del panel de paso</t>
  </si>
  <si>
    <t>Sistema empaquetado de control de supervisión y adquisición de datos scada</t>
  </si>
  <si>
    <t>Sistema empaquetado de control distribuido dcs</t>
  </si>
  <si>
    <t>Lámparas de escenario o estudio</t>
  </si>
  <si>
    <t>Lámparas compactas fluorescentes cfl</t>
  </si>
  <si>
    <t>Lámparas de neón</t>
  </si>
  <si>
    <t>Lámparas de inducción</t>
  </si>
  <si>
    <t>Lámparas en miniatura</t>
  </si>
  <si>
    <t>Lámparas de sodio de baja presión hid</t>
  </si>
  <si>
    <t>Lámparas de sodio de alta presión hid</t>
  </si>
  <si>
    <t>Lámparas infrarrojas</t>
  </si>
  <si>
    <t>Lámparas incandescentes</t>
  </si>
  <si>
    <t>Lámparas de haluro- metálico</t>
  </si>
  <si>
    <t>Lámparas de rayos ultravioleta (uv)</t>
  </si>
  <si>
    <t>Lámparas de vapor de mercurio</t>
  </si>
  <si>
    <t>Capacitor de papel metalizado</t>
  </si>
  <si>
    <t>Capacitor de papel</t>
  </si>
  <si>
    <t>Resistores fusibles</t>
  </si>
  <si>
    <t>Redes de resistores</t>
  </si>
  <si>
    <t>Resistores o varistores variables</t>
  </si>
  <si>
    <t>Capacitor de vacío</t>
  </si>
  <si>
    <t>Capacitor de aire</t>
  </si>
  <si>
    <t>Capacitor fijo de tántalo</t>
  </si>
  <si>
    <t>Capacitor de gas</t>
  </si>
  <si>
    <t>Capacitor de mica</t>
  </si>
  <si>
    <t>Capacitor de aceite</t>
  </si>
  <si>
    <t>Resistores fijos</t>
  </si>
  <si>
    <t>Resistor de potencia</t>
  </si>
  <si>
    <t>Resistor recortador</t>
  </si>
  <si>
    <t>Resistor de película de metal</t>
  </si>
  <si>
    <t>Inductores</t>
  </si>
  <si>
    <t>Rectificadores</t>
  </si>
  <si>
    <t>Resistor de película de carbono</t>
  </si>
  <si>
    <t>Placa restrictora o restrictor de aire</t>
  </si>
  <si>
    <t>Termistor</t>
  </si>
  <si>
    <t>Resistor montado en superficie</t>
  </si>
  <si>
    <t>Resistor de óxido de película de metal</t>
  </si>
  <si>
    <t>Resistor embobinado</t>
  </si>
  <si>
    <t>Capacitor de película fijo</t>
  </si>
  <si>
    <t>Transistor de efecto de campo de radio frecuencia</t>
  </si>
  <si>
    <t>Transistor de efecto de campo de señal pequeña</t>
  </si>
  <si>
    <t>Células fotovoltaicas</t>
  </si>
  <si>
    <t>Diacs</t>
  </si>
  <si>
    <t>Tiristores</t>
  </si>
  <si>
    <t>Transistor de efecto de campo inteligente</t>
  </si>
  <si>
    <t>Transistores de efecto de campo de unión (jfet)</t>
  </si>
  <si>
    <t>Transistores bipolares de puerta aislada (igbt)</t>
  </si>
  <si>
    <t>Transistores bipolares de unión (bjt)</t>
  </si>
  <si>
    <t>Transistor bipolar o de radio frecuencia bipolar</t>
  </si>
  <si>
    <t>Transistor de efecto de campo de potencia</t>
  </si>
  <si>
    <t>Triacs</t>
  </si>
  <si>
    <t>Capacitores ajustables pre - ajustados</t>
  </si>
  <si>
    <t>Capacitores o varactores variables</t>
  </si>
  <si>
    <t>Redes de capacitores</t>
  </si>
  <si>
    <t>Capacitor cerámico fijo</t>
  </si>
  <si>
    <t>Capacitor fijo de aluminio electrolítico</t>
  </si>
  <si>
    <t>Capacitores fijos</t>
  </si>
  <si>
    <t>Osciladores a cristal</t>
  </si>
  <si>
    <t>Aisladores acoplados ópticos</t>
  </si>
  <si>
    <t>Suspector de semiconductor</t>
  </si>
  <si>
    <t>Red de compensación de temperatura</t>
  </si>
  <si>
    <t>Red de adaptación de impedancia</t>
  </si>
  <si>
    <t>Ferritas</t>
  </si>
  <si>
    <t>Tablero de circuito impreso con capa pesada de bronce, desnudo</t>
  </si>
  <si>
    <t>Tablero de circuito impreso multicapa, desnudo</t>
  </si>
  <si>
    <t>Tablero de circuito impreso electroplateado con oro, desnudo</t>
  </si>
  <si>
    <t>Sustrato cerámico combustión combinada a baja temperatura</t>
  </si>
  <si>
    <t>Tablero de circuito impreso ensamblado flexible</t>
  </si>
  <si>
    <t>Tablero de circuito impreso por un ambos lados, desnudo</t>
  </si>
  <si>
    <t>Objetivos de erosión superficial</t>
  </si>
  <si>
    <t>Cubiertas de circuitos integrados</t>
  </si>
  <si>
    <t>Máscara de foto</t>
  </si>
  <si>
    <t>Tablero de circuito impreso por un solo lado, desnudo</t>
  </si>
  <si>
    <t>Tablero de circuito impreso flexible, desnudo</t>
  </si>
  <si>
    <t>Cerámica para sustratos de tableros de circuitos impresos pcb</t>
  </si>
  <si>
    <t>Tiratrones</t>
  </si>
  <si>
    <t>Resnatrones</t>
  </si>
  <si>
    <t>Ignitrones</t>
  </si>
  <si>
    <t>Tubos fotomultiplicadores</t>
  </si>
  <si>
    <t>Tubos fotoeléctricos</t>
  </si>
  <si>
    <t>Tubos de disco sellado</t>
  </si>
  <si>
    <t>Tubos de rayos catódicos</t>
  </si>
  <si>
    <t>Soporte de dispositivos eléctricos o electrónicos</t>
  </si>
  <si>
    <t>Klistrones</t>
  </si>
  <si>
    <t>Tubos de ondas progresivas</t>
  </si>
  <si>
    <t>Magnetrones</t>
  </si>
  <si>
    <t>Tarjetas sencillas de circuitos impresos</t>
  </si>
  <si>
    <t>Inductor de estrangulador</t>
  </si>
  <si>
    <t>Inductor multi capa</t>
  </si>
  <si>
    <t>Bobina de alta frecuencia</t>
  </si>
  <si>
    <t>Filtro cerámico</t>
  </si>
  <si>
    <t>Filtro de onda acústica de superficie saw</t>
  </si>
  <si>
    <t>Inductor de embobinado</t>
  </si>
  <si>
    <t>Inversores</t>
  </si>
  <si>
    <t>Convertidores estáticos</t>
  </si>
  <si>
    <t>Redes r/c de resistores o capacitores</t>
  </si>
  <si>
    <t>Rectificador de puente</t>
  </si>
  <si>
    <t>Rectificador controlado de silicona</t>
  </si>
  <si>
    <t>Filtro de microondas</t>
  </si>
  <si>
    <t>Soportes o zócalos de circuito integrado</t>
  </si>
  <si>
    <t>Paquetes de circuitos integrados</t>
  </si>
  <si>
    <t>Soportes de componentes discretos</t>
  </si>
  <si>
    <t>Aisladores para disipadores de calor</t>
  </si>
  <si>
    <t>Compuestos disipadores de calor</t>
  </si>
  <si>
    <t>Pastillas de semiconductor</t>
  </si>
  <si>
    <t>Resonador de  onda acústica de superficie saw</t>
  </si>
  <si>
    <t>Filtro de cristal</t>
  </si>
  <si>
    <t>Resonador cerámico</t>
  </si>
  <si>
    <t>Matrices de semiconductor</t>
  </si>
  <si>
    <t>Piletas térmicas</t>
  </si>
  <si>
    <t>Alumbrado de pista</t>
  </si>
  <si>
    <t>Soportes gobo</t>
  </si>
  <si>
    <t>Soportes y marcos de filtros</t>
  </si>
  <si>
    <t>Accesorios de rotadores gobo y efecto de movimiento de luz</t>
  </si>
  <si>
    <t>Barras de iluminación</t>
  </si>
  <si>
    <t>Diafragma iris</t>
  </si>
  <si>
    <t>Iluminación de fibra óptica</t>
  </si>
  <si>
    <t>Accesorio de iluminación portátil y temporal</t>
  </si>
  <si>
    <t>Aparato de efecto atmosférico</t>
  </si>
  <si>
    <t>Cambiador de color</t>
  </si>
  <si>
    <t>Máquina de burbujas</t>
  </si>
  <si>
    <t>Sillas iluminadas</t>
  </si>
  <si>
    <t>Spots de latas par y pasadores</t>
  </si>
  <si>
    <t>Luces móviles</t>
  </si>
  <si>
    <t>Luminarias tipo perfil</t>
  </si>
  <si>
    <t>Luces de franjas</t>
  </si>
  <si>
    <t>Bancos spot</t>
  </si>
  <si>
    <t>Luz de seguir</t>
  </si>
  <si>
    <t>Dimers y accesorios</t>
  </si>
  <si>
    <t>Bola de disco o bola de espejos</t>
  </si>
  <si>
    <t>Consolas y accesorios para el control de iluminación</t>
  </si>
  <si>
    <t>Luz de foco</t>
  </si>
  <si>
    <t>Suministro de energía y unidades de control de iluminación</t>
  </si>
  <si>
    <t>Dispositivo de luz de servicio en condiciones difíciles</t>
  </si>
  <si>
    <t>Dispositivo de iluminación de sala blanca</t>
  </si>
  <si>
    <t>Dispositivo de luz hermética de vapor</t>
  </si>
  <si>
    <t>Accesorio de dispositivo de iluminación de ambiente especial</t>
  </si>
  <si>
    <t>Dispositivo de iluminación protector contra vandalismo</t>
  </si>
  <si>
    <t>Dispositivo de ubicación marina</t>
  </si>
  <si>
    <t>Dispositivo de puerta de iluminación</t>
  </si>
  <si>
    <t>Reflector o redireccionador de iluminación</t>
  </si>
  <si>
    <t>Cubierta del canal de iluminación</t>
  </si>
  <si>
    <t>Iluminación de minería subterránea</t>
  </si>
  <si>
    <t>Brazo de soporte de iluminación</t>
  </si>
  <si>
    <t>Torre de luz</t>
  </si>
  <si>
    <t>Luz de mecánicos</t>
  </si>
  <si>
    <t>Luz incandescente portátil</t>
  </si>
  <si>
    <t>Luz de cuerda</t>
  </si>
  <si>
    <t>Luz manual o extensión</t>
  </si>
  <si>
    <t>Árbol o hilo de luz</t>
  </si>
  <si>
    <t>Lámpara de mano portátil de descarga de alta intensidad hid</t>
  </si>
  <si>
    <t>Stand de iluminación</t>
  </si>
  <si>
    <t>Carro de iluminación</t>
  </si>
  <si>
    <t>Luz para puertos de cargue</t>
  </si>
  <si>
    <t>Lámpara de mano portátil</t>
  </si>
  <si>
    <t>Luz fluorescente portátil</t>
  </si>
  <si>
    <t>Transformador encapsulado</t>
  </si>
  <si>
    <t>Transformadores de control de potencia</t>
  </si>
  <si>
    <t>Transformador de mitigación armónica</t>
  </si>
  <si>
    <t>Transformador montado en pad</t>
  </si>
  <si>
    <t>Transformador de aislación</t>
  </si>
  <si>
    <t>Transformadores buck – boost</t>
  </si>
  <si>
    <t>Unidades servo</t>
  </si>
  <si>
    <t>Acondicionadores de señal</t>
  </si>
  <si>
    <t>Transformadores electrónicos</t>
  </si>
  <si>
    <t>Condensadores síncronos</t>
  </si>
  <si>
    <t>Compensadores var estática</t>
  </si>
  <si>
    <t>Strip de salida del suministro eléctrico</t>
  </si>
  <si>
    <t>Suministro de potencia de celda de combustible</t>
  </si>
  <si>
    <t>Yugo deflector</t>
  </si>
  <si>
    <t>Ahorrador de energía eléctrica</t>
  </si>
  <si>
    <t>Transformador de filamento</t>
  </si>
  <si>
    <t>Transformador de voltaje constante</t>
  </si>
  <si>
    <t>Transformador de limite</t>
  </si>
  <si>
    <t>Transformador potencial</t>
  </si>
  <si>
    <t>Transformador de corriente</t>
  </si>
  <si>
    <t>Transformador de corriente de fase cero</t>
  </si>
  <si>
    <t>Transformador de radio frecuencia rf</t>
  </si>
  <si>
    <t>Compensador de arranque de motor</t>
  </si>
  <si>
    <t>Transformadores de instrumentos</t>
  </si>
  <si>
    <t>Transformadores de suministro de potencia</t>
  </si>
  <si>
    <t>Unidades de suministro de energía</t>
  </si>
  <si>
    <t>Conversores de frecuencia</t>
  </si>
  <si>
    <t>Adaptadores o inversores de potencia</t>
  </si>
  <si>
    <t>Transformadores de distribución de potencia</t>
  </si>
  <si>
    <t>Lámpara de alcohol</t>
  </si>
  <si>
    <t>Luminarias ultravioleta y de luz negra</t>
  </si>
  <si>
    <t>Candelero</t>
  </si>
  <si>
    <t>Velas de cera</t>
  </si>
  <si>
    <t>Lámpara de kerosene o de propano o de gas natural o de butano</t>
  </si>
  <si>
    <t>Conversores de señales</t>
  </si>
  <si>
    <t>Anillos colectores</t>
  </si>
  <si>
    <t>Reactores</t>
  </si>
  <si>
    <t>Unidades de distribución de alimentación (pdus)</t>
  </si>
  <si>
    <t>Dispositivos de acoplamiento por inducción</t>
  </si>
  <si>
    <t>Barreras de seguridad intrínseca</t>
  </si>
  <si>
    <t>Bancos de capacitores</t>
  </si>
  <si>
    <t>Bobinas magnéticas</t>
  </si>
  <si>
    <t>Reguladores eléctricos o de potencia</t>
  </si>
  <si>
    <t>Fuentes ininterrumpibles de potencia</t>
  </si>
  <si>
    <t>Convertidores rotativos eléctricos</t>
  </si>
  <si>
    <t>Estrangulador</t>
  </si>
  <si>
    <t xml:space="preserve">Juego de cables de iluminación </t>
  </si>
  <si>
    <t>Accesorios de iluminación de emergencia</t>
  </si>
  <si>
    <t>Unidad de luz de emergencia</t>
  </si>
  <si>
    <t>Orientación para iluminación comercial</t>
  </si>
  <si>
    <t>Kit de conversión de salida de luz</t>
  </si>
  <si>
    <t>Accesorio para lámpara proyectada hacia abajo</t>
  </si>
  <si>
    <t>Unidad de salida de combo de luz</t>
  </si>
  <si>
    <t>Luminaria fluorescente con lente</t>
  </si>
  <si>
    <t>Banda de iluminación</t>
  </si>
  <si>
    <t>Accesorio fluorescente para grandes áreas</t>
  </si>
  <si>
    <t>Señal iluminada de salida de emergencia</t>
  </si>
  <si>
    <t>Galería de montaje de luz de salida</t>
  </si>
  <si>
    <t>Enchufes de lámparas</t>
  </si>
  <si>
    <t>Cubiertas de lámpara</t>
  </si>
  <si>
    <t>Cajas de iluminación</t>
  </si>
  <si>
    <t>Filtros acondicionadores de luz</t>
  </si>
  <si>
    <t>Parrillas</t>
  </si>
  <si>
    <t>Gobo de iluminación</t>
  </si>
  <si>
    <t>Dispositivo de iluminación remota</t>
  </si>
  <si>
    <t>Bengala de señalización</t>
  </si>
  <si>
    <t>Accesorio para debajo de gabinete</t>
  </si>
  <si>
    <t>Accesorio de dispositivo de iluminación interior</t>
  </si>
  <si>
    <t>Linternas de queroseno, propano o butano</t>
  </si>
  <si>
    <t>Alumbrado de zonas residenciales</t>
  </si>
  <si>
    <t>Linternas</t>
  </si>
  <si>
    <t>Iluminación de áreas</t>
  </si>
  <si>
    <t>Sistema de iluminación de auto – elevación</t>
  </si>
  <si>
    <t>Alumbrado de la vía pública</t>
  </si>
  <si>
    <t>Caja de iluminación</t>
  </si>
  <si>
    <t>Alumbrado submarino</t>
  </si>
  <si>
    <t>Iluminación paisajística</t>
  </si>
  <si>
    <t>Iluminación de seguridad</t>
  </si>
  <si>
    <t>Accesorio parabólico</t>
  </si>
  <si>
    <t>Iluminador de tocador</t>
  </si>
  <si>
    <t>Luces de tormenta</t>
  </si>
  <si>
    <t>Luces de emergencia o estroboscópicas (licuadoras)</t>
  </si>
  <si>
    <t>Barras fluorescentes o de iluminación</t>
  </si>
  <si>
    <t>Dispositivo para iluminaciones deportivas</t>
  </si>
  <si>
    <t>Dispositivo para iluminaciones de garaje o marquesina</t>
  </si>
  <si>
    <t>Dispositivo de iluminación de buzones</t>
  </si>
  <si>
    <t>Accesorios de iluminación exterior</t>
  </si>
  <si>
    <t>Luces exteriores para iluminación puntual instaladas en el suelo</t>
  </si>
  <si>
    <t>Accesorio de seguridad de lámpara</t>
  </si>
  <si>
    <t>Brazos de lámparas</t>
  </si>
  <si>
    <t>Artefactos de alumbrado halógeno</t>
  </si>
  <si>
    <t>Kit de ensamble de cableado de lámpara</t>
  </si>
  <si>
    <t>Lente de lámpara</t>
  </si>
  <si>
    <t>Artefactos para lámpara proyectada hacia abajo</t>
  </si>
  <si>
    <t>Kit de retro – adaptación de iluminación</t>
  </si>
  <si>
    <t>Plafones</t>
  </si>
  <si>
    <t>Protector de lámpara y de dispositivo de lámpara</t>
  </si>
  <si>
    <t>Accesorio para montaje de lámpara</t>
  </si>
  <si>
    <t>Iluminación colgante</t>
  </si>
  <si>
    <t>Kit de brida de iluminación de marco de cielorraso</t>
  </si>
  <si>
    <t>Accesorio de alta intensidad de descarga hid</t>
  </si>
  <si>
    <t>Reflector de lámpara</t>
  </si>
  <si>
    <t>Luces de banco de laboratorio</t>
  </si>
  <si>
    <t>Accesorio incandescente</t>
  </si>
  <si>
    <t>Lámparas de pie</t>
  </si>
  <si>
    <t>Interruptor de lámpara</t>
  </si>
  <si>
    <t>Soporte de pared para iluminación</t>
  </si>
  <si>
    <t>Accesorio de iluminación solar</t>
  </si>
  <si>
    <t>Balastos de lámparas</t>
  </si>
  <si>
    <t>Pantallas de lámparas</t>
  </si>
  <si>
    <t>Lente difusor de iluminación</t>
  </si>
  <si>
    <t>Lámparas de mesa</t>
  </si>
  <si>
    <t>Líneas férreas electrificadas</t>
  </si>
  <si>
    <t>Tapa para poste de luz</t>
  </si>
  <si>
    <t>Lámpara con bisagras</t>
  </si>
  <si>
    <t>Muebles mobiliarios y decoración</t>
  </si>
  <si>
    <t>Servicios de apoyo para la construcción</t>
  </si>
  <si>
    <t>Gerencia de Proyectos</t>
  </si>
  <si>
    <t>Reclutamiento de personal</t>
  </si>
  <si>
    <t>Servicios de Gestión Servicios profesionales de Empresas y servicios administrativos</t>
  </si>
  <si>
    <t>Servicios de sistemas y administración de componentes de sistemas</t>
  </si>
  <si>
    <t>servicios de almacenamiento de datos</t>
  </si>
  <si>
    <t>Centro de información</t>
  </si>
  <si>
    <t>Comunes</t>
  </si>
  <si>
    <t>OPS</t>
  </si>
  <si>
    <t xml:space="preserve">Modalidad de selección </t>
  </si>
  <si>
    <t>Código</t>
  </si>
  <si>
    <t>Contratación directa</t>
  </si>
  <si>
    <t>CCE-16</t>
  </si>
  <si>
    <t>Mínima cuantía</t>
  </si>
  <si>
    <t>CCE-10</t>
  </si>
  <si>
    <t>Selección abreviada menor cuantía</t>
  </si>
  <si>
    <t>CCE-06</t>
  </si>
  <si>
    <t>Licitación pública (Obra pública)</t>
  </si>
  <si>
    <t>CCE-17</t>
  </si>
  <si>
    <t>Licitación pública</t>
  </si>
  <si>
    <t>CCE-02</t>
  </si>
  <si>
    <t>Concurso de méritos con precalificación (descontinuado)</t>
  </si>
  <si>
    <t>CCE-03</t>
  </si>
  <si>
    <t xml:space="preserve">Contratación directa (con ofertas) </t>
  </si>
  <si>
    <t>CCE-05</t>
  </si>
  <si>
    <t>Selección abreviada subasta inversa</t>
  </si>
  <si>
    <t>CCE-07</t>
  </si>
  <si>
    <t>Contratación régimen especial - Selección de comisionista</t>
  </si>
  <si>
    <t>Contratación régimen especial - Régimen especial</t>
  </si>
  <si>
    <t>Contratación régimen especial - Banco multilateral y organismos multilaterales</t>
  </si>
  <si>
    <t>Concurso de méritos abierto (descontinuado)</t>
  </si>
  <si>
    <t>CCE-04</t>
  </si>
  <si>
    <t>Selección Abreviada de Menor Cuantia sin Manifestacion de Interés</t>
  </si>
  <si>
    <t>CCE-18</t>
  </si>
  <si>
    <t>Concurso de méritos con precalificación</t>
  </si>
  <si>
    <t>CCE-19</t>
  </si>
  <si>
    <t>Concurso de méritos abierto</t>
  </si>
  <si>
    <t>CCE-20</t>
  </si>
  <si>
    <t>Seléccion abreviada - acuerdo marco</t>
  </si>
  <si>
    <t>CCE-99</t>
  </si>
  <si>
    <t>Solicitud de información a los Proveedores</t>
  </si>
  <si>
    <t>CCE-01</t>
  </si>
  <si>
    <t>No aplica</t>
  </si>
  <si>
    <t>Estado de solicitud de vigencias futuras</t>
  </si>
  <si>
    <t>No solicitadas</t>
  </si>
  <si>
    <t>Solicitadas</t>
  </si>
  <si>
    <t>Aprobadas</t>
  </si>
  <si>
    <t>Orden</t>
  </si>
  <si>
    <t>TIPOS DE PRESTACIÓN DE SERVICIOS</t>
  </si>
  <si>
    <t>PRESTACION_DE_SERVICIOS_DE_APOYO_A_LA_GESTION</t>
  </si>
  <si>
    <t>PRESTACION_DE_SERVICIOS_PROFESIONALES</t>
  </si>
  <si>
    <t>ASISTENCIAL</t>
  </si>
  <si>
    <t>PROFESIONAL UNIVERSITARIO TIPO A</t>
  </si>
  <si>
    <t>AUXILIAR ADMINISTRATIVO</t>
  </si>
  <si>
    <t>PROFESIONAL UNIVERSITARIO TIPO B</t>
  </si>
  <si>
    <t>TÉCNICO ADMINISTRATIVO TIPO A</t>
  </si>
  <si>
    <t>PROFESIONAL ESPECIALIZADO TIPO A</t>
  </si>
  <si>
    <t>TÉCNICO ADMINISTRATIVO TIPO B</t>
  </si>
  <si>
    <t>PROFESIONAL ESPECIALIZADO TIPO B</t>
  </si>
  <si>
    <t>TÉCNICO ADMINISTRATIVO TIPO C</t>
  </si>
  <si>
    <t>PROFESIONAL ESPECIALIZADO TIPO C</t>
  </si>
  <si>
    <t>PROFESIONAL ESPECIALIZADO TIPO D</t>
  </si>
  <si>
    <t>PROFESIONAL ESPECIALIZADO TIPO E</t>
  </si>
  <si>
    <t>PROFESIONAL ESPECIALIZADO TIPO F</t>
  </si>
  <si>
    <t>PERFILES</t>
  </si>
  <si>
    <t>VALOR MENSULA 2025</t>
  </si>
  <si>
    <t>INCREMENTO</t>
  </si>
  <si>
    <t>VALOR MENSULA 2026</t>
  </si>
  <si>
    <t>Fuente de los recursos</t>
  </si>
  <si>
    <t xml:space="preserve">Recursos propios </t>
  </si>
  <si>
    <t>Presupuesto de la nación</t>
  </si>
  <si>
    <t>Excedentes Financieros</t>
  </si>
  <si>
    <t>Recursos de crédito</t>
  </si>
  <si>
    <t>Fondos Especiales</t>
  </si>
  <si>
    <t>No Aplica</t>
  </si>
  <si>
    <t>Otros</t>
  </si>
  <si>
    <t>Funcionamiento_</t>
  </si>
  <si>
    <t>Inversión_</t>
  </si>
  <si>
    <t>FORTALECIMIENTO A LA GESTION REGISTRAL PARA LA POLITICA DE TIERRAS NACIONAL</t>
  </si>
  <si>
    <t>FORTALECIMIENTO TECNOLOGICO HACIA LA TRANSFORMACION DIGITAL DE LA SNR A NIVEL NACIONAL</t>
  </si>
  <si>
    <t>IMPLEMENTACION DEL SISTEMA DE GESTION DOCUMENTAL DE LA SNR A NIVEL NACIONAL</t>
  </si>
  <si>
    <t>INTEGRACION DE LA INFORMACION REGISTRAL Y CATASTRAL DE LOS BIENES INMUEBLES EN MARCO DE CATASTRO MULTIPROPOSITO A NIVEL NACIONAL</t>
  </si>
  <si>
    <t>RENOVACION DE LA INFRAESTRUCTURA FISICA DE LA SUPERINTENDENCOIA DE NOTARIADO Y REGISTRO A NIVEL NACIONAL</t>
  </si>
  <si>
    <t>C-1204-0800-3-10306A-1204006-02 - ADQUIS. DE BYS - SERVICIO PARA FORTALECER LOS PROCESOS DE RESTITUCIÓN DE TIERRAS - FORTALECIMIENTO A LA GESTIÓN REGISTRAL PARA LA POLÍTICA DE TIERRAS   NACIONAL</t>
  </si>
  <si>
    <t>C-1204-0800-3-10306A-1204007-02 - ADQUIS. DE BYS - SERVICIO PARA FORTALECER LOS PROCESOS DE SANEAMIENTO Y FORMALIZACIÓN A LOS ENTES TERRITORIALES Y A LA CIUDADANÍA - FORTALECIMIENTO A LA GESTIÓN REGISTRAL PARA LA POLÍTICA DE TIERRAS   NACIONAL</t>
  </si>
  <si>
    <t>C-1204-0800-3-10306A-1204008-02 - ADQUIS. DE BYS - SERVICIO PARA LA IDENTIFICACIÓN REGISTRAL DE LOS PREDIOS PRESUNTAMENTE BALDÍOS DE LA NACIÓN - FORTALECIMIENTO A LA GESTIÓN REGISTRAL PARA LA POLÍTICA DE TIERRAS   NACIONAL</t>
  </si>
  <si>
    <t>C-1204-0800-3-10306A-1204019-02 - ADQUIS. DE BYS - SERVICIO DE ASISTENCIA TÉCNICA - FORTALECIMIENTO A LA GESTIÓN REGISTRAL PARA LA POLÍTICA DE TIERRAS   NACIONAL</t>
  </si>
  <si>
    <t>C-1204-0800-3-10306A-1204020-02 - ADQUIS. DE BYS - SERVICIO DE EDUCACIÓN INFORMAL - FORTALECIMIENTO A LA GESTIÓN REGISTRAL PARA LA POLÍTICA DE TIERRAS   NACIONAL</t>
  </si>
  <si>
    <t>C-1299-0800-8-10305C-1299063-02 - ADQUIS. DE BYS - SERVICIOS DE INFORMACIÓN IMPLEMENTADOS - FORTALECIMIENTO TECNOLOGICO HACIA LA TRANSFORMACION DIGITAL DE LA SNR A NIVEL   NACIONAL</t>
  </si>
  <si>
    <t>C-1299-0800-8-10305C-1299064-02 - ADQUIS. DE BYS - DOCUMENTO PARA LA PLANEACIÓN ESTRATÉGICA EN TI - FORTALECIMIENTO TECNOLOGICO HACIA LA TRANSFORMACION DIGITAL DE LA SNR A NIVEL   NACIONAL</t>
  </si>
  <si>
    <t>C-1299-0800-8-10305C-1299065-02 - ADQUIS. DE BYS - SERVICIOS TECNOLÓGICOS - FORTALECIMIENTO TECNOLOGICO HACIA LA TRANSFORMACION DIGITAL DE LA SNR A NIVEL   NACIONAL</t>
  </si>
  <si>
    <t>C-1299-0800-9-10305C-1299052-02 - ADQUIS. DE BYS - SERVICIO DE GESTIÓN DOCUMENTAL - IMPLEMENTACION DEL SISTEMA DE GESTION DOCUMENTAL DE LA SNR A NIVEL   NACIONAL</t>
  </si>
  <si>
    <t>C-1299-0800-9-10305C-1299054-02 - ADQUIS. DE BYS - DOCUMENTOS DE PLANEACIÓN - IMPLEMENTACION DEL SISTEMA DE GESTION DOCUMENTAL DE LA SNR A NIVEL   NACIONAL</t>
  </si>
  <si>
    <t>C-1209-0800-15-10305B-1209002-02 - ADQUIS. DE BYS - SERVICIO DE INTEROPERABILIDAD E INTEGRACIÓN DE LA INFORMACIÓN DEL REGISTRO Y EL CATASTRO MULTIPROPÓSITO - INTEGRACION DE LA INFORMACION REGISTRAL Y CATASTRAL DE LOS BIENES INMUEBLES EN EL MARCO DE CATASTRO MULTIP</t>
  </si>
  <si>
    <t>C-1209-0800-15-10305B-1209002-0222 - FORTALECIMIENTO TECNOLÓGICO DE LA SNR - BM</t>
  </si>
  <si>
    <t>C-1209-0800-15-10305B-1209002-0223 - IMPLEMENTACION Y MANTENIMIENTO TERRITORIAL DEL CATASTRO MULTIPROPOSITO - BM</t>
  </si>
  <si>
    <t>C-1209-0800-15-10305B-1209002-0232 - FORTALECIMIENTO TECNOLÓGICO DE LA SNR - BID</t>
  </si>
  <si>
    <t>C-1209-0800-15-10305B-1209002-0233 - IMPLEMENTACION Y MANTENIMIENTO TERRITORIAL DEL CATASTRO MULTIPROPOSITO - BID</t>
  </si>
  <si>
    <t>C-1209-0800-15-10305B-1209007-02 - ADQUIS. DE BYS - DOCUMENTOS DE LINEAMIENTOS TÉCNICOS - INTEGRACION DE LA INFORMACION REGISTRAL Y CATASTRAL DE LOS BIENES INMUEBLES EN EL MARCO DE CATASTRO MULTIPROPOSITO A NIVEL  NACIONAL</t>
  </si>
  <si>
    <t>C-1209-0800-15-10305B-1209007-0224 - GESTIÓN DEL PROYECTO SNR - BM</t>
  </si>
  <si>
    <t>C-1209-0800-17-53105B-1209004-02 - ADQUIS. DE BYS - INFRAESTRUCTURA REGISTRAL MANTENIDA - RENOVACIÓN DE LA INFRAESTRUCTURA FÍSICA DE LA SUPERINTENDENCIA DE NOTARIADO Y REGISTRO A NIVEL   NACIONAL</t>
  </si>
  <si>
    <t>C-1209-0800-17-53105B-1209006-02 - ADQUIS. DE BYS - INFRAESTRUCTURA REGISTRAL CONSTRUIDA - RENOVACIÓN DE LA INFRAESTRUCTURA FÍSICA DE LA SUPERINTENDENCIA DE NOTARIADO Y REGISTRO A NIVEL   NACIONAL</t>
  </si>
  <si>
    <t>NO APLICA</t>
  </si>
  <si>
    <t>A-01-01-01-001-005 - AUXILIO DE TRANSPORTE</t>
  </si>
  <si>
    <t>A-02-01-01-004-009 - EQUIPO DE TRANSPORTE</t>
  </si>
  <si>
    <t>A-02-02-01-002-008 - DOTACIÓN (PRENDAS DE VESTIR Y CALZADO)</t>
  </si>
  <si>
    <t>A-02-02-01-003-002 - PASTA O PULPA, PAPEL Y PRODUCTOS DE PAPEL</t>
  </si>
  <si>
    <t>A-02-02-01-003-003 - PRODUCTOS DE HORNOS DE COQUE</t>
  </si>
  <si>
    <t>A-02-02-01-003-005 - OTROS PRODUCTOS QUÍMICOS</t>
  </si>
  <si>
    <t>A-02-02-01-003-006 - PRODUCTOS DE CAUCHO Y PLÁSTICO</t>
  </si>
  <si>
    <t>A-02-02-01-003-008 - OTROS BIENES TRANSPORTABLES N.C.P.</t>
  </si>
  <si>
    <t>A-02-02-01-004-002 - PRODUCTOS METÁLICOS ELABORADOS (EXCEPTO MAQUINARIA Y EQUIPO)</t>
  </si>
  <si>
    <t>A-02-02-01-004-004 - MAQUINARIA PARA USOS ESPECIALES</t>
  </si>
  <si>
    <t>A-02-02-01-004-006 - MAQUINARIA Y APARATOS ELÉCTRICOS</t>
  </si>
  <si>
    <t>A-02-02-01-004-007 - EQUIPO Y APARATOS DE RADIO, TELEVISIÓN Y COMUNICACIONES</t>
  </si>
  <si>
    <t>A-02-02-01-004-008 - APARATOS MÉDICOS, INSTRUMENTOS ÓPTICOS Y DE PRECISIÓN, RELOJES</t>
  </si>
  <si>
    <t>A-02-02-02-005-004 - SERVICIOS DE CONSTRUCCIÓN</t>
  </si>
  <si>
    <t>A-02-02-02-006-003 - ALOJAMIENTO</t>
  </si>
  <si>
    <t>A-02-02-02-006-004 - SERVICIOS DE TRANSPORTE DE PASAJEROS</t>
  </si>
  <si>
    <t>A-02-02-02-006-005 - SERVICIOS DE TRANSPORTE DE CARGA</t>
  </si>
  <si>
    <t>A-02-02-02-006-008 - SERVICIOS POSTALES Y DE MENSAJERÍA</t>
  </si>
  <si>
    <t>A-02-02-02-007-001 - SERVICIOS FINANCIEROS Y SERVICIOS CONEXOS</t>
  </si>
  <si>
    <t>A-02-02-02-007-002 - SERVICIOS INMOBILIARIOS</t>
  </si>
  <si>
    <t>A-02-02-02-008-002 - SERVICIOS JURÍDICOS Y CONTABLES</t>
  </si>
  <si>
    <t>A-02-02-02-008-003 - SERVICIOS PROFESIONALES, CIENTÍFICOS Y TÉCNICOS (EXCEPTO LOS SERVICIOS DE INVESTIGACION, URBANISMO, JURÍDICOS Y DE CONTABILIDAD)</t>
  </si>
  <si>
    <t>A-02-02-02-008-005 - SERVICIOS DE SOPORTE</t>
  </si>
  <si>
    <t>A-02-02-02-008-007 - SERVICIOS DE MANTENIMIENTO, REPARACIÓN E INSTALACIÓN (EXCEPTO SERVICIOS DE CONSTRUCCIÓN)</t>
  </si>
  <si>
    <t>A-02-02-02-009-003 - SERVICIOS PARA EL CUIDADO DE LA SALUD HUMANA Y SERVICIOS SOCIALES</t>
  </si>
  <si>
    <t>A-02-02-02-009-006 - SERVICIOS RECREATIVOS, CULTURALES Y DEPORTIVOS</t>
  </si>
  <si>
    <t>A-02-02-02-010 - VIÁTICOS DE LOS FUNCIONARIOS EN COMISIÓN</t>
  </si>
  <si>
    <t>A-03-03-01-054 - FONDO PARA LOS NOTARIOS DE INSUFICIENTES INGRESOS. DECRETO 1672 DE 1997</t>
  </si>
  <si>
    <t>Otro</t>
  </si>
  <si>
    <t>¿Se requieren vigencias futuras?</t>
  </si>
  <si>
    <t>0</t>
  </si>
  <si>
    <t>No</t>
  </si>
  <si>
    <t>1</t>
  </si>
  <si>
    <t>Sí</t>
  </si>
  <si>
    <t>Tipo de vigencias fururas</t>
  </si>
  <si>
    <t>Ordinaria</t>
  </si>
  <si>
    <t>En ejecución de contratos</t>
  </si>
  <si>
    <t>Excepcional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</si>
  <si>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</si>
  <si>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</si>
  <si>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</si>
  <si>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</si>
  <si>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</si>
  <si>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</si>
  <si>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</si>
  <si>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</si>
  <si>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</si>
  <si>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</si>
  <si>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</si>
  <si>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</si>
  <si>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</si>
  <si>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</si>
  <si>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</si>
  <si>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</si>
  <si>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</si>
  <si>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</si>
  <si>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</si>
  <si>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</si>
  <si>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</si>
  <si>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</si>
  <si>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</si>
  <si>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</si>
  <si>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</si>
  <si>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</si>
  <si>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</si>
  <si>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</si>
  <si>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</si>
  <si>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</si>
  <si>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</si>
  <si>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</si>
  <si>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</si>
  <si>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</si>
  <si>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</si>
  <si>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</si>
  <si>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</si>
  <si>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</si>
  <si>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</si>
  <si>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</si>
  <si>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</si>
  <si>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</si>
  <si>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</si>
  <si>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</si>
  <si>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</si>
  <si>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</si>
  <si>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</si>
  <si>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</si>
  <si>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</si>
  <si>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</si>
  <si>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</si>
  <si>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</si>
  <si>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</si>
  <si>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</si>
  <si>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</si>
  <si>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</si>
  <si>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</si>
  <si>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</si>
  <si>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</si>
  <si>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</si>
  <si>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</si>
  <si>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</si>
  <si>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</si>
  <si>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</si>
  <si>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</si>
  <si>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</si>
  <si>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</si>
  <si>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</si>
  <si>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</si>
  <si>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</si>
  <si>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</si>
  <si>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</si>
  <si>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</si>
  <si>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</si>
  <si>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</si>
  <si>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</si>
  <si>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</si>
  <si>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</si>
  <si>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</si>
  <si>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</si>
  <si>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</si>
  <si>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</si>
  <si>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</si>
  <si>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</si>
  <si>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</si>
  <si>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</si>
  <si>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</si>
  <si>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</si>
  <si>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</si>
  <si>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</si>
  <si>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</si>
  <si>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</si>
  <si>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</si>
  <si>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</si>
  <si>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</si>
  <si>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</si>
  <si>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</si>
  <si>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</si>
  <si>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</si>
  <si>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</si>
  <si>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</si>
  <si>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</si>
  <si>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</si>
  <si>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</si>
  <si>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</si>
  <si>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</si>
  <si>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</si>
  <si>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</si>
  <si>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</si>
  <si>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</si>
  <si>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</si>
  <si>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</si>
  <si>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</si>
  <si>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</si>
  <si>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</si>
  <si>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</si>
  <si>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</si>
  <si>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</si>
  <si>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</si>
  <si>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</si>
  <si>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</si>
  <si>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</si>
  <si>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</si>
  <si>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</si>
  <si>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</si>
  <si>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</si>
  <si>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</si>
  <si>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</si>
  <si>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</si>
  <si>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</si>
  <si>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</si>
  <si>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</si>
  <si>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</si>
  <si>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</si>
  <si>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</si>
  <si>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</si>
  <si>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</si>
  <si>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</si>
  <si>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</si>
  <si>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</si>
  <si>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</si>
  <si>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</si>
  <si>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</si>
  <si>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</si>
  <si>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</si>
  <si>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</si>
  <si>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</si>
  <si>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</si>
  <si>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</si>
  <si>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</si>
  <si>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</si>
  <si>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</si>
  <si>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</si>
  <si>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</si>
  <si>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</si>
  <si>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</si>
  <si>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</si>
  <si>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</si>
  <si>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</si>
  <si>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</si>
  <si>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</si>
  <si>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</si>
  <si>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</si>
  <si>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</si>
  <si>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</si>
  <si>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</si>
  <si>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</si>
  <si>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</si>
  <si>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</si>
  <si>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</si>
  <si>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</si>
  <si>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</si>
  <si>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</si>
  <si>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</si>
  <si>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</si>
  <si>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</si>
  <si>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</si>
  <si>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</si>
  <si>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</si>
  <si>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</si>
  <si>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</si>
  <si>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</si>
  <si>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</si>
  <si>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</si>
  <si>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</si>
  <si>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</si>
  <si>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</si>
  <si>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</si>
  <si>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</si>
  <si>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</si>
  <si>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</si>
  <si>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</si>
  <si>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</si>
  <si>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</si>
  <si>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</si>
  <si>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</si>
  <si>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</si>
  <si>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</si>
  <si>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</si>
  <si>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</si>
  <si>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</si>
  <si>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</si>
  <si>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</si>
  <si>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</si>
  <si>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</si>
  <si>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</si>
  <si>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</si>
  <si>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</si>
  <si>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</si>
  <si>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</si>
  <si>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</si>
  <si>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</si>
  <si>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</si>
  <si>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</si>
  <si>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</si>
  <si>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</si>
  <si>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</si>
  <si>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</si>
  <si>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</si>
  <si>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</si>
  <si>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</si>
  <si>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</si>
  <si>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</si>
  <si>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</si>
  <si>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</si>
  <si>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</si>
  <si>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</si>
  <si>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</si>
  <si>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</si>
  <si>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</si>
  <si>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</si>
  <si>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</si>
  <si>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</si>
  <si>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</si>
  <si>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</si>
  <si>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</si>
  <si>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</si>
  <si>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</si>
  <si>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</si>
  <si>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</si>
  <si>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</si>
  <si>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</si>
  <si>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</si>
  <si>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</si>
  <si>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</si>
  <si>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</si>
  <si>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</si>
  <si>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</si>
  <si>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</si>
  <si>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</si>
  <si>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</si>
  <si>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</si>
  <si>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</si>
  <si>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</si>
  <si>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</si>
  <si>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</si>
  <si>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</si>
  <si>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</si>
  <si>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</si>
  <si>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</si>
  <si>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</si>
  <si>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</si>
  <si>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</si>
  <si>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</si>
  <si>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</si>
  <si>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</si>
  <si>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</si>
  <si>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</si>
  <si>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</si>
  <si>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</si>
  <si>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</si>
  <si>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</si>
  <si>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</si>
  <si>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</si>
  <si>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</si>
  <si>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</si>
  <si>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</si>
  <si>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</si>
  <si>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</si>
  <si>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</si>
  <si>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</si>
  <si>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</si>
  <si>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</si>
  <si>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</si>
  <si>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</si>
  <si>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</si>
  <si>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</si>
  <si>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</si>
  <si>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</si>
  <si>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</si>
  <si>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</si>
  <si>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</si>
  <si>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</si>
  <si>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</si>
  <si>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</si>
  <si>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</si>
  <si>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</si>
  <si>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</si>
  <si>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</si>
  <si>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</si>
  <si>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</si>
  <si>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</si>
  <si>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</si>
  <si>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</si>
  <si>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</si>
  <si>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</si>
  <si>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</si>
  <si>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</si>
  <si>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</si>
  <si>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</si>
  <si>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</si>
  <si>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</si>
  <si>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</si>
  <si>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</si>
  <si>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</si>
  <si>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</si>
  <si>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</si>
  <si>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</si>
  <si>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</si>
  <si>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</si>
  <si>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</si>
  <si>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</si>
  <si>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</si>
  <si>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</si>
  <si>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</si>
  <si>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</si>
  <si>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</si>
  <si>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</si>
  <si>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</si>
  <si>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</si>
  <si>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</si>
  <si>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</si>
  <si>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</si>
  <si>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</si>
  <si>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</si>
  <si>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</si>
  <si>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</si>
  <si>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</si>
  <si>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</si>
  <si>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</si>
  <si>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</si>
  <si>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</si>
  <si>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</si>
  <si>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</si>
  <si>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</si>
  <si>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</si>
  <si>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</si>
  <si>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</si>
  <si>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</si>
  <si>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</si>
  <si>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</si>
  <si>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</si>
  <si>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</si>
  <si>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</si>
  <si>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</si>
  <si>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</si>
  <si>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</si>
  <si>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</si>
  <si>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</si>
  <si>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</si>
  <si>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</si>
  <si>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</si>
  <si>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</si>
  <si>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</si>
  <si>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</si>
  <si>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</si>
  <si>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</si>
  <si>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</si>
  <si>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</si>
  <si>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</si>
  <si>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</si>
  <si>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</si>
  <si>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</si>
  <si>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</si>
  <si>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</si>
  <si>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</si>
  <si>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</si>
  <si>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</si>
  <si>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</si>
  <si>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</si>
  <si>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</si>
  <si>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</si>
  <si>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</si>
  <si>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</si>
  <si>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</si>
  <si>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</si>
  <si>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</si>
  <si>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</si>
  <si>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</si>
  <si>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</si>
  <si>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</si>
  <si>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</si>
  <si>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</si>
  <si>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</si>
  <si>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</si>
  <si>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</si>
  <si>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</si>
  <si>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</si>
  <si>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</si>
  <si>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</si>
  <si>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</si>
  <si>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</si>
  <si>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</si>
  <si>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</si>
  <si>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</si>
  <si>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</si>
  <si>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</si>
  <si>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</si>
  <si>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</si>
  <si>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</si>
  <si>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</si>
  <si>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</si>
  <si>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</si>
  <si>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</si>
  <si>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</si>
  <si>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</si>
  <si>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</si>
  <si>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</si>
  <si>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</si>
  <si>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</si>
  <si>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</si>
  <si>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</si>
  <si>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</si>
  <si>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</si>
  <si>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</si>
  <si>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</si>
  <si>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</si>
  <si>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</si>
  <si>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</si>
  <si>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</si>
  <si>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</si>
  <si>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</si>
  <si>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</si>
  <si>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</si>
  <si>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</si>
  <si>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</si>
  <si>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</si>
  <si>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</si>
  <si>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</si>
  <si>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</si>
  <si>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</si>
  <si>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</si>
  <si>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</si>
  <si>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</si>
  <si>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</si>
  <si>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</si>
  <si>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</si>
  <si>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</si>
  <si>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</si>
  <si>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</si>
  <si>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</si>
  <si>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</si>
  <si>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</si>
  <si>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</si>
  <si>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</si>
  <si>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</si>
  <si>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</si>
  <si>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</si>
  <si>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</si>
  <si>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</si>
  <si>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</si>
  <si>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</si>
  <si>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</si>
  <si>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</si>
  <si>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</si>
  <si>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</si>
  <si>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</si>
  <si>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</si>
  <si>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</si>
  <si>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</si>
  <si>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</si>
  <si>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</si>
  <si>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</si>
  <si>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</si>
  <si>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</si>
  <si>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</si>
  <si>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</si>
  <si>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</si>
  <si>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</si>
  <si>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</si>
  <si>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</si>
  <si>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</si>
  <si>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</si>
  <si>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</si>
  <si>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</si>
  <si>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</si>
  <si>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</si>
  <si>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</si>
  <si>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</si>
  <si>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</si>
  <si>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</si>
  <si>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</si>
  <si>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</si>
  <si>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</si>
  <si>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</si>
  <si>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</si>
  <si>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</si>
  <si>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</si>
  <si>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</si>
  <si>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</si>
  <si>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</si>
  <si>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</si>
  <si>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</si>
  <si>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</si>
  <si>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</si>
  <si>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</si>
  <si>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</si>
  <si>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</si>
  <si>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</si>
  <si>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</si>
  <si>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</si>
  <si>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</si>
  <si>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</si>
  <si>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</si>
  <si>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</si>
  <si>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</si>
  <si>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</si>
  <si>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</si>
  <si>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</si>
  <si>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</si>
  <si>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</si>
  <si>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</si>
  <si>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</si>
  <si>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</si>
  <si>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</si>
  <si>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</si>
  <si>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</si>
  <si>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</si>
  <si>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</si>
  <si>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</si>
  <si>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</si>
  <si>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</si>
  <si>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</si>
  <si>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</si>
  <si>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</si>
  <si>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</si>
  <si>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</si>
  <si>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</si>
  <si>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</si>
  <si>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</si>
  <si>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</si>
  <si>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</si>
  <si>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</si>
  <si>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</si>
  <si>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</si>
  <si>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</si>
  <si>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</si>
  <si>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</si>
  <si>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</si>
  <si>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</si>
  <si>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</si>
  <si>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</si>
  <si>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</si>
  <si>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</si>
  <si>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</si>
  <si>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</si>
  <si>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</si>
  <si>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</si>
  <si>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</si>
  <si>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</si>
  <si>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</si>
  <si>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</si>
  <si>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</si>
  <si>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</si>
  <si>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</si>
  <si>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</si>
  <si>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</si>
  <si>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</si>
  <si>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</si>
  <si>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</si>
  <si>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</si>
  <si>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</si>
  <si>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</si>
  <si>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</si>
  <si>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</si>
  <si>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</si>
  <si>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</si>
  <si>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</si>
  <si>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</si>
  <si>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</si>
  <si>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</si>
  <si>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</si>
  <si>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</si>
  <si>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</si>
  <si>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</si>
  <si>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</si>
  <si>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</si>
  <si>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</si>
  <si>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</si>
  <si>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</si>
  <si>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</si>
  <si>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</si>
  <si>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</si>
  <si>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</si>
  <si>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</si>
  <si>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</si>
  <si>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</si>
  <si>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</si>
  <si>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</si>
  <si>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</si>
  <si>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</si>
  <si>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</si>
  <si>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</si>
  <si>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</si>
  <si>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</si>
  <si>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</si>
  <si>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</si>
  <si>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</si>
  <si>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</si>
  <si>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</si>
  <si>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</si>
  <si>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</si>
  <si>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</si>
  <si>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</si>
  <si>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</si>
  <si>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</si>
  <si>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</si>
  <si>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</si>
  <si>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</si>
  <si>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</si>
  <si>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</si>
  <si>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</si>
  <si>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</si>
  <si>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</si>
  <si>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</si>
  <si>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</si>
  <si>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</si>
  <si>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</si>
  <si>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</si>
  <si>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</si>
  <si>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</si>
  <si>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</si>
  <si>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</si>
  <si>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</si>
  <si>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</si>
  <si>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</si>
  <si>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</si>
  <si>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</si>
  <si>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</si>
  <si>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</si>
  <si>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</si>
  <si>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</si>
  <si>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</si>
  <si>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</si>
  <si>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</si>
  <si>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</si>
  <si>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</si>
  <si>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</si>
  <si>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</si>
  <si>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</si>
  <si>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</si>
  <si>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</si>
  <si>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</si>
  <si>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</si>
  <si>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</si>
  <si>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</si>
  <si>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</si>
  <si>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</si>
  <si>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</si>
  <si>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</si>
  <si>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</si>
  <si>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</si>
  <si>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</si>
  <si>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</si>
  <si>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</si>
  <si>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</si>
  <si>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</si>
  <si>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</si>
  <si>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</si>
  <si>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</si>
  <si>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</si>
  <si>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</si>
  <si>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</si>
  <si>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</si>
  <si>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</si>
  <si>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</si>
  <si>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</si>
  <si>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</si>
  <si>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</si>
  <si>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</si>
  <si>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</si>
  <si>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</si>
  <si>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</si>
  <si>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</si>
  <si>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</si>
  <si>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</si>
  <si>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</si>
  <si>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</si>
  <si>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</si>
  <si>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</si>
  <si>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</si>
  <si>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</si>
  <si>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</si>
  <si>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</si>
  <si>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</si>
  <si>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</si>
  <si>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</si>
  <si>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</si>
  <si>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</si>
  <si>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</si>
  <si>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</si>
  <si>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</si>
  <si>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</si>
  <si>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</si>
  <si>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</si>
  <si>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</si>
  <si>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</si>
  <si>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</si>
  <si>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</si>
  <si>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</si>
  <si>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</si>
  <si>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</si>
  <si>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</si>
  <si>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</si>
  <si>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</si>
  <si>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</si>
  <si>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</si>
  <si>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</si>
  <si>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</si>
  <si>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</si>
  <si>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</si>
  <si>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</si>
  <si>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</si>
  <si>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</si>
  <si>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</si>
  <si>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</si>
  <si>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</si>
  <si>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</si>
  <si>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</si>
  <si>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</si>
  <si>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</si>
  <si>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</si>
  <si>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</si>
  <si>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</si>
  <si>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</si>
  <si>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</si>
  <si>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</si>
  <si>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</si>
  <si>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</si>
  <si>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</si>
  <si>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</si>
  <si>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</si>
  <si>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</si>
  <si>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</si>
  <si>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</si>
  <si>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</si>
  <si>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</si>
  <si>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</si>
  <si>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</si>
  <si>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</si>
  <si>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</si>
  <si>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</si>
  <si>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</si>
  <si>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</si>
  <si>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</si>
  <si>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</si>
  <si>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</si>
  <si>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</si>
  <si>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</si>
  <si>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</si>
  <si>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</si>
  <si>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</si>
  <si>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</si>
  <si>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</si>
  <si>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</si>
  <si>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</si>
  <si>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</si>
  <si>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</si>
  <si>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</si>
  <si>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</si>
  <si>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</si>
  <si>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</si>
  <si>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</si>
  <si>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</si>
  <si>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</si>
  <si>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</si>
  <si>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</si>
  <si>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</si>
  <si>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</si>
  <si>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</si>
  <si>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</si>
  <si>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</si>
  <si>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</si>
  <si>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</si>
  <si>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</si>
  <si>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</si>
  <si>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</si>
  <si>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</si>
  <si>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</si>
  <si>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</si>
  <si>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</si>
  <si>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</si>
  <si>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</si>
  <si>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</si>
  <si>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</si>
  <si>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</si>
  <si>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</si>
  <si>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</si>
  <si>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</si>
  <si>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</si>
  <si>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</si>
  <si>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</si>
  <si>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</si>
  <si>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</si>
  <si>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</si>
  <si>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</si>
  <si>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</si>
  <si>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</si>
  <si>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</si>
  <si>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</si>
  <si>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</si>
  <si>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</si>
  <si>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</si>
  <si>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</si>
  <si>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</si>
  <si>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</si>
  <si>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</si>
  <si>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</si>
  <si>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</si>
  <si>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</si>
  <si>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</si>
  <si>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</si>
  <si>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</si>
  <si>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</si>
  <si>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</si>
  <si>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</si>
  <si>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</si>
  <si>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</si>
  <si>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</si>
  <si>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</si>
  <si>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</si>
  <si>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</si>
  <si>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</si>
  <si>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</si>
  <si>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</si>
  <si>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</si>
  <si>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</si>
  <si>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</si>
  <si>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</si>
  <si>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</si>
  <si>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</si>
  <si>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</si>
  <si>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</si>
  <si>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</si>
  <si>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</si>
  <si>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</si>
  <si>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</si>
  <si>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</si>
  <si>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</si>
  <si>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</si>
  <si>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</si>
  <si>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</si>
  <si>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</si>
  <si>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</si>
  <si>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</si>
  <si>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</si>
  <si>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</si>
  <si>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</si>
  <si>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</si>
  <si>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</si>
  <si>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</si>
  <si>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</si>
  <si>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</si>
  <si>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</si>
  <si>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</si>
  <si>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</si>
  <si>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</si>
  <si>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</si>
  <si>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</si>
  <si>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</si>
  <si>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</si>
  <si>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</si>
  <si>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</si>
  <si>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</si>
  <si>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</si>
  <si>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</si>
  <si>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</si>
  <si>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</si>
  <si>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</si>
  <si>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</si>
  <si>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</si>
  <si>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</si>
  <si>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</si>
  <si>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</si>
  <si>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</si>
  <si>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</si>
  <si>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</si>
  <si>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</si>
  <si>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</si>
  <si>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</si>
  <si>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</si>
  <si>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</si>
  <si>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</si>
  <si>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</si>
  <si>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</si>
  <si>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</si>
  <si>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</si>
  <si>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</si>
  <si>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</si>
  <si>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</si>
  <si>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</si>
  <si>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</si>
  <si>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</si>
  <si>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</si>
  <si>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</si>
  <si>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</si>
  <si>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</si>
  <si>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</si>
  <si>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</si>
  <si>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</si>
  <si>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</si>
  <si>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</si>
  <si>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</si>
  <si>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</si>
  <si>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</si>
  <si>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</si>
  <si>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</si>
  <si>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</si>
  <si>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</si>
  <si>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</si>
  <si>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</si>
  <si>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</si>
  <si>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</si>
  <si>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</si>
  <si>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</si>
  <si>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</si>
  <si>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</si>
  <si>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</si>
  <si>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</si>
  <si>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</si>
  <si>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</si>
  <si>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</si>
  <si>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</si>
  <si>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</si>
  <si>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</si>
  <si>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</si>
  <si>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</si>
  <si>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</si>
  <si>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</si>
  <si>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</si>
  <si>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</si>
  <si>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</si>
  <si>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</si>
  <si>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</si>
  <si>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</si>
  <si>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</si>
  <si>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</si>
  <si>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</si>
  <si>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</si>
  <si>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</si>
  <si>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</si>
  <si>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</si>
  <si>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</si>
  <si>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</si>
  <si>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</si>
  <si>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</si>
  <si>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</si>
  <si>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</si>
  <si>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</si>
  <si>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</si>
  <si>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</si>
  <si>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</si>
  <si>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</si>
  <si>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</si>
  <si>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</si>
  <si>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</si>
  <si>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</si>
  <si>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</si>
  <si>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</si>
  <si>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</si>
  <si>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</si>
  <si>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</si>
  <si>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</si>
  <si>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</si>
  <si>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</si>
  <si>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</si>
  <si>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</si>
  <si>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</si>
  <si>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</si>
  <si>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</si>
  <si>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</si>
  <si>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</si>
  <si>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</si>
  <si>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</si>
  <si>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</si>
  <si>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</si>
  <si>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</si>
  <si>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</si>
  <si>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</si>
  <si>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</si>
  <si>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</si>
  <si>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</si>
  <si>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</si>
  <si>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</si>
  <si>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</si>
  <si>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</si>
  <si>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</si>
  <si>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</si>
  <si>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</si>
  <si>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</si>
  <si>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</si>
  <si>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</si>
  <si>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</si>
  <si>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</si>
  <si>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</si>
  <si>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</si>
  <si>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</si>
  <si>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</si>
  <si>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</si>
  <si>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</si>
  <si>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</si>
  <si>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</si>
  <si>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</si>
  <si>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</si>
  <si>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</si>
  <si>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</si>
  <si>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</si>
  <si>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</si>
  <si>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</si>
  <si>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</si>
  <si>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</si>
  <si>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</si>
  <si>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</si>
  <si>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</si>
  <si>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</si>
  <si>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</si>
  <si>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</si>
  <si>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</si>
  <si>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</si>
  <si>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</si>
  <si>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</si>
  <si>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</si>
  <si>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</si>
  <si>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</si>
  <si>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</si>
  <si>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</si>
  <si>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</si>
  <si>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</si>
  <si>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</si>
  <si>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</si>
  <si>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</si>
  <si>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</si>
  <si>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</si>
  <si>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</si>
  <si>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</si>
  <si>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</si>
  <si>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</si>
  <si>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</si>
  <si>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</si>
  <si>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</si>
  <si>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</si>
  <si>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</si>
  <si>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</si>
  <si>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</si>
  <si>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</si>
  <si>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</si>
  <si>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</si>
  <si>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</si>
  <si>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</si>
  <si>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</si>
  <si>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</si>
  <si>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</si>
  <si>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</si>
  <si>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</si>
  <si>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</si>
  <si>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</si>
  <si>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</si>
  <si>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</si>
  <si>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</si>
  <si>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</si>
  <si>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</si>
  <si>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</si>
  <si>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</si>
  <si>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</si>
  <si>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</si>
  <si>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</si>
  <si>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</si>
  <si>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</si>
  <si>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</si>
  <si>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</si>
  <si>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</si>
  <si>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</si>
  <si>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</si>
  <si>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</si>
  <si>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</si>
  <si>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</si>
  <si>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</si>
  <si>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</si>
  <si>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</si>
  <si>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</si>
  <si>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</si>
  <si>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</si>
  <si>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</si>
  <si>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</si>
  <si>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</si>
  <si>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</si>
  <si>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</si>
  <si>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</si>
  <si>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</si>
  <si>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</si>
  <si>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</si>
  <si>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</si>
  <si>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</si>
  <si>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</si>
  <si>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</si>
  <si>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</si>
  <si>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</si>
  <si>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</si>
  <si>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</si>
  <si>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</si>
  <si>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</si>
  <si>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</si>
  <si>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</si>
  <si>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</si>
  <si>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</si>
  <si>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</si>
  <si>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</si>
  <si>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</si>
  <si>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</si>
  <si>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</si>
  <si>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</si>
  <si>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</si>
  <si>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</si>
  <si>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</si>
  <si>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</si>
  <si>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</si>
  <si>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</si>
  <si>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</si>
  <si>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</si>
  <si>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</si>
  <si>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</si>
  <si>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</si>
  <si>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</si>
  <si>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</si>
  <si>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</si>
  <si>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</si>
  <si>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</si>
  <si>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</si>
  <si>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</si>
  <si>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</si>
  <si>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</si>
  <si>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</si>
  <si>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</si>
  <si>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</si>
  <si>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</si>
  <si>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</si>
  <si>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</si>
  <si>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</si>
  <si>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</si>
  <si>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</si>
  <si>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</si>
  <si>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</si>
  <si>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</si>
  <si>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</si>
  <si>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</si>
  <si>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</si>
  <si>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</si>
  <si>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</si>
  <si>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</si>
  <si>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</si>
  <si>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</si>
  <si>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</si>
  <si>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</si>
  <si>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</si>
  <si>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</si>
  <si>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</si>
  <si>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</si>
  <si>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</si>
  <si>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</si>
  <si>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</si>
  <si>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</si>
  <si>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</si>
  <si>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</si>
  <si>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</si>
  <si>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</si>
  <si>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</si>
  <si>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</si>
  <si>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</si>
  <si>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</si>
  <si>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</si>
  <si>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</si>
  <si>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</si>
  <si>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</si>
  <si>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</si>
  <si>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</si>
  <si>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</si>
  <si>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</si>
  <si>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</si>
  <si>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</si>
  <si>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</si>
  <si>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</si>
  <si>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</si>
  <si>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</si>
  <si>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</si>
  <si>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</si>
  <si>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</si>
  <si>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</si>
  <si>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</si>
  <si>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</si>
  <si>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</si>
  <si>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</si>
  <si>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</si>
  <si>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</si>
  <si>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</si>
  <si>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</si>
  <si>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</si>
  <si>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</si>
  <si>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</si>
  <si>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</si>
  <si>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</si>
  <si>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</si>
  <si>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</si>
  <si>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</si>
  <si>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</si>
  <si>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</si>
  <si>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</si>
  <si>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</si>
  <si>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</si>
  <si>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</si>
  <si>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</si>
  <si>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</si>
  <si>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</si>
  <si>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</si>
  <si>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</si>
  <si>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</si>
  <si>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</si>
  <si>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</si>
  <si>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</si>
  <si>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</si>
  <si>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</si>
  <si>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</si>
  <si>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</si>
  <si>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</si>
  <si>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</si>
  <si>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</si>
  <si>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</si>
  <si>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</si>
  <si>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</si>
  <si>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</si>
  <si>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</si>
  <si>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</si>
  <si>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</si>
  <si>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</si>
  <si>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</si>
  <si>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</si>
  <si>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</si>
  <si>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</si>
  <si>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</si>
  <si>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</si>
  <si>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</si>
  <si>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</si>
  <si>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</si>
  <si>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</si>
  <si>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</si>
  <si>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</si>
  <si>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</si>
  <si>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</si>
  <si>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</si>
  <si>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</si>
  <si>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</si>
  <si>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</si>
  <si>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</si>
  <si>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</si>
  <si>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</si>
  <si>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</si>
  <si>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</si>
  <si>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</si>
  <si>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</si>
  <si>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</si>
  <si>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</si>
  <si>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</si>
  <si>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</si>
  <si>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</si>
  <si>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</si>
  <si>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</si>
  <si>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</si>
  <si>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</si>
  <si>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</si>
  <si>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</si>
  <si>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</si>
  <si>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</si>
  <si>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</si>
  <si>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</si>
  <si>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</si>
  <si>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</si>
  <si>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</si>
  <si>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</si>
  <si>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</si>
  <si>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</si>
  <si>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</si>
  <si>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</si>
  <si>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</si>
  <si>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</si>
  <si>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</si>
  <si>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</si>
  <si>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</si>
  <si>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</si>
  <si>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</si>
  <si>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</si>
  <si>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</si>
  <si>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</si>
  <si>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</si>
  <si>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</si>
  <si>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</si>
  <si>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</si>
  <si>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</si>
  <si>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</si>
  <si>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</si>
  <si>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</si>
  <si>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</si>
  <si>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</si>
  <si>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</si>
  <si>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</si>
  <si>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</si>
  <si>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</si>
  <si>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</si>
  <si>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</si>
  <si>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</si>
  <si>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</si>
  <si>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</si>
  <si>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</si>
  <si>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</si>
  <si>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</si>
  <si>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</si>
  <si>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</si>
  <si>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</si>
  <si>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</si>
  <si>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</si>
  <si>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</si>
  <si>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</si>
  <si>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</si>
  <si>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</si>
  <si>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</si>
  <si>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</si>
  <si>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</si>
  <si>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</si>
  <si>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</si>
  <si>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</si>
  <si>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</si>
  <si>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</si>
  <si>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</si>
  <si>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</si>
  <si>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</si>
  <si>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</si>
  <si>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</si>
  <si>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</si>
  <si>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</si>
  <si>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</si>
  <si>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</si>
  <si>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</si>
  <si>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</si>
  <si>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</si>
  <si>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</si>
  <si>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</si>
  <si>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</si>
  <si>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</si>
  <si>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</si>
  <si>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</si>
  <si>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</si>
  <si>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</si>
  <si>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</si>
  <si>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</si>
  <si>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</si>
  <si>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</si>
  <si>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</si>
  <si>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</si>
  <si>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</si>
  <si>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</si>
  <si>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</si>
  <si>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</si>
  <si>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</si>
  <si>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</si>
  <si>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</si>
  <si>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</si>
  <si>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</si>
  <si>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</si>
  <si>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</si>
  <si>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</si>
  <si>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</si>
  <si>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</si>
  <si>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</si>
  <si>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</si>
  <si>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</si>
  <si>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</si>
  <si>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</si>
  <si>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</si>
  <si>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</si>
  <si>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</si>
  <si>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</si>
  <si>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</si>
  <si>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</si>
  <si>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</si>
  <si>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</si>
  <si>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</si>
  <si>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</si>
  <si>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</si>
  <si>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</si>
  <si>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</si>
  <si>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</si>
  <si>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</si>
  <si>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</si>
  <si>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</si>
  <si>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</si>
  <si>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</si>
  <si>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</si>
  <si>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</si>
  <si>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</si>
  <si>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</si>
  <si>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</si>
  <si>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</si>
  <si>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</si>
  <si>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</si>
  <si>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</si>
  <si>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</si>
  <si>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</si>
  <si>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</si>
  <si>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</si>
  <si>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</si>
  <si>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</si>
  <si>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</si>
  <si>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</si>
  <si>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</si>
  <si>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</si>
  <si>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</si>
  <si>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</si>
  <si>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</si>
  <si>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</si>
  <si>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</si>
  <si>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</si>
  <si>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</si>
  <si>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</si>
  <si>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</si>
  <si>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</si>
  <si>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</si>
  <si>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</si>
  <si>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</si>
  <si>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</si>
  <si>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</si>
  <si>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</si>
  <si>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</si>
  <si>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</si>
  <si>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</si>
  <si>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</si>
  <si>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</si>
  <si>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</si>
  <si>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</si>
  <si>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</si>
  <si>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</si>
  <si>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</si>
  <si>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</si>
  <si>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</si>
  <si>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</si>
  <si>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</si>
  <si>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</si>
  <si>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</si>
  <si>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</si>
  <si>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</si>
  <si>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</si>
  <si>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</si>
  <si>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</si>
  <si>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</si>
  <si>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</si>
  <si>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</si>
  <si>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</si>
  <si>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</si>
  <si>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</si>
  <si>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</si>
  <si>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</si>
  <si>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</si>
  <si>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</si>
  <si>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</si>
  <si>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</si>
  <si>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</si>
  <si>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</si>
  <si>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</si>
  <si>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</si>
  <si>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</si>
  <si>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</si>
  <si>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</si>
  <si>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</si>
  <si>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</si>
  <si>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</si>
  <si>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</si>
  <si>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</si>
  <si>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</si>
  <si>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</si>
  <si>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</si>
  <si>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</si>
  <si>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</si>
  <si>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</si>
  <si>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</si>
  <si>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</si>
  <si>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</si>
  <si>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</si>
  <si>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</si>
  <si>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</si>
  <si>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</si>
  <si>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</si>
  <si>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</si>
  <si>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</si>
  <si>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</si>
  <si>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</si>
  <si>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</si>
  <si>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</si>
  <si>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</si>
  <si>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</si>
  <si>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</si>
  <si>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</si>
  <si>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</si>
  <si>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</si>
  <si>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</si>
  <si>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</si>
  <si>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</si>
  <si>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</si>
  <si>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</si>
  <si>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</si>
  <si>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</si>
  <si>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</si>
  <si>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</si>
  <si>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</si>
  <si>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</si>
  <si>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</si>
  <si>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</si>
  <si>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</si>
  <si>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</si>
  <si>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</si>
  <si>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</si>
  <si>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</si>
  <si>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</si>
  <si>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</si>
  <si>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</si>
  <si>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</si>
  <si>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</si>
  <si>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</si>
  <si>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</si>
  <si>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</si>
  <si>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</si>
  <si>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</si>
  <si>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</si>
  <si>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</si>
  <si>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</si>
  <si>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</si>
  <si>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</si>
  <si>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</si>
  <si>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</si>
  <si>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</si>
  <si>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</si>
  <si>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</si>
  <si>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</si>
  <si>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</si>
  <si>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</si>
  <si>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</si>
  <si>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</si>
  <si>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</si>
  <si>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</si>
  <si>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</si>
  <si>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</si>
  <si>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</si>
  <si>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</si>
  <si>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</si>
  <si>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</si>
  <si>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</si>
  <si>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</si>
  <si>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</si>
  <si>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</si>
  <si>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</si>
  <si>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</si>
  <si>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</si>
  <si>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</si>
  <si>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</si>
  <si>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</si>
  <si>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</si>
  <si>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</si>
  <si>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</si>
  <si>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</si>
  <si>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</si>
  <si>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</si>
  <si>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</si>
  <si>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</si>
  <si>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</si>
  <si>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</si>
  <si>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</si>
  <si>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</si>
  <si>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</si>
  <si>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</si>
  <si>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</si>
  <si>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</si>
  <si>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</si>
  <si>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</si>
  <si>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</si>
  <si>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</si>
  <si>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</si>
  <si>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</si>
  <si>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</si>
  <si>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</si>
  <si>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</si>
  <si>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</si>
  <si>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</si>
  <si>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</si>
  <si>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</si>
  <si>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</si>
  <si>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</si>
  <si>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</si>
  <si>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</si>
  <si>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</si>
  <si>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</si>
  <si>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</si>
  <si>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</si>
  <si>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</si>
  <si>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</si>
  <si>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</si>
  <si>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</si>
  <si>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</si>
  <si>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</si>
  <si>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</si>
  <si>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</si>
  <si>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</si>
  <si>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</si>
  <si>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</si>
  <si>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</si>
  <si>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</si>
  <si>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</si>
  <si>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</si>
  <si>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</si>
  <si>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</si>
  <si>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</si>
  <si>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</si>
  <si>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</si>
  <si>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</si>
  <si>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</si>
  <si>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</si>
  <si>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</si>
  <si>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</si>
  <si>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</si>
  <si>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</si>
  <si>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</si>
  <si>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</si>
  <si>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</si>
  <si>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</si>
  <si>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</si>
  <si>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</si>
  <si>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</si>
  <si>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</si>
  <si>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</si>
  <si>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</si>
  <si>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</si>
  <si>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</si>
  <si>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</si>
  <si>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</si>
  <si>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</si>
  <si>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</si>
  <si>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</si>
  <si>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</si>
  <si>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</si>
  <si>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</si>
  <si>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</si>
  <si>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</si>
  <si>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</si>
  <si>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</si>
  <si>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</si>
  <si>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</si>
  <si>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</si>
  <si>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</si>
  <si>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</si>
  <si>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</si>
  <si>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</si>
  <si>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</si>
  <si>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</si>
  <si>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</si>
  <si>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</si>
  <si>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</si>
  <si>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</si>
  <si>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</si>
  <si>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</si>
  <si>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</si>
  <si>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</si>
  <si>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</si>
  <si>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</si>
  <si>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</si>
  <si>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</si>
  <si>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</si>
  <si>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</si>
  <si>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</si>
  <si>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</si>
  <si>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</si>
  <si>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</si>
  <si>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</si>
  <si>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</si>
  <si>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</si>
  <si>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</si>
  <si>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</si>
  <si>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</si>
  <si>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</si>
  <si>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</si>
  <si>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</si>
  <si>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</si>
  <si>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</si>
  <si>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</si>
  <si>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</si>
  <si>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</si>
  <si>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</si>
  <si>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</si>
  <si>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</si>
  <si>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</si>
  <si>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</si>
  <si>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</si>
  <si>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</si>
  <si>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</si>
  <si>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</si>
  <si>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</si>
  <si>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</si>
  <si>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</si>
  <si>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</si>
  <si>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</si>
  <si>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</si>
  <si>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</si>
  <si>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</si>
  <si>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</si>
  <si>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</si>
  <si>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</si>
  <si>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</si>
  <si>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</si>
  <si>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</si>
  <si>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</si>
  <si>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</si>
  <si>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</si>
  <si>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</si>
  <si>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</si>
  <si>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</si>
  <si>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</si>
  <si>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</si>
  <si>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</si>
  <si>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</si>
  <si>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</si>
  <si>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</si>
  <si>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</si>
  <si>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</si>
  <si>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</si>
  <si>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</si>
  <si>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</si>
  <si>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</si>
  <si>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</si>
  <si>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</si>
  <si>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</si>
  <si>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</si>
  <si>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</si>
  <si>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</si>
  <si>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</si>
  <si>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</si>
  <si>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</si>
  <si>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</si>
  <si>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</si>
  <si>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</si>
  <si>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</si>
  <si>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</si>
  <si>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</si>
  <si>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</si>
  <si>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</si>
  <si>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</si>
  <si>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</si>
  <si>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</si>
  <si>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</si>
  <si>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</si>
  <si>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</si>
  <si>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</si>
  <si>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</si>
  <si>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</si>
  <si>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</si>
  <si>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</si>
  <si>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</si>
  <si>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</si>
  <si>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</si>
  <si>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</si>
  <si>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</si>
  <si>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</si>
  <si>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</si>
  <si>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</si>
  <si>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</si>
  <si>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</si>
  <si>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</si>
  <si>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</si>
  <si>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</si>
  <si>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</si>
  <si>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</si>
  <si>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</si>
  <si>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</si>
  <si>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</si>
  <si>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</si>
  <si>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</si>
  <si>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</si>
  <si>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</si>
  <si>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</si>
  <si>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</si>
  <si>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</si>
  <si>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</si>
  <si>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</si>
  <si>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</si>
  <si>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</si>
  <si>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</si>
  <si>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</si>
  <si>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</si>
  <si>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</si>
  <si>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</si>
  <si>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</si>
  <si>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</si>
  <si>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</si>
  <si>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</si>
  <si>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</si>
  <si>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</si>
  <si>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</si>
  <si>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</si>
  <si>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</si>
  <si>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</si>
  <si>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</si>
  <si>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</si>
  <si>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</si>
  <si>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</si>
  <si>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</si>
  <si>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</si>
  <si>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</si>
  <si>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</si>
  <si>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</si>
  <si>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</si>
  <si>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</si>
  <si>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</si>
  <si>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</si>
  <si>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</si>
  <si>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</si>
  <si>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</si>
  <si>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</si>
  <si>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</si>
  <si>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</si>
  <si>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</si>
  <si>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</si>
  <si>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</si>
  <si>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</si>
  <si>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</si>
  <si>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</si>
  <si>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</si>
  <si>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</si>
  <si>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</si>
  <si>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</si>
  <si>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</si>
  <si>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</si>
  <si>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</si>
  <si>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</si>
  <si>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</si>
  <si>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</si>
  <si>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</si>
  <si>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</si>
  <si>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</si>
  <si>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</si>
  <si>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</si>
  <si>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</si>
  <si>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</si>
  <si>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</si>
  <si>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</si>
  <si>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</si>
  <si>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</si>
  <si>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</si>
  <si>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</si>
  <si>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</si>
  <si>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</si>
  <si>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</si>
  <si>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</si>
  <si>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</si>
  <si>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</si>
  <si>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</si>
  <si>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</si>
  <si>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</si>
  <si>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</si>
  <si>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</si>
  <si>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</si>
  <si>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</si>
  <si>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</si>
  <si>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</si>
  <si>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</si>
  <si>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</si>
  <si>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</si>
  <si>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</si>
  <si>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</si>
  <si>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</si>
  <si>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</si>
  <si>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</si>
  <si>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</si>
  <si>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</si>
  <si>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</si>
  <si>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</si>
  <si>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</si>
  <si>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</si>
  <si>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</si>
  <si>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</si>
  <si>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</si>
  <si>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</si>
  <si>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</si>
  <si>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</si>
  <si>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</si>
  <si>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</si>
  <si>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</si>
  <si>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</si>
  <si>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</si>
  <si>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</si>
  <si>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</si>
  <si>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</si>
  <si>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</si>
  <si>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</si>
  <si>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</si>
  <si>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</si>
  <si>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</si>
  <si>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</si>
  <si>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</si>
  <si>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</si>
  <si>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</si>
  <si>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</si>
  <si>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</si>
  <si>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</si>
  <si>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</si>
  <si>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</si>
  <si>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</si>
  <si>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</si>
  <si>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</si>
  <si>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</si>
  <si>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</si>
  <si>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</si>
  <si>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</si>
  <si>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</si>
  <si>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</si>
  <si>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</si>
  <si>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</si>
  <si>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</si>
  <si>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</si>
  <si>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</si>
  <si>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</si>
  <si>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</si>
  <si>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</si>
  <si>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</si>
  <si>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</si>
  <si>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</si>
  <si>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</si>
  <si>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</si>
  <si>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</si>
  <si>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</si>
  <si>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</si>
  <si>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</si>
  <si>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</si>
  <si>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</si>
  <si>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</si>
  <si>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</si>
  <si>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</si>
  <si>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</si>
  <si>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</si>
  <si>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</si>
  <si>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</si>
  <si>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</si>
  <si>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</si>
  <si>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</si>
  <si>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</si>
  <si>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</si>
  <si>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</si>
  <si>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</si>
  <si>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</si>
  <si>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</si>
  <si>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</si>
  <si>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</si>
  <si>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</si>
  <si>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</si>
  <si>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</si>
  <si>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</si>
  <si>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</si>
  <si>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</si>
  <si>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</si>
  <si>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</si>
  <si>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</si>
  <si>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</si>
  <si>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</si>
  <si>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</si>
  <si>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</si>
  <si>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</si>
  <si>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</si>
  <si>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</si>
  <si>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</si>
  <si>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</si>
  <si>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</si>
  <si>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</si>
  <si>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</si>
  <si>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</si>
  <si>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</si>
  <si>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</si>
  <si>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</si>
  <si>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</si>
  <si>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</si>
  <si>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</si>
  <si>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</si>
  <si>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</si>
  <si>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</si>
  <si>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</si>
  <si>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</si>
  <si>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</si>
  <si>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</si>
  <si>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</si>
  <si>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</si>
  <si>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</si>
  <si>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</si>
  <si>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</si>
  <si>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</si>
  <si>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</si>
  <si>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</si>
  <si>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</si>
  <si>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</si>
  <si>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</si>
  <si>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</si>
  <si>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</si>
  <si>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</si>
  <si>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</si>
  <si>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</si>
  <si>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</si>
  <si>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</si>
  <si>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</si>
  <si>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</si>
  <si>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</si>
  <si>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</si>
  <si>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</si>
  <si>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</si>
  <si>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</si>
  <si>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</si>
  <si>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</si>
  <si>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</si>
  <si>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</si>
  <si>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</si>
  <si>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</si>
  <si>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</si>
  <si>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</si>
  <si>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</si>
  <si>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</si>
  <si>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</si>
  <si>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</si>
  <si>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</si>
  <si>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</si>
  <si>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</si>
  <si>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</si>
  <si>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</si>
  <si>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</si>
  <si>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</si>
  <si>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</si>
  <si>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</si>
  <si>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</si>
  <si>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</si>
  <si>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</si>
  <si>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</si>
  <si>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</si>
  <si>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</si>
  <si>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</si>
  <si>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</si>
  <si>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</si>
  <si>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</si>
  <si>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</si>
  <si>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</si>
  <si>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</si>
  <si>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</si>
  <si>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</si>
  <si>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</si>
  <si>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</si>
  <si>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</si>
  <si>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</si>
  <si>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</si>
  <si>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</si>
  <si>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</si>
  <si>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</si>
  <si>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</si>
  <si>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</si>
  <si>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</si>
  <si>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</si>
  <si>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</si>
  <si>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</si>
  <si>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</si>
  <si>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</si>
  <si>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</si>
  <si>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</si>
  <si>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</si>
  <si>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</si>
  <si>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</si>
  <si>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</si>
  <si>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</si>
  <si>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</si>
  <si>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</si>
  <si>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</si>
  <si>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</si>
  <si>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</si>
  <si>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</si>
  <si>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</si>
  <si>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</si>
  <si>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</si>
  <si>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</si>
  <si>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</si>
  <si>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</si>
  <si>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</si>
  <si>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</si>
  <si>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</si>
  <si>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</si>
  <si>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</si>
  <si>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</si>
  <si>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</si>
  <si>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</si>
  <si>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</si>
  <si>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</si>
  <si>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</si>
  <si>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</si>
  <si>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</si>
  <si>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</si>
  <si>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</si>
  <si>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</si>
  <si>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</si>
  <si>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</si>
  <si>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</si>
  <si>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</si>
  <si>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</si>
  <si>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</si>
  <si>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</si>
  <si>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</si>
  <si>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</si>
  <si>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</si>
  <si>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</si>
  <si>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</si>
  <si>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</si>
  <si>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</si>
  <si>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</si>
  <si>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</si>
  <si>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</si>
  <si>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</si>
  <si>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</si>
  <si>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</si>
  <si>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</si>
  <si>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</si>
  <si>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</si>
  <si>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</si>
  <si>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</si>
  <si>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</si>
  <si>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</si>
  <si>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</si>
  <si>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</si>
  <si>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</si>
  <si>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</si>
  <si>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</si>
  <si>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</si>
  <si>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</si>
  <si>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</si>
  <si>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</si>
  <si>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</si>
  <si>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</si>
  <si>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</si>
  <si>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</si>
  <si>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</si>
  <si>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</si>
  <si>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</si>
  <si>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</si>
  <si>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</si>
  <si>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</si>
  <si>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</si>
  <si>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</si>
  <si>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</si>
  <si>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</si>
  <si>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</si>
  <si>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</si>
  <si>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</si>
  <si>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</si>
  <si>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</si>
  <si>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</si>
  <si>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</si>
  <si>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</si>
  <si>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</si>
  <si>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</si>
  <si>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</si>
  <si>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</si>
  <si>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</si>
  <si>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</si>
  <si>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</si>
  <si>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</si>
  <si>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</si>
  <si>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</si>
  <si>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</si>
  <si>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</si>
  <si>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</si>
  <si>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</si>
  <si>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</si>
  <si>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</si>
  <si>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</si>
  <si>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</si>
  <si>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</si>
  <si>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</si>
  <si>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</si>
  <si>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</si>
  <si>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</si>
  <si>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</si>
  <si>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</si>
  <si>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</si>
  <si>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</si>
  <si>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</si>
  <si>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</si>
  <si>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</si>
  <si>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</si>
  <si>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</si>
  <si>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</si>
  <si>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</si>
  <si>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</si>
  <si>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</si>
  <si>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</si>
  <si>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</si>
  <si>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</si>
  <si>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</si>
  <si>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</si>
  <si>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</si>
  <si>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</si>
  <si>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</si>
  <si>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</si>
  <si>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</si>
  <si>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</si>
  <si>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</si>
  <si>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</si>
  <si>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</si>
  <si>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</si>
  <si>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</si>
  <si>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</si>
  <si>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</si>
  <si>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</si>
  <si>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</si>
  <si>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</si>
  <si>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</si>
  <si>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</si>
  <si>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</si>
  <si>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</si>
  <si>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</si>
  <si>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</si>
  <si>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</si>
  <si>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</si>
  <si>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</si>
  <si>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</si>
  <si>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</si>
  <si>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</si>
  <si>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</si>
  <si>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</si>
  <si>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</si>
  <si>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</si>
  <si>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</si>
  <si>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</si>
  <si>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</si>
  <si>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</si>
  <si>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</si>
  <si>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</si>
  <si>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</si>
  <si>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</si>
  <si>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</si>
  <si>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</si>
  <si>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</si>
  <si>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</si>
  <si>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</si>
  <si>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</si>
  <si>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</si>
  <si>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</si>
  <si>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</si>
  <si>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</si>
  <si>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</si>
  <si>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</si>
  <si>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</si>
  <si>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</si>
  <si>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</si>
  <si>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</si>
  <si>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</si>
  <si>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</si>
  <si>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</si>
  <si>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</si>
  <si>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</si>
  <si>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</si>
  <si>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</si>
  <si>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</si>
  <si>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</si>
  <si>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</si>
  <si>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</si>
  <si>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</si>
  <si>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</si>
  <si>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</si>
  <si>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</si>
  <si>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</si>
  <si>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</si>
  <si>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</si>
  <si>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</si>
  <si>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</si>
  <si>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</si>
  <si>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</si>
  <si>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</si>
  <si>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</si>
  <si>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</si>
  <si>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</si>
  <si>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</si>
  <si>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</si>
  <si>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</si>
  <si>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</si>
  <si>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</si>
  <si>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</si>
  <si>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</si>
  <si>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</si>
  <si>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</si>
  <si>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</si>
  <si>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</si>
  <si>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</si>
  <si>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</si>
  <si>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</si>
  <si>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</si>
  <si>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</si>
  <si>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</si>
  <si>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</si>
  <si>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</si>
  <si>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</si>
  <si>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</si>
  <si>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</si>
  <si>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</si>
  <si>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</si>
  <si>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</si>
  <si>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</si>
  <si>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</si>
  <si>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</si>
  <si>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</si>
  <si>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</si>
  <si>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</si>
  <si>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</si>
  <si>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</si>
  <si>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</si>
  <si>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</si>
  <si>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</si>
  <si>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</si>
  <si>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</si>
  <si>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</si>
  <si>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</si>
  <si>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</si>
  <si>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</si>
  <si>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</si>
  <si>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</si>
  <si>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</si>
  <si>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</si>
  <si>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</si>
  <si>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</si>
  <si>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</si>
  <si>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</si>
  <si>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</si>
  <si>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</si>
  <si>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</si>
  <si>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</si>
  <si>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</si>
  <si>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</si>
  <si>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</si>
  <si>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</si>
  <si>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</si>
  <si>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</si>
  <si>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</si>
  <si>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</si>
  <si>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</si>
  <si>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</si>
  <si>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</si>
  <si>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</si>
  <si>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</si>
  <si>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</si>
  <si>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</si>
  <si>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</si>
  <si>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</si>
  <si>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</si>
  <si>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</si>
  <si>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</si>
  <si>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</si>
  <si>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</si>
  <si>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</si>
  <si>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</si>
  <si>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</si>
  <si>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</si>
  <si>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</si>
  <si>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</si>
  <si>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</si>
  <si>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</si>
  <si>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</si>
  <si>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</si>
  <si>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</si>
  <si>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</si>
  <si>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</si>
  <si>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</si>
  <si>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</si>
  <si>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</si>
  <si>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</si>
  <si>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</si>
  <si>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</si>
  <si>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</si>
  <si>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</si>
  <si>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</si>
  <si>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</si>
  <si>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</si>
  <si>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</si>
  <si>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</si>
  <si>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</si>
  <si>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</si>
  <si>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</si>
  <si>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</si>
  <si>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</si>
  <si>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</si>
  <si>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</si>
  <si>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</si>
  <si>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</si>
  <si>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</si>
  <si>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</si>
  <si>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</si>
  <si>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</si>
  <si>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</si>
  <si>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</si>
  <si>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</si>
  <si>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</si>
  <si>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</si>
  <si>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</si>
  <si>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</si>
  <si>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</si>
  <si>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</si>
  <si>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</si>
  <si>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</si>
  <si>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</si>
  <si>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</si>
  <si>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</si>
  <si>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</si>
  <si>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</si>
  <si>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</si>
  <si>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</si>
  <si>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</si>
  <si>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</si>
  <si>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</si>
  <si>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</si>
  <si>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</si>
  <si>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</si>
  <si>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</si>
  <si>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</si>
  <si>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</si>
  <si>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</si>
  <si>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</si>
  <si>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</si>
  <si>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</si>
  <si>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</si>
  <si>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</si>
  <si>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</si>
  <si>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</si>
  <si>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</si>
  <si>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</si>
  <si>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</si>
  <si>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</si>
  <si>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</si>
  <si>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</si>
  <si>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</si>
  <si>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</si>
  <si>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</si>
  <si>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</si>
  <si>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</si>
  <si>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</si>
  <si>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</si>
  <si>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</si>
  <si>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</si>
  <si>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</si>
  <si>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</si>
  <si>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</si>
  <si>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</si>
  <si>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</si>
  <si>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</si>
  <si>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</si>
  <si>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</si>
  <si>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</si>
  <si>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</si>
  <si>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</si>
  <si>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</si>
  <si>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</si>
  <si>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</si>
  <si>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</si>
  <si>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</si>
  <si>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</si>
  <si>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</si>
  <si>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</si>
  <si>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</si>
  <si>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</si>
  <si>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</si>
  <si>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</si>
  <si>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</si>
  <si>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</si>
  <si>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</si>
  <si>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</si>
  <si>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</si>
  <si>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</si>
  <si>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</si>
  <si>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</si>
  <si>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</si>
  <si>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</si>
  <si>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</si>
  <si>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</si>
  <si>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</si>
  <si>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</si>
  <si>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</si>
  <si>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</si>
  <si>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</si>
  <si>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</si>
  <si>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</si>
  <si>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</si>
  <si>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</si>
  <si>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</si>
  <si>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</si>
  <si>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</si>
  <si>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</si>
  <si>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</si>
  <si>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</si>
  <si>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</si>
  <si>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</si>
  <si>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</si>
  <si>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</si>
  <si>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</si>
  <si>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</si>
  <si>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</si>
  <si>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</si>
  <si>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</si>
  <si>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</si>
  <si>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</si>
  <si>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</si>
  <si>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</si>
  <si>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</si>
  <si>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</si>
  <si>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</si>
  <si>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</si>
  <si>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</si>
  <si>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</si>
  <si>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</si>
  <si>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</si>
  <si>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</si>
  <si>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</si>
  <si>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</si>
  <si>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</si>
  <si>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</si>
  <si>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</si>
  <si>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</si>
  <si>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</si>
  <si>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</si>
  <si>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</si>
  <si>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</si>
  <si>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</si>
  <si>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</si>
  <si>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</si>
  <si>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</si>
  <si>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</si>
  <si>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</si>
  <si>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</si>
  <si>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</si>
  <si>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</si>
  <si>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</si>
  <si>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</si>
  <si>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</si>
  <si>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</si>
  <si>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</si>
  <si>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</si>
  <si>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</si>
  <si>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</si>
  <si>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</si>
  <si>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</si>
  <si>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</si>
  <si>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</si>
  <si>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</si>
  <si>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</si>
  <si>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</si>
  <si>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</si>
  <si>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</si>
  <si>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</si>
  <si>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</si>
  <si>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</si>
  <si>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</si>
  <si>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</si>
  <si>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</si>
  <si>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</si>
  <si>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</si>
  <si>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</si>
  <si>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</si>
  <si>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</si>
  <si>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</si>
  <si>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</si>
  <si>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</si>
  <si>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</si>
  <si>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</si>
  <si>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</si>
  <si>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</si>
  <si>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</si>
  <si>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</si>
  <si>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</si>
  <si>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</si>
  <si>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</si>
  <si>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</si>
  <si>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</si>
  <si>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</si>
  <si>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</si>
  <si>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</si>
  <si>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</si>
  <si>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</si>
  <si>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</si>
  <si>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</si>
  <si>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</si>
  <si>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</si>
  <si>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</si>
  <si>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</si>
  <si>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</si>
  <si>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</si>
  <si>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</si>
  <si>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</si>
  <si>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</si>
  <si>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</si>
  <si>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</si>
  <si>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</si>
  <si>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</si>
  <si>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</si>
  <si>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</si>
  <si>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</si>
  <si>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</si>
  <si>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</si>
  <si>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</si>
  <si>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</si>
  <si>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</si>
  <si>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</si>
  <si>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</si>
  <si>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</si>
  <si>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</si>
  <si>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</si>
  <si>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</si>
  <si>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</si>
  <si>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</si>
  <si>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</si>
  <si>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</si>
  <si>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</si>
  <si>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</si>
  <si>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</si>
  <si>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</si>
  <si>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</si>
  <si>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</si>
  <si>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</si>
  <si>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</si>
  <si>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</si>
  <si>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</si>
  <si>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</si>
  <si>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</si>
  <si>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</si>
  <si>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</si>
  <si>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</si>
  <si>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</si>
  <si>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</si>
  <si>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</si>
  <si>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</si>
  <si>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</si>
  <si>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</si>
  <si>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</si>
  <si>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</si>
  <si>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</si>
  <si>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</si>
  <si>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</si>
  <si>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</si>
  <si>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</si>
  <si>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</si>
  <si>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</si>
  <si>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</si>
  <si>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</si>
  <si>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</si>
  <si>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</si>
  <si>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</si>
  <si>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</si>
  <si>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</si>
  <si>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</si>
  <si>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</si>
  <si>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</si>
  <si>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</si>
  <si>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</si>
  <si>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</si>
  <si>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</si>
  <si>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</si>
  <si>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</si>
  <si>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</si>
  <si>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</si>
  <si>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</si>
  <si>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</si>
  <si>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</si>
  <si>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</si>
  <si>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</si>
  <si>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</si>
  <si>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</si>
  <si>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</si>
  <si>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</si>
  <si>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</si>
  <si>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</si>
  <si>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</si>
  <si>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</si>
  <si>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</si>
  <si>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</si>
  <si>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</si>
  <si>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</si>
  <si>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</si>
  <si>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</si>
  <si>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</si>
  <si>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</si>
  <si>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</si>
  <si>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</si>
  <si>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</si>
  <si>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</si>
  <si>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</si>
  <si>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</si>
  <si>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</si>
  <si>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</si>
  <si>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</si>
  <si>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</si>
  <si>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</si>
  <si>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</si>
  <si>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</si>
  <si>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</si>
  <si>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</si>
  <si>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</si>
  <si>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</si>
  <si>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</si>
  <si>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</si>
  <si>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</si>
  <si>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</si>
  <si>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</si>
  <si>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</si>
  <si>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</si>
  <si>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</si>
  <si>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</si>
  <si>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</si>
  <si>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</si>
  <si>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</si>
  <si>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</si>
  <si>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</si>
  <si>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</si>
  <si>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</si>
  <si>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</si>
  <si>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</si>
  <si>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</si>
  <si>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</si>
  <si>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</si>
  <si>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</si>
  <si>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</si>
  <si>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</si>
  <si>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</si>
  <si>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</si>
  <si>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</si>
  <si>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</si>
  <si>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</si>
  <si>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</si>
  <si>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</si>
  <si>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</si>
  <si>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</si>
  <si>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</si>
  <si>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</si>
  <si>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</si>
  <si>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</si>
  <si>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</si>
  <si>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</si>
  <si>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</si>
  <si>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</si>
  <si>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</si>
  <si>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</si>
  <si>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</si>
  <si>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</si>
  <si>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</si>
  <si>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</si>
  <si>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</si>
  <si>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</si>
  <si>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</si>
  <si>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</si>
  <si>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</si>
  <si>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</si>
  <si>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</si>
  <si>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</si>
  <si>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</si>
  <si>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</si>
  <si>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</si>
  <si>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</si>
  <si>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</si>
  <si>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</si>
  <si>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</si>
  <si>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</si>
  <si>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</si>
  <si>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</si>
  <si>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</si>
  <si>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</si>
  <si>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</si>
  <si>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</si>
  <si>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</si>
  <si>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</si>
  <si>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</si>
  <si>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</si>
  <si>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</si>
  <si>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</si>
  <si>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</si>
  <si>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</si>
  <si>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</si>
  <si>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</si>
  <si>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</si>
  <si>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</si>
  <si>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</si>
  <si>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</si>
  <si>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</si>
  <si>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</si>
  <si>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</si>
  <si>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</si>
  <si>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</si>
  <si>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</si>
  <si>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</si>
  <si>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</si>
  <si>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</si>
  <si>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</si>
  <si>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</si>
  <si>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</si>
  <si>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</si>
  <si>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</si>
  <si>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</si>
  <si>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</si>
  <si>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</si>
  <si>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</si>
  <si>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</si>
  <si>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</si>
  <si>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</si>
  <si>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</si>
  <si>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</si>
  <si>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</si>
  <si>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</si>
  <si>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</si>
  <si>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</si>
  <si>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</si>
  <si>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</si>
  <si>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</si>
  <si>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</si>
  <si>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</si>
  <si>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</si>
  <si>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</si>
  <si>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</si>
  <si>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</si>
  <si>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</si>
  <si>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</si>
  <si>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</si>
  <si>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</si>
  <si>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</si>
  <si>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</si>
  <si>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</si>
  <si>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</si>
  <si>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</si>
  <si>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</si>
  <si>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</si>
  <si>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</si>
  <si>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</si>
  <si>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</si>
  <si>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</si>
  <si>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</si>
  <si>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</si>
  <si>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</si>
  <si>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</si>
  <si>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</si>
  <si>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</si>
  <si>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</si>
  <si>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</si>
  <si>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</si>
  <si>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</si>
  <si>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</si>
  <si>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</si>
  <si>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</si>
  <si>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</si>
  <si>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</si>
  <si>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</si>
  <si>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</si>
  <si>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</si>
  <si>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</si>
  <si>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</si>
  <si>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</si>
  <si>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</si>
  <si>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</si>
  <si>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</si>
  <si>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</si>
  <si>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</si>
  <si>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</si>
  <si>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</si>
  <si>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</si>
  <si>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</si>
  <si>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</si>
  <si>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</si>
  <si>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</si>
  <si>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</si>
  <si>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</si>
  <si>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</si>
  <si>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</si>
  <si>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</si>
  <si>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</si>
  <si>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</si>
  <si>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</si>
  <si>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</si>
  <si>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</si>
  <si>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</si>
  <si>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</si>
  <si>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</si>
  <si>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</si>
  <si>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</si>
  <si>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</si>
  <si>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</si>
  <si>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</si>
  <si>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</si>
  <si>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</si>
  <si>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</si>
  <si>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</si>
  <si>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</si>
  <si>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</si>
  <si>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</si>
  <si>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</si>
  <si>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</si>
  <si>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</si>
  <si>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</si>
  <si>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</si>
  <si>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</si>
  <si>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</si>
  <si>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</si>
  <si>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</si>
  <si>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</si>
  <si>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</si>
  <si>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</si>
  <si>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</si>
  <si>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</si>
  <si>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</si>
  <si>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</si>
  <si>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</si>
  <si>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</si>
  <si>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</si>
  <si>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</si>
  <si>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</si>
  <si>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</si>
  <si>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</si>
  <si>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</si>
  <si>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</si>
  <si>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</si>
  <si>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</si>
  <si>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</si>
  <si>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</si>
  <si>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</si>
  <si>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</si>
  <si>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</si>
  <si>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</si>
  <si>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</si>
  <si>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</si>
  <si>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</si>
  <si>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</si>
  <si>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</si>
  <si>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</si>
  <si>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</si>
  <si>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</si>
  <si>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</si>
  <si>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</si>
  <si>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</si>
  <si>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</si>
  <si>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</si>
  <si>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</si>
  <si>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</si>
  <si>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</si>
  <si>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</si>
  <si>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</si>
  <si>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</si>
  <si>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</si>
  <si>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</si>
  <si>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</si>
  <si>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</si>
  <si>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</si>
  <si>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</si>
  <si>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</si>
  <si>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</si>
  <si>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</si>
  <si>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</si>
  <si>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</si>
  <si>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</si>
  <si>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</si>
  <si>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</si>
  <si>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</si>
  <si>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</si>
  <si>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</si>
  <si>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</si>
  <si>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</si>
  <si>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</si>
  <si>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</si>
  <si>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</si>
  <si>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</si>
  <si>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</si>
  <si>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</si>
  <si>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</si>
  <si>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</si>
  <si>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</si>
  <si>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</si>
  <si>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</si>
  <si>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</si>
  <si>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</si>
  <si>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</si>
  <si>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</si>
  <si>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</si>
  <si>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</si>
  <si>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</si>
  <si>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</si>
  <si>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</si>
  <si>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</si>
  <si>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</si>
  <si>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</si>
  <si>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</si>
  <si>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</si>
  <si>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</si>
  <si>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</si>
  <si>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</si>
  <si>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</si>
  <si>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</si>
  <si>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</si>
  <si>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</si>
  <si>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</si>
  <si>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</si>
  <si>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</si>
  <si>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</si>
  <si>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</si>
  <si>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</si>
  <si>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</si>
  <si>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</si>
  <si>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</si>
  <si>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</si>
  <si>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</si>
  <si>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</si>
  <si>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</si>
  <si>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</si>
  <si>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</si>
  <si>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</si>
  <si>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</si>
  <si>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</si>
  <si>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</si>
  <si>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</si>
  <si>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</si>
  <si>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</si>
  <si>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</si>
  <si>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</si>
  <si>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</si>
  <si>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</si>
  <si>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</si>
  <si>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</si>
  <si>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</si>
  <si>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</si>
  <si>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</si>
  <si>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</si>
  <si>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</si>
  <si>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</si>
  <si>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</si>
  <si>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</si>
  <si>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</si>
  <si>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</si>
  <si>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</si>
  <si>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</si>
  <si>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</si>
  <si>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</si>
  <si>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</si>
  <si>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</si>
  <si>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</si>
  <si>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</si>
  <si>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</si>
  <si>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</si>
  <si>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</si>
  <si>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</si>
  <si>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</si>
  <si>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</si>
  <si>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</si>
  <si>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</si>
  <si>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</si>
  <si>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</si>
  <si>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</si>
  <si>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</si>
  <si>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</si>
  <si>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</si>
  <si>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</si>
  <si>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</si>
  <si>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</si>
  <si>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</si>
  <si>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</si>
  <si>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</si>
  <si>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</si>
  <si>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</si>
  <si>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</si>
  <si>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</si>
  <si>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</si>
  <si>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</si>
  <si>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</si>
  <si>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</si>
  <si>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</si>
  <si>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</si>
  <si>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</si>
  <si>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</si>
  <si>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</si>
  <si>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</si>
  <si>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</si>
  <si>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</si>
  <si>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</si>
  <si>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</si>
  <si>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</si>
  <si>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</si>
  <si>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</si>
  <si>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</si>
  <si>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</si>
  <si>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</si>
  <si>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</si>
  <si>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</si>
  <si>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</si>
  <si>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</si>
  <si>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</si>
  <si>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</si>
  <si>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</si>
  <si>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</si>
  <si>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</si>
  <si>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</si>
  <si>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</si>
  <si>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</si>
  <si>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</si>
  <si>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</si>
  <si>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</si>
  <si>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</si>
  <si>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</si>
  <si>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</si>
  <si>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</si>
  <si>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</si>
  <si>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</si>
  <si>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</si>
  <si>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</si>
  <si>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</si>
  <si>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</si>
  <si>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</si>
  <si>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</si>
  <si>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</si>
  <si>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</si>
  <si>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</si>
  <si>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</si>
  <si>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</si>
  <si>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</si>
  <si>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</si>
  <si>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</si>
  <si>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</si>
  <si>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</si>
  <si>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</si>
  <si>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</si>
  <si>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</si>
  <si>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</si>
  <si>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</si>
  <si>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</si>
  <si>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</si>
  <si>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</si>
  <si>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</si>
  <si>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</si>
  <si>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</si>
  <si>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</si>
  <si>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</si>
  <si>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</si>
  <si>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</si>
  <si>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</si>
  <si>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</si>
  <si>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</si>
  <si>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</si>
  <si>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</si>
  <si>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</si>
  <si>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</si>
  <si>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</si>
  <si>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</si>
  <si>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</si>
  <si>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</si>
  <si>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</si>
  <si>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</si>
  <si>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</si>
  <si>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</si>
  <si>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</si>
  <si>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</si>
  <si>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</si>
  <si>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</si>
  <si>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</si>
  <si>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</si>
  <si>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</si>
  <si>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</si>
  <si>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</si>
  <si>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</si>
  <si>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</si>
  <si>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</si>
  <si>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</si>
  <si>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</si>
  <si>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</si>
  <si>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</si>
  <si>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</si>
  <si>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</si>
  <si>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</si>
  <si>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</si>
  <si>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</si>
  <si>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</si>
  <si>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</si>
  <si>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</si>
  <si>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</si>
  <si>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</si>
  <si>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</si>
  <si>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</si>
  <si>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</si>
  <si>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</si>
  <si>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</si>
  <si>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</si>
  <si>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</si>
  <si>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</si>
  <si>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</si>
  <si>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</si>
  <si>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</si>
  <si>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</si>
  <si>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</si>
  <si>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</si>
  <si>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</si>
  <si>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</si>
  <si>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</si>
  <si>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</si>
  <si>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</si>
  <si>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</si>
  <si>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</si>
  <si>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</si>
  <si>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</si>
  <si>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</si>
  <si>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</si>
  <si>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</si>
  <si>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</si>
  <si>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</si>
  <si>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</si>
  <si>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</si>
  <si>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</si>
  <si>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</si>
  <si>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</si>
  <si>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</si>
  <si>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</si>
  <si>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</si>
  <si>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</si>
  <si>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</si>
  <si>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</si>
  <si>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</si>
  <si>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</si>
  <si>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</si>
  <si>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</si>
  <si>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</si>
  <si>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</si>
  <si>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</si>
  <si>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</si>
  <si>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</si>
  <si>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</si>
  <si>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</si>
  <si>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</si>
  <si>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</si>
  <si>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</si>
  <si>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</si>
  <si>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</si>
  <si>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</si>
  <si>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</si>
  <si>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</si>
  <si>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</si>
  <si>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</si>
  <si>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</si>
  <si>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</si>
  <si>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</si>
  <si>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</si>
  <si>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</si>
  <si>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</si>
  <si>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</si>
  <si>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</si>
  <si>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</si>
  <si>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</si>
  <si>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</si>
  <si>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</si>
  <si>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</si>
  <si>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</si>
  <si>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</si>
  <si>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</si>
  <si>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</si>
  <si>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</si>
  <si>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</si>
  <si>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</si>
  <si>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</si>
  <si>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</si>
  <si>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</si>
  <si>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</si>
  <si>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</si>
  <si>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</si>
  <si>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</si>
  <si>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</si>
  <si>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</si>
  <si>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</si>
  <si>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</si>
  <si>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</si>
  <si>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</si>
  <si>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</si>
  <si>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</si>
  <si>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</si>
  <si>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</si>
  <si>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</si>
  <si>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</si>
  <si>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</si>
  <si>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</si>
  <si>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</si>
  <si>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</si>
  <si>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</si>
  <si>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</si>
  <si>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</si>
  <si>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</si>
  <si>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</si>
  <si>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</si>
  <si>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</si>
  <si>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</si>
  <si>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</si>
  <si>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</si>
  <si>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</si>
  <si>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</si>
  <si>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</si>
  <si>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</si>
  <si>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</si>
  <si>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</si>
  <si>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</si>
  <si>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</si>
  <si>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</si>
  <si>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</si>
  <si>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</si>
  <si>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</si>
  <si>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</si>
  <si>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</si>
  <si>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</si>
  <si>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</si>
  <si>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</si>
  <si>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</si>
  <si>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</si>
  <si>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</si>
  <si>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</si>
  <si>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</si>
  <si>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</si>
  <si>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</si>
  <si>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</si>
  <si>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</si>
  <si>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</si>
  <si>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</si>
  <si>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</si>
  <si>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</si>
  <si>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</si>
  <si>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</si>
  <si>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</si>
  <si>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</si>
  <si>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</si>
  <si>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</si>
  <si>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</si>
  <si>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</si>
  <si>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</si>
  <si>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</si>
  <si>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</si>
  <si>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</si>
  <si>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</si>
  <si>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</si>
  <si>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</si>
  <si>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</si>
  <si>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</si>
  <si>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</si>
  <si>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</si>
  <si>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</si>
  <si>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</si>
  <si>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</si>
  <si>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</si>
  <si>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</si>
  <si>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</si>
  <si>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</si>
  <si>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</si>
  <si>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</si>
  <si>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</si>
  <si>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</si>
  <si>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</si>
  <si>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</si>
  <si>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</si>
  <si>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</si>
  <si>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</si>
  <si>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</si>
  <si>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</si>
  <si>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</si>
  <si>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</si>
  <si>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</si>
  <si>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</si>
  <si>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</si>
  <si>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</si>
  <si>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</si>
  <si>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</si>
  <si>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</si>
  <si>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</si>
  <si>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</si>
  <si>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</si>
  <si>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</si>
  <si>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</si>
  <si>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</si>
  <si>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</si>
  <si>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</si>
  <si>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</si>
  <si>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</si>
  <si>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</si>
  <si>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</si>
  <si>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</si>
  <si>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</si>
  <si>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</si>
  <si>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</si>
  <si>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</si>
  <si>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</si>
  <si>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</si>
  <si>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</si>
  <si>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</si>
  <si>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</si>
  <si>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</si>
  <si>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</si>
  <si>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</si>
  <si>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</si>
  <si>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</si>
  <si>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</si>
  <si>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</si>
  <si>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</si>
  <si>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</si>
  <si>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</si>
  <si>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</si>
  <si>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</si>
  <si>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</si>
  <si>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</si>
  <si>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</si>
  <si>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</si>
  <si>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</si>
  <si>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</si>
  <si>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</si>
  <si>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</si>
  <si>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</si>
  <si>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</si>
  <si>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</si>
  <si>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</si>
  <si>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</si>
  <si>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</si>
  <si>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</si>
  <si>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</si>
  <si>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</si>
  <si>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</si>
  <si>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</si>
  <si>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</si>
  <si>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</si>
  <si>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</si>
  <si>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</si>
  <si>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</si>
  <si>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</si>
  <si>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</si>
  <si>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</si>
  <si>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</si>
  <si>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</si>
  <si>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</si>
  <si>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</si>
  <si>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</si>
  <si>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</si>
  <si>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</si>
  <si>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</si>
  <si>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</si>
  <si>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</si>
  <si>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</si>
  <si>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</si>
  <si>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</si>
  <si>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</si>
  <si>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</si>
  <si>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</si>
  <si>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</si>
  <si>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</si>
  <si>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</si>
  <si>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</si>
  <si>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</si>
  <si>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</si>
  <si>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</si>
  <si>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</si>
  <si>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</si>
  <si>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</si>
  <si>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</si>
  <si>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</si>
  <si>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</si>
  <si>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</si>
  <si>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</si>
  <si>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</si>
  <si>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</si>
  <si>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</si>
  <si>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</si>
  <si>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</si>
  <si>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</si>
  <si>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</si>
  <si>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</si>
  <si>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</si>
  <si>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</si>
  <si>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</si>
  <si>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</si>
  <si>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</si>
  <si>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</si>
  <si>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</si>
  <si>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</si>
  <si>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</si>
  <si>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</si>
  <si>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</si>
  <si>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</si>
  <si>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</si>
  <si>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</si>
  <si>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</si>
  <si>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</si>
  <si>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</si>
  <si>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</si>
  <si>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</si>
  <si>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</si>
  <si>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</si>
  <si>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</si>
  <si>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</si>
  <si>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</si>
  <si>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</si>
  <si>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</si>
  <si>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</si>
  <si>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</si>
  <si>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</si>
  <si>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</si>
  <si>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</si>
  <si>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</si>
  <si>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</si>
  <si>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</si>
  <si>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</si>
  <si>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</si>
  <si>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</si>
  <si>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</si>
  <si>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</si>
  <si>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</si>
  <si>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</si>
  <si>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</si>
  <si>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</si>
  <si>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</si>
  <si>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</si>
  <si>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</si>
  <si>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</si>
  <si>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</si>
  <si>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</si>
  <si>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</si>
  <si>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</si>
  <si>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</si>
  <si>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</si>
  <si>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</si>
  <si>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</si>
  <si>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</si>
  <si>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</si>
  <si>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</si>
  <si>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</si>
  <si>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</si>
  <si>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</si>
  <si>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</si>
  <si>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</si>
  <si>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</si>
  <si>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</si>
  <si>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</si>
  <si>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</si>
  <si>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</si>
  <si>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</si>
  <si>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</si>
  <si>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</si>
  <si>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</si>
  <si>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</si>
  <si>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</si>
  <si>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</si>
  <si>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</si>
  <si>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</si>
  <si>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</si>
  <si>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</si>
  <si>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</si>
  <si>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</si>
  <si>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</si>
  <si>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</si>
  <si>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</si>
  <si>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</si>
  <si>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</si>
  <si>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</si>
  <si>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</si>
  <si>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</si>
  <si>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</si>
  <si>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</si>
  <si>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</si>
  <si>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</si>
  <si>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</si>
  <si>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</si>
  <si>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</si>
  <si>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</si>
  <si>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</si>
  <si>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</si>
  <si>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</si>
  <si>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</si>
  <si>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</si>
  <si>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</si>
  <si>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</si>
  <si>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</si>
  <si>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</si>
  <si>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</si>
  <si>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</si>
  <si>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</si>
  <si>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</si>
  <si>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</si>
  <si>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</si>
  <si>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</si>
  <si>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</si>
  <si>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</si>
  <si>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</si>
  <si>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</si>
  <si>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</si>
  <si>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</si>
  <si>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</si>
  <si>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</si>
  <si>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</si>
  <si>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</si>
  <si>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</si>
  <si>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</si>
  <si>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</si>
  <si>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</si>
  <si>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</si>
  <si>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</si>
  <si>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</si>
  <si>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</si>
  <si>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</si>
  <si>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</si>
  <si>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</si>
  <si>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</si>
  <si>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</si>
  <si>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</si>
  <si>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</si>
  <si>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</si>
  <si>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</si>
  <si>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</si>
  <si>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</si>
  <si>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</si>
  <si>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</si>
  <si>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</si>
  <si>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</si>
  <si>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</si>
  <si>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</si>
  <si>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</si>
  <si>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</si>
  <si>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</si>
  <si>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</si>
  <si>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</si>
  <si>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</si>
  <si>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</si>
  <si>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</si>
  <si>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</si>
  <si>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</si>
  <si>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</si>
  <si>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</si>
  <si>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</si>
  <si>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</si>
  <si>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</si>
  <si>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</si>
  <si>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</si>
  <si>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</si>
  <si>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</si>
  <si>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</si>
  <si>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</si>
  <si>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</si>
  <si>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</si>
  <si>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</si>
  <si>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</si>
  <si>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</si>
  <si>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</si>
  <si>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</si>
  <si>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</si>
  <si>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</si>
  <si>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</si>
  <si>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</si>
  <si>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</si>
  <si>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</si>
  <si>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</si>
  <si>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</si>
  <si>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</si>
  <si>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</si>
  <si>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</si>
  <si>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</si>
  <si>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</si>
  <si>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</si>
  <si>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</si>
  <si>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</si>
  <si>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</si>
  <si>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</si>
  <si>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</si>
  <si>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</si>
  <si>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</si>
  <si>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</si>
  <si>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</si>
  <si>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</si>
  <si>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</si>
  <si>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</si>
  <si>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</si>
  <si>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</si>
  <si>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</si>
  <si>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</si>
  <si>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</si>
  <si>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</si>
  <si>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</si>
  <si>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</si>
  <si>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</si>
  <si>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</si>
  <si>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</si>
  <si>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</si>
  <si>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</si>
  <si>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</si>
  <si>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</si>
  <si>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</si>
  <si>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</si>
  <si>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</si>
  <si>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</si>
  <si>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</si>
  <si>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</si>
  <si>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</si>
  <si>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</si>
  <si>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</si>
  <si>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</si>
  <si>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</si>
  <si>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</si>
  <si>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</si>
  <si>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</si>
  <si>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</si>
  <si>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</si>
  <si>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</si>
  <si>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</si>
  <si>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</si>
  <si>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</si>
  <si>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</si>
  <si>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</si>
  <si>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</si>
  <si>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</si>
  <si>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</si>
  <si>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</si>
  <si>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</si>
  <si>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</si>
  <si>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</si>
  <si>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</si>
  <si>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</si>
  <si>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</si>
  <si>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</si>
  <si>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</si>
  <si>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</si>
  <si>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</si>
  <si>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</si>
  <si>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</si>
  <si>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</si>
  <si>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</si>
  <si>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</si>
  <si>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</si>
  <si>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</si>
  <si>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</si>
  <si>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</si>
  <si>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</si>
  <si>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</si>
  <si>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</si>
  <si>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</si>
  <si>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</si>
  <si>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</si>
  <si>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</si>
  <si>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</si>
  <si>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</si>
  <si>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</si>
  <si>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</si>
  <si>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</si>
  <si>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</si>
  <si>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</si>
  <si>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</si>
  <si>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</si>
  <si>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</si>
  <si>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</si>
  <si>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</si>
  <si>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</si>
  <si>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</si>
  <si>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</si>
  <si>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</si>
  <si>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</si>
  <si>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</si>
  <si>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</si>
  <si>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</si>
  <si>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</si>
  <si>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</si>
  <si>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</si>
  <si>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</si>
  <si>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</si>
  <si>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</si>
  <si>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</si>
  <si>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</si>
  <si>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</si>
  <si>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</si>
  <si>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</si>
  <si>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</si>
  <si>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</si>
  <si>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</si>
  <si>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</si>
  <si>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</si>
  <si>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</si>
  <si>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</si>
  <si>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</si>
  <si>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</si>
  <si>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</si>
  <si>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</si>
  <si>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</si>
  <si>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</si>
  <si>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</si>
  <si>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</si>
  <si>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</si>
  <si>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</si>
  <si>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</si>
  <si>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</si>
  <si>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</si>
  <si>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</si>
  <si>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</si>
  <si>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</si>
  <si>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</si>
  <si>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</si>
  <si>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</si>
  <si>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</si>
  <si>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</si>
  <si>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</si>
  <si>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</si>
  <si>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</si>
  <si>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</si>
  <si>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</si>
  <si>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</si>
  <si>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</si>
  <si>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</si>
  <si>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</si>
  <si>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</si>
  <si>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</si>
  <si>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</si>
  <si>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</si>
  <si>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</si>
  <si>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</si>
  <si>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</si>
  <si>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</si>
  <si>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</si>
  <si>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</si>
  <si>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</si>
  <si>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</si>
  <si>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</si>
  <si>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</si>
  <si>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</si>
  <si>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</si>
  <si>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</si>
  <si>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</si>
  <si>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</si>
  <si>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</si>
  <si>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</si>
  <si>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</si>
  <si>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</si>
  <si>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</si>
  <si>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</si>
  <si>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</si>
  <si>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</si>
  <si>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</si>
  <si>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</si>
  <si>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</si>
  <si>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</si>
  <si>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</si>
  <si>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</si>
  <si>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</si>
  <si>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</si>
  <si>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</si>
  <si>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</si>
  <si>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</si>
  <si>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</si>
  <si>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</si>
  <si>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</si>
  <si>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</si>
  <si>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</si>
  <si>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</si>
  <si>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</si>
  <si>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</si>
  <si>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</si>
  <si>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</si>
  <si>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</si>
  <si>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</si>
  <si>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</si>
  <si>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</si>
  <si>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</si>
  <si>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</si>
  <si>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</si>
  <si>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</si>
  <si>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</si>
  <si>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</si>
  <si>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</si>
  <si>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</si>
  <si>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</si>
  <si>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</si>
  <si>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</si>
  <si>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</si>
  <si>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</si>
  <si>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</si>
  <si>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</si>
  <si>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</si>
  <si>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</si>
  <si>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</si>
  <si>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</si>
  <si>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</si>
  <si>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</si>
  <si>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</si>
  <si>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</si>
  <si>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</si>
  <si>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</si>
  <si>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</si>
  <si>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</si>
  <si>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</si>
  <si>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</si>
  <si>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</si>
  <si>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</si>
  <si>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</si>
  <si>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</si>
  <si>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</si>
  <si>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</si>
  <si>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</si>
  <si>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</si>
  <si>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</si>
  <si>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</si>
  <si>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</si>
  <si>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</si>
  <si>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</si>
  <si>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</si>
  <si>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</si>
  <si>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</si>
  <si>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</si>
  <si>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</si>
  <si>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</si>
  <si>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</si>
  <si>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</si>
  <si>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</si>
  <si>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</si>
  <si>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</si>
  <si>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</si>
  <si>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</si>
  <si>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</si>
  <si>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</si>
  <si>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</si>
  <si>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</si>
  <si>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</si>
  <si>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</si>
  <si>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</si>
  <si>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</si>
  <si>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</si>
  <si>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</si>
  <si>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</si>
  <si>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</si>
  <si>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</si>
  <si>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</si>
  <si>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</si>
  <si>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</si>
  <si>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</si>
  <si>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</si>
  <si>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</si>
  <si>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</si>
  <si>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</si>
  <si>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</si>
  <si>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</si>
  <si>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</si>
  <si>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</si>
  <si>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</si>
  <si>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</si>
  <si>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</si>
  <si>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</si>
  <si>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</si>
  <si>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</si>
  <si>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</si>
  <si>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</si>
  <si>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</si>
  <si>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</si>
  <si>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</si>
  <si>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</si>
  <si>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</si>
  <si>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</si>
  <si>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</si>
  <si>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</si>
  <si>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</si>
  <si>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</si>
  <si>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</si>
  <si>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</si>
  <si>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</si>
  <si>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</si>
  <si>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</si>
  <si>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</si>
  <si>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</si>
  <si>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</si>
  <si>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</si>
  <si>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</si>
  <si>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</si>
  <si>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</si>
  <si>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</si>
  <si>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</si>
  <si>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</si>
  <si>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</si>
  <si>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</si>
  <si>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</si>
  <si>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</si>
  <si>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</si>
  <si>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</si>
  <si>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</si>
  <si>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</si>
  <si>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</si>
  <si>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</si>
  <si>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</si>
  <si>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</si>
  <si>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</si>
  <si>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</si>
  <si>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</si>
  <si>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</si>
  <si>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</si>
  <si>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Ubicación</t>
  </si>
  <si>
    <t>Distrito Capital de Bogotá</t>
  </si>
  <si>
    <t>CO-DC</t>
  </si>
  <si>
    <t>Bogotá</t>
  </si>
  <si>
    <t>CO-DC-11001</t>
  </si>
  <si>
    <t>Amazonas</t>
  </si>
  <si>
    <t>CO-AMA</t>
  </si>
  <si>
    <t>Leticia</t>
  </si>
  <si>
    <t>CO-AMA-91001</t>
  </si>
  <si>
    <t>El Encanto</t>
  </si>
  <si>
    <t>CO-AMA-91263</t>
  </si>
  <si>
    <t>La Chorrera</t>
  </si>
  <si>
    <t>CO-AMA-91405</t>
  </si>
  <si>
    <t>La Pedrera</t>
  </si>
  <si>
    <t>CO-AMA-91407</t>
  </si>
  <si>
    <t>La Victoria</t>
  </si>
  <si>
    <t>CO-AMA-91430</t>
  </si>
  <si>
    <t>Miriti - Paraná</t>
  </si>
  <si>
    <t>CO-AMA-91460</t>
  </si>
  <si>
    <t>Puerto Alegría</t>
  </si>
  <si>
    <t>CO-AMA-91530</t>
  </si>
  <si>
    <t>Puerto Arica</t>
  </si>
  <si>
    <t>CO-AMA-91536</t>
  </si>
  <si>
    <t>Puerto Nariño</t>
  </si>
  <si>
    <t>CO-AMA-91540</t>
  </si>
  <si>
    <t>Puerto Santander</t>
  </si>
  <si>
    <t>CO-AMA-91669</t>
  </si>
  <si>
    <t>Tarapacá</t>
  </si>
  <si>
    <t>CO-AMA-91798</t>
  </si>
  <si>
    <t>Antioquia</t>
  </si>
  <si>
    <t>CO-ANT</t>
  </si>
  <si>
    <t>Medellín</t>
  </si>
  <si>
    <t>CO-ANT-05001</t>
  </si>
  <si>
    <t>Abejorral</t>
  </si>
  <si>
    <t>CO-ANT-05002</t>
  </si>
  <si>
    <t>Abriaquí</t>
  </si>
  <si>
    <t>CO-ANT-05004</t>
  </si>
  <si>
    <t>Alejandría</t>
  </si>
  <si>
    <t>CO-ANT-05021</t>
  </si>
  <si>
    <t>Amagá</t>
  </si>
  <si>
    <t>CO-ANT-05030</t>
  </si>
  <si>
    <t>Amalfi</t>
  </si>
  <si>
    <t>CO-ANT-05031</t>
  </si>
  <si>
    <t>Andes</t>
  </si>
  <si>
    <t>CO-ANT-05034</t>
  </si>
  <si>
    <t>Angelópolis</t>
  </si>
  <si>
    <t>CO-ANT-05036</t>
  </si>
  <si>
    <t>Angostura</t>
  </si>
  <si>
    <t>CO-ANT-05038</t>
  </si>
  <si>
    <t>Anorí</t>
  </si>
  <si>
    <t>CO-ANT-05040</t>
  </si>
  <si>
    <t>Santafé De Antioquia</t>
  </si>
  <si>
    <t>CO-ANT-05042</t>
  </si>
  <si>
    <t>Anza</t>
  </si>
  <si>
    <t>CO-ANT-05044</t>
  </si>
  <si>
    <t>Apartadó</t>
  </si>
  <si>
    <t>CO-ANT-05045</t>
  </si>
  <si>
    <t>Arboletes</t>
  </si>
  <si>
    <t>CO-ANT-05051</t>
  </si>
  <si>
    <t>Argelia</t>
  </si>
  <si>
    <t>CO-ANT-05055</t>
  </si>
  <si>
    <t>Armenia</t>
  </si>
  <si>
    <t>CO-ANT-05059</t>
  </si>
  <si>
    <t>Barbosa</t>
  </si>
  <si>
    <t>CO-ANT-05079</t>
  </si>
  <si>
    <t>Belmira</t>
  </si>
  <si>
    <t>CO-ANT-05086</t>
  </si>
  <si>
    <t>Bello</t>
  </si>
  <si>
    <t>CO-ANT-05088</t>
  </si>
  <si>
    <t>Betania</t>
  </si>
  <si>
    <t>CO-ANT-05091</t>
  </si>
  <si>
    <t>Betulia</t>
  </si>
  <si>
    <t>CO-ANT-05093</t>
  </si>
  <si>
    <t>Ciudad Bolívar</t>
  </si>
  <si>
    <t>CO-ANT-05101</t>
  </si>
  <si>
    <t>Briceño</t>
  </si>
  <si>
    <t>CO-ANT-05107</t>
  </si>
  <si>
    <t>Buriticá</t>
  </si>
  <si>
    <t>CO-ANT-05113</t>
  </si>
  <si>
    <t>Cáceres</t>
  </si>
  <si>
    <t>CO-ANT-05120</t>
  </si>
  <si>
    <t>Caicedo</t>
  </si>
  <si>
    <t>CO-ANT-05125</t>
  </si>
  <si>
    <t>Caldas</t>
  </si>
  <si>
    <t>CO-ANT-05129</t>
  </si>
  <si>
    <t>Campamento</t>
  </si>
  <si>
    <t>CO-ANT-05134</t>
  </si>
  <si>
    <t>Cañasgordas</t>
  </si>
  <si>
    <t>CO-ANT-05138</t>
  </si>
  <si>
    <t>Caracolí</t>
  </si>
  <si>
    <t>CO-ANT-05142</t>
  </si>
  <si>
    <t>Caramanta</t>
  </si>
  <si>
    <t>CO-ANT-05145</t>
  </si>
  <si>
    <t>Carepa</t>
  </si>
  <si>
    <t>CO-ANT-05147</t>
  </si>
  <si>
    <t>El Carmen De Viboral</t>
  </si>
  <si>
    <t>CO-ANT-05148</t>
  </si>
  <si>
    <t>Carolina</t>
  </si>
  <si>
    <t>CO-ANT-05150</t>
  </si>
  <si>
    <t>Caucasia</t>
  </si>
  <si>
    <t>CO-ANT-05154</t>
  </si>
  <si>
    <t>Chigorodó</t>
  </si>
  <si>
    <t>CO-ANT-05172</t>
  </si>
  <si>
    <t>Cisneros</t>
  </si>
  <si>
    <t>CO-ANT-05190</t>
  </si>
  <si>
    <t>Cocorná</t>
  </si>
  <si>
    <t>CO-ANT-05197</t>
  </si>
  <si>
    <t>Concepción</t>
  </si>
  <si>
    <t>CO-ANT-05206</t>
  </si>
  <si>
    <t>Concordia</t>
  </si>
  <si>
    <t>CO-ANT-05209</t>
  </si>
  <si>
    <t>Copacabana</t>
  </si>
  <si>
    <t>CO-ANT-05212</t>
  </si>
  <si>
    <t>Dabeiba</t>
  </si>
  <si>
    <t>CO-ANT-05234</t>
  </si>
  <si>
    <t>Don Matías</t>
  </si>
  <si>
    <t>CO-ANT-05237</t>
  </si>
  <si>
    <t>Ebéjico</t>
  </si>
  <si>
    <t>CO-ANT-05240</t>
  </si>
  <si>
    <t>El Bagre</t>
  </si>
  <si>
    <t>CO-ANT-05250</t>
  </si>
  <si>
    <t>Entrerrios</t>
  </si>
  <si>
    <t>CO-ANT-05264</t>
  </si>
  <si>
    <t>Envigado</t>
  </si>
  <si>
    <t>CO-ANT-05266</t>
  </si>
  <si>
    <t>Fredonia</t>
  </si>
  <si>
    <t>CO-ANT-05282</t>
  </si>
  <si>
    <t>Frontino</t>
  </si>
  <si>
    <t>CO-ANT-05284</t>
  </si>
  <si>
    <t>Giraldo</t>
  </si>
  <si>
    <t>CO-ANT-05306</t>
  </si>
  <si>
    <t>Girardota</t>
  </si>
  <si>
    <t>CO-ANT-05308</t>
  </si>
  <si>
    <t>Gómez Plata</t>
  </si>
  <si>
    <t>CO-ANT-05310</t>
  </si>
  <si>
    <t>Granada</t>
  </si>
  <si>
    <t>CO-ANT-05313</t>
  </si>
  <si>
    <t>Guadalupe</t>
  </si>
  <si>
    <t>CO-ANT-05315</t>
  </si>
  <si>
    <t>Guarne</t>
  </si>
  <si>
    <t>CO-ANT-05318</t>
  </si>
  <si>
    <t>Guatape</t>
  </si>
  <si>
    <t>CO-ANT-05321</t>
  </si>
  <si>
    <t>Heliconia</t>
  </si>
  <si>
    <t>CO-ANT-05347</t>
  </si>
  <si>
    <t>Hispania</t>
  </si>
  <si>
    <t>CO-ANT-05353</t>
  </si>
  <si>
    <t>Itagui</t>
  </si>
  <si>
    <t>CO-ANT-05360</t>
  </si>
  <si>
    <t>Ituango</t>
  </si>
  <si>
    <t>CO-ANT-05361</t>
  </si>
  <si>
    <t>CO-ANT-05364</t>
  </si>
  <si>
    <t>Jericó</t>
  </si>
  <si>
    <t>CO-ANT-05368</t>
  </si>
  <si>
    <t>La Ceja</t>
  </si>
  <si>
    <t>CO-ANT-05376</t>
  </si>
  <si>
    <t>La Estrella</t>
  </si>
  <si>
    <t>CO-ANT-05380</t>
  </si>
  <si>
    <t>La Pintada</t>
  </si>
  <si>
    <t>CO-ANT-05390</t>
  </si>
  <si>
    <t>La Unión</t>
  </si>
  <si>
    <t>CO-ANT-05400</t>
  </si>
  <si>
    <t>Liborina</t>
  </si>
  <si>
    <t>CO-ANT-05411</t>
  </si>
  <si>
    <t>Maceo</t>
  </si>
  <si>
    <t>CO-ANT-05425</t>
  </si>
  <si>
    <t>Marinilla</t>
  </si>
  <si>
    <t>CO-ANT-05440</t>
  </si>
  <si>
    <t>Montebello</t>
  </si>
  <si>
    <t>CO-ANT-05467</t>
  </si>
  <si>
    <t>Murindó</t>
  </si>
  <si>
    <t>CO-ANT-05475</t>
  </si>
  <si>
    <t>Mutatá</t>
  </si>
  <si>
    <t>CO-ANT-05480</t>
  </si>
  <si>
    <t>Nariño</t>
  </si>
  <si>
    <t>CO-ANT-05483</t>
  </si>
  <si>
    <t>Necoclí</t>
  </si>
  <si>
    <t>CO-ANT-05490</t>
  </si>
  <si>
    <t>Nechí</t>
  </si>
  <si>
    <t>CO-ANT-05495</t>
  </si>
  <si>
    <t>Olaya</t>
  </si>
  <si>
    <t>CO-ANT-05501</t>
  </si>
  <si>
    <t>Peñol</t>
  </si>
  <si>
    <t>CO-ANT-05541</t>
  </si>
  <si>
    <t>Peque</t>
  </si>
  <si>
    <t>CO-ANT-05543</t>
  </si>
  <si>
    <t>Pueblorrico</t>
  </si>
  <si>
    <t>CO-ANT-05576</t>
  </si>
  <si>
    <t>Puerto Berrío</t>
  </si>
  <si>
    <t>CO-ANT-05579</t>
  </si>
  <si>
    <t>Puerto Nare</t>
  </si>
  <si>
    <t>CO-ANT-05585</t>
  </si>
  <si>
    <t>Puerto Triunfo</t>
  </si>
  <si>
    <t>CO-ANT-05591</t>
  </si>
  <si>
    <t>Remedios</t>
  </si>
  <si>
    <t>CO-ANT-05604</t>
  </si>
  <si>
    <t>Retiro</t>
  </si>
  <si>
    <t>CO-ANT-05607</t>
  </si>
  <si>
    <t>Rionegro</t>
  </si>
  <si>
    <t>CO-ANT-05615</t>
  </si>
  <si>
    <t>Sabanalarga</t>
  </si>
  <si>
    <t>CO-ANT-05628</t>
  </si>
  <si>
    <t>Sabaneta</t>
  </si>
  <si>
    <t>CO-ANT-05631</t>
  </si>
  <si>
    <t>Salgar</t>
  </si>
  <si>
    <t>CO-ANT-05642</t>
  </si>
  <si>
    <t>San Andrés</t>
  </si>
  <si>
    <t>CO-ANT-05647</t>
  </si>
  <si>
    <t>San Carlos</t>
  </si>
  <si>
    <t>CO-ANT-05649</t>
  </si>
  <si>
    <t>San Francisco</t>
  </si>
  <si>
    <t>CO-ANT-05652</t>
  </si>
  <si>
    <t>San Jerónimo</t>
  </si>
  <si>
    <t>CO-ANT-05656</t>
  </si>
  <si>
    <t>San José De La Montaña</t>
  </si>
  <si>
    <t>CO-ANT-05658</t>
  </si>
  <si>
    <t>San Juan De Urabá</t>
  </si>
  <si>
    <t>CO-ANT-05659</t>
  </si>
  <si>
    <t>San Luis</t>
  </si>
  <si>
    <t>CO-ANT-05660</t>
  </si>
  <si>
    <t>San Pedro</t>
  </si>
  <si>
    <t>CO-ANT-05664</t>
  </si>
  <si>
    <t>San Pedro De Uraba</t>
  </si>
  <si>
    <t>CO-ANT-05665</t>
  </si>
  <si>
    <t>San Rafael</t>
  </si>
  <si>
    <t>CO-ANT-05667</t>
  </si>
  <si>
    <t>San Roque</t>
  </si>
  <si>
    <t>CO-ANT-05670</t>
  </si>
  <si>
    <t>San Vicente</t>
  </si>
  <si>
    <t>CO-ANT-05674</t>
  </si>
  <si>
    <t>Santa Bárbara</t>
  </si>
  <si>
    <t>CO-ANT-05679</t>
  </si>
  <si>
    <t>Santa Rosa De Osos</t>
  </si>
  <si>
    <t>CO-ANT-05686</t>
  </si>
  <si>
    <t>Santo Domingo</t>
  </si>
  <si>
    <t>CO-ANT-05690</t>
  </si>
  <si>
    <t>El Santuario</t>
  </si>
  <si>
    <t>CO-ANT-05697</t>
  </si>
  <si>
    <t>Segovia</t>
  </si>
  <si>
    <t>CO-ANT-05736</t>
  </si>
  <si>
    <t>Sonson</t>
  </si>
  <si>
    <t>CO-ANT-05756</t>
  </si>
  <si>
    <t>Sopetrán</t>
  </si>
  <si>
    <t>CO-ANT-05761</t>
  </si>
  <si>
    <t>Támesis</t>
  </si>
  <si>
    <t>CO-ANT-05789</t>
  </si>
  <si>
    <t>Tarazá</t>
  </si>
  <si>
    <t>CO-ANT-05790</t>
  </si>
  <si>
    <t>Tarso</t>
  </si>
  <si>
    <t>CO-ANT-05792</t>
  </si>
  <si>
    <t>Titiribí</t>
  </si>
  <si>
    <t>CO-ANT-05809</t>
  </si>
  <si>
    <t>Toledo</t>
  </si>
  <si>
    <t>CO-ANT-05819</t>
  </si>
  <si>
    <t>Turbo</t>
  </si>
  <si>
    <t>CO-ANT-05837</t>
  </si>
  <si>
    <t>Uramita</t>
  </si>
  <si>
    <t>CO-ANT-05842</t>
  </si>
  <si>
    <t>Urrao</t>
  </si>
  <si>
    <t>CO-ANT-05847</t>
  </si>
  <si>
    <t>Valdivia</t>
  </si>
  <si>
    <t>CO-ANT-05854</t>
  </si>
  <si>
    <t>Valparaíso</t>
  </si>
  <si>
    <t>CO-ANT-05856</t>
  </si>
  <si>
    <t>Vegachí</t>
  </si>
  <si>
    <t>CO-ANT-05858</t>
  </si>
  <si>
    <t>Venecia</t>
  </si>
  <si>
    <t>CO-ANT-05861</t>
  </si>
  <si>
    <t>Vigía Del Fuerte</t>
  </si>
  <si>
    <t>CO-ANT-05873</t>
  </si>
  <si>
    <t>Yalí</t>
  </si>
  <si>
    <t>CO-ANT-05885</t>
  </si>
  <si>
    <t>Yarumal</t>
  </si>
  <si>
    <t>CO-ANT-05887</t>
  </si>
  <si>
    <t>Yolombó</t>
  </si>
  <si>
    <t>CO-ANT-05890</t>
  </si>
  <si>
    <t>Yondó</t>
  </si>
  <si>
    <t>CO-ANT-05893</t>
  </si>
  <si>
    <t>Zaragoza</t>
  </si>
  <si>
    <t>CO-ANT-05895</t>
  </si>
  <si>
    <t>Arauca</t>
  </si>
  <si>
    <t>CO-ARA</t>
  </si>
  <si>
    <t>CO-ARA-81001</t>
  </si>
  <si>
    <t>Arauquita</t>
  </si>
  <si>
    <t>CO-ARA-81065</t>
  </si>
  <si>
    <t>Cravo Norte</t>
  </si>
  <si>
    <t>CO-ARA-81220</t>
  </si>
  <si>
    <t>Fortul</t>
  </si>
  <si>
    <t>CO-ARA-81300</t>
  </si>
  <si>
    <t>Puerto Rondón</t>
  </si>
  <si>
    <t>CO-ARA-81591</t>
  </si>
  <si>
    <t>Saravena</t>
  </si>
  <si>
    <t>CO-ARA-81736</t>
  </si>
  <si>
    <t>Tame</t>
  </si>
  <si>
    <t>CO-ARA-81794</t>
  </si>
  <si>
    <t>Atlántico</t>
  </si>
  <si>
    <t>CO-ATL</t>
  </si>
  <si>
    <t>Barranquilla</t>
  </si>
  <si>
    <t>CO-ATL-08001</t>
  </si>
  <si>
    <t>Baranoa</t>
  </si>
  <si>
    <t>CO-ATL-08078</t>
  </si>
  <si>
    <t>Campo De La Cruz</t>
  </si>
  <si>
    <t>CO-ATL-08137</t>
  </si>
  <si>
    <t>Candelaria</t>
  </si>
  <si>
    <t>CO-ATL-08141</t>
  </si>
  <si>
    <t>Galapa</t>
  </si>
  <si>
    <t>CO-ATL-08296</t>
  </si>
  <si>
    <t>Juan De Acosta</t>
  </si>
  <si>
    <t>CO-ATL-08372</t>
  </si>
  <si>
    <t>Luruaco</t>
  </si>
  <si>
    <t>CO-ATL-08421</t>
  </si>
  <si>
    <t>Malambo</t>
  </si>
  <si>
    <t>CO-ATL-08433</t>
  </si>
  <si>
    <t>Manatí</t>
  </si>
  <si>
    <t>CO-ATL-08436</t>
  </si>
  <si>
    <t>Palmar De Varela</t>
  </si>
  <si>
    <t>CO-ATL-08520</t>
  </si>
  <si>
    <t>Piojó</t>
  </si>
  <si>
    <t>CO-ATL-08549</t>
  </si>
  <si>
    <t>Polonuevo</t>
  </si>
  <si>
    <t>CO-ATL-08558</t>
  </si>
  <si>
    <t>Ponedera</t>
  </si>
  <si>
    <t>CO-ATL-08560</t>
  </si>
  <si>
    <t>Puerto Colombia</t>
  </si>
  <si>
    <t>CO-ATL-08573</t>
  </si>
  <si>
    <t>Repelón</t>
  </si>
  <si>
    <t>CO-ATL-08606</t>
  </si>
  <si>
    <t>Sabanagrande</t>
  </si>
  <si>
    <t>CO-ATL-08634</t>
  </si>
  <si>
    <t>CO-ATL-08638</t>
  </si>
  <si>
    <t>Santa Lucía</t>
  </si>
  <si>
    <t>CO-ATL-08675</t>
  </si>
  <si>
    <t>Santo Tomás</t>
  </si>
  <si>
    <t>CO-ATL-08685</t>
  </si>
  <si>
    <t>Soledad</t>
  </si>
  <si>
    <t>CO-ATL-08758</t>
  </si>
  <si>
    <t>Suan</t>
  </si>
  <si>
    <t>CO-ATL-08770</t>
  </si>
  <si>
    <t>Tubará</t>
  </si>
  <si>
    <t>CO-ATL-08832</t>
  </si>
  <si>
    <t>Usiacurí</t>
  </si>
  <si>
    <t>CO-ATL-08849</t>
  </si>
  <si>
    <t>Bolívar</t>
  </si>
  <si>
    <t>CO-BOL</t>
  </si>
  <si>
    <t>Cartagena</t>
  </si>
  <si>
    <t>CO-BOL-13001</t>
  </si>
  <si>
    <t>Achí</t>
  </si>
  <si>
    <t>CO-BOL-13006</t>
  </si>
  <si>
    <t>Altos Del Rosario</t>
  </si>
  <si>
    <t>CO-BOL-13030</t>
  </si>
  <si>
    <t>Arenal</t>
  </si>
  <si>
    <t>CO-BOL-13042</t>
  </si>
  <si>
    <t>Arjona</t>
  </si>
  <si>
    <t>CO-BOL-13052</t>
  </si>
  <si>
    <t>Arroyohondo</t>
  </si>
  <si>
    <t>CO-BOL-13062</t>
  </si>
  <si>
    <t>Barranco De Loba</t>
  </si>
  <si>
    <t>CO-BOL-13074</t>
  </si>
  <si>
    <t>Calamar</t>
  </si>
  <si>
    <t>CO-BOL-13140</t>
  </si>
  <si>
    <t>Cantagallo</t>
  </si>
  <si>
    <t>CO-BOL-13160</t>
  </si>
  <si>
    <t>Cicuco</t>
  </si>
  <si>
    <t>CO-BOL-13188</t>
  </si>
  <si>
    <t>Córdoba</t>
  </si>
  <si>
    <t>CO-BOL-13212</t>
  </si>
  <si>
    <t>Clemencia</t>
  </si>
  <si>
    <t>CO-BOL-13222</t>
  </si>
  <si>
    <t>El Carmen De Bolívar</t>
  </si>
  <si>
    <t>CO-BOL-13244</t>
  </si>
  <si>
    <t>El Guamo</t>
  </si>
  <si>
    <t>CO-BOL-13248</t>
  </si>
  <si>
    <t>El Peñón</t>
  </si>
  <si>
    <t>CO-BOL-13268</t>
  </si>
  <si>
    <t>Hatillo De Loba</t>
  </si>
  <si>
    <t>CO-BOL-13300</t>
  </si>
  <si>
    <t>Magangué</t>
  </si>
  <si>
    <t>CO-BOL-13430</t>
  </si>
  <si>
    <t>Mahates</t>
  </si>
  <si>
    <t>CO-BOL-13433</t>
  </si>
  <si>
    <t>Margarita</t>
  </si>
  <si>
    <t>CO-BOL-13440</t>
  </si>
  <si>
    <t>María La Baja</t>
  </si>
  <si>
    <t>CO-BOL-13442</t>
  </si>
  <si>
    <t>Montecristo</t>
  </si>
  <si>
    <t>CO-BOL-13458</t>
  </si>
  <si>
    <t>Mompós</t>
  </si>
  <si>
    <t>CO-BOL-13468</t>
  </si>
  <si>
    <t>Morales</t>
  </si>
  <si>
    <t>CO-BOL-13473</t>
  </si>
  <si>
    <t>Norosí</t>
  </si>
  <si>
    <t>CO-BOL-13490</t>
  </si>
  <si>
    <t>Pinillos</t>
  </si>
  <si>
    <t>CO-BOL-13549</t>
  </si>
  <si>
    <t>Regidor</t>
  </si>
  <si>
    <t>CO-BOL-13580</t>
  </si>
  <si>
    <t>Río Viejo</t>
  </si>
  <si>
    <t>CO-BOL-13600</t>
  </si>
  <si>
    <t>San Cristóbal</t>
  </si>
  <si>
    <t>CO-BOL-13620</t>
  </si>
  <si>
    <t>San Estanislao</t>
  </si>
  <si>
    <t>CO-BOL-13647</t>
  </si>
  <si>
    <t>San Fernando</t>
  </si>
  <si>
    <t>CO-BOL-13650</t>
  </si>
  <si>
    <t>San Jacinto</t>
  </si>
  <si>
    <t>CO-BOL-13654</t>
  </si>
  <si>
    <t>San Jacinto Del Cauca</t>
  </si>
  <si>
    <t>CO-BOL-13655</t>
  </si>
  <si>
    <t>San Juan Nepomuceno</t>
  </si>
  <si>
    <t>CO-BOL-13657</t>
  </si>
  <si>
    <t>San Martín De Loba</t>
  </si>
  <si>
    <t>CO-BOL-13667</t>
  </si>
  <si>
    <t>San Pablo</t>
  </si>
  <si>
    <t>CO-BOL-13670</t>
  </si>
  <si>
    <t>Santa Catalina</t>
  </si>
  <si>
    <t>CO-BOL-13673</t>
  </si>
  <si>
    <t>Santa Rosa</t>
  </si>
  <si>
    <t>CO-BOL-13683</t>
  </si>
  <si>
    <t>Santa Rosa Del Sur</t>
  </si>
  <si>
    <t>CO-BOL-13688</t>
  </si>
  <si>
    <t>Simití</t>
  </si>
  <si>
    <t>CO-BOL-13744</t>
  </si>
  <si>
    <t>Soplaviento</t>
  </si>
  <si>
    <t>CO-BOL-13760</t>
  </si>
  <si>
    <t>Talaigua Nuevo</t>
  </si>
  <si>
    <t>CO-BOL-13780</t>
  </si>
  <si>
    <t>Tiquisio</t>
  </si>
  <si>
    <t>CO-BOL-13810</t>
  </si>
  <si>
    <t>Turbaco</t>
  </si>
  <si>
    <t>CO-BOL-13836</t>
  </si>
  <si>
    <t>Turbaná</t>
  </si>
  <si>
    <t>CO-BOL-13838</t>
  </si>
  <si>
    <t>Villanueva</t>
  </si>
  <si>
    <t>CO-BOL-13873</t>
  </si>
  <si>
    <t>Zambrano</t>
  </si>
  <si>
    <t>CO-BOL-13894</t>
  </si>
  <si>
    <t>Boyacá</t>
  </si>
  <si>
    <t>CO-BOY</t>
  </si>
  <si>
    <t>Tunja</t>
  </si>
  <si>
    <t>CO-BOY-15001</t>
  </si>
  <si>
    <t>Almeida</t>
  </si>
  <si>
    <t>CO-BOY-15022</t>
  </si>
  <si>
    <t>Aquitania</t>
  </si>
  <si>
    <t>CO-BOY-15047</t>
  </si>
  <si>
    <t>Arcabuco</t>
  </si>
  <si>
    <t>CO-BOY-15051</t>
  </si>
  <si>
    <t>Belén</t>
  </si>
  <si>
    <t>CO-BOY-15087</t>
  </si>
  <si>
    <t>Berbeo</t>
  </si>
  <si>
    <t>CO-BOY-15090</t>
  </si>
  <si>
    <t>Betéitiva</t>
  </si>
  <si>
    <t>CO-BOY-15092</t>
  </si>
  <si>
    <t>Boavita</t>
  </si>
  <si>
    <t>CO-BOY-15097</t>
  </si>
  <si>
    <t>CO-BOY-15104</t>
  </si>
  <si>
    <t>CO-BOY-15106</t>
  </si>
  <si>
    <t>Buenavista</t>
  </si>
  <si>
    <t>CO-BOY-15109</t>
  </si>
  <si>
    <t>Busbanzá</t>
  </si>
  <si>
    <t>CO-BOY-15114</t>
  </si>
  <si>
    <t>CO-BOY-15131</t>
  </si>
  <si>
    <t>Campohermoso</t>
  </si>
  <si>
    <t>CO-BOY-15135</t>
  </si>
  <si>
    <t>Cerinza</t>
  </si>
  <si>
    <t>CO-BOY-15162</t>
  </si>
  <si>
    <t>Chinavita</t>
  </si>
  <si>
    <t>CO-BOY-15172</t>
  </si>
  <si>
    <t>Chiquinquirá</t>
  </si>
  <si>
    <t>CO-BOY-15176</t>
  </si>
  <si>
    <t>Chiscas</t>
  </si>
  <si>
    <t>CO-BOY-15180</t>
  </si>
  <si>
    <t>Chita</t>
  </si>
  <si>
    <t>CO-BOY-15183</t>
  </si>
  <si>
    <t>Chitaraque</t>
  </si>
  <si>
    <t>CO-BOY-15185</t>
  </si>
  <si>
    <t>Chivatá</t>
  </si>
  <si>
    <t>CO-BOY-15187</t>
  </si>
  <si>
    <t>Ciénega</t>
  </si>
  <si>
    <t>CO-BOY-15189</t>
  </si>
  <si>
    <t>Cómbita</t>
  </si>
  <si>
    <t>CO-BOY-15204</t>
  </si>
  <si>
    <t>Coper</t>
  </si>
  <si>
    <t>CO-BOY-15212</t>
  </si>
  <si>
    <t>Corrales</t>
  </si>
  <si>
    <t>CO-BOY-15215</t>
  </si>
  <si>
    <t>Covarachía</t>
  </si>
  <si>
    <t>CO-BOY-15218</t>
  </si>
  <si>
    <t>Cubará</t>
  </si>
  <si>
    <t>CO-BOY-15223</t>
  </si>
  <si>
    <t>Cucaita</t>
  </si>
  <si>
    <t>CO-BOY-15224</t>
  </si>
  <si>
    <t>Cuítiva</t>
  </si>
  <si>
    <t>CO-BOY-15226</t>
  </si>
  <si>
    <t>Chíquiza</t>
  </si>
  <si>
    <t>CO-BOY-15232</t>
  </si>
  <si>
    <t>Chivor</t>
  </si>
  <si>
    <t>CO-BOY-15236</t>
  </si>
  <si>
    <t>Duitama</t>
  </si>
  <si>
    <t>CO-BOY-15238</t>
  </si>
  <si>
    <t>El Cocuy</t>
  </si>
  <si>
    <t>CO-BOY-15244</t>
  </si>
  <si>
    <t>El Espino</t>
  </si>
  <si>
    <t>CO-BOY-15248</t>
  </si>
  <si>
    <t>Firavitoba</t>
  </si>
  <si>
    <t>CO-BOY-15272</t>
  </si>
  <si>
    <t>Floresta</t>
  </si>
  <si>
    <t>CO-BOY-15276</t>
  </si>
  <si>
    <t>Gachantivá</t>
  </si>
  <si>
    <t>CO-BOY-15293</t>
  </si>
  <si>
    <t>Gameza</t>
  </si>
  <si>
    <t>CO-BOY-15296</t>
  </si>
  <si>
    <t>Garagoa</t>
  </si>
  <si>
    <t>CO-BOY-15299</t>
  </si>
  <si>
    <t>Guacamayas</t>
  </si>
  <si>
    <t>CO-BOY-15317</t>
  </si>
  <si>
    <t>Guateque</t>
  </si>
  <si>
    <t>CO-BOY-15322</t>
  </si>
  <si>
    <t>Guayatá</t>
  </si>
  <si>
    <t>CO-BOY-15325</t>
  </si>
  <si>
    <t>Güicán</t>
  </si>
  <si>
    <t>CO-BOY-15332</t>
  </si>
  <si>
    <t>Iza</t>
  </si>
  <si>
    <t>CO-BOY-15362</t>
  </si>
  <si>
    <t>Jenesano</t>
  </si>
  <si>
    <t>CO-BOY-15367</t>
  </si>
  <si>
    <t>CO-BOY-15368</t>
  </si>
  <si>
    <t>Labranzagrande</t>
  </si>
  <si>
    <t>CO-BOY-15377</t>
  </si>
  <si>
    <t>La Capilla</t>
  </si>
  <si>
    <t>CO-BOY-15380</t>
  </si>
  <si>
    <t>CO-BOY-15401</t>
  </si>
  <si>
    <t>La Uvita</t>
  </si>
  <si>
    <t>CO-BOY-15403</t>
  </si>
  <si>
    <t>Villa De Leyva</t>
  </si>
  <si>
    <t>CO-BOY-15407</t>
  </si>
  <si>
    <t>Macanal</t>
  </si>
  <si>
    <t>CO-BOY-15425</t>
  </si>
  <si>
    <t>Maripí</t>
  </si>
  <si>
    <t>CO-BOY-15442</t>
  </si>
  <si>
    <t>Miraflores</t>
  </si>
  <si>
    <t>CO-BOY-15455</t>
  </si>
  <si>
    <t>Mongua</t>
  </si>
  <si>
    <t>CO-BOY-15464</t>
  </si>
  <si>
    <t>Monguí</t>
  </si>
  <si>
    <t>CO-BOY-15466</t>
  </si>
  <si>
    <t>Moniquirá</t>
  </si>
  <si>
    <t>CO-BOY-15469</t>
  </si>
  <si>
    <t>Motavita</t>
  </si>
  <si>
    <t>CO-BOY-15476</t>
  </si>
  <si>
    <t>Muzo</t>
  </si>
  <si>
    <t>CO-BOY-15480</t>
  </si>
  <si>
    <t>Nobsa</t>
  </si>
  <si>
    <t>CO-BOY-15491</t>
  </si>
  <si>
    <t>Nuevo Colón</t>
  </si>
  <si>
    <t>CO-BOY-15494</t>
  </si>
  <si>
    <t>Oicatá</t>
  </si>
  <si>
    <t>CO-BOY-15500</t>
  </si>
  <si>
    <t>Otanche</t>
  </si>
  <si>
    <t>CO-BOY-15507</t>
  </si>
  <si>
    <t>Pachavita</t>
  </si>
  <si>
    <t>CO-BOY-15511</t>
  </si>
  <si>
    <t>Páez</t>
  </si>
  <si>
    <t>CO-BOY-15514</t>
  </si>
  <si>
    <t>Paipa</t>
  </si>
  <si>
    <t>CO-BOY-15516</t>
  </si>
  <si>
    <t>Pajarito</t>
  </si>
  <si>
    <t>CO-BOY-15518</t>
  </si>
  <si>
    <t>Panqueba</t>
  </si>
  <si>
    <t>CO-BOY-15522</t>
  </si>
  <si>
    <t>Pauna</t>
  </si>
  <si>
    <t>CO-BOY-15531</t>
  </si>
  <si>
    <t>Paya</t>
  </si>
  <si>
    <t>CO-BOY-15533</t>
  </si>
  <si>
    <t>Paz De Río</t>
  </si>
  <si>
    <t>CO-BOY-15537</t>
  </si>
  <si>
    <t>Pesca</t>
  </si>
  <si>
    <t>CO-BOY-15542</t>
  </si>
  <si>
    <t>Pisba</t>
  </si>
  <si>
    <t>CO-BOY-15550</t>
  </si>
  <si>
    <t>Puerto Boyacá</t>
  </si>
  <si>
    <t>CO-BOY-15572</t>
  </si>
  <si>
    <t>Quípama</t>
  </si>
  <si>
    <t>CO-BOY-15580</t>
  </si>
  <si>
    <t>Ramiriquí</t>
  </si>
  <si>
    <t>CO-BOY-15599</t>
  </si>
  <si>
    <t>Ráquira</t>
  </si>
  <si>
    <t>CO-BOY-15600</t>
  </si>
  <si>
    <t>Rondón</t>
  </si>
  <si>
    <t>CO-BOY-15621</t>
  </si>
  <si>
    <t>Saboyá</t>
  </si>
  <si>
    <t>CO-BOY-15632</t>
  </si>
  <si>
    <t>Sáchica</t>
  </si>
  <si>
    <t>CO-BOY-15638</t>
  </si>
  <si>
    <t>Samacá</t>
  </si>
  <si>
    <t>CO-BOY-15646</t>
  </si>
  <si>
    <t>San Eduardo</t>
  </si>
  <si>
    <t>CO-BOY-15660</t>
  </si>
  <si>
    <t>San José De Pare</t>
  </si>
  <si>
    <t>CO-BOY-15664</t>
  </si>
  <si>
    <t>San Luis De Gaceno</t>
  </si>
  <si>
    <t>CO-BOY-15667</t>
  </si>
  <si>
    <t>San Mateo</t>
  </si>
  <si>
    <t>CO-BOY-15673</t>
  </si>
  <si>
    <t>San Miguel De Sema</t>
  </si>
  <si>
    <t>CO-BOY-15676</t>
  </si>
  <si>
    <t>San Pablo De Borbur</t>
  </si>
  <si>
    <t>CO-BOY-15681</t>
  </si>
  <si>
    <t>Santana</t>
  </si>
  <si>
    <t>CO-BOY-15686</t>
  </si>
  <si>
    <t>Santa María</t>
  </si>
  <si>
    <t>CO-BOY-15690</t>
  </si>
  <si>
    <t>Santa Rosa De Viterbo</t>
  </si>
  <si>
    <t>CO-BOY-15693</t>
  </si>
  <si>
    <t>Santa Sofía</t>
  </si>
  <si>
    <t>CO-BOY-15696</t>
  </si>
  <si>
    <t>Sativanorte</t>
  </si>
  <si>
    <t>CO-BOY-15720</t>
  </si>
  <si>
    <t>Sativasur</t>
  </si>
  <si>
    <t>CO-BOY-15723</t>
  </si>
  <si>
    <t>Siachoque</t>
  </si>
  <si>
    <t>CO-BOY-15740</t>
  </si>
  <si>
    <t>Soatá</t>
  </si>
  <si>
    <t>CO-BOY-15753</t>
  </si>
  <si>
    <t>Socotá</t>
  </si>
  <si>
    <t>CO-BOY-15755</t>
  </si>
  <si>
    <t>Socha</t>
  </si>
  <si>
    <t>CO-BOY-15757</t>
  </si>
  <si>
    <t>Sogamoso</t>
  </si>
  <si>
    <t>CO-BOY-15759</t>
  </si>
  <si>
    <t>Somondoco</t>
  </si>
  <si>
    <t>CO-BOY-15761</t>
  </si>
  <si>
    <t>Sora</t>
  </si>
  <si>
    <t>CO-BOY-15762</t>
  </si>
  <si>
    <t>Sotaquirá</t>
  </si>
  <si>
    <t>CO-BOY-15763</t>
  </si>
  <si>
    <t>Soracá</t>
  </si>
  <si>
    <t>CO-BOY-15764</t>
  </si>
  <si>
    <t>Susacón</t>
  </si>
  <si>
    <t>CO-BOY-15774</t>
  </si>
  <si>
    <t>Sutamarchán</t>
  </si>
  <si>
    <t>CO-BOY-15776</t>
  </si>
  <si>
    <t>Sutatenza</t>
  </si>
  <si>
    <t>CO-BOY-15778</t>
  </si>
  <si>
    <t>Tasco</t>
  </si>
  <si>
    <t>CO-BOY-15790</t>
  </si>
  <si>
    <t>Tenza</t>
  </si>
  <si>
    <t>CO-BOY-15798</t>
  </si>
  <si>
    <t>Tibaná</t>
  </si>
  <si>
    <t>CO-BOY-15804</t>
  </si>
  <si>
    <t>Tibasosa</t>
  </si>
  <si>
    <t>CO-BOY-15806</t>
  </si>
  <si>
    <t>Tinjacá</t>
  </si>
  <si>
    <t>CO-BOY-15808</t>
  </si>
  <si>
    <t>Tipacoque</t>
  </si>
  <si>
    <t>CO-BOY-15810</t>
  </si>
  <si>
    <t>Toca</t>
  </si>
  <si>
    <t>CO-BOY-15814</t>
  </si>
  <si>
    <t>Togüí</t>
  </si>
  <si>
    <t>CO-BOY-15816</t>
  </si>
  <si>
    <t>Tópaga</t>
  </si>
  <si>
    <t>CO-BOY-15820</t>
  </si>
  <si>
    <t>Tota</t>
  </si>
  <si>
    <t>CO-BOY-15822</t>
  </si>
  <si>
    <t>Tununguá</t>
  </si>
  <si>
    <t>CO-BOY-15832</t>
  </si>
  <si>
    <t>Turmequé</t>
  </si>
  <si>
    <t>CO-BOY-15835</t>
  </si>
  <si>
    <t>Tuta</t>
  </si>
  <si>
    <t>CO-BOY-15837</t>
  </si>
  <si>
    <t>Tutazá</t>
  </si>
  <si>
    <t>CO-BOY-15839</t>
  </si>
  <si>
    <t>Umbita</t>
  </si>
  <si>
    <t>CO-BOY-15842</t>
  </si>
  <si>
    <t>Ventaquemada</t>
  </si>
  <si>
    <t>CO-BOY-15861</t>
  </si>
  <si>
    <t>Viracachá</t>
  </si>
  <si>
    <t>CO-BOY-15879</t>
  </si>
  <si>
    <t>Zetaquira</t>
  </si>
  <si>
    <t>CO-BOY-15897</t>
  </si>
  <si>
    <t>CO-CAL</t>
  </si>
  <si>
    <t>Manizales</t>
  </si>
  <si>
    <t>CO-CAL-17001</t>
  </si>
  <si>
    <t>Aguadas</t>
  </si>
  <si>
    <t>CO-CAL-17013</t>
  </si>
  <si>
    <t>Anserma</t>
  </si>
  <si>
    <t>CO-CAL-17042</t>
  </si>
  <si>
    <t>Aranzazu</t>
  </si>
  <si>
    <t>CO-CAL-17050</t>
  </si>
  <si>
    <t>Belalcázar</t>
  </si>
  <si>
    <t>CO-CAL-17088</t>
  </si>
  <si>
    <t>Chinchiná</t>
  </si>
  <si>
    <t>CO-CAL-17174</t>
  </si>
  <si>
    <t>Filadelfia</t>
  </si>
  <si>
    <t>CO-CAL-17272</t>
  </si>
  <si>
    <t>La Dorada</t>
  </si>
  <si>
    <t>CO-CAL-17380</t>
  </si>
  <si>
    <t>La Merced</t>
  </si>
  <si>
    <t>CO-CAL-17388</t>
  </si>
  <si>
    <t>Manzanares</t>
  </si>
  <si>
    <t>CO-CAL-17433</t>
  </si>
  <si>
    <t>Marmato</t>
  </si>
  <si>
    <t>CO-CAL-17442</t>
  </si>
  <si>
    <t>Marquetalia</t>
  </si>
  <si>
    <t>CO-CAL-17444</t>
  </si>
  <si>
    <t>Marulanda</t>
  </si>
  <si>
    <t>CO-CAL-17446</t>
  </si>
  <si>
    <t>Neira</t>
  </si>
  <si>
    <t>CO-CAL-17486</t>
  </si>
  <si>
    <t>Norcasia</t>
  </si>
  <si>
    <t>CO-CAL-17495</t>
  </si>
  <si>
    <t>Pácora</t>
  </si>
  <si>
    <t>CO-CAL-17513</t>
  </si>
  <si>
    <t>Palestina</t>
  </si>
  <si>
    <t>CO-CAL-17524</t>
  </si>
  <si>
    <t>Pensilvania</t>
  </si>
  <si>
    <t>CO-CAL-17541</t>
  </si>
  <si>
    <t>Riosucio</t>
  </si>
  <si>
    <t>CO-CAL-17614</t>
  </si>
  <si>
    <t>Risaralda</t>
  </si>
  <si>
    <t>CO-CAL-17616</t>
  </si>
  <si>
    <t>Salamina</t>
  </si>
  <si>
    <t>CO-CAL-17653</t>
  </si>
  <si>
    <t>Samaná</t>
  </si>
  <si>
    <t>CO-CAL-17662</t>
  </si>
  <si>
    <t>San José</t>
  </si>
  <si>
    <t>CO-CAL-17665</t>
  </si>
  <si>
    <t>Supía</t>
  </si>
  <si>
    <t>CO-CAL-17777</t>
  </si>
  <si>
    <t>Victoria</t>
  </si>
  <si>
    <t>CO-CAL-17867</t>
  </si>
  <si>
    <t>Villamaría</t>
  </si>
  <si>
    <t>CO-CAL-17873</t>
  </si>
  <si>
    <t>Viterbo</t>
  </si>
  <si>
    <t>CO-CAL-17877</t>
  </si>
  <si>
    <t>Caquetá</t>
  </si>
  <si>
    <t>CO-CAQ</t>
  </si>
  <si>
    <t>Florencia</t>
  </si>
  <si>
    <t>CO-CAQ-18001</t>
  </si>
  <si>
    <t>Albania</t>
  </si>
  <si>
    <t>CO-CAQ-18029</t>
  </si>
  <si>
    <t>Belén De Los Andaquies</t>
  </si>
  <si>
    <t>CO-CAQ-18094</t>
  </si>
  <si>
    <t>Cartagena Del Chairá</t>
  </si>
  <si>
    <t>CO-CAQ-18150</t>
  </si>
  <si>
    <t>Curillo</t>
  </si>
  <si>
    <t>CO-CAQ-18205</t>
  </si>
  <si>
    <t>El Doncello</t>
  </si>
  <si>
    <t>CO-CAQ-18247</t>
  </si>
  <si>
    <t>El Paujil</t>
  </si>
  <si>
    <t>CO-CAQ-18256</t>
  </si>
  <si>
    <t>La Montañita</t>
  </si>
  <si>
    <t>CO-CAQ-18410</t>
  </si>
  <si>
    <t>Milán</t>
  </si>
  <si>
    <t>CO-CAQ-18460</t>
  </si>
  <si>
    <t>Morelia</t>
  </si>
  <si>
    <t>CO-CAQ-18479</t>
  </si>
  <si>
    <t>Puerto Rico</t>
  </si>
  <si>
    <t>CO-CAQ-18592</t>
  </si>
  <si>
    <t>San José Del Fragua</t>
  </si>
  <si>
    <t>CO-CAQ-18610</t>
  </si>
  <si>
    <t>San Vicente Del Caguán</t>
  </si>
  <si>
    <t>CO-CAQ-18753</t>
  </si>
  <si>
    <t>Solano</t>
  </si>
  <si>
    <t>CO-CAQ-18756</t>
  </si>
  <si>
    <t>Solita</t>
  </si>
  <si>
    <t>CO-CAQ-18785</t>
  </si>
  <si>
    <t>CO-CAQ-18860</t>
  </si>
  <si>
    <t>Casanare</t>
  </si>
  <si>
    <t>CO-CAS</t>
  </si>
  <si>
    <t>Yopal</t>
  </si>
  <si>
    <t>CO-CAS-85001</t>
  </si>
  <si>
    <t>Aguazul</t>
  </si>
  <si>
    <t>CO-CAS-85010</t>
  </si>
  <si>
    <t>Chameza</t>
  </si>
  <si>
    <t>CO-CAS-85015</t>
  </si>
  <si>
    <t>Hato Corozal</t>
  </si>
  <si>
    <t>CO-CAS-85125</t>
  </si>
  <si>
    <t>La Salina</t>
  </si>
  <si>
    <t>CO-CAS-85136</t>
  </si>
  <si>
    <t>Maní</t>
  </si>
  <si>
    <t>CO-CAS-85139</t>
  </si>
  <si>
    <t>Monterrey</t>
  </si>
  <si>
    <t>CO-CAS-85162</t>
  </si>
  <si>
    <t>Nunchía</t>
  </si>
  <si>
    <t>CO-CAS-85225</t>
  </si>
  <si>
    <t>Orocué</t>
  </si>
  <si>
    <t>CO-CAS-85230</t>
  </si>
  <si>
    <t>Paz De Ariporo</t>
  </si>
  <si>
    <t>CO-CAS-85250</t>
  </si>
  <si>
    <t>Pore</t>
  </si>
  <si>
    <t>CO-CAS-85263</t>
  </si>
  <si>
    <t>Recetor</t>
  </si>
  <si>
    <t>CO-CAS-85279</t>
  </si>
  <si>
    <t>CO-CAS-85300</t>
  </si>
  <si>
    <t>Sácama</t>
  </si>
  <si>
    <t>CO-CAS-85315</t>
  </si>
  <si>
    <t>San Luis De Palenque</t>
  </si>
  <si>
    <t>CO-CAS-85325</t>
  </si>
  <si>
    <t>Támara</t>
  </si>
  <si>
    <t>CO-CAS-85400</t>
  </si>
  <si>
    <t>Tauramena</t>
  </si>
  <si>
    <t>CO-CAS-85410</t>
  </si>
  <si>
    <t>Trinidad</t>
  </si>
  <si>
    <t>CO-CAS-85430</t>
  </si>
  <si>
    <t>CO-CAS-85440</t>
  </si>
  <si>
    <t>Cauca</t>
  </si>
  <si>
    <t>CO-CAU</t>
  </si>
  <si>
    <t>Popayán</t>
  </si>
  <si>
    <t>CO-CAU-19001</t>
  </si>
  <si>
    <t>Almaguer</t>
  </si>
  <si>
    <t>CO-CAU-19022</t>
  </si>
  <si>
    <t>CO-CAU-19050</t>
  </si>
  <si>
    <t>Balboa</t>
  </si>
  <si>
    <t>CO-CAU-19075</t>
  </si>
  <si>
    <t>CO-CAU-19100</t>
  </si>
  <si>
    <t>Buenos Aires</t>
  </si>
  <si>
    <t>CO-CAU-19110</t>
  </si>
  <si>
    <t>Cajibío</t>
  </si>
  <si>
    <t>CO-CAU-19130</t>
  </si>
  <si>
    <t>Caldono</t>
  </si>
  <si>
    <t>CO-CAU-19137</t>
  </si>
  <si>
    <t>Caloto</t>
  </si>
  <si>
    <t>CO-CAU-19142</t>
  </si>
  <si>
    <t>Corinto</t>
  </si>
  <si>
    <t>CO-CAU-19212</t>
  </si>
  <si>
    <t>El Tambo</t>
  </si>
  <si>
    <t>CO-CAU-19256</t>
  </si>
  <si>
    <t>CO-CAU-19290</t>
  </si>
  <si>
    <t>Guachené</t>
  </si>
  <si>
    <t>CO-CAU-19300</t>
  </si>
  <si>
    <t>Guapi</t>
  </si>
  <si>
    <t>CO-CAU-19318</t>
  </si>
  <si>
    <t>Inzá</t>
  </si>
  <si>
    <t>CO-CAU-19355</t>
  </si>
  <si>
    <t>Jambaló</t>
  </si>
  <si>
    <t>CO-CAU-19364</t>
  </si>
  <si>
    <t>La Sierra</t>
  </si>
  <si>
    <t>CO-CAU-19392</t>
  </si>
  <si>
    <t>La Vega</t>
  </si>
  <si>
    <t>CO-CAU-19397</t>
  </si>
  <si>
    <t>López</t>
  </si>
  <si>
    <t>CO-CAU-19418</t>
  </si>
  <si>
    <t>Mercaderes</t>
  </si>
  <si>
    <t>CO-CAU-19450</t>
  </si>
  <si>
    <t>Miranda</t>
  </si>
  <si>
    <t>CO-CAU-19455</t>
  </si>
  <si>
    <t>CO-CAU-19473</t>
  </si>
  <si>
    <t>Padilla</t>
  </si>
  <si>
    <t>CO-CAU-19513</t>
  </si>
  <si>
    <t>Paez</t>
  </si>
  <si>
    <t>CO-CAU-19517</t>
  </si>
  <si>
    <t>Patía</t>
  </si>
  <si>
    <t>CO-CAU-19532</t>
  </si>
  <si>
    <t>Piamonte</t>
  </si>
  <si>
    <t>CO-CAU-19533</t>
  </si>
  <si>
    <t>Piendamó</t>
  </si>
  <si>
    <t>CO-CAU-19548</t>
  </si>
  <si>
    <t>Puerto Tejada</t>
  </si>
  <si>
    <t>CO-CAU-19573</t>
  </si>
  <si>
    <t>Puracé</t>
  </si>
  <si>
    <t>CO-CAU-19585</t>
  </si>
  <si>
    <t>Rosas</t>
  </si>
  <si>
    <t>CO-CAU-19622</t>
  </si>
  <si>
    <t>San Sebastián</t>
  </si>
  <si>
    <t>CO-CAU-19693</t>
  </si>
  <si>
    <t>Santander De Quilichao</t>
  </si>
  <si>
    <t>CO-CAU-19698</t>
  </si>
  <si>
    <t>CO-CAU-19701</t>
  </si>
  <si>
    <t>Silvia</t>
  </si>
  <si>
    <t>CO-CAU-19743</t>
  </si>
  <si>
    <t>Sotara</t>
  </si>
  <si>
    <t>CO-CAU-19760</t>
  </si>
  <si>
    <t>Suárez</t>
  </si>
  <si>
    <t>CO-CAU-19780</t>
  </si>
  <si>
    <t>Sucre</t>
  </si>
  <si>
    <t>CO-CAU-19785</t>
  </si>
  <si>
    <t>Timbío</t>
  </si>
  <si>
    <t>CO-CAU-19807</t>
  </si>
  <si>
    <t>Timbiquí</t>
  </si>
  <si>
    <t>CO-CAU-19809</t>
  </si>
  <si>
    <t>Toribio</t>
  </si>
  <si>
    <t>CO-CAU-19821</t>
  </si>
  <si>
    <t>Totoró</t>
  </si>
  <si>
    <t>CO-CAU-19824</t>
  </si>
  <si>
    <t>Villa Rica</t>
  </si>
  <si>
    <t>CO-CAU-19845</t>
  </si>
  <si>
    <t>Cesar</t>
  </si>
  <si>
    <t>CO-CES</t>
  </si>
  <si>
    <t>Valledupar</t>
  </si>
  <si>
    <t>CO-CES-20001</t>
  </si>
  <si>
    <t>Aguachica</t>
  </si>
  <si>
    <t>CO-CES-20011</t>
  </si>
  <si>
    <t>Agustín Codazzi</t>
  </si>
  <si>
    <t>CO-CES-20013</t>
  </si>
  <si>
    <t>Astrea</t>
  </si>
  <si>
    <t>CO-CES-20032</t>
  </si>
  <si>
    <t>Becerril</t>
  </si>
  <si>
    <t>CO-CES-20045</t>
  </si>
  <si>
    <t>Bosconia</t>
  </si>
  <si>
    <t>CO-CES-20060</t>
  </si>
  <si>
    <t>Chimichagua</t>
  </si>
  <si>
    <t>CO-CES-20175</t>
  </si>
  <si>
    <t>Chiriguaná</t>
  </si>
  <si>
    <t>CO-CES-20178</t>
  </si>
  <si>
    <t>Curumaní</t>
  </si>
  <si>
    <t>CO-CES-20228</t>
  </si>
  <si>
    <t>El Copey</t>
  </si>
  <si>
    <t>CO-CES-20238</t>
  </si>
  <si>
    <t>El Paso</t>
  </si>
  <si>
    <t>CO-CES-20250</t>
  </si>
  <si>
    <t>Gamarra</t>
  </si>
  <si>
    <t>CO-CES-20295</t>
  </si>
  <si>
    <t>González</t>
  </si>
  <si>
    <t>CO-CES-20310</t>
  </si>
  <si>
    <t>La Gloria</t>
  </si>
  <si>
    <t>CO-CES-20383</t>
  </si>
  <si>
    <t>La Jagua De Ibirico</t>
  </si>
  <si>
    <t>CO-CES-20400</t>
  </si>
  <si>
    <t>Manaure</t>
  </si>
  <si>
    <t>CO-CES-20443</t>
  </si>
  <si>
    <t>Pailitas</t>
  </si>
  <si>
    <t>CO-CES-20517</t>
  </si>
  <si>
    <t>Pelaya</t>
  </si>
  <si>
    <t>CO-CES-20550</t>
  </si>
  <si>
    <t>Pueblo Bello</t>
  </si>
  <si>
    <t>CO-CES-20570</t>
  </si>
  <si>
    <t>Río De Oro</t>
  </si>
  <si>
    <t>CO-CES-20614</t>
  </si>
  <si>
    <t>La Paz</t>
  </si>
  <si>
    <t>CO-CES-20621</t>
  </si>
  <si>
    <t>San Alberto</t>
  </si>
  <si>
    <t>CO-CES-20710</t>
  </si>
  <si>
    <t>San Diego</t>
  </si>
  <si>
    <t>CO-CES-20750</t>
  </si>
  <si>
    <t>San Martín</t>
  </si>
  <si>
    <t>CO-CES-20770</t>
  </si>
  <si>
    <t>Tamalameque</t>
  </si>
  <si>
    <t>CO-CES-20787</t>
  </si>
  <si>
    <t>CO-COR</t>
  </si>
  <si>
    <t>Montería</t>
  </si>
  <si>
    <t>CO-COR-23001</t>
  </si>
  <si>
    <t>Ayapel</t>
  </si>
  <si>
    <t>CO-COR-23068</t>
  </si>
  <si>
    <t>CO-COR-23079</t>
  </si>
  <si>
    <t>Canalete</t>
  </si>
  <si>
    <t>CO-COR-23090</t>
  </si>
  <si>
    <t>Cereté</t>
  </si>
  <si>
    <t>CO-COR-23162</t>
  </si>
  <si>
    <t>Chimá</t>
  </si>
  <si>
    <t>CO-COR-23168</t>
  </si>
  <si>
    <t>Chinú</t>
  </si>
  <si>
    <t>CO-COR-23182</t>
  </si>
  <si>
    <t>Ciénaga De Oro</t>
  </si>
  <si>
    <t>CO-COR-23189</t>
  </si>
  <si>
    <t>Cotorra</t>
  </si>
  <si>
    <t>CO-COR-23300</t>
  </si>
  <si>
    <t>La Apartada</t>
  </si>
  <si>
    <t>CO-COR-23350</t>
  </si>
  <si>
    <t>Lorica</t>
  </si>
  <si>
    <t>CO-COR-23417</t>
  </si>
  <si>
    <t>Los Córdobas</t>
  </si>
  <si>
    <t>CO-COR-23419</t>
  </si>
  <si>
    <t>Momil</t>
  </si>
  <si>
    <t>CO-COR-23464</t>
  </si>
  <si>
    <t>Montelíbano</t>
  </si>
  <si>
    <t>CO-COR-23466</t>
  </si>
  <si>
    <t>Moñitos</t>
  </si>
  <si>
    <t>CO-COR-23500</t>
  </si>
  <si>
    <t>Planeta Rica</t>
  </si>
  <si>
    <t>CO-COR-23555</t>
  </si>
  <si>
    <t>Pueblo Nuevo</t>
  </si>
  <si>
    <t>CO-COR-23570</t>
  </si>
  <si>
    <t>Puerto Escondido</t>
  </si>
  <si>
    <t>CO-COR-23574</t>
  </si>
  <si>
    <t>Puerto Libertador</t>
  </si>
  <si>
    <t>CO-COR-23580</t>
  </si>
  <si>
    <t>Purísima</t>
  </si>
  <si>
    <t>CO-COR-23586</t>
  </si>
  <si>
    <t>Sahagún</t>
  </si>
  <si>
    <t>CO-COR-23660</t>
  </si>
  <si>
    <t>San Andrés Sotavento</t>
  </si>
  <si>
    <t>CO-COR-23670</t>
  </si>
  <si>
    <t>San Antero</t>
  </si>
  <si>
    <t>CO-COR-23672</t>
  </si>
  <si>
    <t>San Bernardo Del Viento</t>
  </si>
  <si>
    <t>CO-COR-23675</t>
  </si>
  <si>
    <t>CO-COR-23678</t>
  </si>
  <si>
    <t>San José de Uré</t>
  </si>
  <si>
    <t>CO-COR-23682</t>
  </si>
  <si>
    <t>San Pelayo</t>
  </si>
  <si>
    <t>CO-COR-23686</t>
  </si>
  <si>
    <t>Tierralta</t>
  </si>
  <si>
    <t>CO-COR-23807</t>
  </si>
  <si>
    <t>Valencia</t>
  </si>
  <si>
    <t>CO-COR-23855</t>
  </si>
  <si>
    <t>Cundinamarca</t>
  </si>
  <si>
    <t>CO-CUN</t>
  </si>
  <si>
    <t>Agua De Dios</t>
  </si>
  <si>
    <t>CO-CUN-25001</t>
  </si>
  <si>
    <t>Albán</t>
  </si>
  <si>
    <t>CO-CUN-25019</t>
  </si>
  <si>
    <t>Anapoima</t>
  </si>
  <si>
    <t>CO-CUN-25035</t>
  </si>
  <si>
    <t>Anolaima</t>
  </si>
  <si>
    <t>CO-CUN-25040</t>
  </si>
  <si>
    <t>Arbeláez</t>
  </si>
  <si>
    <t>CO-CUN-25053</t>
  </si>
  <si>
    <t>Beltrán</t>
  </si>
  <si>
    <t>CO-CUN-25086</t>
  </si>
  <si>
    <t>Bituima</t>
  </si>
  <si>
    <t>CO-CUN-25095</t>
  </si>
  <si>
    <t>Bojacá</t>
  </si>
  <si>
    <t>CO-CUN-25099</t>
  </si>
  <si>
    <t>Cabrera</t>
  </si>
  <si>
    <t>CO-CUN-25120</t>
  </si>
  <si>
    <t>Cachipay</t>
  </si>
  <si>
    <t>CO-CUN-25123</t>
  </si>
  <si>
    <t>Cajicá</t>
  </si>
  <si>
    <t>CO-CUN-25126</t>
  </si>
  <si>
    <t>Caparrapí</t>
  </si>
  <si>
    <t>CO-CUN-25148</t>
  </si>
  <si>
    <t>Caqueza</t>
  </si>
  <si>
    <t>CO-CUN-25151</t>
  </si>
  <si>
    <t>Carmen De Carupa</t>
  </si>
  <si>
    <t>CO-CUN-25154</t>
  </si>
  <si>
    <t>Chaguaní</t>
  </si>
  <si>
    <t>CO-CUN-25168</t>
  </si>
  <si>
    <t>Chía</t>
  </si>
  <si>
    <t>CO-CUN-25175</t>
  </si>
  <si>
    <t>Chipaque</t>
  </si>
  <si>
    <t>CO-CUN-25178</t>
  </si>
  <si>
    <t>Choachí</t>
  </si>
  <si>
    <t>CO-CUN-25181</t>
  </si>
  <si>
    <t>Chocontá</t>
  </si>
  <si>
    <t>CO-CUN-25183</t>
  </si>
  <si>
    <t>Cogua</t>
  </si>
  <si>
    <t>CO-CUN-25200</t>
  </si>
  <si>
    <t>Cota</t>
  </si>
  <si>
    <t>CO-CUN-25214</t>
  </si>
  <si>
    <t>Cucunubá</t>
  </si>
  <si>
    <t>CO-CUN-25224</t>
  </si>
  <si>
    <t>El Colegio</t>
  </si>
  <si>
    <t>CO-CUN-25245</t>
  </si>
  <si>
    <t>CO-CUN-25258</t>
  </si>
  <si>
    <t>El Rosal</t>
  </si>
  <si>
    <t>CO-CUN-25260</t>
  </si>
  <si>
    <t>Facatativá</t>
  </si>
  <si>
    <t>CO-CUN-25269</t>
  </si>
  <si>
    <t>Fomeque</t>
  </si>
  <si>
    <t>CO-CUN-25279</t>
  </si>
  <si>
    <t>Fosca</t>
  </si>
  <si>
    <t>CO-CUN-25281</t>
  </si>
  <si>
    <t>Funza</t>
  </si>
  <si>
    <t>CO-CUN-25286</t>
  </si>
  <si>
    <t>Fúquene</t>
  </si>
  <si>
    <t>CO-CUN-25288</t>
  </si>
  <si>
    <t>Fusagasugá</t>
  </si>
  <si>
    <t>CO-CUN-25290</t>
  </si>
  <si>
    <t>Gachala</t>
  </si>
  <si>
    <t>CO-CUN-25293</t>
  </si>
  <si>
    <t>Gachancipá</t>
  </si>
  <si>
    <t>CO-CUN-25295</t>
  </si>
  <si>
    <t>Gachetá</t>
  </si>
  <si>
    <t>CO-CUN-25297</t>
  </si>
  <si>
    <t>Gama</t>
  </si>
  <si>
    <t>CO-CUN-25299</t>
  </si>
  <si>
    <t>Girardot</t>
  </si>
  <si>
    <t>CO-CUN-25307</t>
  </si>
  <si>
    <t>CO-CUN-25312</t>
  </si>
  <si>
    <t>Guachetá</t>
  </si>
  <si>
    <t>CO-CUN-25317</t>
  </si>
  <si>
    <t>Guaduas</t>
  </si>
  <si>
    <t>CO-CUN-25320</t>
  </si>
  <si>
    <t>Guasca</t>
  </si>
  <si>
    <t>CO-CUN-25322</t>
  </si>
  <si>
    <t>Guataquí</t>
  </si>
  <si>
    <t>CO-CUN-25324</t>
  </si>
  <si>
    <t>Guatavita</t>
  </si>
  <si>
    <t>CO-CUN-25326</t>
  </si>
  <si>
    <t>Guayabal De Siquima</t>
  </si>
  <si>
    <t>CO-CUN-25328</t>
  </si>
  <si>
    <t>Guayabetal</t>
  </si>
  <si>
    <t>CO-CUN-25335</t>
  </si>
  <si>
    <t>Gutiérrez</t>
  </si>
  <si>
    <t>CO-CUN-25339</t>
  </si>
  <si>
    <t>Jerusalén</t>
  </si>
  <si>
    <t>CO-CUN-25368</t>
  </si>
  <si>
    <t>Junín</t>
  </si>
  <si>
    <t>CO-CUN-25372</t>
  </si>
  <si>
    <t>La Calera</t>
  </si>
  <si>
    <t>CO-CUN-25377</t>
  </si>
  <si>
    <t>La Mesa</t>
  </si>
  <si>
    <t>CO-CUN-25386</t>
  </si>
  <si>
    <t>La Palma</t>
  </si>
  <si>
    <t>CO-CUN-25394</t>
  </si>
  <si>
    <t>La Peña</t>
  </si>
  <si>
    <t>CO-CUN-25398</t>
  </si>
  <si>
    <t>CO-CUN-25402</t>
  </si>
  <si>
    <t>Lenguazaque</t>
  </si>
  <si>
    <t>CO-CUN-25407</t>
  </si>
  <si>
    <t>Macheta</t>
  </si>
  <si>
    <t>CO-CUN-25426</t>
  </si>
  <si>
    <t>Madrid</t>
  </si>
  <si>
    <t>CO-CUN-25430</t>
  </si>
  <si>
    <t>Manta</t>
  </si>
  <si>
    <t>CO-CUN-25436</t>
  </si>
  <si>
    <t>Medina</t>
  </si>
  <si>
    <t>CO-CUN-25438</t>
  </si>
  <si>
    <t>Mosquera</t>
  </si>
  <si>
    <t>CO-CUN-25473</t>
  </si>
  <si>
    <t>CO-CUN-25483</t>
  </si>
  <si>
    <t>Nemocón</t>
  </si>
  <si>
    <t>CO-CUN-25486</t>
  </si>
  <si>
    <t>Nilo</t>
  </si>
  <si>
    <t>CO-CUN-25488</t>
  </si>
  <si>
    <t>Nimaima</t>
  </si>
  <si>
    <t>CO-CUN-25489</t>
  </si>
  <si>
    <t>Nocaima</t>
  </si>
  <si>
    <t>CO-CUN-25491</t>
  </si>
  <si>
    <t>CO-CUN-25506</t>
  </si>
  <si>
    <t>Pacho</t>
  </si>
  <si>
    <t>CO-CUN-25513</t>
  </si>
  <si>
    <t>Paime</t>
  </si>
  <si>
    <t>CO-CUN-25518</t>
  </si>
  <si>
    <t>Pandi</t>
  </si>
  <si>
    <t>CO-CUN-25524</t>
  </si>
  <si>
    <t>Paratebueno</t>
  </si>
  <si>
    <t>CO-CUN-25530</t>
  </si>
  <si>
    <t>Pasca</t>
  </si>
  <si>
    <t>CO-CUN-25535</t>
  </si>
  <si>
    <t>Puerto Salgar</t>
  </si>
  <si>
    <t>CO-CUN-25572</t>
  </si>
  <si>
    <t>Pulí</t>
  </si>
  <si>
    <t>CO-CUN-25580</t>
  </si>
  <si>
    <t>Quebradanegra</t>
  </si>
  <si>
    <t>CO-CUN-25592</t>
  </si>
  <si>
    <t>Quetame</t>
  </si>
  <si>
    <t>CO-CUN-25594</t>
  </si>
  <si>
    <t>Quipile</t>
  </si>
  <si>
    <t>CO-CUN-25596</t>
  </si>
  <si>
    <t>Apulo</t>
  </si>
  <si>
    <t>CO-CUN-25599</t>
  </si>
  <si>
    <t>Ricaurte</t>
  </si>
  <si>
    <t>CO-CUN-25612</t>
  </si>
  <si>
    <t>San Antonio Del Tequendama</t>
  </si>
  <si>
    <t>CO-CUN-25645</t>
  </si>
  <si>
    <t>San Bernardo</t>
  </si>
  <si>
    <t>CO-CUN-25649</t>
  </si>
  <si>
    <t>San Cayetano</t>
  </si>
  <si>
    <t>CO-CUN-25653</t>
  </si>
  <si>
    <t>CO-CUN-25658</t>
  </si>
  <si>
    <t>San Juan De Río Seco</t>
  </si>
  <si>
    <t>CO-CUN-25662</t>
  </si>
  <si>
    <t>Sasaima</t>
  </si>
  <si>
    <t>CO-CUN-25718</t>
  </si>
  <si>
    <t>Sesquilé</t>
  </si>
  <si>
    <t>CO-CUN-25736</t>
  </si>
  <si>
    <t>Sibaté</t>
  </si>
  <si>
    <t>CO-CUN-25740</t>
  </si>
  <si>
    <t>Silvania</t>
  </si>
  <si>
    <t>CO-CUN-25743</t>
  </si>
  <si>
    <t>Simijaca</t>
  </si>
  <si>
    <t>CO-CUN-25745</t>
  </si>
  <si>
    <t>Soacha</t>
  </si>
  <si>
    <t>CO-CUN-25754</t>
  </si>
  <si>
    <t>Sopó</t>
  </si>
  <si>
    <t>CO-CUN-25758</t>
  </si>
  <si>
    <t>Subachoque</t>
  </si>
  <si>
    <t>CO-CUN-25769</t>
  </si>
  <si>
    <t>Suesca</t>
  </si>
  <si>
    <t>CO-CUN-25772</t>
  </si>
  <si>
    <t>Supatá</t>
  </si>
  <si>
    <t>CO-CUN-25777</t>
  </si>
  <si>
    <t>Susa</t>
  </si>
  <si>
    <t>CO-CUN-25779</t>
  </si>
  <si>
    <t>Sutatausa</t>
  </si>
  <si>
    <t>CO-CUN-25781</t>
  </si>
  <si>
    <t>Tabio</t>
  </si>
  <si>
    <t>CO-CUN-25785</t>
  </si>
  <si>
    <t>Tausa</t>
  </si>
  <si>
    <t>CO-CUN-25793</t>
  </si>
  <si>
    <t>Tena</t>
  </si>
  <si>
    <t>CO-CUN-25797</t>
  </si>
  <si>
    <t>Tenjo</t>
  </si>
  <si>
    <t>CO-CUN-25799</t>
  </si>
  <si>
    <t>Tibacuy</t>
  </si>
  <si>
    <t>CO-CUN-25805</t>
  </si>
  <si>
    <t>Tibirita</t>
  </si>
  <si>
    <t>CO-CUN-25807</t>
  </si>
  <si>
    <t>Tocaima</t>
  </si>
  <si>
    <t>CO-CUN-25815</t>
  </si>
  <si>
    <t>Tocancipá</t>
  </si>
  <si>
    <t>CO-CUN-25817</t>
  </si>
  <si>
    <t>Topaipí</t>
  </si>
  <si>
    <t>CO-CUN-25823</t>
  </si>
  <si>
    <t>Ubalá</t>
  </si>
  <si>
    <t>CO-CUN-25839</t>
  </si>
  <si>
    <t>Ubaque</t>
  </si>
  <si>
    <t>CO-CUN-25841</t>
  </si>
  <si>
    <t>Villa De San Diego De Ubate</t>
  </si>
  <si>
    <t>CO-CUN-25843</t>
  </si>
  <si>
    <t>Une</t>
  </si>
  <si>
    <t>CO-CUN-25845</t>
  </si>
  <si>
    <t>Útica</t>
  </si>
  <si>
    <t>CO-CUN-25851</t>
  </si>
  <si>
    <t>Vergara</t>
  </si>
  <si>
    <t>CO-CUN-25862</t>
  </si>
  <si>
    <t>Vianí</t>
  </si>
  <si>
    <t>CO-CUN-25867</t>
  </si>
  <si>
    <t>Villagómez</t>
  </si>
  <si>
    <t>CO-CUN-25871</t>
  </si>
  <si>
    <t>Villapinzón</t>
  </si>
  <si>
    <t>CO-CUN-25873</t>
  </si>
  <si>
    <t>Villeta</t>
  </si>
  <si>
    <t>CO-CUN-25875</t>
  </si>
  <si>
    <t>Viotá</t>
  </si>
  <si>
    <t>CO-CUN-25878</t>
  </si>
  <si>
    <t>Yacopí</t>
  </si>
  <si>
    <t>CO-CUN-25885</t>
  </si>
  <si>
    <t>Zipacón</t>
  </si>
  <si>
    <t>CO-CUN-25898</t>
  </si>
  <si>
    <t>Zipaquirá</t>
  </si>
  <si>
    <t>CO-CUN-25899</t>
  </si>
  <si>
    <t>Chocó</t>
  </si>
  <si>
    <t>CO-CHO</t>
  </si>
  <si>
    <t>Quibdó</t>
  </si>
  <si>
    <t>CO-CHO-27001</t>
  </si>
  <si>
    <t>Acandí</t>
  </si>
  <si>
    <t>CO-CHO-27006</t>
  </si>
  <si>
    <t>Alto Baudo</t>
  </si>
  <si>
    <t>CO-CHO-27025</t>
  </si>
  <si>
    <t>Atrato</t>
  </si>
  <si>
    <t>CO-CHO-27050</t>
  </si>
  <si>
    <t>Bagadó</t>
  </si>
  <si>
    <t>CO-CHO-27073</t>
  </si>
  <si>
    <t>Bahía Solano</t>
  </si>
  <si>
    <t>CO-CHO-27075</t>
  </si>
  <si>
    <t>Bajo Baudó</t>
  </si>
  <si>
    <t>CO-CHO-27077</t>
  </si>
  <si>
    <t>Belén De Bajirá</t>
  </si>
  <si>
    <t>CO-CHO-27086</t>
  </si>
  <si>
    <t>Bojaya</t>
  </si>
  <si>
    <t>CO-CHO-27099</t>
  </si>
  <si>
    <t>El Cantón Del San Pablo</t>
  </si>
  <si>
    <t>CO-CHO-27135</t>
  </si>
  <si>
    <t>Carmen Del Darien</t>
  </si>
  <si>
    <t>CO-CHO-27150</t>
  </si>
  <si>
    <t>Cértegui</t>
  </si>
  <si>
    <t>CO-CHO-27160</t>
  </si>
  <si>
    <t>Condoto</t>
  </si>
  <si>
    <t>CO-CHO-27205</t>
  </si>
  <si>
    <t>El Carmen De Atrato</t>
  </si>
  <si>
    <t>CO-CHO-27245</t>
  </si>
  <si>
    <t>El Litoral Del San Juan</t>
  </si>
  <si>
    <t>CO-CHO-27250</t>
  </si>
  <si>
    <t>Istmina</t>
  </si>
  <si>
    <t>CO-CHO-27361</t>
  </si>
  <si>
    <t>Juradó</t>
  </si>
  <si>
    <t>CO-CHO-27372</t>
  </si>
  <si>
    <t>Lloró</t>
  </si>
  <si>
    <t>CO-CHO-27413</t>
  </si>
  <si>
    <t>Medio Atrato</t>
  </si>
  <si>
    <t>CO-CHO-27425</t>
  </si>
  <si>
    <t>Medio Baudó</t>
  </si>
  <si>
    <t>CO-CHO-27430</t>
  </si>
  <si>
    <t>Medio San Juan</t>
  </si>
  <si>
    <t>CO-CHO-27450</t>
  </si>
  <si>
    <t>Nóvita</t>
  </si>
  <si>
    <t>CO-CHO-27491</t>
  </si>
  <si>
    <t>Nuquí</t>
  </si>
  <si>
    <t>CO-CHO-27495</t>
  </si>
  <si>
    <t>Río Iro</t>
  </si>
  <si>
    <t>CO-CHO-27580</t>
  </si>
  <si>
    <t>Río Quito</t>
  </si>
  <si>
    <t>CO-CHO-27600</t>
  </si>
  <si>
    <t>CO-CHO-27615</t>
  </si>
  <si>
    <t>San José Del Palmar</t>
  </si>
  <si>
    <t>CO-CHO-27660</t>
  </si>
  <si>
    <t>Sipí</t>
  </si>
  <si>
    <t>CO-CHO-27745</t>
  </si>
  <si>
    <t>Tadó</t>
  </si>
  <si>
    <t>CO-CHO-27787</t>
  </si>
  <si>
    <t>Unguía</t>
  </si>
  <si>
    <t>CO-CHO-27800</t>
  </si>
  <si>
    <t>Unión Panamericana</t>
  </si>
  <si>
    <t>CO-CHO-27810</t>
  </si>
  <si>
    <t>Guainía</t>
  </si>
  <si>
    <t>CO-GUA</t>
  </si>
  <si>
    <t>Inírida</t>
  </si>
  <si>
    <t>CO-GUA-94001</t>
  </si>
  <si>
    <t>Barranco Minas</t>
  </si>
  <si>
    <t>CO-GUA-94343</t>
  </si>
  <si>
    <t>Mapiripana</t>
  </si>
  <si>
    <t>CO-GUA-94663</t>
  </si>
  <si>
    <t>San Felipe</t>
  </si>
  <si>
    <t>CO-GUA-94883</t>
  </si>
  <si>
    <t>CO-GUA-94884</t>
  </si>
  <si>
    <t>La Guadalupe</t>
  </si>
  <si>
    <t>CO-GUA-94885</t>
  </si>
  <si>
    <t>Cacahual</t>
  </si>
  <si>
    <t>CO-GUA-94886</t>
  </si>
  <si>
    <t>Pana Pana</t>
  </si>
  <si>
    <t>CO-GUA-94887</t>
  </si>
  <si>
    <t>Morichal</t>
  </si>
  <si>
    <t>CO-GUA-94888</t>
  </si>
  <si>
    <t>Guaviare</t>
  </si>
  <si>
    <t>CO-GUV</t>
  </si>
  <si>
    <t>San José Del Guaviare</t>
  </si>
  <si>
    <t>CO-GUV-95001</t>
  </si>
  <si>
    <t>CO-GUV-95015</t>
  </si>
  <si>
    <t>El Retorno</t>
  </si>
  <si>
    <t>CO-GUV-95025</t>
  </si>
  <si>
    <t>CO-GUV-95200</t>
  </si>
  <si>
    <t>Huila</t>
  </si>
  <si>
    <t>CO-HUI</t>
  </si>
  <si>
    <t>Neiva</t>
  </si>
  <si>
    <t>CO-HUI-41001</t>
  </si>
  <si>
    <t>Acevedo</t>
  </si>
  <si>
    <t>CO-HUI-41006</t>
  </si>
  <si>
    <t>Agrado</t>
  </si>
  <si>
    <t>CO-HUI-41013</t>
  </si>
  <si>
    <t>Aipe</t>
  </si>
  <si>
    <t>CO-HUI-41016</t>
  </si>
  <si>
    <t>Algeciras</t>
  </si>
  <si>
    <t>CO-HUI-41020</t>
  </si>
  <si>
    <t>Altamira</t>
  </si>
  <si>
    <t>CO-HUI-41026</t>
  </si>
  <si>
    <t>Baraya</t>
  </si>
  <si>
    <t>CO-HUI-41078</t>
  </si>
  <si>
    <t>Campoalegre</t>
  </si>
  <si>
    <t>CO-HUI-41132</t>
  </si>
  <si>
    <t>Colombia</t>
  </si>
  <si>
    <t>CO-HUI-41206</t>
  </si>
  <si>
    <t>Elías</t>
  </si>
  <si>
    <t>CO-HUI-41244</t>
  </si>
  <si>
    <t>Garzón</t>
  </si>
  <si>
    <t>CO-HUI-41298</t>
  </si>
  <si>
    <t>Gigante</t>
  </si>
  <si>
    <t>CO-HUI-41306</t>
  </si>
  <si>
    <t>CO-HUI-41319</t>
  </si>
  <si>
    <t>Hobo</t>
  </si>
  <si>
    <t>CO-HUI-41349</t>
  </si>
  <si>
    <t>Iquira</t>
  </si>
  <si>
    <t>CO-HUI-41357</t>
  </si>
  <si>
    <t>Isnos</t>
  </si>
  <si>
    <t>CO-HUI-41359</t>
  </si>
  <si>
    <t>La Argentina</t>
  </si>
  <si>
    <t>CO-HUI-41378</t>
  </si>
  <si>
    <t>La Plata</t>
  </si>
  <si>
    <t>CO-HUI-41396</t>
  </si>
  <si>
    <t>Nátaga</t>
  </si>
  <si>
    <t>CO-HUI-41483</t>
  </si>
  <si>
    <t>Oporapa</t>
  </si>
  <si>
    <t>CO-HUI-41503</t>
  </si>
  <si>
    <t>Paicol</t>
  </si>
  <si>
    <t>CO-HUI-41518</t>
  </si>
  <si>
    <t>Palermo</t>
  </si>
  <si>
    <t>CO-HUI-41524</t>
  </si>
  <si>
    <t>CO-HUI-41530</t>
  </si>
  <si>
    <t>Pital</t>
  </si>
  <si>
    <t>CO-HUI-41548</t>
  </si>
  <si>
    <t>Pitalito</t>
  </si>
  <si>
    <t>CO-HUI-41551</t>
  </si>
  <si>
    <t>Rivera</t>
  </si>
  <si>
    <t>CO-HUI-41615</t>
  </si>
  <si>
    <t>Saladoblanco</t>
  </si>
  <si>
    <t>CO-HUI-41660</t>
  </si>
  <si>
    <t>San Agustín</t>
  </si>
  <si>
    <t>CO-HUI-41668</t>
  </si>
  <si>
    <t>CO-HUI-41676</t>
  </si>
  <si>
    <t>Suaza</t>
  </si>
  <si>
    <t>CO-HUI-41770</t>
  </si>
  <si>
    <t>Tarqui</t>
  </si>
  <si>
    <t>CO-HUI-41791</t>
  </si>
  <si>
    <t>Tesalia</t>
  </si>
  <si>
    <t>CO-HUI-41797</t>
  </si>
  <si>
    <t>Tello</t>
  </si>
  <si>
    <t>CO-HUI-41799</t>
  </si>
  <si>
    <t>Teruel</t>
  </si>
  <si>
    <t>CO-HUI-41801</t>
  </si>
  <si>
    <t>Timaná</t>
  </si>
  <si>
    <t>CO-HUI-41807</t>
  </si>
  <si>
    <t>Villavieja</t>
  </si>
  <si>
    <t>CO-HUI-41872</t>
  </si>
  <si>
    <t>Yaguará</t>
  </si>
  <si>
    <t>CO-HUI-41885</t>
  </si>
  <si>
    <t>La Guajira</t>
  </si>
  <si>
    <t>CO-LAG</t>
  </si>
  <si>
    <t>Riohacha</t>
  </si>
  <si>
    <t>CO-LAG-44001</t>
  </si>
  <si>
    <t>CO-LAG-44035</t>
  </si>
  <si>
    <t>Barrancas</t>
  </si>
  <si>
    <t>CO-LAG-44078</t>
  </si>
  <si>
    <t>Dibulla</t>
  </si>
  <si>
    <t>CO-LAG-44090</t>
  </si>
  <si>
    <t>Distracción</t>
  </si>
  <si>
    <t>CO-LAG-44098</t>
  </si>
  <si>
    <t>El Molino</t>
  </si>
  <si>
    <t>CO-LAG-44110</t>
  </si>
  <si>
    <t>Fonseca</t>
  </si>
  <si>
    <t>CO-LAG-44279</t>
  </si>
  <si>
    <t>Hatonuevo</t>
  </si>
  <si>
    <t>CO-LAG-44378</t>
  </si>
  <si>
    <t>La Jagua Del Pilar</t>
  </si>
  <si>
    <t>CO-LAG-44420</t>
  </si>
  <si>
    <t>Maicao</t>
  </si>
  <si>
    <t>CO-LAG-44430</t>
  </si>
  <si>
    <t>CO-LAG-44560</t>
  </si>
  <si>
    <t>San Juan Del Cesar</t>
  </si>
  <si>
    <t>CO-LAG-44650</t>
  </si>
  <si>
    <t>Uribia</t>
  </si>
  <si>
    <t>CO-LAG-44847</t>
  </si>
  <si>
    <t>Urumita</t>
  </si>
  <si>
    <t>CO-LAG-44855</t>
  </si>
  <si>
    <t>CO-LAG-44874</t>
  </si>
  <si>
    <t>Magdalena</t>
  </si>
  <si>
    <t>CO-MAG</t>
  </si>
  <si>
    <t>Santa Marta</t>
  </si>
  <si>
    <t>CO-MAG-47001</t>
  </si>
  <si>
    <t>Algarrobo</t>
  </si>
  <si>
    <t>CO-MAG-47030</t>
  </si>
  <si>
    <t>Aracataca</t>
  </si>
  <si>
    <t>CO-MAG-47053</t>
  </si>
  <si>
    <t>Ariguaní</t>
  </si>
  <si>
    <t>CO-MAG-47058</t>
  </si>
  <si>
    <t>Cerro San Antonio</t>
  </si>
  <si>
    <t>CO-MAG-47161</t>
  </si>
  <si>
    <t>Chibolo</t>
  </si>
  <si>
    <t>CO-MAG-47170</t>
  </si>
  <si>
    <t>Ciénaga</t>
  </si>
  <si>
    <t>CO-MAG-47189</t>
  </si>
  <si>
    <t>CO-MAG-47205</t>
  </si>
  <si>
    <t>El Banco</t>
  </si>
  <si>
    <t>CO-MAG-47245</t>
  </si>
  <si>
    <t>El Piñon</t>
  </si>
  <si>
    <t>CO-MAG-47258</t>
  </si>
  <si>
    <t>El Retén</t>
  </si>
  <si>
    <t>CO-MAG-47268</t>
  </si>
  <si>
    <t>Fundación</t>
  </si>
  <si>
    <t>CO-MAG-47288</t>
  </si>
  <si>
    <t>Guamal</t>
  </si>
  <si>
    <t>CO-MAG-47318</t>
  </si>
  <si>
    <t>Nueva Granada</t>
  </si>
  <si>
    <t>CO-MAG-47460</t>
  </si>
  <si>
    <t>Pedraza</t>
  </si>
  <si>
    <t>CO-MAG-47541</t>
  </si>
  <si>
    <t>Pijiño Del Carmen</t>
  </si>
  <si>
    <t>CO-MAG-47545</t>
  </si>
  <si>
    <t>Pivijay</t>
  </si>
  <si>
    <t>CO-MAG-47551</t>
  </si>
  <si>
    <t>Plato</t>
  </si>
  <si>
    <t>CO-MAG-47555</t>
  </si>
  <si>
    <t>Puebloviejo</t>
  </si>
  <si>
    <t>CO-MAG-47570</t>
  </si>
  <si>
    <t>Remolino</t>
  </si>
  <si>
    <t>CO-MAG-47605</t>
  </si>
  <si>
    <t>Sabanas De San Angel</t>
  </si>
  <si>
    <t>CO-MAG-47660</t>
  </si>
  <si>
    <t>CO-MAG-47675</t>
  </si>
  <si>
    <t>San Sebastián De Buenavista</t>
  </si>
  <si>
    <t>CO-MAG-47692</t>
  </si>
  <si>
    <t>San Zenón</t>
  </si>
  <si>
    <t>CO-MAG-47703</t>
  </si>
  <si>
    <t>Santa Ana</t>
  </si>
  <si>
    <t>CO-MAG-47707</t>
  </si>
  <si>
    <t>Santa Bárbara De Pinto</t>
  </si>
  <si>
    <t>CO-MAG-47720</t>
  </si>
  <si>
    <t>Sitionuevo</t>
  </si>
  <si>
    <t>CO-MAG-47745</t>
  </si>
  <si>
    <t>Tenerife</t>
  </si>
  <si>
    <t>CO-MAG-47798</t>
  </si>
  <si>
    <t>Zapayán</t>
  </si>
  <si>
    <t>CO-MAG-47960</t>
  </si>
  <si>
    <t>Zona Bananera</t>
  </si>
  <si>
    <t>CO-MAG-47980</t>
  </si>
  <si>
    <t>Meta</t>
  </si>
  <si>
    <t>CO-MET</t>
  </si>
  <si>
    <t>Villavicencio</t>
  </si>
  <si>
    <t>CO-MET-50001</t>
  </si>
  <si>
    <t>Acacías</t>
  </si>
  <si>
    <t>CO-MET-50006</t>
  </si>
  <si>
    <t>Barranca De Upía</t>
  </si>
  <si>
    <t>CO-MET-50110</t>
  </si>
  <si>
    <t>Cabuyaro</t>
  </si>
  <si>
    <t>CO-MET-50124</t>
  </si>
  <si>
    <t>Castilla La Nueva</t>
  </si>
  <si>
    <t>CO-MET-50150</t>
  </si>
  <si>
    <t>Cubarral</t>
  </si>
  <si>
    <t>CO-MET-50223</t>
  </si>
  <si>
    <t>Cumaral</t>
  </si>
  <si>
    <t>CO-MET-50226</t>
  </si>
  <si>
    <t>El Calvario</t>
  </si>
  <si>
    <t>CO-MET-50245</t>
  </si>
  <si>
    <t>El Castillo</t>
  </si>
  <si>
    <t>CO-MET-50251</t>
  </si>
  <si>
    <t>El Dorado</t>
  </si>
  <si>
    <t>CO-MET-50270</t>
  </si>
  <si>
    <t>Fuente De Oro</t>
  </si>
  <si>
    <t>CO-MET-50287</t>
  </si>
  <si>
    <t>CO-MET-50313</t>
  </si>
  <si>
    <t>CO-MET-50318</t>
  </si>
  <si>
    <t>Mapiripán</t>
  </si>
  <si>
    <t>CO-MET-50325</t>
  </si>
  <si>
    <t>Mesetas</t>
  </si>
  <si>
    <t>CO-MET-50330</t>
  </si>
  <si>
    <t>La Macarena</t>
  </si>
  <si>
    <t>CO-MET-50350</t>
  </si>
  <si>
    <t>Uribe</t>
  </si>
  <si>
    <t>CO-MET-50370</t>
  </si>
  <si>
    <t>Lejanías</t>
  </si>
  <si>
    <t>CO-MET-50400</t>
  </si>
  <si>
    <t>Puerto Concordia</t>
  </si>
  <si>
    <t>CO-MET-50450</t>
  </si>
  <si>
    <t>Puerto Gaitán</t>
  </si>
  <si>
    <t>CO-MET-50568</t>
  </si>
  <si>
    <t>Puerto López</t>
  </si>
  <si>
    <t>CO-MET-50573</t>
  </si>
  <si>
    <t>Puerto Lleras</t>
  </si>
  <si>
    <t>CO-MET-50577</t>
  </si>
  <si>
    <t>CO-MET-50590</t>
  </si>
  <si>
    <t>Restrepo</t>
  </si>
  <si>
    <t>CO-MET-50606</t>
  </si>
  <si>
    <t>San Carlos De Guaroa</t>
  </si>
  <si>
    <t>CO-MET-50680</t>
  </si>
  <si>
    <t>San Juan De Arama</t>
  </si>
  <si>
    <t>CO-MET-50683</t>
  </si>
  <si>
    <t>San Juanito</t>
  </si>
  <si>
    <t>CO-MET-50686</t>
  </si>
  <si>
    <t>CO-MET-50689</t>
  </si>
  <si>
    <t>Vistahermosa</t>
  </si>
  <si>
    <t>CO-MET-50711</t>
  </si>
  <si>
    <t>CO-NAR</t>
  </si>
  <si>
    <t>Pasto</t>
  </si>
  <si>
    <t>CO-NAR-52001</t>
  </si>
  <si>
    <t>CO-NAR-52019</t>
  </si>
  <si>
    <t>Aldana</t>
  </si>
  <si>
    <t>CO-NAR-52022</t>
  </si>
  <si>
    <t>Ancuyá</t>
  </si>
  <si>
    <t>CO-NAR-52036</t>
  </si>
  <si>
    <t>Arboleda</t>
  </si>
  <si>
    <t>CO-NAR-52051</t>
  </si>
  <si>
    <t>Barbacoas</t>
  </si>
  <si>
    <t>CO-NAR-52079</t>
  </si>
  <si>
    <t>CO-NAR-52083</t>
  </si>
  <si>
    <t>Buesaco</t>
  </si>
  <si>
    <t>CO-NAR-52110</t>
  </si>
  <si>
    <t>Colón</t>
  </si>
  <si>
    <t>CO-NAR-52203</t>
  </si>
  <si>
    <t>Consaca</t>
  </si>
  <si>
    <t>CO-NAR-52207</t>
  </si>
  <si>
    <t>Contadero</t>
  </si>
  <si>
    <t>CO-NAR-52210</t>
  </si>
  <si>
    <t>CO-NAR-52215</t>
  </si>
  <si>
    <t>Cuaspud</t>
  </si>
  <si>
    <t>CO-NAR-52224</t>
  </si>
  <si>
    <t>Cumbal</t>
  </si>
  <si>
    <t>CO-NAR-52227</t>
  </si>
  <si>
    <t>Cumbitara</t>
  </si>
  <si>
    <t>CO-NAR-52233</t>
  </si>
  <si>
    <t>Chachagüí</t>
  </si>
  <si>
    <t>CO-NAR-52240</t>
  </si>
  <si>
    <t>El Charco</t>
  </si>
  <si>
    <t>CO-NAR-52250</t>
  </si>
  <si>
    <t>El Peñol</t>
  </si>
  <si>
    <t>CO-NAR-52254</t>
  </si>
  <si>
    <t>El Rosario</t>
  </si>
  <si>
    <t>CO-NAR-52256</t>
  </si>
  <si>
    <t>El Tablón De Gómez</t>
  </si>
  <si>
    <t>CO-NAR-52258</t>
  </si>
  <si>
    <t>CO-NAR-52260</t>
  </si>
  <si>
    <t>Funes</t>
  </si>
  <si>
    <t>CO-NAR-52287</t>
  </si>
  <si>
    <t>Guachucal</t>
  </si>
  <si>
    <t>CO-NAR-52317</t>
  </si>
  <si>
    <t>Guaitarilla</t>
  </si>
  <si>
    <t>CO-NAR-52320</t>
  </si>
  <si>
    <t>Gualmatán</t>
  </si>
  <si>
    <t>CO-NAR-52323</t>
  </si>
  <si>
    <t>Iles</t>
  </si>
  <si>
    <t>CO-NAR-52352</t>
  </si>
  <si>
    <t>Imués</t>
  </si>
  <si>
    <t>CO-NAR-52354</t>
  </si>
  <si>
    <t>Ipiales</t>
  </si>
  <si>
    <t>CO-NAR-52356</t>
  </si>
  <si>
    <t>La Cruz</t>
  </si>
  <si>
    <t>CO-NAR-52378</t>
  </si>
  <si>
    <t>La Florida</t>
  </si>
  <si>
    <t>CO-NAR-52381</t>
  </si>
  <si>
    <t>La Llanada</t>
  </si>
  <si>
    <t>CO-NAR-52385</t>
  </si>
  <si>
    <t>La Tola</t>
  </si>
  <si>
    <t>CO-NAR-52390</t>
  </si>
  <si>
    <t>CO-NAR-52399</t>
  </si>
  <si>
    <t>Leiva</t>
  </si>
  <si>
    <t>CO-NAR-52405</t>
  </si>
  <si>
    <t>Linares</t>
  </si>
  <si>
    <t>CO-NAR-52411</t>
  </si>
  <si>
    <t>Los Andes</t>
  </si>
  <si>
    <t>CO-NAR-52418</t>
  </si>
  <si>
    <t>Magüi</t>
  </si>
  <si>
    <t>CO-NAR-52427</t>
  </si>
  <si>
    <t>Mallama</t>
  </si>
  <si>
    <t>CO-NAR-52435</t>
  </si>
  <si>
    <t>CO-NAR-52473</t>
  </si>
  <si>
    <t>CO-NAR-52480</t>
  </si>
  <si>
    <t>Olaya Herrera</t>
  </si>
  <si>
    <t>CO-NAR-52490</t>
  </si>
  <si>
    <t>Ospina</t>
  </si>
  <si>
    <t>CO-NAR-52506</t>
  </si>
  <si>
    <t>Francisco Pizarro</t>
  </si>
  <si>
    <t>CO-NAR-52520</t>
  </si>
  <si>
    <t>Policarpa</t>
  </si>
  <si>
    <t>CO-NAR-52540</t>
  </si>
  <si>
    <t>Potosí</t>
  </si>
  <si>
    <t>CO-NAR-52560</t>
  </si>
  <si>
    <t>Providencia</t>
  </si>
  <si>
    <t>CO-NAR-52565</t>
  </si>
  <si>
    <t>Puerres</t>
  </si>
  <si>
    <t>CO-NAR-52573</t>
  </si>
  <si>
    <t>Pupiales</t>
  </si>
  <si>
    <t>CO-NAR-52585</t>
  </si>
  <si>
    <t>CO-NAR-52612</t>
  </si>
  <si>
    <t>Roberto Payán</t>
  </si>
  <si>
    <t>CO-NAR-52621</t>
  </si>
  <si>
    <t>Samaniego</t>
  </si>
  <si>
    <t>CO-NAR-52678</t>
  </si>
  <si>
    <t>Sandoná</t>
  </si>
  <si>
    <t>CO-NAR-52683</t>
  </si>
  <si>
    <t>CO-NAR-52685</t>
  </si>
  <si>
    <t>San Lorenzo</t>
  </si>
  <si>
    <t>CO-NAR-52687</t>
  </si>
  <si>
    <t>CO-NAR-52693</t>
  </si>
  <si>
    <t>San Pedro De Cartago</t>
  </si>
  <si>
    <t>CO-NAR-52694</t>
  </si>
  <si>
    <t>CO-NAR-52696</t>
  </si>
  <si>
    <t>Santacruz</t>
  </si>
  <si>
    <t>CO-NAR-52699</t>
  </si>
  <si>
    <t>Sapuyes</t>
  </si>
  <si>
    <t>CO-NAR-52720</t>
  </si>
  <si>
    <t>Taminango</t>
  </si>
  <si>
    <t>CO-NAR-52786</t>
  </si>
  <si>
    <t>Tangua</t>
  </si>
  <si>
    <t>CO-NAR-52788</t>
  </si>
  <si>
    <t>Tumaco</t>
  </si>
  <si>
    <t>CO-NAR-52835</t>
  </si>
  <si>
    <t>Túquerres</t>
  </si>
  <si>
    <t>CO-NAR-52838</t>
  </si>
  <si>
    <t>Yacuanquer</t>
  </si>
  <si>
    <t>CO-NAR-52885</t>
  </si>
  <si>
    <t>Norte de Santander</t>
  </si>
  <si>
    <t>CO-NSA</t>
  </si>
  <si>
    <t>Cúcuta</t>
  </si>
  <si>
    <t>CO-NSA-54001</t>
  </si>
  <si>
    <t>Abrego</t>
  </si>
  <si>
    <t>CO-NSA-54003</t>
  </si>
  <si>
    <t>Arboledas</t>
  </si>
  <si>
    <t>CO-NSA-54051</t>
  </si>
  <si>
    <t>Bochalema</t>
  </si>
  <si>
    <t>CO-NSA-54099</t>
  </si>
  <si>
    <t>Bucarasica</t>
  </si>
  <si>
    <t>CO-NSA-54109</t>
  </si>
  <si>
    <t>Cácota</t>
  </si>
  <si>
    <t>CO-NSA-54125</t>
  </si>
  <si>
    <t>Cachirá</t>
  </si>
  <si>
    <t>CO-NSA-54128</t>
  </si>
  <si>
    <t>Chinácota</t>
  </si>
  <si>
    <t>CO-NSA-54172</t>
  </si>
  <si>
    <t>Chitagá</t>
  </si>
  <si>
    <t>CO-NSA-54174</t>
  </si>
  <si>
    <t>Convención</t>
  </si>
  <si>
    <t>CO-NSA-54206</t>
  </si>
  <si>
    <t>Cucutilla</t>
  </si>
  <si>
    <t>CO-NSA-54223</t>
  </si>
  <si>
    <t>Durania</t>
  </si>
  <si>
    <t>CO-NSA-54239</t>
  </si>
  <si>
    <t>El Carmen</t>
  </si>
  <si>
    <t>CO-NSA-54245</t>
  </si>
  <si>
    <t>El Tarra</t>
  </si>
  <si>
    <t>CO-NSA-54250</t>
  </si>
  <si>
    <t>El Zulia</t>
  </si>
  <si>
    <t>CO-NSA-54261</t>
  </si>
  <si>
    <t>Gramalote</t>
  </si>
  <si>
    <t>CO-NSA-54313</t>
  </si>
  <si>
    <t>Hacarí</t>
  </si>
  <si>
    <t>CO-NSA-54344</t>
  </si>
  <si>
    <t>Herrán</t>
  </si>
  <si>
    <t>CO-NSA-54347</t>
  </si>
  <si>
    <t>Labateca</t>
  </si>
  <si>
    <t>CO-NSA-54377</t>
  </si>
  <si>
    <t>La Esperanza</t>
  </si>
  <si>
    <t>CO-NSA-54385</t>
  </si>
  <si>
    <t>La Playa</t>
  </si>
  <si>
    <t>CO-NSA-54398</t>
  </si>
  <si>
    <t>Los Patios</t>
  </si>
  <si>
    <t>CO-NSA-54405</t>
  </si>
  <si>
    <t>Lourdes</t>
  </si>
  <si>
    <t>CO-NSA-54418</t>
  </si>
  <si>
    <t>Mutiscua</t>
  </si>
  <si>
    <t>CO-NSA-54480</t>
  </si>
  <si>
    <t>Ocaña</t>
  </si>
  <si>
    <t>CO-NSA-54498</t>
  </si>
  <si>
    <t>Pamplona</t>
  </si>
  <si>
    <t>CO-NSA-54518</t>
  </si>
  <si>
    <t>Pamplonita</t>
  </si>
  <si>
    <t>CO-NSA-54520</t>
  </si>
  <si>
    <t>CO-NSA-54553</t>
  </si>
  <si>
    <t>Ragonvalia</t>
  </si>
  <si>
    <t>CO-NSA-54599</t>
  </si>
  <si>
    <t>Salazar</t>
  </si>
  <si>
    <t>CO-NSA-54660</t>
  </si>
  <si>
    <t>San Calixto</t>
  </si>
  <si>
    <t>CO-NSA-54670</t>
  </si>
  <si>
    <t>CO-NSA-54673</t>
  </si>
  <si>
    <t>Santiago</t>
  </si>
  <si>
    <t>CO-NSA-54680</t>
  </si>
  <si>
    <t>Sardinata</t>
  </si>
  <si>
    <t>CO-NSA-54720</t>
  </si>
  <si>
    <t>Silos</t>
  </si>
  <si>
    <t>CO-NSA-54743</t>
  </si>
  <si>
    <t>Teorama</t>
  </si>
  <si>
    <t>CO-NSA-54800</t>
  </si>
  <si>
    <t>Tibú</t>
  </si>
  <si>
    <t>CO-NSA-54810</t>
  </si>
  <si>
    <t>CO-NSA-54820</t>
  </si>
  <si>
    <t>Villa Caro</t>
  </si>
  <si>
    <t>CO-NSA-54871</t>
  </si>
  <si>
    <t>Villa Del Rosario</t>
  </si>
  <si>
    <t>CO-NSA-54874</t>
  </si>
  <si>
    <t>Putumayo</t>
  </si>
  <si>
    <t>CO-PUT</t>
  </si>
  <si>
    <t>Mocoa</t>
  </si>
  <si>
    <t>CO-PUT-86001</t>
  </si>
  <si>
    <t>CO-PUT-86219</t>
  </si>
  <si>
    <t>Orito</t>
  </si>
  <si>
    <t>CO-PUT-86320</t>
  </si>
  <si>
    <t>Puerto Asís</t>
  </si>
  <si>
    <t>CO-PUT-86568</t>
  </si>
  <si>
    <t>Puerto Caicedo</t>
  </si>
  <si>
    <t>CO-PUT-86569</t>
  </si>
  <si>
    <t>Puerto Guzmán</t>
  </si>
  <si>
    <t>CO-PUT-86571</t>
  </si>
  <si>
    <t>Leguízamo</t>
  </si>
  <si>
    <t>CO-PUT-86573</t>
  </si>
  <si>
    <t>Sibundoy</t>
  </si>
  <si>
    <t>CO-PUT-86749</t>
  </si>
  <si>
    <t>CO-PUT-86755</t>
  </si>
  <si>
    <t>San Miguel</t>
  </si>
  <si>
    <t>CO-PUT-86757</t>
  </si>
  <si>
    <t>CO-PUT-86760</t>
  </si>
  <si>
    <t>Valle Del Guamuez</t>
  </si>
  <si>
    <t>CO-PUT-86865</t>
  </si>
  <si>
    <t>Villagarzón</t>
  </si>
  <si>
    <t>CO-PUT-86885</t>
  </si>
  <si>
    <t>Quindío</t>
  </si>
  <si>
    <t>CO-QUI</t>
  </si>
  <si>
    <t>CO-QUI-63001</t>
  </si>
  <si>
    <t>CO-QUI-63111</t>
  </si>
  <si>
    <t>Calarca</t>
  </si>
  <si>
    <t>CO-QUI-63130</t>
  </si>
  <si>
    <t>Circasia</t>
  </si>
  <si>
    <t>CO-QUI-63190</t>
  </si>
  <si>
    <t>CO-QUI-63212</t>
  </si>
  <si>
    <t>Filandia</t>
  </si>
  <si>
    <t>CO-QUI-63272</t>
  </si>
  <si>
    <t>Génova</t>
  </si>
  <si>
    <t>CO-QUI-63302</t>
  </si>
  <si>
    <t>La Tebaida</t>
  </si>
  <si>
    <t>CO-QUI-63401</t>
  </si>
  <si>
    <t>Montenegro</t>
  </si>
  <si>
    <t>CO-QUI-63470</t>
  </si>
  <si>
    <t>Pijao</t>
  </si>
  <si>
    <t>CO-QUI-63548</t>
  </si>
  <si>
    <t>Quimbaya</t>
  </si>
  <si>
    <t>CO-QUI-63594</t>
  </si>
  <si>
    <t>Salento</t>
  </si>
  <si>
    <t>CO-QUI-63690</t>
  </si>
  <si>
    <t>CO-RIS</t>
  </si>
  <si>
    <t>Pereira</t>
  </si>
  <si>
    <t>CO-RIS-66001</t>
  </si>
  <si>
    <t>Apía</t>
  </si>
  <si>
    <t>CO-RIS-66045</t>
  </si>
  <si>
    <t>CO-RIS-66075</t>
  </si>
  <si>
    <t>Belén De Umbría</t>
  </si>
  <si>
    <t>CO-RIS-66088</t>
  </si>
  <si>
    <t>Dosquebradas</t>
  </si>
  <si>
    <t>CO-RIS-66170</t>
  </si>
  <si>
    <t>Guática</t>
  </si>
  <si>
    <t>CO-RIS-66318</t>
  </si>
  <si>
    <t>La Celia</t>
  </si>
  <si>
    <t>CO-RIS-66383</t>
  </si>
  <si>
    <t>La Virginia</t>
  </si>
  <si>
    <t>CO-RIS-66400</t>
  </si>
  <si>
    <t>Marsella</t>
  </si>
  <si>
    <t>CO-RIS-66440</t>
  </si>
  <si>
    <t>Mistrató</t>
  </si>
  <si>
    <t>CO-RIS-66456</t>
  </si>
  <si>
    <t>Pueblo Rico</t>
  </si>
  <si>
    <t>CO-RIS-66572</t>
  </si>
  <si>
    <t>Quinchía</t>
  </si>
  <si>
    <t>CO-RIS-66594</t>
  </si>
  <si>
    <t>Santa Rosa De Cabal</t>
  </si>
  <si>
    <t>CO-RIS-66682</t>
  </si>
  <si>
    <t>Santuario</t>
  </si>
  <si>
    <t>CO-RIS-66687</t>
  </si>
  <si>
    <t>San Andrés, Providencia y Santa Catalina</t>
  </si>
  <si>
    <t>CO-SAP</t>
  </si>
  <si>
    <t>CO-SAP-88001</t>
  </si>
  <si>
    <t>CO-SAP-88564</t>
  </si>
  <si>
    <t>Santander</t>
  </si>
  <si>
    <t>CO-SAN</t>
  </si>
  <si>
    <t>Bucaramanga</t>
  </si>
  <si>
    <t>CO-SAN-68001</t>
  </si>
  <si>
    <t>Aguada</t>
  </si>
  <si>
    <t>CO-SAN-68013</t>
  </si>
  <si>
    <t>CO-SAN-68020</t>
  </si>
  <si>
    <t>Aratoca</t>
  </si>
  <si>
    <t>CO-SAN-68051</t>
  </si>
  <si>
    <t>CO-SAN-68077</t>
  </si>
  <si>
    <t>Barichara</t>
  </si>
  <si>
    <t>CO-SAN-68079</t>
  </si>
  <si>
    <t>Barrancabermeja</t>
  </si>
  <si>
    <t>CO-SAN-68081</t>
  </si>
  <si>
    <t>CO-SAN-68092</t>
  </si>
  <si>
    <t>CO-SAN-68101</t>
  </si>
  <si>
    <t>CO-SAN-68121</t>
  </si>
  <si>
    <t>California</t>
  </si>
  <si>
    <t>CO-SAN-68132</t>
  </si>
  <si>
    <t>Capitanejo</t>
  </si>
  <si>
    <t>CO-SAN-68147</t>
  </si>
  <si>
    <t>Carcasí</t>
  </si>
  <si>
    <t>CO-SAN-68152</t>
  </si>
  <si>
    <t>Cepitá</t>
  </si>
  <si>
    <t>CO-SAN-68160</t>
  </si>
  <si>
    <t>Cerrito</t>
  </si>
  <si>
    <t>CO-SAN-68162</t>
  </si>
  <si>
    <t>Charalá</t>
  </si>
  <si>
    <t>CO-SAN-68167</t>
  </si>
  <si>
    <t>Charta</t>
  </si>
  <si>
    <t>CO-SAN-68169</t>
  </si>
  <si>
    <t>Chima</t>
  </si>
  <si>
    <t>CO-SAN-68176</t>
  </si>
  <si>
    <t>Chipatá</t>
  </si>
  <si>
    <t>CO-SAN-68179</t>
  </si>
  <si>
    <t>Cimitarra</t>
  </si>
  <si>
    <t>CO-SAN-68190</t>
  </si>
  <si>
    <t>CO-SAN-68207</t>
  </si>
  <si>
    <t>Confines</t>
  </si>
  <si>
    <t>CO-SAN-68209</t>
  </si>
  <si>
    <t>Contratación</t>
  </si>
  <si>
    <t>CO-SAN-68211</t>
  </si>
  <si>
    <t>Coromoro</t>
  </si>
  <si>
    <t>CO-SAN-68217</t>
  </si>
  <si>
    <t>Curití</t>
  </si>
  <si>
    <t>CO-SAN-68229</t>
  </si>
  <si>
    <t>El Carmen De Chucurí</t>
  </si>
  <si>
    <t>CO-SAN-68235</t>
  </si>
  <si>
    <t>El Guacamayo</t>
  </si>
  <si>
    <t>CO-SAN-68245</t>
  </si>
  <si>
    <t>CO-SAN-68250</t>
  </si>
  <si>
    <t>El Playón</t>
  </si>
  <si>
    <t>CO-SAN-68255</t>
  </si>
  <si>
    <t>Encino</t>
  </si>
  <si>
    <t>CO-SAN-68264</t>
  </si>
  <si>
    <t>Enciso</t>
  </si>
  <si>
    <t>CO-SAN-68266</t>
  </si>
  <si>
    <t>Florián</t>
  </si>
  <si>
    <t>CO-SAN-68271</t>
  </si>
  <si>
    <t>Floridablanca</t>
  </si>
  <si>
    <t>CO-SAN-68276</t>
  </si>
  <si>
    <t>Galán</t>
  </si>
  <si>
    <t>CO-SAN-68296</t>
  </si>
  <si>
    <t>Gambita</t>
  </si>
  <si>
    <t>CO-SAN-68298</t>
  </si>
  <si>
    <t>Girón</t>
  </si>
  <si>
    <t>CO-SAN-68307</t>
  </si>
  <si>
    <t>Guaca</t>
  </si>
  <si>
    <t>CO-SAN-68318</t>
  </si>
  <si>
    <t>CO-SAN-68320</t>
  </si>
  <si>
    <t>Guapotá</t>
  </si>
  <si>
    <t>CO-SAN-68322</t>
  </si>
  <si>
    <t>Guavatá</t>
  </si>
  <si>
    <t>CO-SAN-68324</t>
  </si>
  <si>
    <t>Güepsa</t>
  </si>
  <si>
    <t>CO-SAN-68327</t>
  </si>
  <si>
    <t>Hato</t>
  </si>
  <si>
    <t>CO-SAN-68344</t>
  </si>
  <si>
    <t>Jesús María</t>
  </si>
  <si>
    <t>CO-SAN-68368</t>
  </si>
  <si>
    <t>Jordán</t>
  </si>
  <si>
    <t>CO-SAN-68370</t>
  </si>
  <si>
    <t>La Belleza</t>
  </si>
  <si>
    <t>CO-SAN-68377</t>
  </si>
  <si>
    <t>Landázuri</t>
  </si>
  <si>
    <t>CO-SAN-68385</t>
  </si>
  <si>
    <t>CO-SAN-68397</t>
  </si>
  <si>
    <t>Lebríja</t>
  </si>
  <si>
    <t>CO-SAN-68406</t>
  </si>
  <si>
    <t>Los Santos</t>
  </si>
  <si>
    <t>CO-SAN-68418</t>
  </si>
  <si>
    <t>Macaravita</t>
  </si>
  <si>
    <t>CO-SAN-68425</t>
  </si>
  <si>
    <t>Málaga</t>
  </si>
  <si>
    <t>CO-SAN-68432</t>
  </si>
  <si>
    <t>Matanza</t>
  </si>
  <si>
    <t>CO-SAN-68444</t>
  </si>
  <si>
    <t>Mogotes</t>
  </si>
  <si>
    <t>CO-SAN-68464</t>
  </si>
  <si>
    <t>Molagavita</t>
  </si>
  <si>
    <t>CO-SAN-68468</t>
  </si>
  <si>
    <t>Ocamonte</t>
  </si>
  <si>
    <t>CO-SAN-68498</t>
  </si>
  <si>
    <t>Oiba</t>
  </si>
  <si>
    <t>CO-SAN-68500</t>
  </si>
  <si>
    <t>Onzaga</t>
  </si>
  <si>
    <t>CO-SAN-68502</t>
  </si>
  <si>
    <t>Palmar</t>
  </si>
  <si>
    <t>CO-SAN-68522</t>
  </si>
  <si>
    <t>Palmas Del Socorro</t>
  </si>
  <si>
    <t>CO-SAN-68524</t>
  </si>
  <si>
    <t>Páramo</t>
  </si>
  <si>
    <t>CO-SAN-68533</t>
  </si>
  <si>
    <t>Piedecuesta</t>
  </si>
  <si>
    <t>CO-SAN-68547</t>
  </si>
  <si>
    <t>Pinchote</t>
  </si>
  <si>
    <t>CO-SAN-68549</t>
  </si>
  <si>
    <t>Puente Nacional</t>
  </si>
  <si>
    <t>CO-SAN-68572</t>
  </si>
  <si>
    <t>Puerto Parra</t>
  </si>
  <si>
    <t>CO-SAN-68573</t>
  </si>
  <si>
    <t>Puerto Wilches</t>
  </si>
  <si>
    <t>CO-SAN-68575</t>
  </si>
  <si>
    <t>CO-SAN-68615</t>
  </si>
  <si>
    <t>Sabana De Torres</t>
  </si>
  <si>
    <t>CO-SAN-68655</t>
  </si>
  <si>
    <t>CO-SAN-68669</t>
  </si>
  <si>
    <t>San Benito</t>
  </si>
  <si>
    <t>CO-SAN-68673</t>
  </si>
  <si>
    <t>San Gil</t>
  </si>
  <si>
    <t>CO-SAN-68679</t>
  </si>
  <si>
    <t>San Joaquín</t>
  </si>
  <si>
    <t>CO-SAN-68682</t>
  </si>
  <si>
    <t>San José De Miranda</t>
  </si>
  <si>
    <t>CO-SAN-68684</t>
  </si>
  <si>
    <t>CO-SAN-68686</t>
  </si>
  <si>
    <t>San Vicente De Chucurí</t>
  </si>
  <si>
    <t>CO-SAN-68689</t>
  </si>
  <si>
    <t>CO-SAN-68705</t>
  </si>
  <si>
    <t>Santa Helena Del Opón</t>
  </si>
  <si>
    <t>CO-SAN-68720</t>
  </si>
  <si>
    <t>Simacota</t>
  </si>
  <si>
    <t>CO-SAN-68745</t>
  </si>
  <si>
    <t>Socorro</t>
  </si>
  <si>
    <t>CO-SAN-68755</t>
  </si>
  <si>
    <t>Suaita</t>
  </si>
  <si>
    <t>CO-SAN-68770</t>
  </si>
  <si>
    <t>CO-SAN-68773</t>
  </si>
  <si>
    <t>Suratá</t>
  </si>
  <si>
    <t>CO-SAN-68780</t>
  </si>
  <si>
    <t>Tona</t>
  </si>
  <si>
    <t>CO-SAN-68820</t>
  </si>
  <si>
    <t>Valle De San José</t>
  </si>
  <si>
    <t>CO-SAN-68855</t>
  </si>
  <si>
    <t>Vélez</t>
  </si>
  <si>
    <t>CO-SAN-68861</t>
  </si>
  <si>
    <t>Vetas</t>
  </si>
  <si>
    <t>CO-SAN-68867</t>
  </si>
  <si>
    <t>CO-SAN-68872</t>
  </si>
  <si>
    <t>Zapatoca</t>
  </si>
  <si>
    <t>CO-SAN-68895</t>
  </si>
  <si>
    <t>CO-SUC</t>
  </si>
  <si>
    <t>Sincelejo</t>
  </si>
  <si>
    <t>CO-SUC-70001</t>
  </si>
  <si>
    <t>CO-SUC-70110</t>
  </si>
  <si>
    <t>Caimito</t>
  </si>
  <si>
    <t>CO-SUC-70124</t>
  </si>
  <si>
    <t>Coloso</t>
  </si>
  <si>
    <t>CO-SUC-70204</t>
  </si>
  <si>
    <t>Corozal</t>
  </si>
  <si>
    <t>CO-SUC-70215</t>
  </si>
  <si>
    <t>Coveñas</t>
  </si>
  <si>
    <t>CO-SUC-70221</t>
  </si>
  <si>
    <t>Chalán</t>
  </si>
  <si>
    <t>CO-SUC-70230</t>
  </si>
  <si>
    <t>El Roble</t>
  </si>
  <si>
    <t>CO-SUC-70233</t>
  </si>
  <si>
    <t>Galeras</t>
  </si>
  <si>
    <t>CO-SUC-70235</t>
  </si>
  <si>
    <t>Guaranda</t>
  </si>
  <si>
    <t>CO-SUC-70265</t>
  </si>
  <si>
    <t>CO-SUC-70400</t>
  </si>
  <si>
    <t>Los Palmitos</t>
  </si>
  <si>
    <t>CO-SUC-70418</t>
  </si>
  <si>
    <t>Majagual</t>
  </si>
  <si>
    <t>CO-SUC-70429</t>
  </si>
  <si>
    <t>Morroa</t>
  </si>
  <si>
    <t>CO-SUC-70473</t>
  </si>
  <si>
    <t>CO-SUC-70508</t>
  </si>
  <si>
    <t>Palmito</t>
  </si>
  <si>
    <t>CO-SUC-70523</t>
  </si>
  <si>
    <t>Sampués</t>
  </si>
  <si>
    <t>CO-SUC-70670</t>
  </si>
  <si>
    <t>San Benito Abad</t>
  </si>
  <si>
    <t>CO-SUC-70678</t>
  </si>
  <si>
    <t>San Juan De Betulia</t>
  </si>
  <si>
    <t>CO-SUC-70702</t>
  </si>
  <si>
    <t>San Marcos</t>
  </si>
  <si>
    <t>CO-SUC-70708</t>
  </si>
  <si>
    <t>San Onofre</t>
  </si>
  <si>
    <t>CO-SUC-70713</t>
  </si>
  <si>
    <t>CO-SUC-70717</t>
  </si>
  <si>
    <t>Sincé</t>
  </si>
  <si>
    <t>CO-SUC-70742</t>
  </si>
  <si>
    <t>CO-SUC-70771</t>
  </si>
  <si>
    <t>Santiago De Tolú</t>
  </si>
  <si>
    <t>CO-SUC-70820</t>
  </si>
  <si>
    <t>Tolú Viejo</t>
  </si>
  <si>
    <t>CO-SUC-70823</t>
  </si>
  <si>
    <t>Tolima</t>
  </si>
  <si>
    <t>CO-TOL</t>
  </si>
  <si>
    <t>Ibagué</t>
  </si>
  <si>
    <t>CO-TOL-73001</t>
  </si>
  <si>
    <t>Alpujarra</t>
  </si>
  <si>
    <t>CO-TOL-73024</t>
  </si>
  <si>
    <t>Alvarado</t>
  </si>
  <si>
    <t>CO-TOL-73026</t>
  </si>
  <si>
    <t>Ambalema</t>
  </si>
  <si>
    <t>CO-TOL-73030</t>
  </si>
  <si>
    <t>Anzoátegui</t>
  </si>
  <si>
    <t>CO-TOL-73043</t>
  </si>
  <si>
    <t>Armero</t>
  </si>
  <si>
    <t>CO-TOL-73055</t>
  </si>
  <si>
    <t>Ataco</t>
  </si>
  <si>
    <t>CO-TOL-73067</t>
  </si>
  <si>
    <t>Cajamarca</t>
  </si>
  <si>
    <t>CO-TOL-73124</t>
  </si>
  <si>
    <t>Carmen De Apicalá</t>
  </si>
  <si>
    <t>CO-TOL-73148</t>
  </si>
  <si>
    <t>Casabianca</t>
  </si>
  <si>
    <t>CO-TOL-73152</t>
  </si>
  <si>
    <t>Chaparral</t>
  </si>
  <si>
    <t>CO-TOL-73168</t>
  </si>
  <si>
    <t>Coello</t>
  </si>
  <si>
    <t>CO-TOL-73200</t>
  </si>
  <si>
    <t>Coyaima</t>
  </si>
  <si>
    <t>CO-TOL-73217</t>
  </si>
  <si>
    <t>Cunday</t>
  </si>
  <si>
    <t>CO-TOL-73226</t>
  </si>
  <si>
    <t>Dolores</t>
  </si>
  <si>
    <t>CO-TOL-73236</t>
  </si>
  <si>
    <t>Espinal</t>
  </si>
  <si>
    <t>CO-TOL-73268</t>
  </si>
  <si>
    <t>Falan</t>
  </si>
  <si>
    <t>CO-TOL-73270</t>
  </si>
  <si>
    <t>Flandes</t>
  </si>
  <si>
    <t>CO-TOL-73275</t>
  </si>
  <si>
    <t>Fresno</t>
  </si>
  <si>
    <t>CO-TOL-73283</t>
  </si>
  <si>
    <t>Guamo</t>
  </si>
  <si>
    <t>CO-TOL-73319</t>
  </si>
  <si>
    <t>Herveo</t>
  </si>
  <si>
    <t>CO-TOL-73347</t>
  </si>
  <si>
    <t>Honda</t>
  </si>
  <si>
    <t>CO-TOL-73349</t>
  </si>
  <si>
    <t>Icononzo</t>
  </si>
  <si>
    <t>CO-TOL-73352</t>
  </si>
  <si>
    <t>Lérida</t>
  </si>
  <si>
    <t>CO-TOL-73408</t>
  </si>
  <si>
    <t>Líbano</t>
  </si>
  <si>
    <t>CO-TOL-73411</t>
  </si>
  <si>
    <t>Mariquita</t>
  </si>
  <si>
    <t>CO-TOL-73443</t>
  </si>
  <si>
    <t>Melgar</t>
  </si>
  <si>
    <t>CO-TOL-73449</t>
  </si>
  <si>
    <t>Murillo</t>
  </si>
  <si>
    <t>CO-TOL-73461</t>
  </si>
  <si>
    <t>Natagaima</t>
  </si>
  <si>
    <t>CO-TOL-73483</t>
  </si>
  <si>
    <t>Ortega</t>
  </si>
  <si>
    <t>CO-TOL-73504</t>
  </si>
  <si>
    <t>Palocabildo</t>
  </si>
  <si>
    <t>CO-TOL-73520</t>
  </si>
  <si>
    <t>Piedras</t>
  </si>
  <si>
    <t>CO-TOL-73547</t>
  </si>
  <si>
    <t>Planadas</t>
  </si>
  <si>
    <t>CO-TOL-73555</t>
  </si>
  <si>
    <t>Prado</t>
  </si>
  <si>
    <t>CO-TOL-73563</t>
  </si>
  <si>
    <t>Purificación</t>
  </si>
  <si>
    <t>CO-TOL-73585</t>
  </si>
  <si>
    <t>Rioblanco</t>
  </si>
  <si>
    <t>CO-TOL-73616</t>
  </si>
  <si>
    <t>Roncesvalles</t>
  </si>
  <si>
    <t>CO-TOL-73622</t>
  </si>
  <si>
    <t>Rovira</t>
  </si>
  <si>
    <t>CO-TOL-73624</t>
  </si>
  <si>
    <t>Saldaña</t>
  </si>
  <si>
    <t>CO-TOL-73671</t>
  </si>
  <si>
    <t>San Antonio</t>
  </si>
  <si>
    <t>CO-TOL-73675</t>
  </si>
  <si>
    <t>CO-TOL-73678</t>
  </si>
  <si>
    <t>Santa Isabel</t>
  </si>
  <si>
    <t>CO-TOL-73686</t>
  </si>
  <si>
    <t>CO-TOL-73770</t>
  </si>
  <si>
    <t>Valle De San Juan</t>
  </si>
  <si>
    <t>CO-TOL-73854</t>
  </si>
  <si>
    <t>Venadillo</t>
  </si>
  <si>
    <t>CO-TOL-73861</t>
  </si>
  <si>
    <t>Villahermosa</t>
  </si>
  <si>
    <t>CO-TOL-73870</t>
  </si>
  <si>
    <t>Villarrica</t>
  </si>
  <si>
    <t>CO-TOL-73873</t>
  </si>
  <si>
    <t>Valle del Cauca</t>
  </si>
  <si>
    <t>CO-VAC</t>
  </si>
  <si>
    <t>Cali</t>
  </si>
  <si>
    <t>CO-VAC-76001</t>
  </si>
  <si>
    <t>Alcalá</t>
  </si>
  <si>
    <t>CO-VAC-76020</t>
  </si>
  <si>
    <t>Andalucía</t>
  </si>
  <si>
    <t>CO-VAC-76036</t>
  </si>
  <si>
    <t>Ansermanuevo</t>
  </si>
  <si>
    <t>CO-VAC-76041</t>
  </si>
  <si>
    <t>CO-VAC-76054</t>
  </si>
  <si>
    <t>CO-VAC-76100</t>
  </si>
  <si>
    <t>Buenaventura</t>
  </si>
  <si>
    <t>CO-VAC-76109</t>
  </si>
  <si>
    <t>Guadalajara De Buga</t>
  </si>
  <si>
    <t>CO-VAC-76111</t>
  </si>
  <si>
    <t>Bugalagrande</t>
  </si>
  <si>
    <t>CO-VAC-76113</t>
  </si>
  <si>
    <t>Caicedonia</t>
  </si>
  <si>
    <t>CO-VAC-76122</t>
  </si>
  <si>
    <t>Calima</t>
  </si>
  <si>
    <t>CO-VAC-76126</t>
  </si>
  <si>
    <t>CO-VAC-76130</t>
  </si>
  <si>
    <t>Cartago</t>
  </si>
  <si>
    <t>CO-VAC-76147</t>
  </si>
  <si>
    <t>Dagua</t>
  </si>
  <si>
    <t>CO-VAC-76233</t>
  </si>
  <si>
    <t>El Águila</t>
  </si>
  <si>
    <t>CO-VAC-76243</t>
  </si>
  <si>
    <t>El Cairo</t>
  </si>
  <si>
    <t>CO-VAC-76246</t>
  </si>
  <si>
    <t>El Cerrito</t>
  </si>
  <si>
    <t>CO-VAC-76248</t>
  </si>
  <si>
    <t>El Dovio</t>
  </si>
  <si>
    <t>CO-VAC-76250</t>
  </si>
  <si>
    <t>Florida</t>
  </si>
  <si>
    <t>CO-VAC-76275</t>
  </si>
  <si>
    <t>Ginebra</t>
  </si>
  <si>
    <t>CO-VAC-76306</t>
  </si>
  <si>
    <t>Guacarí</t>
  </si>
  <si>
    <t>CO-VAC-76318</t>
  </si>
  <si>
    <t>Jamundí</t>
  </si>
  <si>
    <t>CO-VAC-76364</t>
  </si>
  <si>
    <t>La Cumbre</t>
  </si>
  <si>
    <t>CO-VAC-76377</t>
  </si>
  <si>
    <t>CO-VAC-76400</t>
  </si>
  <si>
    <t>CO-VAC-76403</t>
  </si>
  <si>
    <t>Obando</t>
  </si>
  <si>
    <t>CO-VAC-76497</t>
  </si>
  <si>
    <t>Palmira</t>
  </si>
  <si>
    <t>CO-VAC-76520</t>
  </si>
  <si>
    <t>Pradera</t>
  </si>
  <si>
    <t>CO-VAC-76563</t>
  </si>
  <si>
    <t>CO-VAC-76606</t>
  </si>
  <si>
    <t>Riofrío</t>
  </si>
  <si>
    <t>CO-VAC-76616</t>
  </si>
  <si>
    <t>Roldanillo</t>
  </si>
  <si>
    <t>CO-VAC-76622</t>
  </si>
  <si>
    <t>CO-VAC-76670</t>
  </si>
  <si>
    <t>Sevilla</t>
  </si>
  <si>
    <t>CO-VAC-76736</t>
  </si>
  <si>
    <t>Toro</t>
  </si>
  <si>
    <t>CO-VAC-76823</t>
  </si>
  <si>
    <t>Trujillo</t>
  </si>
  <si>
    <t>CO-VAC-76828</t>
  </si>
  <si>
    <t>Tuluá</t>
  </si>
  <si>
    <t>CO-VAC-76834</t>
  </si>
  <si>
    <t>Ulloa</t>
  </si>
  <si>
    <t>CO-VAC-76845</t>
  </si>
  <si>
    <t>Versalles</t>
  </si>
  <si>
    <t>CO-VAC-76863</t>
  </si>
  <si>
    <t>Vijes</t>
  </si>
  <si>
    <t>CO-VAC-76869</t>
  </si>
  <si>
    <t>Yotoco</t>
  </si>
  <si>
    <t>CO-VAC-76890</t>
  </si>
  <si>
    <t>Yumbo</t>
  </si>
  <si>
    <t>CO-VAC-76892</t>
  </si>
  <si>
    <t>Zarzal</t>
  </si>
  <si>
    <t>CO-VAC-76895</t>
  </si>
  <si>
    <t>Vaupés</t>
  </si>
  <si>
    <t>CO-VAU</t>
  </si>
  <si>
    <t>Mitú</t>
  </si>
  <si>
    <t>CO-VAU-97001</t>
  </si>
  <si>
    <t>Caruru</t>
  </si>
  <si>
    <t>CO-VAU-97161</t>
  </si>
  <si>
    <t>Pacoa</t>
  </si>
  <si>
    <t>CO-VAU-97511</t>
  </si>
  <si>
    <t>Taraira</t>
  </si>
  <si>
    <t>CO-VAU-97666</t>
  </si>
  <si>
    <t>Papunaua</t>
  </si>
  <si>
    <t>CO-VAU-97777</t>
  </si>
  <si>
    <t>Yavaraté</t>
  </si>
  <si>
    <t>CO-VAU-97889</t>
  </si>
  <si>
    <t>Vichada</t>
  </si>
  <si>
    <t>CO-VID</t>
  </si>
  <si>
    <t>Puerto Carreño</t>
  </si>
  <si>
    <t>CO-VID-99001</t>
  </si>
  <si>
    <t>La Primavera</t>
  </si>
  <si>
    <t>CO-VID-99524</t>
  </si>
  <si>
    <t>Santa Rosalía</t>
  </si>
  <si>
    <t>CO-VID-99624</t>
  </si>
  <si>
    <t>Cumaribo</t>
  </si>
  <si>
    <t>CO-VID-99773</t>
  </si>
  <si>
    <t>Código_Ubicación</t>
  </si>
  <si>
    <t>Priorizado</t>
  </si>
  <si>
    <t>No Priorizado</t>
  </si>
  <si>
    <t>Mal Calificado</t>
  </si>
  <si>
    <t>Nuevo Cupo</t>
  </si>
  <si>
    <t>Valor Presupuesto 2026</t>
  </si>
  <si>
    <t>VALOR Vigencias Futuras 2027</t>
  </si>
  <si>
    <t>Nombre</t>
  </si>
  <si>
    <t>ID</t>
  </si>
  <si>
    <t>CORREO</t>
  </si>
  <si>
    <t>CORREO DIRECTIVO</t>
  </si>
  <si>
    <t>dependencia</t>
  </si>
  <si>
    <t>DIRECTIVO</t>
  </si>
  <si>
    <t>id dependencia</t>
  </si>
  <si>
    <t>NOMBRE GRUPO</t>
  </si>
  <si>
    <t>RESPONSABLE</t>
  </si>
  <si>
    <t>monica.jimenez@supernotariado.gov.co</t>
  </si>
  <si>
    <t>MÓNICA AMATISTA JIMENEZ</t>
  </si>
  <si>
    <t>CONTROL INTERNO - CI</t>
  </si>
  <si>
    <t>MONICA AMATISTA JIMENEZ BARROS</t>
  </si>
  <si>
    <t>jullhember.campo@supernotariado.gov.co</t>
  </si>
  <si>
    <t>dany.orozco@supernotariado.gov.co</t>
  </si>
  <si>
    <t>DANY LUZ OROZCO</t>
  </si>
  <si>
    <t>DIRECCION_ADMINI_Y_FIN</t>
  </si>
  <si>
    <t>DIRECCIÓN ADMINISTRATIVA Y FINANCIERA - SERVICIOS ADMINISTRATIVOS</t>
  </si>
  <si>
    <t>JULLHEMBER CAMPO GUTIERREZ</t>
  </si>
  <si>
    <t>yolanda.rodriguez@supernotariado.gov.co</t>
  </si>
  <si>
    <t>DIRECCIÓN ADMINISTRATIVA Y FINANCIERA - CONTABILIDAD</t>
  </si>
  <si>
    <t>YOLANDA RODRIGUEZ ROLDAN</t>
  </si>
  <si>
    <t>DIRECCIÓN ADMINISTRATIVA Y FINANCIERA - DESPACHO</t>
  </si>
  <si>
    <t>johanna.rodriguez@supernotariado.gov.co</t>
  </si>
  <si>
    <t>DIRECCIÓN ADMINISTRATIVA Y FINANCIERA - GESTIÓN DOCUMENTAL</t>
  </si>
  <si>
    <t>JOHANNA ANDREA RODRIGUEZ HERRERA</t>
  </si>
  <si>
    <t>daniel.jutinico@supernotariado.gov.co</t>
  </si>
  <si>
    <t>DIRECCIÓN ADMINISTRATIVA Y FINANCIERA - RECAUDOS Y SUBSIDIOS</t>
  </si>
  <si>
    <t>JOSE DANIEL JUTINICO RODRIGUEZ</t>
  </si>
  <si>
    <t>magaly.caycedo@supernotariado.gov.co</t>
  </si>
  <si>
    <t>DIRECCIÓN ADMINISTRATIVA Y FINANCIERA - INFRAESTRUCTURA</t>
  </si>
  <si>
    <t>MAGALY CAYCEDO MOLANO</t>
  </si>
  <si>
    <t>ernesto.roa@supernotariado.gov.co</t>
  </si>
  <si>
    <t>DIRECCIÓN ADMINISTRATIVA Y FINANCIERA - PRESUPUESTO</t>
  </si>
  <si>
    <t>ERNESTO ROA ROSAS</t>
  </si>
  <si>
    <t>maria.calderon@supernotariado.gov.co</t>
  </si>
  <si>
    <t>DIRECCIÓN ADMINISTRATIVA Y FINANCIERA - TESORERÍA</t>
  </si>
  <si>
    <t>MARIA ANTONIA CALDERON GONZALEZ</t>
  </si>
  <si>
    <t>reyna.badel@supernotariado.gov.co</t>
  </si>
  <si>
    <t>DIRECCIÓN ADMINISTRATIVA Y FINANCIERA - VIVIENDA</t>
  </si>
  <si>
    <t>REYNA SHAJIRA BADEL OVIEDO</t>
  </si>
  <si>
    <t>ramiro.cardona@supernotariado.gov.co</t>
  </si>
  <si>
    <t>RAMIRO ALEJANDRO CARDONA</t>
  </si>
  <si>
    <t>DIRECCION DE CONTRATOS - DESPACHO</t>
  </si>
  <si>
    <t>RAMIRO ALEJANDRO CARDONA AGUIRRE</t>
  </si>
  <si>
    <t>albal.gomez@supernotariado.gov.co</t>
  </si>
  <si>
    <t>ALBA LUCIA GOMEZ GOMEZ</t>
  </si>
  <si>
    <t>roosvelt.rodriguez@supernotariado.gov.co</t>
  </si>
  <si>
    <t>ROOSVELT RODRIGUEZ RENGIFO</t>
  </si>
  <si>
    <t>SUPERINTENDENTE DE NOTARIADO Y REGISTRO</t>
  </si>
  <si>
    <t>carlos.melenje@supernotariado.gov.co</t>
  </si>
  <si>
    <t>isabella.hernandez@supernotariado.gov.co</t>
  </si>
  <si>
    <t>ISABELLA ANDREA HERNANDEZ ARANDA</t>
  </si>
  <si>
    <t>DELEGADA DE NOTARIADO - DIRECCIÓN ADMINISTRACIÓN NOTARIAL</t>
  </si>
  <si>
    <t>CARLOS ENRIQUE MELENJE HURTADO</t>
  </si>
  <si>
    <t>DELEGADA DE NOTARIADO - DESPACHO</t>
  </si>
  <si>
    <t>miguel.gomez@supernotariado.gov.co</t>
  </si>
  <si>
    <t>DELEGADA DE NOTARIADO - DIRECCIÓN DE VIGILANCIA Y CONTROL NOTARIAL</t>
  </si>
  <si>
    <t>MIGUEL ALFREDO GOMEZ CAICEDO</t>
  </si>
  <si>
    <t>marlen.garcia@supernotariado.gov.co</t>
  </si>
  <si>
    <t>DELEGADA_DE_REGISTRO</t>
  </si>
  <si>
    <t>DELEGADA DE REGISTRO - DESPACHO</t>
  </si>
  <si>
    <t>MARLEN JINETH GARCIA MENDEZ</t>
  </si>
  <si>
    <t>luis.rivera@supernotariado.gov.co</t>
  </si>
  <si>
    <t>DELEGADA DE REGISTRO - INSPECCIÓN, VIGILANCIA Y CONTROL REGISTRAL</t>
  </si>
  <si>
    <t>LUIS FERNANDO RIVERA ACOSTA</t>
  </si>
  <si>
    <t>DELEGADA DE REGISTRO - ORIENTACIÓN REGISTRAL</t>
  </si>
  <si>
    <t>maria.munoz@supernotariado.gov.co</t>
  </si>
  <si>
    <t>MARIA JOSE MUÑOZ GUZMAN</t>
  </si>
  <si>
    <t>DELEGADA DE TIERRAS - AGENCIA NACIONAL DE TIERRAS</t>
  </si>
  <si>
    <t>javier.gutierrez@supernotariado.gov.co</t>
  </si>
  <si>
    <t>DELEGADA PARA LA PROTECCIÓN, RESTITUCIÓN Y FORMALIZACIÓN DE TIERRAS - APOYO A LA POLÍTICA DE TIERRAS</t>
  </si>
  <si>
    <t>JAVIER ERNESTO GUTIERREZ RODRIGUEZ</t>
  </si>
  <si>
    <t>DT_BNC</t>
  </si>
  <si>
    <t>sara.velandia@supernotariado.gov.co</t>
  </si>
  <si>
    <t>DELEGADA PARA LA PROTECCIÓN, RESTITUCIÓN Y FORMALIZACIÓN DE TIERRAS - CURADORES</t>
  </si>
  <si>
    <t>SARA JULIETH VELANDIA MENDOZA</t>
  </si>
  <si>
    <t>DELEGADA PARA LA PROTECCIÓN, RESTITUCIÓN Y FORMALIZACIÓN DE TIERRAS - DESPACHO</t>
  </si>
  <si>
    <t>andrea.mora@supernotariado.gov.co</t>
  </si>
  <si>
    <t>DELEGADA PARA LA PROTECCIÓN, RESTITUCIÓN Y FORMALIZACIÓN DE TIERRAS - INTERRELACIÓN CASTASTRO REGISTRO</t>
  </si>
  <si>
    <t>ANDREA CATHERINE MORA SILVA</t>
  </si>
  <si>
    <t>olman.olivella@supernotariado.gov.co</t>
  </si>
  <si>
    <t>OLMAN JOSE OLIVELLA MEJIA</t>
  </si>
  <si>
    <t>DIRECCION_TECNICA_DE_REGI</t>
  </si>
  <si>
    <t>DTR-CALIFICADOR PRESENCIAL</t>
  </si>
  <si>
    <t>DTR - DESPACHO</t>
  </si>
  <si>
    <t>DTR-LINEA DE PRODUCCIÓN</t>
  </si>
  <si>
    <t>martha.restrepo@supernotariado.gov.co</t>
  </si>
  <si>
    <t>DELEGADA PARA LA PROTECCIÓN, RESTITUCIÓN Y FORMALIZACIÓN DE TIERRAS - SANEAMIENTO Y FORMALIZACIÓN</t>
  </si>
  <si>
    <t>MARTHA LUCIA RESTREPO GUERRA</t>
  </si>
  <si>
    <t>DELEGADA DE TIERRAS - SEGUIMIENTO A LA GESTIÓN REGISTRAL PREDIOS RURALES</t>
  </si>
  <si>
    <t>tatiana.moreno@supernotariado.gov.co</t>
  </si>
  <si>
    <t>TATIANA ISABEL MORENO CLAVIJO</t>
  </si>
  <si>
    <t>OFICINA_ATENCION_AL_CIUDADAN</t>
  </si>
  <si>
    <t>OFICINA ATENCIÓN AL CIUDADANO</t>
  </si>
  <si>
    <t>julian.santos@supernotariado.gov.co</t>
  </si>
  <si>
    <t>gisselle.martinez@supernotariado.gov.co</t>
  </si>
  <si>
    <t>GISSELLE CAROLINA MARTINEZ FREITER</t>
  </si>
  <si>
    <t>OAJ-ARCHIVO</t>
  </si>
  <si>
    <t>JULIAN JAVIER SANTOS DE AVILA</t>
  </si>
  <si>
    <t>yury.quintero@supernotariado.gov.co</t>
  </si>
  <si>
    <t>OAJ - CARRERA NOTARIAL</t>
  </si>
  <si>
    <t>YURY LIZETH QUINTERO CALVAVHE</t>
  </si>
  <si>
    <t>yenni.vasquez@supernotariado.gov.co</t>
  </si>
  <si>
    <t>OAJ - COBRO COACTIVO</t>
  </si>
  <si>
    <t>YENNI MARCELA VASQUEZ BONILLA</t>
  </si>
  <si>
    <t>maria.venegas@supernotariado.gov.co</t>
  </si>
  <si>
    <t>OAJ - CONCEPTOS</t>
  </si>
  <si>
    <t>MARIA ESPERANZA VENEGAS ESPITIA</t>
  </si>
  <si>
    <t>OAJ - DESPACHO</t>
  </si>
  <si>
    <t>luisa.sosa@supernotariado.gov.co</t>
  </si>
  <si>
    <t>OAJ-DISCIPLINARIO</t>
  </si>
  <si>
    <t>LUISA FERNANDA SOSA LIBERATO</t>
  </si>
  <si>
    <t>OAJ - DEFENSA JUDICIAL</t>
  </si>
  <si>
    <t>OFICINA_ASESORA_DE_PLANEA</t>
  </si>
  <si>
    <t>OAP - DESPACHO</t>
  </si>
  <si>
    <t>OAP - GRUPO ARQUITECTURA ORGANIZACIONAL Y MEJORAMIENTO CONTINUO</t>
  </si>
  <si>
    <t>OAP - GRUPO DE NEGOCIOS Y ESTADÍSTICAS INSTIUCIONALES</t>
  </si>
  <si>
    <t>santiago.campo@supernotariado.gov.co</t>
  </si>
  <si>
    <t>SANTIAGO CAMPO VICTORIA</t>
  </si>
  <si>
    <t>OAP - PLANEACIÓN INSTITUCIONAL E INVERSIÓN</t>
  </si>
  <si>
    <t>ingrid.ortiz@supernotariado.gov.co</t>
  </si>
  <si>
    <t>INGRID PAOLA ORTIZ CASTRO</t>
  </si>
  <si>
    <t>OFICINA CONTROL DISCIPLINARI</t>
  </si>
  <si>
    <t>OCDI</t>
  </si>
  <si>
    <t>jose.acevedo@supernotariado.gov.co</t>
  </si>
  <si>
    <t>JOSE RICARDO ACEVEDO SOLARTE</t>
  </si>
  <si>
    <t>OFICINA_TECNOLO_DE_LA_INF</t>
  </si>
  <si>
    <t>DESPACHO</t>
  </si>
  <si>
    <t>mario.perdomo@supernotariado.gov.co</t>
  </si>
  <si>
    <t>GRUPO INNOVACIÓN Y DESARROLLO</t>
  </si>
  <si>
    <t>MARIO PERDOMO DEVIA</t>
  </si>
  <si>
    <t>leyla.guzman@supernotariado.gov.co</t>
  </si>
  <si>
    <t>GRUPO SISTEMAS DE INFORMACIÓN</t>
  </si>
  <si>
    <t>LEYLA ZORAYA GUZMAN RODRIGUEZ</t>
  </si>
  <si>
    <t>oscar.corredor@supernotariado.gov.co</t>
  </si>
  <si>
    <t>GRUPO SERVICIOS TECNOLÓGICOS</t>
  </si>
  <si>
    <t>OSCAR FABIAN CORREDOR CAMARGO</t>
  </si>
  <si>
    <t>cesar.martinez@supernotariado.gov.co</t>
  </si>
  <si>
    <t>REGIONAL_ANDINA</t>
  </si>
  <si>
    <t>CESAR AUGUSTO MARTINEZ HERNANDEZ</t>
  </si>
  <si>
    <t>REGIONAL ANDES</t>
  </si>
  <si>
    <t>eliana.bastidas@supernotariado.gov.co</t>
  </si>
  <si>
    <t>REGIONAL_CARIBE</t>
  </si>
  <si>
    <t>ELIANA PATRICIA BASTIDAS MADURO</t>
  </si>
  <si>
    <t>REGIONAL CARIBE</t>
  </si>
  <si>
    <t>cesar.burgos@supernotariado.gov.co</t>
  </si>
  <si>
    <t>REGIONAL_CENTRO</t>
  </si>
  <si>
    <t>CESAR AUGUSTO BURGOS CONTRERAS</t>
  </si>
  <si>
    <t>REGIONAL CENTRO</t>
  </si>
  <si>
    <t>hanner.sabogal@supernotariado.gov.co</t>
  </si>
  <si>
    <t>HANNER ALEXIS SABOGAL GONZALEZ</t>
  </si>
  <si>
    <t>REGIONAL ORINOQUIA</t>
  </si>
  <si>
    <t>alvaro.lozano@supernotariado.gov.co</t>
  </si>
  <si>
    <t>REGIONAL_PACÍFICO</t>
  </si>
  <si>
    <t>ALVARO LOZANO LOPERA</t>
  </si>
  <si>
    <t>REGIONAL PACÍFICO</t>
  </si>
  <si>
    <t>fernando.acosta@supernotariado.gov.co</t>
  </si>
  <si>
    <t>SUBDIRECCIÓN_DE_APOYO_JURÍDICO_REGISTRAL</t>
  </si>
  <si>
    <t>FERNANDO ALBERTO ACOSTA ARAUJO</t>
  </si>
  <si>
    <t>SUBDIREC_DE_APOYO_JUR</t>
  </si>
  <si>
    <t>SUBDIRECCIÓN DE APOYO JURIDICO REGISTRAL - SAJR</t>
  </si>
  <si>
    <t>gloria.cortes@supernotariado.gov.co</t>
  </si>
  <si>
    <t>william.perez@supernotariado.gov.co</t>
  </si>
  <si>
    <t>SECRETARÍA_GENERAL</t>
  </si>
  <si>
    <t>WILLIAM PÉREZ CASTAÑEDA</t>
  </si>
  <si>
    <t>SECRETARIA GENERAL - COMUNICACIONES</t>
  </si>
  <si>
    <t>GLORIA ESTHER CORTES MENDEZ</t>
  </si>
  <si>
    <t>SECRETARIA GENERAL - DESPACHO</t>
  </si>
  <si>
    <t>WILLIAM PEREZ CASTAÑEDA</t>
  </si>
  <si>
    <t>rogelio.albarracin@supernotariado.gov.co</t>
  </si>
  <si>
    <t>SECRETARIA GENERAL - NOTIFICACIONES</t>
  </si>
  <si>
    <t>ROGELIO ALBARRACIN DUARTE</t>
  </si>
  <si>
    <t>viviana.gutierrez@supernotariado.gov.co</t>
  </si>
  <si>
    <t>mariana.arteaga@supernotariado.gov.co</t>
  </si>
  <si>
    <t>TALENTO_HUMANO</t>
  </si>
  <si>
    <t>MARIANA ISABEL  ARTEAGA MEJÍA</t>
  </si>
  <si>
    <t>TALENTO HUMANO - BIENESTAR Y GESTIÓN DEL CONOCIMIENTO</t>
  </si>
  <si>
    <t>VIVIANA GUTIERREZ MORALES</t>
  </si>
  <si>
    <t>TALENTO HUMANO - DESPACHO</t>
  </si>
  <si>
    <t>MARIANA ISABEL ARTEAGA MEJIA</t>
  </si>
  <si>
    <t>sandram.gomez@supernotariado.gov.co</t>
  </si>
  <si>
    <t>TALENTO HUMANO - GRUPO DE NÓMINA</t>
  </si>
  <si>
    <t>SANDRA MILENA GOMEZ NARVAEZ</t>
  </si>
  <si>
    <t>edna.pulido@supernotariado.gov.co</t>
  </si>
  <si>
    <t>TALENTO HUMANO - SEGURIDAD Y SALUD EN EL TRABAJO</t>
  </si>
  <si>
    <t>EDNA ROCIO PULIDO GAMERO</t>
  </si>
  <si>
    <t>COORDINADOR TÉCNICO TIPO EXCEPCIONALIDAD</t>
  </si>
  <si>
    <t>COORDINADOR ADMINISTRATIVO TIPO EXCEPCIONALIDAD</t>
  </si>
  <si>
    <t>ESPECIALISTA SALVAGUARDAS TIPO EXCEPCIONALIDAD</t>
  </si>
  <si>
    <t>PROFESIONAL UNIVERSITARIO TIPO EXCEPCIONALIDAD</t>
  </si>
  <si>
    <t>TÉCNICO ADMINISTRATIVO TIPO EXCEPCIONALIDAD</t>
  </si>
  <si>
    <t>ESPECIALISTAS TIPO EXCEPCIONALIDAD</t>
  </si>
  <si>
    <t>PROFESIONAL ESPECIALIZADO TIPO EXCEPCIONALIDAD</t>
  </si>
  <si>
    <t>Administradores permanentes de bases de datos o de sistemas de tecnologías de la información</t>
  </si>
  <si>
    <t>Administradores temporales de bases de datos o de sistemas de tecnologías de la información</t>
  </si>
  <si>
    <t>Derecho de patentes marcas o derechos de autor</t>
  </si>
  <si>
    <t>Desarrolladores de software de tecnologías de la información permanentes</t>
  </si>
  <si>
    <t>Desarrollo de políticas u objetivos empresariales</t>
  </si>
  <si>
    <t>Evaluación económica o financiera de proyectos</t>
  </si>
  <si>
    <t>Necesidades de dotación de personal medico  temporal</t>
  </si>
  <si>
    <t>Personal  temporal  de almacén</t>
  </si>
  <si>
    <t>Personal temporal de servicio al cliente</t>
  </si>
  <si>
    <t>Servicios de asesoramiento sobre la puesta en marcha de empresas nuevas</t>
  </si>
  <si>
    <t>Servicios de comprobación de referencias o antecedentes</t>
  </si>
  <si>
    <t>Servicios de proyeción o políticas de productos básicos</t>
  </si>
  <si>
    <t>Servicios para la restitución de títulos de propiedad</t>
  </si>
  <si>
    <t>Servicios profesionales de adquisiciones</t>
  </si>
  <si>
    <t>Servicios secretariales o de administración de oficinas</t>
  </si>
  <si>
    <t>Servicios temporales de arquitectura</t>
  </si>
  <si>
    <t>Servicios temporales de compras y logística</t>
  </si>
  <si>
    <t>Servicios temporales de construcción</t>
  </si>
  <si>
    <t>Servicios temporales de ingeniería</t>
  </si>
  <si>
    <t>Componentes de iluminación electricidad o información</t>
  </si>
  <si>
    <t>Servicios de envío recogida o entrega de correo</t>
  </si>
  <si>
    <t>Servicios de redes publicas de re transmisión de tramas</t>
  </si>
  <si>
    <t>Fuentes Interrumpibles de potencia</t>
  </si>
  <si>
    <t>Impresión tipográfica o por serigrafá</t>
  </si>
  <si>
    <t>Servicio de consultoría de negocios y administración corporativa</t>
  </si>
  <si>
    <t>Carga y descarga de mercancias</t>
  </si>
  <si>
    <t>Muebles Mobiliarios y Decoración</t>
  </si>
  <si>
    <t>CCE-1101</t>
  </si>
  <si>
    <t>CCE-1102</t>
  </si>
  <si>
    <t>CCE-1103</t>
  </si>
  <si>
    <t>CCE-1104</t>
  </si>
  <si>
    <t>CCE-1501</t>
  </si>
  <si>
    <t>CCE-1502</t>
  </si>
  <si>
    <t>CCE-1503</t>
  </si>
  <si>
    <t>CCE-1504</t>
  </si>
  <si>
    <t>Contratación régimen especial - Enajenación de bienes para intermediarios idóneo</t>
  </si>
  <si>
    <t>Contratación régimen especial (con ofertas) - Selección de comisionista</t>
  </si>
  <si>
    <t>Contratación régimen especial (con ofertas) - Enajenación de bienes para interm</t>
  </si>
  <si>
    <t>Contratación régimen especial (con ofertas) - Régimen especial</t>
  </si>
  <si>
    <t>Contratación régimen especial (con ofertas) - Banco multilateral y organismos m</t>
  </si>
  <si>
    <t>INGENIERO DE SISTEMAS OTI TIPO EXCEPCIONALIDAD</t>
  </si>
  <si>
    <t xml:space="preserve">Priorizados/ No priorizados </t>
  </si>
  <si>
    <t>Profesión / Formación académica</t>
  </si>
  <si>
    <t>SÍ</t>
  </si>
  <si>
    <t>NO</t>
  </si>
  <si>
    <t>OTROS</t>
  </si>
  <si>
    <t>Contratar la adquisición de insumos de oficina, insumos tecnológicos y elementos para la conservación documental, destinados a apoyar los procesos que se desarrollan en el marco del esquema de gestión in-house durante la fase de conservación en primeros auxilios, conforme a los lineamientos técnicos establecidos desde el Grupo de Gestión Documental.</t>
  </si>
  <si>
    <t>Contratar la adquisición de equipos especializados para la conservación documental destinados al Archivo Central de la Superintendencia de Notariado y Registro, con el fin de fortalecer los procesos técnicos de preservación, conservación preventiva y atención en primeros auxilios documentales, garantizando la adecuada gestión, custodia y protección del acervo documental que alli se custodia y que hace parte del  patrimonio documental de la SNR.-20</t>
  </si>
  <si>
    <t xml:space="preserve"> Adquirir por prestación de servicios el arriendamiento de  escáneres especializados para el proceso de digitalización que se llevara a cabo para los Libros del Antiguo Sistema de las Oficinas de Registro de Instrumentos Públicos que están en custodia del Archivo Central</t>
  </si>
  <si>
    <t>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</t>
  </si>
  <si>
    <t> 1003923241</t>
  </si>
  <si>
    <t>JULIANA VALENTINA PACHECO TRIANA</t>
  </si>
  <si>
    <t> 79913120</t>
  </si>
  <si>
    <t>MIGUEL ANGEL RUBIO GOMEZ</t>
  </si>
  <si>
    <t> 1012449911</t>
  </si>
  <si>
    <t>JUNIOR ALEJANDRO MATEO MEDINA HUESO</t>
  </si>
  <si>
    <t> 1020716763</t>
  </si>
  <si>
    <t xml:space="preserve">MARIA MONICA MALDONADO MAZIRI  </t>
  </si>
  <si>
    <t> 1033771510</t>
  </si>
  <si>
    <t xml:space="preserve">ROSA ANGELICA RODRIGUEZ TORRES </t>
  </si>
  <si>
    <t>CRISTIAN FELIPE PAEZ HERNANDEZ</t>
  </si>
  <si>
    <t> 1003823395</t>
  </si>
  <si>
    <t xml:space="preserve">JERALDINE MOYA MORENO </t>
  </si>
  <si>
    <t> 52664618</t>
  </si>
  <si>
    <t>LEIDY JOHANA JIMENEZ RAMIREZ</t>
  </si>
  <si>
    <t> 80656962</t>
  </si>
  <si>
    <t>JUAN CARLOS TORRES LORENZANO</t>
  </si>
  <si>
    <t> 1003742062</t>
  </si>
  <si>
    <t>ELIAN MATEO SAENZ BENAVIDES</t>
  </si>
  <si>
    <t> 1019066796</t>
  </si>
  <si>
    <t>PAOLA ANDREA RAMIREZ MARTINEZ</t>
  </si>
  <si>
    <t> 1070948962</t>
  </si>
  <si>
    <t>EDNA ROCIO MORALES LOPEZ</t>
  </si>
  <si>
    <t xml:space="preserve">LUIS AUGUSTO FIERRO RUIZ </t>
  </si>
  <si>
    <t xml:space="preserve">JENNY PAOLA ORTIZ CUBIDES </t>
  </si>
  <si>
    <t> 80657192</t>
  </si>
  <si>
    <t xml:space="preserve">ANDRES CAMILO GIL SALAZAR </t>
  </si>
  <si>
    <t> 1014195027</t>
  </si>
  <si>
    <t>PAOLA ANDREA  BOCACHICA OLIVOS</t>
  </si>
  <si>
    <t> 51854621</t>
  </si>
  <si>
    <t xml:space="preserve">DUPERLY ROMERO </t>
  </si>
  <si>
    <t> 80826285</t>
  </si>
  <si>
    <t> 53091628</t>
  </si>
  <si>
    <t>DIANA PATRICIA ALVARADO ALFONSO</t>
  </si>
  <si>
    <t xml:space="preserve">ERIKA DANIELA SARAY SANCHEZ </t>
  </si>
  <si>
    <t xml:space="preserve">VACANTE </t>
  </si>
  <si>
    <t> 1118257440</t>
  </si>
  <si>
    <t>CARLOS IVAN VIVAS VIDAL</t>
  </si>
  <si>
    <t> 14566309</t>
  </si>
  <si>
    <t xml:space="preserve">MARCEL FERNANDO VARGAS PEÑAFIEL </t>
  </si>
  <si>
    <t> 94379922</t>
  </si>
  <si>
    <t>WILLIAM TABARES AGREDO</t>
  </si>
  <si>
    <t> 43147088</t>
  </si>
  <si>
    <t xml:space="preserve">DIANA PATRICIA FABRA GUZMAN </t>
  </si>
  <si>
    <t> 1098625001</t>
  </si>
  <si>
    <t>VIANNEY ANDREA JAIMES NAVARRO</t>
  </si>
  <si>
    <t> 1038098589</t>
  </si>
  <si>
    <t xml:space="preserve">MARTHA LUCIA SANDOVAL UCROS  </t>
  </si>
  <si>
    <t>VACANTE</t>
  </si>
  <si>
    <t> 1088015979</t>
  </si>
  <si>
    <t>KEVIN FELIPE GOMEZ VALLEJO</t>
  </si>
  <si>
    <t> </t>
  </si>
  <si>
    <t> 1001511121</t>
  </si>
  <si>
    <t>PAULA ANDREA SALDARRIAGA CASTRILLON</t>
  </si>
  <si>
    <t> 1045024289</t>
  </si>
  <si>
    <t>DIANA CAROLINA PEREZ ARANGUREN</t>
  </si>
  <si>
    <t>JULIANA MARCELA CARDENAS MELENDEZ</t>
  </si>
  <si>
    <t> 42786213</t>
  </si>
  <si>
    <t xml:space="preserve">YESMYD GUTIERREZ MARIN  </t>
  </si>
  <si>
    <t>CINTIA NATHALIE CORREA LOPEZ</t>
  </si>
  <si>
    <t> 34318879</t>
  </si>
  <si>
    <t xml:space="preserve">MARIVEL FRANCIFICELA ULTENGO GARCIA </t>
  </si>
  <si>
    <t> 34616095</t>
  </si>
  <si>
    <t>LUISA FERNANDA TERRANOVA LOPEZ</t>
  </si>
  <si>
    <t> 1041631261</t>
  </si>
  <si>
    <t xml:space="preserve">KATHERIN ALEJANDRA VALENCIA ORREGO </t>
  </si>
  <si>
    <t>YERLY SIRLEY CASTRILLON ZULETA</t>
  </si>
  <si>
    <t> 1087126040</t>
  </si>
  <si>
    <t>EFRAIN GRANJA ANGULO</t>
  </si>
  <si>
    <t> 1088537158</t>
  </si>
  <si>
    <t xml:space="preserve">VIVIANA ANDREA ZULETA MEJIA </t>
  </si>
  <si>
    <t> 80769335</t>
  </si>
  <si>
    <t>JUAN DAVID CARVAJAL SANCHEZ</t>
  </si>
  <si>
    <t> 63495586</t>
  </si>
  <si>
    <t xml:space="preserve">YULAN CASTILLO OSORIO </t>
  </si>
  <si>
    <t> 1098806751</t>
  </si>
  <si>
    <t>LUIS FELIPE PEÑA VEGA</t>
  </si>
  <si>
    <t> 39731876</t>
  </si>
  <si>
    <t xml:space="preserve">FRANCY LIZBETH HERNANDEZ VIGOYA </t>
  </si>
  <si>
    <t> 1052399456</t>
  </si>
  <si>
    <t xml:space="preserve">LAURA CATALINA MERIDA BOLIVAR </t>
  </si>
  <si>
    <t> 1006023149</t>
  </si>
  <si>
    <t xml:space="preserve">RICARDO CORTES JARAMILLO </t>
  </si>
  <si>
    <t>ESTEFANY GARCES LONDOÑO</t>
  </si>
  <si>
    <t> 38362421</t>
  </si>
  <si>
    <t>YADIRA ANDREA SUAZA PORTELA</t>
  </si>
  <si>
    <t> 1110587914</t>
  </si>
  <si>
    <t>PAOLA ANDREA ESPINOSA JURADO</t>
  </si>
  <si>
    <t> 1006502757</t>
  </si>
  <si>
    <t xml:space="preserve">RAFAEL ESTEBAN CALDERON HERNANDEZ </t>
  </si>
  <si>
    <t> 65717997</t>
  </si>
  <si>
    <t>ADRIANA MARIA VALDERRAMA TORRES</t>
  </si>
  <si>
    <t> 1048016193</t>
  </si>
  <si>
    <t>YORLADY ANDREA LAVERDE MOLINA</t>
  </si>
  <si>
    <t> 1001765076</t>
  </si>
  <si>
    <t>YARLEDYS RENTERIA QUEJADA</t>
  </si>
  <si>
    <t> 1058819268</t>
  </si>
  <si>
    <t xml:space="preserve">SANDRA JIMENA GRAJALES RIOS </t>
  </si>
  <si>
    <t> 1061654033</t>
  </si>
  <si>
    <t>CAROL DAYANA CORREA OSPINA</t>
  </si>
  <si>
    <t> 1057412480</t>
  </si>
  <si>
    <t>YENY CAROLINA SOLER VARGAS</t>
  </si>
  <si>
    <t>JUNIOR EDUARDO GUTIERREZ DIAZ</t>
  </si>
  <si>
    <t> 1046909040</t>
  </si>
  <si>
    <t xml:space="preserve">VANESA SALAZAR TOBON  </t>
  </si>
  <si>
    <t xml:space="preserve">EFRAIN JOSE UCROS CAICEDO  </t>
  </si>
  <si>
    <t> 8507544</t>
  </si>
  <si>
    <t>EDGAR MANUEL PEÑARANDA BARROS</t>
  </si>
  <si>
    <t> 1036337016</t>
  </si>
  <si>
    <t xml:space="preserve">CATALINA ALVAREZ RODRIGUEZ  </t>
  </si>
  <si>
    <t>PAULA ANDREA ORTIZ MATIZ</t>
  </si>
  <si>
    <t> 1010014717</t>
  </si>
  <si>
    <t> 1049646439</t>
  </si>
  <si>
    <t xml:space="preserve">CLAUDIA MILENA GIRALDO ARIAS </t>
  </si>
  <si>
    <t>YECENIA ANGULO QUIÑONES</t>
  </si>
  <si>
    <t> 1101075909</t>
  </si>
  <si>
    <t>OSCAR ROMARIO DIAZ MONSALVE</t>
  </si>
  <si>
    <t> 1096209627</t>
  </si>
  <si>
    <t xml:space="preserve">MAILENA KAROLINA VILLA PARADA </t>
  </si>
  <si>
    <t> 1096538448</t>
  </si>
  <si>
    <t>KAREN DIDIANIS SUAREZ MOYA</t>
  </si>
  <si>
    <t> 1111800094</t>
  </si>
  <si>
    <t>LESLY VANESA ESTRELLA CAICEDO</t>
  </si>
  <si>
    <t>RAUL ANDRES PARRA MONROY</t>
  </si>
  <si>
    <t xml:space="preserve">LEIDY MARCELA TORRES HERNANDEZ </t>
  </si>
  <si>
    <t> 1098436320</t>
  </si>
  <si>
    <t>RUTH HERMINDA FLOREZ MORENO</t>
  </si>
  <si>
    <t> 1100627128</t>
  </si>
  <si>
    <t xml:space="preserve">KATERINE PAOLA FLOREZ SALCEDO </t>
  </si>
  <si>
    <t> 73434273</t>
  </si>
  <si>
    <t xml:space="preserve">RODOLFO RAMON ROMERO FERNANDEZ </t>
  </si>
  <si>
    <t> 1051266429</t>
  </si>
  <si>
    <t>YENNY MARCELA BARON PEDRAZA</t>
  </si>
  <si>
    <t> 1039290628</t>
  </si>
  <si>
    <t>CARMEN ELENA RODRIGUEZ LOPEZ</t>
  </si>
  <si>
    <t> 31644959</t>
  </si>
  <si>
    <t>CLAUDIA ALEJANDRA MORA CATAÑO</t>
  </si>
  <si>
    <t> 1124857823</t>
  </si>
  <si>
    <t>VICTOR WILSON GOMEZ CERON</t>
  </si>
  <si>
    <t> 1030692609</t>
  </si>
  <si>
    <t>DANNA STEFANY PEDRAZA OLARTE</t>
  </si>
  <si>
    <t> 4442844</t>
  </si>
  <si>
    <t xml:space="preserve">BIANOR JIMENEZ PEREZ </t>
  </si>
  <si>
    <t> 1038410957</t>
  </si>
  <si>
    <t xml:space="preserve">DANIEL GOMEZ CADAVID </t>
  </si>
  <si>
    <t> 1007459415</t>
  </si>
  <si>
    <t>MOISES RESTREPO ESPINOSA</t>
  </si>
  <si>
    <t> 1044500932</t>
  </si>
  <si>
    <t xml:space="preserve">VALENTINA ALVAREZ GONZALEZ  </t>
  </si>
  <si>
    <t> 33702042</t>
  </si>
  <si>
    <t xml:space="preserve">DORA ALICIA RODRIGUEZ SANCHEZ </t>
  </si>
  <si>
    <t xml:space="preserve">JAVIER JESUS FACIOLINCE MARTINEZ </t>
  </si>
  <si>
    <t> 1075218181</t>
  </si>
  <si>
    <t>DIANA PATRICIA HERNANDEZ SOTTO</t>
  </si>
  <si>
    <t> 1193105864</t>
  </si>
  <si>
    <t> 11524505</t>
  </si>
  <si>
    <t>WALDO GERNEL GONZALEZ FERNANDEZ</t>
  </si>
  <si>
    <t> 1130628069</t>
  </si>
  <si>
    <t>JESSICA QUIÑONES REINA</t>
  </si>
  <si>
    <t> 1007386979</t>
  </si>
  <si>
    <t>PAULA VALENTINA MARTINEZ</t>
  </si>
  <si>
    <t> 1002299298</t>
  </si>
  <si>
    <t xml:space="preserve">CRISTIAN JAVIER OROZCO ANGULO </t>
  </si>
  <si>
    <t> 37626165</t>
  </si>
  <si>
    <t>MARICELA SUAREZ TORRES</t>
  </si>
  <si>
    <t>NATALIA ANDREA MARQUEZ MUÑOZ</t>
  </si>
  <si>
    <t> 1002544379</t>
  </si>
  <si>
    <t>JULIAN HERNANDEZ RESTREPO</t>
  </si>
  <si>
    <t> 1123311839</t>
  </si>
  <si>
    <t>INGRID DAYANNA MONTOYA LOZANO</t>
  </si>
  <si>
    <t> 1002703057</t>
  </si>
  <si>
    <t>INGRID JOHANA ARDILA PEÑALOZA</t>
  </si>
  <si>
    <t> 1121836828</t>
  </si>
  <si>
    <t>CLEIDY IBETH ANDUEZA</t>
  </si>
  <si>
    <t>JHOAN STEVEN DIAZ TAFUR</t>
  </si>
  <si>
    <t>JULIER CRISTINA FLOREZ ARGUMEDO</t>
  </si>
  <si>
    <t> 1006439590</t>
  </si>
  <si>
    <t xml:space="preserve">ANDRES FELIPE TORRES MAZUERA </t>
  </si>
  <si>
    <t> 1002939056</t>
  </si>
  <si>
    <t xml:space="preserve">MARIA CLARA LOPEZ  BLANDON </t>
  </si>
  <si>
    <t>MARISOL ZABALA ORREGO</t>
  </si>
  <si>
    <t> 39144887</t>
  </si>
  <si>
    <t>LUZ KARINA MORENO ACOSTA</t>
  </si>
  <si>
    <t> 1081914828</t>
  </si>
  <si>
    <t>NADILSA DE LA CRUZ TETAY</t>
  </si>
  <si>
    <t>BRENDA BEATRIZ CERA CASTILLO</t>
  </si>
  <si>
    <t>LEIDY VANESA VELEZ OSPINA</t>
  </si>
  <si>
    <t>CARLOS DAVID CAMARGO TORRES</t>
  </si>
  <si>
    <t> 1001987606</t>
  </si>
  <si>
    <t>YENNY ALEJANDRA ARISMENDY ORREGO</t>
  </si>
  <si>
    <t xml:space="preserve">VICTOR HUGO ENRRIQUEZ GUERRERO </t>
  </si>
  <si>
    <t> 1061528118</t>
  </si>
  <si>
    <t xml:space="preserve">VERONICA LEON SANCHEZ </t>
  </si>
  <si>
    <t> 1050922781</t>
  </si>
  <si>
    <t>CRISTINA ISABEL AREVALO BRACHE</t>
  </si>
  <si>
    <t> 1100625021</t>
  </si>
  <si>
    <t>LINA MARCELA CHAMORRO SALCEDO</t>
  </si>
  <si>
    <t> 1004671743</t>
  </si>
  <si>
    <t xml:space="preserve">MARIA DEL SOCORRO PUERTA  DIAZ  </t>
  </si>
  <si>
    <t> 15459003</t>
  </si>
  <si>
    <t>ALEX GONZALO CANO PABON</t>
  </si>
  <si>
    <t> 1109380617</t>
  </si>
  <si>
    <t xml:space="preserve">KAREN DANIELA GUARNIZO PAEZ  </t>
  </si>
  <si>
    <t> 1001870563</t>
  </si>
  <si>
    <t xml:space="preserve">YUDIS MARGOTH ARANDA CASTRO </t>
  </si>
  <si>
    <t> 1045511368</t>
  </si>
  <si>
    <t xml:space="preserve">KATERINE PATERNINA YEPES </t>
  </si>
  <si>
    <t> 43151293</t>
  </si>
  <si>
    <t xml:space="preserve">ASTRID ALEXANDRA GUZMAN ESCOBAR </t>
  </si>
  <si>
    <t> 1099206982</t>
  </si>
  <si>
    <t>ZAYRA YESENIA CASTILLO MORA</t>
  </si>
  <si>
    <t> 70786071</t>
  </si>
  <si>
    <t>CARLOS ANDRES OSORIO CASTAÑEDA</t>
  </si>
  <si>
    <t> 40431640</t>
  </si>
  <si>
    <t>GINNA PAOLA GUTIERREZ ORTIZ</t>
  </si>
  <si>
    <t> 1071988288</t>
  </si>
  <si>
    <t>JAIME CAMILO MAHECHA SERENO</t>
  </si>
  <si>
    <t> 1118847357</t>
  </si>
  <si>
    <t xml:space="preserve">CKARLOS JOSE DELUQUE PERALTA </t>
  </si>
  <si>
    <t>DIANA MARCELA GOMEZ SANCHEZ</t>
  </si>
  <si>
    <t> 43288367</t>
  </si>
  <si>
    <t>ANA MARIA URIBE VASQUEZ</t>
  </si>
  <si>
    <t xml:space="preserve">NORA ELENA MONTOYA GALLEGO </t>
  </si>
  <si>
    <t> 1093854011</t>
  </si>
  <si>
    <t>YULIANA ALEJANDRA QUINTERO FONSECA</t>
  </si>
  <si>
    <t> 24673827</t>
  </si>
  <si>
    <t>MARINA JURADO MOSCOSO</t>
  </si>
  <si>
    <t> 1094966718</t>
  </si>
  <si>
    <t>MARIA ALEJANDRA CHACON TABARES</t>
  </si>
  <si>
    <t> 1110545135</t>
  </si>
  <si>
    <t xml:space="preserve">JEINY TATIANA PERALES GARRIDO </t>
  </si>
  <si>
    <t>MILENA PATRICIA MESA CASTRO</t>
  </si>
  <si>
    <t> 1091681137</t>
  </si>
  <si>
    <t>FERNEL URQUIZA GARRIDO</t>
  </si>
  <si>
    <t> 1043013892</t>
  </si>
  <si>
    <t xml:space="preserve">DIVINA PAOLA LEJARDE CASTRO </t>
  </si>
  <si>
    <t> 42149978</t>
  </si>
  <si>
    <t>CATHERINE ARBOLEDA CIFUENTES</t>
  </si>
  <si>
    <t> 88214570</t>
  </si>
  <si>
    <t xml:space="preserve">JUAN SEBASTIAN BORRERO MARTINEZ  </t>
  </si>
  <si>
    <t> 1000573831</t>
  </si>
  <si>
    <t>SARA LUCIA LOAIZA ROMERO</t>
  </si>
  <si>
    <t> 51924548</t>
  </si>
  <si>
    <t>SANDRA YOLIMA GOMEZ RIVERA</t>
  </si>
  <si>
    <t> 30388163</t>
  </si>
  <si>
    <t>YOLANDA GARCIA ROA</t>
  </si>
  <si>
    <t> 1051451024</t>
  </si>
  <si>
    <t xml:space="preserve">JANNER LUIS DE LAS AGUAS PEREZ </t>
  </si>
  <si>
    <t> 52016210</t>
  </si>
  <si>
    <t>DEIFA VIVIANA SINISTERRA BONILLA</t>
  </si>
  <si>
    <t> 80442452</t>
  </si>
  <si>
    <t>PEDRO ANTONIO MEDINA GARCIA</t>
  </si>
  <si>
    <t> 52387144</t>
  </si>
  <si>
    <t>MARIA EUGENIA PRIETO ROMERO</t>
  </si>
  <si>
    <t>KAREN SOFIA SEGURA FLOREZ</t>
  </si>
  <si>
    <t> 1027520890</t>
  </si>
  <si>
    <t>WENDY GERALDINE LADINO CALDERON</t>
  </si>
  <si>
    <t> 1026304103</t>
  </si>
  <si>
    <t>SEBASTIAN VALDES GARCIA</t>
  </si>
  <si>
    <t> 1058967056</t>
  </si>
  <si>
    <t> 241406</t>
  </si>
  <si>
    <t xml:space="preserve">JORGE NELSON TORRES RODRIGUEZ  </t>
  </si>
  <si>
    <t> 45764789</t>
  </si>
  <si>
    <t>INGRID JOHANA TETAY PADILLA</t>
  </si>
  <si>
    <t> 65786695</t>
  </si>
  <si>
    <t>DIANA MARCELA ALDANA ECHAVARRIA</t>
  </si>
  <si>
    <t>HAIDER MAURICIO CORDOBA IBARGUEN</t>
  </si>
  <si>
    <t> 29973741</t>
  </si>
  <si>
    <t>KARIS LORENA LEIVA MORILLO</t>
  </si>
  <si>
    <t> 66772960</t>
  </si>
  <si>
    <t xml:space="preserve">MARLEN CAICEDO VALENCIA </t>
  </si>
  <si>
    <t> 1061431915</t>
  </si>
  <si>
    <t>LUIS FERNANDO GOMEZ LASSO</t>
  </si>
  <si>
    <t> 1003188296</t>
  </si>
  <si>
    <t xml:space="preserve">MARIA BERNARDA CARVAJAL CIFUENTES </t>
  </si>
  <si>
    <t> 49754159</t>
  </si>
  <si>
    <t>ALICIA MARTINEZ PEDROZO</t>
  </si>
  <si>
    <t> 7303066</t>
  </si>
  <si>
    <t>JORGE ARMANDO GARZON GARCIA</t>
  </si>
  <si>
    <t>  39003426_x000D_</t>
  </si>
  <si>
    <t xml:space="preserve">MARIA ISABEL BOLAÑO CUADRADO </t>
  </si>
  <si>
    <t> 1090417127</t>
  </si>
  <si>
    <t>CARMEN MILENY LAMUS GOMEZ </t>
  </si>
  <si>
    <t> 60370729</t>
  </si>
  <si>
    <t xml:space="preserve">ALEXANDRA CARDENAS CHACON </t>
  </si>
  <si>
    <t> 1093787067</t>
  </si>
  <si>
    <t xml:space="preserve">JESUS AGUSTIN VARGAS PARADA </t>
  </si>
  <si>
    <t> 1090464421</t>
  </si>
  <si>
    <t> 1001620513</t>
  </si>
  <si>
    <t>LAURA MELISA URREGO RUIZ</t>
  </si>
  <si>
    <t> 1052392693</t>
  </si>
  <si>
    <t>ANGGIE MELISSA CANO RAMIREZ</t>
  </si>
  <si>
    <t> 39024441</t>
  </si>
  <si>
    <t>VERONICA LISSETTE QUINTERO CARO</t>
  </si>
  <si>
    <t> 1105679399</t>
  </si>
  <si>
    <t>JANETH VASQUEZ SAAVEDRA</t>
  </si>
  <si>
    <t> 1117535203</t>
  </si>
  <si>
    <t>YERALDY AYA ARTUNDUAGA</t>
  </si>
  <si>
    <t> 1004109677</t>
  </si>
  <si>
    <t>LUIS ALFONSO DIAZ CERVANTES</t>
  </si>
  <si>
    <t>KAREN LIZETH PADILLA PEÑUELA</t>
  </si>
  <si>
    <t>ANGELICA  DANIELA  RODRIGUEZ RODRIGUEZ</t>
  </si>
  <si>
    <t> 1048851340</t>
  </si>
  <si>
    <t>SARA LUCERO RAMIREZ MEDINA</t>
  </si>
  <si>
    <t>VALENTINA GONZALEZ HENAO</t>
  </si>
  <si>
    <t> 39579897</t>
  </si>
  <si>
    <t xml:space="preserve">CARMEN ELENA CARO BUITRAGO </t>
  </si>
  <si>
    <t>JOHONNIE WILLIAMS TRUJILLO ORTIZ</t>
  </si>
  <si>
    <t>BRIYITH ORIANA DIAZ COTASIO</t>
  </si>
  <si>
    <t>CLAUDIA PATRICIA PLAZA BELTRAN</t>
  </si>
  <si>
    <t>SANDRA ANDREA TELLEZ VARGAS</t>
  </si>
  <si>
    <t>PAULA FERNANDA LOZANO VALDERRAMA</t>
  </si>
  <si>
    <t>LUIS FERNANDO SINISTERRA VALDERDE</t>
  </si>
  <si>
    <t>JHON PAUL MONTOYA ROZO</t>
  </si>
  <si>
    <t> 1110490786</t>
  </si>
  <si>
    <t>SANDRA MARCELA GUARIN REYES</t>
  </si>
  <si>
    <t> 1010084291</t>
  </si>
  <si>
    <t>AURA LICETH RENTERIA MOSQUERA</t>
  </si>
  <si>
    <t>KELLY JULIETH VALLE RIOS</t>
  </si>
  <si>
    <t> 1054559816</t>
  </si>
  <si>
    <t xml:space="preserve">LEIDY ANDREA TRIANA LOPEZ </t>
  </si>
  <si>
    <t> 1069052700</t>
  </si>
  <si>
    <t>CLAUDIA VASALLO MORERAS</t>
  </si>
  <si>
    <t> 55131485</t>
  </si>
  <si>
    <t>EDNA ROCIO GARCIA MEDINA</t>
  </si>
  <si>
    <t> 1063156780</t>
  </si>
  <si>
    <t xml:space="preserve">LUZ KARINA HERNANDEZ CORREA </t>
  </si>
  <si>
    <t> 33352440</t>
  </si>
  <si>
    <t>DERLIS PATRICIA OCHOA CARDOZO</t>
  </si>
  <si>
    <t> 1124072806</t>
  </si>
  <si>
    <t>DANNA CAROLINA ORELLANO DE LA ROSA</t>
  </si>
  <si>
    <t> 75079048</t>
  </si>
  <si>
    <t xml:space="preserve">JHONNY ALBERTO OROZCO CARDONA </t>
  </si>
  <si>
    <t> 1013652886</t>
  </si>
  <si>
    <t xml:space="preserve">MARIA CAMILA LANDINEZ SUAREZ  </t>
  </si>
  <si>
    <t> 1053790214</t>
  </si>
  <si>
    <t>JHENNY TATIANA TORRES GONZALEZ</t>
  </si>
  <si>
    <t> 65822242</t>
  </si>
  <si>
    <t xml:space="preserve">ANA DEYS VERA  </t>
  </si>
  <si>
    <t> 69007564</t>
  </si>
  <si>
    <t>XIOMARA YANETH SOLARTE ORDOÑEZ</t>
  </si>
  <si>
    <t> 50945899</t>
  </si>
  <si>
    <t xml:space="preserve">CARMEN HELENA SEPULVEDA PLAZA </t>
  </si>
  <si>
    <t> 25773537</t>
  </si>
  <si>
    <t>CEVINTA GERTRUDIS VELASQUEZ OCHOA </t>
  </si>
  <si>
    <t>AIDA VANESSA PEÑA RODRIGUEZ</t>
  </si>
  <si>
    <t> 1073827322</t>
  </si>
  <si>
    <t>KAREN DANIELA CAMPEON TREJOS</t>
  </si>
  <si>
    <t>CAMILA VARGAS PLAZAS</t>
  </si>
  <si>
    <t> 1075239289</t>
  </si>
  <si>
    <t>VICTOR ALFONSO DURAN BEDOYA </t>
  </si>
  <si>
    <t xml:space="preserve"> 27590952 </t>
  </si>
  <si>
    <t>HEIDY ROCIO VERJEL ARCINIEGAS</t>
  </si>
  <si>
    <t> 14698918</t>
  </si>
  <si>
    <t>MIGUEL FERNANDO IDROBO VALENCIA</t>
  </si>
  <si>
    <t>  66784900</t>
  </si>
  <si>
    <t xml:space="preserve">YARLEY MARIN TORRALBA </t>
  </si>
  <si>
    <t>JESSICA ALEJANDRA DIAZ DOMINGUEZ</t>
  </si>
  <si>
    <t>TANIA YAZMIN RUIZ RUIZ</t>
  </si>
  <si>
    <t> 13071238</t>
  </si>
  <si>
    <t>JUAN DARIEN ZAMBRANO BURGOS</t>
  </si>
  <si>
    <t>5203759 </t>
  </si>
  <si>
    <t> 30723672</t>
  </si>
  <si>
    <t>GLORIA MARCELA FIGUEROA LÓPEZ</t>
  </si>
  <si>
    <t> 1088334776</t>
  </si>
  <si>
    <t xml:space="preserve">DAHIANNA ROJAS TORRES </t>
  </si>
  <si>
    <t> 1088021292</t>
  </si>
  <si>
    <t xml:space="preserve">YEFERSON GOMEZ ROJAS </t>
  </si>
  <si>
    <t> 1110537088_x000D_</t>
  </si>
  <si>
    <t>CAMILO ANDRES VALERO GARCIA</t>
  </si>
  <si>
    <t> 1007731938</t>
  </si>
  <si>
    <t>EDWIN RICARDO CACERES SANDOVAL</t>
  </si>
  <si>
    <t> 1007659222</t>
  </si>
  <si>
    <t>LUIS ALBERTO MEDINA PARAMO</t>
  </si>
  <si>
    <t> 34516777</t>
  </si>
  <si>
    <t xml:space="preserve">INDIRA CORRALES HIDALGO </t>
  </si>
  <si>
    <t> 1112764383</t>
  </si>
  <si>
    <t>MONICA MARCELA VARGAS ESPITIA</t>
  </si>
  <si>
    <t> 1118809375</t>
  </si>
  <si>
    <t>DARELIS MERCEDES BRITO MÁRQUEZ</t>
  </si>
  <si>
    <t> 1193032072</t>
  </si>
  <si>
    <t>JUAN DE DIOS PETRO HOYOS</t>
  </si>
  <si>
    <t> 1088731861</t>
  </si>
  <si>
    <t xml:space="preserve">FRANCY YAMILA PANTOJA ERASO </t>
  </si>
  <si>
    <t> 1100967330</t>
  </si>
  <si>
    <t>LIZETH MAYERLY ACEVEDO PINZÓN</t>
  </si>
  <si>
    <t> 56078586</t>
  </si>
  <si>
    <t>KATI MILENA OÑATE SARMIENTO</t>
  </si>
  <si>
    <t> 1006697540</t>
  </si>
  <si>
    <t> 1121927915</t>
  </si>
  <si>
    <t xml:space="preserve">LUIS ALEJANDRO RAMÍREZ QUIROGA </t>
  </si>
  <si>
    <t> 1102720677</t>
  </si>
  <si>
    <t> 1115950646</t>
  </si>
  <si>
    <t>YURIBED PATIÑO BEDOYA</t>
  </si>
  <si>
    <t>SANDRA MARCELA ACOSTA CABARCAS</t>
  </si>
  <si>
    <t>JULIET VANESA ZAPATA GARCÍA</t>
  </si>
  <si>
    <t xml:space="preserve">DAYANNA VANESSA GIRALDO AGUDELO </t>
  </si>
  <si>
    <t> 1102867228</t>
  </si>
  <si>
    <t xml:space="preserve">JUAN CARLOS GARRIDO MERLANO </t>
  </si>
  <si>
    <t xml:space="preserve">MARCO ANTONIO ACOSTA RICARDO </t>
  </si>
  <si>
    <t> 22897626</t>
  </si>
  <si>
    <t xml:space="preserve">DINA PATRICIA LOPEZ GARCIA </t>
  </si>
  <si>
    <t> 1102836117</t>
  </si>
  <si>
    <t xml:space="preserve">SARA MARIA GONZALEZ ACOSTA </t>
  </si>
  <si>
    <t> 1099960097</t>
  </si>
  <si>
    <t xml:space="preserve">MARIA JOSE HERNANDEZ MORENO </t>
  </si>
  <si>
    <t xml:space="preserve"> 52192431 </t>
  </si>
  <si>
    <t>MARIA DEL PILAR CASTIBLANCO RIOS</t>
  </si>
  <si>
    <t>  52230821_x000D_</t>
  </si>
  <si>
    <t>MARIA VICTORIA PATIÑO SEGURA</t>
  </si>
  <si>
    <t> 24080864</t>
  </si>
  <si>
    <t xml:space="preserve">MANUELA MESA GUTIERREZ </t>
  </si>
  <si>
    <t> 74379099</t>
  </si>
  <si>
    <t xml:space="preserve">BAYARDO RODRIGUEZ DIAZ </t>
  </si>
  <si>
    <t> 37949719</t>
  </si>
  <si>
    <t>MARIA TERESA ARAQUE CHACON</t>
  </si>
  <si>
    <t> 24191747</t>
  </si>
  <si>
    <t xml:space="preserve">JUANA MARIA PEREZ PEREZ </t>
  </si>
  <si>
    <t>  1048279504</t>
  </si>
  <si>
    <t>LEIDYS PAOLA HERNANDEZ ROLON</t>
  </si>
  <si>
    <t>JHONATAN SEBASTIAN SANCHEZ ARIAS</t>
  </si>
  <si>
    <t> 1045048908</t>
  </si>
  <si>
    <t> 53089048</t>
  </si>
  <si>
    <t>KARINA ORTIZ PEÑA</t>
  </si>
  <si>
    <t>  98398352</t>
  </si>
  <si>
    <t>GEOVA DELIO URBANO TONGUINO</t>
  </si>
  <si>
    <t>  49767535_x000D_</t>
  </si>
  <si>
    <t>JUANA MERCEDES ZULETA BARBOSA</t>
  </si>
  <si>
    <t> 1119892225</t>
  </si>
  <si>
    <t> 33481626</t>
  </si>
  <si>
    <t>DENNIS KARINA ABRIL JAIME</t>
  </si>
  <si>
    <t> 1075672004</t>
  </si>
  <si>
    <t>CHRISTIAN JAVIER SARMIENTO HIDALGO</t>
  </si>
  <si>
    <t>LUIS FERNANDO MONTES JARAMILLO</t>
  </si>
  <si>
    <t> 66950676</t>
  </si>
  <si>
    <t xml:space="preserve">LUZ EDITH ECHEVERRY CARDENAS  </t>
  </si>
  <si>
    <t> 10882094</t>
  </si>
  <si>
    <t>ELIECER EMIRO VEGA ZARANTE</t>
  </si>
  <si>
    <t> 1048270327</t>
  </si>
  <si>
    <t xml:space="preserve">JAIRO LUIS TAPIAS CARTUSCIELLO </t>
  </si>
  <si>
    <t xml:space="preserve">VANESA PAOLA MOLINA OROZCO </t>
  </si>
  <si>
    <t>  1043003723_x000D_</t>
  </si>
  <si>
    <t>SANDRA VICTORIA HERNANDEZ HERNANDEZ</t>
  </si>
  <si>
    <t> 66907604</t>
  </si>
  <si>
    <t>GLORIA CRISTINA RODRIGUEZ</t>
  </si>
  <si>
    <t> 1144035686</t>
  </si>
  <si>
    <t xml:space="preserve">LUIS FERNANDO SINISTERRA ERAZO </t>
  </si>
  <si>
    <t> 79655648</t>
  </si>
  <si>
    <t>ALBERTO VELANDIA VEGA</t>
  </si>
  <si>
    <t xml:space="preserve">ANDRES FELIPE SERNA SILVA </t>
  </si>
  <si>
    <t>SANDRA PATRICIA BANGUERA CUEVAS</t>
  </si>
  <si>
    <t>DILLY CONSTANZA RUBIO GONZALEZ</t>
  </si>
  <si>
    <t>SANTIAGO ARDILA GOMEZ</t>
  </si>
  <si>
    <t>CLAUDIA MARCELA DAZA GALLO</t>
  </si>
  <si>
    <t xml:space="preserve">LESNY JOHANA RODRIGUEZ ROJAS </t>
  </si>
  <si>
    <t xml:space="preserve">ANTONIO  LUIS MIRANDA LEON  </t>
  </si>
  <si>
    <t xml:space="preserve">OBEIMAR ORTIZ ALEGRIAS </t>
  </si>
  <si>
    <t xml:space="preserve">ANDRES FELIPE VELEZ GUERRA </t>
  </si>
  <si>
    <t xml:space="preserve">ADRIANA MARCELA BURGOS SOBRADO </t>
  </si>
  <si>
    <t> 24157462</t>
  </si>
  <si>
    <t> 40326986</t>
  </si>
  <si>
    <t> 13506449</t>
  </si>
  <si>
    <t>CARLOS ALBERTO ZAPATA ARENAS</t>
  </si>
  <si>
    <t> 30206195</t>
  </si>
  <si>
    <t> 1088156852</t>
  </si>
  <si>
    <t>10177170 </t>
  </si>
  <si>
    <t> 82361110</t>
  </si>
  <si>
    <t> 1001091656</t>
  </si>
  <si>
    <t> 1018501702</t>
  </si>
  <si>
    <t> 80729098</t>
  </si>
  <si>
    <t> 1095802060</t>
  </si>
  <si>
    <t> 79276648</t>
  </si>
  <si>
    <t xml:space="preserve">GERMAN SARTA BRAVO  </t>
  </si>
  <si>
    <t> 80076502</t>
  </si>
  <si>
    <t> 80251768</t>
  </si>
  <si>
    <t> 1010177353</t>
  </si>
  <si>
    <t> 1082130101</t>
  </si>
  <si>
    <t xml:space="preserve">FRANCY YELINE BUITRAGO CUIZA </t>
  </si>
  <si>
    <t xml:space="preserve">BLANCA YINETH DIAZ CHAPARRO </t>
  </si>
  <si>
    <t>JENNIFER XIMENA RODRIGUEZ LUNA</t>
  </si>
  <si>
    <t xml:space="preserve">BRENDA MARYORY QUINTERO GALVIS </t>
  </si>
  <si>
    <t xml:space="preserve">ANGIE TATIANA GARCIA RODRIGUEZ </t>
  </si>
  <si>
    <t xml:space="preserve">JARRIZON ISAZA CORREDOR </t>
  </si>
  <si>
    <t xml:space="preserve">EDWARD ALIPIO QUIÑONEZ YURGAKI </t>
  </si>
  <si>
    <t xml:space="preserve">KATERIN SAMHARA CAMACHO VARGAS </t>
  </si>
  <si>
    <t>JULIAN ALFONSO NEIRA RICO</t>
  </si>
  <si>
    <t xml:space="preserve"> DANIEL RICARDO BUENDIA REYES</t>
  </si>
  <si>
    <t xml:space="preserve">LUIS FERNANDO MORENO PEREA </t>
  </si>
  <si>
    <t xml:space="preserve">ANDRES BUSTOS </t>
  </si>
  <si>
    <t xml:space="preserve">JEIMY PAOLA RIOS SANTANDER </t>
  </si>
  <si>
    <t xml:space="preserve">DIEGO FELIPE MARTINEZ MAYORGA </t>
  </si>
  <si>
    <t xml:space="preserve">EDUAR FERNANDO JARAMILLO CERINZA </t>
  </si>
  <si>
    <t xml:space="preserve">GLORIA AMPARO ORJUELA CUERVO </t>
  </si>
  <si>
    <t xml:space="preserve">LUIS ANGEL MUÑOZ CARDOZO  </t>
  </si>
  <si>
    <t> 1001325739</t>
  </si>
  <si>
    <t>PAULA ALEJANDRA JIMENEZ MARTINEZ</t>
  </si>
  <si>
    <t> 1071940374</t>
  </si>
  <si>
    <t>JOSE RAMON SALCEDO GOMEZ</t>
  </si>
  <si>
    <t> 79047194</t>
  </si>
  <si>
    <t>AMAURY VANEGAS LAINO</t>
  </si>
  <si>
    <t> 1032457251</t>
  </si>
  <si>
    <t> 1112470635</t>
  </si>
  <si>
    <t> 52809297</t>
  </si>
  <si>
    <t> 1000493209</t>
  </si>
  <si>
    <t> 52256179</t>
  </si>
  <si>
    <t>EDNA PATRICIA CUERVO RODRIGUEZ</t>
  </si>
  <si>
    <t> 1023877008</t>
  </si>
  <si>
    <t>SANDRA MILENA PEDRAZA GALINDO</t>
  </si>
  <si>
    <t> 1001176137</t>
  </si>
  <si>
    <t>PAULA ALEJANDRA MARTINEZ CRUZ</t>
  </si>
  <si>
    <t> 1116787267</t>
  </si>
  <si>
    <t> 1193038770</t>
  </si>
  <si>
    <t> 1003616296</t>
  </si>
  <si>
    <t> 1106900498</t>
  </si>
  <si>
    <t> 1014194993</t>
  </si>
  <si>
    <t>EDWIN DAVID GUZMAN QUINTERO</t>
  </si>
  <si>
    <t> 1073504040</t>
  </si>
  <si>
    <t> 1026251429</t>
  </si>
  <si>
    <t> 52531171</t>
  </si>
  <si>
    <t> 79498439</t>
  </si>
  <si>
    <t> 52287993</t>
  </si>
  <si>
    <t>RUBI RAMIREZ GARAVITO</t>
  </si>
  <si>
    <t>MONICA SERRANO SAENZ</t>
  </si>
  <si>
    <t>LAURA STEPHANIA MELO BALAGUERA</t>
  </si>
  <si>
    <t xml:space="preserve">LEYDA VELASCO RINCON </t>
  </si>
  <si>
    <t>JULIO ENRIQUE RESTREPO ARROYAVE</t>
  </si>
  <si>
    <t>WILLVER ALEJANDRO ROJAS MOSQUERA</t>
  </si>
  <si>
    <t>CLELIA AURORA VELASQUEZ ROA</t>
  </si>
  <si>
    <t>LAURA STEFANI HERNANDEZ ESTEPA</t>
  </si>
  <si>
    <t>ERIKA JOHANA QUEVEDO ROMERO</t>
  </si>
  <si>
    <t> 3229031</t>
  </si>
  <si>
    <t> 80213729</t>
  </si>
  <si>
    <t> 51790928</t>
  </si>
  <si>
    <t> 1022385590</t>
  </si>
  <si>
    <t> 1110497447</t>
  </si>
  <si>
    <t> 52271366</t>
  </si>
  <si>
    <t> 80117750</t>
  </si>
  <si>
    <t> 1023865191</t>
  </si>
  <si>
    <t>MAURICIO ORLANDO RINCON HERNANDEZ</t>
  </si>
  <si>
    <t> 52517555</t>
  </si>
  <si>
    <t>MYRIAM ALEJANDRA MONTAÑO</t>
  </si>
  <si>
    <t> 52429417</t>
  </si>
  <si>
    <t> 52416446</t>
  </si>
  <si>
    <t>ARCHIVISTA</t>
  </si>
  <si>
    <t xml:space="preserve">ALEXANDER URREGO PINZON </t>
  </si>
  <si>
    <t> 52320807</t>
  </si>
  <si>
    <t> 1098796867</t>
  </si>
  <si>
    <t> 49793548</t>
  </si>
  <si>
    <t> 74369545</t>
  </si>
  <si>
    <t> 79963979</t>
  </si>
  <si>
    <t> 1070968173</t>
  </si>
  <si>
    <t> 1073150864</t>
  </si>
  <si>
    <t>JOHN FREDY RODRIGUEZ VILLARRAGA</t>
  </si>
  <si>
    <t> 52124902</t>
  </si>
  <si>
    <t>SANDRA PATRICIA ZAMBRANO NAVARRETE</t>
  </si>
  <si>
    <t xml:space="preserve">DIEGO FERNANDO PINILLA MOSQUERA </t>
  </si>
  <si>
    <t> 1117546958</t>
  </si>
  <si>
    <t> 1121914746</t>
  </si>
  <si>
    <t> 1032495487</t>
  </si>
  <si>
    <t> 1018453981</t>
  </si>
  <si>
    <t>CAMILA ANDREA TAUSA GARAY</t>
  </si>
  <si>
    <t xml:space="preserve">MONICA SERRANO SAENZ  </t>
  </si>
  <si>
    <t xml:space="preserve">LAURA STEPHANIA MELO BALAGUERA </t>
  </si>
  <si>
    <t> 80187635</t>
  </si>
  <si>
    <t> 1144176907</t>
  </si>
  <si>
    <t> 1091680402</t>
  </si>
  <si>
    <t> 1010236777</t>
  </si>
  <si>
    <t>LAURA ALEJANDRA SARMIENTO CASTILLO</t>
  </si>
  <si>
    <t>DIANA CAROLINA MONSALVE ROJAS</t>
  </si>
  <si>
    <t> 1065005229</t>
  </si>
  <si>
    <t> 17347949</t>
  </si>
  <si>
    <t xml:space="preserve">JUAN CARLOS GONZALEZ CARDENAS </t>
  </si>
  <si>
    <t>SISTEMAS</t>
  </si>
  <si>
    <t xml:space="preserve">BRANDON NICOLAS CARO HERRERA </t>
  </si>
  <si>
    <t>KATTY ELIZABETH MONTES GRANADA</t>
  </si>
  <si>
    <t> 52469154</t>
  </si>
  <si>
    <t xml:space="preserve">SARAH RODRIGUEZ BARRERA </t>
  </si>
  <si>
    <t> 52498805</t>
  </si>
  <si>
    <t>BALVINA GUERRERO LOZANO</t>
  </si>
  <si>
    <t> 94439807</t>
  </si>
  <si>
    <t>EDWIN FERNANDO TORRES URBANO</t>
  </si>
  <si>
    <t> 52331123</t>
  </si>
  <si>
    <t>FABIOLA YANIRA ALFONSO CAPERA</t>
  </si>
  <si>
    <t> 52425321</t>
  </si>
  <si>
    <t>MARIA ALEJANDRA GARAVITO POSADA</t>
  </si>
  <si>
    <t> 1018461751</t>
  </si>
  <si>
    <t>CAROL VANESSA CAMACHO MARTINEZ</t>
  </si>
  <si>
    <t>HECTOR FABIO BOTERO VARELA</t>
  </si>
  <si>
    <t>RAFAEL ANTONIO CASTRO ZAPATA</t>
  </si>
  <si>
    <t xml:space="preserve">CARLOS ANDRES MUÑOZ PATIÑO </t>
  </si>
  <si>
    <t>EDGAR MIGUEL BELEÑO JIMENEZ</t>
  </si>
  <si>
    <t> 37670606</t>
  </si>
  <si>
    <t> 1013631084</t>
  </si>
  <si>
    <t xml:space="preserve">CINDY LORENA SANCHEZ SINISTERRA </t>
  </si>
  <si>
    <t xml:space="preserve">YULY VANESA CAMACHO MARROQUIN </t>
  </si>
  <si>
    <t> 1114480999</t>
  </si>
  <si>
    <t>JOSE FERNANDO CORDOBA CASTELLANOS</t>
  </si>
  <si>
    <t> 1060652379</t>
  </si>
  <si>
    <t>MARIA ANGELICA SANCHEZ ALZATE</t>
  </si>
  <si>
    <t> 1103109515</t>
  </si>
  <si>
    <t>MARIA TERESA MEDINA BARRETO</t>
  </si>
  <si>
    <t xml:space="preserve">KAREN DANIELA MOGOLLON MARTINEZ </t>
  </si>
  <si>
    <t> 26870892</t>
  </si>
  <si>
    <t>MARITZA SANCHEZ OSPINA</t>
  </si>
  <si>
    <t xml:space="preserve">EBLYN TATIANA MUÑOZ MARTINEZ </t>
  </si>
  <si>
    <t>LILIANA ESTHER ZULETA ARAUJO</t>
  </si>
  <si>
    <t> 1033720227</t>
  </si>
  <si>
    <t>GERMAN FELIPE LOPEZ DUQUE</t>
  </si>
  <si>
    <t> 1090491064</t>
  </si>
  <si>
    <t>HEIDY LIZETH LUNA SUAREZ</t>
  </si>
  <si>
    <t> 1144027400</t>
  </si>
  <si>
    <t>RODRIGO JOSE CRUZ ORDOÑEZ</t>
  </si>
  <si>
    <t> 1115086429</t>
  </si>
  <si>
    <t>JULIÁN ANDRÉS MARMOLEJO MEDINA</t>
  </si>
  <si>
    <t>MARYORI PEREZ CARRILLO</t>
  </si>
  <si>
    <t>MARIA FERNANDA CASTRO PIZZA</t>
  </si>
  <si>
    <t>MICHAEL STEVEN RAMOS SOLORZANO</t>
  </si>
  <si>
    <t>JOSE LUIS ANTONIO GONZALEZ RIVERA</t>
  </si>
  <si>
    <t> 7140843</t>
  </si>
  <si>
    <t xml:space="preserve">DANIEL EDUARDO POSADA CASTAÑEDA </t>
  </si>
  <si>
    <t> 53074795</t>
  </si>
  <si>
    <t xml:space="preserve">MYRIAM AMPARO RODRÍGUEZ ANDRADE </t>
  </si>
  <si>
    <t>Contratar los servicios operativos, logísticos y de traslado para la implementación de procesos archivísticos tales como: la organización digitalización, traslado y disposición final de archivos misionales de las oficinas de registro de instrumentos públicos (ORIP) seleccionadas por la SNR. LIBROS ANTIGUO SISTEMA</t>
  </si>
  <si>
    <t>Contratar los servicios operativos, logísticos y de traslado para la implementación de procesos archivísticos tales como: la organización digitalización, traslado y disposición final de archivos misionales de las oficinas de registro de instrumentos públicos (ORIP) seleccionadas por la SNR. ANTECEDENTES REGISTRALES</t>
  </si>
  <si>
    <t>Adquirir módulos y desarrollo del SGDEA para robustecer su sistema</t>
  </si>
  <si>
    <t xml:space="preserve">INGRID TATIANA GONZALEZ ORTIZ </t>
  </si>
  <si>
    <t>Tiquetes</t>
  </si>
  <si>
    <t>Comisiones y transporte terrestre</t>
  </si>
  <si>
    <t>GLORIA  ISABEL AGUIRRE REAL</t>
  </si>
  <si>
    <t> 4238329</t>
  </si>
  <si>
    <t>EZEQUIEL BARRERA SIZA</t>
  </si>
  <si>
    <t> 1030696203</t>
  </si>
  <si>
    <t> 39386802</t>
  </si>
  <si>
    <t xml:space="preserve">CARLOS ALBERTO AFRICANO BAIN </t>
  </si>
  <si>
    <t>PRIORIZADOS</t>
  </si>
  <si>
    <t>ADMINISTRACION DE EMPRESAS</t>
  </si>
  <si>
    <t xml:space="preserve">ADINISTRACION EN SALUD OCUPACIONAL </t>
  </si>
  <si>
    <t xml:space="preserve">ARCHIVISTA </t>
  </si>
  <si>
    <t xml:space="preserve">SINDY LORENA PARRA CABRERA </t>
  </si>
  <si>
    <t>JHONATAN CAMILO MORENO LUNA</t>
  </si>
  <si>
    <t xml:space="preserve">DANIEL ANDRES RINCON HERNANDEZ  </t>
  </si>
  <si>
    <t>ABOGADO</t>
  </si>
  <si>
    <t xml:space="preserve">CONSERVACION Y RESTAURACON DE BIENES MUEBLES </t>
  </si>
  <si>
    <t xml:space="preserve">ECONOMISTA </t>
  </si>
  <si>
    <t xml:space="preserve">CAMILA RODRIGUEZ GAVIRIA </t>
  </si>
  <si>
    <t xml:space="preserve">MARIA CAROLINA LAMO MEJIA </t>
  </si>
  <si>
    <t xml:space="preserve">ALEJANDRA PADILLA GUTIERREZ </t>
  </si>
  <si>
    <t xml:space="preserve">JAIRO NICOLAS BERNAL PACHON </t>
  </si>
  <si>
    <t xml:space="preserve">JORGE DAVID GOMEZ ALDANA </t>
  </si>
  <si>
    <t>INGENIERO INDUSTRIAL</t>
  </si>
  <si>
    <t>INGENIERO DE SISTEMAS</t>
  </si>
  <si>
    <t>HISTORIADOR</t>
  </si>
  <si>
    <t xml:space="preserve">ASTRID GUIOVANNA ROJAS VARGAS </t>
  </si>
  <si>
    <t xml:space="preserve">NATHALIA PEREZ DOMINGUEZ </t>
  </si>
  <si>
    <t>MICROBIOLOGO INDUSTRIAL</t>
  </si>
  <si>
    <t>ADMINISTRADOR PUBLICO</t>
  </si>
  <si>
    <t>ADMINISTRADOR DE NEGOCIOS</t>
  </si>
  <si>
    <t>BACHILLER</t>
  </si>
  <si>
    <t xml:space="preserve">MAYHU ANGELICA GALAN HERNANDEZ </t>
  </si>
  <si>
    <t xml:space="preserve">ANGELA PATRICIA SANCHEZ RAMIREZ </t>
  </si>
  <si>
    <t xml:space="preserve">SANDRA MILENA TAPIA PRADA </t>
  </si>
  <si>
    <t xml:space="preserve">VICTOR HUGO MARTINEZ LINARES </t>
  </si>
  <si>
    <t xml:space="preserve">CAREN JULIANA PATIÑO CIFUENTES - ESTABILIDAD REFORZADA </t>
  </si>
  <si>
    <t xml:space="preserve">STEVEN ARMANDO MAYORGA COLORADO </t>
  </si>
  <si>
    <t xml:space="preserve">JEXICA LISET BECERRA ORTIZ - ESTABILIDAD REFORZADA </t>
  </si>
  <si>
    <t xml:space="preserve">SAIRA KATERIN PULIDO JARAMILLO - ESTABILIDAD REFORZADA </t>
  </si>
  <si>
    <t xml:space="preserve">PABLO GERMAN CABEZAS GUERRERO  </t>
  </si>
  <si>
    <t xml:space="preserve">CARMEN ANDREA FIGUEROA PAREJA </t>
  </si>
  <si>
    <t xml:space="preserve">GLORIA ESTELA BENITEZ CASTELLANOS </t>
  </si>
  <si>
    <t xml:space="preserve">PAOLA ANDREA ANGARITA DIAZ </t>
  </si>
  <si>
    <t xml:space="preserve">JOHANNA ANDREA CRUZ CAICEDO </t>
  </si>
  <si>
    <t xml:space="preserve">ANGIE YULIETH GOMEZ GOMEZ- ESTABILIDAD REFORZADA </t>
  </si>
  <si>
    <t xml:space="preserve">SINDY MILENA PANDALES HURTADO </t>
  </si>
  <si>
    <t xml:space="preserve">ANGY LORENA RODRIGUEZ GONZALEZ </t>
  </si>
  <si>
    <t xml:space="preserve">JUAN ESTEBAN RIVERA AREVALO </t>
  </si>
  <si>
    <t>TECNICO</t>
  </si>
  <si>
    <t>WEIMAR JAVIER SALAZAR HERRERA</t>
  </si>
  <si>
    <t xml:space="preserve">SELENA TORRES DE LA HOZ  </t>
  </si>
  <si>
    <t xml:space="preserve">LEZZY CARIME BONILLA GONZALEZ </t>
  </si>
  <si>
    <t xml:space="preserve">LIANA ALEJANDRA ROA CUBILLOS - ESTABILIDAD REFORZADA </t>
  </si>
  <si>
    <t xml:space="preserve">MARIA MIRIAN MENA MACHADO </t>
  </si>
  <si>
    <t xml:space="preserve">ANDRES FELIPE CORTES RENGIFO </t>
  </si>
  <si>
    <t xml:space="preserve">JOHAN ANDRES MOSQUERA OREJUELA </t>
  </si>
  <si>
    <t xml:space="preserve">JHON EDINSON ARIZA URIBE </t>
  </si>
  <si>
    <t xml:space="preserve">DAVISON JULIAN BARRERA FIGUERA </t>
  </si>
  <si>
    <t xml:space="preserve">JONATHAN DAVID DUARTE SIABATO </t>
  </si>
  <si>
    <t xml:space="preserve">PAULA VALENTINA ARROYO MOSCOSO </t>
  </si>
  <si>
    <t xml:space="preserve">DANIEL ESTEBAN PARRADO GARCIA </t>
  </si>
  <si>
    <t xml:space="preserve">SANDRA MILENA CORONADO PULIDO </t>
  </si>
  <si>
    <t xml:space="preserve">ESTEBAN DAVID RINCON SANCHEZ </t>
  </si>
  <si>
    <t xml:space="preserve">ANGELA MARIA BRICEÑO NAVARRO </t>
  </si>
  <si>
    <t xml:space="preserve">JAVIER SABOGAL AMAYA </t>
  </si>
  <si>
    <t xml:space="preserve">JANETH CAROLINA SANDOVAL VANEGAS </t>
  </si>
  <si>
    <t xml:space="preserve">SOFIA ALEJANDRA PLAZAS RODRIGUEZ </t>
  </si>
  <si>
    <t xml:space="preserve">SOL ELENA ARAGON LOPEZ </t>
  </si>
  <si>
    <t xml:space="preserve">LILIANA PATRICIA MEDINA INFANTE </t>
  </si>
  <si>
    <t xml:space="preserve">RAQUEL CASTAÑEDA VARGAS </t>
  </si>
  <si>
    <t xml:space="preserve">IVON MAYERLY HERNÁNDEZ DIAZ </t>
  </si>
  <si>
    <t xml:space="preserve">YEIMMY CAROLINA BELTRAN VILLALOBOS </t>
  </si>
  <si>
    <t xml:space="preserve">EDITH NANCY NONATO PRIETO </t>
  </si>
  <si>
    <t xml:space="preserve">CRISTOPHER MATEO SUAREZ HERNANDEZ  </t>
  </si>
  <si>
    <t xml:space="preserve">LAURA ALEJANDRA BARRIOS CALDERON </t>
  </si>
  <si>
    <t xml:space="preserve">YULIETH VALENTINA MOSUCA FABRA </t>
  </si>
  <si>
    <t xml:space="preserve">MILDRETH LILIANA RODRIGUEZ ESTRADA </t>
  </si>
  <si>
    <t xml:space="preserve">JOSE DE JESUS SUAREZ LARA  </t>
  </si>
  <si>
    <t xml:space="preserve">ANDRES FELIPE VACA CHIVATA </t>
  </si>
  <si>
    <t xml:space="preserve">DIEGO FERNANDO CALIXTO ANGEL </t>
  </si>
  <si>
    <t xml:space="preserve">EVELYN YAMILE PACHECO GARCIA </t>
  </si>
  <si>
    <t xml:space="preserve">NATALIA MOYA CONTRERAS </t>
  </si>
  <si>
    <t xml:space="preserve">LUZ BELLY ROJAS </t>
  </si>
  <si>
    <t>GINA PAOLA ALBARRACIN FAJARDO</t>
  </si>
  <si>
    <t xml:space="preserve">SARA PAOLA VILLA HURTADO </t>
  </si>
  <si>
    <t xml:space="preserve">LUIS ALFREDO PAEZ SEPULVEDA </t>
  </si>
  <si>
    <t xml:space="preserve">MARIA JOSE MONTESINO ROJAS </t>
  </si>
  <si>
    <t xml:space="preserve">JUAN JOSE CEPEDA LOPEZ </t>
  </si>
  <si>
    <t xml:space="preserve">JUAN CAMILO HERNANDEZ CARVAJAL </t>
  </si>
  <si>
    <t xml:space="preserve">JAILINE ESPERANZA PALLARES ORTIZ </t>
  </si>
  <si>
    <t xml:space="preserve">GUILLERMO ALFONSO SARMIENTO PALACIOS </t>
  </si>
  <si>
    <t xml:space="preserve">WILMAR MAURICIO MARIN RUIZ </t>
  </si>
  <si>
    <t xml:space="preserve">CAROLINA GUTIERREZ ESPAÑA </t>
  </si>
  <si>
    <t xml:space="preserve">MARIA PAULA PRADO ALZATE </t>
  </si>
  <si>
    <t xml:space="preserve">YISETH DAYANA RINCON YOSA </t>
  </si>
  <si>
    <t xml:space="preserve">NOREIDY FAIZURY LADINO POLANCO </t>
  </si>
  <si>
    <t xml:space="preserve">DIANA CAROLINA VIRGUEZ MORENO </t>
  </si>
  <si>
    <t xml:space="preserve">DANIEL EDUARDO APONTE ARAQUE </t>
  </si>
  <si>
    <t>OSCAR MAURICIO LEON VERA</t>
  </si>
  <si>
    <t>VICTORIA EUGENIA CUADROS TRIVIÑO</t>
  </si>
  <si>
    <t xml:space="preserve">SERGIO JOSE MOLINA CAMPO </t>
  </si>
  <si>
    <t>ANDRES NAVARRETE GOMEZ</t>
  </si>
  <si>
    <t>MARIA ISABEL GIRALDO MUÑOZ</t>
  </si>
  <si>
    <t>JORGE ELIECER RIVAS ZEA</t>
  </si>
  <si>
    <t>HECTOR FABIO HOYOS ALZATE</t>
  </si>
  <si>
    <t>DANIEL FERNANDO ROMERO</t>
  </si>
  <si>
    <t>BRITNEY VALERIA VALENCIA ROJAS</t>
  </si>
  <si>
    <t>MARIA DEL SOCORRO ZAPATA HENAO</t>
  </si>
  <si>
    <t>LAURA TATIANA ZAMORA VELEZ</t>
  </si>
  <si>
    <t>MILELLE JOHANNA GOMEZ CASTRO</t>
  </si>
  <si>
    <t>LIZETH KATHERINE CUELLAR GUTIERREZ</t>
  </si>
  <si>
    <t>ANYELA GRACIELA SINISTERRA CASTILLO</t>
  </si>
  <si>
    <t>MAIDEE LISBNEY CASTRO PEDRAZA</t>
  </si>
  <si>
    <t>ANA PAOLA ROA PORRAS</t>
  </si>
  <si>
    <t>ILCE MORALES RIOS</t>
  </si>
  <si>
    <t>KAREN DE JESUS NAVARRO MENDEZ</t>
  </si>
  <si>
    <t>OSIRIS MERCEDES LAMADRID PEREZ</t>
  </si>
  <si>
    <t>CARMEN ELENA BUSTOS GIRALDO</t>
  </si>
  <si>
    <t>ORLANDO MARIO ACENDRA RETAMOZO</t>
  </si>
  <si>
    <t>BAYRON JOSE TABORDA PEREZ</t>
  </si>
  <si>
    <t>WILLIAM ANDRES CACERES REALES</t>
  </si>
  <si>
    <t>EDGAR ALBERTO MUÑOZ DUARTE</t>
  </si>
  <si>
    <t>SALUA DEL CARMEN CONCHA DAHJER</t>
  </si>
  <si>
    <t>STHEPHANIA RENDON MEJIA</t>
  </si>
  <si>
    <t>DIANA YEDID BEJARANO CRUZ</t>
  </si>
  <si>
    <t xml:space="preserve">LAURA ALEJANDRA HERRERA GUTIERREZ </t>
  </si>
  <si>
    <t>ANA MARIA GUZMAN PLAZAS</t>
  </si>
  <si>
    <t xml:space="preserve"> JESUS ERNEIS ROBLEDO CORDOBA</t>
  </si>
  <si>
    <t>ANDREA STEPHANIE RIVERA LOPEZ</t>
  </si>
  <si>
    <t>NATALIA ANGELICA OJEDA LOPEZ</t>
  </si>
  <si>
    <t>WILLIAM LEONARDO RAMIREZ SANDOVAL</t>
  </si>
  <si>
    <t>EDER FABIAN SANDOVAL ARIAS</t>
  </si>
  <si>
    <t>WILLIAM RICARDO DELGADILLO CACERES</t>
  </si>
  <si>
    <t xml:space="preserve">FABIAN RODRIGO BETANCOURT BELTRAN </t>
  </si>
  <si>
    <t>CARLOS VLADIMIR PINZON VEGA</t>
  </si>
  <si>
    <t>VALENTINA BENAVIDES OJEDA</t>
  </si>
  <si>
    <t>CLAUDIA PATRICIA MONTENEGRO TRONCOSO</t>
  </si>
  <si>
    <t>GINNA ALEXANDRA AREVALO GIRALDO</t>
  </si>
  <si>
    <t>YUDY MORA FULANO</t>
  </si>
  <si>
    <t>CRISTIAN CAMILO LOPEZ BELTRAN</t>
  </si>
  <si>
    <t>LUZ MARINA CUERVO VEGA</t>
  </si>
  <si>
    <t>ROSA HELENA LOZANO RUIZ</t>
  </si>
  <si>
    <t>JUAN CARLOS ALMANZA ORTEGA</t>
  </si>
  <si>
    <t>YECID CAMILO ARIAS MUÑOZ</t>
  </si>
  <si>
    <t>PATRICIA CAMILO LINARES</t>
  </si>
  <si>
    <t>LUISA FERNANDA ORTIZ</t>
  </si>
  <si>
    <t>ISABEL CRISTINA PLAZA PLAZA</t>
  </si>
  <si>
    <t>NICOLAS DAVID ROJAS DUARTE</t>
  </si>
  <si>
    <t>GLENDA CAROLINA LOPEZ SALAS</t>
  </si>
  <si>
    <t>FEDERICO CIFUENTES NARANJO</t>
  </si>
  <si>
    <t>ALBERTH STIVEN MARTINEZ DAZA</t>
  </si>
  <si>
    <t>CAROLINA RUIZ OSPINA</t>
  </si>
  <si>
    <t>ANGIE YISETH CRUZ SUAREZ</t>
  </si>
  <si>
    <t>LUIS EDUARDO MOSQUERA LOZANO</t>
  </si>
  <si>
    <t>MARIA DEL PILAR GARCIA</t>
  </si>
  <si>
    <t>MARIA FERNANDA BUITRAGO ORTIZ</t>
  </si>
  <si>
    <t>JOSE NOHELY MATEUS ARDILA</t>
  </si>
  <si>
    <t>JOHANA ANDREA BOHORQUEZ PACHECO</t>
  </si>
  <si>
    <t>ANTHONY DAVID PEREZ SANCHEZ</t>
  </si>
  <si>
    <t>VIANNEY ROSIO PADILLA ALFONSO</t>
  </si>
  <si>
    <t>ANGY MARCEA ROA SANCHEZ</t>
  </si>
  <si>
    <t>NOLBERTO CORTES GORDO</t>
  </si>
  <si>
    <t>ALIDA VIRGINIA VILLAR ROMERO</t>
  </si>
  <si>
    <t>LUIS ENRIQUE BARBOSA SOLANO</t>
  </si>
  <si>
    <t>MARTHA CECILIA SAAVEDRA MEJIA</t>
  </si>
  <si>
    <t>LEIDY VANESSA BOTERO ALVAREZ</t>
  </si>
  <si>
    <t>MYRIAM PINEDA SAAVEDRA</t>
  </si>
  <si>
    <t>GINA PAOLA TIBADUIZA PEÑA</t>
  </si>
  <si>
    <t>DARLIN JANETH MONTAÑO ANCHICO</t>
  </si>
  <si>
    <t>KARINA CABRERA MARTINEZ</t>
  </si>
  <si>
    <t>JULIETH YALETZA SEPULVEDA ORTEGA</t>
  </si>
  <si>
    <t>LUISA FERNANDA MORALES OROZCO</t>
  </si>
  <si>
    <t>LEIDY DAYANA CASTIBLANCO SUAREZ</t>
  </si>
  <si>
    <t>IVONNE FERNANDEZ MONTES</t>
  </si>
  <si>
    <t>DIANA FERNANDA BRAVO LOPEZ</t>
  </si>
  <si>
    <t>YAMILETH MENDEZ MARIN</t>
  </si>
  <si>
    <t>MARLY MARTINEZ DIAZ</t>
  </si>
  <si>
    <t>MARIA DANIELA CAMPO SARRIA</t>
  </si>
  <si>
    <t>GLORIA AMPARO MAMIAN CUACIALPUD</t>
  </si>
  <si>
    <t>CATA ELENA LERMA MARMOLEJO</t>
  </si>
  <si>
    <t>INGRID DAYANA CASTAÑO LAGOS</t>
  </si>
  <si>
    <t>YENIFFER TATIANA MONTOYA BOLAÑOS</t>
  </si>
  <si>
    <t>LUCY COLLAZOS MENESES</t>
  </si>
  <si>
    <t>PAUL SEBASTIAN LASSO DELGADO</t>
  </si>
  <si>
    <t>CESAR AUGUSTO RESTREPO LONDOÑO</t>
  </si>
  <si>
    <t>ISABELLA CACERES CLEVES</t>
  </si>
  <si>
    <t>NEYDA MILEIDY ROSAS</t>
  </si>
  <si>
    <t>JUAN PABLO CIFUENTES</t>
  </si>
  <si>
    <t>JHAN CARLOS MOLINEROS MANCILLA</t>
  </si>
  <si>
    <t>YERLY KATHERINE RODRIGUEZ MENDOZA</t>
  </si>
  <si>
    <t>FRANCISCO IRIARTE BATISTA</t>
  </si>
  <si>
    <t>BLANCA REYES HERNANDEZ</t>
  </si>
  <si>
    <t>BERTHA VERONICA BELTRAN</t>
  </si>
  <si>
    <t>MABEL ROCHA CHARRIS</t>
  </si>
  <si>
    <t>ALICE TERESA MEJIA ARDILA</t>
  </si>
  <si>
    <t xml:space="preserve">JOHANYS FUENTES PALENCIA </t>
  </si>
  <si>
    <t>LUCIA ANA HERNANDEZ RODRIGUEZ</t>
  </si>
  <si>
    <t>ALFONSO COLLAZOS ALARCON</t>
  </si>
  <si>
    <t>MARIA ALEJANDRA TEJADA BENITEZ</t>
  </si>
  <si>
    <t>BEATRIZ DEL CARMEN ARRIETA VERGARA</t>
  </si>
  <si>
    <t>MARIA PAULA BARRERO CASTRO</t>
  </si>
  <si>
    <t>FRANKLIN SANCHEZ MERCADO</t>
  </si>
  <si>
    <t>YULIETH FRAGOZO BARRIOS</t>
  </si>
  <si>
    <t>JENIFER GABRIELA CONDE MARIÑO</t>
  </si>
  <si>
    <t>PAOLA ANDREA SAENZ CORTES</t>
  </si>
  <si>
    <t>YOLVI EDILMA ROJAS ESPITIA</t>
  </si>
  <si>
    <t>PAULA XIMENA GUAQUETA FAJARDO</t>
  </si>
  <si>
    <t>CESAR AUGUSTO MONTOYA IBAÑEZ</t>
  </si>
  <si>
    <t>GELVER DE JESUS GUTIERREZ MALDONADO</t>
  </si>
  <si>
    <t>EDGAR FERNANDO JAIMES SANABRIA</t>
  </si>
  <si>
    <t>KAREN MELISSA ESTRADA GARCIA</t>
  </si>
  <si>
    <t>DIANA MERCEDES CASTILLO BUELVAS</t>
  </si>
  <si>
    <t>GABRIEL EDUARDO MOROS</t>
  </si>
  <si>
    <t>ANGIE KATHERINE MORENO ROZO</t>
  </si>
  <si>
    <t>LUZ DARY HERNANDEZ RODRIGUEZ</t>
  </si>
  <si>
    <t>MARIA SILVANA YAQUIVE ARANGO</t>
  </si>
  <si>
    <t xml:space="preserve">GERMAN ANDRES RIOS MARULANDA </t>
  </si>
  <si>
    <t>MONICA CLAUDIA CORREDOR MENDOZA</t>
  </si>
  <si>
    <t>VIVIANA PAOLA PIRAZAN SUAREZ</t>
  </si>
  <si>
    <t>NANCY JANETH BUITRAGO</t>
  </si>
  <si>
    <t>JORGE LUIS HERRERA LOPEZ</t>
  </si>
  <si>
    <t>JOSE REINEL MURILLO PARAMO</t>
  </si>
  <si>
    <t xml:space="preserve">YULI ANDREA PACHON MORENO </t>
  </si>
  <si>
    <t>ANGIE MARCELA ZUQUILA MICAN</t>
  </si>
  <si>
    <t>LIZETH JOHANNA PORRAS TORRES</t>
  </si>
  <si>
    <t>GLORIA CUELLAR GASPAR</t>
  </si>
  <si>
    <t>AMELIA MANRIQUE CRIOLLO</t>
  </si>
  <si>
    <t>BIVIANA MARIA TABORDA CARTAGENA</t>
  </si>
  <si>
    <t>NANCY FLOREZ CACERES</t>
  </si>
  <si>
    <t>LINDA YULIETH SOACHA HERNANDEZ</t>
  </si>
  <si>
    <t>DIANA CATHERINE QUIÑONES TORRES</t>
  </si>
  <si>
    <t>WILLIAM FERNANDO REYES RODRIGUEZ</t>
  </si>
  <si>
    <t>SANDRA PATRICIA ROJAS GALVIZ</t>
  </si>
  <si>
    <t>JUAN DIEGO MURCIA PIMENTEL</t>
  </si>
  <si>
    <t>SANDRA MILENA PACHON</t>
  </si>
  <si>
    <t>JHONATAN MANUEL GARCIA VALENCIA</t>
  </si>
  <si>
    <t>ALICIA ANGELICA MEDINA BOLIVAR</t>
  </si>
  <si>
    <t>LEIBY CAROLINA DUARTE TRIANA</t>
  </si>
  <si>
    <t>WBEIMAR ORTIZ MENDEZ</t>
  </si>
  <si>
    <t>NELSY BEATRIZ PRADO OCORO</t>
  </si>
  <si>
    <t>MARINA HURTADO CAMPAZ</t>
  </si>
  <si>
    <t>SERGIO ANDRES CERQUERA</t>
  </si>
  <si>
    <t>BRIGITH STHEFANIA LAMILLA RAMON</t>
  </si>
  <si>
    <t>MARITZA GÓMEZ HERNÁNDEZ</t>
  </si>
  <si>
    <t>KAROL TATIANA GARCIA CIFUENTES</t>
  </si>
  <si>
    <t>DIANA ALEXANDRA MOLINA CARVAJAL</t>
  </si>
  <si>
    <t>VICTOR CAMILO CORAL BRAVO</t>
  </si>
  <si>
    <t>FRANCY ENRIQUE LEDEZMA</t>
  </si>
  <si>
    <t>ARMANDO LEON GONZALEZ ARIAS</t>
  </si>
  <si>
    <t>JAMES DUBAN CERON MUÑOZ</t>
  </si>
  <si>
    <t>JULIO CESAR HERNANDEZ MORENO</t>
  </si>
  <si>
    <t>MARIA ALEJANDRA TORRES PINZON</t>
  </si>
  <si>
    <t>KATHERINE ROMERO TOBAR</t>
  </si>
  <si>
    <t>JUAN MANUEL ANDRADE VALENZUELA</t>
  </si>
  <si>
    <t>YULI MAGALI VALENCIA URBANO</t>
  </si>
  <si>
    <t>ALEJANDRA GOMEZ IPUCHIMA</t>
  </si>
  <si>
    <t>JESSICA ALEJANDRA RAMOS CASTRO</t>
  </si>
  <si>
    <t>JENCY NAHIELY NAGLES MENDOZA</t>
  </si>
  <si>
    <t>KAREN MARGARITA MONTALVO NEGRETTE</t>
  </si>
  <si>
    <t>CRISTIAN CAMILO RIVEROS POSADA</t>
  </si>
  <si>
    <t>UNALDO JAVIER OJEDA RIVERO</t>
  </si>
  <si>
    <t>HERMAN MARIN HENAO</t>
  </si>
  <si>
    <t>LUZ ESTELA GUTIERREZ BOTERO</t>
  </si>
  <si>
    <t xml:space="preserve">DIANA CAROLINA VARGAS LOPEZ </t>
  </si>
  <si>
    <t>DIANA MARCELA ORTIZ ZAMBRANO</t>
  </si>
  <si>
    <t>AURA MILENA GARRO LOPEZ</t>
  </si>
  <si>
    <t>MARTHA INES RODRIGUEZ CUERVO</t>
  </si>
  <si>
    <t>MARTIN COLORADO ACOSTA</t>
  </si>
  <si>
    <t>CLAUDIA CRISTINA ARBOLEDA PEREZ</t>
  </si>
  <si>
    <t>YUDY FRENCESCA SEPULVEDA AGUIIRE</t>
  </si>
  <si>
    <t>LUISA FERNANDA GUISAO LONDOÑO</t>
  </si>
  <si>
    <t>LEIDY JOANA LOPEZ GOMEZ</t>
  </si>
  <si>
    <t>LINA MARIA TORRES ARAQUE</t>
  </si>
  <si>
    <t>JUAN CARLOS VANEGAS ALZATE</t>
  </si>
  <si>
    <t>VALENTINA MEJIA GIL</t>
  </si>
  <si>
    <t>WILLIAM ALEJANDRO CASTRO GIRALDO</t>
  </si>
  <si>
    <t>PIEDAD SALAZAR JIMENEZ</t>
  </si>
  <si>
    <t>CLAUDIA JANETH ARRUBLA QUIROZ</t>
  </si>
  <si>
    <t>YANET ESTELA GOMEZ MUNERA</t>
  </si>
  <si>
    <t>DANIS BARRANCO TUBERQUIA</t>
  </si>
  <si>
    <t>IVANA LUCIA ARZUAGA LOPEZ</t>
  </si>
  <si>
    <t>ANGELA MARIA ARIAS MUÑOZ</t>
  </si>
  <si>
    <t>DANIELA OSPINA COLORADO</t>
  </si>
  <si>
    <t>KAREN LIZETH AGUDELO ARANGO</t>
  </si>
  <si>
    <t>JUAN DAVID SERNA PALACIO</t>
  </si>
  <si>
    <t>JHONY EDWIN FAJARDO LOZADA</t>
  </si>
  <si>
    <t>FRANCY LILIANA DIAZ ROLON</t>
  </si>
  <si>
    <t>JANNETH SANTAMARIA VILLAMIL</t>
  </si>
  <si>
    <t>KAREN LORENA GUERRA GONZALEZ</t>
  </si>
  <si>
    <t>OSCAR JESUS CAMARGO GUERRA</t>
  </si>
  <si>
    <t>ARELIS DEL CARMEN LOPEZ MEJIA</t>
  </si>
  <si>
    <t>LEDYS CALAO POLO</t>
  </si>
  <si>
    <t>MOISES DE JESUS LAVERDE OSORIO</t>
  </si>
  <si>
    <t>NEVER ALONSO GOMEZ HUMANEZ</t>
  </si>
  <si>
    <t>JORGE HERNAN CESPEDES CIFUENTES</t>
  </si>
  <si>
    <t>JHONY JULIAN ROJAS RIVERA</t>
  </si>
  <si>
    <t>KARINA PERDOMO SILVA</t>
  </si>
  <si>
    <t>YENNIFER MARCELA JIMENEZ ROJAS</t>
  </si>
  <si>
    <t>KAREN JULIANA ALVAREZ</t>
  </si>
  <si>
    <t>JEFFERSON RICARDO VIASUS</t>
  </si>
  <si>
    <t xml:space="preserve">AURA CRISTINA MALDONADO </t>
  </si>
  <si>
    <t>JHULY MILDRET PEREZ CASTAÑEDA</t>
  </si>
  <si>
    <t>HUGO ENCARNACION ALOMIA</t>
  </si>
  <si>
    <t>LEYDI KATHERINA CASTILLO QUIJANO</t>
  </si>
  <si>
    <t>OSCAR GERARDO GOMEZ PALOMINO</t>
  </si>
  <si>
    <t>NELCY SUAREZ CONTRERAS</t>
  </si>
  <si>
    <t>HOMERO EFRAIN JATIVA HERRERA</t>
  </si>
  <si>
    <t>SANDRA PATRICIA ASCUNTAR RUIZ</t>
  </si>
  <si>
    <t>CHRISTIAN RUBEN GUERRA PACICHANA</t>
  </si>
  <si>
    <t>MARICELA GERMANIA CEBALLOS LOPEZ</t>
  </si>
  <si>
    <t>LEIDY CATALINA SANCHEZ GUSTIN</t>
  </si>
  <si>
    <t>NINI YOHANA ANGULO</t>
  </si>
  <si>
    <t>ALMA ROCIO MUÑOZ HERNANDEZ</t>
  </si>
  <si>
    <t>INGRID NATALY MATALLANA GONZALEZ</t>
  </si>
  <si>
    <t>ERIKA PAOLA VALENCIA JARAMILLO</t>
  </si>
  <si>
    <t>MARIA YUVISAY PEREZ HERNANDEZ</t>
  </si>
  <si>
    <t>VALENTINA ARISTIZABAL VILLEGAS</t>
  </si>
  <si>
    <t>CARLOS YORDANO ORTIZ MARTINEZ</t>
  </si>
  <si>
    <t>WILMER GOMEZ QUINTERO</t>
  </si>
  <si>
    <t>YENI ANDREA ESQUIVEL LOPEZ</t>
  </si>
  <si>
    <t>MIGUEL ANGEL ORDOÑEZ ZAMBRANO</t>
  </si>
  <si>
    <t>JHON HARVI GRUESO PRADO</t>
  </si>
  <si>
    <t>DIANA MELISA RIASCOS ROMAN</t>
  </si>
  <si>
    <t>GABRIEL FELIPE ROSERO GUTIERREZ</t>
  </si>
  <si>
    <t>MARGARITA MARIA CORDOBA VELAZQUEZ</t>
  </si>
  <si>
    <t>DIANA PATRICIA TORRES GAVIRIA</t>
  </si>
  <si>
    <t>NATALY CARDENAS TABORDA</t>
  </si>
  <si>
    <t>LUISA JINETH CHAMARRAVI CAICEDO</t>
  </si>
  <si>
    <t xml:space="preserve">NAIDA ROCIO SALABARRIETA ENCINOSA </t>
  </si>
  <si>
    <t>YAQUELINE RIOS HUERFANO</t>
  </si>
  <si>
    <t xml:space="preserve">DAYAN MARCELA RAMIREZ DAZA </t>
  </si>
  <si>
    <t>HAZZY LILIANA SERNA DAVILA</t>
  </si>
  <si>
    <t>ELSY ERICA RAMOS CUESTA</t>
  </si>
  <si>
    <t>MILENA MUEGUES FRAGOZO</t>
  </si>
  <si>
    <t>LUIS BELTRAN JIMENEZ DE ARMAS</t>
  </si>
  <si>
    <t>JUANA MARIA SOCARRAS EPINAYU</t>
  </si>
  <si>
    <t>OSCAR DE JESUS TABARES GOMEZ</t>
  </si>
  <si>
    <t>ANDRES DARIO RENDON BOTERO</t>
  </si>
  <si>
    <t>YUDY ALEJANDRA GAVIRIA ORDOÑEZ</t>
  </si>
  <si>
    <t>GERMAN AUGUSTO RUIZ JIMENEZ</t>
  </si>
  <si>
    <t>CLAUDIA LORENA MAYOR SIERRA</t>
  </si>
  <si>
    <t>STALYN ENRIQUE BELTRAN CERVANTES</t>
  </si>
  <si>
    <t>DIANA PATRICIA AFRICANO ROBLEDO</t>
  </si>
  <si>
    <t>MARIA FERNANDA CAMARGO TIBADUIZA</t>
  </si>
  <si>
    <t>SULAMI CATALINA VILLAR CASTRO</t>
  </si>
  <si>
    <t>JHON EDISON ROPERO CANO</t>
  </si>
  <si>
    <t>LILIANA MARCELA VALDERRAMA GIL</t>
  </si>
  <si>
    <t>LUZ MERY CARDENAS BARRERA</t>
  </si>
  <si>
    <t>LINA FERNANDA OSPINA BENJUMEA</t>
  </si>
  <si>
    <t>MARIA EUGENIA SUAZA GUTIERREZ</t>
  </si>
  <si>
    <t>JESUS ALBERTO PACHECO BAYTER</t>
  </si>
  <si>
    <t>MARIA TERESA GOMEZ SOTO</t>
  </si>
  <si>
    <t>MICHAEL DUVAN GUERRERO GALEANO</t>
  </si>
  <si>
    <t>MANUEL FERNANDO MUELAS ARISTIZABAL</t>
  </si>
  <si>
    <t>JOSE DAVID GUZMAN MARIN</t>
  </si>
  <si>
    <t>JENNYTH ALEXANDRA OSORIO LONDOÑO</t>
  </si>
  <si>
    <t>NATALIA ISABEL BRAVO MUÑOZ</t>
  </si>
  <si>
    <t>FRANCISCO JAVIER OTERO CORDOBA</t>
  </si>
  <si>
    <t>DAYNER JAHIR QUINTERO MORENO</t>
  </si>
  <si>
    <t>MARIA CAROLINA HERAZO JARABA</t>
  </si>
  <si>
    <t>JUAN ESTEBAN RICO SALAZAR</t>
  </si>
  <si>
    <t>YESID EDUARDO RUIZ BERTEL</t>
  </si>
  <si>
    <t>MELANY MARIA OSORIO TORRES</t>
  </si>
  <si>
    <t>DIANA CRISTINA ALVAREZ BUSTOS</t>
  </si>
  <si>
    <t xml:space="preserve">LUZ MELBA LOPEZ </t>
  </si>
  <si>
    <t>WILLIAM ANTONIO INFANTE CUBILLOS</t>
  </si>
  <si>
    <t>LUIS CAMACHO RAMIREZ</t>
  </si>
  <si>
    <t xml:space="preserve">CAROLINA AGUDELO GARCIA </t>
  </si>
  <si>
    <t>CRISTIAN CAMILO GONZALEZ RINCON</t>
  </si>
  <si>
    <t>LIZETH VIVIANA SOLANO SANTOS</t>
  </si>
  <si>
    <t>CRISTHIAM YESID ARAQUE CUSVA</t>
  </si>
  <si>
    <t>ZULMA YENITSE SANCHEZ HERNANDEZ</t>
  </si>
  <si>
    <t>JERSON ESTEBAN LOPEZ SIABATO</t>
  </si>
  <si>
    <t>MONICA PATRICIA PACHECO FONSECA</t>
  </si>
  <si>
    <t xml:space="preserve">EDWIN EDMUNDO MENDOZA SANTIAGO </t>
  </si>
  <si>
    <t>MARTIN DE JESUS MUÑOZ GARCIA</t>
  </si>
  <si>
    <t>AURENTINO MARIN PATIÑO</t>
  </si>
  <si>
    <t>MARIANA ZAPATA ORTIZ</t>
  </si>
  <si>
    <t>FABIAN ANDREY GOMEZ GARCIA</t>
  </si>
  <si>
    <t>JENNY ALEJANDRA ACUÑA RODRIGUEZ</t>
  </si>
  <si>
    <t>NOHORA STELLA TOVAR MANRIQUE</t>
  </si>
  <si>
    <t>CARLOS ALBERTO MURIEL ROJAS</t>
  </si>
  <si>
    <t>NELSON EDUARDO CASTILLO AGUDELO</t>
  </si>
  <si>
    <t>JHON ALEXANDER TORRES PARADA</t>
  </si>
  <si>
    <t>LINA PAOLA URICOECHEA GONZALEZ</t>
  </si>
  <si>
    <t>ANGIE PAOLA ACEVEDO CRISTANCHO</t>
  </si>
  <si>
    <t>ELIZABETH MOSQUERA CAICEDO</t>
  </si>
  <si>
    <t>DIANA YALILE AMAYA</t>
  </si>
  <si>
    <t>KAREN LORENA NIEVES NEIRO</t>
  </si>
  <si>
    <t>CAMILA ANDREA VEGA GOMEZ</t>
  </si>
  <si>
    <t>JOHAN MANUEL SANTAMARIA SERRANO</t>
  </si>
  <si>
    <t>INGRID MANZANO PALACIOS</t>
  </si>
  <si>
    <t>ANGELA FERNANDA GUALTEROS SALDAÑA</t>
  </si>
  <si>
    <t>JUAN JEISSON MARIÑO SOLANO</t>
  </si>
  <si>
    <t>DAVINSON ARLEY RODRIGUEZ GAMEZ</t>
  </si>
  <si>
    <t>ROSALIA NIÑO GARCIA</t>
  </si>
  <si>
    <t>LUZ DARI CASTRO CARDOZO</t>
  </si>
  <si>
    <t>MARIA RAQUEL REYES CUBIDES</t>
  </si>
  <si>
    <t>JULIAN ANDRES MACIAS GARRIDO</t>
  </si>
  <si>
    <t>NO PRIORIZADOS</t>
  </si>
  <si>
    <t> 1099283045</t>
  </si>
  <si>
    <t xml:space="preserve">ANGIE KATERINE CASTRO CABALLERO - ESTABILIDAD REFORZADA </t>
  </si>
  <si>
    <t> 1000214930</t>
  </si>
  <si>
    <t>DIEGO REY DE LA VEGA</t>
  </si>
  <si>
    <t> 1000733195</t>
  </si>
  <si>
    <t>VALENTINA RODRIGUEZ GARZON -  SAD</t>
  </si>
  <si>
    <t>ISABEL CRISTINA JIMENEZ CORREA- SDN</t>
  </si>
  <si>
    <t>BOLSA RUBRO 1299052</t>
  </si>
  <si>
    <t>BOLSA RUBRO 1299054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</si>
</sst>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&quot;$&quot;\ * #,##0.0_-;\-&quot;$&quot;\ * #,##0.0_-;_-&quot;$&quot;\ 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9" fillId="0" borderId="0"/>
    <xf numFmtId="0" fontId="10" fillId="3" borderId="0" applyNumberFormat="0" applyBorder="0" applyProtection="0">
      <alignment horizontal="center" vertical="center"/>
    </xf>
    <xf numFmtId="49" fontId="11" fillId="0" borderId="0" applyFill="0" applyBorder="0" applyProtection="0">
      <alignment horizontal="left" vertical="center"/>
    </xf>
    <xf numFmtId="3" fontId="11" fillId="0" borderId="0" applyFill="0" applyBorder="0" applyProtection="0">
      <alignment horizontal="right" vertical="center"/>
    </xf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/>
    <xf numFmtId="0" fontId="5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6" fillId="0" borderId="1" xfId="0" applyFont="1" applyBorder="1"/>
    <xf numFmtId="0" fontId="6" fillId="0" borderId="2" xfId="0" applyFont="1" applyBorder="1"/>
    <xf numFmtId="0" fontId="7" fillId="2" borderId="1" xfId="0" applyFont="1" applyFill="1" applyBorder="1"/>
    <xf numFmtId="0" fontId="7" fillId="2" borderId="2" xfId="0" applyFont="1" applyFill="1" applyBorder="1"/>
    <xf numFmtId="164" fontId="0" fillId="0" borderId="1" xfId="6" applyNumberFormat="1" applyFont="1" applyFill="1" applyBorder="1"/>
    <xf numFmtId="0" fontId="5" fillId="4" borderId="1" xfId="0" applyFont="1" applyFill="1" applyBorder="1" applyAlignment="1">
      <alignment horizontal="center" vertical="center"/>
    </xf>
    <xf numFmtId="9" fontId="0" fillId="0" borderId="1" xfId="0" applyNumberFormat="1" applyBorder="1"/>
    <xf numFmtId="9" fontId="0" fillId="0" borderId="0" xfId="7" applyFont="1"/>
    <xf numFmtId="165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0" fillId="0" borderId="1" xfId="0" applyBorder="1" applyProtection="1">
      <protection locked="0"/>
    </xf>
    <xf numFmtId="44" fontId="0" fillId="0" borderId="1" xfId="6" applyFont="1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5" xfId="0" applyBorder="1" applyProtection="1">
      <protection locked="0"/>
    </xf>
    <xf numFmtId="0" fontId="0" fillId="0" borderId="7" xfId="0" applyBorder="1" applyProtection="1">
      <protection locked="0"/>
    </xf>
    <xf numFmtId="44" fontId="0" fillId="0" borderId="7" xfId="6" applyFont="1" applyBorder="1" applyProtection="1">
      <protection locked="0"/>
    </xf>
    <xf numFmtId="14" fontId="0" fillId="0" borderId="7" xfId="0" applyNumberFormat="1" applyBorder="1" applyProtection="1">
      <protection locked="0"/>
    </xf>
    <xf numFmtId="0" fontId="5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44" fontId="0" fillId="0" borderId="1" xfId="6" applyFont="1" applyBorder="1" applyProtection="1"/>
    <xf numFmtId="44" fontId="0" fillId="0" borderId="7" xfId="6" applyFont="1" applyBorder="1" applyProtection="1"/>
    <xf numFmtId="2" fontId="0" fillId="0" borderId="1" xfId="0" applyNumberFormat="1" applyBorder="1"/>
    <xf numFmtId="2" fontId="0" fillId="0" borderId="7" xfId="0" applyNumberFormat="1" applyBorder="1"/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44" fontId="0" fillId="0" borderId="7" xfId="0" applyNumberFormat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44" fontId="0" fillId="0" borderId="1" xfId="6" applyFont="1" applyFill="1" applyBorder="1" applyProtection="1"/>
    <xf numFmtId="44" fontId="0" fillId="0" borderId="1" xfId="6" applyFont="1" applyFill="1" applyBorder="1" applyProtection="1"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44" fontId="0" fillId="0" borderId="7" xfId="6" applyFont="1" applyFill="1" applyBorder="1" applyProtection="1"/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44" fontId="0" fillId="0" borderId="7" xfId="6" applyFont="1" applyFill="1" applyBorder="1" applyProtection="1">
      <protection locked="0"/>
    </xf>
    <xf numFmtId="0" fontId="0" fillId="5" borderId="7" xfId="0" applyFill="1" applyBorder="1" applyProtection="1"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left" wrapText="1"/>
      <protection locked="0"/>
    </xf>
  </cellXfs>
  <cellStyles count="8">
    <cellStyle name="BodyStyle" xfId="4" xr:uid="{A11A54E7-7CC0-4945-B5E6-3B71A5379A29}"/>
    <cellStyle name="HeaderStyle" xfId="3" xr:uid="{76382B32-CC01-43D5-85F5-3B86271F5D76}"/>
    <cellStyle name="Moneda" xfId="6" builtinId="4"/>
    <cellStyle name="Normal" xfId="0" builtinId="0"/>
    <cellStyle name="Normal 10" xfId="1" xr:uid="{2F1B9F93-994C-410B-A4C3-923014FB026D}"/>
    <cellStyle name="Normal 8" xfId="2" xr:uid="{05DCFED2-2A51-48E1-9ABA-7055B2DEE6A4}"/>
    <cellStyle name="Numeric" xfId="5" xr:uid="{C1C5DF65-4C14-4475-B2C4-8765FA5CDC89}"/>
    <cellStyle name="Porcentaje" xfId="7" builtinId="5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$&quot;\ * #,##0.00_-;\-&quot;$&quot;\ * #,##0.00_-;_-&quot;$&quot;\ 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$&quot;\ * #,##0.00_-;\-&quot;$&quot;\ * #,##0.00_-;_-&quot;$&quot;\ 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8" tint="-0.49998474074526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$&quot;\ * #,##0.00_-;\-&quot;$&quot;\ * #,##0.00_-;_-&quot;$&quot;\ 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$&quot;\ * #,##0.00_-;\-&quot;$&quot;\ * #,##0.00_-;_-&quot;$&quot;\ 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$&quot;\ * #,##0.00_-;\-&quot;$&quot;\ * #,##0.00_-;_-&quot;$&quot;\ 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8" tint="-0.49998474074526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C3BE3AA-B035-47B3-8C2E-236776184C3A}" name="Tabla9" displayName="Tabla9" ref="A1:AW873" totalsRowShown="0" headerRowDxfId="109" dataDxfId="107" headerRowBorderDxfId="108" tableBorderDxfId="106" totalsRowBorderDxfId="105">
  <autoFilter ref="A1:AW873" xr:uid="{5C3BE3AA-B035-47B3-8C2E-236776184C3A}"/>
  <tableColumns count="49">
    <tableColumn id="1" xr3:uid="{19F26EF7-4267-4BCE-9383-ECD55B4EAED4}" name="Id SUPRA" dataDxfId="104"/>
    <tableColumn id="2" xr3:uid="{A3189C6D-4E57-4FDA-B130-5103EADD0D35}" name="Dependencia" dataDxfId="103"/>
    <tableColumn id="3" xr3:uid="{5D387E12-9067-4DB6-8278-460A785E7648}" name="Grupo" dataDxfId="102"/>
    <tableColumn id="4" xr3:uid="{24C7CC2A-2383-4090-897E-5276DDC1FD47}" name="Consecutivo" dataDxfId="101"/>
    <tableColumn id="5" xr3:uid="{B1B0FF48-D59D-4D8E-96BA-DCDCEC36C8E4}" name="LÍNEA PAA" dataDxfId="100">
      <calculatedColumnFormula xml:space="preserve"> IF(C2&lt;&gt;"",_xlfn.CONCAT(C2,D2,"-"), "")</calculatedColumnFormula>
    </tableColumn>
    <tableColumn id="6" xr3:uid="{AB2DDF2C-270E-435A-A22D-26ACD3A26CC2}" name="Nombre Código UNSPSC" dataDxfId="99"/>
    <tableColumn id="7" xr3:uid="{9AB4C90D-6B75-49F5-9960-FBD5DF0160F9}" name="Código UNSPSC" dataDxfId="98">
      <calculatedColumnFormula>IFERROR(VLOOKUP(Tabla9[[#This Row],[Nombre Código UNSPSC]],Tablas!$A$1:$B$3,2,),"")</calculatedColumnFormula>
    </tableColumn>
    <tableColumn id="8" xr3:uid="{6DCAF822-3039-4D4B-8402-2317F1702FE1}" name="Requiere contratación" dataDxfId="97"/>
    <tableColumn id="9" xr3:uid="{59D51107-2CE6-4D16-B5F6-33B53298244B}" name="Tipo Contratación" dataDxfId="96"/>
    <tableColumn id="10" xr3:uid="{E0C28D7B-9EB2-47D1-9117-4C5EAC05EAC6}" name="Descripción modalidad de contratación" dataDxfId="95">
      <calculatedColumnFormula>IFERROR(VLOOKUP(Tabla9[[#This Row],[Código UNSPSC]],Tablas!$AM$1:$AN$3,2,),"")</calculatedColumnFormula>
    </tableColumn>
    <tableColumn id="11" xr3:uid="{8198C3AD-3FF9-42B7-B87D-68B51F997379}" name="Código Modalidad de Contratación" dataDxfId="94">
      <calculatedColumnFormula>IFERROR(VLOOKUP(J2,Tablas!$F$1:$G$24,2,),"")</calculatedColumnFormula>
    </tableColumn>
    <tableColumn id="12" xr3:uid="{11297D8F-3717-4FC7-9D77-FDDA85B302CB}" name="Tipo de Contrato" dataDxfId="93"/>
    <tableColumn id="13" xr3:uid="{6B24CCB4-C27F-49C7-8E73-0336186450F2}" name="Descripción simplificada del contrato" dataDxfId="92"/>
    <tableColumn id="14" xr3:uid="{308D72EC-58CC-4629-8AFE-7EC7B94AC8C2}" name="Objeto Contractual" dataDxfId="91">
      <calculatedColumnFormula>_xlfn.CONCAT(E2," ",M2, "-",Y2)</calculatedColumnFormula>
    </tableColumn>
    <tableColumn id="15" xr3:uid="{065B053C-45C5-4973-A4E4-8B6A18763256}" name="Perfil contratista" dataDxfId="90"/>
    <tableColumn id="16" xr3:uid="{2532B6AC-2F30-4B76-999C-A7D48ECD5106}" name="Honarios Contratista" dataDxfId="89" dataCellStyle="Moneda">
      <calculatedColumnFormula>IFERROR(VLOOKUP(O2,Honorarios!$A$1:$D$22,4,),"")</calculatedColumnFormula>
    </tableColumn>
    <tableColumn id="17" xr3:uid="{6D042ACA-9FEA-4480-9826-3225BC91985D}" name="Honorarios día" dataDxfId="88" dataCellStyle="Moneda">
      <calculatedColumnFormula>IF(P2&lt;&gt;"",IFERROR(P2/30,0),"")</calculatedColumnFormula>
    </tableColumn>
    <tableColumn id="18" xr3:uid="{1F1A7D56-4388-403F-84CE-D1B0494ADA62}" name="Fecha de inicio del Contrato" dataDxfId="87"/>
    <tableColumn id="19" xr3:uid="{A764978B-3063-41C7-B6E4-4F22FDB76E92}" name="Fecha Final del Contrato" dataDxfId="86"/>
    <tableColumn id="20" xr3:uid="{EF388899-AE5C-4702-980A-420D5B2D9382}" name="Duración del contrato meses" dataDxfId="85">
      <calculatedColumnFormula>IFERROR(U2/30, " ")</calculatedColumnFormula>
    </tableColumn>
    <tableColumn id="21" xr3:uid="{08906989-E553-48B8-85D4-088B1B5801DC}" name="Duración contrato días" dataDxfId="84">
      <calculatedColumnFormula>IF(S2-R2&gt;0,DAYS360(R2,S2+1), "")</calculatedColumnFormula>
    </tableColumn>
    <tableColumn id="22" xr3:uid="{F71DDCA3-7818-4926-AABC-5633590896B1}" name=" Valor total del contrato OPS " dataDxfId="83" dataCellStyle="Moneda">
      <calculatedColumnFormula xml:space="preserve"> IFERROR(Q2*U2, "")</calculatedColumnFormula>
    </tableColumn>
    <tableColumn id="23" xr3:uid="{4C9C2A54-3B69-48D4-AC16-2F595A1A789A}" name=" Valor del proceso Contractual  (SI ES UN CONTRATO DISTINTO A UNA OPS) " dataDxfId="82" dataCellStyle="Moneda"/>
    <tableColumn id="24" xr3:uid="{920930EB-3499-497F-848E-4660DC75AB88}" name="Detalle Fuente del Recurso" dataDxfId="81" dataCellStyle="Moneda"/>
    <tableColumn id="25" xr3:uid="{E00D95F2-DAB0-4D4F-9759-9C25BE8771BA}" name="Código Fuente del Recurso" dataDxfId="80">
      <calculatedColumnFormula>IFERROR(VLOOKUP(X2,Tablas!$S$1:$T$8,2,FALSE),"")</calculatedColumnFormula>
    </tableColumn>
    <tableColumn id="26" xr3:uid="{BA83560B-8493-4619-8C3A-3471AEB9A0C5}" name="Tipo Recurso" dataDxfId="79"/>
    <tableColumn id="27" xr3:uid="{9DE35D85-C084-40CF-A1D6-A44CB7C0ACEF}" name="Proyecto" dataDxfId="78">
      <calculatedColumnFormula>IFERROR(VLOOKUP(Tabla9[[#This Row],[Código Rubro Presupuestal]],Rubros!$H$1:$I$48,2,),"")</calculatedColumnFormula>
    </tableColumn>
    <tableColumn id="28" xr3:uid="{B8C599CB-C9F2-4588-B476-CB3F50C51B8D}" name="Código Rubro Presupuestal" dataDxfId="77"/>
    <tableColumn id="29" xr3:uid="{2F217867-5DE6-4DE8-887C-7E8910A609E4}" name="Requiere vigencias futuras" dataDxfId="76"/>
    <tableColumn id="30" xr3:uid="{A27AF44B-CFE6-46A2-8998-3D0A262848D7}" name="Tipo de Vigencias Futuras" dataDxfId="75"/>
    <tableColumn id="31" xr3:uid="{3D05F851-2351-443B-A7B8-EB05FE4DB881}" name="Estado Solicitud vigencias futuras" dataDxfId="74"/>
    <tableColumn id="32" xr3:uid="{FCC8A06D-9889-4AF6-88AC-7A088AF0CDD9}" name="Valor Presupuesto 2026" dataDxfId="73"/>
    <tableColumn id="33" xr3:uid="{6DE68CE7-41E5-49F3-985D-EBAA5986EE1E}" name="VALOR Vigencias Futuras 2027" dataDxfId="72">
      <calculatedColumnFormula>IF(I2="OPS","No Aplica","")</calculatedColumnFormula>
    </tableColumn>
    <tableColumn id="34" xr3:uid="{1267300F-EF36-471C-B722-21940CA603A6}" name="Ubicación - Departamento" dataDxfId="71"/>
    <tableColumn id="35" xr3:uid="{F8A20ACC-7476-4D35-849F-D68C0C60F76B}" name="Código_Ubicación" dataDxfId="70">
      <calculatedColumnFormula>IFERROR(VLOOKUP(AH2,Tablas!$AH$1:$AI$1156,2,),"")</calculatedColumnFormula>
    </tableColumn>
    <tableColumn id="36" xr3:uid="{63B9E3BE-317D-4A3C-9B2E-6D98854ACBC6}" name="Nombre funcionario responsable" dataDxfId="69">
      <calculatedColumnFormula>IFERROR(VLOOKUP(Tabla9[[#This Row],[Grupo]],Responsable!$A$1:$I$62,6,),"")</calculatedColumnFormula>
    </tableColumn>
    <tableColumn id="37" xr3:uid="{2CBA4CEB-3A73-4C8B-BB7A-5F61952CDBC7}" name="Correo Electrónico" dataDxfId="68">
      <calculatedColumnFormula>IFERROR(VLOOKUP(Tabla9[[#This Row],[Grupo]],Responsable!$A$1:$I$62,4,),"")</calculatedColumnFormula>
    </tableColumn>
    <tableColumn id="38" xr3:uid="{3DD23F4A-804E-4B05-916B-731321DF39DC}" name="Nombre Funcionario Responsable por Grupo" dataDxfId="67">
      <calculatedColumnFormula>IFERROR(VLOOKUP(Tabla9[[#This Row],[Grupo]],Responsable!$A$1:$I$62,9,),"")</calculatedColumnFormula>
    </tableColumn>
    <tableColumn id="39" xr3:uid="{3E18D8D1-7F07-4B64-B841-271431BA8479}" name="Correo Electronico Responsable Grupo" dataDxfId="66">
      <calculatedColumnFormula>IFERROR(VLOOKUP(Tabla9[[#This Row],[Grupo]],Responsable!$A$1:$I$62,3,),"")</calculatedColumnFormula>
    </tableColumn>
    <tableColumn id="40" xr3:uid="{A6A75247-2668-4566-A505-40AF40A35D1D}" name="Total" dataDxfId="65" dataCellStyle="Moneda">
      <calculatedColumnFormula>IFERROR(V2+W2+AF2,"")</calculatedColumnFormula>
    </tableColumn>
    <tableColumn id="41" xr3:uid="{42BF4C20-D2AE-4AD4-A9C9-CFE954CDFEBD}" name="Duración máxima autorizada en meses" dataDxfId="64"/>
    <tableColumn id="42" xr3:uid="{2B248152-87BE-46BA-90AC-80A32D788F65}" name="Valor máximo autorizado" dataDxfId="63" dataCellStyle="Moneda">
      <calculatedColumnFormula>IFERROR(AO2*P2,"")</calculatedColumnFormula>
    </tableColumn>
    <tableColumn id="43" xr3:uid="{C266A500-CBD9-42B7-A539-4DFA38AE62D8}" name="identificacion contratista" dataDxfId="62"/>
    <tableColumn id="44" xr3:uid="{4B4AECD2-A4D9-408B-9C32-C5581D94415E}" name="Nombre contratista" dataDxfId="61"/>
    <tableColumn id="45" xr3:uid="{07AF86C4-DA7E-4D9E-A7F5-B9218DA576C1}" name="Validación Contratista" dataDxfId="60"/>
    <tableColumn id="46" xr3:uid="{56FB957D-39F4-4D90-8140-2E39582E6AA5}" name="SOLICITUD AUMENTO / DISMINUCIÓN PERFIL" dataDxfId="59"/>
    <tableColumn id="47" xr3:uid="{611243EA-3C4B-4A96-8F60-880E41D9B394}" name="CODIGOS UNSPS AMPLIADOS" dataDxfId="58"/>
    <tableColumn id="49" xr3:uid="{29BFB9D0-1648-4A8F-9BED-336AA5A41512}" name="Profesión / Formación académica" dataDxfId="57"/>
    <tableColumn id="48" xr3:uid="{20221973-C245-4F1E-ACCA-E5EC2946B15B}" name="Priorizados/ No priorizados " dataDxfId="5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39DF685-3206-4EEC-9902-DCA92314E43C}" name="Tabla8" displayName="Tabla8" ref="A1:AV150" totalsRowShown="0" headerRowDxfId="55" dataDxfId="53" headerRowBorderDxfId="54" tableBorderDxfId="52" totalsRowBorderDxfId="51">
  <autoFilter ref="A1:AV150" xr:uid="{039DF685-3206-4EEC-9902-DCA92314E43C}"/>
  <tableColumns count="48">
    <tableColumn id="1" xr3:uid="{237F0D61-754F-4394-B964-7A9200BA8DD5}" name="Id SUPRA" dataDxfId="50"/>
    <tableColumn id="2" xr3:uid="{9B1CE435-413E-4494-B474-0981FCF0F6B0}" name="Dependencia" dataDxfId="49"/>
    <tableColumn id="3" xr3:uid="{5CDA8651-9223-4353-B2B5-44F4822F0E76}" name="Grupo" dataDxfId="48"/>
    <tableColumn id="4" xr3:uid="{43A5E2AB-F539-4173-BCB4-5A1F50669987}" name="Consecutivo" dataDxfId="47"/>
    <tableColumn id="5" xr3:uid="{D9BEB4B3-61F9-4665-BF38-31D487BE7106}" name="LÍNEA PAA" dataDxfId="46">
      <calculatedColumnFormula xml:space="preserve"> IF(C2&lt;&gt;"",_xlfn.CONCAT(C2,D2,"-"), "")</calculatedColumnFormula>
    </tableColumn>
    <tableColumn id="6" xr3:uid="{01074447-FF8E-4781-8058-E0C94504B1BB}" name="Nombre Código UNSPSC" dataDxfId="45"/>
    <tableColumn id="7" xr3:uid="{7B6A9AA8-03E6-4615-BF23-28094AEF8944}" name="Código UNSPSC" dataDxfId="44">
      <calculatedColumnFormula>IFERROR(VLOOKUP(F2,Tablas!$A$1:$C$49030,2,FALSE), "")</calculatedColumnFormula>
    </tableColumn>
    <tableColumn id="8" xr3:uid="{33F33FF6-7407-4EAA-9191-DC8E7DF33601}" name="Requiere contratación" dataDxfId="43"/>
    <tableColumn id="9" xr3:uid="{64062CDD-70BB-4BE3-B493-3158315F6084}" name="Tipo Contratación" dataDxfId="42"/>
    <tableColumn id="10" xr3:uid="{679827DD-2BD5-4AAD-83EC-87ED622FF301}" name="Descripción modalidad de contratación" dataDxfId="41">
      <calculatedColumnFormula>IF(B2&lt;&gt;"","CONTRATACIÓN DIRECTA","")</calculatedColumnFormula>
    </tableColumn>
    <tableColumn id="11" xr3:uid="{725CE3CE-9594-4D50-9DFC-2BB1B6E2C89D}" name="Código Modalidad de Contratación" dataDxfId="40">
      <calculatedColumnFormula>IFERROR(VLOOKUP(Tabla8[[#This Row],[Descripción modalidad de contratación]],Tablas!$F$1:$G$24,2,),"")</calculatedColumnFormula>
    </tableColumn>
    <tableColumn id="12" xr3:uid="{E5D7D7A3-66A3-4B71-820B-6EFA9AD3622B}" name="Tipo de Contrato" dataDxfId="39"/>
    <tableColumn id="13" xr3:uid="{EF445762-3021-4B6C-8F04-21220DBEA89F}" name="Descripción simplificada del contrato" dataDxfId="38"/>
    <tableColumn id="14" xr3:uid="{E21A29AF-8911-4BA4-8E79-11DC753E5A09}" name="Objeto Contractual" dataDxfId="37">
      <calculatedColumnFormula>_xlfn.CONCAT(E2," ",M2, "-",Y2)</calculatedColumnFormula>
    </tableColumn>
    <tableColumn id="15" xr3:uid="{643CA1E7-01FE-4B73-8437-44B48FD03B74}" name="Perfil contratista" dataDxfId="36"/>
    <tableColumn id="16" xr3:uid="{954034E8-EB96-4F6A-8B58-162B4731DEB6}" name="Honarios Contratista" dataDxfId="35" dataCellStyle="Moneda">
      <calculatedColumnFormula>IFERROR(VLOOKUP(O2,Honorarios!$A$1:$D$14,4,),"")</calculatedColumnFormula>
    </tableColumn>
    <tableColumn id="17" xr3:uid="{D38B759C-35FB-4345-96FA-17F7731BB48D}" name="Honorarios día" dataDxfId="34" dataCellStyle="Moneda">
      <calculatedColumnFormula>IF(P2&lt;&gt;"",IFERROR(P2/30,0),"")</calculatedColumnFormula>
    </tableColumn>
    <tableColumn id="18" xr3:uid="{666F0F3E-B89A-4A3D-BDB4-0C6A06B34676}" name="Fecha de inicio del Contrato" dataDxfId="33"/>
    <tableColumn id="19" xr3:uid="{F48D11AB-239E-4F73-9419-43C83F9C379E}" name="Fecha Final del Contrato" dataDxfId="32"/>
    <tableColumn id="20" xr3:uid="{285E8133-F4DD-41BE-BB9E-9B56CDD54479}" name="Duración del contrato meses" dataDxfId="31">
      <calculatedColumnFormula>IFERROR(U2/30, " ")</calculatedColumnFormula>
    </tableColumn>
    <tableColumn id="21" xr3:uid="{D897F860-07A8-4B41-A315-677A00589B22}" name="Duración contrato días" dataDxfId="30">
      <calculatedColumnFormula>IF(S2-R2&gt;0,DAYS360(R2,S2+1), "")</calculatedColumnFormula>
    </tableColumn>
    <tableColumn id="22" xr3:uid="{F91EC2F6-E864-4CBF-9666-F7642DCC519B}" name=" Valor total del contrato OPS " dataDxfId="29" dataCellStyle="Moneda">
      <calculatedColumnFormula xml:space="preserve"> IFERROR(Q2*U2, "")</calculatedColumnFormula>
    </tableColumn>
    <tableColumn id="23" xr3:uid="{E5A4A954-C459-4349-8CBE-8263579BBE22}" name=" Valor del proceso Contractual  (SI ES UN CONTRATO DISTINTO A UNA OPS) " dataDxfId="28" dataCellStyle="Moneda"/>
    <tableColumn id="24" xr3:uid="{84BC3709-0E3D-4629-A118-CC9D047A8307}" name="Detalle Fuente del Recurso" dataDxfId="27" dataCellStyle="Moneda"/>
    <tableColumn id="25" xr3:uid="{993CC872-13BC-443E-B1DE-B4C2B62980A6}" name="Código Fuente del Recurso" dataDxfId="26">
      <calculatedColumnFormula>IFERROR(VLOOKUP(X2,Tablas!$S$1:$T$8,2,FALSE),"")</calculatedColumnFormula>
    </tableColumn>
    <tableColumn id="26" xr3:uid="{25E8C032-04AF-4FCA-8E1F-D25031801184}" name="Tipo Recurso" dataDxfId="25"/>
    <tableColumn id="27" xr3:uid="{7638E23F-C456-46E5-B1FC-DB4181DF3268}" name="Proyecto" dataDxfId="24">
      <calculatedColumnFormula>IFERROR(VLOOKUP(AB2,Rubros!$H$1:$I$48,2,),"")</calculatedColumnFormula>
    </tableColumn>
    <tableColumn id="28" xr3:uid="{8B5696AA-1DFE-46E6-A3B6-06510C16B1EF}" name="Código Rubro Presupuestal" dataDxfId="23"/>
    <tableColumn id="29" xr3:uid="{0C59236E-5C50-4518-A20B-6259A7745C60}" name="Requiere vigencias futuras" dataDxfId="22"/>
    <tableColumn id="30" xr3:uid="{5ED44040-C798-43F9-BE97-77EDB7959AFF}" name="Tipo de Vigencias Futuras" dataDxfId="21"/>
    <tableColumn id="31" xr3:uid="{CEEC7CD8-C3E8-416D-81AA-C5B2BE06DB53}" name="Estado Solicitud vigencias futuras" dataDxfId="20"/>
    <tableColumn id="32" xr3:uid="{AE051FC3-8000-4BBC-8B41-BD80BFF4AB1B}" name="Valor Presupuesto 2026" dataDxfId="19"/>
    <tableColumn id="33" xr3:uid="{2E98F397-A0FD-4754-BB59-B4246307F7DF}" name="VALOR Vigencias Futuras 2027" dataDxfId="18">
      <calculatedColumnFormula>IF(I2="OPS","No Aplica","")</calculatedColumnFormula>
    </tableColumn>
    <tableColumn id="34" xr3:uid="{7D1C403C-9036-4262-BA72-4C7C1ABA3356}" name="Ubicación - Departamento" dataDxfId="17"/>
    <tableColumn id="35" xr3:uid="{ACCFE014-2B6B-4A8F-B502-066B59A77AE4}" name="Código_Ubicación" dataDxfId="16">
      <calculatedColumnFormula>IFERROR(VLOOKUP(AH2,Tablas!$AH$1:$AI$1156,2,),"")</calculatedColumnFormula>
    </tableColumn>
    <tableColumn id="36" xr3:uid="{FBD73988-13CD-4E73-9A2B-EB8543E008E0}" name="Nombre funcionario responsable" dataDxfId="15">
      <calculatedColumnFormula>IFERROR(VLOOKUP(Tabla8[[#This Row],[Grupo]],Responsable!$A$1:$I$62,6,),"")</calculatedColumnFormula>
    </tableColumn>
    <tableColumn id="37" xr3:uid="{7A7611D4-EDA8-4233-A6B4-B8C06E832F15}" name="Correo Electrónico" dataDxfId="14">
      <calculatedColumnFormula>IFERROR(VLOOKUP(Tabla8[[#This Row],[Grupo]],Responsable!$A$1:$I$62,4,),"")</calculatedColumnFormula>
    </tableColumn>
    <tableColumn id="38" xr3:uid="{07E6E9DC-3216-4811-928D-39F3CFD695EA}" name="Nombre Funcionario Responsable por Grupo" dataDxfId="13">
      <calculatedColumnFormula>IFERROR(VLOOKUP(Tabla8[[#This Row],[Grupo]],Responsable!$A$1:$I$62,9,),"")</calculatedColumnFormula>
    </tableColumn>
    <tableColumn id="39" xr3:uid="{7132F1C7-5900-4283-BA27-3767A31E5DD8}" name="Correo Electronico Responsable Grupo" dataDxfId="12">
      <calculatedColumnFormula>IFERROR(VLOOKUP(Tabla8[[#This Row],[Grupo]],Responsable!$A$1:$I$62,3,),"")</calculatedColumnFormula>
    </tableColumn>
    <tableColumn id="40" xr3:uid="{9F7364A9-9163-4B81-B64F-4BA441019C27}" name="Total" dataDxfId="11" dataCellStyle="Moneda">
      <calculatedColumnFormula>IFERROR(V2+W2+AF2,"")</calculatedColumnFormula>
    </tableColumn>
    <tableColumn id="41" xr3:uid="{0673C74E-00DF-4F74-98BF-CEE9A7A1E083}" name="Duración máxima autorizada en meses" dataDxfId="10"/>
    <tableColumn id="42" xr3:uid="{A0FB3AF9-6DE7-41B1-AB5D-2DBCF40CA7F1}" name="Valor máximo autorizado" dataDxfId="9" dataCellStyle="Moneda">
      <calculatedColumnFormula>IFERROR(AO2*P2,"")</calculatedColumnFormula>
    </tableColumn>
    <tableColumn id="43" xr3:uid="{2DE8A86F-DACE-4ADA-A534-6D06239EF745}" name="identificacion contratista" dataDxfId="8"/>
    <tableColumn id="44" xr3:uid="{31FE4A4A-FB76-42B4-A4F3-1A9FC216E9C8}" name="Nombre contratista" dataDxfId="7"/>
    <tableColumn id="45" xr3:uid="{AC03A700-4E81-44B5-A4A2-87BFE56BBC09}" name="Validación Contratista" dataDxfId="6"/>
    <tableColumn id="46" xr3:uid="{02491683-4F90-4FFA-9813-DEEA1C79E5BE}" name="SOLICITUD AUMENTO / DISMINUCIÓN PERFIL" dataDxfId="5"/>
    <tableColumn id="47" xr3:uid="{B050BAA0-E29E-4F9A-81F7-40245FE299D4}" name="CODIGOS UNSPS AMPLIADOS" dataDxfId="4"/>
    <tableColumn id="48" xr3:uid="{DE9F3B44-DEEA-4ABA-B331-1C4E877FDAE1}" name="Autorizació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873"/>
  <sheetViews>
    <sheetView showGridLines="0" tabSelected="1" topLeftCell="J1" zoomScale="80" zoomScaleNormal="80" workbookViewId="0">
      <pane ySplit="1" topLeftCell="A833" activePane="bottomLeft" state="frozen"/>
      <selection pane="bottomLeft" activeCell="N839" sqref="N839"/>
    </sheetView>
  </sheetViews>
  <sheetFormatPr baseColWidth="10" defaultColWidth="10.85546875" defaultRowHeight="15" x14ac:dyDescent="0.25"/>
  <cols>
    <col min="1" max="1" width="17.42578125" style="24" customWidth="1"/>
    <col min="2" max="2" width="33.5703125" style="24" customWidth="1"/>
    <col min="3" max="4" width="17.42578125" style="24" customWidth="1"/>
    <col min="5" max="5" width="17.42578125" customWidth="1"/>
    <col min="6" max="6" width="22.85546875" style="24" customWidth="1"/>
    <col min="7" max="7" width="17.42578125" customWidth="1"/>
    <col min="8" max="8" width="21.42578125" style="24" customWidth="1"/>
    <col min="9" max="9" width="17.85546875" style="24" customWidth="1"/>
    <col min="10" max="10" width="35.42578125" customWidth="1"/>
    <col min="11" max="11" width="31.85546875" customWidth="1"/>
    <col min="12" max="12" width="17.42578125" style="24" customWidth="1"/>
    <col min="13" max="13" width="33.5703125" style="24" customWidth="1"/>
    <col min="14" max="14" width="18.85546875" customWidth="1"/>
    <col min="15" max="15" width="36.42578125" style="24" customWidth="1"/>
    <col min="16" max="16" width="20.28515625" customWidth="1"/>
    <col min="17" max="17" width="17.42578125" customWidth="1"/>
    <col min="18" max="18" width="26" style="24" customWidth="1"/>
    <col min="19" max="19" width="23" style="24" customWidth="1"/>
    <col min="20" max="20" width="26.85546875" customWidth="1"/>
    <col min="21" max="21" width="21.85546875" customWidth="1"/>
    <col min="22" max="22" width="27.140625" customWidth="1"/>
    <col min="23" max="23" width="46.7109375" style="24" customWidth="1"/>
    <col min="24" max="24" width="25.140625" style="24" customWidth="1"/>
    <col min="25" max="25" width="24.85546875" customWidth="1"/>
    <col min="26" max="26" width="17.42578125" style="24" customWidth="1"/>
    <col min="27" max="27" width="17.42578125" customWidth="1"/>
    <col min="28" max="28" width="25.42578125" style="24" customWidth="1"/>
    <col min="29" max="29" width="24.7109375" style="24" customWidth="1"/>
    <col min="30" max="30" width="24" style="24" customWidth="1"/>
    <col min="31" max="31" width="30.5703125" style="24" customWidth="1"/>
    <col min="32" max="32" width="22.7109375" style="24" customWidth="1"/>
    <col min="33" max="33" width="27.85546875" customWidth="1"/>
    <col min="34" max="34" width="24.85546875" style="24" customWidth="1"/>
    <col min="35" max="35" width="17.5703125" customWidth="1"/>
    <col min="36" max="36" width="30.28515625" customWidth="1"/>
    <col min="37" max="37" width="18.28515625" customWidth="1"/>
    <col min="38" max="38" width="40" customWidth="1"/>
    <col min="39" max="39" width="35" customWidth="1"/>
    <col min="40" max="40" width="17.42578125" customWidth="1"/>
    <col min="41" max="41" width="35.140625" style="24" customWidth="1"/>
    <col min="42" max="42" width="24" customWidth="1"/>
    <col min="43" max="43" width="23.5703125" style="45" customWidth="1"/>
    <col min="44" max="44" width="59.5703125" style="24" customWidth="1"/>
    <col min="45" max="45" width="21.42578125" style="24" customWidth="1"/>
    <col min="46" max="46" width="40.42578125" style="24" hidden="1" customWidth="1"/>
    <col min="47" max="47" width="27.140625" style="24" customWidth="1"/>
    <col min="48" max="48" width="53.140625" style="45" customWidth="1"/>
    <col min="49" max="49" width="17.42578125" style="24" customWidth="1"/>
    <col min="50" max="16384" width="10.85546875" style="24"/>
  </cols>
  <sheetData>
    <row r="1" spans="1:49" s="19" customFormat="1" ht="29.45" customHeigh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29" t="s">
        <v>4</v>
      </c>
      <c r="F1" s="18" t="s">
        <v>5</v>
      </c>
      <c r="G1" s="29" t="s">
        <v>6</v>
      </c>
      <c r="H1" s="18" t="s">
        <v>7</v>
      </c>
      <c r="I1" s="18" t="s">
        <v>8</v>
      </c>
      <c r="J1" s="29" t="s">
        <v>9</v>
      </c>
      <c r="K1" s="29" t="s">
        <v>10</v>
      </c>
      <c r="L1" s="18" t="s">
        <v>12</v>
      </c>
      <c r="M1" s="18" t="s">
        <v>11</v>
      </c>
      <c r="N1" s="29" t="s">
        <v>13</v>
      </c>
      <c r="O1" s="18" t="s">
        <v>14</v>
      </c>
      <c r="P1" s="29" t="s">
        <v>15</v>
      </c>
      <c r="Q1" s="29" t="s">
        <v>16</v>
      </c>
      <c r="R1" s="18" t="s">
        <v>17</v>
      </c>
      <c r="S1" s="18" t="s">
        <v>18</v>
      </c>
      <c r="T1" s="29" t="s">
        <v>19</v>
      </c>
      <c r="U1" s="29" t="s">
        <v>20</v>
      </c>
      <c r="V1" s="29" t="s">
        <v>21</v>
      </c>
      <c r="W1" s="18" t="s">
        <v>125</v>
      </c>
      <c r="X1" s="18" t="s">
        <v>22</v>
      </c>
      <c r="Y1" s="29" t="s">
        <v>23</v>
      </c>
      <c r="Z1" s="18" t="s">
        <v>24</v>
      </c>
      <c r="AA1" s="29" t="s">
        <v>25</v>
      </c>
      <c r="AB1" s="18" t="s">
        <v>26</v>
      </c>
      <c r="AC1" s="18" t="s">
        <v>27</v>
      </c>
      <c r="AD1" s="18" t="s">
        <v>28</v>
      </c>
      <c r="AE1" s="18" t="s">
        <v>29</v>
      </c>
      <c r="AF1" s="18" t="s">
        <v>55376</v>
      </c>
      <c r="AG1" s="29" t="s">
        <v>55377</v>
      </c>
      <c r="AH1" s="18" t="s">
        <v>30</v>
      </c>
      <c r="AI1" s="29" t="s">
        <v>55371</v>
      </c>
      <c r="AJ1" s="29" t="s">
        <v>31</v>
      </c>
      <c r="AK1" s="29" t="s">
        <v>32</v>
      </c>
      <c r="AL1" s="29" t="s">
        <v>33</v>
      </c>
      <c r="AM1" s="29" t="s">
        <v>34</v>
      </c>
      <c r="AN1" s="29" t="s">
        <v>35</v>
      </c>
      <c r="AO1" s="18" t="s">
        <v>36</v>
      </c>
      <c r="AP1" s="29" t="s">
        <v>37</v>
      </c>
      <c r="AQ1" s="18" t="s">
        <v>38</v>
      </c>
      <c r="AR1" s="18" t="s">
        <v>39</v>
      </c>
      <c r="AS1" s="18" t="s">
        <v>40</v>
      </c>
      <c r="AT1" s="18" t="s">
        <v>41</v>
      </c>
      <c r="AU1" s="18" t="s">
        <v>42</v>
      </c>
      <c r="AV1" s="48" t="s">
        <v>55614</v>
      </c>
      <c r="AW1" s="18" t="s">
        <v>55613</v>
      </c>
    </row>
    <row r="2" spans="1:49" x14ac:dyDescent="0.25">
      <c r="A2" s="20"/>
      <c r="B2" s="21" t="s">
        <v>49</v>
      </c>
      <c r="C2" s="21" t="s">
        <v>115</v>
      </c>
      <c r="D2" s="21"/>
      <c r="E2" s="1" t="str">
        <f t="shared" ref="E2:E33" si="0" xml:space="preserve"> IF(C2&lt;&gt;"",_xlfn.CONCAT(C2,D2,"-"), "")</f>
        <v>DAF_GD-</v>
      </c>
      <c r="F2" s="21" t="s">
        <v>138</v>
      </c>
      <c r="G2" s="26">
        <f>IFERROR(VLOOKUP(Tabla9[[#This Row],[Nombre Código UNSPSC]],Tablas!$A$1:$B$3,2,),"")</f>
        <v>80111601</v>
      </c>
      <c r="H2" s="21" t="s">
        <v>55615</v>
      </c>
      <c r="I2" s="21" t="s">
        <v>49024</v>
      </c>
      <c r="J2" s="1" t="str">
        <f>IFERROR(VLOOKUP(Tabla9[[#This Row],[Código UNSPSC]],Tablas!$AM$1:$AN$3,2,),"")</f>
        <v>Contratación directa</v>
      </c>
      <c r="K2" s="1" t="str">
        <f>IFERROR(VLOOKUP(J2,Tablas!$F$1:$G$24,2,),"")</f>
        <v>CCE-16</v>
      </c>
      <c r="L2" s="21" t="s">
        <v>49065</v>
      </c>
      <c r="M2" s="21" t="s">
        <v>55621</v>
      </c>
      <c r="N2" s="1" t="str">
        <f t="shared" ref="N2:N33" si="1">_xlfn.CONCAT(E2," ",M2, "-",Y2)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" s="21" t="s">
        <v>49073</v>
      </c>
      <c r="P2" s="31">
        <f>IFERROR(VLOOKUP(O2,Honorarios!$A$1:$D$22,4,),"")</f>
        <v>3378086.4</v>
      </c>
      <c r="Q2" s="31">
        <f t="shared" ref="Q2:Q33" si="2">IF(P2&lt;&gt;"",IFERROR(P2/30,0),"")</f>
        <v>112602.87999999999</v>
      </c>
      <c r="R2" s="23">
        <v>46037</v>
      </c>
      <c r="S2" s="23">
        <v>46340</v>
      </c>
      <c r="T2" s="33">
        <f t="shared" ref="T2:T33" si="3">IFERROR(U2/30, " ")</f>
        <v>10</v>
      </c>
      <c r="U2" s="1">
        <f t="shared" ref="U2:U33" si="4">IF(S2-R2&gt;0,DAYS360(R2,S2+1), "")</f>
        <v>300</v>
      </c>
      <c r="V2" s="40">
        <f t="shared" ref="V2:V33" si="5" xml:space="preserve"> IFERROR(Q2*U2, "")</f>
        <v>33780864</v>
      </c>
      <c r="W2" s="22"/>
      <c r="X2" s="22" t="s">
        <v>49085</v>
      </c>
      <c r="Y2" s="1">
        <f>IFERROR(VLOOKUP(X2,Tablas!$S$1:$T$8,2,FALSE),"")</f>
        <v>20</v>
      </c>
      <c r="Z2" s="21" t="s">
        <v>49093</v>
      </c>
      <c r="AA2" s="1" t="str">
        <f>IFERROR(VLOOKUP(Tabla9[[#This Row],[Código Rubro Presupuestal]],Rubros!$H$1:$I$48,2,),"")</f>
        <v>IMPLEMENTACION DEL SISTEMA DE GESTION DOCUMENTAL DE LA SNR A NIVEL NACIONAL</v>
      </c>
      <c r="AB2" s="21" t="s">
        <v>49107</v>
      </c>
      <c r="AC2" s="21" t="s">
        <v>49150</v>
      </c>
      <c r="AD2" s="21"/>
      <c r="AE2" s="21"/>
      <c r="AF2" s="21"/>
      <c r="AG2" s="1" t="str">
        <f t="shared" ref="AG2:AG33" si="6">IF(I2="OPS","No Aplica","")</f>
        <v>No Aplica</v>
      </c>
      <c r="AH2" s="21" t="s">
        <v>53160</v>
      </c>
      <c r="AI2" s="1" t="str">
        <f>IFERROR(VLOOKUP(AH2,Tablas!$AH$1:$AI$1156,2,),"")</f>
        <v>CO-DC-11001</v>
      </c>
      <c r="AJ2" s="1" t="str">
        <f>IFERROR(VLOOKUP(Tabla9[[#This Row],[Grupo]],Responsable!$A$1:$I$62,6,),"")</f>
        <v>DANY LUZ OROZCO</v>
      </c>
      <c r="AK2" s="1" t="str">
        <f>IFERROR(VLOOKUP(Tabla9[[#This Row],[Grupo]],Responsable!$A$1:$I$62,4,),"")</f>
        <v>dany.orozco@supernotariado.gov.co</v>
      </c>
      <c r="AL2" s="1" t="str">
        <f>IFERROR(VLOOKUP(Tabla9[[#This Row],[Grupo]],Responsable!$A$1:$I$62,9,),"")</f>
        <v>JOHANNA ANDREA RODRIGUEZ HERRERA</v>
      </c>
      <c r="AM2" s="1" t="str">
        <f>IFERROR(VLOOKUP(Tabla9[[#This Row],[Grupo]],Responsable!$A$1:$I$62,3,),"")</f>
        <v>johanna.rodriguez@supernotariado.gov.co</v>
      </c>
      <c r="AN2" s="31">
        <f t="shared" ref="AN2:AN33" si="7">IFERROR(V2+W2+AF2,"")</f>
        <v>33780864</v>
      </c>
      <c r="AO2" s="21"/>
      <c r="AP2" s="31">
        <f t="shared" ref="AP2:AP33" si="8">IFERROR(AO2*P2,"")</f>
        <v>0</v>
      </c>
      <c r="AQ2" s="38" t="s">
        <v>55622</v>
      </c>
      <c r="AR2" s="21" t="s">
        <v>55623</v>
      </c>
      <c r="AS2" s="21"/>
      <c r="AT2" s="21"/>
      <c r="AU2" s="21"/>
      <c r="AV2" s="44" t="s">
        <v>56297</v>
      </c>
      <c r="AW2" s="21" t="s">
        <v>56256</v>
      </c>
    </row>
    <row r="3" spans="1:49" x14ac:dyDescent="0.25">
      <c r="A3" s="25"/>
      <c r="B3" s="21" t="s">
        <v>49</v>
      </c>
      <c r="C3" s="21" t="s">
        <v>115</v>
      </c>
      <c r="D3" s="26"/>
      <c r="E3" s="30" t="str">
        <f t="shared" si="0"/>
        <v>DAF_GD-</v>
      </c>
      <c r="F3" s="21" t="s">
        <v>138</v>
      </c>
      <c r="G3" s="26">
        <f>IFERROR(VLOOKUP(Tabla9[[#This Row],[Nombre Código UNSPSC]],Tablas!$A$1:$B$3,2,),"")</f>
        <v>80111601</v>
      </c>
      <c r="H3" s="21" t="s">
        <v>55615</v>
      </c>
      <c r="I3" s="21" t="s">
        <v>49024</v>
      </c>
      <c r="J3" s="30" t="str">
        <f>IFERROR(VLOOKUP(Tabla9[[#This Row],[Código UNSPSC]],Tablas!$AM$1:$AN$3,2,),"")</f>
        <v>Contratación directa</v>
      </c>
      <c r="K3" s="30" t="str">
        <f>IFERROR(VLOOKUP(J3,Tablas!$F$1:$G$24,2,),"")</f>
        <v>CCE-16</v>
      </c>
      <c r="L3" s="21" t="s">
        <v>49065</v>
      </c>
      <c r="M3" s="21" t="s">
        <v>55621</v>
      </c>
      <c r="N3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" s="21" t="s">
        <v>49073</v>
      </c>
      <c r="P3" s="32">
        <f>IFERROR(VLOOKUP(O3,Honorarios!$A$1:$D$22,4,),"")</f>
        <v>3378086.4</v>
      </c>
      <c r="Q3" s="32">
        <f t="shared" si="2"/>
        <v>112602.87999999999</v>
      </c>
      <c r="R3" s="23">
        <v>46037</v>
      </c>
      <c r="S3" s="23">
        <v>46340</v>
      </c>
      <c r="T3" s="34">
        <f t="shared" si="3"/>
        <v>10</v>
      </c>
      <c r="U3" s="30">
        <f t="shared" si="4"/>
        <v>300</v>
      </c>
      <c r="V3" s="47">
        <f t="shared" si="5"/>
        <v>33780864</v>
      </c>
      <c r="W3" s="27"/>
      <c r="X3" s="22" t="s">
        <v>49085</v>
      </c>
      <c r="Y3" s="30">
        <f>IFERROR(VLOOKUP(X3,Tablas!$S$1:$T$8,2,FALSE),"")</f>
        <v>20</v>
      </c>
      <c r="Z3" s="21" t="s">
        <v>49093</v>
      </c>
      <c r="AA3" s="30" t="str">
        <f>IFERROR(VLOOKUP(Tabla9[[#This Row],[Código Rubro Presupuestal]],Rubros!$H$1:$I$48,2,),"")</f>
        <v>IMPLEMENTACION DEL SISTEMA DE GESTION DOCUMENTAL DE LA SNR A NIVEL NACIONAL</v>
      </c>
      <c r="AB3" s="21" t="s">
        <v>49107</v>
      </c>
      <c r="AC3" s="21" t="s">
        <v>49150</v>
      </c>
      <c r="AD3" s="21"/>
      <c r="AE3" s="21"/>
      <c r="AF3" s="26"/>
      <c r="AG3" s="30" t="str">
        <f t="shared" si="6"/>
        <v>No Aplica</v>
      </c>
      <c r="AH3" s="21" t="s">
        <v>53160</v>
      </c>
      <c r="AI3" s="30" t="str">
        <f>IFERROR(VLOOKUP(AH3,Tablas!$AH$1:$AI$1156,2,),"")</f>
        <v>CO-DC-11001</v>
      </c>
      <c r="AJ3" s="30" t="str">
        <f>IFERROR(VLOOKUP(Tabla9[[#This Row],[Grupo]],Responsable!$A$1:$I$62,6,),"")</f>
        <v>DANY LUZ OROZCO</v>
      </c>
      <c r="AK3" s="30" t="str">
        <f>IFERROR(VLOOKUP(Tabla9[[#This Row],[Grupo]],Responsable!$A$1:$I$62,4,),"")</f>
        <v>dany.orozco@supernotariado.gov.co</v>
      </c>
      <c r="AL3" s="30" t="str">
        <f>IFERROR(VLOOKUP(Tabla9[[#This Row],[Grupo]],Responsable!$A$1:$I$62,9,),"")</f>
        <v>JOHANNA ANDREA RODRIGUEZ HERRERA</v>
      </c>
      <c r="AM3" s="30" t="str">
        <f>IFERROR(VLOOKUP(Tabla9[[#This Row],[Grupo]],Responsable!$A$1:$I$62,3,),"")</f>
        <v>johanna.rodriguez@supernotariado.gov.co</v>
      </c>
      <c r="AN3" s="32">
        <f t="shared" si="7"/>
        <v>33780864</v>
      </c>
      <c r="AO3" s="26"/>
      <c r="AP3" s="32">
        <f t="shared" si="8"/>
        <v>0</v>
      </c>
      <c r="AQ3" s="39" t="s">
        <v>55624</v>
      </c>
      <c r="AR3" s="26" t="s">
        <v>55625</v>
      </c>
      <c r="AS3" s="26"/>
      <c r="AT3" s="26"/>
      <c r="AU3" s="26"/>
      <c r="AV3" s="38" t="s">
        <v>56297</v>
      </c>
      <c r="AW3" s="21" t="s">
        <v>56256</v>
      </c>
    </row>
    <row r="4" spans="1:49" x14ac:dyDescent="0.25">
      <c r="A4" s="25"/>
      <c r="B4" s="21" t="s">
        <v>49</v>
      </c>
      <c r="C4" s="21" t="s">
        <v>115</v>
      </c>
      <c r="D4" s="26"/>
      <c r="E4" s="30" t="str">
        <f t="shared" si="0"/>
        <v>DAF_GD-</v>
      </c>
      <c r="F4" s="21" t="s">
        <v>138</v>
      </c>
      <c r="G4" s="26">
        <f>IFERROR(VLOOKUP(Tabla9[[#This Row],[Nombre Código UNSPSC]],Tablas!$A$1:$B$3,2,),"")</f>
        <v>80111601</v>
      </c>
      <c r="H4" s="21" t="s">
        <v>55615</v>
      </c>
      <c r="I4" s="21" t="s">
        <v>49024</v>
      </c>
      <c r="J4" s="30" t="str">
        <f>IFERROR(VLOOKUP(Tabla9[[#This Row],[Código UNSPSC]],Tablas!$AM$1:$AN$3,2,),"")</f>
        <v>Contratación directa</v>
      </c>
      <c r="K4" s="30" t="str">
        <f>IFERROR(VLOOKUP(J4,Tablas!$F$1:$G$24,2,),"")</f>
        <v>CCE-16</v>
      </c>
      <c r="L4" s="21" t="s">
        <v>49065</v>
      </c>
      <c r="M4" s="21" t="s">
        <v>55621</v>
      </c>
      <c r="N4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" s="21" t="s">
        <v>49073</v>
      </c>
      <c r="P4" s="32">
        <f>IFERROR(VLOOKUP(O4,Honorarios!$A$1:$D$22,4,),"")</f>
        <v>3378086.4</v>
      </c>
      <c r="Q4" s="32">
        <f t="shared" si="2"/>
        <v>112602.87999999999</v>
      </c>
      <c r="R4" s="23">
        <v>46037</v>
      </c>
      <c r="S4" s="23">
        <v>46340</v>
      </c>
      <c r="T4" s="34">
        <f t="shared" si="3"/>
        <v>10</v>
      </c>
      <c r="U4" s="30">
        <f t="shared" si="4"/>
        <v>300</v>
      </c>
      <c r="V4" s="47">
        <f t="shared" si="5"/>
        <v>33780864</v>
      </c>
      <c r="W4" s="27"/>
      <c r="X4" s="22" t="s">
        <v>49085</v>
      </c>
      <c r="Y4" s="30">
        <f>IFERROR(VLOOKUP(X4,Tablas!$S$1:$T$8,2,FALSE),"")</f>
        <v>20</v>
      </c>
      <c r="Z4" s="21" t="s">
        <v>49093</v>
      </c>
      <c r="AA4" s="30" t="str">
        <f>IFERROR(VLOOKUP(Tabla9[[#This Row],[Código Rubro Presupuestal]],Rubros!$H$1:$I$48,2,),"")</f>
        <v>IMPLEMENTACION DEL SISTEMA DE GESTION DOCUMENTAL DE LA SNR A NIVEL NACIONAL</v>
      </c>
      <c r="AB4" s="21" t="s">
        <v>49107</v>
      </c>
      <c r="AC4" s="21" t="s">
        <v>49150</v>
      </c>
      <c r="AD4" s="21"/>
      <c r="AE4" s="21"/>
      <c r="AF4" s="26"/>
      <c r="AG4" s="30" t="str">
        <f t="shared" si="6"/>
        <v>No Aplica</v>
      </c>
      <c r="AH4" s="21" t="s">
        <v>53160</v>
      </c>
      <c r="AI4" s="30" t="str">
        <f>IFERROR(VLOOKUP(AH4,Tablas!$AH$1:$AI$1156,2,),"")</f>
        <v>CO-DC-11001</v>
      </c>
      <c r="AJ4" s="30" t="str">
        <f>IFERROR(VLOOKUP(Tabla9[[#This Row],[Grupo]],Responsable!$A$1:$I$62,6,),"")</f>
        <v>DANY LUZ OROZCO</v>
      </c>
      <c r="AK4" s="30" t="str">
        <f>IFERROR(VLOOKUP(Tabla9[[#This Row],[Grupo]],Responsable!$A$1:$I$62,4,),"")</f>
        <v>dany.orozco@supernotariado.gov.co</v>
      </c>
      <c r="AL4" s="30" t="str">
        <f>IFERROR(VLOOKUP(Tabla9[[#This Row],[Grupo]],Responsable!$A$1:$I$62,9,),"")</f>
        <v>JOHANNA ANDREA RODRIGUEZ HERRERA</v>
      </c>
      <c r="AM4" s="30" t="str">
        <f>IFERROR(VLOOKUP(Tabla9[[#This Row],[Grupo]],Responsable!$A$1:$I$62,3,),"")</f>
        <v>johanna.rodriguez@supernotariado.gov.co</v>
      </c>
      <c r="AN4" s="32">
        <f t="shared" si="7"/>
        <v>33780864</v>
      </c>
      <c r="AO4" s="26"/>
      <c r="AP4" s="32">
        <f t="shared" si="8"/>
        <v>0</v>
      </c>
      <c r="AQ4" s="39" t="s">
        <v>55626</v>
      </c>
      <c r="AR4" s="26" t="s">
        <v>55627</v>
      </c>
      <c r="AS4" s="26"/>
      <c r="AT4" s="26"/>
      <c r="AU4" s="26"/>
      <c r="AV4" s="38" t="s">
        <v>56297</v>
      </c>
      <c r="AW4" s="21" t="s">
        <v>56256</v>
      </c>
    </row>
    <row r="5" spans="1:49" x14ac:dyDescent="0.25">
      <c r="A5" s="25"/>
      <c r="B5" s="21" t="s">
        <v>49</v>
      </c>
      <c r="C5" s="21" t="s">
        <v>115</v>
      </c>
      <c r="D5" s="26"/>
      <c r="E5" s="30" t="str">
        <f t="shared" si="0"/>
        <v>DAF_GD-</v>
      </c>
      <c r="F5" s="21" t="s">
        <v>138</v>
      </c>
      <c r="G5" s="26">
        <f>IFERROR(VLOOKUP(Tabla9[[#This Row],[Nombre Código UNSPSC]],Tablas!$A$1:$B$3,2,),"")</f>
        <v>80111601</v>
      </c>
      <c r="H5" s="21" t="s">
        <v>55615</v>
      </c>
      <c r="I5" s="21" t="s">
        <v>49024</v>
      </c>
      <c r="J5" s="30" t="str">
        <f>IFERROR(VLOOKUP(Tabla9[[#This Row],[Código UNSPSC]],Tablas!$AM$1:$AN$3,2,),"")</f>
        <v>Contratación directa</v>
      </c>
      <c r="K5" s="30" t="str">
        <f>IFERROR(VLOOKUP(J5,Tablas!$F$1:$G$24,2,),"")</f>
        <v>CCE-16</v>
      </c>
      <c r="L5" s="21" t="s">
        <v>49065</v>
      </c>
      <c r="M5" s="21" t="s">
        <v>55621</v>
      </c>
      <c r="N5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" s="21" t="s">
        <v>49073</v>
      </c>
      <c r="P5" s="32">
        <f>IFERROR(VLOOKUP(O5,Honorarios!$A$1:$D$22,4,),"")</f>
        <v>3378086.4</v>
      </c>
      <c r="Q5" s="32">
        <f t="shared" si="2"/>
        <v>112602.87999999999</v>
      </c>
      <c r="R5" s="23">
        <v>46037</v>
      </c>
      <c r="S5" s="23">
        <v>46340</v>
      </c>
      <c r="T5" s="34">
        <f t="shared" si="3"/>
        <v>10</v>
      </c>
      <c r="U5" s="30">
        <f t="shared" si="4"/>
        <v>300</v>
      </c>
      <c r="V5" s="47">
        <f t="shared" si="5"/>
        <v>33780864</v>
      </c>
      <c r="W5" s="27"/>
      <c r="X5" s="22" t="s">
        <v>49085</v>
      </c>
      <c r="Y5" s="30">
        <f>IFERROR(VLOOKUP(X5,Tablas!$S$1:$T$8,2,FALSE),"")</f>
        <v>20</v>
      </c>
      <c r="Z5" s="21" t="s">
        <v>49093</v>
      </c>
      <c r="AA5" s="30" t="str">
        <f>IFERROR(VLOOKUP(Tabla9[[#This Row],[Código Rubro Presupuestal]],Rubros!$H$1:$I$48,2,),"")</f>
        <v>IMPLEMENTACION DEL SISTEMA DE GESTION DOCUMENTAL DE LA SNR A NIVEL NACIONAL</v>
      </c>
      <c r="AB5" s="21" t="s">
        <v>49107</v>
      </c>
      <c r="AC5" s="21" t="s">
        <v>49150</v>
      </c>
      <c r="AD5" s="21"/>
      <c r="AE5" s="21"/>
      <c r="AF5" s="26"/>
      <c r="AG5" s="30" t="str">
        <f t="shared" si="6"/>
        <v>No Aplica</v>
      </c>
      <c r="AH5" s="21" t="s">
        <v>53160</v>
      </c>
      <c r="AI5" s="30" t="str">
        <f>IFERROR(VLOOKUP(AH5,Tablas!$AH$1:$AI$1156,2,),"")</f>
        <v>CO-DC-11001</v>
      </c>
      <c r="AJ5" s="30" t="str">
        <f>IFERROR(VLOOKUP(Tabla9[[#This Row],[Grupo]],Responsable!$A$1:$I$62,6,),"")</f>
        <v>DANY LUZ OROZCO</v>
      </c>
      <c r="AK5" s="30" t="str">
        <f>IFERROR(VLOOKUP(Tabla9[[#This Row],[Grupo]],Responsable!$A$1:$I$62,4,),"")</f>
        <v>dany.orozco@supernotariado.gov.co</v>
      </c>
      <c r="AL5" s="30" t="str">
        <f>IFERROR(VLOOKUP(Tabla9[[#This Row],[Grupo]],Responsable!$A$1:$I$62,9,),"")</f>
        <v>JOHANNA ANDREA RODRIGUEZ HERRERA</v>
      </c>
      <c r="AM5" s="30" t="str">
        <f>IFERROR(VLOOKUP(Tabla9[[#This Row],[Grupo]],Responsable!$A$1:$I$62,3,),"")</f>
        <v>johanna.rodriguez@supernotariado.gov.co</v>
      </c>
      <c r="AN5" s="32">
        <f t="shared" si="7"/>
        <v>33780864</v>
      </c>
      <c r="AO5" s="26"/>
      <c r="AP5" s="32">
        <f t="shared" si="8"/>
        <v>0</v>
      </c>
      <c r="AQ5" s="39" t="s">
        <v>55628</v>
      </c>
      <c r="AR5" s="26" t="s">
        <v>55629</v>
      </c>
      <c r="AS5" s="26"/>
      <c r="AT5" s="26"/>
      <c r="AU5" s="26"/>
      <c r="AV5" s="38" t="s">
        <v>56297</v>
      </c>
      <c r="AW5" s="21" t="s">
        <v>56256</v>
      </c>
    </row>
    <row r="6" spans="1:49" x14ac:dyDescent="0.25">
      <c r="A6" s="25"/>
      <c r="B6" s="21" t="s">
        <v>49</v>
      </c>
      <c r="C6" s="21" t="s">
        <v>115</v>
      </c>
      <c r="D6" s="26"/>
      <c r="E6" s="30" t="str">
        <f t="shared" si="0"/>
        <v>DAF_GD-</v>
      </c>
      <c r="F6" s="21" t="s">
        <v>138</v>
      </c>
      <c r="G6" s="26">
        <f>IFERROR(VLOOKUP(Tabla9[[#This Row],[Nombre Código UNSPSC]],Tablas!$A$1:$B$3,2,),"")</f>
        <v>80111601</v>
      </c>
      <c r="H6" s="21" t="s">
        <v>55615</v>
      </c>
      <c r="I6" s="21" t="s">
        <v>49024</v>
      </c>
      <c r="J6" s="30" t="str">
        <f>IFERROR(VLOOKUP(Tabla9[[#This Row],[Código UNSPSC]],Tablas!$AM$1:$AN$3,2,),"")</f>
        <v>Contratación directa</v>
      </c>
      <c r="K6" s="30" t="str">
        <f>IFERROR(VLOOKUP(J6,Tablas!$F$1:$G$24,2,),"")</f>
        <v>CCE-16</v>
      </c>
      <c r="L6" s="21" t="s">
        <v>49065</v>
      </c>
      <c r="M6" s="21" t="s">
        <v>55621</v>
      </c>
      <c r="N6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" s="21" t="s">
        <v>49073</v>
      </c>
      <c r="P6" s="32">
        <f>IFERROR(VLOOKUP(O6,Honorarios!$A$1:$D$22,4,),"")</f>
        <v>3378086.4</v>
      </c>
      <c r="Q6" s="32">
        <f t="shared" si="2"/>
        <v>112602.87999999999</v>
      </c>
      <c r="R6" s="23">
        <v>46037</v>
      </c>
      <c r="S6" s="23">
        <v>46340</v>
      </c>
      <c r="T6" s="34">
        <f t="shared" si="3"/>
        <v>10</v>
      </c>
      <c r="U6" s="30">
        <f t="shared" si="4"/>
        <v>300</v>
      </c>
      <c r="V6" s="47">
        <f t="shared" si="5"/>
        <v>33780864</v>
      </c>
      <c r="W6" s="27"/>
      <c r="X6" s="22" t="s">
        <v>49085</v>
      </c>
      <c r="Y6" s="30">
        <f>IFERROR(VLOOKUP(X6,Tablas!$S$1:$T$8,2,FALSE),"")</f>
        <v>20</v>
      </c>
      <c r="Z6" s="21" t="s">
        <v>49093</v>
      </c>
      <c r="AA6" s="30" t="str">
        <f>IFERROR(VLOOKUP(Tabla9[[#This Row],[Código Rubro Presupuestal]],Rubros!$H$1:$I$48,2,),"")</f>
        <v>IMPLEMENTACION DEL SISTEMA DE GESTION DOCUMENTAL DE LA SNR A NIVEL NACIONAL</v>
      </c>
      <c r="AB6" s="21" t="s">
        <v>49107</v>
      </c>
      <c r="AC6" s="21" t="s">
        <v>49150</v>
      </c>
      <c r="AD6" s="21"/>
      <c r="AE6" s="21"/>
      <c r="AF6" s="26"/>
      <c r="AG6" s="30" t="str">
        <f t="shared" si="6"/>
        <v>No Aplica</v>
      </c>
      <c r="AH6" s="21" t="s">
        <v>53160</v>
      </c>
      <c r="AI6" s="30" t="str">
        <f>IFERROR(VLOOKUP(AH6,Tablas!$AH$1:$AI$1156,2,),"")</f>
        <v>CO-DC-11001</v>
      </c>
      <c r="AJ6" s="30" t="str">
        <f>IFERROR(VLOOKUP(Tabla9[[#This Row],[Grupo]],Responsable!$A$1:$I$62,6,),"")</f>
        <v>DANY LUZ OROZCO</v>
      </c>
      <c r="AK6" s="30" t="str">
        <f>IFERROR(VLOOKUP(Tabla9[[#This Row],[Grupo]],Responsable!$A$1:$I$62,4,),"")</f>
        <v>dany.orozco@supernotariado.gov.co</v>
      </c>
      <c r="AL6" s="30" t="str">
        <f>IFERROR(VLOOKUP(Tabla9[[#This Row],[Grupo]],Responsable!$A$1:$I$62,9,),"")</f>
        <v>JOHANNA ANDREA RODRIGUEZ HERRERA</v>
      </c>
      <c r="AM6" s="30" t="str">
        <f>IFERROR(VLOOKUP(Tabla9[[#This Row],[Grupo]],Responsable!$A$1:$I$62,3,),"")</f>
        <v>johanna.rodriguez@supernotariado.gov.co</v>
      </c>
      <c r="AN6" s="32">
        <f t="shared" si="7"/>
        <v>33780864</v>
      </c>
      <c r="AO6" s="26"/>
      <c r="AP6" s="32">
        <f t="shared" si="8"/>
        <v>0</v>
      </c>
      <c r="AQ6" s="39" t="s">
        <v>55630</v>
      </c>
      <c r="AR6" s="26" t="s">
        <v>55631</v>
      </c>
      <c r="AS6" s="26"/>
      <c r="AT6" s="26"/>
      <c r="AU6" s="26"/>
      <c r="AV6" s="38" t="s">
        <v>56297</v>
      </c>
      <c r="AW6" s="21" t="s">
        <v>56256</v>
      </c>
    </row>
    <row r="7" spans="1:49" x14ac:dyDescent="0.25">
      <c r="A7" s="25"/>
      <c r="B7" s="21" t="s">
        <v>49</v>
      </c>
      <c r="C7" s="21" t="s">
        <v>115</v>
      </c>
      <c r="D7" s="26"/>
      <c r="E7" s="30" t="str">
        <f t="shared" si="0"/>
        <v>DAF_GD-</v>
      </c>
      <c r="F7" s="21" t="s">
        <v>138</v>
      </c>
      <c r="G7" s="26">
        <f>IFERROR(VLOOKUP(Tabla9[[#This Row],[Nombre Código UNSPSC]],Tablas!$A$1:$B$3,2,),"")</f>
        <v>80111601</v>
      </c>
      <c r="H7" s="21" t="s">
        <v>55615</v>
      </c>
      <c r="I7" s="21" t="s">
        <v>49024</v>
      </c>
      <c r="J7" s="30" t="str">
        <f>IFERROR(VLOOKUP(Tabla9[[#This Row],[Código UNSPSC]],Tablas!$AM$1:$AN$3,2,),"")</f>
        <v>Contratación directa</v>
      </c>
      <c r="K7" s="30" t="str">
        <f>IFERROR(VLOOKUP(J7,Tablas!$F$1:$G$24,2,),"")</f>
        <v>CCE-16</v>
      </c>
      <c r="L7" s="21" t="s">
        <v>49065</v>
      </c>
      <c r="M7" s="21" t="s">
        <v>55621</v>
      </c>
      <c r="N7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" s="21" t="s">
        <v>49073</v>
      </c>
      <c r="P7" s="32">
        <f>IFERROR(VLOOKUP(O7,Honorarios!$A$1:$D$22,4,),"")</f>
        <v>3378086.4</v>
      </c>
      <c r="Q7" s="32">
        <f t="shared" si="2"/>
        <v>112602.87999999999</v>
      </c>
      <c r="R7" s="23">
        <v>46037</v>
      </c>
      <c r="S7" s="23">
        <v>46340</v>
      </c>
      <c r="T7" s="34">
        <f t="shared" si="3"/>
        <v>10</v>
      </c>
      <c r="U7" s="30">
        <f t="shared" si="4"/>
        <v>300</v>
      </c>
      <c r="V7" s="47">
        <f t="shared" si="5"/>
        <v>33780864</v>
      </c>
      <c r="W7" s="27"/>
      <c r="X7" s="22" t="s">
        <v>49085</v>
      </c>
      <c r="Y7" s="30">
        <f>IFERROR(VLOOKUP(X7,Tablas!$S$1:$T$8,2,FALSE),"")</f>
        <v>20</v>
      </c>
      <c r="Z7" s="21" t="s">
        <v>49093</v>
      </c>
      <c r="AA7" s="30" t="str">
        <f>IFERROR(VLOOKUP(Tabla9[[#This Row],[Código Rubro Presupuestal]],Rubros!$H$1:$I$48,2,),"")</f>
        <v>IMPLEMENTACION DEL SISTEMA DE GESTION DOCUMENTAL DE LA SNR A NIVEL NACIONAL</v>
      </c>
      <c r="AB7" s="21" t="s">
        <v>49107</v>
      </c>
      <c r="AC7" s="21" t="s">
        <v>49150</v>
      </c>
      <c r="AD7" s="21"/>
      <c r="AE7" s="26"/>
      <c r="AF7" s="26"/>
      <c r="AG7" s="30" t="str">
        <f t="shared" si="6"/>
        <v>No Aplica</v>
      </c>
      <c r="AH7" s="21" t="s">
        <v>53160</v>
      </c>
      <c r="AI7" s="30" t="str">
        <f>IFERROR(VLOOKUP(AH7,Tablas!$AH$1:$AI$1156,2,),"")</f>
        <v>CO-DC-11001</v>
      </c>
      <c r="AJ7" s="30" t="str">
        <f>IFERROR(VLOOKUP(Tabla9[[#This Row],[Grupo]],Responsable!$A$1:$I$62,6,),"")</f>
        <v>DANY LUZ OROZCO</v>
      </c>
      <c r="AK7" s="30" t="str">
        <f>IFERROR(VLOOKUP(Tabla9[[#This Row],[Grupo]],Responsable!$A$1:$I$62,4,),"")</f>
        <v>dany.orozco@supernotariado.gov.co</v>
      </c>
      <c r="AL7" s="30" t="str">
        <f>IFERROR(VLOOKUP(Tabla9[[#This Row],[Grupo]],Responsable!$A$1:$I$62,9,),"")</f>
        <v>JOHANNA ANDREA RODRIGUEZ HERRERA</v>
      </c>
      <c r="AM7" s="30" t="str">
        <f>IFERROR(VLOOKUP(Tabla9[[#This Row],[Grupo]],Responsable!$A$1:$I$62,3,),"")</f>
        <v>johanna.rodriguez@supernotariado.gov.co</v>
      </c>
      <c r="AN7" s="32">
        <f t="shared" si="7"/>
        <v>33780864</v>
      </c>
      <c r="AO7" s="26"/>
      <c r="AP7" s="32">
        <f t="shared" si="8"/>
        <v>0</v>
      </c>
      <c r="AQ7" s="39"/>
      <c r="AR7" s="26" t="s">
        <v>55657</v>
      </c>
      <c r="AS7" s="26"/>
      <c r="AT7" s="26"/>
      <c r="AU7" s="26"/>
      <c r="AV7" s="38" t="s">
        <v>56297</v>
      </c>
      <c r="AW7" s="21" t="s">
        <v>56648</v>
      </c>
    </row>
    <row r="8" spans="1:49" x14ac:dyDescent="0.25">
      <c r="A8" s="25"/>
      <c r="B8" s="21" t="s">
        <v>49</v>
      </c>
      <c r="C8" s="21" t="s">
        <v>115</v>
      </c>
      <c r="D8" s="26"/>
      <c r="E8" s="30" t="str">
        <f t="shared" si="0"/>
        <v>DAF_GD-</v>
      </c>
      <c r="F8" s="21" t="s">
        <v>138</v>
      </c>
      <c r="G8" s="26">
        <f>IFERROR(VLOOKUP(Tabla9[[#This Row],[Nombre Código UNSPSC]],Tablas!$A$1:$B$3,2,),"")</f>
        <v>80111601</v>
      </c>
      <c r="H8" s="21" t="s">
        <v>55615</v>
      </c>
      <c r="I8" s="21" t="s">
        <v>49024</v>
      </c>
      <c r="J8" s="30" t="str">
        <f>IFERROR(VLOOKUP(Tabla9[[#This Row],[Código UNSPSC]],Tablas!$AM$1:$AN$3,2,),"")</f>
        <v>Contratación directa</v>
      </c>
      <c r="K8" s="30" t="str">
        <f>IFERROR(VLOOKUP(J8,Tablas!$F$1:$G$24,2,),"")</f>
        <v>CCE-16</v>
      </c>
      <c r="L8" s="21" t="s">
        <v>49065</v>
      </c>
      <c r="M8" s="21" t="s">
        <v>55621</v>
      </c>
      <c r="N8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" s="21" t="s">
        <v>49073</v>
      </c>
      <c r="P8" s="32">
        <f>IFERROR(VLOOKUP(O8,Honorarios!$A$1:$D$22,4,),"")</f>
        <v>3378086.4</v>
      </c>
      <c r="Q8" s="32">
        <f t="shared" si="2"/>
        <v>112602.87999999999</v>
      </c>
      <c r="R8" s="23">
        <v>46037</v>
      </c>
      <c r="S8" s="23">
        <v>46340</v>
      </c>
      <c r="T8" s="34">
        <f t="shared" si="3"/>
        <v>10</v>
      </c>
      <c r="U8" s="30">
        <f t="shared" si="4"/>
        <v>300</v>
      </c>
      <c r="V8" s="47">
        <f t="shared" si="5"/>
        <v>33780864</v>
      </c>
      <c r="W8" s="27"/>
      <c r="X8" s="22" t="s">
        <v>49085</v>
      </c>
      <c r="Y8" s="30">
        <f>IFERROR(VLOOKUP(X8,Tablas!$S$1:$T$8,2,FALSE),"")</f>
        <v>20</v>
      </c>
      <c r="Z8" s="21" t="s">
        <v>49093</v>
      </c>
      <c r="AA8" s="30" t="str">
        <f>IFERROR(VLOOKUP(Tabla9[[#This Row],[Código Rubro Presupuestal]],Rubros!$H$1:$I$48,2,),"")</f>
        <v>IMPLEMENTACION DEL SISTEMA DE GESTION DOCUMENTAL DE LA SNR A NIVEL NACIONAL</v>
      </c>
      <c r="AB8" s="21" t="s">
        <v>49107</v>
      </c>
      <c r="AC8" s="21" t="s">
        <v>49150</v>
      </c>
      <c r="AD8" s="21"/>
      <c r="AE8" s="21"/>
      <c r="AF8" s="26"/>
      <c r="AG8" s="30" t="str">
        <f t="shared" si="6"/>
        <v>No Aplica</v>
      </c>
      <c r="AH8" s="21" t="s">
        <v>53160</v>
      </c>
      <c r="AI8" s="30" t="str">
        <f>IFERROR(VLOOKUP(AH8,Tablas!$AH$1:$AI$1156,2,),"")</f>
        <v>CO-DC-11001</v>
      </c>
      <c r="AJ8" s="30" t="str">
        <f>IFERROR(VLOOKUP(Tabla9[[#This Row],[Grupo]],Responsable!$A$1:$I$62,6,),"")</f>
        <v>DANY LUZ OROZCO</v>
      </c>
      <c r="AK8" s="30" t="str">
        <f>IFERROR(VLOOKUP(Tabla9[[#This Row],[Grupo]],Responsable!$A$1:$I$62,4,),"")</f>
        <v>dany.orozco@supernotariado.gov.co</v>
      </c>
      <c r="AL8" s="30" t="str">
        <f>IFERROR(VLOOKUP(Tabla9[[#This Row],[Grupo]],Responsable!$A$1:$I$62,9,),"")</f>
        <v>JOHANNA ANDREA RODRIGUEZ HERRERA</v>
      </c>
      <c r="AM8" s="30" t="str">
        <f>IFERROR(VLOOKUP(Tabla9[[#This Row],[Grupo]],Responsable!$A$1:$I$62,3,),"")</f>
        <v>johanna.rodriguez@supernotariado.gov.co</v>
      </c>
      <c r="AN8" s="32">
        <f t="shared" si="7"/>
        <v>33780864</v>
      </c>
      <c r="AO8" s="26"/>
      <c r="AP8" s="32">
        <f t="shared" si="8"/>
        <v>0</v>
      </c>
      <c r="AQ8" s="39">
        <v>1022405261</v>
      </c>
      <c r="AR8" s="26" t="s">
        <v>55632</v>
      </c>
      <c r="AS8" s="26"/>
      <c r="AT8" s="26"/>
      <c r="AU8" s="26"/>
      <c r="AV8" s="38" t="s">
        <v>56297</v>
      </c>
      <c r="AW8" s="21" t="s">
        <v>56256</v>
      </c>
    </row>
    <row r="9" spans="1:49" x14ac:dyDescent="0.25">
      <c r="A9" s="25"/>
      <c r="B9" s="21" t="s">
        <v>49</v>
      </c>
      <c r="C9" s="21" t="s">
        <v>115</v>
      </c>
      <c r="D9" s="26"/>
      <c r="E9" s="30" t="str">
        <f t="shared" si="0"/>
        <v>DAF_GD-</v>
      </c>
      <c r="F9" s="21" t="s">
        <v>138</v>
      </c>
      <c r="G9" s="26">
        <f>IFERROR(VLOOKUP(Tabla9[[#This Row],[Nombre Código UNSPSC]],Tablas!$A$1:$B$3,2,),"")</f>
        <v>80111601</v>
      </c>
      <c r="H9" s="21" t="s">
        <v>55615</v>
      </c>
      <c r="I9" s="21" t="s">
        <v>49024</v>
      </c>
      <c r="J9" s="30" t="str">
        <f>IFERROR(VLOOKUP(Tabla9[[#This Row],[Código UNSPSC]],Tablas!$AM$1:$AN$3,2,),"")</f>
        <v>Contratación directa</v>
      </c>
      <c r="K9" s="30" t="str">
        <f>IFERROR(VLOOKUP(J9,Tablas!$F$1:$G$24,2,),"")</f>
        <v>CCE-16</v>
      </c>
      <c r="L9" s="21" t="s">
        <v>49065</v>
      </c>
      <c r="M9" s="21" t="s">
        <v>55621</v>
      </c>
      <c r="N9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" s="21" t="s">
        <v>49073</v>
      </c>
      <c r="P9" s="32">
        <f>IFERROR(VLOOKUP(O9,Honorarios!$A$1:$D$22,4,),"")</f>
        <v>3378086.4</v>
      </c>
      <c r="Q9" s="32">
        <f t="shared" si="2"/>
        <v>112602.87999999999</v>
      </c>
      <c r="R9" s="23">
        <v>46037</v>
      </c>
      <c r="S9" s="23">
        <v>46340</v>
      </c>
      <c r="T9" s="34">
        <f t="shared" si="3"/>
        <v>10</v>
      </c>
      <c r="U9" s="30">
        <f t="shared" si="4"/>
        <v>300</v>
      </c>
      <c r="V9" s="47">
        <f t="shared" si="5"/>
        <v>33780864</v>
      </c>
      <c r="W9" s="27"/>
      <c r="X9" s="22" t="s">
        <v>49085</v>
      </c>
      <c r="Y9" s="30">
        <f>IFERROR(VLOOKUP(X9,Tablas!$S$1:$T$8,2,FALSE),"")</f>
        <v>20</v>
      </c>
      <c r="Z9" s="21" t="s">
        <v>49093</v>
      </c>
      <c r="AA9" s="30" t="str">
        <f>IFERROR(VLOOKUP(Tabla9[[#This Row],[Código Rubro Presupuestal]],Rubros!$H$1:$I$48,2,),"")</f>
        <v>IMPLEMENTACION DEL SISTEMA DE GESTION DOCUMENTAL DE LA SNR A NIVEL NACIONAL</v>
      </c>
      <c r="AB9" s="21" t="s">
        <v>49107</v>
      </c>
      <c r="AC9" s="21" t="s">
        <v>49150</v>
      </c>
      <c r="AD9" s="21"/>
      <c r="AE9" s="21"/>
      <c r="AF9" s="26"/>
      <c r="AG9" s="30" t="str">
        <f t="shared" si="6"/>
        <v>No Aplica</v>
      </c>
      <c r="AH9" s="21" t="s">
        <v>53160</v>
      </c>
      <c r="AI9" s="30" t="str">
        <f>IFERROR(VLOOKUP(AH9,Tablas!$AH$1:$AI$1156,2,),"")</f>
        <v>CO-DC-11001</v>
      </c>
      <c r="AJ9" s="30" t="str">
        <f>IFERROR(VLOOKUP(Tabla9[[#This Row],[Grupo]],Responsable!$A$1:$I$62,6,),"")</f>
        <v>DANY LUZ OROZCO</v>
      </c>
      <c r="AK9" s="30" t="str">
        <f>IFERROR(VLOOKUP(Tabla9[[#This Row],[Grupo]],Responsable!$A$1:$I$62,4,),"")</f>
        <v>dany.orozco@supernotariado.gov.co</v>
      </c>
      <c r="AL9" s="30" t="str">
        <f>IFERROR(VLOOKUP(Tabla9[[#This Row],[Grupo]],Responsable!$A$1:$I$62,9,),"")</f>
        <v>JOHANNA ANDREA RODRIGUEZ HERRERA</v>
      </c>
      <c r="AM9" s="30" t="str">
        <f>IFERROR(VLOOKUP(Tabla9[[#This Row],[Grupo]],Responsable!$A$1:$I$62,3,),"")</f>
        <v>johanna.rodriguez@supernotariado.gov.co</v>
      </c>
      <c r="AN9" s="32">
        <f t="shared" si="7"/>
        <v>33780864</v>
      </c>
      <c r="AO9" s="26"/>
      <c r="AP9" s="32">
        <f t="shared" si="8"/>
        <v>0</v>
      </c>
      <c r="AQ9" s="39" t="s">
        <v>55633</v>
      </c>
      <c r="AR9" s="26" t="s">
        <v>55634</v>
      </c>
      <c r="AS9" s="26"/>
      <c r="AT9" s="26"/>
      <c r="AU9" s="26"/>
      <c r="AV9" s="38" t="s">
        <v>56297</v>
      </c>
      <c r="AW9" s="21" t="s">
        <v>56256</v>
      </c>
    </row>
    <row r="10" spans="1:49" x14ac:dyDescent="0.25">
      <c r="A10" s="25"/>
      <c r="B10" s="21" t="s">
        <v>49</v>
      </c>
      <c r="C10" s="21" t="s">
        <v>115</v>
      </c>
      <c r="D10" s="26"/>
      <c r="E10" s="30" t="str">
        <f t="shared" si="0"/>
        <v>DAF_GD-</v>
      </c>
      <c r="F10" s="21" t="s">
        <v>138</v>
      </c>
      <c r="G10" s="26">
        <f>IFERROR(VLOOKUP(Tabla9[[#This Row],[Nombre Código UNSPSC]],Tablas!$A$1:$B$3,2,),"")</f>
        <v>80111601</v>
      </c>
      <c r="H10" s="21" t="s">
        <v>55615</v>
      </c>
      <c r="I10" s="21" t="s">
        <v>49024</v>
      </c>
      <c r="J10" s="30" t="str">
        <f>IFERROR(VLOOKUP(Tabla9[[#This Row],[Código UNSPSC]],Tablas!$AM$1:$AN$3,2,),"")</f>
        <v>Contratación directa</v>
      </c>
      <c r="K10" s="30" t="str">
        <f>IFERROR(VLOOKUP(J10,Tablas!$F$1:$G$24,2,),"")</f>
        <v>CCE-16</v>
      </c>
      <c r="L10" s="21" t="s">
        <v>49065</v>
      </c>
      <c r="M10" s="21" t="s">
        <v>55621</v>
      </c>
      <c r="N10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" s="21" t="s">
        <v>49073</v>
      </c>
      <c r="P10" s="32">
        <f>IFERROR(VLOOKUP(O10,Honorarios!$A$1:$D$22,4,),"")</f>
        <v>3378086.4</v>
      </c>
      <c r="Q10" s="32">
        <f t="shared" si="2"/>
        <v>112602.87999999999</v>
      </c>
      <c r="R10" s="23">
        <v>46037</v>
      </c>
      <c r="S10" s="23">
        <v>46340</v>
      </c>
      <c r="T10" s="34">
        <f t="shared" si="3"/>
        <v>10</v>
      </c>
      <c r="U10" s="30">
        <f t="shared" si="4"/>
        <v>300</v>
      </c>
      <c r="V10" s="47">
        <f t="shared" si="5"/>
        <v>33780864</v>
      </c>
      <c r="W10" s="27"/>
      <c r="X10" s="22" t="s">
        <v>49085</v>
      </c>
      <c r="Y10" s="30">
        <f>IFERROR(VLOOKUP(X10,Tablas!$S$1:$T$8,2,FALSE),"")</f>
        <v>20</v>
      </c>
      <c r="Z10" s="21" t="s">
        <v>49093</v>
      </c>
      <c r="AA10" s="30" t="str">
        <f>IFERROR(VLOOKUP(Tabla9[[#This Row],[Código Rubro Presupuestal]],Rubros!$H$1:$I$48,2,),"")</f>
        <v>IMPLEMENTACION DEL SISTEMA DE GESTION DOCUMENTAL DE LA SNR A NIVEL NACIONAL</v>
      </c>
      <c r="AB10" s="21" t="s">
        <v>49107</v>
      </c>
      <c r="AC10" s="21" t="s">
        <v>49150</v>
      </c>
      <c r="AD10" s="21"/>
      <c r="AE10" s="21"/>
      <c r="AF10" s="26"/>
      <c r="AG10" s="30" t="str">
        <f t="shared" si="6"/>
        <v>No Aplica</v>
      </c>
      <c r="AH10" s="21" t="s">
        <v>53160</v>
      </c>
      <c r="AI10" s="30" t="str">
        <f>IFERROR(VLOOKUP(AH10,Tablas!$AH$1:$AI$1156,2,),"")</f>
        <v>CO-DC-11001</v>
      </c>
      <c r="AJ10" s="30" t="str">
        <f>IFERROR(VLOOKUP(Tabla9[[#This Row],[Grupo]],Responsable!$A$1:$I$62,6,),"")</f>
        <v>DANY LUZ OROZCO</v>
      </c>
      <c r="AK10" s="30" t="str">
        <f>IFERROR(VLOOKUP(Tabla9[[#This Row],[Grupo]],Responsable!$A$1:$I$62,4,),"")</f>
        <v>dany.orozco@supernotariado.gov.co</v>
      </c>
      <c r="AL10" s="30" t="str">
        <f>IFERROR(VLOOKUP(Tabla9[[#This Row],[Grupo]],Responsable!$A$1:$I$62,9,),"")</f>
        <v>JOHANNA ANDREA RODRIGUEZ HERRERA</v>
      </c>
      <c r="AM10" s="30" t="str">
        <f>IFERROR(VLOOKUP(Tabla9[[#This Row],[Grupo]],Responsable!$A$1:$I$62,3,),"")</f>
        <v>johanna.rodriguez@supernotariado.gov.co</v>
      </c>
      <c r="AN10" s="32">
        <f t="shared" si="7"/>
        <v>33780864</v>
      </c>
      <c r="AO10" s="26"/>
      <c r="AP10" s="32">
        <f t="shared" si="8"/>
        <v>0</v>
      </c>
      <c r="AQ10" s="39" t="s">
        <v>55635</v>
      </c>
      <c r="AR10" s="26" t="s">
        <v>55636</v>
      </c>
      <c r="AS10" s="26"/>
      <c r="AT10" s="26"/>
      <c r="AU10" s="26"/>
      <c r="AV10" s="38" t="s">
        <v>56297</v>
      </c>
      <c r="AW10" s="21" t="s">
        <v>56256</v>
      </c>
    </row>
    <row r="11" spans="1:49" x14ac:dyDescent="0.25">
      <c r="A11" s="25"/>
      <c r="B11" s="21" t="s">
        <v>49</v>
      </c>
      <c r="C11" s="21" t="s">
        <v>115</v>
      </c>
      <c r="D11" s="26"/>
      <c r="E11" s="30" t="str">
        <f t="shared" si="0"/>
        <v>DAF_GD-</v>
      </c>
      <c r="F11" s="21" t="s">
        <v>138</v>
      </c>
      <c r="G11" s="26">
        <f>IFERROR(VLOOKUP(Tabla9[[#This Row],[Nombre Código UNSPSC]],Tablas!$A$1:$B$3,2,),"")</f>
        <v>80111601</v>
      </c>
      <c r="H11" s="21" t="s">
        <v>55615</v>
      </c>
      <c r="I11" s="21" t="s">
        <v>49024</v>
      </c>
      <c r="J11" s="30" t="str">
        <f>IFERROR(VLOOKUP(Tabla9[[#This Row],[Código UNSPSC]],Tablas!$AM$1:$AN$3,2,),"")</f>
        <v>Contratación directa</v>
      </c>
      <c r="K11" s="30" t="str">
        <f>IFERROR(VLOOKUP(J11,Tablas!$F$1:$G$24,2,),"")</f>
        <v>CCE-16</v>
      </c>
      <c r="L11" s="21" t="s">
        <v>49065</v>
      </c>
      <c r="M11" s="21" t="s">
        <v>55621</v>
      </c>
      <c r="N11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" s="21" t="s">
        <v>49073</v>
      </c>
      <c r="P11" s="32">
        <f>IFERROR(VLOOKUP(O11,Honorarios!$A$1:$D$22,4,),"")</f>
        <v>3378086.4</v>
      </c>
      <c r="Q11" s="32">
        <f t="shared" si="2"/>
        <v>112602.87999999999</v>
      </c>
      <c r="R11" s="23">
        <v>46037</v>
      </c>
      <c r="S11" s="23">
        <v>46340</v>
      </c>
      <c r="T11" s="34">
        <f t="shared" si="3"/>
        <v>10</v>
      </c>
      <c r="U11" s="30">
        <f t="shared" si="4"/>
        <v>300</v>
      </c>
      <c r="V11" s="47">
        <f t="shared" si="5"/>
        <v>33780864</v>
      </c>
      <c r="W11" s="27"/>
      <c r="X11" s="22" t="s">
        <v>49085</v>
      </c>
      <c r="Y11" s="30">
        <f>IFERROR(VLOOKUP(X11,Tablas!$S$1:$T$8,2,FALSE),"")</f>
        <v>20</v>
      </c>
      <c r="Z11" s="21" t="s">
        <v>49093</v>
      </c>
      <c r="AA11" s="30" t="str">
        <f>IFERROR(VLOOKUP(Tabla9[[#This Row],[Código Rubro Presupuestal]],Rubros!$H$1:$I$48,2,),"")</f>
        <v>IMPLEMENTACION DEL SISTEMA DE GESTION DOCUMENTAL DE LA SNR A NIVEL NACIONAL</v>
      </c>
      <c r="AB11" s="21" t="s">
        <v>49107</v>
      </c>
      <c r="AC11" s="21" t="s">
        <v>49150</v>
      </c>
      <c r="AD11" s="21"/>
      <c r="AE11" s="21"/>
      <c r="AF11" s="26"/>
      <c r="AG11" s="30" t="str">
        <f t="shared" si="6"/>
        <v>No Aplica</v>
      </c>
      <c r="AH11" s="21" t="s">
        <v>53160</v>
      </c>
      <c r="AI11" s="30" t="str">
        <f>IFERROR(VLOOKUP(AH11,Tablas!$AH$1:$AI$1156,2,),"")</f>
        <v>CO-DC-11001</v>
      </c>
      <c r="AJ11" s="30" t="str">
        <f>IFERROR(VLOOKUP(Tabla9[[#This Row],[Grupo]],Responsable!$A$1:$I$62,6,),"")</f>
        <v>DANY LUZ OROZCO</v>
      </c>
      <c r="AK11" s="30" t="str">
        <f>IFERROR(VLOOKUP(Tabla9[[#This Row],[Grupo]],Responsable!$A$1:$I$62,4,),"")</f>
        <v>dany.orozco@supernotariado.gov.co</v>
      </c>
      <c r="AL11" s="30" t="str">
        <f>IFERROR(VLOOKUP(Tabla9[[#This Row],[Grupo]],Responsable!$A$1:$I$62,9,),"")</f>
        <v>JOHANNA ANDREA RODRIGUEZ HERRERA</v>
      </c>
      <c r="AM11" s="30" t="str">
        <f>IFERROR(VLOOKUP(Tabla9[[#This Row],[Grupo]],Responsable!$A$1:$I$62,3,),"")</f>
        <v>johanna.rodriguez@supernotariado.gov.co</v>
      </c>
      <c r="AN11" s="32">
        <f t="shared" si="7"/>
        <v>33780864</v>
      </c>
      <c r="AO11" s="26"/>
      <c r="AP11" s="32">
        <f t="shared" si="8"/>
        <v>0</v>
      </c>
      <c r="AQ11" s="39" t="s">
        <v>55637</v>
      </c>
      <c r="AR11" s="26" t="s">
        <v>55638</v>
      </c>
      <c r="AS11" s="26"/>
      <c r="AT11" s="26"/>
      <c r="AU11" s="26"/>
      <c r="AV11" s="38" t="s">
        <v>56297</v>
      </c>
      <c r="AW11" s="21" t="s">
        <v>56256</v>
      </c>
    </row>
    <row r="12" spans="1:49" x14ac:dyDescent="0.25">
      <c r="A12" s="25"/>
      <c r="B12" s="21" t="s">
        <v>49</v>
      </c>
      <c r="C12" s="21" t="s">
        <v>115</v>
      </c>
      <c r="D12" s="26"/>
      <c r="E12" s="30" t="str">
        <f t="shared" si="0"/>
        <v>DAF_GD-</v>
      </c>
      <c r="F12" s="21" t="s">
        <v>138</v>
      </c>
      <c r="G12" s="26">
        <f>IFERROR(VLOOKUP(Tabla9[[#This Row],[Nombre Código UNSPSC]],Tablas!$A$1:$B$3,2,),"")</f>
        <v>80111601</v>
      </c>
      <c r="H12" s="21" t="s">
        <v>55615</v>
      </c>
      <c r="I12" s="21" t="s">
        <v>49024</v>
      </c>
      <c r="J12" s="30" t="str">
        <f>IFERROR(VLOOKUP(Tabla9[[#This Row],[Código UNSPSC]],Tablas!$AM$1:$AN$3,2,),"")</f>
        <v>Contratación directa</v>
      </c>
      <c r="K12" s="30" t="str">
        <f>IFERROR(VLOOKUP(J12,Tablas!$F$1:$G$24,2,),"")</f>
        <v>CCE-16</v>
      </c>
      <c r="L12" s="21" t="s">
        <v>49065</v>
      </c>
      <c r="M12" s="21" t="s">
        <v>55621</v>
      </c>
      <c r="N12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" s="21" t="s">
        <v>49073</v>
      </c>
      <c r="P12" s="32">
        <f>IFERROR(VLOOKUP(O12,Honorarios!$A$1:$D$22,4,),"")</f>
        <v>3378086.4</v>
      </c>
      <c r="Q12" s="32">
        <f t="shared" si="2"/>
        <v>112602.87999999999</v>
      </c>
      <c r="R12" s="23">
        <v>46037</v>
      </c>
      <c r="S12" s="23">
        <v>46340</v>
      </c>
      <c r="T12" s="34">
        <f t="shared" si="3"/>
        <v>10</v>
      </c>
      <c r="U12" s="30">
        <f t="shared" si="4"/>
        <v>300</v>
      </c>
      <c r="V12" s="47">
        <f t="shared" si="5"/>
        <v>33780864</v>
      </c>
      <c r="W12" s="27"/>
      <c r="X12" s="22" t="s">
        <v>49085</v>
      </c>
      <c r="Y12" s="30">
        <f>IFERROR(VLOOKUP(X12,Tablas!$S$1:$T$8,2,FALSE),"")</f>
        <v>20</v>
      </c>
      <c r="Z12" s="21" t="s">
        <v>49093</v>
      </c>
      <c r="AA12" s="30" t="str">
        <f>IFERROR(VLOOKUP(Tabla9[[#This Row],[Código Rubro Presupuestal]],Rubros!$H$1:$I$48,2,),"")</f>
        <v>IMPLEMENTACION DEL SISTEMA DE GESTION DOCUMENTAL DE LA SNR A NIVEL NACIONAL</v>
      </c>
      <c r="AB12" s="21" t="s">
        <v>49107</v>
      </c>
      <c r="AC12" s="21" t="s">
        <v>49150</v>
      </c>
      <c r="AD12" s="21"/>
      <c r="AE12" s="21"/>
      <c r="AF12" s="26"/>
      <c r="AG12" s="30" t="str">
        <f t="shared" si="6"/>
        <v>No Aplica</v>
      </c>
      <c r="AH12" s="21" t="s">
        <v>53160</v>
      </c>
      <c r="AI12" s="30" t="str">
        <f>IFERROR(VLOOKUP(AH12,Tablas!$AH$1:$AI$1156,2,),"")</f>
        <v>CO-DC-11001</v>
      </c>
      <c r="AJ12" s="30" t="str">
        <f>IFERROR(VLOOKUP(Tabla9[[#This Row],[Grupo]],Responsable!$A$1:$I$62,6,),"")</f>
        <v>DANY LUZ OROZCO</v>
      </c>
      <c r="AK12" s="30" t="str">
        <f>IFERROR(VLOOKUP(Tabla9[[#This Row],[Grupo]],Responsable!$A$1:$I$62,4,),"")</f>
        <v>dany.orozco@supernotariado.gov.co</v>
      </c>
      <c r="AL12" s="30" t="str">
        <f>IFERROR(VLOOKUP(Tabla9[[#This Row],[Grupo]],Responsable!$A$1:$I$62,9,),"")</f>
        <v>JOHANNA ANDREA RODRIGUEZ HERRERA</v>
      </c>
      <c r="AM12" s="30" t="str">
        <f>IFERROR(VLOOKUP(Tabla9[[#This Row],[Grupo]],Responsable!$A$1:$I$62,3,),"")</f>
        <v>johanna.rodriguez@supernotariado.gov.co</v>
      </c>
      <c r="AN12" s="32">
        <f t="shared" si="7"/>
        <v>33780864</v>
      </c>
      <c r="AO12" s="26"/>
      <c r="AP12" s="32">
        <f t="shared" si="8"/>
        <v>0</v>
      </c>
      <c r="AQ12" s="39" t="s">
        <v>55639</v>
      </c>
      <c r="AR12" s="26" t="s">
        <v>55640</v>
      </c>
      <c r="AS12" s="26"/>
      <c r="AT12" s="26"/>
      <c r="AU12" s="26"/>
      <c r="AV12" s="38" t="s">
        <v>56297</v>
      </c>
      <c r="AW12" s="21" t="s">
        <v>56256</v>
      </c>
    </row>
    <row r="13" spans="1:49" x14ac:dyDescent="0.25">
      <c r="A13" s="25"/>
      <c r="B13" s="21" t="s">
        <v>49</v>
      </c>
      <c r="C13" s="21" t="s">
        <v>115</v>
      </c>
      <c r="D13" s="26"/>
      <c r="E13" s="30" t="str">
        <f t="shared" si="0"/>
        <v>DAF_GD-</v>
      </c>
      <c r="F13" s="21" t="s">
        <v>138</v>
      </c>
      <c r="G13" s="26">
        <f>IFERROR(VLOOKUP(Tabla9[[#This Row],[Nombre Código UNSPSC]],Tablas!$A$1:$B$3,2,),"")</f>
        <v>80111601</v>
      </c>
      <c r="H13" s="21" t="s">
        <v>55615</v>
      </c>
      <c r="I13" s="21" t="s">
        <v>49024</v>
      </c>
      <c r="J13" s="30" t="str">
        <f>IFERROR(VLOOKUP(Tabla9[[#This Row],[Código UNSPSC]],Tablas!$AM$1:$AN$3,2,),"")</f>
        <v>Contratación directa</v>
      </c>
      <c r="K13" s="30" t="str">
        <f>IFERROR(VLOOKUP(J13,Tablas!$F$1:$G$24,2,),"")</f>
        <v>CCE-16</v>
      </c>
      <c r="L13" s="21" t="s">
        <v>49065</v>
      </c>
      <c r="M13" s="21" t="s">
        <v>55621</v>
      </c>
      <c r="N13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" s="21" t="s">
        <v>49073</v>
      </c>
      <c r="P13" s="32">
        <f>IFERROR(VLOOKUP(O13,Honorarios!$A$1:$D$22,4,),"")</f>
        <v>3378086.4</v>
      </c>
      <c r="Q13" s="32">
        <f t="shared" si="2"/>
        <v>112602.87999999999</v>
      </c>
      <c r="R13" s="23">
        <v>46037</v>
      </c>
      <c r="S13" s="23">
        <v>46340</v>
      </c>
      <c r="T13" s="34">
        <f t="shared" si="3"/>
        <v>10</v>
      </c>
      <c r="U13" s="30">
        <f t="shared" si="4"/>
        <v>300</v>
      </c>
      <c r="V13" s="47">
        <f t="shared" si="5"/>
        <v>33780864</v>
      </c>
      <c r="W13" s="27"/>
      <c r="X13" s="22" t="s">
        <v>49085</v>
      </c>
      <c r="Y13" s="30">
        <f>IFERROR(VLOOKUP(X13,Tablas!$S$1:$T$8,2,FALSE),"")</f>
        <v>20</v>
      </c>
      <c r="Z13" s="21" t="s">
        <v>49093</v>
      </c>
      <c r="AA13" s="30" t="str">
        <f>IFERROR(VLOOKUP(Tabla9[[#This Row],[Código Rubro Presupuestal]],Rubros!$H$1:$I$48,2,),"")</f>
        <v>IMPLEMENTACION DEL SISTEMA DE GESTION DOCUMENTAL DE LA SNR A NIVEL NACIONAL</v>
      </c>
      <c r="AB13" s="21" t="s">
        <v>49107</v>
      </c>
      <c r="AC13" s="21" t="s">
        <v>49150</v>
      </c>
      <c r="AD13" s="21"/>
      <c r="AE13" s="21"/>
      <c r="AF13" s="26"/>
      <c r="AG13" s="30" t="str">
        <f t="shared" si="6"/>
        <v>No Aplica</v>
      </c>
      <c r="AH13" s="21" t="s">
        <v>53160</v>
      </c>
      <c r="AI13" s="30" t="str">
        <f>IFERROR(VLOOKUP(AH13,Tablas!$AH$1:$AI$1156,2,),"")</f>
        <v>CO-DC-11001</v>
      </c>
      <c r="AJ13" s="30" t="str">
        <f>IFERROR(VLOOKUP(Tabla9[[#This Row],[Grupo]],Responsable!$A$1:$I$62,6,),"")</f>
        <v>DANY LUZ OROZCO</v>
      </c>
      <c r="AK13" s="30" t="str">
        <f>IFERROR(VLOOKUP(Tabla9[[#This Row],[Grupo]],Responsable!$A$1:$I$62,4,),"")</f>
        <v>dany.orozco@supernotariado.gov.co</v>
      </c>
      <c r="AL13" s="30" t="str">
        <f>IFERROR(VLOOKUP(Tabla9[[#This Row],[Grupo]],Responsable!$A$1:$I$62,9,),"")</f>
        <v>JOHANNA ANDREA RODRIGUEZ HERRERA</v>
      </c>
      <c r="AM13" s="30" t="str">
        <f>IFERROR(VLOOKUP(Tabla9[[#This Row],[Grupo]],Responsable!$A$1:$I$62,3,),"")</f>
        <v>johanna.rodriguez@supernotariado.gov.co</v>
      </c>
      <c r="AN13" s="32">
        <f t="shared" si="7"/>
        <v>33780864</v>
      </c>
      <c r="AO13" s="26"/>
      <c r="AP13" s="32">
        <f t="shared" si="8"/>
        <v>0</v>
      </c>
      <c r="AQ13" s="39" t="s">
        <v>55641</v>
      </c>
      <c r="AR13" s="26" t="s">
        <v>55642</v>
      </c>
      <c r="AS13" s="26"/>
      <c r="AT13" s="26"/>
      <c r="AU13" s="26"/>
      <c r="AV13" s="38" t="s">
        <v>56297</v>
      </c>
      <c r="AW13" s="21" t="s">
        <v>56256</v>
      </c>
    </row>
    <row r="14" spans="1:49" x14ac:dyDescent="0.25">
      <c r="A14" s="25"/>
      <c r="B14" s="21" t="s">
        <v>49</v>
      </c>
      <c r="C14" s="21" t="s">
        <v>115</v>
      </c>
      <c r="D14" s="26"/>
      <c r="E14" s="30" t="str">
        <f t="shared" si="0"/>
        <v>DAF_GD-</v>
      </c>
      <c r="F14" s="21" t="s">
        <v>138</v>
      </c>
      <c r="G14" s="26">
        <f>IFERROR(VLOOKUP(Tabla9[[#This Row],[Nombre Código UNSPSC]],Tablas!$A$1:$B$3,2,),"")</f>
        <v>80111601</v>
      </c>
      <c r="H14" s="21" t="s">
        <v>55615</v>
      </c>
      <c r="I14" s="21" t="s">
        <v>49024</v>
      </c>
      <c r="J14" s="30" t="str">
        <f>IFERROR(VLOOKUP(Tabla9[[#This Row],[Código UNSPSC]],Tablas!$AM$1:$AN$3,2,),"")</f>
        <v>Contratación directa</v>
      </c>
      <c r="K14" s="30" t="str">
        <f>IFERROR(VLOOKUP(J14,Tablas!$F$1:$G$24,2,),"")</f>
        <v>CCE-16</v>
      </c>
      <c r="L14" s="21" t="s">
        <v>49065</v>
      </c>
      <c r="M14" s="21" t="s">
        <v>55621</v>
      </c>
      <c r="N14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" s="21" t="s">
        <v>49073</v>
      </c>
      <c r="P14" s="32">
        <f>IFERROR(VLOOKUP(O14,Honorarios!$A$1:$D$22,4,),"")</f>
        <v>3378086.4</v>
      </c>
      <c r="Q14" s="32">
        <f t="shared" si="2"/>
        <v>112602.87999999999</v>
      </c>
      <c r="R14" s="23">
        <v>46037</v>
      </c>
      <c r="S14" s="23">
        <v>46340</v>
      </c>
      <c r="T14" s="34">
        <f t="shared" si="3"/>
        <v>10</v>
      </c>
      <c r="U14" s="30">
        <f t="shared" si="4"/>
        <v>300</v>
      </c>
      <c r="V14" s="47">
        <f t="shared" si="5"/>
        <v>33780864</v>
      </c>
      <c r="W14" s="27"/>
      <c r="X14" s="22" t="s">
        <v>49085</v>
      </c>
      <c r="Y14" s="30">
        <f>IFERROR(VLOOKUP(X14,Tablas!$S$1:$T$8,2,FALSE),"")</f>
        <v>20</v>
      </c>
      <c r="Z14" s="21" t="s">
        <v>49093</v>
      </c>
      <c r="AA14" s="30" t="str">
        <f>IFERROR(VLOOKUP(Tabla9[[#This Row],[Código Rubro Presupuestal]],Rubros!$H$1:$I$48,2,),"")</f>
        <v>IMPLEMENTACION DEL SISTEMA DE GESTION DOCUMENTAL DE LA SNR A NIVEL NACIONAL</v>
      </c>
      <c r="AB14" s="21" t="s">
        <v>49107</v>
      </c>
      <c r="AC14" s="21" t="s">
        <v>49150</v>
      </c>
      <c r="AD14" s="21"/>
      <c r="AE14" s="21"/>
      <c r="AF14" s="26"/>
      <c r="AG14" s="30" t="str">
        <f t="shared" si="6"/>
        <v>No Aplica</v>
      </c>
      <c r="AH14" s="21" t="s">
        <v>53160</v>
      </c>
      <c r="AI14" s="30" t="str">
        <f>IFERROR(VLOOKUP(AH14,Tablas!$AH$1:$AI$1156,2,),"")</f>
        <v>CO-DC-11001</v>
      </c>
      <c r="AJ14" s="30" t="str">
        <f>IFERROR(VLOOKUP(Tabla9[[#This Row],[Grupo]],Responsable!$A$1:$I$62,6,),"")</f>
        <v>DANY LUZ OROZCO</v>
      </c>
      <c r="AK14" s="30" t="str">
        <f>IFERROR(VLOOKUP(Tabla9[[#This Row],[Grupo]],Responsable!$A$1:$I$62,4,),"")</f>
        <v>dany.orozco@supernotariado.gov.co</v>
      </c>
      <c r="AL14" s="30" t="str">
        <f>IFERROR(VLOOKUP(Tabla9[[#This Row],[Grupo]],Responsable!$A$1:$I$62,9,),"")</f>
        <v>JOHANNA ANDREA RODRIGUEZ HERRERA</v>
      </c>
      <c r="AM14" s="30" t="str">
        <f>IFERROR(VLOOKUP(Tabla9[[#This Row],[Grupo]],Responsable!$A$1:$I$62,3,),"")</f>
        <v>johanna.rodriguez@supernotariado.gov.co</v>
      </c>
      <c r="AN14" s="32">
        <f t="shared" si="7"/>
        <v>33780864</v>
      </c>
      <c r="AO14" s="26"/>
      <c r="AP14" s="32">
        <f t="shared" si="8"/>
        <v>0</v>
      </c>
      <c r="AQ14" s="39" t="s">
        <v>55643</v>
      </c>
      <c r="AR14" s="26" t="s">
        <v>55644</v>
      </c>
      <c r="AS14" s="26"/>
      <c r="AT14" s="26"/>
      <c r="AU14" s="26"/>
      <c r="AV14" s="38" t="s">
        <v>56297</v>
      </c>
      <c r="AW14" s="21" t="s">
        <v>56256</v>
      </c>
    </row>
    <row r="15" spans="1:49" x14ac:dyDescent="0.25">
      <c r="A15" s="25"/>
      <c r="B15" s="21" t="s">
        <v>49</v>
      </c>
      <c r="C15" s="21" t="s">
        <v>115</v>
      </c>
      <c r="D15" s="26"/>
      <c r="E15" s="30" t="str">
        <f t="shared" si="0"/>
        <v>DAF_GD-</v>
      </c>
      <c r="F15" s="21" t="s">
        <v>138</v>
      </c>
      <c r="G15" s="26">
        <f>IFERROR(VLOOKUP(Tabla9[[#This Row],[Nombre Código UNSPSC]],Tablas!$A$1:$B$3,2,),"")</f>
        <v>80111601</v>
      </c>
      <c r="H15" s="21" t="s">
        <v>55615</v>
      </c>
      <c r="I15" s="21" t="s">
        <v>49024</v>
      </c>
      <c r="J15" s="30" t="str">
        <f>IFERROR(VLOOKUP(Tabla9[[#This Row],[Código UNSPSC]],Tablas!$AM$1:$AN$3,2,),"")</f>
        <v>Contratación directa</v>
      </c>
      <c r="K15" s="30" t="str">
        <f>IFERROR(VLOOKUP(J15,Tablas!$F$1:$G$24,2,),"")</f>
        <v>CCE-16</v>
      </c>
      <c r="L15" s="21" t="s">
        <v>49065</v>
      </c>
      <c r="M15" s="21" t="s">
        <v>55621</v>
      </c>
      <c r="N15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" s="21" t="s">
        <v>49073</v>
      </c>
      <c r="P15" s="32">
        <f>IFERROR(VLOOKUP(O15,Honorarios!$A$1:$D$22,4,),"")</f>
        <v>3378086.4</v>
      </c>
      <c r="Q15" s="32">
        <f t="shared" si="2"/>
        <v>112602.87999999999</v>
      </c>
      <c r="R15" s="23">
        <v>46037</v>
      </c>
      <c r="S15" s="23">
        <v>46340</v>
      </c>
      <c r="T15" s="34">
        <f t="shared" si="3"/>
        <v>10</v>
      </c>
      <c r="U15" s="30">
        <f t="shared" si="4"/>
        <v>300</v>
      </c>
      <c r="V15" s="47">
        <f t="shared" si="5"/>
        <v>33780864</v>
      </c>
      <c r="W15" s="27"/>
      <c r="X15" s="22" t="s">
        <v>49085</v>
      </c>
      <c r="Y15" s="30">
        <f>IFERROR(VLOOKUP(X15,Tablas!$S$1:$T$8,2,FALSE),"")</f>
        <v>20</v>
      </c>
      <c r="Z15" s="21" t="s">
        <v>49093</v>
      </c>
      <c r="AA15" s="30" t="str">
        <f>IFERROR(VLOOKUP(Tabla9[[#This Row],[Código Rubro Presupuestal]],Rubros!$H$1:$I$48,2,),"")</f>
        <v>IMPLEMENTACION DEL SISTEMA DE GESTION DOCUMENTAL DE LA SNR A NIVEL NACIONAL</v>
      </c>
      <c r="AB15" s="21" t="s">
        <v>49107</v>
      </c>
      <c r="AC15" s="21" t="s">
        <v>49150</v>
      </c>
      <c r="AD15" s="21"/>
      <c r="AE15" s="21"/>
      <c r="AF15" s="26"/>
      <c r="AG15" s="30" t="str">
        <f t="shared" si="6"/>
        <v>No Aplica</v>
      </c>
      <c r="AH15" s="21" t="s">
        <v>53160</v>
      </c>
      <c r="AI15" s="30" t="str">
        <f>IFERROR(VLOOKUP(AH15,Tablas!$AH$1:$AI$1156,2,),"")</f>
        <v>CO-DC-11001</v>
      </c>
      <c r="AJ15" s="30" t="str">
        <f>IFERROR(VLOOKUP(Tabla9[[#This Row],[Grupo]],Responsable!$A$1:$I$62,6,),"")</f>
        <v>DANY LUZ OROZCO</v>
      </c>
      <c r="AK15" s="30" t="str">
        <f>IFERROR(VLOOKUP(Tabla9[[#This Row],[Grupo]],Responsable!$A$1:$I$62,4,),"")</f>
        <v>dany.orozco@supernotariado.gov.co</v>
      </c>
      <c r="AL15" s="30" t="str">
        <f>IFERROR(VLOOKUP(Tabla9[[#This Row],[Grupo]],Responsable!$A$1:$I$62,9,),"")</f>
        <v>JOHANNA ANDREA RODRIGUEZ HERRERA</v>
      </c>
      <c r="AM15" s="30" t="str">
        <f>IFERROR(VLOOKUP(Tabla9[[#This Row],[Grupo]],Responsable!$A$1:$I$62,3,),"")</f>
        <v>johanna.rodriguez@supernotariado.gov.co</v>
      </c>
      <c r="AN15" s="32">
        <f t="shared" si="7"/>
        <v>33780864</v>
      </c>
      <c r="AO15" s="26"/>
      <c r="AP15" s="32">
        <f t="shared" si="8"/>
        <v>0</v>
      </c>
      <c r="AQ15" s="39">
        <v>80799844</v>
      </c>
      <c r="AR15" s="26" t="s">
        <v>55645</v>
      </c>
      <c r="AS15" s="26"/>
      <c r="AT15" s="26"/>
      <c r="AU15" s="26"/>
      <c r="AV15" s="38" t="s">
        <v>56297</v>
      </c>
      <c r="AW15" s="21" t="s">
        <v>56256</v>
      </c>
    </row>
    <row r="16" spans="1:49" x14ac:dyDescent="0.25">
      <c r="A16" s="25"/>
      <c r="B16" s="21" t="s">
        <v>49</v>
      </c>
      <c r="C16" s="21" t="s">
        <v>115</v>
      </c>
      <c r="D16" s="26"/>
      <c r="E16" s="30" t="str">
        <f t="shared" si="0"/>
        <v>DAF_GD-</v>
      </c>
      <c r="F16" s="21" t="s">
        <v>138</v>
      </c>
      <c r="G16" s="26">
        <f>IFERROR(VLOOKUP(Tabla9[[#This Row],[Nombre Código UNSPSC]],Tablas!$A$1:$B$3,2,),"")</f>
        <v>80111601</v>
      </c>
      <c r="H16" s="21" t="s">
        <v>55615</v>
      </c>
      <c r="I16" s="21" t="s">
        <v>49024</v>
      </c>
      <c r="J16" s="30" t="str">
        <f>IFERROR(VLOOKUP(Tabla9[[#This Row],[Código UNSPSC]],Tablas!$AM$1:$AN$3,2,),"")</f>
        <v>Contratación directa</v>
      </c>
      <c r="K16" s="30" t="str">
        <f>IFERROR(VLOOKUP(J16,Tablas!$F$1:$G$24,2,),"")</f>
        <v>CCE-16</v>
      </c>
      <c r="L16" s="21" t="s">
        <v>49065</v>
      </c>
      <c r="M16" s="21" t="s">
        <v>55621</v>
      </c>
      <c r="N16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" s="21" t="s">
        <v>49073</v>
      </c>
      <c r="P16" s="32">
        <f>IFERROR(VLOOKUP(O16,Honorarios!$A$1:$D$22,4,),"")</f>
        <v>3378086.4</v>
      </c>
      <c r="Q16" s="32">
        <f t="shared" si="2"/>
        <v>112602.87999999999</v>
      </c>
      <c r="R16" s="23">
        <v>46037</v>
      </c>
      <c r="S16" s="23">
        <v>46340</v>
      </c>
      <c r="T16" s="34">
        <f t="shared" si="3"/>
        <v>10</v>
      </c>
      <c r="U16" s="30">
        <f t="shared" si="4"/>
        <v>300</v>
      </c>
      <c r="V16" s="47">
        <f t="shared" si="5"/>
        <v>33780864</v>
      </c>
      <c r="W16" s="27"/>
      <c r="X16" s="22" t="s">
        <v>49085</v>
      </c>
      <c r="Y16" s="30">
        <f>IFERROR(VLOOKUP(X16,Tablas!$S$1:$T$8,2,FALSE),"")</f>
        <v>20</v>
      </c>
      <c r="Z16" s="21" t="s">
        <v>49093</v>
      </c>
      <c r="AA16" s="30" t="str">
        <f>IFERROR(VLOOKUP(Tabla9[[#This Row],[Código Rubro Presupuestal]],Rubros!$H$1:$I$48,2,),"")</f>
        <v>IMPLEMENTACION DEL SISTEMA DE GESTION DOCUMENTAL DE LA SNR A NIVEL NACIONAL</v>
      </c>
      <c r="AB16" s="21" t="s">
        <v>49107</v>
      </c>
      <c r="AC16" s="21" t="s">
        <v>49150</v>
      </c>
      <c r="AD16" s="21"/>
      <c r="AE16" s="21"/>
      <c r="AF16" s="26"/>
      <c r="AG16" s="30" t="str">
        <f t="shared" si="6"/>
        <v>No Aplica</v>
      </c>
      <c r="AH16" s="21" t="s">
        <v>53160</v>
      </c>
      <c r="AI16" s="30" t="str">
        <f>IFERROR(VLOOKUP(AH16,Tablas!$AH$1:$AI$1156,2,),"")</f>
        <v>CO-DC-11001</v>
      </c>
      <c r="AJ16" s="30" t="str">
        <f>IFERROR(VLOOKUP(Tabla9[[#This Row],[Grupo]],Responsable!$A$1:$I$62,6,),"")</f>
        <v>DANY LUZ OROZCO</v>
      </c>
      <c r="AK16" s="30" t="str">
        <f>IFERROR(VLOOKUP(Tabla9[[#This Row],[Grupo]],Responsable!$A$1:$I$62,4,),"")</f>
        <v>dany.orozco@supernotariado.gov.co</v>
      </c>
      <c r="AL16" s="30" t="str">
        <f>IFERROR(VLOOKUP(Tabla9[[#This Row],[Grupo]],Responsable!$A$1:$I$62,9,),"")</f>
        <v>JOHANNA ANDREA RODRIGUEZ HERRERA</v>
      </c>
      <c r="AM16" s="30" t="str">
        <f>IFERROR(VLOOKUP(Tabla9[[#This Row],[Grupo]],Responsable!$A$1:$I$62,3,),"")</f>
        <v>johanna.rodriguez@supernotariado.gov.co</v>
      </c>
      <c r="AN16" s="32">
        <f t="shared" si="7"/>
        <v>33780864</v>
      </c>
      <c r="AO16" s="26"/>
      <c r="AP16" s="32">
        <f t="shared" si="8"/>
        <v>0</v>
      </c>
      <c r="AQ16" s="39">
        <v>1073240118</v>
      </c>
      <c r="AR16" s="26" t="s">
        <v>55646</v>
      </c>
      <c r="AS16" s="26"/>
      <c r="AT16" s="26"/>
      <c r="AU16" s="26"/>
      <c r="AV16" s="38" t="s">
        <v>56297</v>
      </c>
      <c r="AW16" s="21" t="s">
        <v>56256</v>
      </c>
    </row>
    <row r="17" spans="1:49" x14ac:dyDescent="0.25">
      <c r="A17" s="25"/>
      <c r="B17" s="21" t="s">
        <v>49</v>
      </c>
      <c r="C17" s="21" t="s">
        <v>115</v>
      </c>
      <c r="D17" s="26"/>
      <c r="E17" s="30" t="str">
        <f t="shared" si="0"/>
        <v>DAF_GD-</v>
      </c>
      <c r="F17" s="21" t="s">
        <v>138</v>
      </c>
      <c r="G17" s="26">
        <f>IFERROR(VLOOKUP(Tabla9[[#This Row],[Nombre Código UNSPSC]],Tablas!$A$1:$B$3,2,),"")</f>
        <v>80111601</v>
      </c>
      <c r="H17" s="21" t="s">
        <v>55615</v>
      </c>
      <c r="I17" s="21" t="s">
        <v>49024</v>
      </c>
      <c r="J17" s="30" t="str">
        <f>IFERROR(VLOOKUP(Tabla9[[#This Row],[Código UNSPSC]],Tablas!$AM$1:$AN$3,2,),"")</f>
        <v>Contratación directa</v>
      </c>
      <c r="K17" s="30" t="str">
        <f>IFERROR(VLOOKUP(J17,Tablas!$F$1:$G$24,2,),"")</f>
        <v>CCE-16</v>
      </c>
      <c r="L17" s="21" t="s">
        <v>49065</v>
      </c>
      <c r="M17" s="21" t="s">
        <v>55621</v>
      </c>
      <c r="N17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" s="21" t="s">
        <v>49073</v>
      </c>
      <c r="P17" s="32">
        <f>IFERROR(VLOOKUP(O17,Honorarios!$A$1:$D$22,4,),"")</f>
        <v>3378086.4</v>
      </c>
      <c r="Q17" s="32">
        <f t="shared" si="2"/>
        <v>112602.87999999999</v>
      </c>
      <c r="R17" s="23">
        <v>46037</v>
      </c>
      <c r="S17" s="23">
        <v>46340</v>
      </c>
      <c r="T17" s="34">
        <f t="shared" si="3"/>
        <v>10</v>
      </c>
      <c r="U17" s="30">
        <f t="shared" si="4"/>
        <v>300</v>
      </c>
      <c r="V17" s="47">
        <f t="shared" si="5"/>
        <v>33780864</v>
      </c>
      <c r="W17" s="27"/>
      <c r="X17" s="22" t="s">
        <v>49085</v>
      </c>
      <c r="Y17" s="30">
        <f>IFERROR(VLOOKUP(X17,Tablas!$S$1:$T$8,2,FALSE),"")</f>
        <v>20</v>
      </c>
      <c r="Z17" s="21" t="s">
        <v>49093</v>
      </c>
      <c r="AA17" s="30" t="str">
        <f>IFERROR(VLOOKUP(Tabla9[[#This Row],[Código Rubro Presupuestal]],Rubros!$H$1:$I$48,2,),"")</f>
        <v>IMPLEMENTACION DEL SISTEMA DE GESTION DOCUMENTAL DE LA SNR A NIVEL NACIONAL</v>
      </c>
      <c r="AB17" s="21" t="s">
        <v>49107</v>
      </c>
      <c r="AC17" s="21" t="s">
        <v>49150</v>
      </c>
      <c r="AD17" s="21"/>
      <c r="AE17" s="21"/>
      <c r="AF17" s="26"/>
      <c r="AG17" s="30" t="str">
        <f t="shared" si="6"/>
        <v>No Aplica</v>
      </c>
      <c r="AH17" s="21" t="s">
        <v>53160</v>
      </c>
      <c r="AI17" s="30" t="str">
        <f>IFERROR(VLOOKUP(AH17,Tablas!$AH$1:$AI$1156,2,),"")</f>
        <v>CO-DC-11001</v>
      </c>
      <c r="AJ17" s="30" t="str">
        <f>IFERROR(VLOOKUP(Tabla9[[#This Row],[Grupo]],Responsable!$A$1:$I$62,6,),"")</f>
        <v>DANY LUZ OROZCO</v>
      </c>
      <c r="AK17" s="30" t="str">
        <f>IFERROR(VLOOKUP(Tabla9[[#This Row],[Grupo]],Responsable!$A$1:$I$62,4,),"")</f>
        <v>dany.orozco@supernotariado.gov.co</v>
      </c>
      <c r="AL17" s="30" t="str">
        <f>IFERROR(VLOOKUP(Tabla9[[#This Row],[Grupo]],Responsable!$A$1:$I$62,9,),"")</f>
        <v>JOHANNA ANDREA RODRIGUEZ HERRERA</v>
      </c>
      <c r="AM17" s="30" t="str">
        <f>IFERROR(VLOOKUP(Tabla9[[#This Row],[Grupo]],Responsable!$A$1:$I$62,3,),"")</f>
        <v>johanna.rodriguez@supernotariado.gov.co</v>
      </c>
      <c r="AN17" s="32">
        <f t="shared" si="7"/>
        <v>33780864</v>
      </c>
      <c r="AO17" s="26"/>
      <c r="AP17" s="32">
        <f t="shared" si="8"/>
        <v>0</v>
      </c>
      <c r="AQ17" s="39" t="s">
        <v>55647</v>
      </c>
      <c r="AR17" s="26" t="s">
        <v>55648</v>
      </c>
      <c r="AS17" s="26"/>
      <c r="AT17" s="26"/>
      <c r="AU17" s="26"/>
      <c r="AV17" s="38" t="s">
        <v>56297</v>
      </c>
      <c r="AW17" s="21" t="s">
        <v>56256</v>
      </c>
    </row>
    <row r="18" spans="1:49" x14ac:dyDescent="0.25">
      <c r="A18" s="25"/>
      <c r="B18" s="21" t="s">
        <v>49</v>
      </c>
      <c r="C18" s="21" t="s">
        <v>115</v>
      </c>
      <c r="D18" s="26"/>
      <c r="E18" s="30" t="str">
        <f t="shared" si="0"/>
        <v>DAF_GD-</v>
      </c>
      <c r="F18" s="21" t="s">
        <v>138</v>
      </c>
      <c r="G18" s="26">
        <f>IFERROR(VLOOKUP(Tabla9[[#This Row],[Nombre Código UNSPSC]],Tablas!$A$1:$B$3,2,),"")</f>
        <v>80111601</v>
      </c>
      <c r="H18" s="21" t="s">
        <v>55615</v>
      </c>
      <c r="I18" s="21" t="s">
        <v>49024</v>
      </c>
      <c r="J18" s="30" t="str">
        <f>IFERROR(VLOOKUP(Tabla9[[#This Row],[Código UNSPSC]],Tablas!$AM$1:$AN$3,2,),"")</f>
        <v>Contratación directa</v>
      </c>
      <c r="K18" s="30" t="str">
        <f>IFERROR(VLOOKUP(J18,Tablas!$F$1:$G$24,2,),"")</f>
        <v>CCE-16</v>
      </c>
      <c r="L18" s="21" t="s">
        <v>49065</v>
      </c>
      <c r="M18" s="21" t="s">
        <v>55621</v>
      </c>
      <c r="N18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" s="21" t="s">
        <v>49073</v>
      </c>
      <c r="P18" s="32">
        <f>IFERROR(VLOOKUP(O18,Honorarios!$A$1:$D$22,4,),"")</f>
        <v>3378086.4</v>
      </c>
      <c r="Q18" s="32">
        <f t="shared" si="2"/>
        <v>112602.87999999999</v>
      </c>
      <c r="R18" s="23">
        <v>46037</v>
      </c>
      <c r="S18" s="23">
        <v>46340</v>
      </c>
      <c r="T18" s="34">
        <f t="shared" si="3"/>
        <v>10</v>
      </c>
      <c r="U18" s="30">
        <f t="shared" si="4"/>
        <v>300</v>
      </c>
      <c r="V18" s="47">
        <f t="shared" si="5"/>
        <v>33780864</v>
      </c>
      <c r="W18" s="27"/>
      <c r="X18" s="22" t="s">
        <v>49085</v>
      </c>
      <c r="Y18" s="30">
        <f>IFERROR(VLOOKUP(X18,Tablas!$S$1:$T$8,2,FALSE),"")</f>
        <v>20</v>
      </c>
      <c r="Z18" s="21" t="s">
        <v>49093</v>
      </c>
      <c r="AA18" s="30" t="str">
        <f>IFERROR(VLOOKUP(Tabla9[[#This Row],[Código Rubro Presupuestal]],Rubros!$H$1:$I$48,2,),"")</f>
        <v>IMPLEMENTACION DEL SISTEMA DE GESTION DOCUMENTAL DE LA SNR A NIVEL NACIONAL</v>
      </c>
      <c r="AB18" s="21" t="s">
        <v>49107</v>
      </c>
      <c r="AC18" s="21" t="s">
        <v>49150</v>
      </c>
      <c r="AD18" s="21"/>
      <c r="AE18" s="21"/>
      <c r="AF18" s="26"/>
      <c r="AG18" s="30" t="str">
        <f t="shared" si="6"/>
        <v>No Aplica</v>
      </c>
      <c r="AH18" s="21" t="s">
        <v>53160</v>
      </c>
      <c r="AI18" s="30" t="str">
        <f>IFERROR(VLOOKUP(AH18,Tablas!$AH$1:$AI$1156,2,),"")</f>
        <v>CO-DC-11001</v>
      </c>
      <c r="AJ18" s="30" t="str">
        <f>IFERROR(VLOOKUP(Tabla9[[#This Row],[Grupo]],Responsable!$A$1:$I$62,6,),"")</f>
        <v>DANY LUZ OROZCO</v>
      </c>
      <c r="AK18" s="30" t="str">
        <f>IFERROR(VLOOKUP(Tabla9[[#This Row],[Grupo]],Responsable!$A$1:$I$62,4,),"")</f>
        <v>dany.orozco@supernotariado.gov.co</v>
      </c>
      <c r="AL18" s="30" t="str">
        <f>IFERROR(VLOOKUP(Tabla9[[#This Row],[Grupo]],Responsable!$A$1:$I$62,9,),"")</f>
        <v>JOHANNA ANDREA RODRIGUEZ HERRERA</v>
      </c>
      <c r="AM18" s="30" t="str">
        <f>IFERROR(VLOOKUP(Tabla9[[#This Row],[Grupo]],Responsable!$A$1:$I$62,3,),"")</f>
        <v>johanna.rodriguez@supernotariado.gov.co</v>
      </c>
      <c r="AN18" s="32">
        <f t="shared" si="7"/>
        <v>33780864</v>
      </c>
      <c r="AO18" s="26"/>
      <c r="AP18" s="32">
        <f t="shared" si="8"/>
        <v>0</v>
      </c>
      <c r="AQ18" s="39" t="s">
        <v>55649</v>
      </c>
      <c r="AR18" s="26" t="s">
        <v>55650</v>
      </c>
      <c r="AS18" s="26"/>
      <c r="AT18" s="26"/>
      <c r="AU18" s="26"/>
      <c r="AV18" s="38" t="s">
        <v>56297</v>
      </c>
      <c r="AW18" s="21" t="s">
        <v>56256</v>
      </c>
    </row>
    <row r="19" spans="1:49" x14ac:dyDescent="0.25">
      <c r="A19" s="25"/>
      <c r="B19" s="21" t="s">
        <v>49</v>
      </c>
      <c r="C19" s="21" t="s">
        <v>115</v>
      </c>
      <c r="D19" s="26"/>
      <c r="E19" s="30" t="str">
        <f t="shared" si="0"/>
        <v>DAF_GD-</v>
      </c>
      <c r="F19" s="21" t="s">
        <v>138</v>
      </c>
      <c r="G19" s="26">
        <f>IFERROR(VLOOKUP(Tabla9[[#This Row],[Nombre Código UNSPSC]],Tablas!$A$1:$B$3,2,),"")</f>
        <v>80111601</v>
      </c>
      <c r="H19" s="21" t="s">
        <v>55615</v>
      </c>
      <c r="I19" s="21" t="s">
        <v>49024</v>
      </c>
      <c r="J19" s="30" t="str">
        <f>IFERROR(VLOOKUP(Tabla9[[#This Row],[Código UNSPSC]],Tablas!$AM$1:$AN$3,2,),"")</f>
        <v>Contratación directa</v>
      </c>
      <c r="K19" s="30" t="str">
        <f>IFERROR(VLOOKUP(J19,Tablas!$F$1:$G$24,2,),"")</f>
        <v>CCE-16</v>
      </c>
      <c r="L19" s="21" t="s">
        <v>49065</v>
      </c>
      <c r="M19" s="21" t="s">
        <v>55621</v>
      </c>
      <c r="N19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" s="21" t="s">
        <v>49073</v>
      </c>
      <c r="P19" s="32">
        <f>IFERROR(VLOOKUP(O19,Honorarios!$A$1:$D$22,4,),"")</f>
        <v>3378086.4</v>
      </c>
      <c r="Q19" s="32">
        <f t="shared" si="2"/>
        <v>112602.87999999999</v>
      </c>
      <c r="R19" s="23">
        <v>46037</v>
      </c>
      <c r="S19" s="23">
        <v>46340</v>
      </c>
      <c r="T19" s="34">
        <f t="shared" si="3"/>
        <v>10</v>
      </c>
      <c r="U19" s="30">
        <f t="shared" si="4"/>
        <v>300</v>
      </c>
      <c r="V19" s="47">
        <f t="shared" si="5"/>
        <v>33780864</v>
      </c>
      <c r="W19" s="27"/>
      <c r="X19" s="22" t="s">
        <v>49085</v>
      </c>
      <c r="Y19" s="30">
        <f>IFERROR(VLOOKUP(X19,Tablas!$S$1:$T$8,2,FALSE),"")</f>
        <v>20</v>
      </c>
      <c r="Z19" s="21" t="s">
        <v>49093</v>
      </c>
      <c r="AA19" s="30" t="str">
        <f>IFERROR(VLOOKUP(Tabla9[[#This Row],[Código Rubro Presupuestal]],Rubros!$H$1:$I$48,2,),"")</f>
        <v>IMPLEMENTACION DEL SISTEMA DE GESTION DOCUMENTAL DE LA SNR A NIVEL NACIONAL</v>
      </c>
      <c r="AB19" s="21" t="s">
        <v>49107</v>
      </c>
      <c r="AC19" s="21" t="s">
        <v>49150</v>
      </c>
      <c r="AD19" s="21"/>
      <c r="AE19" s="21"/>
      <c r="AF19" s="26"/>
      <c r="AG19" s="30" t="str">
        <f t="shared" si="6"/>
        <v>No Aplica</v>
      </c>
      <c r="AH19" s="21" t="s">
        <v>53160</v>
      </c>
      <c r="AI19" s="30" t="str">
        <f>IFERROR(VLOOKUP(AH19,Tablas!$AH$1:$AI$1156,2,),"")</f>
        <v>CO-DC-11001</v>
      </c>
      <c r="AJ19" s="30" t="str">
        <f>IFERROR(VLOOKUP(Tabla9[[#This Row],[Grupo]],Responsable!$A$1:$I$62,6,),"")</f>
        <v>DANY LUZ OROZCO</v>
      </c>
      <c r="AK19" s="30" t="str">
        <f>IFERROR(VLOOKUP(Tabla9[[#This Row],[Grupo]],Responsable!$A$1:$I$62,4,),"")</f>
        <v>dany.orozco@supernotariado.gov.co</v>
      </c>
      <c r="AL19" s="30" t="str">
        <f>IFERROR(VLOOKUP(Tabla9[[#This Row],[Grupo]],Responsable!$A$1:$I$62,9,),"")</f>
        <v>JOHANNA ANDREA RODRIGUEZ HERRERA</v>
      </c>
      <c r="AM19" s="30" t="str">
        <f>IFERROR(VLOOKUP(Tabla9[[#This Row],[Grupo]],Responsable!$A$1:$I$62,3,),"")</f>
        <v>johanna.rodriguez@supernotariado.gov.co</v>
      </c>
      <c r="AN19" s="32">
        <f t="shared" si="7"/>
        <v>33780864</v>
      </c>
      <c r="AO19" s="26"/>
      <c r="AP19" s="32">
        <f t="shared" si="8"/>
        <v>0</v>
      </c>
      <c r="AQ19" s="39" t="s">
        <v>55651</v>
      </c>
      <c r="AR19" s="26" t="s">
        <v>55652</v>
      </c>
      <c r="AS19" s="26"/>
      <c r="AT19" s="26"/>
      <c r="AU19" s="26"/>
      <c r="AV19" s="38" t="s">
        <v>56297</v>
      </c>
      <c r="AW19" s="21" t="s">
        <v>56256</v>
      </c>
    </row>
    <row r="20" spans="1:49" x14ac:dyDescent="0.25">
      <c r="A20" s="25"/>
      <c r="B20" s="21" t="s">
        <v>49</v>
      </c>
      <c r="C20" s="21" t="s">
        <v>115</v>
      </c>
      <c r="D20" s="26"/>
      <c r="E20" s="30" t="str">
        <f t="shared" si="0"/>
        <v>DAF_GD-</v>
      </c>
      <c r="F20" s="21" t="s">
        <v>138</v>
      </c>
      <c r="G20" s="26">
        <f>IFERROR(VLOOKUP(Tabla9[[#This Row],[Nombre Código UNSPSC]],Tablas!$A$1:$B$3,2,),"")</f>
        <v>80111601</v>
      </c>
      <c r="H20" s="21" t="s">
        <v>55615</v>
      </c>
      <c r="I20" s="21" t="s">
        <v>49024</v>
      </c>
      <c r="J20" s="30" t="str">
        <f>IFERROR(VLOOKUP(Tabla9[[#This Row],[Código UNSPSC]],Tablas!$AM$1:$AN$3,2,),"")</f>
        <v>Contratación directa</v>
      </c>
      <c r="K20" s="30" t="str">
        <f>IFERROR(VLOOKUP(J20,Tablas!$F$1:$G$24,2,),"")</f>
        <v>CCE-16</v>
      </c>
      <c r="L20" s="21" t="s">
        <v>49065</v>
      </c>
      <c r="M20" s="21" t="s">
        <v>55621</v>
      </c>
      <c r="N20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" s="21" t="s">
        <v>49073</v>
      </c>
      <c r="P20" s="32">
        <f>IFERROR(VLOOKUP(O20,Honorarios!$A$1:$D$22,4,),"")</f>
        <v>3378086.4</v>
      </c>
      <c r="Q20" s="32">
        <f t="shared" si="2"/>
        <v>112602.87999999999</v>
      </c>
      <c r="R20" s="23">
        <v>46037</v>
      </c>
      <c r="S20" s="23">
        <v>46340</v>
      </c>
      <c r="T20" s="34">
        <f t="shared" si="3"/>
        <v>10</v>
      </c>
      <c r="U20" s="30">
        <f t="shared" si="4"/>
        <v>300</v>
      </c>
      <c r="V20" s="47">
        <f t="shared" si="5"/>
        <v>33780864</v>
      </c>
      <c r="W20" s="27"/>
      <c r="X20" s="22" t="s">
        <v>49085</v>
      </c>
      <c r="Y20" s="30">
        <f>IFERROR(VLOOKUP(X20,Tablas!$S$1:$T$8,2,FALSE),"")</f>
        <v>20</v>
      </c>
      <c r="Z20" s="21" t="s">
        <v>49093</v>
      </c>
      <c r="AA20" s="30" t="str">
        <f>IFERROR(VLOOKUP(Tabla9[[#This Row],[Código Rubro Presupuestal]],Rubros!$H$1:$I$48,2,),"")</f>
        <v>IMPLEMENTACION DEL SISTEMA DE GESTION DOCUMENTAL DE LA SNR A NIVEL NACIONAL</v>
      </c>
      <c r="AB20" s="21" t="s">
        <v>49107</v>
      </c>
      <c r="AC20" s="21" t="s">
        <v>49150</v>
      </c>
      <c r="AD20" s="21"/>
      <c r="AE20" s="21"/>
      <c r="AF20" s="26"/>
      <c r="AG20" s="30" t="str">
        <f t="shared" si="6"/>
        <v>No Aplica</v>
      </c>
      <c r="AH20" s="21" t="s">
        <v>53160</v>
      </c>
      <c r="AI20" s="30" t="str">
        <f>IFERROR(VLOOKUP(AH20,Tablas!$AH$1:$AI$1156,2,),"")</f>
        <v>CO-DC-11001</v>
      </c>
      <c r="AJ20" s="30" t="str">
        <f>IFERROR(VLOOKUP(Tabla9[[#This Row],[Grupo]],Responsable!$A$1:$I$62,6,),"")</f>
        <v>DANY LUZ OROZCO</v>
      </c>
      <c r="AK20" s="30" t="str">
        <f>IFERROR(VLOOKUP(Tabla9[[#This Row],[Grupo]],Responsable!$A$1:$I$62,4,),"")</f>
        <v>dany.orozco@supernotariado.gov.co</v>
      </c>
      <c r="AL20" s="30" t="str">
        <f>IFERROR(VLOOKUP(Tabla9[[#This Row],[Grupo]],Responsable!$A$1:$I$62,9,),"")</f>
        <v>JOHANNA ANDREA RODRIGUEZ HERRERA</v>
      </c>
      <c r="AM20" s="30" t="str">
        <f>IFERROR(VLOOKUP(Tabla9[[#This Row],[Grupo]],Responsable!$A$1:$I$62,3,),"")</f>
        <v>johanna.rodriguez@supernotariado.gov.co</v>
      </c>
      <c r="AN20" s="32">
        <f t="shared" si="7"/>
        <v>33780864</v>
      </c>
      <c r="AO20" s="26"/>
      <c r="AP20" s="32">
        <f t="shared" si="8"/>
        <v>0</v>
      </c>
      <c r="AQ20" s="39">
        <v>52422046</v>
      </c>
      <c r="AR20" s="26" t="s">
        <v>56298</v>
      </c>
      <c r="AS20" s="26"/>
      <c r="AT20" s="26"/>
      <c r="AU20" s="26"/>
      <c r="AV20" s="38" t="s">
        <v>56297</v>
      </c>
      <c r="AW20" s="21" t="s">
        <v>56256</v>
      </c>
    </row>
    <row r="21" spans="1:49" x14ac:dyDescent="0.25">
      <c r="A21" s="25"/>
      <c r="B21" s="21" t="s">
        <v>49</v>
      </c>
      <c r="C21" s="21" t="s">
        <v>115</v>
      </c>
      <c r="D21" s="26"/>
      <c r="E21" s="30" t="str">
        <f t="shared" si="0"/>
        <v>DAF_GD-</v>
      </c>
      <c r="F21" s="21" t="s">
        <v>138</v>
      </c>
      <c r="G21" s="26">
        <f>IFERROR(VLOOKUP(Tabla9[[#This Row],[Nombre Código UNSPSC]],Tablas!$A$1:$B$3,2,),"")</f>
        <v>80111601</v>
      </c>
      <c r="H21" s="21" t="s">
        <v>55615</v>
      </c>
      <c r="I21" s="21" t="s">
        <v>49024</v>
      </c>
      <c r="J21" s="30" t="str">
        <f>IFERROR(VLOOKUP(Tabla9[[#This Row],[Código UNSPSC]],Tablas!$AM$1:$AN$3,2,),"")</f>
        <v>Contratación directa</v>
      </c>
      <c r="K21" s="30" t="str">
        <f>IFERROR(VLOOKUP(J21,Tablas!$F$1:$G$24,2,),"")</f>
        <v>CCE-16</v>
      </c>
      <c r="L21" s="21" t="s">
        <v>49066</v>
      </c>
      <c r="M21" s="21" t="s">
        <v>55621</v>
      </c>
      <c r="N21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" s="26" t="s">
        <v>49068</v>
      </c>
      <c r="P21" s="32">
        <f>IFERROR(VLOOKUP(O21,Honorarios!$A$1:$D$22,4,),"")</f>
        <v>3865744.5</v>
      </c>
      <c r="Q21" s="32">
        <f t="shared" si="2"/>
        <v>128858.15</v>
      </c>
      <c r="R21" s="23">
        <v>46037</v>
      </c>
      <c r="S21" s="23">
        <v>46340</v>
      </c>
      <c r="T21" s="34">
        <f t="shared" si="3"/>
        <v>10</v>
      </c>
      <c r="U21" s="30">
        <f t="shared" si="4"/>
        <v>300</v>
      </c>
      <c r="V21" s="47">
        <f t="shared" si="5"/>
        <v>38657445</v>
      </c>
      <c r="W21" s="27"/>
      <c r="X21" s="22" t="s">
        <v>49085</v>
      </c>
      <c r="Y21" s="30">
        <f>IFERROR(VLOOKUP(X21,Tablas!$S$1:$T$8,2,FALSE),"")</f>
        <v>20</v>
      </c>
      <c r="Z21" s="21" t="s">
        <v>49093</v>
      </c>
      <c r="AA21" s="30" t="str">
        <f>IFERROR(VLOOKUP(Tabla9[[#This Row],[Código Rubro Presupuestal]],Rubros!$H$1:$I$48,2,),"")</f>
        <v>IMPLEMENTACION DEL SISTEMA DE GESTION DOCUMENTAL DE LA SNR A NIVEL NACIONAL</v>
      </c>
      <c r="AB21" s="21" t="s">
        <v>49107</v>
      </c>
      <c r="AC21" s="21" t="s">
        <v>49150</v>
      </c>
      <c r="AD21" s="21"/>
      <c r="AE21" s="21"/>
      <c r="AF21" s="26"/>
      <c r="AG21" s="30" t="str">
        <f t="shared" si="6"/>
        <v>No Aplica</v>
      </c>
      <c r="AH21" s="21" t="s">
        <v>53160</v>
      </c>
      <c r="AI21" s="30" t="str">
        <f>IFERROR(VLOOKUP(AH21,Tablas!$AH$1:$AI$1156,2,),"")</f>
        <v>CO-DC-11001</v>
      </c>
      <c r="AJ21" s="30" t="str">
        <f>IFERROR(VLOOKUP(Tabla9[[#This Row],[Grupo]],Responsable!$A$1:$I$62,6,),"")</f>
        <v>DANY LUZ OROZCO</v>
      </c>
      <c r="AK21" s="30" t="str">
        <f>IFERROR(VLOOKUP(Tabla9[[#This Row],[Grupo]],Responsable!$A$1:$I$62,4,),"")</f>
        <v>dany.orozco@supernotariado.gov.co</v>
      </c>
      <c r="AL21" s="30" t="str">
        <f>IFERROR(VLOOKUP(Tabla9[[#This Row],[Grupo]],Responsable!$A$1:$I$62,9,),"")</f>
        <v>JOHANNA ANDREA RODRIGUEZ HERRERA</v>
      </c>
      <c r="AM21" s="30" t="str">
        <f>IFERROR(VLOOKUP(Tabla9[[#This Row],[Grupo]],Responsable!$A$1:$I$62,3,),"")</f>
        <v>johanna.rodriguez@supernotariado.gov.co</v>
      </c>
      <c r="AN21" s="32">
        <f t="shared" si="7"/>
        <v>38657445</v>
      </c>
      <c r="AO21" s="26"/>
      <c r="AP21" s="32">
        <f t="shared" si="8"/>
        <v>0</v>
      </c>
      <c r="AQ21" s="39" t="s">
        <v>55653</v>
      </c>
      <c r="AR21" s="26" t="s">
        <v>55656</v>
      </c>
      <c r="AS21" s="26"/>
      <c r="AT21" s="26"/>
      <c r="AU21" s="26"/>
      <c r="AV21" s="39" t="s">
        <v>56258</v>
      </c>
      <c r="AW21" s="21" t="s">
        <v>56256</v>
      </c>
    </row>
    <row r="22" spans="1:49" x14ac:dyDescent="0.25">
      <c r="A22" s="25"/>
      <c r="B22" s="21" t="s">
        <v>49</v>
      </c>
      <c r="C22" s="21" t="s">
        <v>115</v>
      </c>
      <c r="D22" s="26"/>
      <c r="E22" s="30" t="str">
        <f t="shared" si="0"/>
        <v>DAF_GD-</v>
      </c>
      <c r="F22" s="21" t="s">
        <v>138</v>
      </c>
      <c r="G22" s="26">
        <f>IFERROR(VLOOKUP(Tabla9[[#This Row],[Nombre Código UNSPSC]],Tablas!$A$1:$B$3,2,),"")</f>
        <v>80111601</v>
      </c>
      <c r="H22" s="21" t="s">
        <v>55615</v>
      </c>
      <c r="I22" s="21" t="s">
        <v>49024</v>
      </c>
      <c r="J22" s="30" t="str">
        <f>IFERROR(VLOOKUP(Tabla9[[#This Row],[Código UNSPSC]],Tablas!$AM$1:$AN$3,2,),"")</f>
        <v>Contratación directa</v>
      </c>
      <c r="K22" s="30" t="str">
        <f>IFERROR(VLOOKUP(J22,Tablas!$F$1:$G$24,2,),"")</f>
        <v>CCE-16</v>
      </c>
      <c r="L22" s="21" t="s">
        <v>49066</v>
      </c>
      <c r="M22" s="21" t="s">
        <v>55621</v>
      </c>
      <c r="N22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" s="26" t="s">
        <v>49078</v>
      </c>
      <c r="P22" s="47">
        <f>IFERROR(VLOOKUP(O22,Honorarios!$A$1:$D$22,4,),"")</f>
        <v>9822810</v>
      </c>
      <c r="Q22" s="47">
        <f t="shared" si="2"/>
        <v>327427</v>
      </c>
      <c r="R22" s="23">
        <v>46037</v>
      </c>
      <c r="S22" s="23">
        <v>46340</v>
      </c>
      <c r="T22" s="34">
        <f t="shared" si="3"/>
        <v>10</v>
      </c>
      <c r="U22" s="30">
        <f t="shared" si="4"/>
        <v>300</v>
      </c>
      <c r="V22" s="47">
        <f t="shared" si="5"/>
        <v>98228100</v>
      </c>
      <c r="W22" s="49"/>
      <c r="X22" s="41" t="s">
        <v>49085</v>
      </c>
      <c r="Y22" s="30">
        <f>IFERROR(VLOOKUP(X22,Tablas!$S$1:$T$8,2,FALSE),"")</f>
        <v>20</v>
      </c>
      <c r="Z22" s="21" t="s">
        <v>49093</v>
      </c>
      <c r="AA22" s="30" t="str">
        <f>IFERROR(VLOOKUP(Tabla9[[#This Row],[Código Rubro Presupuestal]],Rubros!$H$1:$I$48,2,),"")</f>
        <v>IMPLEMENTACION DEL SISTEMA DE GESTION DOCUMENTAL DE LA SNR A NIVEL NACIONAL</v>
      </c>
      <c r="AB22" s="21" t="s">
        <v>49107</v>
      </c>
      <c r="AC22" s="21" t="s">
        <v>49150</v>
      </c>
      <c r="AD22" s="21"/>
      <c r="AE22" s="21"/>
      <c r="AF22" s="26"/>
      <c r="AG22" s="30" t="str">
        <f t="shared" si="6"/>
        <v>No Aplica</v>
      </c>
      <c r="AH22" s="21" t="s">
        <v>53160</v>
      </c>
      <c r="AI22" s="30" t="str">
        <f>IFERROR(VLOOKUP(AH22,Tablas!$AH$1:$AI$1156,2,),"")</f>
        <v>CO-DC-11001</v>
      </c>
      <c r="AJ22" s="30" t="str">
        <f>IFERROR(VLOOKUP(Tabla9[[#This Row],[Grupo]],Responsable!$A$1:$I$62,6,),"")</f>
        <v>DANY LUZ OROZCO</v>
      </c>
      <c r="AK22" s="30" t="str">
        <f>IFERROR(VLOOKUP(Tabla9[[#This Row],[Grupo]],Responsable!$A$1:$I$62,4,),"")</f>
        <v>dany.orozco@supernotariado.gov.co</v>
      </c>
      <c r="AL22" s="30" t="str">
        <f>IFERROR(VLOOKUP(Tabla9[[#This Row],[Grupo]],Responsable!$A$1:$I$62,9,),"")</f>
        <v>JOHANNA ANDREA RODRIGUEZ HERRERA</v>
      </c>
      <c r="AM22" s="30" t="str">
        <f>IFERROR(VLOOKUP(Tabla9[[#This Row],[Grupo]],Responsable!$A$1:$I$62,3,),"")</f>
        <v>johanna.rodriguez@supernotariado.gov.co</v>
      </c>
      <c r="AN22" s="47">
        <f t="shared" si="7"/>
        <v>98228100</v>
      </c>
      <c r="AO22" s="26"/>
      <c r="AP22" s="47">
        <f t="shared" si="8"/>
        <v>0</v>
      </c>
      <c r="AQ22" s="39" t="s">
        <v>55654</v>
      </c>
      <c r="AR22" s="26" t="s">
        <v>55655</v>
      </c>
      <c r="AS22" s="26"/>
      <c r="AT22" s="26"/>
      <c r="AU22" s="26"/>
      <c r="AV22" s="39" t="s">
        <v>56165</v>
      </c>
      <c r="AW22" s="21" t="s">
        <v>56256</v>
      </c>
    </row>
    <row r="23" spans="1:49" x14ac:dyDescent="0.25">
      <c r="A23" s="25"/>
      <c r="B23" s="21" t="s">
        <v>49</v>
      </c>
      <c r="C23" s="21" t="s">
        <v>115</v>
      </c>
      <c r="D23" s="26"/>
      <c r="E23" s="30" t="str">
        <f t="shared" si="0"/>
        <v>DAF_GD-</v>
      </c>
      <c r="F23" s="21" t="s">
        <v>138</v>
      </c>
      <c r="G23" s="26">
        <f>IFERROR(VLOOKUP(Tabla9[[#This Row],[Nombre Código UNSPSC]],Tablas!$A$1:$B$3,2,),"")</f>
        <v>80111601</v>
      </c>
      <c r="H23" s="21" t="s">
        <v>55615</v>
      </c>
      <c r="I23" s="21" t="s">
        <v>49024</v>
      </c>
      <c r="J23" s="30" t="str">
        <f>IFERROR(VLOOKUP(Tabla9[[#This Row],[Código UNSPSC]],Tablas!$AM$1:$AN$3,2,),"")</f>
        <v>Contratación directa</v>
      </c>
      <c r="K23" s="30" t="str">
        <f>IFERROR(VLOOKUP(J23,Tablas!$F$1:$G$24,2,),"")</f>
        <v>CCE-16</v>
      </c>
      <c r="L23" s="26" t="s">
        <v>49065</v>
      </c>
      <c r="M23" s="21" t="s">
        <v>55621</v>
      </c>
      <c r="N23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" s="21" t="s">
        <v>49075</v>
      </c>
      <c r="P23" s="32">
        <f>IFERROR(VLOOKUP(O23,Honorarios!$A$1:$D$22,4,),"")</f>
        <v>3595176</v>
      </c>
      <c r="Q23" s="32">
        <f t="shared" si="2"/>
        <v>119839.2</v>
      </c>
      <c r="R23" s="23">
        <v>46037</v>
      </c>
      <c r="S23" s="23">
        <v>46340</v>
      </c>
      <c r="T23" s="34">
        <f t="shared" si="3"/>
        <v>10</v>
      </c>
      <c r="U23" s="30">
        <f t="shared" si="4"/>
        <v>300</v>
      </c>
      <c r="V23" s="47">
        <f t="shared" si="5"/>
        <v>35951760</v>
      </c>
      <c r="W23" s="27"/>
      <c r="X23" s="22" t="s">
        <v>49085</v>
      </c>
      <c r="Y23" s="30">
        <f>IFERROR(VLOOKUP(X23,Tablas!$S$1:$T$8,2,FALSE),"")</f>
        <v>20</v>
      </c>
      <c r="Z23" s="21" t="s">
        <v>49093</v>
      </c>
      <c r="AA23" s="30" t="str">
        <f>IFERROR(VLOOKUP(Tabla9[[#This Row],[Código Rubro Presupuestal]],Rubros!$H$1:$I$48,2,),"")</f>
        <v>IMPLEMENTACION DEL SISTEMA DE GESTION DOCUMENTAL DE LA SNR A NIVEL NACIONAL</v>
      </c>
      <c r="AB23" s="21" t="s">
        <v>49107</v>
      </c>
      <c r="AC23" s="21" t="s">
        <v>49150</v>
      </c>
      <c r="AD23" s="26"/>
      <c r="AE23" s="26"/>
      <c r="AF23" s="26"/>
      <c r="AG23" s="30" t="str">
        <f t="shared" si="6"/>
        <v>No Aplica</v>
      </c>
      <c r="AH23" s="26" t="s">
        <v>53964</v>
      </c>
      <c r="AI23" s="30" t="str">
        <f>IFERROR(VLOOKUP(AH23,Tablas!$AH$1:$AI$1156,2,),"")</f>
        <v>CO-CAU-19001</v>
      </c>
      <c r="AJ23" s="30" t="str">
        <f>IFERROR(VLOOKUP(Tabla9[[#This Row],[Grupo]],Responsable!$A$1:$I$62,6,),"")</f>
        <v>DANY LUZ OROZCO</v>
      </c>
      <c r="AK23" s="30" t="str">
        <f>IFERROR(VLOOKUP(Tabla9[[#This Row],[Grupo]],Responsable!$A$1:$I$62,4,),"")</f>
        <v>dany.orozco@supernotariado.gov.co</v>
      </c>
      <c r="AL23" s="30" t="str">
        <f>IFERROR(VLOOKUP(Tabla9[[#This Row],[Grupo]],Responsable!$A$1:$I$62,9,),"")</f>
        <v>JOHANNA ANDREA RODRIGUEZ HERRERA</v>
      </c>
      <c r="AM23" s="30" t="str">
        <f>IFERROR(VLOOKUP(Tabla9[[#This Row],[Grupo]],Responsable!$A$1:$I$62,3,),"")</f>
        <v>johanna.rodriguez@supernotariado.gov.co</v>
      </c>
      <c r="AN23" s="32">
        <f t="shared" si="7"/>
        <v>35951760</v>
      </c>
      <c r="AO23" s="26"/>
      <c r="AP23" s="32">
        <f t="shared" si="8"/>
        <v>0</v>
      </c>
      <c r="AQ23" s="39" t="s">
        <v>55658</v>
      </c>
      <c r="AR23" s="26" t="s">
        <v>55659</v>
      </c>
      <c r="AS23" s="26"/>
      <c r="AT23" s="26"/>
      <c r="AU23" s="26"/>
      <c r="AV23" s="38" t="s">
        <v>56297</v>
      </c>
      <c r="AW23" s="21" t="s">
        <v>56256</v>
      </c>
    </row>
    <row r="24" spans="1:49" x14ac:dyDescent="0.25">
      <c r="A24" s="25"/>
      <c r="B24" s="21" t="s">
        <v>49</v>
      </c>
      <c r="C24" s="21" t="s">
        <v>115</v>
      </c>
      <c r="D24" s="26"/>
      <c r="E24" s="30" t="str">
        <f t="shared" si="0"/>
        <v>DAF_GD-</v>
      </c>
      <c r="F24" s="21" t="s">
        <v>138</v>
      </c>
      <c r="G24" s="26">
        <f>IFERROR(VLOOKUP(Tabla9[[#This Row],[Nombre Código UNSPSC]],Tablas!$A$1:$B$3,2,),"")</f>
        <v>80111601</v>
      </c>
      <c r="H24" s="21" t="s">
        <v>55615</v>
      </c>
      <c r="I24" s="21" t="s">
        <v>49024</v>
      </c>
      <c r="J24" s="30" t="str">
        <f>IFERROR(VLOOKUP(Tabla9[[#This Row],[Código UNSPSC]],Tablas!$AM$1:$AN$3,2,),"")</f>
        <v>Contratación directa</v>
      </c>
      <c r="K24" s="30" t="str">
        <f>IFERROR(VLOOKUP(J24,Tablas!$F$1:$G$24,2,),"")</f>
        <v>CCE-16</v>
      </c>
      <c r="L24" s="26" t="s">
        <v>49065</v>
      </c>
      <c r="M24" s="21" t="s">
        <v>55621</v>
      </c>
      <c r="N24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" s="21" t="s">
        <v>49069</v>
      </c>
      <c r="P24" s="32">
        <f>IFERROR(VLOOKUP(O24,Honorarios!$A$1:$D$22,4,),"")</f>
        <v>2678457.6</v>
      </c>
      <c r="Q24" s="32">
        <f t="shared" si="2"/>
        <v>89281.919999999998</v>
      </c>
      <c r="R24" s="23">
        <v>46037</v>
      </c>
      <c r="S24" s="23">
        <v>46340</v>
      </c>
      <c r="T24" s="34">
        <f t="shared" si="3"/>
        <v>10</v>
      </c>
      <c r="U24" s="30">
        <f t="shared" si="4"/>
        <v>300</v>
      </c>
      <c r="V24" s="47">
        <f t="shared" si="5"/>
        <v>26784576</v>
      </c>
      <c r="W24" s="27"/>
      <c r="X24" s="22" t="s">
        <v>49085</v>
      </c>
      <c r="Y24" s="30">
        <f>IFERROR(VLOOKUP(X24,Tablas!$S$1:$T$8,2,FALSE),"")</f>
        <v>20</v>
      </c>
      <c r="Z24" s="21" t="s">
        <v>49093</v>
      </c>
      <c r="AA24" s="30" t="str">
        <f>IFERROR(VLOOKUP(Tabla9[[#This Row],[Código Rubro Presupuestal]],Rubros!$H$1:$I$48,2,),"")</f>
        <v>IMPLEMENTACION DEL SISTEMA DE GESTION DOCUMENTAL DE LA SNR A NIVEL NACIONAL</v>
      </c>
      <c r="AB24" s="21" t="s">
        <v>49107</v>
      </c>
      <c r="AC24" s="21" t="s">
        <v>49150</v>
      </c>
      <c r="AD24" s="26"/>
      <c r="AE24" s="26"/>
      <c r="AF24" s="26"/>
      <c r="AG24" s="30" t="str">
        <f t="shared" si="6"/>
        <v>No Aplica</v>
      </c>
      <c r="AH24" s="26" t="s">
        <v>55291</v>
      </c>
      <c r="AI24" s="30" t="str">
        <f>IFERROR(VLOOKUP(AH24,Tablas!$AH$1:$AI$1156,2,),"")</f>
        <v>CO-VAC-76147</v>
      </c>
      <c r="AJ24" s="30" t="str">
        <f>IFERROR(VLOOKUP(Tabla9[[#This Row],[Grupo]],Responsable!$A$1:$I$62,6,),"")</f>
        <v>DANY LUZ OROZCO</v>
      </c>
      <c r="AK24" s="30" t="str">
        <f>IFERROR(VLOOKUP(Tabla9[[#This Row],[Grupo]],Responsable!$A$1:$I$62,4,),"")</f>
        <v>dany.orozco@supernotariado.gov.co</v>
      </c>
      <c r="AL24" s="30" t="str">
        <f>IFERROR(VLOOKUP(Tabla9[[#This Row],[Grupo]],Responsable!$A$1:$I$62,9,),"")</f>
        <v>JOHANNA ANDREA RODRIGUEZ HERRERA</v>
      </c>
      <c r="AM24" s="30" t="str">
        <f>IFERROR(VLOOKUP(Tabla9[[#This Row],[Grupo]],Responsable!$A$1:$I$62,3,),"")</f>
        <v>johanna.rodriguez@supernotariado.gov.co</v>
      </c>
      <c r="AN24" s="32">
        <f t="shared" si="7"/>
        <v>26784576</v>
      </c>
      <c r="AO24" s="26"/>
      <c r="AP24" s="32">
        <f t="shared" si="8"/>
        <v>0</v>
      </c>
      <c r="AQ24" s="39" t="s">
        <v>55660</v>
      </c>
      <c r="AR24" s="26" t="s">
        <v>55661</v>
      </c>
      <c r="AS24" s="26"/>
      <c r="AT24" s="26"/>
      <c r="AU24" s="26"/>
      <c r="AV24" s="39" t="s">
        <v>56279</v>
      </c>
      <c r="AW24" s="21" t="s">
        <v>56256</v>
      </c>
    </row>
    <row r="25" spans="1:49" x14ac:dyDescent="0.25">
      <c r="A25" s="25"/>
      <c r="B25" s="21" t="s">
        <v>49</v>
      </c>
      <c r="C25" s="21" t="s">
        <v>115</v>
      </c>
      <c r="D25" s="26"/>
      <c r="E25" s="30" t="str">
        <f t="shared" si="0"/>
        <v>DAF_GD-</v>
      </c>
      <c r="F25" s="21" t="s">
        <v>138</v>
      </c>
      <c r="G25" s="26">
        <f>IFERROR(VLOOKUP(Tabla9[[#This Row],[Nombre Código UNSPSC]],Tablas!$A$1:$B$3,2,),"")</f>
        <v>80111601</v>
      </c>
      <c r="H25" s="21" t="s">
        <v>55615</v>
      </c>
      <c r="I25" s="21" t="s">
        <v>49024</v>
      </c>
      <c r="J25" s="30" t="str">
        <f>IFERROR(VLOOKUP(Tabla9[[#This Row],[Código UNSPSC]],Tablas!$AM$1:$AN$3,2,),"")</f>
        <v>Contratación directa</v>
      </c>
      <c r="K25" s="30" t="str">
        <f>IFERROR(VLOOKUP(J25,Tablas!$F$1:$G$24,2,),"")</f>
        <v>CCE-16</v>
      </c>
      <c r="L25" s="26" t="s">
        <v>49065</v>
      </c>
      <c r="M25" s="21" t="s">
        <v>55621</v>
      </c>
      <c r="N25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" s="21" t="s">
        <v>49069</v>
      </c>
      <c r="P25" s="32">
        <f>IFERROR(VLOOKUP(O25,Honorarios!$A$1:$D$22,4,),"")</f>
        <v>2678457.6</v>
      </c>
      <c r="Q25" s="32">
        <f t="shared" si="2"/>
        <v>89281.919999999998</v>
      </c>
      <c r="R25" s="23">
        <v>46037</v>
      </c>
      <c r="S25" s="23">
        <v>46340</v>
      </c>
      <c r="T25" s="34">
        <f t="shared" si="3"/>
        <v>10</v>
      </c>
      <c r="U25" s="30">
        <f t="shared" si="4"/>
        <v>300</v>
      </c>
      <c r="V25" s="47">
        <f t="shared" si="5"/>
        <v>26784576</v>
      </c>
      <c r="W25" s="27"/>
      <c r="X25" s="22" t="s">
        <v>49085</v>
      </c>
      <c r="Y25" s="30">
        <f>IFERROR(VLOOKUP(X25,Tablas!$S$1:$T$8,2,FALSE),"")</f>
        <v>20</v>
      </c>
      <c r="Z25" s="21" t="s">
        <v>49093</v>
      </c>
      <c r="AA25" s="30" t="str">
        <f>IFERROR(VLOOKUP(Tabla9[[#This Row],[Código Rubro Presupuestal]],Rubros!$H$1:$I$48,2,),"")</f>
        <v>IMPLEMENTACION DEL SISTEMA DE GESTION DOCUMENTAL DE LA SNR A NIVEL NACIONAL</v>
      </c>
      <c r="AB25" s="21" t="s">
        <v>49107</v>
      </c>
      <c r="AC25" s="21" t="s">
        <v>49150</v>
      </c>
      <c r="AD25" s="26"/>
      <c r="AE25" s="26"/>
      <c r="AF25" s="26"/>
      <c r="AG25" s="30" t="str">
        <f t="shared" si="6"/>
        <v>No Aplica</v>
      </c>
      <c r="AH25" s="26" t="s">
        <v>55270</v>
      </c>
      <c r="AI25" s="30" t="str">
        <f>IFERROR(VLOOKUP(AH25,Tablas!$AH$1:$AI$1156,2,),"")</f>
        <v>CO-VAC-76001</v>
      </c>
      <c r="AJ25" s="30" t="str">
        <f>IFERROR(VLOOKUP(Tabla9[[#This Row],[Grupo]],Responsable!$A$1:$I$62,6,),"")</f>
        <v>DANY LUZ OROZCO</v>
      </c>
      <c r="AK25" s="30" t="str">
        <f>IFERROR(VLOOKUP(Tabla9[[#This Row],[Grupo]],Responsable!$A$1:$I$62,4,),"")</f>
        <v>dany.orozco@supernotariado.gov.co</v>
      </c>
      <c r="AL25" s="30" t="str">
        <f>IFERROR(VLOOKUP(Tabla9[[#This Row],[Grupo]],Responsable!$A$1:$I$62,9,),"")</f>
        <v>JOHANNA ANDREA RODRIGUEZ HERRERA</v>
      </c>
      <c r="AM25" s="30" t="str">
        <f>IFERROR(VLOOKUP(Tabla9[[#This Row],[Grupo]],Responsable!$A$1:$I$62,3,),"")</f>
        <v>johanna.rodriguez@supernotariado.gov.co</v>
      </c>
      <c r="AN25" s="32">
        <f t="shared" si="7"/>
        <v>26784576</v>
      </c>
      <c r="AO25" s="26"/>
      <c r="AP25" s="32">
        <f t="shared" si="8"/>
        <v>0</v>
      </c>
      <c r="AQ25" s="39" t="s">
        <v>55662</v>
      </c>
      <c r="AR25" s="26" t="s">
        <v>55663</v>
      </c>
      <c r="AS25" s="26"/>
      <c r="AT25" s="26"/>
      <c r="AU25" s="26"/>
      <c r="AV25" s="39" t="s">
        <v>56279</v>
      </c>
      <c r="AW25" s="21" t="s">
        <v>56256</v>
      </c>
    </row>
    <row r="26" spans="1:49" x14ac:dyDescent="0.25">
      <c r="A26" s="25"/>
      <c r="B26" s="21" t="s">
        <v>49</v>
      </c>
      <c r="C26" s="21" t="s">
        <v>115</v>
      </c>
      <c r="D26" s="26"/>
      <c r="E26" s="30" t="str">
        <f t="shared" si="0"/>
        <v>DAF_GD-</v>
      </c>
      <c r="F26" s="21" t="s">
        <v>138</v>
      </c>
      <c r="G26" s="26">
        <f>IFERROR(VLOOKUP(Tabla9[[#This Row],[Nombre Código UNSPSC]],Tablas!$A$1:$B$3,2,),"")</f>
        <v>80111601</v>
      </c>
      <c r="H26" s="21" t="s">
        <v>55615</v>
      </c>
      <c r="I26" s="21" t="s">
        <v>49024</v>
      </c>
      <c r="J26" s="30" t="str">
        <f>IFERROR(VLOOKUP(Tabla9[[#This Row],[Código UNSPSC]],Tablas!$AM$1:$AN$3,2,),"")</f>
        <v>Contratación directa</v>
      </c>
      <c r="K26" s="30" t="str">
        <f>IFERROR(VLOOKUP(J26,Tablas!$F$1:$G$24,2,),"")</f>
        <v>CCE-16</v>
      </c>
      <c r="L26" s="26" t="s">
        <v>49065</v>
      </c>
      <c r="M26" s="21" t="s">
        <v>55621</v>
      </c>
      <c r="N26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" s="21" t="s">
        <v>49069</v>
      </c>
      <c r="P26" s="32">
        <f>IFERROR(VLOOKUP(O26,Honorarios!$A$1:$D$22,4,),"")</f>
        <v>2678457.6</v>
      </c>
      <c r="Q26" s="32">
        <f t="shared" si="2"/>
        <v>89281.919999999998</v>
      </c>
      <c r="R26" s="23">
        <v>46037</v>
      </c>
      <c r="S26" s="23">
        <v>46340</v>
      </c>
      <c r="T26" s="34">
        <f t="shared" si="3"/>
        <v>10</v>
      </c>
      <c r="U26" s="30">
        <f t="shared" si="4"/>
        <v>300</v>
      </c>
      <c r="V26" s="32">
        <f t="shared" si="5"/>
        <v>26784576</v>
      </c>
      <c r="W26" s="27"/>
      <c r="X26" s="22" t="s">
        <v>49085</v>
      </c>
      <c r="Y26" s="30">
        <f>IFERROR(VLOOKUP(X26,Tablas!$S$1:$T$8,2,FALSE),"")</f>
        <v>20</v>
      </c>
      <c r="Z26" s="21" t="s">
        <v>49093</v>
      </c>
      <c r="AA26" s="30" t="str">
        <f>IFERROR(VLOOKUP(Tabla9[[#This Row],[Código Rubro Presupuestal]],Rubros!$H$1:$I$48,2,),"")</f>
        <v>IMPLEMENTACION DEL SISTEMA DE GESTION DOCUMENTAL DE LA SNR A NIVEL NACIONAL</v>
      </c>
      <c r="AB26" s="21" t="s">
        <v>49107</v>
      </c>
      <c r="AC26" s="21" t="s">
        <v>49150</v>
      </c>
      <c r="AD26" s="26"/>
      <c r="AE26" s="26"/>
      <c r="AF26" s="26"/>
      <c r="AG26" s="30" t="str">
        <f t="shared" si="6"/>
        <v>No Aplica</v>
      </c>
      <c r="AH26" s="26" t="s">
        <v>53212</v>
      </c>
      <c r="AI26" s="30" t="str">
        <f>IFERROR(VLOOKUP(AH26,Tablas!$AH$1:$AI$1156,2,),"")</f>
        <v>CO-ANT-05045</v>
      </c>
      <c r="AJ26" s="30" t="str">
        <f>IFERROR(VLOOKUP(Tabla9[[#This Row],[Grupo]],Responsable!$A$1:$I$62,6,),"")</f>
        <v>DANY LUZ OROZCO</v>
      </c>
      <c r="AK26" s="30" t="str">
        <f>IFERROR(VLOOKUP(Tabla9[[#This Row],[Grupo]],Responsable!$A$1:$I$62,4,),"")</f>
        <v>dany.orozco@supernotariado.gov.co</v>
      </c>
      <c r="AL26" s="30" t="str">
        <f>IFERROR(VLOOKUP(Tabla9[[#This Row],[Grupo]],Responsable!$A$1:$I$62,9,),"")</f>
        <v>JOHANNA ANDREA RODRIGUEZ HERRERA</v>
      </c>
      <c r="AM26" s="30" t="str">
        <f>IFERROR(VLOOKUP(Tabla9[[#This Row],[Grupo]],Responsable!$A$1:$I$62,3,),"")</f>
        <v>johanna.rodriguez@supernotariado.gov.co</v>
      </c>
      <c r="AN26" s="32">
        <f t="shared" si="7"/>
        <v>26784576</v>
      </c>
      <c r="AO26" s="26"/>
      <c r="AP26" s="32">
        <f t="shared" si="8"/>
        <v>0</v>
      </c>
      <c r="AQ26" s="39" t="s">
        <v>55664</v>
      </c>
      <c r="AR26" s="26" t="s">
        <v>55665</v>
      </c>
      <c r="AS26" s="26"/>
      <c r="AT26" s="26"/>
      <c r="AU26" s="26"/>
      <c r="AV26" s="39" t="s">
        <v>56279</v>
      </c>
      <c r="AW26" s="21" t="s">
        <v>56256</v>
      </c>
    </row>
    <row r="27" spans="1:49" x14ac:dyDescent="0.25">
      <c r="A27" s="25"/>
      <c r="B27" s="21" t="s">
        <v>49</v>
      </c>
      <c r="C27" s="21" t="s">
        <v>115</v>
      </c>
      <c r="D27" s="26"/>
      <c r="E27" s="30" t="str">
        <f t="shared" si="0"/>
        <v>DAF_GD-</v>
      </c>
      <c r="F27" s="21" t="s">
        <v>138</v>
      </c>
      <c r="G27" s="26">
        <f>IFERROR(VLOOKUP(Tabla9[[#This Row],[Nombre Código UNSPSC]],Tablas!$A$1:$B$3,2,),"")</f>
        <v>80111601</v>
      </c>
      <c r="H27" s="21" t="s">
        <v>55615</v>
      </c>
      <c r="I27" s="21" t="s">
        <v>49024</v>
      </c>
      <c r="J27" s="30" t="str">
        <f>IFERROR(VLOOKUP(Tabla9[[#This Row],[Código UNSPSC]],Tablas!$AM$1:$AN$3,2,),"")</f>
        <v>Contratación directa</v>
      </c>
      <c r="K27" s="30" t="str">
        <f>IFERROR(VLOOKUP(J27,Tablas!$F$1:$G$24,2,),"")</f>
        <v>CCE-16</v>
      </c>
      <c r="L27" s="26" t="s">
        <v>49065</v>
      </c>
      <c r="M27" s="21" t="s">
        <v>55621</v>
      </c>
      <c r="N27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" s="21" t="s">
        <v>49069</v>
      </c>
      <c r="P27" s="32">
        <f>IFERROR(VLOOKUP(O27,Honorarios!$A$1:$D$22,4,),"")</f>
        <v>2678457.6</v>
      </c>
      <c r="Q27" s="32">
        <f t="shared" si="2"/>
        <v>89281.919999999998</v>
      </c>
      <c r="R27" s="23">
        <v>46037</v>
      </c>
      <c r="S27" s="23">
        <v>46340</v>
      </c>
      <c r="T27" s="34">
        <f t="shared" si="3"/>
        <v>10</v>
      </c>
      <c r="U27" s="30">
        <f t="shared" si="4"/>
        <v>300</v>
      </c>
      <c r="V27" s="32">
        <f t="shared" si="5"/>
        <v>26784576</v>
      </c>
      <c r="W27" s="27"/>
      <c r="X27" s="22" t="s">
        <v>49085</v>
      </c>
      <c r="Y27" s="30">
        <f>IFERROR(VLOOKUP(X27,Tablas!$S$1:$T$8,2,FALSE),"")</f>
        <v>20</v>
      </c>
      <c r="Z27" s="21" t="s">
        <v>49093</v>
      </c>
      <c r="AA27" s="30" t="str">
        <f>IFERROR(VLOOKUP(Tabla9[[#This Row],[Código Rubro Presupuestal]],Rubros!$H$1:$I$48,2,),"")</f>
        <v>IMPLEMENTACION DEL SISTEMA DE GESTION DOCUMENTAL DE LA SNR A NIVEL NACIONAL</v>
      </c>
      <c r="AB27" s="21" t="s">
        <v>49107</v>
      </c>
      <c r="AC27" s="21" t="s">
        <v>49150</v>
      </c>
      <c r="AD27" s="26"/>
      <c r="AE27" s="26"/>
      <c r="AF27" s="26"/>
      <c r="AG27" s="30" t="str">
        <f t="shared" si="6"/>
        <v>No Aplica</v>
      </c>
      <c r="AH27" s="26" t="s">
        <v>54820</v>
      </c>
      <c r="AI27" s="30" t="str">
        <f>IFERROR(VLOOKUP(AH27,Tablas!$AH$1:$AI$1156,2,),"")</f>
        <v>CO-NSA-54128</v>
      </c>
      <c r="AJ27" s="30" t="str">
        <f>IFERROR(VLOOKUP(Tabla9[[#This Row],[Grupo]],Responsable!$A$1:$I$62,6,),"")</f>
        <v>DANY LUZ OROZCO</v>
      </c>
      <c r="AK27" s="30" t="str">
        <f>IFERROR(VLOOKUP(Tabla9[[#This Row],[Grupo]],Responsable!$A$1:$I$62,4,),"")</f>
        <v>dany.orozco@supernotariado.gov.co</v>
      </c>
      <c r="AL27" s="30" t="str">
        <f>IFERROR(VLOOKUP(Tabla9[[#This Row],[Grupo]],Responsable!$A$1:$I$62,9,),"")</f>
        <v>JOHANNA ANDREA RODRIGUEZ HERRERA</v>
      </c>
      <c r="AM27" s="30" t="str">
        <f>IFERROR(VLOOKUP(Tabla9[[#This Row],[Grupo]],Responsable!$A$1:$I$62,3,),"")</f>
        <v>johanna.rodriguez@supernotariado.gov.co</v>
      </c>
      <c r="AN27" s="32">
        <f t="shared" si="7"/>
        <v>26784576</v>
      </c>
      <c r="AO27" s="26"/>
      <c r="AP27" s="32">
        <f t="shared" si="8"/>
        <v>0</v>
      </c>
      <c r="AQ27" s="39" t="s">
        <v>55666</v>
      </c>
      <c r="AR27" s="26" t="s">
        <v>55667</v>
      </c>
      <c r="AS27" s="26"/>
      <c r="AT27" s="26"/>
      <c r="AU27" s="26"/>
      <c r="AV27" s="39" t="s">
        <v>56279</v>
      </c>
      <c r="AW27" s="21" t="s">
        <v>56256</v>
      </c>
    </row>
    <row r="28" spans="1:49" x14ac:dyDescent="0.25">
      <c r="A28" s="25"/>
      <c r="B28" s="21" t="s">
        <v>49</v>
      </c>
      <c r="C28" s="21" t="s">
        <v>115</v>
      </c>
      <c r="D28" s="26"/>
      <c r="E28" s="30" t="str">
        <f t="shared" si="0"/>
        <v>DAF_GD-</v>
      </c>
      <c r="F28" s="21" t="s">
        <v>138</v>
      </c>
      <c r="G28" s="26">
        <f>IFERROR(VLOOKUP(Tabla9[[#This Row],[Nombre Código UNSPSC]],Tablas!$A$1:$B$3,2,),"")</f>
        <v>80111601</v>
      </c>
      <c r="H28" s="21" t="s">
        <v>55615</v>
      </c>
      <c r="I28" s="21" t="s">
        <v>49024</v>
      </c>
      <c r="J28" s="30" t="str">
        <f>IFERROR(VLOOKUP(Tabla9[[#This Row],[Código UNSPSC]],Tablas!$AM$1:$AN$3,2,),"")</f>
        <v>Contratación directa</v>
      </c>
      <c r="K28" s="30" t="str">
        <f>IFERROR(VLOOKUP(J28,Tablas!$F$1:$G$24,2,),"")</f>
        <v>CCE-16</v>
      </c>
      <c r="L28" s="26" t="s">
        <v>49065</v>
      </c>
      <c r="M28" s="21" t="s">
        <v>55621</v>
      </c>
      <c r="N28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" s="21" t="s">
        <v>49069</v>
      </c>
      <c r="P28" s="32">
        <f>IFERROR(VLOOKUP(O28,Honorarios!$A$1:$D$22,4,),"")</f>
        <v>2678457.6</v>
      </c>
      <c r="Q28" s="32">
        <f t="shared" si="2"/>
        <v>89281.919999999998</v>
      </c>
      <c r="R28" s="23">
        <v>46037</v>
      </c>
      <c r="S28" s="23">
        <v>46340</v>
      </c>
      <c r="T28" s="34">
        <f t="shared" si="3"/>
        <v>10</v>
      </c>
      <c r="U28" s="30">
        <f t="shared" si="4"/>
        <v>300</v>
      </c>
      <c r="V28" s="32">
        <f t="shared" si="5"/>
        <v>26784576</v>
      </c>
      <c r="W28" s="27"/>
      <c r="X28" s="22" t="s">
        <v>49085</v>
      </c>
      <c r="Y28" s="30">
        <f>IFERROR(VLOOKUP(X28,Tablas!$S$1:$T$8,2,FALSE),"")</f>
        <v>20</v>
      </c>
      <c r="Z28" s="21" t="s">
        <v>49093</v>
      </c>
      <c r="AA28" s="30" t="str">
        <f>IFERROR(VLOOKUP(Tabla9[[#This Row],[Código Rubro Presupuestal]],Rubros!$H$1:$I$48,2,),"")</f>
        <v>IMPLEMENTACION DEL SISTEMA DE GESTION DOCUMENTAL DE LA SNR A NIVEL NACIONAL</v>
      </c>
      <c r="AB28" s="21" t="s">
        <v>49107</v>
      </c>
      <c r="AC28" s="21" t="s">
        <v>49150</v>
      </c>
      <c r="AD28" s="26"/>
      <c r="AE28" s="26"/>
      <c r="AF28" s="26"/>
      <c r="AG28" s="30" t="str">
        <f t="shared" si="6"/>
        <v>No Aplica</v>
      </c>
      <c r="AH28" s="26" t="s">
        <v>53256</v>
      </c>
      <c r="AI28" s="30" t="str">
        <f>IFERROR(VLOOKUP(AH28,Tablas!$AH$1:$AI$1156,2,),"")</f>
        <v>CO-ANT-05154</v>
      </c>
      <c r="AJ28" s="30" t="str">
        <f>IFERROR(VLOOKUP(Tabla9[[#This Row],[Grupo]],Responsable!$A$1:$I$62,6,),"")</f>
        <v>DANY LUZ OROZCO</v>
      </c>
      <c r="AK28" s="30" t="str">
        <f>IFERROR(VLOOKUP(Tabla9[[#This Row],[Grupo]],Responsable!$A$1:$I$62,4,),"")</f>
        <v>dany.orozco@supernotariado.gov.co</v>
      </c>
      <c r="AL28" s="30" t="str">
        <f>IFERROR(VLOOKUP(Tabla9[[#This Row],[Grupo]],Responsable!$A$1:$I$62,9,),"")</f>
        <v>JOHANNA ANDREA RODRIGUEZ HERRERA</v>
      </c>
      <c r="AM28" s="30" t="str">
        <f>IFERROR(VLOOKUP(Tabla9[[#This Row],[Grupo]],Responsable!$A$1:$I$62,3,),"")</f>
        <v>johanna.rodriguez@supernotariado.gov.co</v>
      </c>
      <c r="AN28" s="32">
        <f t="shared" si="7"/>
        <v>26784576</v>
      </c>
      <c r="AO28" s="26"/>
      <c r="AP28" s="32">
        <f t="shared" si="8"/>
        <v>0</v>
      </c>
      <c r="AQ28" s="39" t="s">
        <v>55668</v>
      </c>
      <c r="AR28" s="26" t="s">
        <v>55669</v>
      </c>
      <c r="AS28" s="26"/>
      <c r="AT28" s="26"/>
      <c r="AU28" s="26"/>
      <c r="AV28" s="39" t="s">
        <v>56279</v>
      </c>
      <c r="AW28" s="21" t="s">
        <v>56256</v>
      </c>
    </row>
    <row r="29" spans="1:49" x14ac:dyDescent="0.25">
      <c r="A29" s="25"/>
      <c r="B29" s="21" t="s">
        <v>49</v>
      </c>
      <c r="C29" s="21" t="s">
        <v>115</v>
      </c>
      <c r="D29" s="26"/>
      <c r="E29" s="30" t="str">
        <f t="shared" si="0"/>
        <v>DAF_GD-</v>
      </c>
      <c r="F29" s="21" t="s">
        <v>138</v>
      </c>
      <c r="G29" s="26">
        <f>IFERROR(VLOOKUP(Tabla9[[#This Row],[Nombre Código UNSPSC]],Tablas!$A$1:$B$3,2,),"")</f>
        <v>80111601</v>
      </c>
      <c r="H29" s="21" t="s">
        <v>55615</v>
      </c>
      <c r="I29" s="21" t="s">
        <v>49024</v>
      </c>
      <c r="J29" s="30" t="str">
        <f>IFERROR(VLOOKUP(Tabla9[[#This Row],[Código UNSPSC]],Tablas!$AM$1:$AN$3,2,),"")</f>
        <v>Contratación directa</v>
      </c>
      <c r="K29" s="30" t="str">
        <f>IFERROR(VLOOKUP(J29,Tablas!$F$1:$G$24,2,),"")</f>
        <v>CCE-16</v>
      </c>
      <c r="L29" s="26" t="s">
        <v>49065</v>
      </c>
      <c r="M29" s="21" t="s">
        <v>55621</v>
      </c>
      <c r="N29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" s="21" t="s">
        <v>49069</v>
      </c>
      <c r="P29" s="32">
        <f>IFERROR(VLOOKUP(O29,Honorarios!$A$1:$D$22,4,),"")</f>
        <v>2678457.6</v>
      </c>
      <c r="Q29" s="32">
        <f t="shared" si="2"/>
        <v>89281.919999999998</v>
      </c>
      <c r="R29" s="23">
        <v>46037</v>
      </c>
      <c r="S29" s="23">
        <v>46340</v>
      </c>
      <c r="T29" s="34">
        <f t="shared" si="3"/>
        <v>10</v>
      </c>
      <c r="U29" s="30">
        <f t="shared" si="4"/>
        <v>300</v>
      </c>
      <c r="V29" s="32">
        <f t="shared" si="5"/>
        <v>26784576</v>
      </c>
      <c r="W29" s="27"/>
      <c r="X29" s="22" t="s">
        <v>49085</v>
      </c>
      <c r="Y29" s="30">
        <f>IFERROR(VLOOKUP(X29,Tablas!$S$1:$T$8,2,FALSE),"")</f>
        <v>20</v>
      </c>
      <c r="Z29" s="21" t="s">
        <v>49093</v>
      </c>
      <c r="AA29" s="30" t="str">
        <f>IFERROR(VLOOKUP(Tabla9[[#This Row],[Código Rubro Presupuestal]],Rubros!$H$1:$I$48,2,),"")</f>
        <v>IMPLEMENTACION DEL SISTEMA DE GESTION DOCUMENTAL DE LA SNR A NIVEL NACIONAL</v>
      </c>
      <c r="AB29" s="21" t="s">
        <v>49107</v>
      </c>
      <c r="AC29" s="21" t="s">
        <v>49150</v>
      </c>
      <c r="AD29" s="26"/>
      <c r="AE29" s="26"/>
      <c r="AF29" s="26"/>
      <c r="AG29" s="30" t="str">
        <f t="shared" si="6"/>
        <v>No Aplica</v>
      </c>
      <c r="AH29" s="26" t="s">
        <v>54822</v>
      </c>
      <c r="AI29" s="30" t="str">
        <f>IFERROR(VLOOKUP(AH29,Tablas!$AH$1:$AI$1156,2,),"")</f>
        <v>CO-NSA-54172</v>
      </c>
      <c r="AJ29" s="30" t="str">
        <f>IFERROR(VLOOKUP(Tabla9[[#This Row],[Grupo]],Responsable!$A$1:$I$62,6,),"")</f>
        <v>DANY LUZ OROZCO</v>
      </c>
      <c r="AK29" s="30" t="str">
        <f>IFERROR(VLOOKUP(Tabla9[[#This Row],[Grupo]],Responsable!$A$1:$I$62,4,),"")</f>
        <v>dany.orozco@supernotariado.gov.co</v>
      </c>
      <c r="AL29" s="30" t="str">
        <f>IFERROR(VLOOKUP(Tabla9[[#This Row],[Grupo]],Responsable!$A$1:$I$62,9,),"")</f>
        <v>JOHANNA ANDREA RODRIGUEZ HERRERA</v>
      </c>
      <c r="AM29" s="30" t="str">
        <f>IFERROR(VLOOKUP(Tabla9[[#This Row],[Grupo]],Responsable!$A$1:$I$62,3,),"")</f>
        <v>johanna.rodriguez@supernotariado.gov.co</v>
      </c>
      <c r="AN29" s="32">
        <f t="shared" si="7"/>
        <v>26784576</v>
      </c>
      <c r="AO29" s="26"/>
      <c r="AP29" s="32">
        <f t="shared" si="8"/>
        <v>0</v>
      </c>
      <c r="AQ29" s="39"/>
      <c r="AR29" s="26" t="s">
        <v>55670</v>
      </c>
      <c r="AS29" s="26"/>
      <c r="AT29" s="26"/>
      <c r="AU29" s="26"/>
      <c r="AV29" s="39" t="s">
        <v>56279</v>
      </c>
      <c r="AW29" s="21" t="s">
        <v>56648</v>
      </c>
    </row>
    <row r="30" spans="1:49" x14ac:dyDescent="0.25">
      <c r="A30" s="25"/>
      <c r="B30" s="21" t="s">
        <v>49</v>
      </c>
      <c r="C30" s="21" t="s">
        <v>115</v>
      </c>
      <c r="D30" s="26"/>
      <c r="E30" s="30" t="str">
        <f t="shared" si="0"/>
        <v>DAF_GD-</v>
      </c>
      <c r="F30" s="21" t="s">
        <v>138</v>
      </c>
      <c r="G30" s="26">
        <f>IFERROR(VLOOKUP(Tabla9[[#This Row],[Nombre Código UNSPSC]],Tablas!$A$1:$B$3,2,),"")</f>
        <v>80111601</v>
      </c>
      <c r="H30" s="21" t="s">
        <v>55615</v>
      </c>
      <c r="I30" s="21" t="s">
        <v>49024</v>
      </c>
      <c r="J30" s="30" t="str">
        <f>IFERROR(VLOOKUP(Tabla9[[#This Row],[Código UNSPSC]],Tablas!$AM$1:$AN$3,2,),"")</f>
        <v>Contratación directa</v>
      </c>
      <c r="K30" s="30" t="str">
        <f>IFERROR(VLOOKUP(J30,Tablas!$F$1:$G$24,2,),"")</f>
        <v>CCE-16</v>
      </c>
      <c r="L30" s="26" t="s">
        <v>49065</v>
      </c>
      <c r="M30" s="21" t="s">
        <v>55621</v>
      </c>
      <c r="N30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" s="21" t="s">
        <v>49069</v>
      </c>
      <c r="P30" s="32">
        <f>IFERROR(VLOOKUP(O30,Honorarios!$A$1:$D$22,4,),"")</f>
        <v>2678457.6</v>
      </c>
      <c r="Q30" s="32">
        <f t="shared" si="2"/>
        <v>89281.919999999998</v>
      </c>
      <c r="R30" s="23">
        <v>46037</v>
      </c>
      <c r="S30" s="23">
        <v>46340</v>
      </c>
      <c r="T30" s="34">
        <f t="shared" si="3"/>
        <v>10</v>
      </c>
      <c r="U30" s="30">
        <f t="shared" si="4"/>
        <v>300</v>
      </c>
      <c r="V30" s="32">
        <f t="shared" si="5"/>
        <v>26784576</v>
      </c>
      <c r="W30" s="27"/>
      <c r="X30" s="22" t="s">
        <v>49085</v>
      </c>
      <c r="Y30" s="30">
        <f>IFERROR(VLOOKUP(X30,Tablas!$S$1:$T$8,2,FALSE),"")</f>
        <v>20</v>
      </c>
      <c r="Z30" s="21" t="s">
        <v>49093</v>
      </c>
      <c r="AA30" s="30" t="str">
        <f>IFERROR(VLOOKUP(Tabla9[[#This Row],[Código Rubro Presupuestal]],Rubros!$H$1:$I$48,2,),"")</f>
        <v>IMPLEMENTACION DEL SISTEMA DE GESTION DOCUMENTAL DE LA SNR A NIVEL NACIONAL</v>
      </c>
      <c r="AB30" s="21" t="s">
        <v>49107</v>
      </c>
      <c r="AC30" s="21" t="s">
        <v>49150</v>
      </c>
      <c r="AD30" s="26"/>
      <c r="AE30" s="26"/>
      <c r="AF30" s="26"/>
      <c r="AG30" s="30" t="str">
        <f t="shared" si="6"/>
        <v>No Aplica</v>
      </c>
      <c r="AH30" s="26" t="s">
        <v>54941</v>
      </c>
      <c r="AI30" s="30" t="str">
        <f>IFERROR(VLOOKUP(AH30,Tablas!$AH$1:$AI$1156,2,),"")</f>
        <v>CO-RIS-66170</v>
      </c>
      <c r="AJ30" s="30" t="str">
        <f>IFERROR(VLOOKUP(Tabla9[[#This Row],[Grupo]],Responsable!$A$1:$I$62,6,),"")</f>
        <v>DANY LUZ OROZCO</v>
      </c>
      <c r="AK30" s="30" t="str">
        <f>IFERROR(VLOOKUP(Tabla9[[#This Row],[Grupo]],Responsable!$A$1:$I$62,4,),"")</f>
        <v>dany.orozco@supernotariado.gov.co</v>
      </c>
      <c r="AL30" s="30" t="str">
        <f>IFERROR(VLOOKUP(Tabla9[[#This Row],[Grupo]],Responsable!$A$1:$I$62,9,),"")</f>
        <v>JOHANNA ANDREA RODRIGUEZ HERRERA</v>
      </c>
      <c r="AM30" s="30" t="str">
        <f>IFERROR(VLOOKUP(Tabla9[[#This Row],[Grupo]],Responsable!$A$1:$I$62,3,),"")</f>
        <v>johanna.rodriguez@supernotariado.gov.co</v>
      </c>
      <c r="AN30" s="32">
        <f t="shared" si="7"/>
        <v>26784576</v>
      </c>
      <c r="AO30" s="26"/>
      <c r="AP30" s="32">
        <f t="shared" si="8"/>
        <v>0</v>
      </c>
      <c r="AQ30" s="39" t="s">
        <v>55671</v>
      </c>
      <c r="AR30" s="26" t="s">
        <v>55672</v>
      </c>
      <c r="AS30" s="26"/>
      <c r="AT30" s="26"/>
      <c r="AU30" s="26"/>
      <c r="AV30" s="39" t="s">
        <v>56279</v>
      </c>
      <c r="AW30" s="21" t="s">
        <v>56256</v>
      </c>
    </row>
    <row r="31" spans="1:49" x14ac:dyDescent="0.25">
      <c r="A31" s="25"/>
      <c r="B31" s="21" t="s">
        <v>49</v>
      </c>
      <c r="C31" s="21" t="s">
        <v>115</v>
      </c>
      <c r="D31" s="26"/>
      <c r="E31" s="30" t="str">
        <f t="shared" si="0"/>
        <v>DAF_GD-</v>
      </c>
      <c r="F31" s="21" t="s">
        <v>138</v>
      </c>
      <c r="G31" s="26">
        <f>IFERROR(VLOOKUP(Tabla9[[#This Row],[Nombre Código UNSPSC]],Tablas!$A$1:$B$3,2,),"")</f>
        <v>80111601</v>
      </c>
      <c r="H31" s="21" t="s">
        <v>55615</v>
      </c>
      <c r="I31" s="21" t="s">
        <v>49024</v>
      </c>
      <c r="J31" s="30" t="str">
        <f>IFERROR(VLOOKUP(Tabla9[[#This Row],[Código UNSPSC]],Tablas!$AM$1:$AN$3,2,),"")</f>
        <v>Contratación directa</v>
      </c>
      <c r="K31" s="30" t="str">
        <f>IFERROR(VLOOKUP(J31,Tablas!$F$1:$G$24,2,),"")</f>
        <v>CCE-16</v>
      </c>
      <c r="L31" s="26" t="s">
        <v>49065</v>
      </c>
      <c r="M31" s="21" t="s">
        <v>55621</v>
      </c>
      <c r="N31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" s="21" t="s">
        <v>49069</v>
      </c>
      <c r="P31" s="32">
        <f>IFERROR(VLOOKUP(O31,Honorarios!$A$1:$D$22,4,),"")</f>
        <v>2678457.6</v>
      </c>
      <c r="Q31" s="32">
        <f t="shared" si="2"/>
        <v>89281.919999999998</v>
      </c>
      <c r="R31" s="23">
        <v>46037</v>
      </c>
      <c r="S31" s="23">
        <v>46340</v>
      </c>
      <c r="T31" s="34">
        <f t="shared" si="3"/>
        <v>10</v>
      </c>
      <c r="U31" s="30">
        <f t="shared" si="4"/>
        <v>300</v>
      </c>
      <c r="V31" s="32">
        <f t="shared" si="5"/>
        <v>26784576</v>
      </c>
      <c r="W31" s="27"/>
      <c r="X31" s="22" t="s">
        <v>49085</v>
      </c>
      <c r="Y31" s="30">
        <f>IFERROR(VLOOKUP(X31,Tablas!$S$1:$T$8,2,FALSE),"")</f>
        <v>20</v>
      </c>
      <c r="Z31" s="21" t="s">
        <v>49093</v>
      </c>
      <c r="AA31" s="30" t="str">
        <f>IFERROR(VLOOKUP(Tabla9[[#This Row],[Código Rubro Presupuestal]],Rubros!$H$1:$I$48,2,),"")</f>
        <v>IMPLEMENTACION DEL SISTEMA DE GESTION DOCUMENTAL DE LA SNR A NIVEL NACIONAL</v>
      </c>
      <c r="AB31" s="21" t="s">
        <v>49107</v>
      </c>
      <c r="AC31" s="21" t="s">
        <v>49150</v>
      </c>
      <c r="AD31" s="26"/>
      <c r="AE31" s="26"/>
      <c r="AF31" s="26"/>
      <c r="AG31" s="30" t="str">
        <f t="shared" si="6"/>
        <v>No Aplica</v>
      </c>
      <c r="AH31" s="26" t="s">
        <v>54096</v>
      </c>
      <c r="AI31" s="30" t="str">
        <f>IFERROR(VLOOKUP(AH31,Tablas!$AH$1:$AI$1156,2,),"")</f>
        <v>CO-COR-23001</v>
      </c>
      <c r="AJ31" s="30" t="str">
        <f>IFERROR(VLOOKUP(Tabla9[[#This Row],[Grupo]],Responsable!$A$1:$I$62,6,),"")</f>
        <v>DANY LUZ OROZCO</v>
      </c>
      <c r="AK31" s="30" t="str">
        <f>IFERROR(VLOOKUP(Tabla9[[#This Row],[Grupo]],Responsable!$A$1:$I$62,4,),"")</f>
        <v>dany.orozco@supernotariado.gov.co</v>
      </c>
      <c r="AL31" s="30" t="str">
        <f>IFERROR(VLOOKUP(Tabla9[[#This Row],[Grupo]],Responsable!$A$1:$I$62,9,),"")</f>
        <v>JOHANNA ANDREA RODRIGUEZ HERRERA</v>
      </c>
      <c r="AM31" s="30" t="str">
        <f>IFERROR(VLOOKUP(Tabla9[[#This Row],[Grupo]],Responsable!$A$1:$I$62,3,),"")</f>
        <v>johanna.rodriguez@supernotariado.gov.co</v>
      </c>
      <c r="AN31" s="32">
        <f t="shared" si="7"/>
        <v>26784576</v>
      </c>
      <c r="AO31" s="26"/>
      <c r="AP31" s="32">
        <f t="shared" si="8"/>
        <v>0</v>
      </c>
      <c r="AQ31" s="39">
        <v>1003066295</v>
      </c>
      <c r="AR31" s="26" t="s">
        <v>56080</v>
      </c>
      <c r="AS31" s="26"/>
      <c r="AT31" s="26"/>
      <c r="AU31" s="26"/>
      <c r="AV31" s="39" t="s">
        <v>56279</v>
      </c>
      <c r="AW31" s="21" t="s">
        <v>56256</v>
      </c>
    </row>
    <row r="32" spans="1:49" x14ac:dyDescent="0.25">
      <c r="A32" s="25"/>
      <c r="B32" s="21" t="s">
        <v>49</v>
      </c>
      <c r="C32" s="21" t="s">
        <v>115</v>
      </c>
      <c r="D32" s="26"/>
      <c r="E32" s="30" t="str">
        <f t="shared" si="0"/>
        <v>DAF_GD-</v>
      </c>
      <c r="F32" s="21" t="s">
        <v>138</v>
      </c>
      <c r="G32" s="26">
        <f>IFERROR(VLOOKUP(Tabla9[[#This Row],[Nombre Código UNSPSC]],Tablas!$A$1:$B$3,2,),"")</f>
        <v>80111601</v>
      </c>
      <c r="H32" s="21" t="s">
        <v>55615</v>
      </c>
      <c r="I32" s="21" t="s">
        <v>49024</v>
      </c>
      <c r="J32" s="30" t="str">
        <f>IFERROR(VLOOKUP(Tabla9[[#This Row],[Código UNSPSC]],Tablas!$AM$1:$AN$3,2,),"")</f>
        <v>Contratación directa</v>
      </c>
      <c r="K32" s="30" t="str">
        <f>IFERROR(VLOOKUP(J32,Tablas!$F$1:$G$24,2,),"")</f>
        <v>CCE-16</v>
      </c>
      <c r="L32" s="26" t="s">
        <v>49065</v>
      </c>
      <c r="M32" s="21" t="s">
        <v>55621</v>
      </c>
      <c r="N32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" s="21" t="s">
        <v>49069</v>
      </c>
      <c r="P32" s="32">
        <f>IFERROR(VLOOKUP(O32,Honorarios!$A$1:$D$22,4,),"")</f>
        <v>2678457.6</v>
      </c>
      <c r="Q32" s="32">
        <f t="shared" si="2"/>
        <v>89281.919999999998</v>
      </c>
      <c r="R32" s="23">
        <v>46037</v>
      </c>
      <c r="S32" s="23">
        <v>46340</v>
      </c>
      <c r="T32" s="34">
        <f t="shared" si="3"/>
        <v>10</v>
      </c>
      <c r="U32" s="30">
        <f t="shared" si="4"/>
        <v>300</v>
      </c>
      <c r="V32" s="32">
        <f t="shared" si="5"/>
        <v>26784576</v>
      </c>
      <c r="W32" s="27"/>
      <c r="X32" s="22" t="s">
        <v>49085</v>
      </c>
      <c r="Y32" s="30">
        <f>IFERROR(VLOOKUP(X32,Tablas!$S$1:$T$8,2,FALSE),"")</f>
        <v>20</v>
      </c>
      <c r="Z32" s="21" t="s">
        <v>49093</v>
      </c>
      <c r="AA32" s="30" t="str">
        <f>IFERROR(VLOOKUP(Tabla9[[#This Row],[Código Rubro Presupuestal]],Rubros!$H$1:$I$48,2,),"")</f>
        <v>IMPLEMENTACION DEL SISTEMA DE GESTION DOCUMENTAL DE LA SNR A NIVEL NACIONAL</v>
      </c>
      <c r="AB32" s="21" t="s">
        <v>49107</v>
      </c>
      <c r="AC32" s="21" t="s">
        <v>49150</v>
      </c>
      <c r="AD32" s="26"/>
      <c r="AE32" s="26"/>
      <c r="AF32" s="26"/>
      <c r="AG32" s="30" t="str">
        <f t="shared" si="6"/>
        <v>No Aplica</v>
      </c>
      <c r="AH32" s="26" t="s">
        <v>54203</v>
      </c>
      <c r="AI32" s="30" t="str">
        <f>IFERROR(VLOOKUP(AH32,Tablas!$AH$1:$AI$1156,2,),"")</f>
        <v>CO-CUN-25269</v>
      </c>
      <c r="AJ32" s="30" t="str">
        <f>IFERROR(VLOOKUP(Tabla9[[#This Row],[Grupo]],Responsable!$A$1:$I$62,6,),"")</f>
        <v>DANY LUZ OROZCO</v>
      </c>
      <c r="AK32" s="30" t="str">
        <f>IFERROR(VLOOKUP(Tabla9[[#This Row],[Grupo]],Responsable!$A$1:$I$62,4,),"")</f>
        <v>dany.orozco@supernotariado.gov.co</v>
      </c>
      <c r="AL32" s="30" t="str">
        <f>IFERROR(VLOOKUP(Tabla9[[#This Row],[Grupo]],Responsable!$A$1:$I$62,9,),"")</f>
        <v>JOHANNA ANDREA RODRIGUEZ HERRERA</v>
      </c>
      <c r="AM32" s="30" t="str">
        <f>IFERROR(VLOOKUP(Tabla9[[#This Row],[Grupo]],Responsable!$A$1:$I$62,3,),"")</f>
        <v>johanna.rodriguez@supernotariado.gov.co</v>
      </c>
      <c r="AN32" s="32">
        <f t="shared" si="7"/>
        <v>26784576</v>
      </c>
      <c r="AO32" s="26"/>
      <c r="AP32" s="32">
        <f t="shared" si="8"/>
        <v>0</v>
      </c>
      <c r="AQ32" s="39" t="s">
        <v>55673</v>
      </c>
      <c r="AR32" s="26" t="s">
        <v>55670</v>
      </c>
      <c r="AS32" s="26"/>
      <c r="AT32" s="26"/>
      <c r="AU32" s="26"/>
      <c r="AV32" s="39" t="s">
        <v>56279</v>
      </c>
      <c r="AW32" s="21" t="s">
        <v>56648</v>
      </c>
    </row>
    <row r="33" spans="1:49" x14ac:dyDescent="0.25">
      <c r="A33" s="25"/>
      <c r="B33" s="21" t="s">
        <v>49</v>
      </c>
      <c r="C33" s="21" t="s">
        <v>115</v>
      </c>
      <c r="D33" s="26"/>
      <c r="E33" s="30" t="str">
        <f t="shared" si="0"/>
        <v>DAF_GD-</v>
      </c>
      <c r="F33" s="21" t="s">
        <v>138</v>
      </c>
      <c r="G33" s="26">
        <f>IFERROR(VLOOKUP(Tabla9[[#This Row],[Nombre Código UNSPSC]],Tablas!$A$1:$B$3,2,),"")</f>
        <v>80111601</v>
      </c>
      <c r="H33" s="21" t="s">
        <v>55615</v>
      </c>
      <c r="I33" s="21" t="s">
        <v>49024</v>
      </c>
      <c r="J33" s="30" t="str">
        <f>IFERROR(VLOOKUP(Tabla9[[#This Row],[Código UNSPSC]],Tablas!$AM$1:$AN$3,2,),"")</f>
        <v>Contratación directa</v>
      </c>
      <c r="K33" s="30" t="str">
        <f>IFERROR(VLOOKUP(J33,Tablas!$F$1:$G$24,2,),"")</f>
        <v>CCE-16</v>
      </c>
      <c r="L33" s="26" t="s">
        <v>49065</v>
      </c>
      <c r="M33" s="21" t="s">
        <v>55621</v>
      </c>
      <c r="N33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" s="21" t="s">
        <v>49069</v>
      </c>
      <c r="P33" s="32">
        <f>IFERROR(VLOOKUP(O33,Honorarios!$A$1:$D$22,4,),"")</f>
        <v>2678457.6</v>
      </c>
      <c r="Q33" s="32">
        <f t="shared" si="2"/>
        <v>89281.919999999998</v>
      </c>
      <c r="R33" s="23">
        <v>46037</v>
      </c>
      <c r="S33" s="23">
        <v>46340</v>
      </c>
      <c r="T33" s="34">
        <f t="shared" si="3"/>
        <v>10</v>
      </c>
      <c r="U33" s="30">
        <f t="shared" si="4"/>
        <v>300</v>
      </c>
      <c r="V33" s="32">
        <f t="shared" si="5"/>
        <v>26784576</v>
      </c>
      <c r="W33" s="27"/>
      <c r="X33" s="22" t="s">
        <v>49085</v>
      </c>
      <c r="Y33" s="30">
        <f>IFERROR(VLOOKUP(X33,Tablas!$S$1:$T$8,2,FALSE),"")</f>
        <v>20</v>
      </c>
      <c r="Z33" s="21" t="s">
        <v>49093</v>
      </c>
      <c r="AA33" s="30" t="str">
        <f>IFERROR(VLOOKUP(Tabla9[[#This Row],[Código Rubro Presupuestal]],Rubros!$H$1:$I$48,2,),"")</f>
        <v>IMPLEMENTACION DEL SISTEMA DE GESTION DOCUMENTAL DE LA SNR A NIVEL NACIONAL</v>
      </c>
      <c r="AB33" s="21" t="s">
        <v>49107</v>
      </c>
      <c r="AC33" s="21" t="s">
        <v>49150</v>
      </c>
      <c r="AD33" s="26"/>
      <c r="AE33" s="26"/>
      <c r="AF33" s="26"/>
      <c r="AG33" s="30" t="str">
        <f t="shared" si="6"/>
        <v>No Aplica</v>
      </c>
      <c r="AH33" s="26" t="s">
        <v>53309</v>
      </c>
      <c r="AI33" s="30" t="str">
        <f>IFERROR(VLOOKUP(AH33,Tablas!$AH$1:$AI$1156,2,),"")</f>
        <v>CO-ANT-05368</v>
      </c>
      <c r="AJ33" s="30" t="str">
        <f>IFERROR(VLOOKUP(Tabla9[[#This Row],[Grupo]],Responsable!$A$1:$I$62,6,),"")</f>
        <v>DANY LUZ OROZCO</v>
      </c>
      <c r="AK33" s="30" t="str">
        <f>IFERROR(VLOOKUP(Tabla9[[#This Row],[Grupo]],Responsable!$A$1:$I$62,4,),"")</f>
        <v>dany.orozco@supernotariado.gov.co</v>
      </c>
      <c r="AL33" s="30" t="str">
        <f>IFERROR(VLOOKUP(Tabla9[[#This Row],[Grupo]],Responsable!$A$1:$I$62,9,),"")</f>
        <v>JOHANNA ANDREA RODRIGUEZ HERRERA</v>
      </c>
      <c r="AM33" s="30" t="str">
        <f>IFERROR(VLOOKUP(Tabla9[[#This Row],[Grupo]],Responsable!$A$1:$I$62,3,),"")</f>
        <v>johanna.rodriguez@supernotariado.gov.co</v>
      </c>
      <c r="AN33" s="32">
        <f t="shared" si="7"/>
        <v>26784576</v>
      </c>
      <c r="AO33" s="26"/>
      <c r="AP33" s="32">
        <f t="shared" si="8"/>
        <v>0</v>
      </c>
      <c r="AQ33" s="39" t="s">
        <v>55674</v>
      </c>
      <c r="AR33" s="26" t="s">
        <v>55675</v>
      </c>
      <c r="AS33" s="26"/>
      <c r="AT33" s="26"/>
      <c r="AU33" s="26"/>
      <c r="AV33" s="39" t="s">
        <v>56279</v>
      </c>
      <c r="AW33" s="21" t="s">
        <v>56256</v>
      </c>
    </row>
    <row r="34" spans="1:49" x14ac:dyDescent="0.25">
      <c r="A34" s="25"/>
      <c r="B34" s="21" t="s">
        <v>49</v>
      </c>
      <c r="C34" s="21" t="s">
        <v>115</v>
      </c>
      <c r="D34" s="26"/>
      <c r="E34" s="30" t="str">
        <f t="shared" ref="E34:E65" si="9" xml:space="preserve"> IF(C34&lt;&gt;"",_xlfn.CONCAT(C34,D34,"-"), "")</f>
        <v>DAF_GD-</v>
      </c>
      <c r="F34" s="21" t="s">
        <v>138</v>
      </c>
      <c r="G34" s="26">
        <f>IFERROR(VLOOKUP(Tabla9[[#This Row],[Nombre Código UNSPSC]],Tablas!$A$1:$B$3,2,),"")</f>
        <v>80111601</v>
      </c>
      <c r="H34" s="21" t="s">
        <v>55615</v>
      </c>
      <c r="I34" s="21" t="s">
        <v>49024</v>
      </c>
      <c r="J34" s="30" t="str">
        <f>IFERROR(VLOOKUP(Tabla9[[#This Row],[Código UNSPSC]],Tablas!$AM$1:$AN$3,2,),"")</f>
        <v>Contratación directa</v>
      </c>
      <c r="K34" s="30" t="str">
        <f>IFERROR(VLOOKUP(J34,Tablas!$F$1:$G$24,2,),"")</f>
        <v>CCE-16</v>
      </c>
      <c r="L34" s="26" t="s">
        <v>49065</v>
      </c>
      <c r="M34" s="21" t="s">
        <v>55621</v>
      </c>
      <c r="N34" s="30" t="str">
        <f t="shared" ref="N34:N65" si="10">_xlfn.CONCAT(E34," ",M34, "-",Y34)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" s="21" t="s">
        <v>49069</v>
      </c>
      <c r="P34" s="32">
        <f>IFERROR(VLOOKUP(O34,Honorarios!$A$1:$D$22,4,),"")</f>
        <v>2678457.6</v>
      </c>
      <c r="Q34" s="32">
        <f t="shared" ref="Q34:Q65" si="11">IF(P34&lt;&gt;"",IFERROR(P34/30,0),"")</f>
        <v>89281.919999999998</v>
      </c>
      <c r="R34" s="23">
        <v>46037</v>
      </c>
      <c r="S34" s="23">
        <v>46340</v>
      </c>
      <c r="T34" s="34">
        <f t="shared" ref="T34:T65" si="12">IFERROR(U34/30, " ")</f>
        <v>10</v>
      </c>
      <c r="U34" s="30">
        <f t="shared" ref="U34:U65" si="13">IF(S34-R34&gt;0,DAYS360(R34,S34+1), "")</f>
        <v>300</v>
      </c>
      <c r="V34" s="32">
        <f t="shared" ref="V34:V65" si="14" xml:space="preserve"> IFERROR(Q34*U34, "")</f>
        <v>26784576</v>
      </c>
      <c r="W34" s="27"/>
      <c r="X34" s="22" t="s">
        <v>49085</v>
      </c>
      <c r="Y34" s="30">
        <f>IFERROR(VLOOKUP(X34,Tablas!$S$1:$T$8,2,FALSE),"")</f>
        <v>20</v>
      </c>
      <c r="Z34" s="21" t="s">
        <v>49093</v>
      </c>
      <c r="AA34" s="30" t="str">
        <f>IFERROR(VLOOKUP(Tabla9[[#This Row],[Código Rubro Presupuestal]],Rubros!$H$1:$I$48,2,),"")</f>
        <v>IMPLEMENTACION DEL SISTEMA DE GESTION DOCUMENTAL DE LA SNR A NIVEL NACIONAL</v>
      </c>
      <c r="AB34" s="21" t="s">
        <v>49107</v>
      </c>
      <c r="AC34" s="21" t="s">
        <v>49150</v>
      </c>
      <c r="AD34" s="26"/>
      <c r="AE34" s="26"/>
      <c r="AF34" s="26"/>
      <c r="AG34" s="30" t="str">
        <f t="shared" ref="AG34:AG65" si="15">IF(I34="OPS","No Aplica","")</f>
        <v>No Aplica</v>
      </c>
      <c r="AH34" s="26" t="s">
        <v>53311</v>
      </c>
      <c r="AI34" s="30" t="str">
        <f>IFERROR(VLOOKUP(AH34,Tablas!$AH$1:$AI$1156,2,),"")</f>
        <v>CO-ANT-05376</v>
      </c>
      <c r="AJ34" s="30" t="str">
        <f>IFERROR(VLOOKUP(Tabla9[[#This Row],[Grupo]],Responsable!$A$1:$I$62,6,),"")</f>
        <v>DANY LUZ OROZCO</v>
      </c>
      <c r="AK34" s="30" t="str">
        <f>IFERROR(VLOOKUP(Tabla9[[#This Row],[Grupo]],Responsable!$A$1:$I$62,4,),"")</f>
        <v>dany.orozco@supernotariado.gov.co</v>
      </c>
      <c r="AL34" s="30" t="str">
        <f>IFERROR(VLOOKUP(Tabla9[[#This Row],[Grupo]],Responsable!$A$1:$I$62,9,),"")</f>
        <v>JOHANNA ANDREA RODRIGUEZ HERRERA</v>
      </c>
      <c r="AM34" s="30" t="str">
        <f>IFERROR(VLOOKUP(Tabla9[[#This Row],[Grupo]],Responsable!$A$1:$I$62,3,),"")</f>
        <v>johanna.rodriguez@supernotariado.gov.co</v>
      </c>
      <c r="AN34" s="32">
        <f t="shared" ref="AN34:AN65" si="16">IFERROR(V34+W34+AF34,"")</f>
        <v>26784576</v>
      </c>
      <c r="AO34" s="26"/>
      <c r="AP34" s="32">
        <f t="shared" ref="AP34:AP65" si="17">IFERROR(AO34*P34,"")</f>
        <v>0</v>
      </c>
      <c r="AQ34" s="39" t="s">
        <v>55676</v>
      </c>
      <c r="AR34" s="26" t="s">
        <v>55677</v>
      </c>
      <c r="AS34" s="26"/>
      <c r="AT34" s="26"/>
      <c r="AU34" s="26"/>
      <c r="AV34" s="39" t="s">
        <v>56279</v>
      </c>
      <c r="AW34" s="21" t="s">
        <v>56256</v>
      </c>
    </row>
    <row r="35" spans="1:49" x14ac:dyDescent="0.25">
      <c r="A35" s="25"/>
      <c r="B35" s="21" t="s">
        <v>49</v>
      </c>
      <c r="C35" s="21" t="s">
        <v>115</v>
      </c>
      <c r="D35" s="26"/>
      <c r="E35" s="30" t="str">
        <f t="shared" si="9"/>
        <v>DAF_GD-</v>
      </c>
      <c r="F35" s="21" t="s">
        <v>138</v>
      </c>
      <c r="G35" s="26">
        <f>IFERROR(VLOOKUP(Tabla9[[#This Row],[Nombre Código UNSPSC]],Tablas!$A$1:$B$3,2,),"")</f>
        <v>80111601</v>
      </c>
      <c r="H35" s="21" t="s">
        <v>55615</v>
      </c>
      <c r="I35" s="21" t="s">
        <v>49024</v>
      </c>
      <c r="J35" s="30" t="str">
        <f>IFERROR(VLOOKUP(Tabla9[[#This Row],[Código UNSPSC]],Tablas!$AM$1:$AN$3,2,),"")</f>
        <v>Contratación directa</v>
      </c>
      <c r="K35" s="30" t="str">
        <f>IFERROR(VLOOKUP(J35,Tablas!$F$1:$G$24,2,),"")</f>
        <v>CCE-16</v>
      </c>
      <c r="L35" s="26" t="s">
        <v>49065</v>
      </c>
      <c r="M35" s="21" t="s">
        <v>55621</v>
      </c>
      <c r="N35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" s="21" t="s">
        <v>49069</v>
      </c>
      <c r="P35" s="32">
        <f>IFERROR(VLOOKUP(O35,Honorarios!$A$1:$D$22,4,),"")</f>
        <v>2678457.6</v>
      </c>
      <c r="Q35" s="32">
        <f t="shared" si="11"/>
        <v>89281.919999999998</v>
      </c>
      <c r="R35" s="23">
        <v>46037</v>
      </c>
      <c r="S35" s="23">
        <v>46340</v>
      </c>
      <c r="T35" s="34">
        <f t="shared" si="12"/>
        <v>10</v>
      </c>
      <c r="U35" s="30">
        <f t="shared" si="13"/>
        <v>300</v>
      </c>
      <c r="V35" s="32">
        <f t="shared" si="14"/>
        <v>26784576</v>
      </c>
      <c r="W35" s="27"/>
      <c r="X35" s="22" t="s">
        <v>49085</v>
      </c>
      <c r="Y35" s="30">
        <f>IFERROR(VLOOKUP(X35,Tablas!$S$1:$T$8,2,FALSE),"")</f>
        <v>20</v>
      </c>
      <c r="Z35" s="21" t="s">
        <v>49093</v>
      </c>
      <c r="AA35" s="30" t="str">
        <f>IFERROR(VLOOKUP(Tabla9[[#This Row],[Código Rubro Presupuestal]],Rubros!$H$1:$I$48,2,),"")</f>
        <v>IMPLEMENTACION DEL SISTEMA DE GESTION DOCUMENTAL DE LA SNR A NIVEL NACIONAL</v>
      </c>
      <c r="AB35" s="21" t="s">
        <v>49107</v>
      </c>
      <c r="AC35" s="21" t="s">
        <v>49150</v>
      </c>
      <c r="AD35" s="26"/>
      <c r="AE35" s="26"/>
      <c r="AF35" s="26"/>
      <c r="AG35" s="30" t="str">
        <f t="shared" si="15"/>
        <v>No Aplica</v>
      </c>
      <c r="AH35" s="26" t="s">
        <v>55058</v>
      </c>
      <c r="AI35" s="30" t="str">
        <f>IFERROR(VLOOKUP(AH35,Tablas!$AH$1:$AI$1156,2,),"")</f>
        <v>CO-SAN-68432</v>
      </c>
      <c r="AJ35" s="30" t="str">
        <f>IFERROR(VLOOKUP(Tabla9[[#This Row],[Grupo]],Responsable!$A$1:$I$62,6,),"")</f>
        <v>DANY LUZ OROZCO</v>
      </c>
      <c r="AK35" s="30" t="str">
        <f>IFERROR(VLOOKUP(Tabla9[[#This Row],[Grupo]],Responsable!$A$1:$I$62,4,),"")</f>
        <v>dany.orozco@supernotariado.gov.co</v>
      </c>
      <c r="AL35" s="30" t="str">
        <f>IFERROR(VLOOKUP(Tabla9[[#This Row],[Grupo]],Responsable!$A$1:$I$62,9,),"")</f>
        <v>JOHANNA ANDREA RODRIGUEZ HERRERA</v>
      </c>
      <c r="AM35" s="30" t="str">
        <f>IFERROR(VLOOKUP(Tabla9[[#This Row],[Grupo]],Responsable!$A$1:$I$62,3,),"")</f>
        <v>johanna.rodriguez@supernotariado.gov.co</v>
      </c>
      <c r="AN35" s="32">
        <f t="shared" si="16"/>
        <v>26784576</v>
      </c>
      <c r="AO35" s="26"/>
      <c r="AP35" s="32">
        <f t="shared" si="17"/>
        <v>0</v>
      </c>
      <c r="AQ35" s="39">
        <v>1007536658</v>
      </c>
      <c r="AR35" s="26" t="s">
        <v>55678</v>
      </c>
      <c r="AS35" s="26"/>
      <c r="AT35" s="26"/>
      <c r="AU35" s="26"/>
      <c r="AV35" s="39" t="s">
        <v>56279</v>
      </c>
      <c r="AW35" s="21" t="s">
        <v>56648</v>
      </c>
    </row>
    <row r="36" spans="1:49" x14ac:dyDescent="0.25">
      <c r="A36" s="25"/>
      <c r="B36" s="21" t="s">
        <v>49</v>
      </c>
      <c r="C36" s="21" t="s">
        <v>115</v>
      </c>
      <c r="D36" s="26"/>
      <c r="E36" s="30" t="str">
        <f t="shared" si="9"/>
        <v>DAF_GD-</v>
      </c>
      <c r="F36" s="21" t="s">
        <v>138</v>
      </c>
      <c r="G36" s="26">
        <f>IFERROR(VLOOKUP(Tabla9[[#This Row],[Nombre Código UNSPSC]],Tablas!$A$1:$B$3,2,),"")</f>
        <v>80111601</v>
      </c>
      <c r="H36" s="21" t="s">
        <v>55615</v>
      </c>
      <c r="I36" s="21" t="s">
        <v>49024</v>
      </c>
      <c r="J36" s="30" t="str">
        <f>IFERROR(VLOOKUP(Tabla9[[#This Row],[Código UNSPSC]],Tablas!$AM$1:$AN$3,2,),"")</f>
        <v>Contratación directa</v>
      </c>
      <c r="K36" s="30" t="str">
        <f>IFERROR(VLOOKUP(J36,Tablas!$F$1:$G$24,2,),"")</f>
        <v>CCE-16</v>
      </c>
      <c r="L36" s="26" t="s">
        <v>49065</v>
      </c>
      <c r="M36" s="21" t="s">
        <v>55621</v>
      </c>
      <c r="N36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" s="21" t="s">
        <v>49069</v>
      </c>
      <c r="P36" s="32">
        <f>IFERROR(VLOOKUP(O36,Honorarios!$A$1:$D$22,4,),"")</f>
        <v>2678457.6</v>
      </c>
      <c r="Q36" s="32">
        <f t="shared" si="11"/>
        <v>89281.919999999998</v>
      </c>
      <c r="R36" s="23">
        <v>46037</v>
      </c>
      <c r="S36" s="23">
        <v>46340</v>
      </c>
      <c r="T36" s="34">
        <f t="shared" si="12"/>
        <v>10</v>
      </c>
      <c r="U36" s="30">
        <f t="shared" si="13"/>
        <v>300</v>
      </c>
      <c r="V36" s="32">
        <f t="shared" si="14"/>
        <v>26784576</v>
      </c>
      <c r="W36" s="27"/>
      <c r="X36" s="22" t="s">
        <v>49085</v>
      </c>
      <c r="Y36" s="30">
        <f>IFERROR(VLOOKUP(X36,Tablas!$S$1:$T$8,2,FALSE),"")</f>
        <v>20</v>
      </c>
      <c r="Z36" s="21" t="s">
        <v>49093</v>
      </c>
      <c r="AA36" s="30" t="str">
        <f>IFERROR(VLOOKUP(Tabla9[[#This Row],[Código Rubro Presupuestal]],Rubros!$H$1:$I$48,2,),"")</f>
        <v>IMPLEMENTACION DEL SISTEMA DE GESTION DOCUMENTAL DE LA SNR A NIVEL NACIONAL</v>
      </c>
      <c r="AB36" s="21" t="s">
        <v>49107</v>
      </c>
      <c r="AC36" s="21" t="s">
        <v>49150</v>
      </c>
      <c r="AD36" s="26"/>
      <c r="AE36" s="26"/>
      <c r="AF36" s="26"/>
      <c r="AG36" s="30" t="str">
        <f t="shared" si="15"/>
        <v>No Aplica</v>
      </c>
      <c r="AH36" s="26" t="s">
        <v>53188</v>
      </c>
      <c r="AI36" s="30" t="str">
        <f>IFERROR(VLOOKUP(AH36,Tablas!$AH$1:$AI$1156,2,),"")</f>
        <v>CO-ANT-05001</v>
      </c>
      <c r="AJ36" s="30" t="str">
        <f>IFERROR(VLOOKUP(Tabla9[[#This Row],[Grupo]],Responsable!$A$1:$I$62,6,),"")</f>
        <v>DANY LUZ OROZCO</v>
      </c>
      <c r="AK36" s="30" t="str">
        <f>IFERROR(VLOOKUP(Tabla9[[#This Row],[Grupo]],Responsable!$A$1:$I$62,4,),"")</f>
        <v>dany.orozco@supernotariado.gov.co</v>
      </c>
      <c r="AL36" s="30" t="str">
        <f>IFERROR(VLOOKUP(Tabla9[[#This Row],[Grupo]],Responsable!$A$1:$I$62,9,),"")</f>
        <v>JOHANNA ANDREA RODRIGUEZ HERRERA</v>
      </c>
      <c r="AM36" s="30" t="str">
        <f>IFERROR(VLOOKUP(Tabla9[[#This Row],[Grupo]],Responsable!$A$1:$I$62,3,),"")</f>
        <v>johanna.rodriguez@supernotariado.gov.co</v>
      </c>
      <c r="AN36" s="32">
        <f t="shared" si="16"/>
        <v>26784576</v>
      </c>
      <c r="AO36" s="26"/>
      <c r="AP36" s="32">
        <f t="shared" si="17"/>
        <v>0</v>
      </c>
      <c r="AQ36" s="39" t="s">
        <v>55679</v>
      </c>
      <c r="AR36" s="26" t="s">
        <v>55680</v>
      </c>
      <c r="AS36" s="26"/>
      <c r="AT36" s="26"/>
      <c r="AU36" s="26"/>
      <c r="AV36" s="39" t="s">
        <v>56279</v>
      </c>
      <c r="AW36" s="21" t="s">
        <v>56256</v>
      </c>
    </row>
    <row r="37" spans="1:49" x14ac:dyDescent="0.25">
      <c r="A37" s="25"/>
      <c r="B37" s="21" t="s">
        <v>49</v>
      </c>
      <c r="C37" s="21" t="s">
        <v>115</v>
      </c>
      <c r="D37" s="26"/>
      <c r="E37" s="30" t="str">
        <f t="shared" si="9"/>
        <v>DAF_GD-</v>
      </c>
      <c r="F37" s="21" t="s">
        <v>138</v>
      </c>
      <c r="G37" s="26">
        <f>IFERROR(VLOOKUP(Tabla9[[#This Row],[Nombre Código UNSPSC]],Tablas!$A$1:$B$3,2,),"")</f>
        <v>80111601</v>
      </c>
      <c r="H37" s="21" t="s">
        <v>55615</v>
      </c>
      <c r="I37" s="21" t="s">
        <v>49024</v>
      </c>
      <c r="J37" s="30" t="str">
        <f>IFERROR(VLOOKUP(Tabla9[[#This Row],[Código UNSPSC]],Tablas!$AM$1:$AN$3,2,),"")</f>
        <v>Contratación directa</v>
      </c>
      <c r="K37" s="30" t="str">
        <f>IFERROR(VLOOKUP(J37,Tablas!$F$1:$G$24,2,),"")</f>
        <v>CCE-16</v>
      </c>
      <c r="L37" s="26" t="s">
        <v>49065</v>
      </c>
      <c r="M37" s="21" t="s">
        <v>55621</v>
      </c>
      <c r="N37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" s="21" t="s">
        <v>49069</v>
      </c>
      <c r="P37" s="32">
        <f>IFERROR(VLOOKUP(O37,Honorarios!$A$1:$D$22,4,),"")</f>
        <v>2678457.6</v>
      </c>
      <c r="Q37" s="32">
        <f t="shared" si="11"/>
        <v>89281.919999999998</v>
      </c>
      <c r="R37" s="23">
        <v>46037</v>
      </c>
      <c r="S37" s="23">
        <v>46340</v>
      </c>
      <c r="T37" s="34">
        <f t="shared" si="12"/>
        <v>10</v>
      </c>
      <c r="U37" s="30">
        <f t="shared" si="13"/>
        <v>300</v>
      </c>
      <c r="V37" s="32">
        <f t="shared" si="14"/>
        <v>26784576</v>
      </c>
      <c r="W37" s="27"/>
      <c r="X37" s="22" t="s">
        <v>49085</v>
      </c>
      <c r="Y37" s="30">
        <f>IFERROR(VLOOKUP(X37,Tablas!$S$1:$T$8,2,FALSE),"")</f>
        <v>20</v>
      </c>
      <c r="Z37" s="21" t="s">
        <v>49093</v>
      </c>
      <c r="AA37" s="30" t="str">
        <f>IFERROR(VLOOKUP(Tabla9[[#This Row],[Código Rubro Presupuestal]],Rubros!$H$1:$I$48,2,),"")</f>
        <v>IMPLEMENTACION DEL SISTEMA DE GESTION DOCUMENTAL DE LA SNR A NIVEL NACIONAL</v>
      </c>
      <c r="AB37" s="21" t="s">
        <v>49107</v>
      </c>
      <c r="AC37" s="21" t="s">
        <v>49150</v>
      </c>
      <c r="AD37" s="26"/>
      <c r="AE37" s="26"/>
      <c r="AF37" s="26"/>
      <c r="AG37" s="30" t="str">
        <f t="shared" si="15"/>
        <v>No Aplica</v>
      </c>
      <c r="AH37" s="26" t="s">
        <v>54008</v>
      </c>
      <c r="AI37" s="30" t="str">
        <f>IFERROR(VLOOKUP(AH37,Tablas!$AH$1:$AI$1156,2,),"")</f>
        <v>CO-CAU-19532</v>
      </c>
      <c r="AJ37" s="30" t="str">
        <f>IFERROR(VLOOKUP(Tabla9[[#This Row],[Grupo]],Responsable!$A$1:$I$62,6,),"")</f>
        <v>DANY LUZ OROZCO</v>
      </c>
      <c r="AK37" s="30" t="str">
        <f>IFERROR(VLOOKUP(Tabla9[[#This Row],[Grupo]],Responsable!$A$1:$I$62,4,),"")</f>
        <v>dany.orozco@supernotariado.gov.co</v>
      </c>
      <c r="AL37" s="30" t="str">
        <f>IFERROR(VLOOKUP(Tabla9[[#This Row],[Grupo]],Responsable!$A$1:$I$62,9,),"")</f>
        <v>JOHANNA ANDREA RODRIGUEZ HERRERA</v>
      </c>
      <c r="AM37" s="30" t="str">
        <f>IFERROR(VLOOKUP(Tabla9[[#This Row],[Grupo]],Responsable!$A$1:$I$62,3,),"")</f>
        <v>johanna.rodriguez@supernotariado.gov.co</v>
      </c>
      <c r="AN37" s="32">
        <f t="shared" si="16"/>
        <v>26784576</v>
      </c>
      <c r="AO37" s="26"/>
      <c r="AP37" s="32">
        <f t="shared" si="17"/>
        <v>0</v>
      </c>
      <c r="AQ37" s="39">
        <v>1059905955</v>
      </c>
      <c r="AR37" s="26" t="s">
        <v>55681</v>
      </c>
      <c r="AS37" s="26"/>
      <c r="AT37" s="26"/>
      <c r="AU37" s="26"/>
      <c r="AV37" s="39" t="s">
        <v>56279</v>
      </c>
      <c r="AW37" s="21" t="s">
        <v>56256</v>
      </c>
    </row>
    <row r="38" spans="1:49" x14ac:dyDescent="0.25">
      <c r="A38" s="25"/>
      <c r="B38" s="21" t="s">
        <v>49</v>
      </c>
      <c r="C38" s="21" t="s">
        <v>115</v>
      </c>
      <c r="D38" s="26"/>
      <c r="E38" s="30" t="str">
        <f t="shared" si="9"/>
        <v>DAF_GD-</v>
      </c>
      <c r="F38" s="21" t="s">
        <v>138</v>
      </c>
      <c r="G38" s="26">
        <f>IFERROR(VLOOKUP(Tabla9[[#This Row],[Nombre Código UNSPSC]],Tablas!$A$1:$B$3,2,),"")</f>
        <v>80111601</v>
      </c>
      <c r="H38" s="21" t="s">
        <v>55615</v>
      </c>
      <c r="I38" s="21" t="s">
        <v>49024</v>
      </c>
      <c r="J38" s="30" t="str">
        <f>IFERROR(VLOOKUP(Tabla9[[#This Row],[Código UNSPSC]],Tablas!$AM$1:$AN$3,2,),"")</f>
        <v>Contratación directa</v>
      </c>
      <c r="K38" s="30" t="str">
        <f>IFERROR(VLOOKUP(J38,Tablas!$F$1:$G$24,2,),"")</f>
        <v>CCE-16</v>
      </c>
      <c r="L38" s="26" t="s">
        <v>49065</v>
      </c>
      <c r="M38" s="21" t="s">
        <v>55621</v>
      </c>
      <c r="N38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" s="21" t="s">
        <v>49069</v>
      </c>
      <c r="P38" s="32">
        <f>IFERROR(VLOOKUP(O38,Honorarios!$A$1:$D$22,4,),"")</f>
        <v>2678457.6</v>
      </c>
      <c r="Q38" s="32">
        <f t="shared" si="11"/>
        <v>89281.919999999998</v>
      </c>
      <c r="R38" s="23">
        <v>46037</v>
      </c>
      <c r="S38" s="23">
        <v>46340</v>
      </c>
      <c r="T38" s="34">
        <f t="shared" si="12"/>
        <v>10</v>
      </c>
      <c r="U38" s="30">
        <f t="shared" si="13"/>
        <v>300</v>
      </c>
      <c r="V38" s="32">
        <f t="shared" si="14"/>
        <v>26784576</v>
      </c>
      <c r="W38" s="27"/>
      <c r="X38" s="22" t="s">
        <v>49085</v>
      </c>
      <c r="Y38" s="30">
        <f>IFERROR(VLOOKUP(X38,Tablas!$S$1:$T$8,2,FALSE),"")</f>
        <v>20</v>
      </c>
      <c r="Z38" s="21" t="s">
        <v>49093</v>
      </c>
      <c r="AA38" s="30" t="str">
        <f>IFERROR(VLOOKUP(Tabla9[[#This Row],[Código Rubro Presupuestal]],Rubros!$H$1:$I$48,2,),"")</f>
        <v>IMPLEMENTACION DEL SISTEMA DE GESTION DOCUMENTAL DE LA SNR A NIVEL NACIONAL</v>
      </c>
      <c r="AB38" s="21" t="s">
        <v>49107</v>
      </c>
      <c r="AC38" s="21" t="s">
        <v>49150</v>
      </c>
      <c r="AD38" s="26"/>
      <c r="AE38" s="26"/>
      <c r="AF38" s="26"/>
      <c r="AG38" s="30" t="str">
        <f t="shared" si="15"/>
        <v>No Aplica</v>
      </c>
      <c r="AH38" s="26" t="s">
        <v>53964</v>
      </c>
      <c r="AI38" s="30" t="str">
        <f>IFERROR(VLOOKUP(AH38,Tablas!$AH$1:$AI$1156,2,),"")</f>
        <v>CO-CAU-19001</v>
      </c>
      <c r="AJ38" s="30" t="str">
        <f>IFERROR(VLOOKUP(Tabla9[[#This Row],[Grupo]],Responsable!$A$1:$I$62,6,),"")</f>
        <v>DANY LUZ OROZCO</v>
      </c>
      <c r="AK38" s="30" t="str">
        <f>IFERROR(VLOOKUP(Tabla9[[#This Row],[Grupo]],Responsable!$A$1:$I$62,4,),"")</f>
        <v>dany.orozco@supernotariado.gov.co</v>
      </c>
      <c r="AL38" s="30" t="str">
        <f>IFERROR(VLOOKUP(Tabla9[[#This Row],[Grupo]],Responsable!$A$1:$I$62,9,),"")</f>
        <v>JOHANNA ANDREA RODRIGUEZ HERRERA</v>
      </c>
      <c r="AM38" s="30" t="str">
        <f>IFERROR(VLOOKUP(Tabla9[[#This Row],[Grupo]],Responsable!$A$1:$I$62,3,),"")</f>
        <v>johanna.rodriguez@supernotariado.gov.co</v>
      </c>
      <c r="AN38" s="32">
        <f t="shared" si="16"/>
        <v>26784576</v>
      </c>
      <c r="AO38" s="26"/>
      <c r="AP38" s="32">
        <f t="shared" si="17"/>
        <v>0</v>
      </c>
      <c r="AQ38" s="39" t="s">
        <v>55682</v>
      </c>
      <c r="AR38" s="26" t="s">
        <v>55683</v>
      </c>
      <c r="AS38" s="26"/>
      <c r="AT38" s="26"/>
      <c r="AU38" s="26"/>
      <c r="AV38" s="39" t="s">
        <v>56279</v>
      </c>
      <c r="AW38" s="21" t="s">
        <v>56256</v>
      </c>
    </row>
    <row r="39" spans="1:49" x14ac:dyDescent="0.25">
      <c r="A39" s="25"/>
      <c r="B39" s="21" t="s">
        <v>49</v>
      </c>
      <c r="C39" s="21" t="s">
        <v>115</v>
      </c>
      <c r="D39" s="26"/>
      <c r="E39" s="30" t="str">
        <f t="shared" si="9"/>
        <v>DAF_GD-</v>
      </c>
      <c r="F39" s="21" t="s">
        <v>138</v>
      </c>
      <c r="G39" s="26">
        <f>IFERROR(VLOOKUP(Tabla9[[#This Row],[Nombre Código UNSPSC]],Tablas!$A$1:$B$3,2,),"")</f>
        <v>80111601</v>
      </c>
      <c r="H39" s="21" t="s">
        <v>55615</v>
      </c>
      <c r="I39" s="21" t="s">
        <v>49024</v>
      </c>
      <c r="J39" s="30" t="str">
        <f>IFERROR(VLOOKUP(Tabla9[[#This Row],[Código UNSPSC]],Tablas!$AM$1:$AN$3,2,),"")</f>
        <v>Contratación directa</v>
      </c>
      <c r="K39" s="30" t="str">
        <f>IFERROR(VLOOKUP(J39,Tablas!$F$1:$G$24,2,),"")</f>
        <v>CCE-16</v>
      </c>
      <c r="L39" s="26" t="s">
        <v>49065</v>
      </c>
      <c r="M39" s="21" t="s">
        <v>55621</v>
      </c>
      <c r="N39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" s="21" t="s">
        <v>49069</v>
      </c>
      <c r="P39" s="32">
        <f>IFERROR(VLOOKUP(O39,Honorarios!$A$1:$D$22,4,),"")</f>
        <v>2678457.6</v>
      </c>
      <c r="Q39" s="32">
        <f t="shared" si="11"/>
        <v>89281.919999999998</v>
      </c>
      <c r="R39" s="23">
        <v>46037</v>
      </c>
      <c r="S39" s="23">
        <v>46340</v>
      </c>
      <c r="T39" s="34">
        <f t="shared" si="12"/>
        <v>10</v>
      </c>
      <c r="U39" s="30">
        <f t="shared" si="13"/>
        <v>300</v>
      </c>
      <c r="V39" s="32">
        <f t="shared" si="14"/>
        <v>26784576</v>
      </c>
      <c r="W39" s="27"/>
      <c r="X39" s="22" t="s">
        <v>49085</v>
      </c>
      <c r="Y39" s="30">
        <f>IFERROR(VLOOKUP(X39,Tablas!$S$1:$T$8,2,FALSE),"")</f>
        <v>20</v>
      </c>
      <c r="Z39" s="21" t="s">
        <v>49093</v>
      </c>
      <c r="AA39" s="30" t="str">
        <f>IFERROR(VLOOKUP(Tabla9[[#This Row],[Código Rubro Presupuestal]],Rubros!$H$1:$I$48,2,),"")</f>
        <v>IMPLEMENTACION DEL SISTEMA DE GESTION DOCUMENTAL DE LA SNR A NIVEL NACIONAL</v>
      </c>
      <c r="AB39" s="21" t="s">
        <v>49107</v>
      </c>
      <c r="AC39" s="21" t="s">
        <v>49150</v>
      </c>
      <c r="AD39" s="26"/>
      <c r="AE39" s="26"/>
      <c r="AF39" s="26"/>
      <c r="AG39" s="30" t="str">
        <f t="shared" si="15"/>
        <v>No Aplica</v>
      </c>
      <c r="AH39" s="26" t="s">
        <v>53345</v>
      </c>
      <c r="AI39" s="30" t="str">
        <f>IFERROR(VLOOKUP(AH39,Tablas!$AH$1:$AI$1156,2,),"")</f>
        <v>CO-ANT-05579</v>
      </c>
      <c r="AJ39" s="30" t="str">
        <f>IFERROR(VLOOKUP(Tabla9[[#This Row],[Grupo]],Responsable!$A$1:$I$62,6,),"")</f>
        <v>DANY LUZ OROZCO</v>
      </c>
      <c r="AK39" s="30" t="str">
        <f>IFERROR(VLOOKUP(Tabla9[[#This Row],[Grupo]],Responsable!$A$1:$I$62,4,),"")</f>
        <v>dany.orozco@supernotariado.gov.co</v>
      </c>
      <c r="AL39" s="30" t="str">
        <f>IFERROR(VLOOKUP(Tabla9[[#This Row],[Grupo]],Responsable!$A$1:$I$62,9,),"")</f>
        <v>JOHANNA ANDREA RODRIGUEZ HERRERA</v>
      </c>
      <c r="AM39" s="30" t="str">
        <f>IFERROR(VLOOKUP(Tabla9[[#This Row],[Grupo]],Responsable!$A$1:$I$62,3,),"")</f>
        <v>johanna.rodriguez@supernotariado.gov.co</v>
      </c>
      <c r="AN39" s="32">
        <f t="shared" si="16"/>
        <v>26784576</v>
      </c>
      <c r="AO39" s="26"/>
      <c r="AP39" s="32">
        <f t="shared" si="17"/>
        <v>0</v>
      </c>
      <c r="AQ39" s="39" t="s">
        <v>55673</v>
      </c>
      <c r="AR39" s="26" t="s">
        <v>55670</v>
      </c>
      <c r="AS39" s="26"/>
      <c r="AT39" s="26"/>
      <c r="AU39" s="26"/>
      <c r="AV39" s="39" t="s">
        <v>56279</v>
      </c>
      <c r="AW39" s="21" t="s">
        <v>56648</v>
      </c>
    </row>
    <row r="40" spans="1:49" x14ac:dyDescent="0.25">
      <c r="A40" s="25"/>
      <c r="B40" s="21" t="s">
        <v>49</v>
      </c>
      <c r="C40" s="21" t="s">
        <v>115</v>
      </c>
      <c r="D40" s="26"/>
      <c r="E40" s="30" t="str">
        <f t="shared" si="9"/>
        <v>DAF_GD-</v>
      </c>
      <c r="F40" s="21" t="s">
        <v>138</v>
      </c>
      <c r="G40" s="26">
        <f>IFERROR(VLOOKUP(Tabla9[[#This Row],[Nombre Código UNSPSC]],Tablas!$A$1:$B$3,2,),"")</f>
        <v>80111601</v>
      </c>
      <c r="H40" s="21" t="s">
        <v>55615</v>
      </c>
      <c r="I40" s="21" t="s">
        <v>49024</v>
      </c>
      <c r="J40" s="30" t="str">
        <f>IFERROR(VLOOKUP(Tabla9[[#This Row],[Código UNSPSC]],Tablas!$AM$1:$AN$3,2,),"")</f>
        <v>Contratación directa</v>
      </c>
      <c r="K40" s="30" t="str">
        <f>IFERROR(VLOOKUP(J40,Tablas!$F$1:$G$24,2,),"")</f>
        <v>CCE-16</v>
      </c>
      <c r="L40" s="26" t="s">
        <v>49065</v>
      </c>
      <c r="M40" s="21" t="s">
        <v>55621</v>
      </c>
      <c r="N40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" s="21" t="s">
        <v>49069</v>
      </c>
      <c r="P40" s="32">
        <f>IFERROR(VLOOKUP(O40,Honorarios!$A$1:$D$22,4,),"")</f>
        <v>2678457.6</v>
      </c>
      <c r="Q40" s="32">
        <f t="shared" si="11"/>
        <v>89281.919999999998</v>
      </c>
      <c r="R40" s="23">
        <v>46037</v>
      </c>
      <c r="S40" s="23">
        <v>46340</v>
      </c>
      <c r="T40" s="34">
        <f t="shared" si="12"/>
        <v>10</v>
      </c>
      <c r="U40" s="30">
        <f t="shared" si="13"/>
        <v>300</v>
      </c>
      <c r="V40" s="32">
        <f t="shared" si="14"/>
        <v>26784576</v>
      </c>
      <c r="W40" s="27"/>
      <c r="X40" s="22" t="s">
        <v>49085</v>
      </c>
      <c r="Y40" s="30">
        <f>IFERROR(VLOOKUP(X40,Tablas!$S$1:$T$8,2,FALSE),"")</f>
        <v>20</v>
      </c>
      <c r="Z40" s="21" t="s">
        <v>49093</v>
      </c>
      <c r="AA40" s="30" t="str">
        <f>IFERROR(VLOOKUP(Tabla9[[#This Row],[Código Rubro Presupuestal]],Rubros!$H$1:$I$48,2,),"")</f>
        <v>IMPLEMENTACION DEL SISTEMA DE GESTION DOCUMENTAL DE LA SNR A NIVEL NACIONAL</v>
      </c>
      <c r="AB40" s="21" t="s">
        <v>49107</v>
      </c>
      <c r="AC40" s="21" t="s">
        <v>49150</v>
      </c>
      <c r="AD40" s="26"/>
      <c r="AE40" s="26"/>
      <c r="AF40" s="26"/>
      <c r="AG40" s="30" t="str">
        <f t="shared" si="15"/>
        <v>No Aplica</v>
      </c>
      <c r="AH40" s="26" t="s">
        <v>54096</v>
      </c>
      <c r="AI40" s="30" t="str">
        <f>IFERROR(VLOOKUP(AH40,Tablas!$AH$1:$AI$1156,2,),"")</f>
        <v>CO-COR-23001</v>
      </c>
      <c r="AJ40" s="30" t="str">
        <f>IFERROR(VLOOKUP(Tabla9[[#This Row],[Grupo]],Responsable!$A$1:$I$62,6,),"")</f>
        <v>DANY LUZ OROZCO</v>
      </c>
      <c r="AK40" s="30" t="str">
        <f>IFERROR(VLOOKUP(Tabla9[[#This Row],[Grupo]],Responsable!$A$1:$I$62,4,),"")</f>
        <v>dany.orozco@supernotariado.gov.co</v>
      </c>
      <c r="AL40" s="30" t="str">
        <f>IFERROR(VLOOKUP(Tabla9[[#This Row],[Grupo]],Responsable!$A$1:$I$62,9,),"")</f>
        <v>JOHANNA ANDREA RODRIGUEZ HERRERA</v>
      </c>
      <c r="AM40" s="30" t="str">
        <f>IFERROR(VLOOKUP(Tabla9[[#This Row],[Grupo]],Responsable!$A$1:$I$62,3,),"")</f>
        <v>johanna.rodriguez@supernotariado.gov.co</v>
      </c>
      <c r="AN40" s="32">
        <f t="shared" si="16"/>
        <v>26784576</v>
      </c>
      <c r="AO40" s="26"/>
      <c r="AP40" s="32">
        <f t="shared" si="17"/>
        <v>0</v>
      </c>
      <c r="AQ40" s="39"/>
      <c r="AR40" s="26" t="s">
        <v>55670</v>
      </c>
      <c r="AS40" s="26"/>
      <c r="AT40" s="26"/>
      <c r="AU40" s="26"/>
      <c r="AV40" s="39" t="s">
        <v>56279</v>
      </c>
      <c r="AW40" s="21" t="s">
        <v>56648</v>
      </c>
    </row>
    <row r="41" spans="1:49" x14ac:dyDescent="0.25">
      <c r="A41" s="25"/>
      <c r="B41" s="21" t="s">
        <v>49</v>
      </c>
      <c r="C41" s="21" t="s">
        <v>115</v>
      </c>
      <c r="D41" s="26"/>
      <c r="E41" s="30" t="str">
        <f t="shared" si="9"/>
        <v>DAF_GD-</v>
      </c>
      <c r="F41" s="21" t="s">
        <v>138</v>
      </c>
      <c r="G41" s="26">
        <f>IFERROR(VLOOKUP(Tabla9[[#This Row],[Nombre Código UNSPSC]],Tablas!$A$1:$B$3,2,),"")</f>
        <v>80111601</v>
      </c>
      <c r="H41" s="21" t="s">
        <v>55615</v>
      </c>
      <c r="I41" s="21" t="s">
        <v>49024</v>
      </c>
      <c r="J41" s="30" t="str">
        <f>IFERROR(VLOOKUP(Tabla9[[#This Row],[Código UNSPSC]],Tablas!$AM$1:$AN$3,2,),"")</f>
        <v>Contratación directa</v>
      </c>
      <c r="K41" s="30" t="str">
        <f>IFERROR(VLOOKUP(J41,Tablas!$F$1:$G$24,2,),"")</f>
        <v>CCE-16</v>
      </c>
      <c r="L41" s="26" t="s">
        <v>49065</v>
      </c>
      <c r="M41" s="21" t="s">
        <v>55621</v>
      </c>
      <c r="N41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" s="21" t="s">
        <v>49069</v>
      </c>
      <c r="P41" s="32">
        <f>IFERROR(VLOOKUP(O41,Honorarios!$A$1:$D$22,4,),"")</f>
        <v>2678457.6</v>
      </c>
      <c r="Q41" s="32">
        <f t="shared" si="11"/>
        <v>89281.919999999998</v>
      </c>
      <c r="R41" s="23">
        <v>46037</v>
      </c>
      <c r="S41" s="23">
        <v>46340</v>
      </c>
      <c r="T41" s="34">
        <f t="shared" si="12"/>
        <v>10</v>
      </c>
      <c r="U41" s="30">
        <f t="shared" si="13"/>
        <v>300</v>
      </c>
      <c r="V41" s="32">
        <f t="shared" si="14"/>
        <v>26784576</v>
      </c>
      <c r="W41" s="27"/>
      <c r="X41" s="22" t="s">
        <v>49085</v>
      </c>
      <c r="Y41" s="30">
        <f>IFERROR(VLOOKUP(X41,Tablas!$S$1:$T$8,2,FALSE),"")</f>
        <v>20</v>
      </c>
      <c r="Z41" s="21" t="s">
        <v>49093</v>
      </c>
      <c r="AA41" s="30" t="str">
        <f>IFERROR(VLOOKUP(Tabla9[[#This Row],[Código Rubro Presupuestal]],Rubros!$H$1:$I$48,2,),"")</f>
        <v>IMPLEMENTACION DEL SISTEMA DE GESTION DOCUMENTAL DE LA SNR A NIVEL NACIONAL</v>
      </c>
      <c r="AB41" s="21" t="s">
        <v>49107</v>
      </c>
      <c r="AC41" s="21" t="s">
        <v>49150</v>
      </c>
      <c r="AD41" s="26"/>
      <c r="AE41" s="26"/>
      <c r="AF41" s="26"/>
      <c r="AG41" s="30" t="str">
        <f t="shared" si="15"/>
        <v>No Aplica</v>
      </c>
      <c r="AH41" s="26" t="s">
        <v>54022</v>
      </c>
      <c r="AI41" s="30" t="str">
        <f>IFERROR(VLOOKUP(AH41,Tablas!$AH$1:$AI$1156,2,),"")</f>
        <v>CO-CAU-19698</v>
      </c>
      <c r="AJ41" s="30" t="str">
        <f>IFERROR(VLOOKUP(Tabla9[[#This Row],[Grupo]],Responsable!$A$1:$I$62,6,),"")</f>
        <v>DANY LUZ OROZCO</v>
      </c>
      <c r="AK41" s="30" t="str">
        <f>IFERROR(VLOOKUP(Tabla9[[#This Row],[Grupo]],Responsable!$A$1:$I$62,4,),"")</f>
        <v>dany.orozco@supernotariado.gov.co</v>
      </c>
      <c r="AL41" s="30" t="str">
        <f>IFERROR(VLOOKUP(Tabla9[[#This Row],[Grupo]],Responsable!$A$1:$I$62,9,),"")</f>
        <v>JOHANNA ANDREA RODRIGUEZ HERRERA</v>
      </c>
      <c r="AM41" s="30" t="str">
        <f>IFERROR(VLOOKUP(Tabla9[[#This Row],[Grupo]],Responsable!$A$1:$I$62,3,),"")</f>
        <v>johanna.rodriguez@supernotariado.gov.co</v>
      </c>
      <c r="AN41" s="32">
        <f t="shared" si="16"/>
        <v>26784576</v>
      </c>
      <c r="AO41" s="26"/>
      <c r="AP41" s="32">
        <f t="shared" si="17"/>
        <v>0</v>
      </c>
      <c r="AQ41" s="39" t="s">
        <v>55684</v>
      </c>
      <c r="AR41" s="26" t="s">
        <v>55685</v>
      </c>
      <c r="AS41" s="26"/>
      <c r="AT41" s="26"/>
      <c r="AU41" s="26"/>
      <c r="AV41" s="39" t="s">
        <v>56279</v>
      </c>
      <c r="AW41" s="21" t="s">
        <v>56256</v>
      </c>
    </row>
    <row r="42" spans="1:49" x14ac:dyDescent="0.25">
      <c r="A42" s="25"/>
      <c r="B42" s="21" t="s">
        <v>49</v>
      </c>
      <c r="C42" s="21" t="s">
        <v>115</v>
      </c>
      <c r="D42" s="26"/>
      <c r="E42" s="30" t="str">
        <f t="shared" si="9"/>
        <v>DAF_GD-</v>
      </c>
      <c r="F42" s="21" t="s">
        <v>138</v>
      </c>
      <c r="G42" s="26">
        <f>IFERROR(VLOOKUP(Tabla9[[#This Row],[Nombre Código UNSPSC]],Tablas!$A$1:$B$3,2,),"")</f>
        <v>80111601</v>
      </c>
      <c r="H42" s="21" t="s">
        <v>55615</v>
      </c>
      <c r="I42" s="21" t="s">
        <v>49024</v>
      </c>
      <c r="J42" s="30" t="str">
        <f>IFERROR(VLOOKUP(Tabla9[[#This Row],[Código UNSPSC]],Tablas!$AM$1:$AN$3,2,),"")</f>
        <v>Contratación directa</v>
      </c>
      <c r="K42" s="30" t="str">
        <f>IFERROR(VLOOKUP(J42,Tablas!$F$1:$G$24,2,),"")</f>
        <v>CCE-16</v>
      </c>
      <c r="L42" s="26" t="s">
        <v>49065</v>
      </c>
      <c r="M42" s="21" t="s">
        <v>55621</v>
      </c>
      <c r="N42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" s="21" t="s">
        <v>49069</v>
      </c>
      <c r="P42" s="32">
        <f>IFERROR(VLOOKUP(O42,Honorarios!$A$1:$D$22,4,),"")</f>
        <v>2678457.6</v>
      </c>
      <c r="Q42" s="32">
        <f t="shared" si="11"/>
        <v>89281.919999999998</v>
      </c>
      <c r="R42" s="23">
        <v>46037</v>
      </c>
      <c r="S42" s="23">
        <v>46340</v>
      </c>
      <c r="T42" s="34">
        <f t="shared" si="12"/>
        <v>10</v>
      </c>
      <c r="U42" s="30">
        <f t="shared" si="13"/>
        <v>300</v>
      </c>
      <c r="V42" s="32">
        <f t="shared" si="14"/>
        <v>26784576</v>
      </c>
      <c r="W42" s="27"/>
      <c r="X42" s="22" t="s">
        <v>49085</v>
      </c>
      <c r="Y42" s="30">
        <f>IFERROR(VLOOKUP(X42,Tablas!$S$1:$T$8,2,FALSE),"")</f>
        <v>20</v>
      </c>
      <c r="Z42" s="21" t="s">
        <v>49093</v>
      </c>
      <c r="AA42" s="30" t="str">
        <f>IFERROR(VLOOKUP(Tabla9[[#This Row],[Código Rubro Presupuestal]],Rubros!$H$1:$I$48,2,),"")</f>
        <v>IMPLEMENTACION DEL SISTEMA DE GESTION DOCUMENTAL DE LA SNR A NIVEL NACIONAL</v>
      </c>
      <c r="AB42" s="21" t="s">
        <v>49107</v>
      </c>
      <c r="AC42" s="21" t="s">
        <v>49150</v>
      </c>
      <c r="AD42" s="26"/>
      <c r="AE42" s="26"/>
      <c r="AF42" s="26"/>
      <c r="AG42" s="30" t="str">
        <f t="shared" si="15"/>
        <v>No Aplica</v>
      </c>
      <c r="AH42" s="26" t="s">
        <v>53389</v>
      </c>
      <c r="AI42" s="30" t="str">
        <f>IFERROR(VLOOKUP(AH42,Tablas!$AH$1:$AI$1156,2,),"")</f>
        <v>CO-ANT-05686</v>
      </c>
      <c r="AJ42" s="30" t="str">
        <f>IFERROR(VLOOKUP(Tabla9[[#This Row],[Grupo]],Responsable!$A$1:$I$62,6,),"")</f>
        <v>DANY LUZ OROZCO</v>
      </c>
      <c r="AK42" s="30" t="str">
        <f>IFERROR(VLOOKUP(Tabla9[[#This Row],[Grupo]],Responsable!$A$1:$I$62,4,),"")</f>
        <v>dany.orozco@supernotariado.gov.co</v>
      </c>
      <c r="AL42" s="30" t="str">
        <f>IFERROR(VLOOKUP(Tabla9[[#This Row],[Grupo]],Responsable!$A$1:$I$62,9,),"")</f>
        <v>JOHANNA ANDREA RODRIGUEZ HERRERA</v>
      </c>
      <c r="AM42" s="30" t="str">
        <f>IFERROR(VLOOKUP(Tabla9[[#This Row],[Grupo]],Responsable!$A$1:$I$62,3,),"")</f>
        <v>johanna.rodriguez@supernotariado.gov.co</v>
      </c>
      <c r="AN42" s="32">
        <f t="shared" si="16"/>
        <v>26784576</v>
      </c>
      <c r="AO42" s="26"/>
      <c r="AP42" s="32">
        <f t="shared" si="17"/>
        <v>0</v>
      </c>
      <c r="AQ42" s="39" t="s">
        <v>55686</v>
      </c>
      <c r="AR42" s="26" t="s">
        <v>55687</v>
      </c>
      <c r="AS42" s="26"/>
      <c r="AT42" s="26"/>
      <c r="AU42" s="26"/>
      <c r="AV42" s="39" t="s">
        <v>56279</v>
      </c>
      <c r="AW42" s="21" t="s">
        <v>56256</v>
      </c>
    </row>
    <row r="43" spans="1:49" x14ac:dyDescent="0.25">
      <c r="A43" s="25"/>
      <c r="B43" s="21" t="s">
        <v>49</v>
      </c>
      <c r="C43" s="21" t="s">
        <v>115</v>
      </c>
      <c r="D43" s="26"/>
      <c r="E43" s="30" t="str">
        <f t="shared" si="9"/>
        <v>DAF_GD-</v>
      </c>
      <c r="F43" s="21" t="s">
        <v>138</v>
      </c>
      <c r="G43" s="26">
        <f>IFERROR(VLOOKUP(Tabla9[[#This Row],[Nombre Código UNSPSC]],Tablas!$A$1:$B$3,2,),"")</f>
        <v>80111601</v>
      </c>
      <c r="H43" s="21" t="s">
        <v>55615</v>
      </c>
      <c r="I43" s="21" t="s">
        <v>49024</v>
      </c>
      <c r="J43" s="30" t="str">
        <f>IFERROR(VLOOKUP(Tabla9[[#This Row],[Código UNSPSC]],Tablas!$AM$1:$AN$3,2,),"")</f>
        <v>Contratación directa</v>
      </c>
      <c r="K43" s="30" t="str">
        <f>IFERROR(VLOOKUP(J43,Tablas!$F$1:$G$24,2,),"")</f>
        <v>CCE-16</v>
      </c>
      <c r="L43" s="26" t="s">
        <v>49065</v>
      </c>
      <c r="M43" s="21" t="s">
        <v>55621</v>
      </c>
      <c r="N43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" s="21" t="s">
        <v>49069</v>
      </c>
      <c r="P43" s="32">
        <f>IFERROR(VLOOKUP(O43,Honorarios!$A$1:$D$22,4,),"")</f>
        <v>2678457.6</v>
      </c>
      <c r="Q43" s="32">
        <f t="shared" si="11"/>
        <v>89281.919999999998</v>
      </c>
      <c r="R43" s="23">
        <v>46037</v>
      </c>
      <c r="S43" s="23">
        <v>46340</v>
      </c>
      <c r="T43" s="34">
        <f t="shared" si="12"/>
        <v>10</v>
      </c>
      <c r="U43" s="30">
        <f t="shared" si="13"/>
        <v>300</v>
      </c>
      <c r="V43" s="32">
        <f t="shared" si="14"/>
        <v>26784576</v>
      </c>
      <c r="W43" s="27"/>
      <c r="X43" s="22" t="s">
        <v>49085</v>
      </c>
      <c r="Y43" s="30">
        <f>IFERROR(VLOOKUP(X43,Tablas!$S$1:$T$8,2,FALSE),"")</f>
        <v>20</v>
      </c>
      <c r="Z43" s="21" t="s">
        <v>49093</v>
      </c>
      <c r="AA43" s="30" t="str">
        <f>IFERROR(VLOOKUP(Tabla9[[#This Row],[Código Rubro Presupuestal]],Rubros!$H$1:$I$48,2,),"")</f>
        <v>IMPLEMENTACION DEL SISTEMA DE GESTION DOCUMENTAL DE LA SNR A NIVEL NACIONAL</v>
      </c>
      <c r="AB43" s="21" t="s">
        <v>49107</v>
      </c>
      <c r="AC43" s="21" t="s">
        <v>49150</v>
      </c>
      <c r="AD43" s="26"/>
      <c r="AE43" s="26"/>
      <c r="AF43" s="26"/>
      <c r="AG43" s="30" t="str">
        <f t="shared" si="15"/>
        <v>No Aplica</v>
      </c>
      <c r="AH43" s="26" t="s">
        <v>53595</v>
      </c>
      <c r="AI43" s="30" t="str">
        <f>IFERROR(VLOOKUP(AH43,Tablas!$AH$1:$AI$1156,2,),"")</f>
        <v>CO-BOY-15001</v>
      </c>
      <c r="AJ43" s="30" t="str">
        <f>IFERROR(VLOOKUP(Tabla9[[#This Row],[Grupo]],Responsable!$A$1:$I$62,6,),"")</f>
        <v>DANY LUZ OROZCO</v>
      </c>
      <c r="AK43" s="30" t="str">
        <f>IFERROR(VLOOKUP(Tabla9[[#This Row],[Grupo]],Responsable!$A$1:$I$62,4,),"")</f>
        <v>dany.orozco@supernotariado.gov.co</v>
      </c>
      <c r="AL43" s="30" t="str">
        <f>IFERROR(VLOOKUP(Tabla9[[#This Row],[Grupo]],Responsable!$A$1:$I$62,9,),"")</f>
        <v>JOHANNA ANDREA RODRIGUEZ HERRERA</v>
      </c>
      <c r="AM43" s="30" t="str">
        <f>IFERROR(VLOOKUP(Tabla9[[#This Row],[Grupo]],Responsable!$A$1:$I$62,3,),"")</f>
        <v>johanna.rodriguez@supernotariado.gov.co</v>
      </c>
      <c r="AN43" s="32">
        <f t="shared" si="16"/>
        <v>26784576</v>
      </c>
      <c r="AO43" s="26"/>
      <c r="AP43" s="32">
        <f t="shared" si="17"/>
        <v>0</v>
      </c>
      <c r="AQ43" s="39">
        <v>1037503219</v>
      </c>
      <c r="AR43" s="26" t="s">
        <v>55688</v>
      </c>
      <c r="AS43" s="26"/>
      <c r="AT43" s="26"/>
      <c r="AU43" s="26"/>
      <c r="AV43" s="39" t="s">
        <v>56279</v>
      </c>
      <c r="AW43" s="21" t="s">
        <v>56648</v>
      </c>
    </row>
    <row r="44" spans="1:49" x14ac:dyDescent="0.25">
      <c r="A44" s="25"/>
      <c r="B44" s="21" t="s">
        <v>49</v>
      </c>
      <c r="C44" s="21" t="s">
        <v>115</v>
      </c>
      <c r="D44" s="26"/>
      <c r="E44" s="30" t="str">
        <f t="shared" si="9"/>
        <v>DAF_GD-</v>
      </c>
      <c r="F44" s="21" t="s">
        <v>138</v>
      </c>
      <c r="G44" s="26">
        <f>IFERROR(VLOOKUP(Tabla9[[#This Row],[Nombre Código UNSPSC]],Tablas!$A$1:$B$3,2,),"")</f>
        <v>80111601</v>
      </c>
      <c r="H44" s="21" t="s">
        <v>55615</v>
      </c>
      <c r="I44" s="21" t="s">
        <v>49024</v>
      </c>
      <c r="J44" s="30" t="str">
        <f>IFERROR(VLOOKUP(Tabla9[[#This Row],[Código UNSPSC]],Tablas!$AM$1:$AN$3,2,),"")</f>
        <v>Contratación directa</v>
      </c>
      <c r="K44" s="30" t="str">
        <f>IFERROR(VLOOKUP(J44,Tablas!$F$1:$G$24,2,),"")</f>
        <v>CCE-16</v>
      </c>
      <c r="L44" s="26" t="s">
        <v>49065</v>
      </c>
      <c r="M44" s="21" t="s">
        <v>55621</v>
      </c>
      <c r="N44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" s="21" t="s">
        <v>49069</v>
      </c>
      <c r="P44" s="32">
        <f>IFERROR(VLOOKUP(O44,Honorarios!$A$1:$D$22,4,),"")</f>
        <v>2678457.6</v>
      </c>
      <c r="Q44" s="32">
        <f t="shared" si="11"/>
        <v>89281.919999999998</v>
      </c>
      <c r="R44" s="23">
        <v>46037</v>
      </c>
      <c r="S44" s="23">
        <v>46340</v>
      </c>
      <c r="T44" s="34">
        <f t="shared" si="12"/>
        <v>10</v>
      </c>
      <c r="U44" s="30">
        <f t="shared" si="13"/>
        <v>300</v>
      </c>
      <c r="V44" s="32">
        <f t="shared" si="14"/>
        <v>26784576</v>
      </c>
      <c r="W44" s="27"/>
      <c r="X44" s="22" t="s">
        <v>49085</v>
      </c>
      <c r="Y44" s="30">
        <f>IFERROR(VLOOKUP(X44,Tablas!$S$1:$T$8,2,FALSE),"")</f>
        <v>20</v>
      </c>
      <c r="Z44" s="21" t="s">
        <v>49093</v>
      </c>
      <c r="AA44" s="30" t="str">
        <f>IFERROR(VLOOKUP(Tabla9[[#This Row],[Código Rubro Presupuestal]],Rubros!$H$1:$I$48,2,),"")</f>
        <v>IMPLEMENTACION DEL SISTEMA DE GESTION DOCUMENTAL DE LA SNR A NIVEL NACIONAL</v>
      </c>
      <c r="AB44" s="21" t="s">
        <v>49107</v>
      </c>
      <c r="AC44" s="21" t="s">
        <v>49150</v>
      </c>
      <c r="AD44" s="26"/>
      <c r="AE44" s="26"/>
      <c r="AF44" s="26"/>
      <c r="AG44" s="30" t="str">
        <f t="shared" si="15"/>
        <v>No Aplica</v>
      </c>
      <c r="AH44" s="26" t="s">
        <v>54800</v>
      </c>
      <c r="AI44" s="30" t="str">
        <f>IFERROR(VLOOKUP(AH44,Tablas!$AH$1:$AI$1156,2,),"")</f>
        <v>CO-NAR-52835</v>
      </c>
      <c r="AJ44" s="30" t="str">
        <f>IFERROR(VLOOKUP(Tabla9[[#This Row],[Grupo]],Responsable!$A$1:$I$62,6,),"")</f>
        <v>DANY LUZ OROZCO</v>
      </c>
      <c r="AK44" s="30" t="str">
        <f>IFERROR(VLOOKUP(Tabla9[[#This Row],[Grupo]],Responsable!$A$1:$I$62,4,),"")</f>
        <v>dany.orozco@supernotariado.gov.co</v>
      </c>
      <c r="AL44" s="30" t="str">
        <f>IFERROR(VLOOKUP(Tabla9[[#This Row],[Grupo]],Responsable!$A$1:$I$62,9,),"")</f>
        <v>JOHANNA ANDREA RODRIGUEZ HERRERA</v>
      </c>
      <c r="AM44" s="30" t="str">
        <f>IFERROR(VLOOKUP(Tabla9[[#This Row],[Grupo]],Responsable!$A$1:$I$62,3,),"")</f>
        <v>johanna.rodriguez@supernotariado.gov.co</v>
      </c>
      <c r="AN44" s="32">
        <f t="shared" si="16"/>
        <v>26784576</v>
      </c>
      <c r="AO44" s="26"/>
      <c r="AP44" s="32">
        <f t="shared" si="17"/>
        <v>0</v>
      </c>
      <c r="AQ44" s="39" t="s">
        <v>55689</v>
      </c>
      <c r="AR44" s="26" t="s">
        <v>55690</v>
      </c>
      <c r="AS44" s="26"/>
      <c r="AT44" s="26"/>
      <c r="AU44" s="26"/>
      <c r="AV44" s="39" t="s">
        <v>56279</v>
      </c>
      <c r="AW44" s="21" t="s">
        <v>56256</v>
      </c>
    </row>
    <row r="45" spans="1:49" x14ac:dyDescent="0.25">
      <c r="A45" s="25"/>
      <c r="B45" s="21" t="s">
        <v>49</v>
      </c>
      <c r="C45" s="21" t="s">
        <v>115</v>
      </c>
      <c r="D45" s="26"/>
      <c r="E45" s="30" t="str">
        <f t="shared" si="9"/>
        <v>DAF_GD-</v>
      </c>
      <c r="F45" s="21" t="s">
        <v>138</v>
      </c>
      <c r="G45" s="26">
        <f>IFERROR(VLOOKUP(Tabla9[[#This Row],[Nombre Código UNSPSC]],Tablas!$A$1:$B$3,2,),"")</f>
        <v>80111601</v>
      </c>
      <c r="H45" s="21" t="s">
        <v>55615</v>
      </c>
      <c r="I45" s="21" t="s">
        <v>49024</v>
      </c>
      <c r="J45" s="30" t="str">
        <f>IFERROR(VLOOKUP(Tabla9[[#This Row],[Código UNSPSC]],Tablas!$AM$1:$AN$3,2,),"")</f>
        <v>Contratación directa</v>
      </c>
      <c r="K45" s="30" t="str">
        <f>IFERROR(VLOOKUP(J45,Tablas!$F$1:$G$24,2,),"")</f>
        <v>CCE-16</v>
      </c>
      <c r="L45" s="26" t="s">
        <v>49065</v>
      </c>
      <c r="M45" s="21" t="s">
        <v>55621</v>
      </c>
      <c r="N45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" s="21" t="s">
        <v>49069</v>
      </c>
      <c r="P45" s="32">
        <f>IFERROR(VLOOKUP(O45,Honorarios!$A$1:$D$22,4,),"")</f>
        <v>2678457.6</v>
      </c>
      <c r="Q45" s="32">
        <f t="shared" si="11"/>
        <v>89281.919999999998</v>
      </c>
      <c r="R45" s="23">
        <v>46037</v>
      </c>
      <c r="S45" s="23">
        <v>46340</v>
      </c>
      <c r="T45" s="34">
        <f t="shared" si="12"/>
        <v>10</v>
      </c>
      <c r="U45" s="30">
        <f t="shared" si="13"/>
        <v>300</v>
      </c>
      <c r="V45" s="32">
        <f t="shared" si="14"/>
        <v>26784576</v>
      </c>
      <c r="W45" s="27"/>
      <c r="X45" s="22" t="s">
        <v>49085</v>
      </c>
      <c r="Y45" s="30">
        <f>IFERROR(VLOOKUP(X45,Tablas!$S$1:$T$8,2,FALSE),"")</f>
        <v>20</v>
      </c>
      <c r="Z45" s="21" t="s">
        <v>49093</v>
      </c>
      <c r="AA45" s="30" t="str">
        <f>IFERROR(VLOOKUP(Tabla9[[#This Row],[Código Rubro Presupuestal]],Rubros!$H$1:$I$48,2,),"")</f>
        <v>IMPLEMENTACION DEL SISTEMA DE GESTION DOCUMENTAL DE LA SNR A NIVEL NACIONAL</v>
      </c>
      <c r="AB45" s="21" t="s">
        <v>49107</v>
      </c>
      <c r="AC45" s="21" t="s">
        <v>49150</v>
      </c>
      <c r="AD45" s="26"/>
      <c r="AE45" s="26"/>
      <c r="AF45" s="26"/>
      <c r="AG45" s="30" t="str">
        <f t="shared" si="15"/>
        <v>No Aplica</v>
      </c>
      <c r="AH45" s="26" t="s">
        <v>54356</v>
      </c>
      <c r="AI45" s="30" t="str">
        <f>IFERROR(VLOOKUP(AH45,Tablas!$AH$1:$AI$1156,2,),"")</f>
        <v>CO-CUN-25843</v>
      </c>
      <c r="AJ45" s="30" t="str">
        <f>IFERROR(VLOOKUP(Tabla9[[#This Row],[Grupo]],Responsable!$A$1:$I$62,6,),"")</f>
        <v>DANY LUZ OROZCO</v>
      </c>
      <c r="AK45" s="30" t="str">
        <f>IFERROR(VLOOKUP(Tabla9[[#This Row],[Grupo]],Responsable!$A$1:$I$62,4,),"")</f>
        <v>dany.orozco@supernotariado.gov.co</v>
      </c>
      <c r="AL45" s="30" t="str">
        <f>IFERROR(VLOOKUP(Tabla9[[#This Row],[Grupo]],Responsable!$A$1:$I$62,9,),"")</f>
        <v>JOHANNA ANDREA RODRIGUEZ HERRERA</v>
      </c>
      <c r="AM45" s="30" t="str">
        <f>IFERROR(VLOOKUP(Tabla9[[#This Row],[Grupo]],Responsable!$A$1:$I$62,3,),"")</f>
        <v>johanna.rodriguez@supernotariado.gov.co</v>
      </c>
      <c r="AN45" s="32">
        <f t="shared" si="16"/>
        <v>26784576</v>
      </c>
      <c r="AO45" s="26"/>
      <c r="AP45" s="32">
        <f t="shared" si="17"/>
        <v>0</v>
      </c>
      <c r="AQ45" s="39" t="s">
        <v>55673</v>
      </c>
      <c r="AR45" s="26" t="s">
        <v>55670</v>
      </c>
      <c r="AS45" s="26"/>
      <c r="AT45" s="26"/>
      <c r="AU45" s="26"/>
      <c r="AV45" s="39" t="s">
        <v>56279</v>
      </c>
      <c r="AW45" s="21" t="s">
        <v>56648</v>
      </c>
    </row>
    <row r="46" spans="1:49" x14ac:dyDescent="0.25">
      <c r="A46" s="25"/>
      <c r="B46" s="21" t="s">
        <v>49</v>
      </c>
      <c r="C46" s="21" t="s">
        <v>115</v>
      </c>
      <c r="D46" s="26"/>
      <c r="E46" s="30" t="str">
        <f t="shared" si="9"/>
        <v>DAF_GD-</v>
      </c>
      <c r="F46" s="21" t="s">
        <v>138</v>
      </c>
      <c r="G46" s="26">
        <f>IFERROR(VLOOKUP(Tabla9[[#This Row],[Nombre Código UNSPSC]],Tablas!$A$1:$B$3,2,),"")</f>
        <v>80111601</v>
      </c>
      <c r="H46" s="21" t="s">
        <v>55615</v>
      </c>
      <c r="I46" s="21" t="s">
        <v>49024</v>
      </c>
      <c r="J46" s="30" t="str">
        <f>IFERROR(VLOOKUP(Tabla9[[#This Row],[Código UNSPSC]],Tablas!$AM$1:$AN$3,2,),"")</f>
        <v>Contratación directa</v>
      </c>
      <c r="K46" s="30" t="str">
        <f>IFERROR(VLOOKUP(J46,Tablas!$F$1:$G$24,2,),"")</f>
        <v>CCE-16</v>
      </c>
      <c r="L46" s="26" t="s">
        <v>49065</v>
      </c>
      <c r="M46" s="21" t="s">
        <v>55621</v>
      </c>
      <c r="N46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" s="21" t="s">
        <v>49069</v>
      </c>
      <c r="P46" s="32">
        <f>IFERROR(VLOOKUP(O46,Honorarios!$A$1:$D$22,4,),"")</f>
        <v>2678457.6</v>
      </c>
      <c r="Q46" s="32">
        <f t="shared" si="11"/>
        <v>89281.919999999998</v>
      </c>
      <c r="R46" s="23">
        <v>46037</v>
      </c>
      <c r="S46" s="23">
        <v>46340</v>
      </c>
      <c r="T46" s="34">
        <f t="shared" si="12"/>
        <v>10</v>
      </c>
      <c r="U46" s="30">
        <f t="shared" si="13"/>
        <v>300</v>
      </c>
      <c r="V46" s="32">
        <f t="shared" si="14"/>
        <v>26784576</v>
      </c>
      <c r="W46" s="27"/>
      <c r="X46" s="22" t="s">
        <v>49085</v>
      </c>
      <c r="Y46" s="30">
        <f>IFERROR(VLOOKUP(X46,Tablas!$S$1:$T$8,2,FALSE),"")</f>
        <v>20</v>
      </c>
      <c r="Z46" s="21" t="s">
        <v>49093</v>
      </c>
      <c r="AA46" s="30" t="str">
        <f>IFERROR(VLOOKUP(Tabla9[[#This Row],[Código Rubro Presupuestal]],Rubros!$H$1:$I$48,2,),"")</f>
        <v>IMPLEMENTACION DEL SISTEMA DE GESTION DOCUMENTAL DE LA SNR A NIVEL NACIONAL</v>
      </c>
      <c r="AB46" s="21" t="s">
        <v>49107</v>
      </c>
      <c r="AC46" s="21" t="s">
        <v>49150</v>
      </c>
      <c r="AD46" s="26"/>
      <c r="AE46" s="26"/>
      <c r="AF46" s="26"/>
      <c r="AG46" s="30" t="str">
        <f t="shared" si="15"/>
        <v>No Aplica</v>
      </c>
      <c r="AH46" s="26" t="s">
        <v>54634</v>
      </c>
      <c r="AI46" s="30" t="str">
        <f>IFERROR(VLOOKUP(AH46,Tablas!$AH$1:$AI$1156,2,),"")</f>
        <v>CO-MET-50001</v>
      </c>
      <c r="AJ46" s="30" t="str">
        <f>IFERROR(VLOOKUP(Tabla9[[#This Row],[Grupo]],Responsable!$A$1:$I$62,6,),"")</f>
        <v>DANY LUZ OROZCO</v>
      </c>
      <c r="AK46" s="30" t="str">
        <f>IFERROR(VLOOKUP(Tabla9[[#This Row],[Grupo]],Responsable!$A$1:$I$62,4,),"")</f>
        <v>dany.orozco@supernotariado.gov.co</v>
      </c>
      <c r="AL46" s="30" t="str">
        <f>IFERROR(VLOOKUP(Tabla9[[#This Row],[Grupo]],Responsable!$A$1:$I$62,9,),"")</f>
        <v>JOHANNA ANDREA RODRIGUEZ HERRERA</v>
      </c>
      <c r="AM46" s="30" t="str">
        <f>IFERROR(VLOOKUP(Tabla9[[#This Row],[Grupo]],Responsable!$A$1:$I$62,3,),"")</f>
        <v>johanna.rodriguez@supernotariado.gov.co</v>
      </c>
      <c r="AN46" s="32">
        <f t="shared" si="16"/>
        <v>26784576</v>
      </c>
      <c r="AO46" s="26"/>
      <c r="AP46" s="32">
        <f t="shared" si="17"/>
        <v>0</v>
      </c>
      <c r="AQ46" s="39"/>
      <c r="AR46" s="26" t="s">
        <v>55670</v>
      </c>
      <c r="AS46" s="26"/>
      <c r="AT46" s="26"/>
      <c r="AU46" s="26"/>
      <c r="AV46" s="39" t="s">
        <v>56279</v>
      </c>
      <c r="AW46" s="21" t="s">
        <v>56648</v>
      </c>
    </row>
    <row r="47" spans="1:49" x14ac:dyDescent="0.25">
      <c r="A47" s="25"/>
      <c r="B47" s="21" t="s">
        <v>49</v>
      </c>
      <c r="C47" s="21" t="s">
        <v>115</v>
      </c>
      <c r="D47" s="26"/>
      <c r="E47" s="30" t="str">
        <f t="shared" si="9"/>
        <v>DAF_GD-</v>
      </c>
      <c r="F47" s="21" t="s">
        <v>138</v>
      </c>
      <c r="G47" s="26">
        <f>IFERROR(VLOOKUP(Tabla9[[#This Row],[Nombre Código UNSPSC]],Tablas!$A$1:$B$3,2,),"")</f>
        <v>80111601</v>
      </c>
      <c r="H47" s="21" t="s">
        <v>55615</v>
      </c>
      <c r="I47" s="21" t="s">
        <v>49024</v>
      </c>
      <c r="J47" s="30" t="str">
        <f>IFERROR(VLOOKUP(Tabla9[[#This Row],[Código UNSPSC]],Tablas!$AM$1:$AN$3,2,),"")</f>
        <v>Contratación directa</v>
      </c>
      <c r="K47" s="30" t="str">
        <f>IFERROR(VLOOKUP(J47,Tablas!$F$1:$G$24,2,),"")</f>
        <v>CCE-16</v>
      </c>
      <c r="L47" s="26" t="s">
        <v>49065</v>
      </c>
      <c r="M47" s="21" t="s">
        <v>55621</v>
      </c>
      <c r="N47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" s="21" t="s">
        <v>49069</v>
      </c>
      <c r="P47" s="32">
        <f>IFERROR(VLOOKUP(O47,Honorarios!$A$1:$D$22,4,),"")</f>
        <v>2678457.6</v>
      </c>
      <c r="Q47" s="32">
        <f t="shared" si="11"/>
        <v>89281.919999999998</v>
      </c>
      <c r="R47" s="23">
        <v>46037</v>
      </c>
      <c r="S47" s="23">
        <v>46340</v>
      </c>
      <c r="T47" s="34">
        <f t="shared" si="12"/>
        <v>10</v>
      </c>
      <c r="U47" s="30">
        <f t="shared" si="13"/>
        <v>300</v>
      </c>
      <c r="V47" s="32">
        <f t="shared" si="14"/>
        <v>26784576</v>
      </c>
      <c r="W47" s="27"/>
      <c r="X47" s="22" t="s">
        <v>49085</v>
      </c>
      <c r="Y47" s="30">
        <f>IFERROR(VLOOKUP(X47,Tablas!$S$1:$T$8,2,FALSE),"")</f>
        <v>20</v>
      </c>
      <c r="Z47" s="21" t="s">
        <v>49093</v>
      </c>
      <c r="AA47" s="30" t="str">
        <f>IFERROR(VLOOKUP(Tabla9[[#This Row],[Código Rubro Presupuestal]],Rubros!$H$1:$I$48,2,),"")</f>
        <v>IMPLEMENTACION DEL SISTEMA DE GESTION DOCUMENTAL DE LA SNR A NIVEL NACIONAL</v>
      </c>
      <c r="AB47" s="21" t="s">
        <v>49107</v>
      </c>
      <c r="AC47" s="21" t="s">
        <v>49150</v>
      </c>
      <c r="AD47" s="26"/>
      <c r="AE47" s="26"/>
      <c r="AF47" s="26"/>
      <c r="AG47" s="30" t="str">
        <f t="shared" si="15"/>
        <v>No Aplica</v>
      </c>
      <c r="AH47" s="26" t="s">
        <v>53431</v>
      </c>
      <c r="AI47" s="30" t="str">
        <f>IFERROR(VLOOKUP(AH47,Tablas!$AH$1:$AI$1156,2,),"")</f>
        <v>CO-ANT-05890</v>
      </c>
      <c r="AJ47" s="30" t="str">
        <f>IFERROR(VLOOKUP(Tabla9[[#This Row],[Grupo]],Responsable!$A$1:$I$62,6,),"")</f>
        <v>DANY LUZ OROZCO</v>
      </c>
      <c r="AK47" s="30" t="str">
        <f>IFERROR(VLOOKUP(Tabla9[[#This Row],[Grupo]],Responsable!$A$1:$I$62,4,),"")</f>
        <v>dany.orozco@supernotariado.gov.co</v>
      </c>
      <c r="AL47" s="30" t="str">
        <f>IFERROR(VLOOKUP(Tabla9[[#This Row],[Grupo]],Responsable!$A$1:$I$62,9,),"")</f>
        <v>JOHANNA ANDREA RODRIGUEZ HERRERA</v>
      </c>
      <c r="AM47" s="30" t="str">
        <f>IFERROR(VLOOKUP(Tabla9[[#This Row],[Grupo]],Responsable!$A$1:$I$62,3,),"")</f>
        <v>johanna.rodriguez@supernotariado.gov.co</v>
      </c>
      <c r="AN47" s="32">
        <f t="shared" si="16"/>
        <v>26784576</v>
      </c>
      <c r="AO47" s="26"/>
      <c r="AP47" s="32">
        <f t="shared" si="17"/>
        <v>0</v>
      </c>
      <c r="AQ47" s="39"/>
      <c r="AR47" s="26" t="s">
        <v>55670</v>
      </c>
      <c r="AS47" s="26"/>
      <c r="AT47" s="26"/>
      <c r="AU47" s="26"/>
      <c r="AV47" s="39" t="s">
        <v>56279</v>
      </c>
      <c r="AW47" s="21" t="s">
        <v>56648</v>
      </c>
    </row>
    <row r="48" spans="1:49" x14ac:dyDescent="0.25">
      <c r="A48" s="25"/>
      <c r="B48" s="21" t="s">
        <v>49</v>
      </c>
      <c r="C48" s="21" t="s">
        <v>115</v>
      </c>
      <c r="D48" s="26"/>
      <c r="E48" s="30" t="str">
        <f t="shared" si="9"/>
        <v>DAF_GD-</v>
      </c>
      <c r="F48" s="21" t="s">
        <v>138</v>
      </c>
      <c r="G48" s="26">
        <f>IFERROR(VLOOKUP(Tabla9[[#This Row],[Nombre Código UNSPSC]],Tablas!$A$1:$B$3,2,),"")</f>
        <v>80111601</v>
      </c>
      <c r="H48" s="21" t="s">
        <v>55615</v>
      </c>
      <c r="I48" s="21" t="s">
        <v>49024</v>
      </c>
      <c r="J48" s="30" t="str">
        <f>IFERROR(VLOOKUP(Tabla9[[#This Row],[Código UNSPSC]],Tablas!$AM$1:$AN$3,2,),"")</f>
        <v>Contratación directa</v>
      </c>
      <c r="K48" s="30" t="str">
        <f>IFERROR(VLOOKUP(J48,Tablas!$F$1:$G$24,2,),"")</f>
        <v>CCE-16</v>
      </c>
      <c r="L48" s="26" t="s">
        <v>49065</v>
      </c>
      <c r="M48" s="21" t="s">
        <v>55621</v>
      </c>
      <c r="N48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" s="21" t="s">
        <v>49069</v>
      </c>
      <c r="P48" s="32">
        <f>IFERROR(VLOOKUP(O48,Honorarios!$A$1:$D$22,4,),"")</f>
        <v>2678457.6</v>
      </c>
      <c r="Q48" s="32">
        <f t="shared" si="11"/>
        <v>89281.919999999998</v>
      </c>
      <c r="R48" s="23">
        <v>46037</v>
      </c>
      <c r="S48" s="23">
        <v>46340</v>
      </c>
      <c r="T48" s="34">
        <f t="shared" si="12"/>
        <v>10</v>
      </c>
      <c r="U48" s="30">
        <f t="shared" si="13"/>
        <v>300</v>
      </c>
      <c r="V48" s="32">
        <f t="shared" si="14"/>
        <v>26784576</v>
      </c>
      <c r="W48" s="27"/>
      <c r="X48" s="22" t="s">
        <v>49085</v>
      </c>
      <c r="Y48" s="30">
        <f>IFERROR(VLOOKUP(X48,Tablas!$S$1:$T$8,2,FALSE),"")</f>
        <v>20</v>
      </c>
      <c r="Z48" s="21" t="s">
        <v>49093</v>
      </c>
      <c r="AA48" s="30" t="str">
        <f>IFERROR(VLOOKUP(Tabla9[[#This Row],[Código Rubro Presupuestal]],Rubros!$H$1:$I$48,2,),"")</f>
        <v>IMPLEMENTACION DEL SISTEMA DE GESTION DOCUMENTAL DE LA SNR A NIVEL NACIONAL</v>
      </c>
      <c r="AB48" s="21" t="s">
        <v>49107</v>
      </c>
      <c r="AC48" s="21" t="s">
        <v>49150</v>
      </c>
      <c r="AD48" s="26"/>
      <c r="AE48" s="26"/>
      <c r="AF48" s="26"/>
      <c r="AG48" s="30" t="str">
        <f t="shared" si="15"/>
        <v>No Aplica</v>
      </c>
      <c r="AH48" s="26" t="s">
        <v>54936</v>
      </c>
      <c r="AI48" s="30" t="str">
        <f>IFERROR(VLOOKUP(AH48,Tablas!$AH$1:$AI$1156,2,),"")</f>
        <v>CO-RIS-66045</v>
      </c>
      <c r="AJ48" s="30" t="str">
        <f>IFERROR(VLOOKUP(Tabla9[[#This Row],[Grupo]],Responsable!$A$1:$I$62,6,),"")</f>
        <v>DANY LUZ OROZCO</v>
      </c>
      <c r="AK48" s="30" t="str">
        <f>IFERROR(VLOOKUP(Tabla9[[#This Row],[Grupo]],Responsable!$A$1:$I$62,4,),"")</f>
        <v>dany.orozco@supernotariado.gov.co</v>
      </c>
      <c r="AL48" s="30" t="str">
        <f>IFERROR(VLOOKUP(Tabla9[[#This Row],[Grupo]],Responsable!$A$1:$I$62,9,),"")</f>
        <v>JOHANNA ANDREA RODRIGUEZ HERRERA</v>
      </c>
      <c r="AM48" s="30" t="str">
        <f>IFERROR(VLOOKUP(Tabla9[[#This Row],[Grupo]],Responsable!$A$1:$I$62,3,),"")</f>
        <v>johanna.rodriguez@supernotariado.gov.co</v>
      </c>
      <c r="AN48" s="32">
        <f t="shared" si="16"/>
        <v>26784576</v>
      </c>
      <c r="AO48" s="26"/>
      <c r="AP48" s="32">
        <f t="shared" si="17"/>
        <v>0</v>
      </c>
      <c r="AQ48" s="39" t="s">
        <v>55691</v>
      </c>
      <c r="AR48" s="26" t="s">
        <v>55692</v>
      </c>
      <c r="AS48" s="26"/>
      <c r="AT48" s="26"/>
      <c r="AU48" s="26"/>
      <c r="AV48" s="39" t="s">
        <v>56279</v>
      </c>
      <c r="AW48" s="21" t="s">
        <v>56256</v>
      </c>
    </row>
    <row r="49" spans="1:49" x14ac:dyDescent="0.25">
      <c r="A49" s="25"/>
      <c r="B49" s="21" t="s">
        <v>49</v>
      </c>
      <c r="C49" s="21" t="s">
        <v>115</v>
      </c>
      <c r="D49" s="26"/>
      <c r="E49" s="30" t="str">
        <f t="shared" si="9"/>
        <v>DAF_GD-</v>
      </c>
      <c r="F49" s="21" t="s">
        <v>138</v>
      </c>
      <c r="G49" s="26">
        <f>IFERROR(VLOOKUP(Tabla9[[#This Row],[Nombre Código UNSPSC]],Tablas!$A$1:$B$3,2,),"")</f>
        <v>80111601</v>
      </c>
      <c r="H49" s="21" t="s">
        <v>55615</v>
      </c>
      <c r="I49" s="21" t="s">
        <v>49024</v>
      </c>
      <c r="J49" s="30" t="str">
        <f>IFERROR(VLOOKUP(Tabla9[[#This Row],[Código UNSPSC]],Tablas!$AM$1:$AN$3,2,),"")</f>
        <v>Contratación directa</v>
      </c>
      <c r="K49" s="30" t="str">
        <f>IFERROR(VLOOKUP(J49,Tablas!$F$1:$G$24,2,),"")</f>
        <v>CCE-16</v>
      </c>
      <c r="L49" s="26" t="s">
        <v>49065</v>
      </c>
      <c r="M49" s="21" t="s">
        <v>55621</v>
      </c>
      <c r="N49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" s="21" t="s">
        <v>49069</v>
      </c>
      <c r="P49" s="32">
        <f>IFERROR(VLOOKUP(O49,Honorarios!$A$1:$D$22,4,),"")</f>
        <v>2678457.6</v>
      </c>
      <c r="Q49" s="32">
        <f t="shared" si="11"/>
        <v>89281.919999999998</v>
      </c>
      <c r="R49" s="23">
        <v>46037</v>
      </c>
      <c r="S49" s="23">
        <v>46340</v>
      </c>
      <c r="T49" s="34">
        <f t="shared" si="12"/>
        <v>10</v>
      </c>
      <c r="U49" s="30">
        <f t="shared" si="13"/>
        <v>300</v>
      </c>
      <c r="V49" s="32">
        <f t="shared" si="14"/>
        <v>26784576</v>
      </c>
      <c r="W49" s="27"/>
      <c r="X49" s="22" t="s">
        <v>49085</v>
      </c>
      <c r="Y49" s="30">
        <f>IFERROR(VLOOKUP(X49,Tablas!$S$1:$T$8,2,FALSE),"")</f>
        <v>20</v>
      </c>
      <c r="Z49" s="21" t="s">
        <v>49093</v>
      </c>
      <c r="AA49" s="30" t="str">
        <f>IFERROR(VLOOKUP(Tabla9[[#This Row],[Código Rubro Presupuestal]],Rubros!$H$1:$I$48,2,),"")</f>
        <v>IMPLEMENTACION DEL SISTEMA DE GESTION DOCUMENTAL DE LA SNR A NIVEL NACIONAL</v>
      </c>
      <c r="AB49" s="21" t="s">
        <v>49107</v>
      </c>
      <c r="AC49" s="21" t="s">
        <v>49150</v>
      </c>
      <c r="AD49" s="26"/>
      <c r="AE49" s="26"/>
      <c r="AF49" s="26"/>
      <c r="AG49" s="30" t="str">
        <f t="shared" si="15"/>
        <v>No Aplica</v>
      </c>
      <c r="AH49" s="26" t="s">
        <v>53218</v>
      </c>
      <c r="AI49" s="30" t="str">
        <f>IFERROR(VLOOKUP(AH49,Tablas!$AH$1:$AI$1156,2,),"")</f>
        <v>CO-ANT-05059</v>
      </c>
      <c r="AJ49" s="30" t="str">
        <f>IFERROR(VLOOKUP(Tabla9[[#This Row],[Grupo]],Responsable!$A$1:$I$62,6,),"")</f>
        <v>DANY LUZ OROZCO</v>
      </c>
      <c r="AK49" s="30" t="str">
        <f>IFERROR(VLOOKUP(Tabla9[[#This Row],[Grupo]],Responsable!$A$1:$I$62,4,),"")</f>
        <v>dany.orozco@supernotariado.gov.co</v>
      </c>
      <c r="AL49" s="30" t="str">
        <f>IFERROR(VLOOKUP(Tabla9[[#This Row],[Grupo]],Responsable!$A$1:$I$62,9,),"")</f>
        <v>JOHANNA ANDREA RODRIGUEZ HERRERA</v>
      </c>
      <c r="AM49" s="30" t="str">
        <f>IFERROR(VLOOKUP(Tabla9[[#This Row],[Grupo]],Responsable!$A$1:$I$62,3,),"")</f>
        <v>johanna.rodriguez@supernotariado.gov.co</v>
      </c>
      <c r="AN49" s="32">
        <f t="shared" si="16"/>
        <v>26784576</v>
      </c>
      <c r="AO49" s="26"/>
      <c r="AP49" s="32">
        <f t="shared" si="17"/>
        <v>0</v>
      </c>
      <c r="AQ49" s="39" t="s">
        <v>55693</v>
      </c>
      <c r="AR49" s="26" t="s">
        <v>55694</v>
      </c>
      <c r="AS49" s="26"/>
      <c r="AT49" s="26"/>
      <c r="AU49" s="26"/>
      <c r="AV49" s="39" t="s">
        <v>56279</v>
      </c>
      <c r="AW49" s="21" t="s">
        <v>56256</v>
      </c>
    </row>
    <row r="50" spans="1:49" x14ac:dyDescent="0.25">
      <c r="A50" s="25"/>
      <c r="B50" s="21" t="s">
        <v>49</v>
      </c>
      <c r="C50" s="21" t="s">
        <v>115</v>
      </c>
      <c r="D50" s="26"/>
      <c r="E50" s="30" t="str">
        <f t="shared" si="9"/>
        <v>DAF_GD-</v>
      </c>
      <c r="F50" s="21" t="s">
        <v>138</v>
      </c>
      <c r="G50" s="26">
        <f>IFERROR(VLOOKUP(Tabla9[[#This Row],[Nombre Código UNSPSC]],Tablas!$A$1:$B$3,2,),"")</f>
        <v>80111601</v>
      </c>
      <c r="H50" s="21" t="s">
        <v>55615</v>
      </c>
      <c r="I50" s="21" t="s">
        <v>49024</v>
      </c>
      <c r="J50" s="30" t="str">
        <f>IFERROR(VLOOKUP(Tabla9[[#This Row],[Código UNSPSC]],Tablas!$AM$1:$AN$3,2,),"")</f>
        <v>Contratación directa</v>
      </c>
      <c r="K50" s="30" t="str">
        <f>IFERROR(VLOOKUP(J50,Tablas!$F$1:$G$24,2,),"")</f>
        <v>CCE-16</v>
      </c>
      <c r="L50" s="26" t="s">
        <v>49065</v>
      </c>
      <c r="M50" s="21" t="s">
        <v>55621</v>
      </c>
      <c r="N50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" s="21" t="s">
        <v>49069</v>
      </c>
      <c r="P50" s="32">
        <f>IFERROR(VLOOKUP(O50,Honorarios!$A$1:$D$22,4,),"")</f>
        <v>2678457.6</v>
      </c>
      <c r="Q50" s="32">
        <f t="shared" si="11"/>
        <v>89281.919999999998</v>
      </c>
      <c r="R50" s="23">
        <v>46037</v>
      </c>
      <c r="S50" s="23">
        <v>46340</v>
      </c>
      <c r="T50" s="34">
        <f t="shared" si="12"/>
        <v>10</v>
      </c>
      <c r="U50" s="30">
        <f t="shared" si="13"/>
        <v>300</v>
      </c>
      <c r="V50" s="32">
        <f t="shared" si="14"/>
        <v>26784576</v>
      </c>
      <c r="W50" s="27"/>
      <c r="X50" s="22" t="s">
        <v>49085</v>
      </c>
      <c r="Y50" s="30">
        <f>IFERROR(VLOOKUP(X50,Tablas!$S$1:$T$8,2,FALSE),"")</f>
        <v>20</v>
      </c>
      <c r="Z50" s="21" t="s">
        <v>49093</v>
      </c>
      <c r="AA50" s="30" t="str">
        <f>IFERROR(VLOOKUP(Tabla9[[#This Row],[Código Rubro Presupuestal]],Rubros!$H$1:$I$48,2,),"")</f>
        <v>IMPLEMENTACION DEL SISTEMA DE GESTION DOCUMENTAL DE LA SNR A NIVEL NACIONAL</v>
      </c>
      <c r="AB50" s="21" t="s">
        <v>49107</v>
      </c>
      <c r="AC50" s="21" t="s">
        <v>49150</v>
      </c>
      <c r="AD50" s="26"/>
      <c r="AE50" s="26"/>
      <c r="AF50" s="26"/>
      <c r="AG50" s="30" t="str">
        <f t="shared" si="15"/>
        <v>No Aplica</v>
      </c>
      <c r="AH50" s="26" t="s">
        <v>54967</v>
      </c>
      <c r="AI50" s="30" t="str">
        <f>IFERROR(VLOOKUP(AH50,Tablas!$AH$1:$AI$1156,2,),"")</f>
        <v>CO-SAN-68001</v>
      </c>
      <c r="AJ50" s="30" t="str">
        <f>IFERROR(VLOOKUP(Tabla9[[#This Row],[Grupo]],Responsable!$A$1:$I$62,6,),"")</f>
        <v>DANY LUZ OROZCO</v>
      </c>
      <c r="AK50" s="30" t="str">
        <f>IFERROR(VLOOKUP(Tabla9[[#This Row],[Grupo]],Responsable!$A$1:$I$62,4,),"")</f>
        <v>dany.orozco@supernotariado.gov.co</v>
      </c>
      <c r="AL50" s="30" t="str">
        <f>IFERROR(VLOOKUP(Tabla9[[#This Row],[Grupo]],Responsable!$A$1:$I$62,9,),"")</f>
        <v>JOHANNA ANDREA RODRIGUEZ HERRERA</v>
      </c>
      <c r="AM50" s="30" t="str">
        <f>IFERROR(VLOOKUP(Tabla9[[#This Row],[Grupo]],Responsable!$A$1:$I$62,3,),"")</f>
        <v>johanna.rodriguez@supernotariado.gov.co</v>
      </c>
      <c r="AN50" s="32">
        <f t="shared" si="16"/>
        <v>26784576</v>
      </c>
      <c r="AO50" s="26"/>
      <c r="AP50" s="32">
        <f t="shared" si="17"/>
        <v>0</v>
      </c>
      <c r="AQ50" s="39" t="s">
        <v>55695</v>
      </c>
      <c r="AR50" s="26" t="s">
        <v>55696</v>
      </c>
      <c r="AS50" s="26"/>
      <c r="AT50" s="26"/>
      <c r="AU50" s="26"/>
      <c r="AV50" s="39" t="s">
        <v>56279</v>
      </c>
      <c r="AW50" s="21" t="s">
        <v>56256</v>
      </c>
    </row>
    <row r="51" spans="1:49" x14ac:dyDescent="0.25">
      <c r="A51" s="25"/>
      <c r="B51" s="21" t="s">
        <v>49</v>
      </c>
      <c r="C51" s="21" t="s">
        <v>115</v>
      </c>
      <c r="D51" s="26"/>
      <c r="E51" s="30" t="str">
        <f t="shared" si="9"/>
        <v>DAF_GD-</v>
      </c>
      <c r="F51" s="21" t="s">
        <v>138</v>
      </c>
      <c r="G51" s="26">
        <f>IFERROR(VLOOKUP(Tabla9[[#This Row],[Nombre Código UNSPSC]],Tablas!$A$1:$B$3,2,),"")</f>
        <v>80111601</v>
      </c>
      <c r="H51" s="21" t="s">
        <v>55615</v>
      </c>
      <c r="I51" s="21" t="s">
        <v>49024</v>
      </c>
      <c r="J51" s="30" t="str">
        <f>IFERROR(VLOOKUP(Tabla9[[#This Row],[Código UNSPSC]],Tablas!$AM$1:$AN$3,2,),"")</f>
        <v>Contratación directa</v>
      </c>
      <c r="K51" s="30" t="str">
        <f>IFERROR(VLOOKUP(J51,Tablas!$F$1:$G$24,2,),"")</f>
        <v>CCE-16</v>
      </c>
      <c r="L51" s="26" t="s">
        <v>49065</v>
      </c>
      <c r="M51" s="21" t="s">
        <v>55621</v>
      </c>
      <c r="N51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" s="21" t="s">
        <v>49069</v>
      </c>
      <c r="P51" s="32">
        <f>IFERROR(VLOOKUP(O51,Honorarios!$A$1:$D$22,4,),"")</f>
        <v>2678457.6</v>
      </c>
      <c r="Q51" s="32">
        <f t="shared" si="11"/>
        <v>89281.919999999998</v>
      </c>
      <c r="R51" s="23">
        <v>46037</v>
      </c>
      <c r="S51" s="23">
        <v>46340</v>
      </c>
      <c r="T51" s="34">
        <f t="shared" si="12"/>
        <v>10</v>
      </c>
      <c r="U51" s="30">
        <f t="shared" si="13"/>
        <v>300</v>
      </c>
      <c r="V51" s="32">
        <f t="shared" si="14"/>
        <v>26784576</v>
      </c>
      <c r="W51" s="27"/>
      <c r="X51" s="22" t="s">
        <v>49085</v>
      </c>
      <c r="Y51" s="30">
        <f>IFERROR(VLOOKUP(X51,Tablas!$S$1:$T$8,2,FALSE),"")</f>
        <v>20</v>
      </c>
      <c r="Z51" s="21" t="s">
        <v>49093</v>
      </c>
      <c r="AA51" s="30" t="str">
        <f>IFERROR(VLOOKUP(Tabla9[[#This Row],[Código Rubro Presupuestal]],Rubros!$H$1:$I$48,2,),"")</f>
        <v>IMPLEMENTACION DEL SISTEMA DE GESTION DOCUMENTAL DE LA SNR A NIVEL NACIONAL</v>
      </c>
      <c r="AB51" s="21" t="s">
        <v>49107</v>
      </c>
      <c r="AC51" s="21" t="s">
        <v>49150</v>
      </c>
      <c r="AD51" s="26"/>
      <c r="AE51" s="26"/>
      <c r="AF51" s="26"/>
      <c r="AG51" s="30" t="str">
        <f t="shared" si="15"/>
        <v>No Aplica</v>
      </c>
      <c r="AH51" s="26" t="s">
        <v>54919</v>
      </c>
      <c r="AI51" s="30" t="str">
        <f>IFERROR(VLOOKUP(AH51,Tablas!$AH$1:$AI$1156,2,),"")</f>
        <v>CO-QUI-63272</v>
      </c>
      <c r="AJ51" s="30" t="str">
        <f>IFERROR(VLOOKUP(Tabla9[[#This Row],[Grupo]],Responsable!$A$1:$I$62,6,),"")</f>
        <v>DANY LUZ OROZCO</v>
      </c>
      <c r="AK51" s="30" t="str">
        <f>IFERROR(VLOOKUP(Tabla9[[#This Row],[Grupo]],Responsable!$A$1:$I$62,4,),"")</f>
        <v>dany.orozco@supernotariado.gov.co</v>
      </c>
      <c r="AL51" s="30" t="str">
        <f>IFERROR(VLOOKUP(Tabla9[[#This Row],[Grupo]],Responsable!$A$1:$I$62,9,),"")</f>
        <v>JOHANNA ANDREA RODRIGUEZ HERRERA</v>
      </c>
      <c r="AM51" s="30" t="str">
        <f>IFERROR(VLOOKUP(Tabla9[[#This Row],[Grupo]],Responsable!$A$1:$I$62,3,),"")</f>
        <v>johanna.rodriguez@supernotariado.gov.co</v>
      </c>
      <c r="AN51" s="32">
        <f t="shared" si="16"/>
        <v>26784576</v>
      </c>
      <c r="AO51" s="26"/>
      <c r="AP51" s="32">
        <f t="shared" si="17"/>
        <v>0</v>
      </c>
      <c r="AQ51" s="39"/>
      <c r="AR51" s="26" t="s">
        <v>55670</v>
      </c>
      <c r="AS51" s="26"/>
      <c r="AT51" s="26"/>
      <c r="AU51" s="26"/>
      <c r="AV51" s="39" t="s">
        <v>56279</v>
      </c>
      <c r="AW51" s="21" t="s">
        <v>56648</v>
      </c>
    </row>
    <row r="52" spans="1:49" x14ac:dyDescent="0.25">
      <c r="A52" s="25"/>
      <c r="B52" s="21" t="s">
        <v>49</v>
      </c>
      <c r="C52" s="21" t="s">
        <v>115</v>
      </c>
      <c r="D52" s="26"/>
      <c r="E52" s="30" t="str">
        <f t="shared" si="9"/>
        <v>DAF_GD-</v>
      </c>
      <c r="F52" s="21" t="s">
        <v>138</v>
      </c>
      <c r="G52" s="26">
        <f>IFERROR(VLOOKUP(Tabla9[[#This Row],[Nombre Código UNSPSC]],Tablas!$A$1:$B$3,2,),"")</f>
        <v>80111601</v>
      </c>
      <c r="H52" s="21" t="s">
        <v>55615</v>
      </c>
      <c r="I52" s="21" t="s">
        <v>49024</v>
      </c>
      <c r="J52" s="30" t="str">
        <f>IFERROR(VLOOKUP(Tabla9[[#This Row],[Código UNSPSC]],Tablas!$AM$1:$AN$3,2,),"")</f>
        <v>Contratación directa</v>
      </c>
      <c r="K52" s="30" t="str">
        <f>IFERROR(VLOOKUP(J52,Tablas!$F$1:$G$24,2,),"")</f>
        <v>CCE-16</v>
      </c>
      <c r="L52" s="26" t="s">
        <v>49065</v>
      </c>
      <c r="M52" s="21" t="s">
        <v>55621</v>
      </c>
      <c r="N52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" s="21" t="s">
        <v>49069</v>
      </c>
      <c r="P52" s="32">
        <f>IFERROR(VLOOKUP(O52,Honorarios!$A$1:$D$22,4,),"")</f>
        <v>2678457.6</v>
      </c>
      <c r="Q52" s="32">
        <f t="shared" si="11"/>
        <v>89281.919999999998</v>
      </c>
      <c r="R52" s="23">
        <v>46037</v>
      </c>
      <c r="S52" s="23">
        <v>46340</v>
      </c>
      <c r="T52" s="34">
        <f t="shared" si="12"/>
        <v>10</v>
      </c>
      <c r="U52" s="30">
        <f t="shared" si="13"/>
        <v>300</v>
      </c>
      <c r="V52" s="32">
        <f t="shared" si="14"/>
        <v>26784576</v>
      </c>
      <c r="W52" s="27"/>
      <c r="X52" s="22" t="s">
        <v>49085</v>
      </c>
      <c r="Y52" s="30">
        <f>IFERROR(VLOOKUP(X52,Tablas!$S$1:$T$8,2,FALSE),"")</f>
        <v>20</v>
      </c>
      <c r="Z52" s="21" t="s">
        <v>49093</v>
      </c>
      <c r="AA52" s="30" t="str">
        <f>IFERROR(VLOOKUP(Tabla9[[#This Row],[Código Rubro Presupuestal]],Rubros!$H$1:$I$48,2,),"")</f>
        <v>IMPLEMENTACION DEL SISTEMA DE GESTION DOCUMENTAL DE LA SNR A NIVEL NACIONAL</v>
      </c>
      <c r="AB52" s="21" t="s">
        <v>49107</v>
      </c>
      <c r="AC52" s="21" t="s">
        <v>49150</v>
      </c>
      <c r="AD52" s="26"/>
      <c r="AE52" s="26"/>
      <c r="AF52" s="26"/>
      <c r="AG52" s="30" t="str">
        <f t="shared" si="15"/>
        <v>No Aplica</v>
      </c>
      <c r="AH52" s="26" t="s">
        <v>54967</v>
      </c>
      <c r="AI52" s="30" t="str">
        <f>IFERROR(VLOOKUP(AH52,Tablas!$AH$1:$AI$1156,2,),"")</f>
        <v>CO-SAN-68001</v>
      </c>
      <c r="AJ52" s="30" t="str">
        <f>IFERROR(VLOOKUP(Tabla9[[#This Row],[Grupo]],Responsable!$A$1:$I$62,6,),"")</f>
        <v>DANY LUZ OROZCO</v>
      </c>
      <c r="AK52" s="30" t="str">
        <f>IFERROR(VLOOKUP(Tabla9[[#This Row],[Grupo]],Responsable!$A$1:$I$62,4,),"")</f>
        <v>dany.orozco@supernotariado.gov.co</v>
      </c>
      <c r="AL52" s="30" t="str">
        <f>IFERROR(VLOOKUP(Tabla9[[#This Row],[Grupo]],Responsable!$A$1:$I$62,9,),"")</f>
        <v>JOHANNA ANDREA RODRIGUEZ HERRERA</v>
      </c>
      <c r="AM52" s="30" t="str">
        <f>IFERROR(VLOOKUP(Tabla9[[#This Row],[Grupo]],Responsable!$A$1:$I$62,3,),"")</f>
        <v>johanna.rodriguez@supernotariado.gov.co</v>
      </c>
      <c r="AN52" s="32">
        <f t="shared" si="16"/>
        <v>26784576</v>
      </c>
      <c r="AO52" s="26"/>
      <c r="AP52" s="32">
        <f t="shared" si="17"/>
        <v>0</v>
      </c>
      <c r="AQ52" s="39" t="s">
        <v>55697</v>
      </c>
      <c r="AR52" s="26" t="s">
        <v>55698</v>
      </c>
      <c r="AS52" s="26"/>
      <c r="AT52" s="26"/>
      <c r="AU52" s="26"/>
      <c r="AV52" s="39" t="s">
        <v>56279</v>
      </c>
      <c r="AW52" s="21" t="s">
        <v>56256</v>
      </c>
    </row>
    <row r="53" spans="1:49" x14ac:dyDescent="0.25">
      <c r="A53" s="25"/>
      <c r="B53" s="21" t="s">
        <v>49</v>
      </c>
      <c r="C53" s="21" t="s">
        <v>115</v>
      </c>
      <c r="D53" s="26"/>
      <c r="E53" s="30" t="str">
        <f t="shared" si="9"/>
        <v>DAF_GD-</v>
      </c>
      <c r="F53" s="21" t="s">
        <v>138</v>
      </c>
      <c r="G53" s="26">
        <f>IFERROR(VLOOKUP(Tabla9[[#This Row],[Nombre Código UNSPSC]],Tablas!$A$1:$B$3,2,),"")</f>
        <v>80111601</v>
      </c>
      <c r="H53" s="21" t="s">
        <v>55615</v>
      </c>
      <c r="I53" s="21" t="s">
        <v>49024</v>
      </c>
      <c r="J53" s="30" t="str">
        <f>IFERROR(VLOOKUP(Tabla9[[#This Row],[Código UNSPSC]],Tablas!$AM$1:$AN$3,2,),"")</f>
        <v>Contratación directa</v>
      </c>
      <c r="K53" s="30" t="str">
        <f>IFERROR(VLOOKUP(J53,Tablas!$F$1:$G$24,2,),"")</f>
        <v>CCE-16</v>
      </c>
      <c r="L53" s="26" t="s">
        <v>49065</v>
      </c>
      <c r="M53" s="21" t="s">
        <v>55621</v>
      </c>
      <c r="N53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" s="21" t="s">
        <v>49069</v>
      </c>
      <c r="P53" s="32">
        <f>IFERROR(VLOOKUP(O53,Honorarios!$A$1:$D$22,4,),"")</f>
        <v>2678457.6</v>
      </c>
      <c r="Q53" s="32">
        <f t="shared" si="11"/>
        <v>89281.919999999998</v>
      </c>
      <c r="R53" s="23">
        <v>46037</v>
      </c>
      <c r="S53" s="23">
        <v>46340</v>
      </c>
      <c r="T53" s="34">
        <f t="shared" si="12"/>
        <v>10</v>
      </c>
      <c r="U53" s="30">
        <f t="shared" si="13"/>
        <v>300</v>
      </c>
      <c r="V53" s="32">
        <f t="shared" si="14"/>
        <v>26784576</v>
      </c>
      <c r="W53" s="27"/>
      <c r="X53" s="22" t="s">
        <v>49085</v>
      </c>
      <c r="Y53" s="30">
        <f>IFERROR(VLOOKUP(X53,Tablas!$S$1:$T$8,2,FALSE),"")</f>
        <v>20</v>
      </c>
      <c r="Z53" s="21" t="s">
        <v>49093</v>
      </c>
      <c r="AA53" s="30" t="str">
        <f>IFERROR(VLOOKUP(Tabla9[[#This Row],[Código Rubro Presupuestal]],Rubros!$H$1:$I$48,2,),"")</f>
        <v>IMPLEMENTACION DEL SISTEMA DE GESTION DOCUMENTAL DE LA SNR A NIVEL NACIONAL</v>
      </c>
      <c r="AB53" s="21" t="s">
        <v>49107</v>
      </c>
      <c r="AC53" s="21" t="s">
        <v>49150</v>
      </c>
      <c r="AD53" s="26"/>
      <c r="AE53" s="26"/>
      <c r="AF53" s="26"/>
      <c r="AG53" s="30" t="str">
        <f t="shared" si="15"/>
        <v>No Aplica</v>
      </c>
      <c r="AH53" s="26" t="s">
        <v>54178</v>
      </c>
      <c r="AI53" s="30" t="str">
        <f>IFERROR(VLOOKUP(AH53,Tablas!$AH$1:$AI$1156,2,),"")</f>
        <v>CO-CUN-25151</v>
      </c>
      <c r="AJ53" s="30" t="str">
        <f>IFERROR(VLOOKUP(Tabla9[[#This Row],[Grupo]],Responsable!$A$1:$I$62,6,),"")</f>
        <v>DANY LUZ OROZCO</v>
      </c>
      <c r="AK53" s="30" t="str">
        <f>IFERROR(VLOOKUP(Tabla9[[#This Row],[Grupo]],Responsable!$A$1:$I$62,4,),"")</f>
        <v>dany.orozco@supernotariado.gov.co</v>
      </c>
      <c r="AL53" s="30" t="str">
        <f>IFERROR(VLOOKUP(Tabla9[[#This Row],[Grupo]],Responsable!$A$1:$I$62,9,),"")</f>
        <v>JOHANNA ANDREA RODRIGUEZ HERRERA</v>
      </c>
      <c r="AM53" s="30" t="str">
        <f>IFERROR(VLOOKUP(Tabla9[[#This Row],[Grupo]],Responsable!$A$1:$I$62,3,),"")</f>
        <v>johanna.rodriguez@supernotariado.gov.co</v>
      </c>
      <c r="AN53" s="32">
        <f t="shared" si="16"/>
        <v>26784576</v>
      </c>
      <c r="AO53" s="26"/>
      <c r="AP53" s="32">
        <f t="shared" si="17"/>
        <v>0</v>
      </c>
      <c r="AQ53" s="39" t="s">
        <v>55699</v>
      </c>
      <c r="AR53" s="26" t="s">
        <v>55700</v>
      </c>
      <c r="AS53" s="26"/>
      <c r="AT53" s="26"/>
      <c r="AU53" s="26"/>
      <c r="AV53" s="39" t="s">
        <v>56279</v>
      </c>
      <c r="AW53" s="21" t="s">
        <v>56256</v>
      </c>
    </row>
    <row r="54" spans="1:49" x14ac:dyDescent="0.25">
      <c r="A54" s="25"/>
      <c r="B54" s="21" t="s">
        <v>49</v>
      </c>
      <c r="C54" s="21" t="s">
        <v>115</v>
      </c>
      <c r="D54" s="26"/>
      <c r="E54" s="30" t="str">
        <f t="shared" si="9"/>
        <v>DAF_GD-</v>
      </c>
      <c r="F54" s="21" t="s">
        <v>138</v>
      </c>
      <c r="G54" s="26">
        <f>IFERROR(VLOOKUP(Tabla9[[#This Row],[Nombre Código UNSPSC]],Tablas!$A$1:$B$3,2,),"")</f>
        <v>80111601</v>
      </c>
      <c r="H54" s="21" t="s">
        <v>55615</v>
      </c>
      <c r="I54" s="21" t="s">
        <v>49024</v>
      </c>
      <c r="J54" s="30" t="str">
        <f>IFERROR(VLOOKUP(Tabla9[[#This Row],[Código UNSPSC]],Tablas!$AM$1:$AN$3,2,),"")</f>
        <v>Contratación directa</v>
      </c>
      <c r="K54" s="30" t="str">
        <f>IFERROR(VLOOKUP(J54,Tablas!$F$1:$G$24,2,),"")</f>
        <v>CCE-16</v>
      </c>
      <c r="L54" s="26" t="s">
        <v>49065</v>
      </c>
      <c r="M54" s="21" t="s">
        <v>55621</v>
      </c>
      <c r="N54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" s="21" t="s">
        <v>49069</v>
      </c>
      <c r="P54" s="32">
        <f>IFERROR(VLOOKUP(O54,Honorarios!$A$1:$D$22,4,),"")</f>
        <v>2678457.6</v>
      </c>
      <c r="Q54" s="32">
        <f t="shared" si="11"/>
        <v>89281.919999999998</v>
      </c>
      <c r="R54" s="23">
        <v>46037</v>
      </c>
      <c r="S54" s="23">
        <v>46340</v>
      </c>
      <c r="T54" s="34">
        <f t="shared" si="12"/>
        <v>10</v>
      </c>
      <c r="U54" s="30">
        <f t="shared" si="13"/>
        <v>300</v>
      </c>
      <c r="V54" s="32">
        <f t="shared" si="14"/>
        <v>26784576</v>
      </c>
      <c r="W54" s="27"/>
      <c r="X54" s="22" t="s">
        <v>49085</v>
      </c>
      <c r="Y54" s="30">
        <f>IFERROR(VLOOKUP(X54,Tablas!$S$1:$T$8,2,FALSE),"")</f>
        <v>20</v>
      </c>
      <c r="Z54" s="21" t="s">
        <v>49093</v>
      </c>
      <c r="AA54" s="30" t="str">
        <f>IFERROR(VLOOKUP(Tabla9[[#This Row],[Código Rubro Presupuestal]],Rubros!$H$1:$I$48,2,),"")</f>
        <v>IMPLEMENTACION DEL SISTEMA DE GESTION DOCUMENTAL DE LA SNR A NIVEL NACIONAL</v>
      </c>
      <c r="AB54" s="21" t="s">
        <v>49107</v>
      </c>
      <c r="AC54" s="21" t="s">
        <v>49150</v>
      </c>
      <c r="AD54" s="26"/>
      <c r="AE54" s="26"/>
      <c r="AF54" s="26"/>
      <c r="AG54" s="30" t="str">
        <f t="shared" si="15"/>
        <v>No Aplica</v>
      </c>
      <c r="AH54" s="26" t="s">
        <v>53654</v>
      </c>
      <c r="AI54" s="30" t="str">
        <f>IFERROR(VLOOKUP(AH54,Tablas!$AH$1:$AI$1156,2,),"")</f>
        <v>CO-BOY-15238</v>
      </c>
      <c r="AJ54" s="30" t="str">
        <f>IFERROR(VLOOKUP(Tabla9[[#This Row],[Grupo]],Responsable!$A$1:$I$62,6,),"")</f>
        <v>DANY LUZ OROZCO</v>
      </c>
      <c r="AK54" s="30" t="str">
        <f>IFERROR(VLOOKUP(Tabla9[[#This Row],[Grupo]],Responsable!$A$1:$I$62,4,),"")</f>
        <v>dany.orozco@supernotariado.gov.co</v>
      </c>
      <c r="AL54" s="30" t="str">
        <f>IFERROR(VLOOKUP(Tabla9[[#This Row],[Grupo]],Responsable!$A$1:$I$62,9,),"")</f>
        <v>JOHANNA ANDREA RODRIGUEZ HERRERA</v>
      </c>
      <c r="AM54" s="30" t="str">
        <f>IFERROR(VLOOKUP(Tabla9[[#This Row],[Grupo]],Responsable!$A$1:$I$62,3,),"")</f>
        <v>johanna.rodriguez@supernotariado.gov.co</v>
      </c>
      <c r="AN54" s="32">
        <f t="shared" si="16"/>
        <v>26784576</v>
      </c>
      <c r="AO54" s="26"/>
      <c r="AP54" s="32">
        <f t="shared" si="17"/>
        <v>0</v>
      </c>
      <c r="AQ54" s="39" t="s">
        <v>55701</v>
      </c>
      <c r="AR54" s="26" t="s">
        <v>55702</v>
      </c>
      <c r="AS54" s="26"/>
      <c r="AT54" s="26"/>
      <c r="AU54" s="26"/>
      <c r="AV54" s="39" t="s">
        <v>56279</v>
      </c>
      <c r="AW54" s="21" t="s">
        <v>56648</v>
      </c>
    </row>
    <row r="55" spans="1:49" x14ac:dyDescent="0.25">
      <c r="A55" s="25"/>
      <c r="B55" s="21" t="s">
        <v>49</v>
      </c>
      <c r="C55" s="21" t="s">
        <v>115</v>
      </c>
      <c r="D55" s="26"/>
      <c r="E55" s="30" t="str">
        <f t="shared" si="9"/>
        <v>DAF_GD-</v>
      </c>
      <c r="F55" s="21" t="s">
        <v>138</v>
      </c>
      <c r="G55" s="26">
        <f>IFERROR(VLOOKUP(Tabla9[[#This Row],[Nombre Código UNSPSC]],Tablas!$A$1:$B$3,2,),"")</f>
        <v>80111601</v>
      </c>
      <c r="H55" s="21" t="s">
        <v>55615</v>
      </c>
      <c r="I55" s="21" t="s">
        <v>49024</v>
      </c>
      <c r="J55" s="30" t="str">
        <f>IFERROR(VLOOKUP(Tabla9[[#This Row],[Código UNSPSC]],Tablas!$AM$1:$AN$3,2,),"")</f>
        <v>Contratación directa</v>
      </c>
      <c r="K55" s="30" t="str">
        <f>IFERROR(VLOOKUP(J55,Tablas!$F$1:$G$24,2,),"")</f>
        <v>CCE-16</v>
      </c>
      <c r="L55" s="26" t="s">
        <v>49065</v>
      </c>
      <c r="M55" s="21" t="s">
        <v>55621</v>
      </c>
      <c r="N55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" s="21" t="s">
        <v>49069</v>
      </c>
      <c r="P55" s="32">
        <f>IFERROR(VLOOKUP(O55,Honorarios!$A$1:$D$22,4,),"")</f>
        <v>2678457.6</v>
      </c>
      <c r="Q55" s="32">
        <f t="shared" si="11"/>
        <v>89281.919999999998</v>
      </c>
      <c r="R55" s="23">
        <v>46037</v>
      </c>
      <c r="S55" s="23">
        <v>46340</v>
      </c>
      <c r="T55" s="34">
        <f t="shared" si="12"/>
        <v>10</v>
      </c>
      <c r="U55" s="30">
        <f t="shared" si="13"/>
        <v>300</v>
      </c>
      <c r="V55" s="32">
        <f t="shared" si="14"/>
        <v>26784576</v>
      </c>
      <c r="W55" s="27"/>
      <c r="X55" s="22" t="s">
        <v>49085</v>
      </c>
      <c r="Y55" s="30">
        <f>IFERROR(VLOOKUP(X55,Tablas!$S$1:$T$8,2,FALSE),"")</f>
        <v>20</v>
      </c>
      <c r="Z55" s="21" t="s">
        <v>49093</v>
      </c>
      <c r="AA55" s="30" t="str">
        <f>IFERROR(VLOOKUP(Tabla9[[#This Row],[Código Rubro Presupuestal]],Rubros!$H$1:$I$48,2,),"")</f>
        <v>IMPLEMENTACION DEL SISTEMA DE GESTION DOCUMENTAL DE LA SNR A NIVEL NACIONAL</v>
      </c>
      <c r="AB55" s="21" t="s">
        <v>49107</v>
      </c>
      <c r="AC55" s="21" t="s">
        <v>49150</v>
      </c>
      <c r="AD55" s="26"/>
      <c r="AE55" s="26"/>
      <c r="AF55" s="26"/>
      <c r="AG55" s="30" t="str">
        <f t="shared" si="15"/>
        <v>No Aplica</v>
      </c>
      <c r="AH55" s="26" t="s">
        <v>55212</v>
      </c>
      <c r="AI55" s="30" t="str">
        <f>IFERROR(VLOOKUP(AH55,Tablas!$AH$1:$AI$1156,2,),"")</f>
        <v>CO-TOL-73283</v>
      </c>
      <c r="AJ55" s="30" t="str">
        <f>IFERROR(VLOOKUP(Tabla9[[#This Row],[Grupo]],Responsable!$A$1:$I$62,6,),"")</f>
        <v>DANY LUZ OROZCO</v>
      </c>
      <c r="AK55" s="30" t="str">
        <f>IFERROR(VLOOKUP(Tabla9[[#This Row],[Grupo]],Responsable!$A$1:$I$62,4,),"")</f>
        <v>dany.orozco@supernotariado.gov.co</v>
      </c>
      <c r="AL55" s="30" t="str">
        <f>IFERROR(VLOOKUP(Tabla9[[#This Row],[Grupo]],Responsable!$A$1:$I$62,9,),"")</f>
        <v>JOHANNA ANDREA RODRIGUEZ HERRERA</v>
      </c>
      <c r="AM55" s="30" t="str">
        <f>IFERROR(VLOOKUP(Tabla9[[#This Row],[Grupo]],Responsable!$A$1:$I$62,3,),"")</f>
        <v>johanna.rodriguez@supernotariado.gov.co</v>
      </c>
      <c r="AN55" s="32">
        <f t="shared" si="16"/>
        <v>26784576</v>
      </c>
      <c r="AO55" s="26"/>
      <c r="AP55" s="32">
        <f t="shared" si="17"/>
        <v>0</v>
      </c>
      <c r="AQ55" s="39" t="s">
        <v>55703</v>
      </c>
      <c r="AR55" s="26" t="s">
        <v>55704</v>
      </c>
      <c r="AS55" s="26"/>
      <c r="AT55" s="26"/>
      <c r="AU55" s="26"/>
      <c r="AV55" s="39" t="s">
        <v>56279</v>
      </c>
      <c r="AW55" s="21" t="s">
        <v>56648</v>
      </c>
    </row>
    <row r="56" spans="1:49" x14ac:dyDescent="0.25">
      <c r="A56" s="25"/>
      <c r="B56" s="21" t="s">
        <v>49</v>
      </c>
      <c r="C56" s="21" t="s">
        <v>115</v>
      </c>
      <c r="D56" s="26"/>
      <c r="E56" s="30" t="str">
        <f t="shared" si="9"/>
        <v>DAF_GD-</v>
      </c>
      <c r="F56" s="21" t="s">
        <v>138</v>
      </c>
      <c r="G56" s="26">
        <f>IFERROR(VLOOKUP(Tabla9[[#This Row],[Nombre Código UNSPSC]],Tablas!$A$1:$B$3,2,),"")</f>
        <v>80111601</v>
      </c>
      <c r="H56" s="21" t="s">
        <v>55615</v>
      </c>
      <c r="I56" s="21" t="s">
        <v>49024</v>
      </c>
      <c r="J56" s="30" t="str">
        <f>IFERROR(VLOOKUP(Tabla9[[#This Row],[Código UNSPSC]],Tablas!$AM$1:$AN$3,2,),"")</f>
        <v>Contratación directa</v>
      </c>
      <c r="K56" s="30" t="str">
        <f>IFERROR(VLOOKUP(J56,Tablas!$F$1:$G$24,2,),"")</f>
        <v>CCE-16</v>
      </c>
      <c r="L56" s="26" t="s">
        <v>49065</v>
      </c>
      <c r="M56" s="21" t="s">
        <v>55621</v>
      </c>
      <c r="N56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" s="21" t="s">
        <v>49069</v>
      </c>
      <c r="P56" s="32">
        <f>IFERROR(VLOOKUP(O56,Honorarios!$A$1:$D$22,4,),"")</f>
        <v>2678457.6</v>
      </c>
      <c r="Q56" s="32">
        <f t="shared" si="11"/>
        <v>89281.919999999998</v>
      </c>
      <c r="R56" s="23">
        <v>46037</v>
      </c>
      <c r="S56" s="23">
        <v>46340</v>
      </c>
      <c r="T56" s="34">
        <f t="shared" si="12"/>
        <v>10</v>
      </c>
      <c r="U56" s="30">
        <f t="shared" si="13"/>
        <v>300</v>
      </c>
      <c r="V56" s="32">
        <f t="shared" si="14"/>
        <v>26784576</v>
      </c>
      <c r="W56" s="27"/>
      <c r="X56" s="22" t="s">
        <v>49085</v>
      </c>
      <c r="Y56" s="30">
        <f>IFERROR(VLOOKUP(X56,Tablas!$S$1:$T$8,2,FALSE),"")</f>
        <v>20</v>
      </c>
      <c r="Z56" s="21" t="s">
        <v>49093</v>
      </c>
      <c r="AA56" s="30" t="str">
        <f>IFERROR(VLOOKUP(Tabla9[[#This Row],[Código Rubro Presupuestal]],Rubros!$H$1:$I$48,2,),"")</f>
        <v>IMPLEMENTACION DEL SISTEMA DE GESTION DOCUMENTAL DE LA SNR A NIVEL NACIONAL</v>
      </c>
      <c r="AB56" s="21" t="s">
        <v>49107</v>
      </c>
      <c r="AC56" s="21" t="s">
        <v>49150</v>
      </c>
      <c r="AD56" s="26"/>
      <c r="AE56" s="26"/>
      <c r="AF56" s="26"/>
      <c r="AG56" s="30" t="str">
        <f t="shared" si="15"/>
        <v>No Aplica</v>
      </c>
      <c r="AH56" s="26" t="s">
        <v>53288</v>
      </c>
      <c r="AI56" s="30" t="str">
        <f>IFERROR(VLOOKUP(AH56,Tablas!$AH$1:$AI$1156,2,),"")</f>
        <v>CO-ANT-05308</v>
      </c>
      <c r="AJ56" s="30" t="str">
        <f>IFERROR(VLOOKUP(Tabla9[[#This Row],[Grupo]],Responsable!$A$1:$I$62,6,),"")</f>
        <v>DANY LUZ OROZCO</v>
      </c>
      <c r="AK56" s="30" t="str">
        <f>IFERROR(VLOOKUP(Tabla9[[#This Row],[Grupo]],Responsable!$A$1:$I$62,4,),"")</f>
        <v>dany.orozco@supernotariado.gov.co</v>
      </c>
      <c r="AL56" s="30" t="str">
        <f>IFERROR(VLOOKUP(Tabla9[[#This Row],[Grupo]],Responsable!$A$1:$I$62,9,),"")</f>
        <v>JOHANNA ANDREA RODRIGUEZ HERRERA</v>
      </c>
      <c r="AM56" s="30" t="str">
        <f>IFERROR(VLOOKUP(Tabla9[[#This Row],[Grupo]],Responsable!$A$1:$I$62,3,),"")</f>
        <v>johanna.rodriguez@supernotariado.gov.co</v>
      </c>
      <c r="AN56" s="32">
        <f t="shared" si="16"/>
        <v>26784576</v>
      </c>
      <c r="AO56" s="26"/>
      <c r="AP56" s="32">
        <f t="shared" si="17"/>
        <v>0</v>
      </c>
      <c r="AQ56" s="39">
        <v>1035874776</v>
      </c>
      <c r="AR56" s="26" t="s">
        <v>55705</v>
      </c>
      <c r="AS56" s="26"/>
      <c r="AT56" s="26"/>
      <c r="AU56" s="26"/>
      <c r="AV56" s="39" t="s">
        <v>56279</v>
      </c>
      <c r="AW56" s="21" t="s">
        <v>56648</v>
      </c>
    </row>
    <row r="57" spans="1:49" x14ac:dyDescent="0.25">
      <c r="A57" s="25"/>
      <c r="B57" s="21" t="s">
        <v>49</v>
      </c>
      <c r="C57" s="21" t="s">
        <v>115</v>
      </c>
      <c r="D57" s="26"/>
      <c r="E57" s="30" t="str">
        <f t="shared" si="9"/>
        <v>DAF_GD-</v>
      </c>
      <c r="F57" s="21" t="s">
        <v>138</v>
      </c>
      <c r="G57" s="26">
        <f>IFERROR(VLOOKUP(Tabla9[[#This Row],[Nombre Código UNSPSC]],Tablas!$A$1:$B$3,2,),"")</f>
        <v>80111601</v>
      </c>
      <c r="H57" s="21" t="s">
        <v>55615</v>
      </c>
      <c r="I57" s="21" t="s">
        <v>49024</v>
      </c>
      <c r="J57" s="30" t="str">
        <f>IFERROR(VLOOKUP(Tabla9[[#This Row],[Código UNSPSC]],Tablas!$AM$1:$AN$3,2,),"")</f>
        <v>Contratación directa</v>
      </c>
      <c r="K57" s="30" t="str">
        <f>IFERROR(VLOOKUP(J57,Tablas!$F$1:$G$24,2,),"")</f>
        <v>CCE-16</v>
      </c>
      <c r="L57" s="26" t="s">
        <v>49065</v>
      </c>
      <c r="M57" s="21" t="s">
        <v>55621</v>
      </c>
      <c r="N57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" s="21" t="s">
        <v>49069</v>
      </c>
      <c r="P57" s="32">
        <f>IFERROR(VLOOKUP(O57,Honorarios!$A$1:$D$22,4,),"")</f>
        <v>2678457.6</v>
      </c>
      <c r="Q57" s="32">
        <f t="shared" si="11"/>
        <v>89281.919999999998</v>
      </c>
      <c r="R57" s="23">
        <v>46037</v>
      </c>
      <c r="S57" s="23">
        <v>46340</v>
      </c>
      <c r="T57" s="34">
        <f t="shared" si="12"/>
        <v>10</v>
      </c>
      <c r="U57" s="30">
        <f t="shared" si="13"/>
        <v>300</v>
      </c>
      <c r="V57" s="32">
        <f t="shared" si="14"/>
        <v>26784576</v>
      </c>
      <c r="W57" s="27"/>
      <c r="X57" s="22" t="s">
        <v>49085</v>
      </c>
      <c r="Y57" s="30">
        <f>IFERROR(VLOOKUP(X57,Tablas!$S$1:$T$8,2,FALSE),"")</f>
        <v>20</v>
      </c>
      <c r="Z57" s="21" t="s">
        <v>49093</v>
      </c>
      <c r="AA57" s="30" t="str">
        <f>IFERROR(VLOOKUP(Tabla9[[#This Row],[Código Rubro Presupuestal]],Rubros!$H$1:$I$48,2,),"")</f>
        <v>IMPLEMENTACION DEL SISTEMA DE GESTION DOCUMENTAL DE LA SNR A NIVEL NACIONAL</v>
      </c>
      <c r="AB57" s="21" t="s">
        <v>49107</v>
      </c>
      <c r="AC57" s="21" t="s">
        <v>49150</v>
      </c>
      <c r="AD57" s="26"/>
      <c r="AE57" s="26"/>
      <c r="AF57" s="26"/>
      <c r="AG57" s="30" t="str">
        <f t="shared" si="15"/>
        <v>No Aplica</v>
      </c>
      <c r="AH57" s="26" t="s">
        <v>55176</v>
      </c>
      <c r="AI57" s="30" t="str">
        <f>IFERROR(VLOOKUP(AH57,Tablas!$AH$1:$AI$1156,2,),"")</f>
        <v>CO-TOL-73001</v>
      </c>
      <c r="AJ57" s="30" t="str">
        <f>IFERROR(VLOOKUP(Tabla9[[#This Row],[Grupo]],Responsable!$A$1:$I$62,6,),"")</f>
        <v>DANY LUZ OROZCO</v>
      </c>
      <c r="AK57" s="30" t="str">
        <f>IFERROR(VLOOKUP(Tabla9[[#This Row],[Grupo]],Responsable!$A$1:$I$62,4,),"")</f>
        <v>dany.orozco@supernotariado.gov.co</v>
      </c>
      <c r="AL57" s="30" t="str">
        <f>IFERROR(VLOOKUP(Tabla9[[#This Row],[Grupo]],Responsable!$A$1:$I$62,9,),"")</f>
        <v>JOHANNA ANDREA RODRIGUEZ HERRERA</v>
      </c>
      <c r="AM57" s="30" t="str">
        <f>IFERROR(VLOOKUP(Tabla9[[#This Row],[Grupo]],Responsable!$A$1:$I$62,3,),"")</f>
        <v>johanna.rodriguez@supernotariado.gov.co</v>
      </c>
      <c r="AN57" s="32">
        <f t="shared" si="16"/>
        <v>26784576</v>
      </c>
      <c r="AO57" s="26"/>
      <c r="AP57" s="32">
        <f t="shared" si="17"/>
        <v>0</v>
      </c>
      <c r="AQ57" s="39" t="s">
        <v>55706</v>
      </c>
      <c r="AR57" s="26" t="s">
        <v>55707</v>
      </c>
      <c r="AS57" s="26"/>
      <c r="AT57" s="26"/>
      <c r="AU57" s="26"/>
      <c r="AV57" s="39" t="s">
        <v>56279</v>
      </c>
      <c r="AW57" s="21" t="s">
        <v>56256</v>
      </c>
    </row>
    <row r="58" spans="1:49" x14ac:dyDescent="0.25">
      <c r="A58" s="25"/>
      <c r="B58" s="21" t="s">
        <v>49</v>
      </c>
      <c r="C58" s="21" t="s">
        <v>115</v>
      </c>
      <c r="D58" s="26"/>
      <c r="E58" s="30" t="str">
        <f t="shared" si="9"/>
        <v>DAF_GD-</v>
      </c>
      <c r="F58" s="21" t="s">
        <v>138</v>
      </c>
      <c r="G58" s="26">
        <f>IFERROR(VLOOKUP(Tabla9[[#This Row],[Nombre Código UNSPSC]],Tablas!$A$1:$B$3,2,),"")</f>
        <v>80111601</v>
      </c>
      <c r="H58" s="21" t="s">
        <v>55615</v>
      </c>
      <c r="I58" s="21" t="s">
        <v>49024</v>
      </c>
      <c r="J58" s="30" t="str">
        <f>IFERROR(VLOOKUP(Tabla9[[#This Row],[Código UNSPSC]],Tablas!$AM$1:$AN$3,2,),"")</f>
        <v>Contratación directa</v>
      </c>
      <c r="K58" s="30" t="str">
        <f>IFERROR(VLOOKUP(J58,Tablas!$F$1:$G$24,2,),"")</f>
        <v>CCE-16</v>
      </c>
      <c r="L58" s="26" t="s">
        <v>49065</v>
      </c>
      <c r="M58" s="21" t="s">
        <v>55621</v>
      </c>
      <c r="N58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" s="21" t="s">
        <v>49069</v>
      </c>
      <c r="P58" s="32">
        <f>IFERROR(VLOOKUP(O58,Honorarios!$A$1:$D$22,4,),"")</f>
        <v>2678457.6</v>
      </c>
      <c r="Q58" s="32">
        <f t="shared" si="11"/>
        <v>89281.919999999998</v>
      </c>
      <c r="R58" s="23">
        <v>46037</v>
      </c>
      <c r="S58" s="23">
        <v>46340</v>
      </c>
      <c r="T58" s="34">
        <f t="shared" si="12"/>
        <v>10</v>
      </c>
      <c r="U58" s="30">
        <f t="shared" si="13"/>
        <v>300</v>
      </c>
      <c r="V58" s="32">
        <f t="shared" si="14"/>
        <v>26784576</v>
      </c>
      <c r="W58" s="27"/>
      <c r="X58" s="22" t="s">
        <v>49085</v>
      </c>
      <c r="Y58" s="30">
        <f>IFERROR(VLOOKUP(X58,Tablas!$S$1:$T$8,2,FALSE),"")</f>
        <v>20</v>
      </c>
      <c r="Z58" s="21" t="s">
        <v>49093</v>
      </c>
      <c r="AA58" s="30" t="str">
        <f>IFERROR(VLOOKUP(Tabla9[[#This Row],[Código Rubro Presupuestal]],Rubros!$H$1:$I$48,2,),"")</f>
        <v>IMPLEMENTACION DEL SISTEMA DE GESTION DOCUMENTAL DE LA SNR A NIVEL NACIONAL</v>
      </c>
      <c r="AB58" s="21" t="s">
        <v>49107</v>
      </c>
      <c r="AC58" s="21" t="s">
        <v>49150</v>
      </c>
      <c r="AD58" s="26"/>
      <c r="AE58" s="26"/>
      <c r="AF58" s="26"/>
      <c r="AG58" s="30" t="str">
        <f t="shared" si="15"/>
        <v>No Aplica</v>
      </c>
      <c r="AH58" s="26" t="s">
        <v>55176</v>
      </c>
      <c r="AI58" s="30" t="str">
        <f>IFERROR(VLOOKUP(AH58,Tablas!$AH$1:$AI$1156,2,),"")</f>
        <v>CO-TOL-73001</v>
      </c>
      <c r="AJ58" s="30" t="str">
        <f>IFERROR(VLOOKUP(Tabla9[[#This Row],[Grupo]],Responsable!$A$1:$I$62,6,),"")</f>
        <v>DANY LUZ OROZCO</v>
      </c>
      <c r="AK58" s="30" t="str">
        <f>IFERROR(VLOOKUP(Tabla9[[#This Row],[Grupo]],Responsable!$A$1:$I$62,4,),"")</f>
        <v>dany.orozco@supernotariado.gov.co</v>
      </c>
      <c r="AL58" s="30" t="str">
        <f>IFERROR(VLOOKUP(Tabla9[[#This Row],[Grupo]],Responsable!$A$1:$I$62,9,),"")</f>
        <v>JOHANNA ANDREA RODRIGUEZ HERRERA</v>
      </c>
      <c r="AM58" s="30" t="str">
        <f>IFERROR(VLOOKUP(Tabla9[[#This Row],[Grupo]],Responsable!$A$1:$I$62,3,),"")</f>
        <v>johanna.rodriguez@supernotariado.gov.co</v>
      </c>
      <c r="AN58" s="32">
        <f t="shared" si="16"/>
        <v>26784576</v>
      </c>
      <c r="AO58" s="26"/>
      <c r="AP58" s="32">
        <f t="shared" si="17"/>
        <v>0</v>
      </c>
      <c r="AQ58" s="39" t="s">
        <v>55708</v>
      </c>
      <c r="AR58" s="26" t="s">
        <v>55709</v>
      </c>
      <c r="AS58" s="26"/>
      <c r="AT58" s="26"/>
      <c r="AU58" s="26"/>
      <c r="AV58" s="39" t="s">
        <v>56279</v>
      </c>
      <c r="AW58" s="21" t="s">
        <v>56256</v>
      </c>
    </row>
    <row r="59" spans="1:49" x14ac:dyDescent="0.25">
      <c r="A59" s="25"/>
      <c r="B59" s="21" t="s">
        <v>49</v>
      </c>
      <c r="C59" s="21" t="s">
        <v>115</v>
      </c>
      <c r="D59" s="26"/>
      <c r="E59" s="30" t="str">
        <f t="shared" si="9"/>
        <v>DAF_GD-</v>
      </c>
      <c r="F59" s="21" t="s">
        <v>138</v>
      </c>
      <c r="G59" s="26">
        <f>IFERROR(VLOOKUP(Tabla9[[#This Row],[Nombre Código UNSPSC]],Tablas!$A$1:$B$3,2,),"")</f>
        <v>80111601</v>
      </c>
      <c r="H59" s="21" t="s">
        <v>55615</v>
      </c>
      <c r="I59" s="21" t="s">
        <v>49024</v>
      </c>
      <c r="J59" s="30" t="str">
        <f>IFERROR(VLOOKUP(Tabla9[[#This Row],[Código UNSPSC]],Tablas!$AM$1:$AN$3,2,),"")</f>
        <v>Contratación directa</v>
      </c>
      <c r="K59" s="30" t="str">
        <f>IFERROR(VLOOKUP(J59,Tablas!$F$1:$G$24,2,),"")</f>
        <v>CCE-16</v>
      </c>
      <c r="L59" s="26" t="s">
        <v>49065</v>
      </c>
      <c r="M59" s="21" t="s">
        <v>55621</v>
      </c>
      <c r="N59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" s="21" t="s">
        <v>49069</v>
      </c>
      <c r="P59" s="32">
        <f>IFERROR(VLOOKUP(O59,Honorarios!$A$1:$D$22,4,),"")</f>
        <v>2678457.6</v>
      </c>
      <c r="Q59" s="32">
        <f t="shared" si="11"/>
        <v>89281.919999999998</v>
      </c>
      <c r="R59" s="23">
        <v>46037</v>
      </c>
      <c r="S59" s="23">
        <v>46340</v>
      </c>
      <c r="T59" s="34">
        <f t="shared" si="12"/>
        <v>10</v>
      </c>
      <c r="U59" s="30">
        <f t="shared" si="13"/>
        <v>300</v>
      </c>
      <c r="V59" s="32">
        <f t="shared" si="14"/>
        <v>26784576</v>
      </c>
      <c r="W59" s="27"/>
      <c r="X59" s="22" t="s">
        <v>49085</v>
      </c>
      <c r="Y59" s="30">
        <f>IFERROR(VLOOKUP(X59,Tablas!$S$1:$T$8,2,FALSE),"")</f>
        <v>20</v>
      </c>
      <c r="Z59" s="21" t="s">
        <v>49093</v>
      </c>
      <c r="AA59" s="30" t="str">
        <f>IFERROR(VLOOKUP(Tabla9[[#This Row],[Código Rubro Presupuestal]],Rubros!$H$1:$I$48,2,),"")</f>
        <v>IMPLEMENTACION DEL SISTEMA DE GESTION DOCUMENTAL DE LA SNR A NIVEL NACIONAL</v>
      </c>
      <c r="AB59" s="21" t="s">
        <v>49107</v>
      </c>
      <c r="AC59" s="21" t="s">
        <v>49150</v>
      </c>
      <c r="AD59" s="26"/>
      <c r="AE59" s="26"/>
      <c r="AF59" s="26"/>
      <c r="AG59" s="30" t="str">
        <f t="shared" si="15"/>
        <v>No Aplica</v>
      </c>
      <c r="AH59" s="26" t="s">
        <v>54739</v>
      </c>
      <c r="AI59" s="30" t="str">
        <f>IFERROR(VLOOKUP(AH59,Tablas!$AH$1:$AI$1156,2,),"")</f>
        <v>CO-NAR-52356</v>
      </c>
      <c r="AJ59" s="30" t="str">
        <f>IFERROR(VLOOKUP(Tabla9[[#This Row],[Grupo]],Responsable!$A$1:$I$62,6,),"")</f>
        <v>DANY LUZ OROZCO</v>
      </c>
      <c r="AK59" s="30" t="str">
        <f>IFERROR(VLOOKUP(Tabla9[[#This Row],[Grupo]],Responsable!$A$1:$I$62,4,),"")</f>
        <v>dany.orozco@supernotariado.gov.co</v>
      </c>
      <c r="AL59" s="30" t="str">
        <f>IFERROR(VLOOKUP(Tabla9[[#This Row],[Grupo]],Responsable!$A$1:$I$62,9,),"")</f>
        <v>JOHANNA ANDREA RODRIGUEZ HERRERA</v>
      </c>
      <c r="AM59" s="30" t="str">
        <f>IFERROR(VLOOKUP(Tabla9[[#This Row],[Grupo]],Responsable!$A$1:$I$62,3,),"")</f>
        <v>johanna.rodriguez@supernotariado.gov.co</v>
      </c>
      <c r="AN59" s="32">
        <f t="shared" si="16"/>
        <v>26784576</v>
      </c>
      <c r="AO59" s="26"/>
      <c r="AP59" s="32">
        <f t="shared" si="17"/>
        <v>0</v>
      </c>
      <c r="AQ59" s="39" t="s">
        <v>55673</v>
      </c>
      <c r="AR59" s="26" t="s">
        <v>55670</v>
      </c>
      <c r="AS59" s="26"/>
      <c r="AT59" s="26"/>
      <c r="AU59" s="26"/>
      <c r="AV59" s="39" t="s">
        <v>56279</v>
      </c>
      <c r="AW59" s="21" t="s">
        <v>56648</v>
      </c>
    </row>
    <row r="60" spans="1:49" x14ac:dyDescent="0.25">
      <c r="A60" s="25"/>
      <c r="B60" s="21" t="s">
        <v>49</v>
      </c>
      <c r="C60" s="21" t="s">
        <v>115</v>
      </c>
      <c r="D60" s="26"/>
      <c r="E60" s="30" t="str">
        <f t="shared" si="9"/>
        <v>DAF_GD-</v>
      </c>
      <c r="F60" s="21" t="s">
        <v>138</v>
      </c>
      <c r="G60" s="26">
        <f>IFERROR(VLOOKUP(Tabla9[[#This Row],[Nombre Código UNSPSC]],Tablas!$A$1:$B$3,2,),"")</f>
        <v>80111601</v>
      </c>
      <c r="H60" s="21" t="s">
        <v>55615</v>
      </c>
      <c r="I60" s="21" t="s">
        <v>49024</v>
      </c>
      <c r="J60" s="30" t="str">
        <f>IFERROR(VLOOKUP(Tabla9[[#This Row],[Código UNSPSC]],Tablas!$AM$1:$AN$3,2,),"")</f>
        <v>Contratación directa</v>
      </c>
      <c r="K60" s="30" t="str">
        <f>IFERROR(VLOOKUP(J60,Tablas!$F$1:$G$24,2,),"")</f>
        <v>CCE-16</v>
      </c>
      <c r="L60" s="26" t="s">
        <v>49065</v>
      </c>
      <c r="M60" s="21" t="s">
        <v>55621</v>
      </c>
      <c r="N60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" s="21" t="s">
        <v>49069</v>
      </c>
      <c r="P60" s="32">
        <f>IFERROR(VLOOKUP(O60,Honorarios!$A$1:$D$22,4,),"")</f>
        <v>2678457.6</v>
      </c>
      <c r="Q60" s="32">
        <f t="shared" si="11"/>
        <v>89281.919999999998</v>
      </c>
      <c r="R60" s="23">
        <v>46037</v>
      </c>
      <c r="S60" s="23">
        <v>46340</v>
      </c>
      <c r="T60" s="34">
        <f t="shared" si="12"/>
        <v>10</v>
      </c>
      <c r="U60" s="30">
        <f t="shared" si="13"/>
        <v>300</v>
      </c>
      <c r="V60" s="32">
        <f t="shared" si="14"/>
        <v>26784576</v>
      </c>
      <c r="W60" s="27"/>
      <c r="X60" s="22" t="s">
        <v>49085</v>
      </c>
      <c r="Y60" s="30">
        <f>IFERROR(VLOOKUP(X60,Tablas!$S$1:$T$8,2,FALSE),"")</f>
        <v>20</v>
      </c>
      <c r="Z60" s="21" t="s">
        <v>49093</v>
      </c>
      <c r="AA60" s="30" t="str">
        <f>IFERROR(VLOOKUP(Tabla9[[#This Row],[Código Rubro Presupuestal]],Rubros!$H$1:$I$48,2,),"")</f>
        <v>IMPLEMENTACION DEL SISTEMA DE GESTION DOCUMENTAL DE LA SNR A NIVEL NACIONAL</v>
      </c>
      <c r="AB60" s="21" t="s">
        <v>49107</v>
      </c>
      <c r="AC60" s="21" t="s">
        <v>49150</v>
      </c>
      <c r="AD60" s="26"/>
      <c r="AE60" s="26"/>
      <c r="AF60" s="26"/>
      <c r="AG60" s="30" t="str">
        <f t="shared" si="15"/>
        <v>No Aplica</v>
      </c>
      <c r="AH60" s="26" t="s">
        <v>54689</v>
      </c>
      <c r="AI60" s="30" t="str">
        <f>IFERROR(VLOOKUP(AH60,Tablas!$AH$1:$AI$1156,2,),"")</f>
        <v>CO-NAR-52001</v>
      </c>
      <c r="AJ60" s="30" t="str">
        <f>IFERROR(VLOOKUP(Tabla9[[#This Row],[Grupo]],Responsable!$A$1:$I$62,6,),"")</f>
        <v>DANY LUZ OROZCO</v>
      </c>
      <c r="AK60" s="30" t="str">
        <f>IFERROR(VLOOKUP(Tabla9[[#This Row],[Grupo]],Responsable!$A$1:$I$62,4,),"")</f>
        <v>dany.orozco@supernotariado.gov.co</v>
      </c>
      <c r="AL60" s="30" t="str">
        <f>IFERROR(VLOOKUP(Tabla9[[#This Row],[Grupo]],Responsable!$A$1:$I$62,9,),"")</f>
        <v>JOHANNA ANDREA RODRIGUEZ HERRERA</v>
      </c>
      <c r="AM60" s="30" t="str">
        <f>IFERROR(VLOOKUP(Tabla9[[#This Row],[Grupo]],Responsable!$A$1:$I$62,3,),"")</f>
        <v>johanna.rodriguez@supernotariado.gov.co</v>
      </c>
      <c r="AN60" s="32">
        <f t="shared" si="16"/>
        <v>26784576</v>
      </c>
      <c r="AO60" s="26"/>
      <c r="AP60" s="32">
        <f t="shared" si="17"/>
        <v>0</v>
      </c>
      <c r="AQ60" s="39" t="s">
        <v>55710</v>
      </c>
      <c r="AR60" s="26" t="s">
        <v>55711</v>
      </c>
      <c r="AS60" s="26"/>
      <c r="AT60" s="26"/>
      <c r="AU60" s="26"/>
      <c r="AV60" s="39" t="s">
        <v>56279</v>
      </c>
      <c r="AW60" s="21" t="s">
        <v>56256</v>
      </c>
    </row>
    <row r="61" spans="1:49" x14ac:dyDescent="0.25">
      <c r="A61" s="25"/>
      <c r="B61" s="21" t="s">
        <v>49</v>
      </c>
      <c r="C61" s="21" t="s">
        <v>115</v>
      </c>
      <c r="D61" s="26"/>
      <c r="E61" s="30" t="str">
        <f t="shared" si="9"/>
        <v>DAF_GD-</v>
      </c>
      <c r="F61" s="21" t="s">
        <v>138</v>
      </c>
      <c r="G61" s="26">
        <f>IFERROR(VLOOKUP(Tabla9[[#This Row],[Nombre Código UNSPSC]],Tablas!$A$1:$B$3,2,),"")</f>
        <v>80111601</v>
      </c>
      <c r="H61" s="21" t="s">
        <v>55615</v>
      </c>
      <c r="I61" s="21" t="s">
        <v>49024</v>
      </c>
      <c r="J61" s="30" t="str">
        <f>IFERROR(VLOOKUP(Tabla9[[#This Row],[Código UNSPSC]],Tablas!$AM$1:$AN$3,2,),"")</f>
        <v>Contratación directa</v>
      </c>
      <c r="K61" s="30" t="str">
        <f>IFERROR(VLOOKUP(J61,Tablas!$F$1:$G$24,2,),"")</f>
        <v>CCE-16</v>
      </c>
      <c r="L61" s="26" t="s">
        <v>49065</v>
      </c>
      <c r="M61" s="21" t="s">
        <v>55621</v>
      </c>
      <c r="N61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" s="21" t="s">
        <v>49069</v>
      </c>
      <c r="P61" s="32">
        <f>IFERROR(VLOOKUP(O61,Honorarios!$A$1:$D$22,4,),"")</f>
        <v>2678457.6</v>
      </c>
      <c r="Q61" s="32">
        <f t="shared" si="11"/>
        <v>89281.919999999998</v>
      </c>
      <c r="R61" s="23">
        <v>46037</v>
      </c>
      <c r="S61" s="23">
        <v>46340</v>
      </c>
      <c r="T61" s="34">
        <f t="shared" si="12"/>
        <v>10</v>
      </c>
      <c r="U61" s="30">
        <f t="shared" si="13"/>
        <v>300</v>
      </c>
      <c r="V61" s="32">
        <f t="shared" si="14"/>
        <v>26784576</v>
      </c>
      <c r="W61" s="27"/>
      <c r="X61" s="22" t="s">
        <v>49085</v>
      </c>
      <c r="Y61" s="30">
        <f>IFERROR(VLOOKUP(X61,Tablas!$S$1:$T$8,2,FALSE),"")</f>
        <v>20</v>
      </c>
      <c r="Z61" s="21" t="s">
        <v>49093</v>
      </c>
      <c r="AA61" s="30" t="str">
        <f>IFERROR(VLOOKUP(Tabla9[[#This Row],[Código Rubro Presupuestal]],Rubros!$H$1:$I$48,2,),"")</f>
        <v>IMPLEMENTACION DEL SISTEMA DE GESTION DOCUMENTAL DE LA SNR A NIVEL NACIONAL</v>
      </c>
      <c r="AB61" s="21" t="s">
        <v>49107</v>
      </c>
      <c r="AC61" s="21" t="s">
        <v>49150</v>
      </c>
      <c r="AD61" s="26"/>
      <c r="AE61" s="26"/>
      <c r="AF61" s="26"/>
      <c r="AG61" s="30" t="str">
        <f t="shared" si="15"/>
        <v>No Aplica</v>
      </c>
      <c r="AH61" s="26" t="s">
        <v>55224</v>
      </c>
      <c r="AI61" s="30" t="str">
        <f>IFERROR(VLOOKUP(AH61,Tablas!$AH$1:$AI$1156,2,),"")</f>
        <v>CO-TOL-73411</v>
      </c>
      <c r="AJ61" s="30" t="str">
        <f>IFERROR(VLOOKUP(Tabla9[[#This Row],[Grupo]],Responsable!$A$1:$I$62,6,),"")</f>
        <v>DANY LUZ OROZCO</v>
      </c>
      <c r="AK61" s="30" t="str">
        <f>IFERROR(VLOOKUP(Tabla9[[#This Row],[Grupo]],Responsable!$A$1:$I$62,4,),"")</f>
        <v>dany.orozco@supernotariado.gov.co</v>
      </c>
      <c r="AL61" s="30" t="str">
        <f>IFERROR(VLOOKUP(Tabla9[[#This Row],[Grupo]],Responsable!$A$1:$I$62,9,),"")</f>
        <v>JOHANNA ANDREA RODRIGUEZ HERRERA</v>
      </c>
      <c r="AM61" s="30" t="str">
        <f>IFERROR(VLOOKUP(Tabla9[[#This Row],[Grupo]],Responsable!$A$1:$I$62,3,),"")</f>
        <v>johanna.rodriguez@supernotariado.gov.co</v>
      </c>
      <c r="AN61" s="32">
        <f t="shared" si="16"/>
        <v>26784576</v>
      </c>
      <c r="AO61" s="26"/>
      <c r="AP61" s="32">
        <f t="shared" si="17"/>
        <v>0</v>
      </c>
      <c r="AQ61" s="39" t="s">
        <v>55712</v>
      </c>
      <c r="AR61" s="26" t="s">
        <v>55713</v>
      </c>
      <c r="AS61" s="26"/>
      <c r="AT61" s="26"/>
      <c r="AU61" s="26"/>
      <c r="AV61" s="39" t="s">
        <v>56279</v>
      </c>
      <c r="AW61" s="21" t="s">
        <v>56648</v>
      </c>
    </row>
    <row r="62" spans="1:49" x14ac:dyDescent="0.25">
      <c r="A62" s="25"/>
      <c r="B62" s="21" t="s">
        <v>49</v>
      </c>
      <c r="C62" s="21" t="s">
        <v>115</v>
      </c>
      <c r="D62" s="26"/>
      <c r="E62" s="30" t="str">
        <f t="shared" si="9"/>
        <v>DAF_GD-</v>
      </c>
      <c r="F62" s="21" t="s">
        <v>138</v>
      </c>
      <c r="G62" s="26">
        <f>IFERROR(VLOOKUP(Tabla9[[#This Row],[Nombre Código UNSPSC]],Tablas!$A$1:$B$3,2,),"")</f>
        <v>80111601</v>
      </c>
      <c r="H62" s="21" t="s">
        <v>55615</v>
      </c>
      <c r="I62" s="21" t="s">
        <v>49024</v>
      </c>
      <c r="J62" s="30" t="str">
        <f>IFERROR(VLOOKUP(Tabla9[[#This Row],[Código UNSPSC]],Tablas!$AM$1:$AN$3,2,),"")</f>
        <v>Contratación directa</v>
      </c>
      <c r="K62" s="30" t="str">
        <f>IFERROR(VLOOKUP(J62,Tablas!$F$1:$G$24,2,),"")</f>
        <v>CCE-16</v>
      </c>
      <c r="L62" s="26" t="s">
        <v>49065</v>
      </c>
      <c r="M62" s="21" t="s">
        <v>55621</v>
      </c>
      <c r="N62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" s="21" t="s">
        <v>49069</v>
      </c>
      <c r="P62" s="32">
        <f>IFERROR(VLOOKUP(O62,Honorarios!$A$1:$D$22,4,),"")</f>
        <v>2678457.6</v>
      </c>
      <c r="Q62" s="32">
        <f t="shared" si="11"/>
        <v>89281.919999999998</v>
      </c>
      <c r="R62" s="23">
        <v>46037</v>
      </c>
      <c r="S62" s="23">
        <v>46340</v>
      </c>
      <c r="T62" s="34">
        <f t="shared" si="12"/>
        <v>10</v>
      </c>
      <c r="U62" s="30">
        <f t="shared" si="13"/>
        <v>300</v>
      </c>
      <c r="V62" s="32">
        <f t="shared" si="14"/>
        <v>26784576</v>
      </c>
      <c r="W62" s="27"/>
      <c r="X62" s="22" t="s">
        <v>49085</v>
      </c>
      <c r="Y62" s="30">
        <f>IFERROR(VLOOKUP(X62,Tablas!$S$1:$T$8,2,FALSE),"")</f>
        <v>20</v>
      </c>
      <c r="Z62" s="21" t="s">
        <v>49093</v>
      </c>
      <c r="AA62" s="30" t="str">
        <f>IFERROR(VLOOKUP(Tabla9[[#This Row],[Código Rubro Presupuestal]],Rubros!$H$1:$I$48,2,),"")</f>
        <v>IMPLEMENTACION DEL SISTEMA DE GESTION DOCUMENTAL DE LA SNR A NIVEL NACIONAL</v>
      </c>
      <c r="AB62" s="21" t="s">
        <v>49107</v>
      </c>
      <c r="AC62" s="21" t="s">
        <v>49150</v>
      </c>
      <c r="AD62" s="26"/>
      <c r="AE62" s="26"/>
      <c r="AF62" s="26"/>
      <c r="AG62" s="30" t="str">
        <f t="shared" si="15"/>
        <v>No Aplica</v>
      </c>
      <c r="AH62" s="26" t="s">
        <v>53188</v>
      </c>
      <c r="AI62" s="30" t="str">
        <f>IFERROR(VLOOKUP(AH62,Tablas!$AH$1:$AI$1156,2,),"")</f>
        <v>CO-ANT-05001</v>
      </c>
      <c r="AJ62" s="30" t="str">
        <f>IFERROR(VLOOKUP(Tabla9[[#This Row],[Grupo]],Responsable!$A$1:$I$62,6,),"")</f>
        <v>DANY LUZ OROZCO</v>
      </c>
      <c r="AK62" s="30" t="str">
        <f>IFERROR(VLOOKUP(Tabla9[[#This Row],[Grupo]],Responsable!$A$1:$I$62,4,),"")</f>
        <v>dany.orozco@supernotariado.gov.co</v>
      </c>
      <c r="AL62" s="30" t="str">
        <f>IFERROR(VLOOKUP(Tabla9[[#This Row],[Grupo]],Responsable!$A$1:$I$62,9,),"")</f>
        <v>JOHANNA ANDREA RODRIGUEZ HERRERA</v>
      </c>
      <c r="AM62" s="30" t="str">
        <f>IFERROR(VLOOKUP(Tabla9[[#This Row],[Grupo]],Responsable!$A$1:$I$62,3,),"")</f>
        <v>johanna.rodriguez@supernotariado.gov.co</v>
      </c>
      <c r="AN62" s="32">
        <f t="shared" si="16"/>
        <v>26784576</v>
      </c>
      <c r="AO62" s="26"/>
      <c r="AP62" s="32">
        <f t="shared" si="17"/>
        <v>0</v>
      </c>
      <c r="AQ62" s="39" t="s">
        <v>55714</v>
      </c>
      <c r="AR62" s="26" t="s">
        <v>55715</v>
      </c>
      <c r="AS62" s="26"/>
      <c r="AT62" s="26"/>
      <c r="AU62" s="26"/>
      <c r="AV62" s="39" t="s">
        <v>56279</v>
      </c>
      <c r="AW62" s="21" t="s">
        <v>56256</v>
      </c>
    </row>
    <row r="63" spans="1:49" x14ac:dyDescent="0.25">
      <c r="A63" s="25"/>
      <c r="B63" s="21" t="s">
        <v>49</v>
      </c>
      <c r="C63" s="21" t="s">
        <v>115</v>
      </c>
      <c r="D63" s="26"/>
      <c r="E63" s="30" t="str">
        <f t="shared" si="9"/>
        <v>DAF_GD-</v>
      </c>
      <c r="F63" s="21" t="s">
        <v>138</v>
      </c>
      <c r="G63" s="26">
        <f>IFERROR(VLOOKUP(Tabla9[[#This Row],[Nombre Código UNSPSC]],Tablas!$A$1:$B$3,2,),"")</f>
        <v>80111601</v>
      </c>
      <c r="H63" s="21" t="s">
        <v>55615</v>
      </c>
      <c r="I63" s="21" t="s">
        <v>49024</v>
      </c>
      <c r="J63" s="30" t="str">
        <f>IFERROR(VLOOKUP(Tabla9[[#This Row],[Código UNSPSC]],Tablas!$AM$1:$AN$3,2,),"")</f>
        <v>Contratación directa</v>
      </c>
      <c r="K63" s="30" t="str">
        <f>IFERROR(VLOOKUP(J63,Tablas!$F$1:$G$24,2,),"")</f>
        <v>CCE-16</v>
      </c>
      <c r="L63" s="26" t="s">
        <v>49065</v>
      </c>
      <c r="M63" s="21" t="s">
        <v>55621</v>
      </c>
      <c r="N63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" s="21" t="s">
        <v>49069</v>
      </c>
      <c r="P63" s="32">
        <f>IFERROR(VLOOKUP(O63,Honorarios!$A$1:$D$22,4,),"")</f>
        <v>2678457.6</v>
      </c>
      <c r="Q63" s="32">
        <f t="shared" si="11"/>
        <v>89281.919999999998</v>
      </c>
      <c r="R63" s="23">
        <v>46037</v>
      </c>
      <c r="S63" s="23">
        <v>46340</v>
      </c>
      <c r="T63" s="34">
        <f t="shared" si="12"/>
        <v>10</v>
      </c>
      <c r="U63" s="30">
        <f t="shared" si="13"/>
        <v>300</v>
      </c>
      <c r="V63" s="32">
        <f t="shared" si="14"/>
        <v>26784576</v>
      </c>
      <c r="W63" s="27"/>
      <c r="X63" s="22" t="s">
        <v>49085</v>
      </c>
      <c r="Y63" s="30">
        <f>IFERROR(VLOOKUP(X63,Tablas!$S$1:$T$8,2,FALSE),"")</f>
        <v>20</v>
      </c>
      <c r="Z63" s="21" t="s">
        <v>49093</v>
      </c>
      <c r="AA63" s="30" t="str">
        <f>IFERROR(VLOOKUP(Tabla9[[#This Row],[Código Rubro Presupuestal]],Rubros!$H$1:$I$48,2,),"")</f>
        <v>IMPLEMENTACION DEL SISTEMA DE GESTION DOCUMENTAL DE LA SNR A NIVEL NACIONAL</v>
      </c>
      <c r="AB63" s="21" t="s">
        <v>49107</v>
      </c>
      <c r="AC63" s="21" t="s">
        <v>49150</v>
      </c>
      <c r="AD63" s="26"/>
      <c r="AE63" s="26"/>
      <c r="AF63" s="26"/>
      <c r="AG63" s="30" t="str">
        <f t="shared" si="15"/>
        <v>No Aplica</v>
      </c>
      <c r="AH63" s="26" t="s">
        <v>53188</v>
      </c>
      <c r="AI63" s="30" t="str">
        <f>IFERROR(VLOOKUP(AH63,Tablas!$AH$1:$AI$1156,2,),"")</f>
        <v>CO-ANT-05001</v>
      </c>
      <c r="AJ63" s="30" t="str">
        <f>IFERROR(VLOOKUP(Tabla9[[#This Row],[Grupo]],Responsable!$A$1:$I$62,6,),"")</f>
        <v>DANY LUZ OROZCO</v>
      </c>
      <c r="AK63" s="30" t="str">
        <f>IFERROR(VLOOKUP(Tabla9[[#This Row],[Grupo]],Responsable!$A$1:$I$62,4,),"")</f>
        <v>dany.orozco@supernotariado.gov.co</v>
      </c>
      <c r="AL63" s="30" t="str">
        <f>IFERROR(VLOOKUP(Tabla9[[#This Row],[Grupo]],Responsable!$A$1:$I$62,9,),"")</f>
        <v>JOHANNA ANDREA RODRIGUEZ HERRERA</v>
      </c>
      <c r="AM63" s="30" t="str">
        <f>IFERROR(VLOOKUP(Tabla9[[#This Row],[Grupo]],Responsable!$A$1:$I$62,3,),"")</f>
        <v>johanna.rodriguez@supernotariado.gov.co</v>
      </c>
      <c r="AN63" s="32">
        <f t="shared" si="16"/>
        <v>26784576</v>
      </c>
      <c r="AO63" s="26"/>
      <c r="AP63" s="32">
        <f t="shared" si="17"/>
        <v>0</v>
      </c>
      <c r="AQ63" s="39" t="s">
        <v>55716</v>
      </c>
      <c r="AR63" s="26" t="s">
        <v>55717</v>
      </c>
      <c r="AS63" s="26"/>
      <c r="AT63" s="26"/>
      <c r="AU63" s="26"/>
      <c r="AV63" s="39" t="s">
        <v>56279</v>
      </c>
      <c r="AW63" s="21" t="s">
        <v>56256</v>
      </c>
    </row>
    <row r="64" spans="1:49" x14ac:dyDescent="0.25">
      <c r="A64" s="25"/>
      <c r="B64" s="21" t="s">
        <v>49</v>
      </c>
      <c r="C64" s="21" t="s">
        <v>115</v>
      </c>
      <c r="D64" s="26"/>
      <c r="E64" s="30" t="str">
        <f t="shared" si="9"/>
        <v>DAF_GD-</v>
      </c>
      <c r="F64" s="21" t="s">
        <v>138</v>
      </c>
      <c r="G64" s="26">
        <f>IFERROR(VLOOKUP(Tabla9[[#This Row],[Nombre Código UNSPSC]],Tablas!$A$1:$B$3,2,),"")</f>
        <v>80111601</v>
      </c>
      <c r="H64" s="21" t="s">
        <v>55615</v>
      </c>
      <c r="I64" s="21" t="s">
        <v>49024</v>
      </c>
      <c r="J64" s="30" t="str">
        <f>IFERROR(VLOOKUP(Tabla9[[#This Row],[Código UNSPSC]],Tablas!$AM$1:$AN$3,2,),"")</f>
        <v>Contratación directa</v>
      </c>
      <c r="K64" s="30" t="str">
        <f>IFERROR(VLOOKUP(J64,Tablas!$F$1:$G$24,2,),"")</f>
        <v>CCE-16</v>
      </c>
      <c r="L64" s="26" t="s">
        <v>49065</v>
      </c>
      <c r="M64" s="21" t="s">
        <v>55621</v>
      </c>
      <c r="N64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" s="21" t="s">
        <v>49069</v>
      </c>
      <c r="P64" s="32">
        <f>IFERROR(VLOOKUP(O64,Honorarios!$A$1:$D$22,4,),"")</f>
        <v>2678457.6</v>
      </c>
      <c r="Q64" s="32">
        <f t="shared" si="11"/>
        <v>89281.919999999998</v>
      </c>
      <c r="R64" s="23">
        <v>46037</v>
      </c>
      <c r="S64" s="23">
        <v>46340</v>
      </c>
      <c r="T64" s="34">
        <f t="shared" si="12"/>
        <v>10</v>
      </c>
      <c r="U64" s="30">
        <f t="shared" si="13"/>
        <v>300</v>
      </c>
      <c r="V64" s="32">
        <f t="shared" si="14"/>
        <v>26784576</v>
      </c>
      <c r="W64" s="27"/>
      <c r="X64" s="22" t="s">
        <v>49085</v>
      </c>
      <c r="Y64" s="30">
        <f>IFERROR(VLOOKUP(X64,Tablas!$S$1:$T$8,2,FALSE),"")</f>
        <v>20</v>
      </c>
      <c r="Z64" s="21" t="s">
        <v>49093</v>
      </c>
      <c r="AA64" s="30" t="str">
        <f>IFERROR(VLOOKUP(Tabla9[[#This Row],[Código Rubro Presupuestal]],Rubros!$H$1:$I$48,2,),"")</f>
        <v>IMPLEMENTACION DEL SISTEMA DE GESTION DOCUMENTAL DE LA SNR A NIVEL NACIONAL</v>
      </c>
      <c r="AB64" s="21" t="s">
        <v>49107</v>
      </c>
      <c r="AC64" s="21" t="s">
        <v>49150</v>
      </c>
      <c r="AD64" s="26"/>
      <c r="AE64" s="26"/>
      <c r="AF64" s="26"/>
      <c r="AG64" s="30" t="str">
        <f t="shared" si="15"/>
        <v>No Aplica</v>
      </c>
      <c r="AH64" s="26" t="s">
        <v>53863</v>
      </c>
      <c r="AI64" s="30" t="str">
        <f>IFERROR(VLOOKUP(AH64,Tablas!$AH$1:$AI$1156,2,),"")</f>
        <v>CO-CAL-17486</v>
      </c>
      <c r="AJ64" s="30" t="str">
        <f>IFERROR(VLOOKUP(Tabla9[[#This Row],[Grupo]],Responsable!$A$1:$I$62,6,),"")</f>
        <v>DANY LUZ OROZCO</v>
      </c>
      <c r="AK64" s="30" t="str">
        <f>IFERROR(VLOOKUP(Tabla9[[#This Row],[Grupo]],Responsable!$A$1:$I$62,4,),"")</f>
        <v>dany.orozco@supernotariado.gov.co</v>
      </c>
      <c r="AL64" s="30" t="str">
        <f>IFERROR(VLOOKUP(Tabla9[[#This Row],[Grupo]],Responsable!$A$1:$I$62,9,),"")</f>
        <v>JOHANNA ANDREA RODRIGUEZ HERRERA</v>
      </c>
      <c r="AM64" s="30" t="str">
        <f>IFERROR(VLOOKUP(Tabla9[[#This Row],[Grupo]],Responsable!$A$1:$I$62,3,),"")</f>
        <v>johanna.rodriguez@supernotariado.gov.co</v>
      </c>
      <c r="AN64" s="32">
        <f t="shared" si="16"/>
        <v>26784576</v>
      </c>
      <c r="AO64" s="26"/>
      <c r="AP64" s="32">
        <f t="shared" si="17"/>
        <v>0</v>
      </c>
      <c r="AQ64" s="39" t="s">
        <v>55718</v>
      </c>
      <c r="AR64" s="26" t="s">
        <v>55719</v>
      </c>
      <c r="AS64" s="26"/>
      <c r="AT64" s="26"/>
      <c r="AU64" s="26"/>
      <c r="AV64" s="39" t="s">
        <v>56279</v>
      </c>
      <c r="AW64" s="21" t="s">
        <v>56256</v>
      </c>
    </row>
    <row r="65" spans="1:49" x14ac:dyDescent="0.25">
      <c r="A65" s="25"/>
      <c r="B65" s="21" t="s">
        <v>49</v>
      </c>
      <c r="C65" s="21" t="s">
        <v>115</v>
      </c>
      <c r="D65" s="26"/>
      <c r="E65" s="30" t="str">
        <f t="shared" si="9"/>
        <v>DAF_GD-</v>
      </c>
      <c r="F65" s="21" t="s">
        <v>138</v>
      </c>
      <c r="G65" s="26">
        <f>IFERROR(VLOOKUP(Tabla9[[#This Row],[Nombre Código UNSPSC]],Tablas!$A$1:$B$3,2,),"")</f>
        <v>80111601</v>
      </c>
      <c r="H65" s="21" t="s">
        <v>55615</v>
      </c>
      <c r="I65" s="21" t="s">
        <v>49024</v>
      </c>
      <c r="J65" s="30" t="str">
        <f>IFERROR(VLOOKUP(Tabla9[[#This Row],[Código UNSPSC]],Tablas!$AM$1:$AN$3,2,),"")</f>
        <v>Contratación directa</v>
      </c>
      <c r="K65" s="30" t="str">
        <f>IFERROR(VLOOKUP(J65,Tablas!$F$1:$G$24,2,),"")</f>
        <v>CCE-16</v>
      </c>
      <c r="L65" s="26" t="s">
        <v>49065</v>
      </c>
      <c r="M65" s="21" t="s">
        <v>55621</v>
      </c>
      <c r="N65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" s="21" t="s">
        <v>49069</v>
      </c>
      <c r="P65" s="32">
        <f>IFERROR(VLOOKUP(O65,Honorarios!$A$1:$D$22,4,),"")</f>
        <v>2678457.6</v>
      </c>
      <c r="Q65" s="32">
        <f t="shared" si="11"/>
        <v>89281.919999999998</v>
      </c>
      <c r="R65" s="23">
        <v>46037</v>
      </c>
      <c r="S65" s="23">
        <v>46340</v>
      </c>
      <c r="T65" s="34">
        <f t="shared" si="12"/>
        <v>10</v>
      </c>
      <c r="U65" s="30">
        <f t="shared" si="13"/>
        <v>300</v>
      </c>
      <c r="V65" s="32">
        <f t="shared" si="14"/>
        <v>26784576</v>
      </c>
      <c r="W65" s="27"/>
      <c r="X65" s="22" t="s">
        <v>49085</v>
      </c>
      <c r="Y65" s="30">
        <f>IFERROR(VLOOKUP(X65,Tablas!$S$1:$T$8,2,FALSE),"")</f>
        <v>20</v>
      </c>
      <c r="Z65" s="21" t="s">
        <v>49093</v>
      </c>
      <c r="AA65" s="30" t="str">
        <f>IFERROR(VLOOKUP(Tabla9[[#This Row],[Código Rubro Presupuestal]],Rubros!$H$1:$I$48,2,),"")</f>
        <v>IMPLEMENTACION DEL SISTEMA DE GESTION DOCUMENTAL DE LA SNR A NIVEL NACIONAL</v>
      </c>
      <c r="AB65" s="21" t="s">
        <v>49107</v>
      </c>
      <c r="AC65" s="21" t="s">
        <v>49150</v>
      </c>
      <c r="AD65" s="26"/>
      <c r="AE65" s="26"/>
      <c r="AF65" s="26"/>
      <c r="AG65" s="30" t="str">
        <f t="shared" si="15"/>
        <v>No Aplica</v>
      </c>
      <c r="AH65" s="26" t="s">
        <v>53942</v>
      </c>
      <c r="AI65" s="30" t="str">
        <f>IFERROR(VLOOKUP(AH65,Tablas!$AH$1:$AI$1156,2,),"")</f>
        <v>CO-CAS-85230</v>
      </c>
      <c r="AJ65" s="30" t="str">
        <f>IFERROR(VLOOKUP(Tabla9[[#This Row],[Grupo]],Responsable!$A$1:$I$62,6,),"")</f>
        <v>DANY LUZ OROZCO</v>
      </c>
      <c r="AK65" s="30" t="str">
        <f>IFERROR(VLOOKUP(Tabla9[[#This Row],[Grupo]],Responsable!$A$1:$I$62,4,),"")</f>
        <v>dany.orozco@supernotariado.gov.co</v>
      </c>
      <c r="AL65" s="30" t="str">
        <f>IFERROR(VLOOKUP(Tabla9[[#This Row],[Grupo]],Responsable!$A$1:$I$62,9,),"")</f>
        <v>JOHANNA ANDREA RODRIGUEZ HERRERA</v>
      </c>
      <c r="AM65" s="30" t="str">
        <f>IFERROR(VLOOKUP(Tabla9[[#This Row],[Grupo]],Responsable!$A$1:$I$62,3,),"")</f>
        <v>johanna.rodriguez@supernotariado.gov.co</v>
      </c>
      <c r="AN65" s="32">
        <f t="shared" si="16"/>
        <v>26784576</v>
      </c>
      <c r="AO65" s="26"/>
      <c r="AP65" s="32">
        <f t="shared" si="17"/>
        <v>0</v>
      </c>
      <c r="AQ65" s="39"/>
      <c r="AR65" s="26" t="s">
        <v>55670</v>
      </c>
      <c r="AS65" s="26"/>
      <c r="AT65" s="26"/>
      <c r="AU65" s="26"/>
      <c r="AV65" s="39" t="s">
        <v>56279</v>
      </c>
      <c r="AW65" s="21" t="s">
        <v>56648</v>
      </c>
    </row>
    <row r="66" spans="1:49" x14ac:dyDescent="0.25">
      <c r="A66" s="25"/>
      <c r="B66" s="21" t="s">
        <v>49</v>
      </c>
      <c r="C66" s="21" t="s">
        <v>115</v>
      </c>
      <c r="D66" s="26"/>
      <c r="E66" s="30" t="str">
        <f t="shared" ref="E66:E97" si="18" xml:space="preserve"> IF(C66&lt;&gt;"",_xlfn.CONCAT(C66,D66,"-"), "")</f>
        <v>DAF_GD-</v>
      </c>
      <c r="F66" s="21" t="s">
        <v>138</v>
      </c>
      <c r="G66" s="26">
        <f>IFERROR(VLOOKUP(Tabla9[[#This Row],[Nombre Código UNSPSC]],Tablas!$A$1:$B$3,2,),"")</f>
        <v>80111601</v>
      </c>
      <c r="H66" s="21" t="s">
        <v>55615</v>
      </c>
      <c r="I66" s="21" t="s">
        <v>49024</v>
      </c>
      <c r="J66" s="30" t="str">
        <f>IFERROR(VLOOKUP(Tabla9[[#This Row],[Código UNSPSC]],Tablas!$AM$1:$AN$3,2,),"")</f>
        <v>Contratación directa</v>
      </c>
      <c r="K66" s="30" t="str">
        <f>IFERROR(VLOOKUP(J66,Tablas!$F$1:$G$24,2,),"")</f>
        <v>CCE-16</v>
      </c>
      <c r="L66" s="26" t="s">
        <v>49065</v>
      </c>
      <c r="M66" s="21" t="s">
        <v>55621</v>
      </c>
      <c r="N66" s="30" t="str">
        <f t="shared" ref="N66:N97" si="19">_xlfn.CONCAT(E66," ",M66, "-",Y66)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" s="21" t="s">
        <v>49069</v>
      </c>
      <c r="P66" s="32">
        <f>IFERROR(VLOOKUP(O66,Honorarios!$A$1:$D$22,4,),"")</f>
        <v>2678457.6</v>
      </c>
      <c r="Q66" s="32">
        <f t="shared" ref="Q66:Q97" si="20">IF(P66&lt;&gt;"",IFERROR(P66/30,0),"")</f>
        <v>89281.919999999998</v>
      </c>
      <c r="R66" s="23">
        <v>46037</v>
      </c>
      <c r="S66" s="23">
        <v>46340</v>
      </c>
      <c r="T66" s="34">
        <f t="shared" ref="T66:T97" si="21">IFERROR(U66/30, " ")</f>
        <v>10</v>
      </c>
      <c r="U66" s="30">
        <f t="shared" ref="U66:U97" si="22">IF(S66-R66&gt;0,DAYS360(R66,S66+1), "")</f>
        <v>300</v>
      </c>
      <c r="V66" s="32">
        <f t="shared" ref="V66:V97" si="23" xml:space="preserve"> IFERROR(Q66*U66, "")</f>
        <v>26784576</v>
      </c>
      <c r="W66" s="27"/>
      <c r="X66" s="22" t="s">
        <v>49085</v>
      </c>
      <c r="Y66" s="30">
        <f>IFERROR(VLOOKUP(X66,Tablas!$S$1:$T$8,2,FALSE),"")</f>
        <v>20</v>
      </c>
      <c r="Z66" s="21" t="s">
        <v>49093</v>
      </c>
      <c r="AA66" s="30" t="str">
        <f>IFERROR(VLOOKUP(Tabla9[[#This Row],[Código Rubro Presupuestal]],Rubros!$H$1:$I$48,2,),"")</f>
        <v>IMPLEMENTACION DEL SISTEMA DE GESTION DOCUMENTAL DE LA SNR A NIVEL NACIONAL</v>
      </c>
      <c r="AB66" s="21" t="s">
        <v>49107</v>
      </c>
      <c r="AC66" s="21" t="s">
        <v>49150</v>
      </c>
      <c r="AD66" s="26"/>
      <c r="AE66" s="26"/>
      <c r="AF66" s="26"/>
      <c r="AG66" s="30" t="str">
        <f t="shared" ref="AG66:AG97" si="24">IF(I66="OPS","No Aplica","")</f>
        <v>No Aplica</v>
      </c>
      <c r="AH66" s="26" t="s">
        <v>53871</v>
      </c>
      <c r="AI66" s="30" t="str">
        <f>IFERROR(VLOOKUP(AH66,Tablas!$AH$1:$AI$1156,2,),"")</f>
        <v>CO-CAL-17541</v>
      </c>
      <c r="AJ66" s="30" t="str">
        <f>IFERROR(VLOOKUP(Tabla9[[#This Row],[Grupo]],Responsable!$A$1:$I$62,6,),"")</f>
        <v>DANY LUZ OROZCO</v>
      </c>
      <c r="AK66" s="30" t="str">
        <f>IFERROR(VLOOKUP(Tabla9[[#This Row],[Grupo]],Responsable!$A$1:$I$62,4,),"")</f>
        <v>dany.orozco@supernotariado.gov.co</v>
      </c>
      <c r="AL66" s="30" t="str">
        <f>IFERROR(VLOOKUP(Tabla9[[#This Row],[Grupo]],Responsable!$A$1:$I$62,9,),"")</f>
        <v>JOHANNA ANDREA RODRIGUEZ HERRERA</v>
      </c>
      <c r="AM66" s="30" t="str">
        <f>IFERROR(VLOOKUP(Tabla9[[#This Row],[Grupo]],Responsable!$A$1:$I$62,3,),"")</f>
        <v>johanna.rodriguez@supernotariado.gov.co</v>
      </c>
      <c r="AN66" s="32">
        <f t="shared" ref="AN66:AN97" si="25">IFERROR(V66+W66+AF66,"")</f>
        <v>26784576</v>
      </c>
      <c r="AO66" s="26"/>
      <c r="AP66" s="32">
        <f t="shared" ref="AP66:AP97" si="26">IFERROR(AO66*P66,"")</f>
        <v>0</v>
      </c>
      <c r="AQ66" s="39" t="s">
        <v>55720</v>
      </c>
      <c r="AR66" s="26" t="s">
        <v>55721</v>
      </c>
      <c r="AS66" s="26"/>
      <c r="AT66" s="26"/>
      <c r="AU66" s="26"/>
      <c r="AV66" s="39" t="s">
        <v>56279</v>
      </c>
      <c r="AW66" s="21" t="s">
        <v>56256</v>
      </c>
    </row>
    <row r="67" spans="1:49" x14ac:dyDescent="0.25">
      <c r="A67" s="25"/>
      <c r="B67" s="21" t="s">
        <v>49</v>
      </c>
      <c r="C67" s="21" t="s">
        <v>115</v>
      </c>
      <c r="D67" s="26"/>
      <c r="E67" s="30" t="str">
        <f t="shared" si="18"/>
        <v>DAF_GD-</v>
      </c>
      <c r="F67" s="21" t="s">
        <v>138</v>
      </c>
      <c r="G67" s="26">
        <f>IFERROR(VLOOKUP(Tabla9[[#This Row],[Nombre Código UNSPSC]],Tablas!$A$1:$B$3,2,),"")</f>
        <v>80111601</v>
      </c>
      <c r="H67" s="21" t="s">
        <v>55615</v>
      </c>
      <c r="I67" s="21" t="s">
        <v>49024</v>
      </c>
      <c r="J67" s="30" t="str">
        <f>IFERROR(VLOOKUP(Tabla9[[#This Row],[Código UNSPSC]],Tablas!$AM$1:$AN$3,2,),"")</f>
        <v>Contratación directa</v>
      </c>
      <c r="K67" s="30" t="str">
        <f>IFERROR(VLOOKUP(J67,Tablas!$F$1:$G$24,2,),"")</f>
        <v>CCE-16</v>
      </c>
      <c r="L67" s="26" t="s">
        <v>49065</v>
      </c>
      <c r="M67" s="21" t="s">
        <v>55621</v>
      </c>
      <c r="N67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" s="21" t="s">
        <v>49069</v>
      </c>
      <c r="P67" s="32">
        <f>IFERROR(VLOOKUP(O67,Honorarios!$A$1:$D$22,4,),"")</f>
        <v>2678457.6</v>
      </c>
      <c r="Q67" s="32">
        <f t="shared" si="20"/>
        <v>89281.919999999998</v>
      </c>
      <c r="R67" s="23">
        <v>46037</v>
      </c>
      <c r="S67" s="23">
        <v>46340</v>
      </c>
      <c r="T67" s="34">
        <f t="shared" si="21"/>
        <v>10</v>
      </c>
      <c r="U67" s="30">
        <f t="shared" si="22"/>
        <v>300</v>
      </c>
      <c r="V67" s="32">
        <f t="shared" si="23"/>
        <v>26784576</v>
      </c>
      <c r="W67" s="27"/>
      <c r="X67" s="22" t="s">
        <v>49085</v>
      </c>
      <c r="Y67" s="30">
        <f>IFERROR(VLOOKUP(X67,Tablas!$S$1:$T$8,2,FALSE),"")</f>
        <v>20</v>
      </c>
      <c r="Z67" s="21" t="s">
        <v>49093</v>
      </c>
      <c r="AA67" s="30" t="str">
        <f>IFERROR(VLOOKUP(Tabla9[[#This Row],[Código Rubro Presupuestal]],Rubros!$H$1:$I$48,2,),"")</f>
        <v>IMPLEMENTACION DEL SISTEMA DE GESTION DOCUMENTAL DE LA SNR A NIVEL NACIONAL</v>
      </c>
      <c r="AB67" s="21" t="s">
        <v>49107</v>
      </c>
      <c r="AC67" s="21" t="s">
        <v>49150</v>
      </c>
      <c r="AD67" s="26"/>
      <c r="AE67" s="26"/>
      <c r="AF67" s="26"/>
      <c r="AG67" s="30" t="str">
        <f t="shared" si="24"/>
        <v>No Aplica</v>
      </c>
      <c r="AH67" s="26" t="s">
        <v>54672</v>
      </c>
      <c r="AI67" s="30" t="str">
        <f>IFERROR(VLOOKUP(AH67,Tablas!$AH$1:$AI$1156,2,),"")</f>
        <v>CO-MET-50573</v>
      </c>
      <c r="AJ67" s="30" t="str">
        <f>IFERROR(VLOOKUP(Tabla9[[#This Row],[Grupo]],Responsable!$A$1:$I$62,6,),"")</f>
        <v>DANY LUZ OROZCO</v>
      </c>
      <c r="AK67" s="30" t="str">
        <f>IFERROR(VLOOKUP(Tabla9[[#This Row],[Grupo]],Responsable!$A$1:$I$62,4,),"")</f>
        <v>dany.orozco@supernotariado.gov.co</v>
      </c>
      <c r="AL67" s="30" t="str">
        <f>IFERROR(VLOOKUP(Tabla9[[#This Row],[Grupo]],Responsable!$A$1:$I$62,9,),"")</f>
        <v>JOHANNA ANDREA RODRIGUEZ HERRERA</v>
      </c>
      <c r="AM67" s="30" t="str">
        <f>IFERROR(VLOOKUP(Tabla9[[#This Row],[Grupo]],Responsable!$A$1:$I$62,3,),"")</f>
        <v>johanna.rodriguez@supernotariado.gov.co</v>
      </c>
      <c r="AN67" s="32">
        <f t="shared" si="25"/>
        <v>26784576</v>
      </c>
      <c r="AO67" s="26"/>
      <c r="AP67" s="32">
        <f t="shared" si="26"/>
        <v>0</v>
      </c>
      <c r="AQ67" s="39"/>
      <c r="AR67" s="26" t="s">
        <v>55670</v>
      </c>
      <c r="AS67" s="26"/>
      <c r="AT67" s="26"/>
      <c r="AU67" s="26"/>
      <c r="AV67" s="39" t="s">
        <v>56279</v>
      </c>
      <c r="AW67" s="21" t="s">
        <v>56648</v>
      </c>
    </row>
    <row r="68" spans="1:49" x14ac:dyDescent="0.25">
      <c r="A68" s="25"/>
      <c r="B68" s="21" t="s">
        <v>49</v>
      </c>
      <c r="C68" s="21" t="s">
        <v>115</v>
      </c>
      <c r="D68" s="26"/>
      <c r="E68" s="30" t="str">
        <f t="shared" si="18"/>
        <v>DAF_GD-</v>
      </c>
      <c r="F68" s="21" t="s">
        <v>138</v>
      </c>
      <c r="G68" s="26">
        <f>IFERROR(VLOOKUP(Tabla9[[#This Row],[Nombre Código UNSPSC]],Tablas!$A$1:$B$3,2,),"")</f>
        <v>80111601</v>
      </c>
      <c r="H68" s="21" t="s">
        <v>55615</v>
      </c>
      <c r="I68" s="21" t="s">
        <v>49024</v>
      </c>
      <c r="J68" s="30" t="str">
        <f>IFERROR(VLOOKUP(Tabla9[[#This Row],[Código UNSPSC]],Tablas!$AM$1:$AN$3,2,),"")</f>
        <v>Contratación directa</v>
      </c>
      <c r="K68" s="30" t="str">
        <f>IFERROR(VLOOKUP(J68,Tablas!$F$1:$G$24,2,),"")</f>
        <v>CCE-16</v>
      </c>
      <c r="L68" s="26" t="s">
        <v>49065</v>
      </c>
      <c r="M68" s="21" t="s">
        <v>55621</v>
      </c>
      <c r="N68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" s="21" t="s">
        <v>49069</v>
      </c>
      <c r="P68" s="32">
        <f>IFERROR(VLOOKUP(O68,Honorarios!$A$1:$D$22,4,),"")</f>
        <v>2678457.6</v>
      </c>
      <c r="Q68" s="32">
        <f t="shared" si="20"/>
        <v>89281.919999999998</v>
      </c>
      <c r="R68" s="23">
        <v>46037</v>
      </c>
      <c r="S68" s="23">
        <v>46340</v>
      </c>
      <c r="T68" s="34">
        <f t="shared" si="21"/>
        <v>10</v>
      </c>
      <c r="U68" s="30">
        <f t="shared" si="22"/>
        <v>300</v>
      </c>
      <c r="V68" s="32">
        <f t="shared" si="23"/>
        <v>26784576</v>
      </c>
      <c r="W68" s="27"/>
      <c r="X68" s="22" t="s">
        <v>49085</v>
      </c>
      <c r="Y68" s="30">
        <f>IFERROR(VLOOKUP(X68,Tablas!$S$1:$T$8,2,FALSE),"")</f>
        <v>20</v>
      </c>
      <c r="Z68" s="21" t="s">
        <v>49093</v>
      </c>
      <c r="AA68" s="30" t="str">
        <f>IFERROR(VLOOKUP(Tabla9[[#This Row],[Código Rubro Presupuestal]],Rubros!$H$1:$I$48,2,),"")</f>
        <v>IMPLEMENTACION DEL SISTEMA DE GESTION DOCUMENTAL DE LA SNR A NIVEL NACIONAL</v>
      </c>
      <c r="AB68" s="21" t="s">
        <v>49107</v>
      </c>
      <c r="AC68" s="21" t="s">
        <v>49150</v>
      </c>
      <c r="AD68" s="26"/>
      <c r="AE68" s="26"/>
      <c r="AF68" s="26"/>
      <c r="AG68" s="30" t="str">
        <f t="shared" si="24"/>
        <v>No Aplica</v>
      </c>
      <c r="AH68" s="26" t="s">
        <v>53740</v>
      </c>
      <c r="AI68" s="30" t="str">
        <f>IFERROR(VLOOKUP(AH68,Tablas!$AH$1:$AI$1156,2,),"")</f>
        <v>CO-BOY-15599</v>
      </c>
      <c r="AJ68" s="30" t="str">
        <f>IFERROR(VLOOKUP(Tabla9[[#This Row],[Grupo]],Responsable!$A$1:$I$62,6,),"")</f>
        <v>DANY LUZ OROZCO</v>
      </c>
      <c r="AK68" s="30" t="str">
        <f>IFERROR(VLOOKUP(Tabla9[[#This Row],[Grupo]],Responsable!$A$1:$I$62,4,),"")</f>
        <v>dany.orozco@supernotariado.gov.co</v>
      </c>
      <c r="AL68" s="30" t="str">
        <f>IFERROR(VLOOKUP(Tabla9[[#This Row],[Grupo]],Responsable!$A$1:$I$62,9,),"")</f>
        <v>JOHANNA ANDREA RODRIGUEZ HERRERA</v>
      </c>
      <c r="AM68" s="30" t="str">
        <f>IFERROR(VLOOKUP(Tabla9[[#This Row],[Grupo]],Responsable!$A$1:$I$62,3,),"")</f>
        <v>johanna.rodriguez@supernotariado.gov.co</v>
      </c>
      <c r="AN68" s="32">
        <f t="shared" si="25"/>
        <v>26784576</v>
      </c>
      <c r="AO68" s="26"/>
      <c r="AP68" s="32">
        <f t="shared" si="26"/>
        <v>0</v>
      </c>
      <c r="AQ68" s="39" t="s">
        <v>55722</v>
      </c>
      <c r="AR68" s="26" t="s">
        <v>55723</v>
      </c>
      <c r="AS68" s="26"/>
      <c r="AT68" s="26"/>
      <c r="AU68" s="26"/>
      <c r="AV68" s="39" t="s">
        <v>56279</v>
      </c>
      <c r="AW68" s="21" t="s">
        <v>56648</v>
      </c>
    </row>
    <row r="69" spans="1:49" x14ac:dyDescent="0.25">
      <c r="A69" s="25"/>
      <c r="B69" s="21" t="s">
        <v>49</v>
      </c>
      <c r="C69" s="21" t="s">
        <v>115</v>
      </c>
      <c r="D69" s="26"/>
      <c r="E69" s="30" t="str">
        <f t="shared" si="18"/>
        <v>DAF_GD-</v>
      </c>
      <c r="F69" s="21" t="s">
        <v>138</v>
      </c>
      <c r="G69" s="26">
        <f>IFERROR(VLOOKUP(Tabla9[[#This Row],[Nombre Código UNSPSC]],Tablas!$A$1:$B$3,2,),"")</f>
        <v>80111601</v>
      </c>
      <c r="H69" s="21" t="s">
        <v>55615</v>
      </c>
      <c r="I69" s="21" t="s">
        <v>49024</v>
      </c>
      <c r="J69" s="30" t="str">
        <f>IFERROR(VLOOKUP(Tabla9[[#This Row],[Código UNSPSC]],Tablas!$AM$1:$AN$3,2,),"")</f>
        <v>Contratación directa</v>
      </c>
      <c r="K69" s="30" t="str">
        <f>IFERROR(VLOOKUP(J69,Tablas!$F$1:$G$24,2,),"")</f>
        <v>CCE-16</v>
      </c>
      <c r="L69" s="26" t="s">
        <v>49065</v>
      </c>
      <c r="M69" s="21" t="s">
        <v>55621</v>
      </c>
      <c r="N69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" s="21" t="s">
        <v>49069</v>
      </c>
      <c r="P69" s="32">
        <f>IFERROR(VLOOKUP(O69,Honorarios!$A$1:$D$22,4,),"")</f>
        <v>2678457.6</v>
      </c>
      <c r="Q69" s="32">
        <f t="shared" si="20"/>
        <v>89281.919999999998</v>
      </c>
      <c r="R69" s="23">
        <v>46037</v>
      </c>
      <c r="S69" s="23">
        <v>46340</v>
      </c>
      <c r="T69" s="34">
        <f t="shared" si="21"/>
        <v>10</v>
      </c>
      <c r="U69" s="30">
        <f t="shared" si="22"/>
        <v>300</v>
      </c>
      <c r="V69" s="32">
        <f t="shared" si="23"/>
        <v>26784576</v>
      </c>
      <c r="W69" s="27"/>
      <c r="X69" s="22" t="s">
        <v>49085</v>
      </c>
      <c r="Y69" s="30">
        <f>IFERROR(VLOOKUP(X69,Tablas!$S$1:$T$8,2,FALSE),"")</f>
        <v>20</v>
      </c>
      <c r="Z69" s="21" t="s">
        <v>49093</v>
      </c>
      <c r="AA69" s="30" t="str">
        <f>IFERROR(VLOOKUP(Tabla9[[#This Row],[Código Rubro Presupuestal]],Rubros!$H$1:$I$48,2,),"")</f>
        <v>IMPLEMENTACION DEL SISTEMA DE GESTION DOCUMENTAL DE LA SNR A NIVEL NACIONAL</v>
      </c>
      <c r="AB69" s="21" t="s">
        <v>49107</v>
      </c>
      <c r="AC69" s="21" t="s">
        <v>49150</v>
      </c>
      <c r="AD69" s="26"/>
      <c r="AE69" s="26"/>
      <c r="AF69" s="26"/>
      <c r="AG69" s="30" t="str">
        <f t="shared" si="24"/>
        <v>No Aplica</v>
      </c>
      <c r="AH69" s="26" t="s">
        <v>55196</v>
      </c>
      <c r="AI69" s="30" t="str">
        <f>IFERROR(VLOOKUP(AH69,Tablas!$AH$1:$AI$1156,2,),"")</f>
        <v>CO-TOL-73168</v>
      </c>
      <c r="AJ69" s="30" t="str">
        <f>IFERROR(VLOOKUP(Tabla9[[#This Row],[Grupo]],Responsable!$A$1:$I$62,6,),"")</f>
        <v>DANY LUZ OROZCO</v>
      </c>
      <c r="AK69" s="30" t="str">
        <f>IFERROR(VLOOKUP(Tabla9[[#This Row],[Grupo]],Responsable!$A$1:$I$62,4,),"")</f>
        <v>dany.orozco@supernotariado.gov.co</v>
      </c>
      <c r="AL69" s="30" t="str">
        <f>IFERROR(VLOOKUP(Tabla9[[#This Row],[Grupo]],Responsable!$A$1:$I$62,9,),"")</f>
        <v>JOHANNA ANDREA RODRIGUEZ HERRERA</v>
      </c>
      <c r="AM69" s="30" t="str">
        <f>IFERROR(VLOOKUP(Tabla9[[#This Row],[Grupo]],Responsable!$A$1:$I$62,3,),"")</f>
        <v>johanna.rodriguez@supernotariado.gov.co</v>
      </c>
      <c r="AN69" s="32">
        <f t="shared" si="25"/>
        <v>26784576</v>
      </c>
      <c r="AO69" s="26"/>
      <c r="AP69" s="32">
        <f t="shared" si="26"/>
        <v>0</v>
      </c>
      <c r="AQ69" s="39">
        <v>1106775955</v>
      </c>
      <c r="AR69" s="26" t="s">
        <v>55724</v>
      </c>
      <c r="AS69" s="26"/>
      <c r="AT69" s="26"/>
      <c r="AU69" s="26"/>
      <c r="AV69" s="39" t="s">
        <v>56279</v>
      </c>
      <c r="AW69" s="21" t="s">
        <v>56256</v>
      </c>
    </row>
    <row r="70" spans="1:49" x14ac:dyDescent="0.25">
      <c r="A70" s="25"/>
      <c r="B70" s="21" t="s">
        <v>49</v>
      </c>
      <c r="C70" s="21" t="s">
        <v>115</v>
      </c>
      <c r="D70" s="26"/>
      <c r="E70" s="30" t="str">
        <f t="shared" si="18"/>
        <v>DAF_GD-</v>
      </c>
      <c r="F70" s="21" t="s">
        <v>138</v>
      </c>
      <c r="G70" s="26">
        <f>IFERROR(VLOOKUP(Tabla9[[#This Row],[Nombre Código UNSPSC]],Tablas!$A$1:$B$3,2,),"")</f>
        <v>80111601</v>
      </c>
      <c r="H70" s="21" t="s">
        <v>55615</v>
      </c>
      <c r="I70" s="21" t="s">
        <v>49024</v>
      </c>
      <c r="J70" s="30" t="str">
        <f>IFERROR(VLOOKUP(Tabla9[[#This Row],[Código UNSPSC]],Tablas!$AM$1:$AN$3,2,),"")</f>
        <v>Contratación directa</v>
      </c>
      <c r="K70" s="30" t="str">
        <f>IFERROR(VLOOKUP(J70,Tablas!$F$1:$G$24,2,),"")</f>
        <v>CCE-16</v>
      </c>
      <c r="L70" s="26" t="s">
        <v>49065</v>
      </c>
      <c r="M70" s="21" t="s">
        <v>55621</v>
      </c>
      <c r="N70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" s="21" t="s">
        <v>49069</v>
      </c>
      <c r="P70" s="32">
        <f>IFERROR(VLOOKUP(O70,Honorarios!$A$1:$D$22,4,),"")</f>
        <v>2678457.6</v>
      </c>
      <c r="Q70" s="32">
        <f t="shared" si="20"/>
        <v>89281.919999999998</v>
      </c>
      <c r="R70" s="23">
        <v>46037</v>
      </c>
      <c r="S70" s="23">
        <v>46340</v>
      </c>
      <c r="T70" s="34">
        <f t="shared" si="21"/>
        <v>10</v>
      </c>
      <c r="U70" s="30">
        <f t="shared" si="22"/>
        <v>300</v>
      </c>
      <c r="V70" s="32">
        <f t="shared" si="23"/>
        <v>26784576</v>
      </c>
      <c r="W70" s="27"/>
      <c r="X70" s="22" t="s">
        <v>49085</v>
      </c>
      <c r="Y70" s="30">
        <f>IFERROR(VLOOKUP(X70,Tablas!$S$1:$T$8,2,FALSE),"")</f>
        <v>20</v>
      </c>
      <c r="Z70" s="21" t="s">
        <v>49093</v>
      </c>
      <c r="AA70" s="30" t="str">
        <f>IFERROR(VLOOKUP(Tabla9[[#This Row],[Código Rubro Presupuestal]],Rubros!$H$1:$I$48,2,),"")</f>
        <v>IMPLEMENTACION DEL SISTEMA DE GESTION DOCUMENTAL DE LA SNR A NIVEL NACIONAL</v>
      </c>
      <c r="AB70" s="21" t="s">
        <v>49107</v>
      </c>
      <c r="AC70" s="21" t="s">
        <v>49150</v>
      </c>
      <c r="AD70" s="26"/>
      <c r="AE70" s="26"/>
      <c r="AF70" s="26"/>
      <c r="AG70" s="30" t="str">
        <f t="shared" si="24"/>
        <v>No Aplica</v>
      </c>
      <c r="AH70" s="26" t="s">
        <v>54022</v>
      </c>
      <c r="AI70" s="30" t="str">
        <f>IFERROR(VLOOKUP(AH70,Tablas!$AH$1:$AI$1156,2,),"")</f>
        <v>CO-CAU-19698</v>
      </c>
      <c r="AJ70" s="30" t="str">
        <f>IFERROR(VLOOKUP(Tabla9[[#This Row],[Grupo]],Responsable!$A$1:$I$62,6,),"")</f>
        <v>DANY LUZ OROZCO</v>
      </c>
      <c r="AK70" s="30" t="str">
        <f>IFERROR(VLOOKUP(Tabla9[[#This Row],[Grupo]],Responsable!$A$1:$I$62,4,),"")</f>
        <v>dany.orozco@supernotariado.gov.co</v>
      </c>
      <c r="AL70" s="30" t="str">
        <f>IFERROR(VLOOKUP(Tabla9[[#This Row],[Grupo]],Responsable!$A$1:$I$62,9,),"")</f>
        <v>JOHANNA ANDREA RODRIGUEZ HERRERA</v>
      </c>
      <c r="AM70" s="30" t="str">
        <f>IFERROR(VLOOKUP(Tabla9[[#This Row],[Grupo]],Responsable!$A$1:$I$62,3,),"")</f>
        <v>johanna.rodriguez@supernotariado.gov.co</v>
      </c>
      <c r="AN70" s="32">
        <f t="shared" si="25"/>
        <v>26784576</v>
      </c>
      <c r="AO70" s="26"/>
      <c r="AP70" s="32">
        <f t="shared" si="26"/>
        <v>0</v>
      </c>
      <c r="AQ70" s="39" t="s">
        <v>55673</v>
      </c>
      <c r="AR70" s="26" t="s">
        <v>55670</v>
      </c>
      <c r="AS70" s="26"/>
      <c r="AT70" s="26"/>
      <c r="AU70" s="26"/>
      <c r="AV70" s="39" t="s">
        <v>56279</v>
      </c>
      <c r="AW70" s="21" t="s">
        <v>56648</v>
      </c>
    </row>
    <row r="71" spans="1:49" x14ac:dyDescent="0.25">
      <c r="A71" s="25"/>
      <c r="B71" s="21" t="s">
        <v>49</v>
      </c>
      <c r="C71" s="21" t="s">
        <v>115</v>
      </c>
      <c r="D71" s="26"/>
      <c r="E71" s="30" t="str">
        <f t="shared" si="18"/>
        <v>DAF_GD-</v>
      </c>
      <c r="F71" s="21" t="s">
        <v>138</v>
      </c>
      <c r="G71" s="26">
        <f>IFERROR(VLOOKUP(Tabla9[[#This Row],[Nombre Código UNSPSC]],Tablas!$A$1:$B$3,2,),"")</f>
        <v>80111601</v>
      </c>
      <c r="H71" s="21" t="s">
        <v>55615</v>
      </c>
      <c r="I71" s="21" t="s">
        <v>49024</v>
      </c>
      <c r="J71" s="30" t="str">
        <f>IFERROR(VLOOKUP(Tabla9[[#This Row],[Código UNSPSC]],Tablas!$AM$1:$AN$3,2,),"")</f>
        <v>Contratación directa</v>
      </c>
      <c r="K71" s="30" t="str">
        <f>IFERROR(VLOOKUP(J71,Tablas!$F$1:$G$24,2,),"")</f>
        <v>CCE-16</v>
      </c>
      <c r="L71" s="26" t="s">
        <v>49065</v>
      </c>
      <c r="M71" s="21" t="s">
        <v>55621</v>
      </c>
      <c r="N71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" s="21" t="s">
        <v>49069</v>
      </c>
      <c r="P71" s="32">
        <f>IFERROR(VLOOKUP(O71,Honorarios!$A$1:$D$22,4,),"")</f>
        <v>2678457.6</v>
      </c>
      <c r="Q71" s="32">
        <f t="shared" si="20"/>
        <v>89281.919999999998</v>
      </c>
      <c r="R71" s="23">
        <v>46037</v>
      </c>
      <c r="S71" s="23">
        <v>46340</v>
      </c>
      <c r="T71" s="34">
        <f t="shared" si="21"/>
        <v>10</v>
      </c>
      <c r="U71" s="30">
        <f t="shared" si="22"/>
        <v>300</v>
      </c>
      <c r="V71" s="32">
        <f t="shared" si="23"/>
        <v>26784576</v>
      </c>
      <c r="W71" s="27"/>
      <c r="X71" s="22" t="s">
        <v>49085</v>
      </c>
      <c r="Y71" s="30">
        <f>IFERROR(VLOOKUP(X71,Tablas!$S$1:$T$8,2,FALSE),"")</f>
        <v>20</v>
      </c>
      <c r="Z71" s="21" t="s">
        <v>49093</v>
      </c>
      <c r="AA71" s="30" t="str">
        <f>IFERROR(VLOOKUP(Tabla9[[#This Row],[Código Rubro Presupuestal]],Rubros!$H$1:$I$48,2,),"")</f>
        <v>IMPLEMENTACION DEL SISTEMA DE GESTION DOCUMENTAL DE LA SNR A NIVEL NACIONAL</v>
      </c>
      <c r="AB71" s="21" t="s">
        <v>49107</v>
      </c>
      <c r="AC71" s="21" t="s">
        <v>49150</v>
      </c>
      <c r="AD71" s="26"/>
      <c r="AE71" s="26"/>
      <c r="AF71" s="26"/>
      <c r="AG71" s="30" t="str">
        <f t="shared" si="24"/>
        <v>No Aplica</v>
      </c>
      <c r="AH71" s="26" t="s">
        <v>53395</v>
      </c>
      <c r="AI71" s="30" t="str">
        <f>IFERROR(VLOOKUP(AH71,Tablas!$AH$1:$AI$1156,2,),"")</f>
        <v>CO-ANT-05736</v>
      </c>
      <c r="AJ71" s="30" t="str">
        <f>IFERROR(VLOOKUP(Tabla9[[#This Row],[Grupo]],Responsable!$A$1:$I$62,6,),"")</f>
        <v>DANY LUZ OROZCO</v>
      </c>
      <c r="AK71" s="30" t="str">
        <f>IFERROR(VLOOKUP(Tabla9[[#This Row],[Grupo]],Responsable!$A$1:$I$62,4,),"")</f>
        <v>dany.orozco@supernotariado.gov.co</v>
      </c>
      <c r="AL71" s="30" t="str">
        <f>IFERROR(VLOOKUP(Tabla9[[#This Row],[Grupo]],Responsable!$A$1:$I$62,9,),"")</f>
        <v>JOHANNA ANDREA RODRIGUEZ HERRERA</v>
      </c>
      <c r="AM71" s="30" t="str">
        <f>IFERROR(VLOOKUP(Tabla9[[#This Row],[Grupo]],Responsable!$A$1:$I$62,3,),"")</f>
        <v>johanna.rodriguez@supernotariado.gov.co</v>
      </c>
      <c r="AN71" s="32">
        <f t="shared" si="25"/>
        <v>26784576</v>
      </c>
      <c r="AO71" s="26"/>
      <c r="AP71" s="32">
        <f t="shared" si="26"/>
        <v>0</v>
      </c>
      <c r="AQ71" s="39" t="s">
        <v>55725</v>
      </c>
      <c r="AR71" s="26" t="s">
        <v>55726</v>
      </c>
      <c r="AS71" s="26"/>
      <c r="AT71" s="26"/>
      <c r="AU71" s="26"/>
      <c r="AV71" s="39" t="s">
        <v>56279</v>
      </c>
      <c r="AW71" s="21" t="s">
        <v>56256</v>
      </c>
    </row>
    <row r="72" spans="1:49" x14ac:dyDescent="0.25">
      <c r="A72" s="25"/>
      <c r="B72" s="21" t="s">
        <v>49</v>
      </c>
      <c r="C72" s="21" t="s">
        <v>115</v>
      </c>
      <c r="D72" s="26"/>
      <c r="E72" s="30" t="str">
        <f t="shared" si="18"/>
        <v>DAF_GD-</v>
      </c>
      <c r="F72" s="21" t="s">
        <v>138</v>
      </c>
      <c r="G72" s="26">
        <f>IFERROR(VLOOKUP(Tabla9[[#This Row],[Nombre Código UNSPSC]],Tablas!$A$1:$B$3,2,),"")</f>
        <v>80111601</v>
      </c>
      <c r="H72" s="21" t="s">
        <v>55615</v>
      </c>
      <c r="I72" s="21" t="s">
        <v>49024</v>
      </c>
      <c r="J72" s="30" t="str">
        <f>IFERROR(VLOOKUP(Tabla9[[#This Row],[Código UNSPSC]],Tablas!$AM$1:$AN$3,2,),"")</f>
        <v>Contratación directa</v>
      </c>
      <c r="K72" s="30" t="str">
        <f>IFERROR(VLOOKUP(J72,Tablas!$F$1:$G$24,2,),"")</f>
        <v>CCE-16</v>
      </c>
      <c r="L72" s="26" t="s">
        <v>49065</v>
      </c>
      <c r="M72" s="21" t="s">
        <v>55621</v>
      </c>
      <c r="N72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" s="21" t="s">
        <v>49069</v>
      </c>
      <c r="P72" s="32">
        <f>IFERROR(VLOOKUP(O72,Honorarios!$A$1:$D$22,4,),"")</f>
        <v>2678457.6</v>
      </c>
      <c r="Q72" s="32">
        <f t="shared" si="20"/>
        <v>89281.919999999998</v>
      </c>
      <c r="R72" s="23">
        <v>46037</v>
      </c>
      <c r="S72" s="23">
        <v>46340</v>
      </c>
      <c r="T72" s="34">
        <f t="shared" si="21"/>
        <v>10</v>
      </c>
      <c r="U72" s="30">
        <f t="shared" si="22"/>
        <v>300</v>
      </c>
      <c r="V72" s="32">
        <f t="shared" si="23"/>
        <v>26784576</v>
      </c>
      <c r="W72" s="27"/>
      <c r="X72" s="22" t="s">
        <v>49085</v>
      </c>
      <c r="Y72" s="30">
        <f>IFERROR(VLOOKUP(X72,Tablas!$S$1:$T$8,2,FALSE),"")</f>
        <v>20</v>
      </c>
      <c r="Z72" s="21" t="s">
        <v>49093</v>
      </c>
      <c r="AA72" s="30" t="str">
        <f>IFERROR(VLOOKUP(Tabla9[[#This Row],[Código Rubro Presupuestal]],Rubros!$H$1:$I$48,2,),"")</f>
        <v>IMPLEMENTACION DEL SISTEMA DE GESTION DOCUMENTAL DE LA SNR A NIVEL NACIONAL</v>
      </c>
      <c r="AB72" s="21" t="s">
        <v>49107</v>
      </c>
      <c r="AC72" s="21" t="s">
        <v>49150</v>
      </c>
      <c r="AD72" s="26"/>
      <c r="AE72" s="26"/>
      <c r="AF72" s="26"/>
      <c r="AG72" s="30" t="str">
        <f t="shared" si="24"/>
        <v>No Aplica</v>
      </c>
      <c r="AH72" s="26" t="s">
        <v>53491</v>
      </c>
      <c r="AI72" s="30" t="str">
        <f>IFERROR(VLOOKUP(AH72,Tablas!$AH$1:$AI$1156,2,),"")</f>
        <v>CO-ATL-08758</v>
      </c>
      <c r="AJ72" s="30" t="str">
        <f>IFERROR(VLOOKUP(Tabla9[[#This Row],[Grupo]],Responsable!$A$1:$I$62,6,),"")</f>
        <v>DANY LUZ OROZCO</v>
      </c>
      <c r="AK72" s="30" t="str">
        <f>IFERROR(VLOOKUP(Tabla9[[#This Row],[Grupo]],Responsable!$A$1:$I$62,4,),"")</f>
        <v>dany.orozco@supernotariado.gov.co</v>
      </c>
      <c r="AL72" s="30" t="str">
        <f>IFERROR(VLOOKUP(Tabla9[[#This Row],[Grupo]],Responsable!$A$1:$I$62,9,),"")</f>
        <v>JOHANNA ANDREA RODRIGUEZ HERRERA</v>
      </c>
      <c r="AM72" s="30" t="str">
        <f>IFERROR(VLOOKUP(Tabla9[[#This Row],[Grupo]],Responsable!$A$1:$I$62,3,),"")</f>
        <v>johanna.rodriguez@supernotariado.gov.co</v>
      </c>
      <c r="AN72" s="32">
        <f t="shared" si="25"/>
        <v>26784576</v>
      </c>
      <c r="AO72" s="26"/>
      <c r="AP72" s="32">
        <f t="shared" si="26"/>
        <v>0</v>
      </c>
      <c r="AQ72" s="39">
        <v>1140815571</v>
      </c>
      <c r="AR72" s="26" t="s">
        <v>55727</v>
      </c>
      <c r="AS72" s="26"/>
      <c r="AT72" s="26"/>
      <c r="AU72" s="26"/>
      <c r="AV72" s="39" t="s">
        <v>56279</v>
      </c>
      <c r="AW72" s="21" t="s">
        <v>56256</v>
      </c>
    </row>
    <row r="73" spans="1:49" x14ac:dyDescent="0.25">
      <c r="A73" s="25"/>
      <c r="B73" s="21" t="s">
        <v>49</v>
      </c>
      <c r="C73" s="21" t="s">
        <v>115</v>
      </c>
      <c r="D73" s="26"/>
      <c r="E73" s="30" t="str">
        <f t="shared" si="18"/>
        <v>DAF_GD-</v>
      </c>
      <c r="F73" s="21" t="s">
        <v>138</v>
      </c>
      <c r="G73" s="26">
        <f>IFERROR(VLOOKUP(Tabla9[[#This Row],[Nombre Código UNSPSC]],Tablas!$A$1:$B$3,2,),"")</f>
        <v>80111601</v>
      </c>
      <c r="H73" s="21" t="s">
        <v>55615</v>
      </c>
      <c r="I73" s="21" t="s">
        <v>49024</v>
      </c>
      <c r="J73" s="30" t="str">
        <f>IFERROR(VLOOKUP(Tabla9[[#This Row],[Código UNSPSC]],Tablas!$AM$1:$AN$3,2,),"")</f>
        <v>Contratación directa</v>
      </c>
      <c r="K73" s="30" t="str">
        <f>IFERROR(VLOOKUP(J73,Tablas!$F$1:$G$24,2,),"")</f>
        <v>CCE-16</v>
      </c>
      <c r="L73" s="26" t="s">
        <v>49065</v>
      </c>
      <c r="M73" s="21" t="s">
        <v>55621</v>
      </c>
      <c r="N73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" s="21" t="s">
        <v>49069</v>
      </c>
      <c r="P73" s="32">
        <f>IFERROR(VLOOKUP(O73,Honorarios!$A$1:$D$22,4,),"")</f>
        <v>2678457.6</v>
      </c>
      <c r="Q73" s="32">
        <f t="shared" si="20"/>
        <v>89281.919999999998</v>
      </c>
      <c r="R73" s="23">
        <v>46037</v>
      </c>
      <c r="S73" s="23">
        <v>46340</v>
      </c>
      <c r="T73" s="34">
        <f t="shared" si="21"/>
        <v>10</v>
      </c>
      <c r="U73" s="30">
        <f t="shared" si="22"/>
        <v>300</v>
      </c>
      <c r="V73" s="32">
        <f t="shared" si="23"/>
        <v>26784576</v>
      </c>
      <c r="W73" s="27"/>
      <c r="X73" s="22" t="s">
        <v>49085</v>
      </c>
      <c r="Y73" s="30">
        <f>IFERROR(VLOOKUP(X73,Tablas!$S$1:$T$8,2,FALSE),"")</f>
        <v>20</v>
      </c>
      <c r="Z73" s="21" t="s">
        <v>49093</v>
      </c>
      <c r="AA73" s="30" t="str">
        <f>IFERROR(VLOOKUP(Tabla9[[#This Row],[Código Rubro Presupuestal]],Rubros!$H$1:$I$48,2,),"")</f>
        <v>IMPLEMENTACION DEL SISTEMA DE GESTION DOCUMENTAL DE LA SNR A NIVEL NACIONAL</v>
      </c>
      <c r="AB73" s="21" t="s">
        <v>49107</v>
      </c>
      <c r="AC73" s="21" t="s">
        <v>49150</v>
      </c>
      <c r="AD73" s="26"/>
      <c r="AE73" s="26"/>
      <c r="AF73" s="26"/>
      <c r="AG73" s="30" t="str">
        <f t="shared" si="24"/>
        <v>No Aplica</v>
      </c>
      <c r="AH73" s="26" t="s">
        <v>53491</v>
      </c>
      <c r="AI73" s="30" t="str">
        <f>IFERROR(VLOOKUP(AH73,Tablas!$AH$1:$AI$1156,2,),"")</f>
        <v>CO-ATL-08758</v>
      </c>
      <c r="AJ73" s="30" t="str">
        <f>IFERROR(VLOOKUP(Tabla9[[#This Row],[Grupo]],Responsable!$A$1:$I$62,6,),"")</f>
        <v>DANY LUZ OROZCO</v>
      </c>
      <c r="AK73" s="30" t="str">
        <f>IFERROR(VLOOKUP(Tabla9[[#This Row],[Grupo]],Responsable!$A$1:$I$62,4,),"")</f>
        <v>dany.orozco@supernotariado.gov.co</v>
      </c>
      <c r="AL73" s="30" t="str">
        <f>IFERROR(VLOOKUP(Tabla9[[#This Row],[Grupo]],Responsable!$A$1:$I$62,9,),"")</f>
        <v>JOHANNA ANDREA RODRIGUEZ HERRERA</v>
      </c>
      <c r="AM73" s="30" t="str">
        <f>IFERROR(VLOOKUP(Tabla9[[#This Row],[Grupo]],Responsable!$A$1:$I$62,3,),"")</f>
        <v>johanna.rodriguez@supernotariado.gov.co</v>
      </c>
      <c r="AN73" s="32">
        <f t="shared" si="25"/>
        <v>26784576</v>
      </c>
      <c r="AO73" s="26"/>
      <c r="AP73" s="32">
        <f t="shared" si="26"/>
        <v>0</v>
      </c>
      <c r="AQ73" s="39" t="s">
        <v>55728</v>
      </c>
      <c r="AR73" s="26" t="s">
        <v>55729</v>
      </c>
      <c r="AS73" s="26"/>
      <c r="AT73" s="26"/>
      <c r="AU73" s="26"/>
      <c r="AV73" s="39" t="s">
        <v>56279</v>
      </c>
      <c r="AW73" s="21" t="s">
        <v>56256</v>
      </c>
    </row>
    <row r="74" spans="1:49" x14ac:dyDescent="0.25">
      <c r="A74" s="25"/>
      <c r="B74" s="21" t="s">
        <v>49</v>
      </c>
      <c r="C74" s="21" t="s">
        <v>115</v>
      </c>
      <c r="D74" s="26"/>
      <c r="E74" s="30" t="str">
        <f t="shared" si="18"/>
        <v>DAF_GD-</v>
      </c>
      <c r="F74" s="21" t="s">
        <v>138</v>
      </c>
      <c r="G74" s="26">
        <f>IFERROR(VLOOKUP(Tabla9[[#This Row],[Nombre Código UNSPSC]],Tablas!$A$1:$B$3,2,),"")</f>
        <v>80111601</v>
      </c>
      <c r="H74" s="21" t="s">
        <v>55615</v>
      </c>
      <c r="I74" s="21" t="s">
        <v>49024</v>
      </c>
      <c r="J74" s="30" t="str">
        <f>IFERROR(VLOOKUP(Tabla9[[#This Row],[Código UNSPSC]],Tablas!$AM$1:$AN$3,2,),"")</f>
        <v>Contratación directa</v>
      </c>
      <c r="K74" s="30" t="str">
        <f>IFERROR(VLOOKUP(J74,Tablas!$F$1:$G$24,2,),"")</f>
        <v>CCE-16</v>
      </c>
      <c r="L74" s="26" t="s">
        <v>49065</v>
      </c>
      <c r="M74" s="21" t="s">
        <v>55621</v>
      </c>
      <c r="N74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" s="21" t="s">
        <v>49069</v>
      </c>
      <c r="P74" s="32">
        <f>IFERROR(VLOOKUP(O74,Honorarios!$A$1:$D$22,4,),"")</f>
        <v>2678457.6</v>
      </c>
      <c r="Q74" s="32">
        <f t="shared" si="20"/>
        <v>89281.919999999998</v>
      </c>
      <c r="R74" s="23">
        <v>46037</v>
      </c>
      <c r="S74" s="23">
        <v>46340</v>
      </c>
      <c r="T74" s="34">
        <f t="shared" si="21"/>
        <v>10</v>
      </c>
      <c r="U74" s="30">
        <f t="shared" si="22"/>
        <v>300</v>
      </c>
      <c r="V74" s="32">
        <f t="shared" si="23"/>
        <v>26784576</v>
      </c>
      <c r="W74" s="27"/>
      <c r="X74" s="22" t="s">
        <v>49085</v>
      </c>
      <c r="Y74" s="30">
        <f>IFERROR(VLOOKUP(X74,Tablas!$S$1:$T$8,2,FALSE),"")</f>
        <v>20</v>
      </c>
      <c r="Z74" s="21" t="s">
        <v>49093</v>
      </c>
      <c r="AA74" s="30" t="str">
        <f>IFERROR(VLOOKUP(Tabla9[[#This Row],[Código Rubro Presupuestal]],Rubros!$H$1:$I$48,2,),"")</f>
        <v>IMPLEMENTACION DEL SISTEMA DE GESTION DOCUMENTAL DE LA SNR A NIVEL NACIONAL</v>
      </c>
      <c r="AB74" s="21" t="s">
        <v>49107</v>
      </c>
      <c r="AC74" s="21" t="s">
        <v>49150</v>
      </c>
      <c r="AD74" s="26"/>
      <c r="AE74" s="26"/>
      <c r="AF74" s="26"/>
      <c r="AG74" s="30" t="str">
        <f t="shared" si="24"/>
        <v>No Aplica</v>
      </c>
      <c r="AH74" s="26" t="s">
        <v>53399</v>
      </c>
      <c r="AI74" s="30" t="str">
        <f>IFERROR(VLOOKUP(AH74,Tablas!$AH$1:$AI$1156,2,),"")</f>
        <v>CO-ANT-05761</v>
      </c>
      <c r="AJ74" s="30" t="str">
        <f>IFERROR(VLOOKUP(Tabla9[[#This Row],[Grupo]],Responsable!$A$1:$I$62,6,),"")</f>
        <v>DANY LUZ OROZCO</v>
      </c>
      <c r="AK74" s="30" t="str">
        <f>IFERROR(VLOOKUP(Tabla9[[#This Row],[Grupo]],Responsable!$A$1:$I$62,4,),"")</f>
        <v>dany.orozco@supernotariado.gov.co</v>
      </c>
      <c r="AL74" s="30" t="str">
        <f>IFERROR(VLOOKUP(Tabla9[[#This Row],[Grupo]],Responsable!$A$1:$I$62,9,),"")</f>
        <v>JOHANNA ANDREA RODRIGUEZ HERRERA</v>
      </c>
      <c r="AM74" s="30" t="str">
        <f>IFERROR(VLOOKUP(Tabla9[[#This Row],[Grupo]],Responsable!$A$1:$I$62,3,),"")</f>
        <v>johanna.rodriguez@supernotariado.gov.co</v>
      </c>
      <c r="AN74" s="32">
        <f t="shared" si="25"/>
        <v>26784576</v>
      </c>
      <c r="AO74" s="26"/>
      <c r="AP74" s="32">
        <f t="shared" si="26"/>
        <v>0</v>
      </c>
      <c r="AQ74" s="39" t="s">
        <v>55730</v>
      </c>
      <c r="AR74" s="26" t="s">
        <v>55731</v>
      </c>
      <c r="AS74" s="26"/>
      <c r="AT74" s="26"/>
      <c r="AU74" s="26"/>
      <c r="AV74" s="39" t="s">
        <v>56279</v>
      </c>
      <c r="AW74" s="21" t="s">
        <v>56256</v>
      </c>
    </row>
    <row r="75" spans="1:49" x14ac:dyDescent="0.25">
      <c r="A75" s="25"/>
      <c r="B75" s="21" t="s">
        <v>49</v>
      </c>
      <c r="C75" s="21" t="s">
        <v>115</v>
      </c>
      <c r="D75" s="26"/>
      <c r="E75" s="30" t="str">
        <f t="shared" si="18"/>
        <v>DAF_GD-</v>
      </c>
      <c r="F75" s="21" t="s">
        <v>138</v>
      </c>
      <c r="G75" s="26">
        <f>IFERROR(VLOOKUP(Tabla9[[#This Row],[Nombre Código UNSPSC]],Tablas!$A$1:$B$3,2,),"")</f>
        <v>80111601</v>
      </c>
      <c r="H75" s="21" t="s">
        <v>55615</v>
      </c>
      <c r="I75" s="21" t="s">
        <v>49024</v>
      </c>
      <c r="J75" s="30" t="str">
        <f>IFERROR(VLOOKUP(Tabla9[[#This Row],[Código UNSPSC]],Tablas!$AM$1:$AN$3,2,),"")</f>
        <v>Contratación directa</v>
      </c>
      <c r="K75" s="30" t="str">
        <f>IFERROR(VLOOKUP(J75,Tablas!$F$1:$G$24,2,),"")</f>
        <v>CCE-16</v>
      </c>
      <c r="L75" s="26" t="s">
        <v>49065</v>
      </c>
      <c r="M75" s="21" t="s">
        <v>55621</v>
      </c>
      <c r="N75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" s="21" t="s">
        <v>49069</v>
      </c>
      <c r="P75" s="32">
        <f>IFERROR(VLOOKUP(O75,Honorarios!$A$1:$D$22,4,),"")</f>
        <v>2678457.6</v>
      </c>
      <c r="Q75" s="32">
        <f t="shared" si="20"/>
        <v>89281.919999999998</v>
      </c>
      <c r="R75" s="23">
        <v>46037</v>
      </c>
      <c r="S75" s="23">
        <v>46340</v>
      </c>
      <c r="T75" s="34">
        <f t="shared" si="21"/>
        <v>10</v>
      </c>
      <c r="U75" s="30">
        <f t="shared" si="22"/>
        <v>300</v>
      </c>
      <c r="V75" s="32">
        <f t="shared" si="23"/>
        <v>26784576</v>
      </c>
      <c r="W75" s="27"/>
      <c r="X75" s="22" t="s">
        <v>49085</v>
      </c>
      <c r="Y75" s="30">
        <f>IFERROR(VLOOKUP(X75,Tablas!$S$1:$T$8,2,FALSE),"")</f>
        <v>20</v>
      </c>
      <c r="Z75" s="21" t="s">
        <v>49093</v>
      </c>
      <c r="AA75" s="30" t="str">
        <f>IFERROR(VLOOKUP(Tabla9[[#This Row],[Código Rubro Presupuestal]],Rubros!$H$1:$I$48,2,),"")</f>
        <v>IMPLEMENTACION DEL SISTEMA DE GESTION DOCUMENTAL DE LA SNR A NIVEL NACIONAL</v>
      </c>
      <c r="AB75" s="21" t="s">
        <v>49107</v>
      </c>
      <c r="AC75" s="21" t="s">
        <v>49150</v>
      </c>
      <c r="AD75" s="26"/>
      <c r="AE75" s="26"/>
      <c r="AF75" s="26"/>
      <c r="AG75" s="30" t="str">
        <f t="shared" si="24"/>
        <v>No Aplica</v>
      </c>
      <c r="AH75" s="26" t="s">
        <v>53784</v>
      </c>
      <c r="AI75" s="30" t="str">
        <f>IFERROR(VLOOKUP(AH75,Tablas!$AH$1:$AI$1156,2,),"")</f>
        <v>CO-BOY-15759</v>
      </c>
      <c r="AJ75" s="30" t="str">
        <f>IFERROR(VLOOKUP(Tabla9[[#This Row],[Grupo]],Responsable!$A$1:$I$62,6,),"")</f>
        <v>DANY LUZ OROZCO</v>
      </c>
      <c r="AK75" s="30" t="str">
        <f>IFERROR(VLOOKUP(Tabla9[[#This Row],[Grupo]],Responsable!$A$1:$I$62,4,),"")</f>
        <v>dany.orozco@supernotariado.gov.co</v>
      </c>
      <c r="AL75" s="30" t="str">
        <f>IFERROR(VLOOKUP(Tabla9[[#This Row],[Grupo]],Responsable!$A$1:$I$62,9,),"")</f>
        <v>JOHANNA ANDREA RODRIGUEZ HERRERA</v>
      </c>
      <c r="AM75" s="30" t="str">
        <f>IFERROR(VLOOKUP(Tabla9[[#This Row],[Grupo]],Responsable!$A$1:$I$62,3,),"")</f>
        <v>johanna.rodriguez@supernotariado.gov.co</v>
      </c>
      <c r="AN75" s="32">
        <f t="shared" si="25"/>
        <v>26784576</v>
      </c>
      <c r="AO75" s="26"/>
      <c r="AP75" s="32">
        <f t="shared" si="26"/>
        <v>0</v>
      </c>
      <c r="AQ75" s="39">
        <v>1057605872</v>
      </c>
      <c r="AR75" s="26" t="s">
        <v>55732</v>
      </c>
      <c r="AS75" s="26"/>
      <c r="AT75" s="26"/>
      <c r="AU75" s="26"/>
      <c r="AV75" s="39" t="s">
        <v>56279</v>
      </c>
      <c r="AW75" s="21" t="s">
        <v>56256</v>
      </c>
    </row>
    <row r="76" spans="1:49" x14ac:dyDescent="0.25">
      <c r="A76" s="25"/>
      <c r="B76" s="21" t="s">
        <v>49</v>
      </c>
      <c r="C76" s="21" t="s">
        <v>115</v>
      </c>
      <c r="D76" s="26"/>
      <c r="E76" s="30" t="str">
        <f t="shared" si="18"/>
        <v>DAF_GD-</v>
      </c>
      <c r="F76" s="21" t="s">
        <v>138</v>
      </c>
      <c r="G76" s="26">
        <f>IFERROR(VLOOKUP(Tabla9[[#This Row],[Nombre Código UNSPSC]],Tablas!$A$1:$B$3,2,),"")</f>
        <v>80111601</v>
      </c>
      <c r="H76" s="21" t="s">
        <v>55615</v>
      </c>
      <c r="I76" s="21" t="s">
        <v>49024</v>
      </c>
      <c r="J76" s="30" t="str">
        <f>IFERROR(VLOOKUP(Tabla9[[#This Row],[Código UNSPSC]],Tablas!$AM$1:$AN$3,2,),"")</f>
        <v>Contratación directa</v>
      </c>
      <c r="K76" s="30" t="str">
        <f>IFERROR(VLOOKUP(J76,Tablas!$F$1:$G$24,2,),"")</f>
        <v>CCE-16</v>
      </c>
      <c r="L76" s="26" t="s">
        <v>49065</v>
      </c>
      <c r="M76" s="21" t="s">
        <v>55621</v>
      </c>
      <c r="N76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" s="21" t="s">
        <v>49069</v>
      </c>
      <c r="P76" s="32">
        <f>IFERROR(VLOOKUP(O76,Honorarios!$A$1:$D$22,4,),"")</f>
        <v>2678457.6</v>
      </c>
      <c r="Q76" s="32">
        <f t="shared" si="20"/>
        <v>89281.919999999998</v>
      </c>
      <c r="R76" s="23">
        <v>46037</v>
      </c>
      <c r="S76" s="23">
        <v>46340</v>
      </c>
      <c r="T76" s="34">
        <f t="shared" si="21"/>
        <v>10</v>
      </c>
      <c r="U76" s="30">
        <f t="shared" si="22"/>
        <v>300</v>
      </c>
      <c r="V76" s="32">
        <f t="shared" si="23"/>
        <v>26784576</v>
      </c>
      <c r="W76" s="27"/>
      <c r="X76" s="22" t="s">
        <v>49085</v>
      </c>
      <c r="Y76" s="30">
        <f>IFERROR(VLOOKUP(X76,Tablas!$S$1:$T$8,2,FALSE),"")</f>
        <v>20</v>
      </c>
      <c r="Z76" s="21" t="s">
        <v>49093</v>
      </c>
      <c r="AA76" s="30" t="str">
        <f>IFERROR(VLOOKUP(Tabla9[[#This Row],[Código Rubro Presupuestal]],Rubros!$H$1:$I$48,2,),"")</f>
        <v>IMPLEMENTACION DEL SISTEMA DE GESTION DOCUMENTAL DE LA SNR A NIVEL NACIONAL</v>
      </c>
      <c r="AB76" s="21" t="s">
        <v>49107</v>
      </c>
      <c r="AC76" s="21" t="s">
        <v>49150</v>
      </c>
      <c r="AD76" s="26"/>
      <c r="AE76" s="26"/>
      <c r="AF76" s="26"/>
      <c r="AG76" s="30" t="str">
        <f t="shared" si="24"/>
        <v>No Aplica</v>
      </c>
      <c r="AH76" s="26" t="s">
        <v>53595</v>
      </c>
      <c r="AI76" s="30" t="str">
        <f>IFERROR(VLOOKUP(AH76,Tablas!$AH$1:$AI$1156,2,),"")</f>
        <v>CO-BOY-15001</v>
      </c>
      <c r="AJ76" s="30" t="str">
        <f>IFERROR(VLOOKUP(Tabla9[[#This Row],[Grupo]],Responsable!$A$1:$I$62,6,),"")</f>
        <v>DANY LUZ OROZCO</v>
      </c>
      <c r="AK76" s="30" t="str">
        <f>IFERROR(VLOOKUP(Tabla9[[#This Row],[Grupo]],Responsable!$A$1:$I$62,4,),"")</f>
        <v>dany.orozco@supernotariado.gov.co</v>
      </c>
      <c r="AL76" s="30" t="str">
        <f>IFERROR(VLOOKUP(Tabla9[[#This Row],[Grupo]],Responsable!$A$1:$I$62,9,),"")</f>
        <v>JOHANNA ANDREA RODRIGUEZ HERRERA</v>
      </c>
      <c r="AM76" s="30" t="str">
        <f>IFERROR(VLOOKUP(Tabla9[[#This Row],[Grupo]],Responsable!$A$1:$I$62,3,),"")</f>
        <v>johanna.rodriguez@supernotariado.gov.co</v>
      </c>
      <c r="AN76" s="32">
        <f t="shared" si="25"/>
        <v>26784576</v>
      </c>
      <c r="AO76" s="26"/>
      <c r="AP76" s="32">
        <f t="shared" si="26"/>
        <v>0</v>
      </c>
      <c r="AQ76" s="39" t="s">
        <v>55733</v>
      </c>
      <c r="AR76" s="26" t="s">
        <v>56296</v>
      </c>
      <c r="AS76" s="26"/>
      <c r="AT76" s="26"/>
      <c r="AU76" s="26"/>
      <c r="AV76" s="39" t="s">
        <v>56279</v>
      </c>
      <c r="AW76" s="21" t="s">
        <v>56648</v>
      </c>
    </row>
    <row r="77" spans="1:49" x14ac:dyDescent="0.25">
      <c r="A77" s="25"/>
      <c r="B77" s="21" t="s">
        <v>49</v>
      </c>
      <c r="C77" s="21" t="s">
        <v>115</v>
      </c>
      <c r="D77" s="26"/>
      <c r="E77" s="30" t="str">
        <f t="shared" si="18"/>
        <v>DAF_GD-</v>
      </c>
      <c r="F77" s="21" t="s">
        <v>138</v>
      </c>
      <c r="G77" s="26">
        <f>IFERROR(VLOOKUP(Tabla9[[#This Row],[Nombre Código UNSPSC]],Tablas!$A$1:$B$3,2,),"")</f>
        <v>80111601</v>
      </c>
      <c r="H77" s="21" t="s">
        <v>55615</v>
      </c>
      <c r="I77" s="21" t="s">
        <v>49024</v>
      </c>
      <c r="J77" s="30" t="str">
        <f>IFERROR(VLOOKUP(Tabla9[[#This Row],[Código UNSPSC]],Tablas!$AM$1:$AN$3,2,),"")</f>
        <v>Contratación directa</v>
      </c>
      <c r="K77" s="30" t="str">
        <f>IFERROR(VLOOKUP(J77,Tablas!$F$1:$G$24,2,),"")</f>
        <v>CCE-16</v>
      </c>
      <c r="L77" s="26" t="s">
        <v>49065</v>
      </c>
      <c r="M77" s="21" t="s">
        <v>55621</v>
      </c>
      <c r="N77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" s="21" t="s">
        <v>49069</v>
      </c>
      <c r="P77" s="32">
        <f>IFERROR(VLOOKUP(O77,Honorarios!$A$1:$D$22,4,),"")</f>
        <v>2678457.6</v>
      </c>
      <c r="Q77" s="32">
        <f t="shared" si="20"/>
        <v>89281.919999999998</v>
      </c>
      <c r="R77" s="23">
        <v>46037</v>
      </c>
      <c r="S77" s="23">
        <v>46340</v>
      </c>
      <c r="T77" s="34">
        <f t="shared" si="21"/>
        <v>10</v>
      </c>
      <c r="U77" s="30">
        <f t="shared" si="22"/>
        <v>300</v>
      </c>
      <c r="V77" s="32">
        <f t="shared" si="23"/>
        <v>26784576</v>
      </c>
      <c r="W77" s="27"/>
      <c r="X77" s="22" t="s">
        <v>49085</v>
      </c>
      <c r="Y77" s="30">
        <f>IFERROR(VLOOKUP(X77,Tablas!$S$1:$T$8,2,FALSE),"")</f>
        <v>20</v>
      </c>
      <c r="Z77" s="21" t="s">
        <v>49093</v>
      </c>
      <c r="AA77" s="30" t="str">
        <f>IFERROR(VLOOKUP(Tabla9[[#This Row],[Código Rubro Presupuestal]],Rubros!$H$1:$I$48,2,),"")</f>
        <v>IMPLEMENTACION DEL SISTEMA DE GESTION DOCUMENTAL DE LA SNR A NIVEL NACIONAL</v>
      </c>
      <c r="AB77" s="21" t="s">
        <v>49107</v>
      </c>
      <c r="AC77" s="21" t="s">
        <v>49150</v>
      </c>
      <c r="AD77" s="26"/>
      <c r="AE77" s="26"/>
      <c r="AF77" s="26"/>
      <c r="AG77" s="30" t="str">
        <f t="shared" si="24"/>
        <v>No Aplica</v>
      </c>
      <c r="AH77" s="26" t="s">
        <v>53595</v>
      </c>
      <c r="AI77" s="30" t="str">
        <f>IFERROR(VLOOKUP(AH77,Tablas!$AH$1:$AI$1156,2,),"")</f>
        <v>CO-BOY-15001</v>
      </c>
      <c r="AJ77" s="30" t="str">
        <f>IFERROR(VLOOKUP(Tabla9[[#This Row],[Grupo]],Responsable!$A$1:$I$62,6,),"")</f>
        <v>DANY LUZ OROZCO</v>
      </c>
      <c r="AK77" s="30" t="str">
        <f>IFERROR(VLOOKUP(Tabla9[[#This Row],[Grupo]],Responsable!$A$1:$I$62,4,),"")</f>
        <v>dany.orozco@supernotariado.gov.co</v>
      </c>
      <c r="AL77" s="30" t="str">
        <f>IFERROR(VLOOKUP(Tabla9[[#This Row],[Grupo]],Responsable!$A$1:$I$62,9,),"")</f>
        <v>JOHANNA ANDREA RODRIGUEZ HERRERA</v>
      </c>
      <c r="AM77" s="30" t="str">
        <f>IFERROR(VLOOKUP(Tabla9[[#This Row],[Grupo]],Responsable!$A$1:$I$62,3,),"")</f>
        <v>johanna.rodriguez@supernotariado.gov.co</v>
      </c>
      <c r="AN77" s="32">
        <f t="shared" si="25"/>
        <v>26784576</v>
      </c>
      <c r="AO77" s="26"/>
      <c r="AP77" s="32">
        <f t="shared" si="26"/>
        <v>0</v>
      </c>
      <c r="AQ77" s="39" t="s">
        <v>55734</v>
      </c>
      <c r="AR77" s="26" t="s">
        <v>56295</v>
      </c>
      <c r="AS77" s="26"/>
      <c r="AT77" s="26"/>
      <c r="AU77" s="26"/>
      <c r="AV77" s="39" t="s">
        <v>56279</v>
      </c>
      <c r="AW77" s="21" t="s">
        <v>56648</v>
      </c>
    </row>
    <row r="78" spans="1:49" x14ac:dyDescent="0.25">
      <c r="A78" s="25"/>
      <c r="B78" s="21" t="s">
        <v>49</v>
      </c>
      <c r="C78" s="21" t="s">
        <v>115</v>
      </c>
      <c r="D78" s="26"/>
      <c r="E78" s="30" t="str">
        <f t="shared" si="18"/>
        <v>DAF_GD-</v>
      </c>
      <c r="F78" s="21" t="s">
        <v>138</v>
      </c>
      <c r="G78" s="26">
        <f>IFERROR(VLOOKUP(Tabla9[[#This Row],[Nombre Código UNSPSC]],Tablas!$A$1:$B$3,2,),"")</f>
        <v>80111601</v>
      </c>
      <c r="H78" s="21" t="s">
        <v>55615</v>
      </c>
      <c r="I78" s="21" t="s">
        <v>49024</v>
      </c>
      <c r="J78" s="30" t="str">
        <f>IFERROR(VLOOKUP(Tabla9[[#This Row],[Código UNSPSC]],Tablas!$AM$1:$AN$3,2,),"")</f>
        <v>Contratación directa</v>
      </c>
      <c r="K78" s="30" t="str">
        <f>IFERROR(VLOOKUP(J78,Tablas!$F$1:$G$24,2,),"")</f>
        <v>CCE-16</v>
      </c>
      <c r="L78" s="26" t="s">
        <v>49065</v>
      </c>
      <c r="M78" s="21" t="s">
        <v>55621</v>
      </c>
      <c r="N78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" s="21" t="s">
        <v>49069</v>
      </c>
      <c r="P78" s="32">
        <f>IFERROR(VLOOKUP(O78,Honorarios!$A$1:$D$22,4,),"")</f>
        <v>2678457.6</v>
      </c>
      <c r="Q78" s="32">
        <f t="shared" si="20"/>
        <v>89281.919999999998</v>
      </c>
      <c r="R78" s="23">
        <v>46037</v>
      </c>
      <c r="S78" s="23">
        <v>46340</v>
      </c>
      <c r="T78" s="34">
        <f t="shared" si="21"/>
        <v>10</v>
      </c>
      <c r="U78" s="30">
        <f t="shared" si="22"/>
        <v>300</v>
      </c>
      <c r="V78" s="32">
        <f t="shared" si="23"/>
        <v>26784576</v>
      </c>
      <c r="W78" s="27"/>
      <c r="X78" s="22" t="s">
        <v>49085</v>
      </c>
      <c r="Y78" s="30">
        <f>IFERROR(VLOOKUP(X78,Tablas!$S$1:$T$8,2,FALSE),"")</f>
        <v>20</v>
      </c>
      <c r="Z78" s="21" t="s">
        <v>49093</v>
      </c>
      <c r="AA78" s="30" t="str">
        <f>IFERROR(VLOOKUP(Tabla9[[#This Row],[Código Rubro Presupuestal]],Rubros!$H$1:$I$48,2,),"")</f>
        <v>IMPLEMENTACION DEL SISTEMA DE GESTION DOCUMENTAL DE LA SNR A NIVEL NACIONAL</v>
      </c>
      <c r="AB78" s="21" t="s">
        <v>49107</v>
      </c>
      <c r="AC78" s="21" t="s">
        <v>49150</v>
      </c>
      <c r="AD78" s="26"/>
      <c r="AE78" s="26"/>
      <c r="AF78" s="26"/>
      <c r="AG78" s="30" t="str">
        <f t="shared" si="24"/>
        <v>No Aplica</v>
      </c>
      <c r="AH78" s="26" t="s">
        <v>53429</v>
      </c>
      <c r="AI78" s="30" t="str">
        <f>IFERROR(VLOOKUP(AH78,Tablas!$AH$1:$AI$1156,2,),"")</f>
        <v>CO-ANT-05887</v>
      </c>
      <c r="AJ78" s="30" t="str">
        <f>IFERROR(VLOOKUP(Tabla9[[#This Row],[Grupo]],Responsable!$A$1:$I$62,6,),"")</f>
        <v>DANY LUZ OROZCO</v>
      </c>
      <c r="AK78" s="30" t="str">
        <f>IFERROR(VLOOKUP(Tabla9[[#This Row],[Grupo]],Responsable!$A$1:$I$62,4,),"")</f>
        <v>dany.orozco@supernotariado.gov.co</v>
      </c>
      <c r="AL78" s="30" t="str">
        <f>IFERROR(VLOOKUP(Tabla9[[#This Row],[Grupo]],Responsable!$A$1:$I$62,9,),"")</f>
        <v>JOHANNA ANDREA RODRIGUEZ HERRERA</v>
      </c>
      <c r="AM78" s="30" t="str">
        <f>IFERROR(VLOOKUP(Tabla9[[#This Row],[Grupo]],Responsable!$A$1:$I$62,3,),"")</f>
        <v>johanna.rodriguez@supernotariado.gov.co</v>
      </c>
      <c r="AN78" s="32">
        <f t="shared" si="25"/>
        <v>26784576</v>
      </c>
      <c r="AO78" s="26"/>
      <c r="AP78" s="32">
        <f t="shared" si="26"/>
        <v>0</v>
      </c>
      <c r="AQ78" s="39"/>
      <c r="AR78" s="26" t="s">
        <v>55670</v>
      </c>
      <c r="AS78" s="26"/>
      <c r="AT78" s="26"/>
      <c r="AU78" s="26"/>
      <c r="AV78" s="39" t="s">
        <v>56279</v>
      </c>
      <c r="AW78" s="21" t="s">
        <v>56648</v>
      </c>
    </row>
    <row r="79" spans="1:49" x14ac:dyDescent="0.25">
      <c r="A79" s="25"/>
      <c r="B79" s="21" t="s">
        <v>49</v>
      </c>
      <c r="C79" s="21" t="s">
        <v>115</v>
      </c>
      <c r="D79" s="26"/>
      <c r="E79" s="30" t="str">
        <f t="shared" si="18"/>
        <v>DAF_GD-</v>
      </c>
      <c r="F79" s="21" t="s">
        <v>138</v>
      </c>
      <c r="G79" s="26">
        <f>IFERROR(VLOOKUP(Tabla9[[#This Row],[Nombre Código UNSPSC]],Tablas!$A$1:$B$3,2,),"")</f>
        <v>80111601</v>
      </c>
      <c r="H79" s="21" t="s">
        <v>55615</v>
      </c>
      <c r="I79" s="21" t="s">
        <v>49024</v>
      </c>
      <c r="J79" s="30" t="str">
        <f>IFERROR(VLOOKUP(Tabla9[[#This Row],[Código UNSPSC]],Tablas!$AM$1:$AN$3,2,),"")</f>
        <v>Contratación directa</v>
      </c>
      <c r="K79" s="30" t="str">
        <f>IFERROR(VLOOKUP(J79,Tablas!$F$1:$G$24,2,),"")</f>
        <v>CCE-16</v>
      </c>
      <c r="L79" s="26" t="s">
        <v>49065</v>
      </c>
      <c r="M79" s="21" t="s">
        <v>55621</v>
      </c>
      <c r="N79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" s="21" t="s">
        <v>49069</v>
      </c>
      <c r="P79" s="32">
        <f>IFERROR(VLOOKUP(O79,Honorarios!$A$1:$D$22,4,),"")</f>
        <v>2678457.6</v>
      </c>
      <c r="Q79" s="32">
        <f t="shared" si="20"/>
        <v>89281.919999999998</v>
      </c>
      <c r="R79" s="23">
        <v>46037</v>
      </c>
      <c r="S79" s="23">
        <v>46340</v>
      </c>
      <c r="T79" s="34">
        <f t="shared" si="21"/>
        <v>10</v>
      </c>
      <c r="U79" s="30">
        <f t="shared" si="22"/>
        <v>300</v>
      </c>
      <c r="V79" s="32">
        <f t="shared" si="23"/>
        <v>26784576</v>
      </c>
      <c r="W79" s="27"/>
      <c r="X79" s="22" t="s">
        <v>49085</v>
      </c>
      <c r="Y79" s="30">
        <f>IFERROR(VLOOKUP(X79,Tablas!$S$1:$T$8,2,FALSE),"")</f>
        <v>20</v>
      </c>
      <c r="Z79" s="21" t="s">
        <v>49093</v>
      </c>
      <c r="AA79" s="30" t="str">
        <f>IFERROR(VLOOKUP(Tabla9[[#This Row],[Código Rubro Presupuestal]],Rubros!$H$1:$I$48,2,),"")</f>
        <v>IMPLEMENTACION DEL SISTEMA DE GESTION DOCUMENTAL DE LA SNR A NIVEL NACIONAL</v>
      </c>
      <c r="AB79" s="21" t="s">
        <v>49107</v>
      </c>
      <c r="AC79" s="21" t="s">
        <v>49150</v>
      </c>
      <c r="AD79" s="26"/>
      <c r="AE79" s="26"/>
      <c r="AF79" s="26"/>
      <c r="AG79" s="30" t="str">
        <f t="shared" si="24"/>
        <v>No Aplica</v>
      </c>
      <c r="AH79" s="26" t="s">
        <v>53839</v>
      </c>
      <c r="AI79" s="30" t="str">
        <f>IFERROR(VLOOKUP(AH79,Tablas!$AH$1:$AI$1156,2,),"")</f>
        <v>CO-CAL-17013</v>
      </c>
      <c r="AJ79" s="30" t="str">
        <f>IFERROR(VLOOKUP(Tabla9[[#This Row],[Grupo]],Responsable!$A$1:$I$62,6,),"")</f>
        <v>DANY LUZ OROZCO</v>
      </c>
      <c r="AK79" s="30" t="str">
        <f>IFERROR(VLOOKUP(Tabla9[[#This Row],[Grupo]],Responsable!$A$1:$I$62,4,),"")</f>
        <v>dany.orozco@supernotariado.gov.co</v>
      </c>
      <c r="AL79" s="30" t="str">
        <f>IFERROR(VLOOKUP(Tabla9[[#This Row],[Grupo]],Responsable!$A$1:$I$62,9,),"")</f>
        <v>JOHANNA ANDREA RODRIGUEZ HERRERA</v>
      </c>
      <c r="AM79" s="30" t="str">
        <f>IFERROR(VLOOKUP(Tabla9[[#This Row],[Grupo]],Responsable!$A$1:$I$62,3,),"")</f>
        <v>johanna.rodriguez@supernotariado.gov.co</v>
      </c>
      <c r="AN79" s="32">
        <f t="shared" si="25"/>
        <v>26784576</v>
      </c>
      <c r="AO79" s="26"/>
      <c r="AP79" s="32">
        <f t="shared" si="26"/>
        <v>0</v>
      </c>
      <c r="AQ79" s="39">
        <v>1055830321</v>
      </c>
      <c r="AR79" s="26" t="s">
        <v>55735</v>
      </c>
      <c r="AS79" s="26"/>
      <c r="AT79" s="26"/>
      <c r="AU79" s="26"/>
      <c r="AV79" s="39" t="s">
        <v>56279</v>
      </c>
      <c r="AW79" s="21" t="s">
        <v>56256</v>
      </c>
    </row>
    <row r="80" spans="1:49" x14ac:dyDescent="0.25">
      <c r="A80" s="25"/>
      <c r="B80" s="21" t="s">
        <v>49</v>
      </c>
      <c r="C80" s="21" t="s">
        <v>115</v>
      </c>
      <c r="D80" s="26"/>
      <c r="E80" s="30" t="str">
        <f t="shared" si="18"/>
        <v>DAF_GD-</v>
      </c>
      <c r="F80" s="21" t="s">
        <v>138</v>
      </c>
      <c r="G80" s="26">
        <f>IFERROR(VLOOKUP(Tabla9[[#This Row],[Nombre Código UNSPSC]],Tablas!$A$1:$B$3,2,),"")</f>
        <v>80111601</v>
      </c>
      <c r="H80" s="21" t="s">
        <v>55615</v>
      </c>
      <c r="I80" s="21" t="s">
        <v>49024</v>
      </c>
      <c r="J80" s="30" t="str">
        <f>IFERROR(VLOOKUP(Tabla9[[#This Row],[Código UNSPSC]],Tablas!$AM$1:$AN$3,2,),"")</f>
        <v>Contratación directa</v>
      </c>
      <c r="K80" s="30" t="str">
        <f>IFERROR(VLOOKUP(J80,Tablas!$F$1:$G$24,2,),"")</f>
        <v>CCE-16</v>
      </c>
      <c r="L80" s="26" t="s">
        <v>49065</v>
      </c>
      <c r="M80" s="21" t="s">
        <v>55621</v>
      </c>
      <c r="N80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" s="21" t="s">
        <v>49069</v>
      </c>
      <c r="P80" s="32">
        <f>IFERROR(VLOOKUP(O80,Honorarios!$A$1:$D$22,4,),"")</f>
        <v>2678457.6</v>
      </c>
      <c r="Q80" s="32">
        <f t="shared" si="20"/>
        <v>89281.919999999998</v>
      </c>
      <c r="R80" s="23">
        <v>46037</v>
      </c>
      <c r="S80" s="23">
        <v>46340</v>
      </c>
      <c r="T80" s="34">
        <f t="shared" si="21"/>
        <v>10</v>
      </c>
      <c r="U80" s="30">
        <f t="shared" si="22"/>
        <v>300</v>
      </c>
      <c r="V80" s="32">
        <f t="shared" si="23"/>
        <v>26784576</v>
      </c>
      <c r="W80" s="27"/>
      <c r="X80" s="22" t="s">
        <v>49085</v>
      </c>
      <c r="Y80" s="30">
        <f>IFERROR(VLOOKUP(X80,Tablas!$S$1:$T$8,2,FALSE),"")</f>
        <v>20</v>
      </c>
      <c r="Z80" s="21" t="s">
        <v>49093</v>
      </c>
      <c r="AA80" s="30" t="str">
        <f>IFERROR(VLOOKUP(Tabla9[[#This Row],[Código Rubro Presupuestal]],Rubros!$H$1:$I$48,2,),"")</f>
        <v>IMPLEMENTACION DEL SISTEMA DE GESTION DOCUMENTAL DE LA SNR A NIVEL NACIONAL</v>
      </c>
      <c r="AB80" s="21" t="s">
        <v>49107</v>
      </c>
      <c r="AC80" s="21" t="s">
        <v>49150</v>
      </c>
      <c r="AD80" s="26"/>
      <c r="AE80" s="26"/>
      <c r="AF80" s="26"/>
      <c r="AG80" s="30" t="str">
        <f t="shared" si="24"/>
        <v>No Aplica</v>
      </c>
      <c r="AH80" s="26" t="s">
        <v>54698</v>
      </c>
      <c r="AI80" s="30" t="str">
        <f>IFERROR(VLOOKUP(AH80,Tablas!$AH$1:$AI$1156,2,),"")</f>
        <v>CO-NAR-52079</v>
      </c>
      <c r="AJ80" s="30" t="str">
        <f>IFERROR(VLOOKUP(Tabla9[[#This Row],[Grupo]],Responsable!$A$1:$I$62,6,),"")</f>
        <v>DANY LUZ OROZCO</v>
      </c>
      <c r="AK80" s="30" t="str">
        <f>IFERROR(VLOOKUP(Tabla9[[#This Row],[Grupo]],Responsable!$A$1:$I$62,4,),"")</f>
        <v>dany.orozco@supernotariado.gov.co</v>
      </c>
      <c r="AL80" s="30" t="str">
        <f>IFERROR(VLOOKUP(Tabla9[[#This Row],[Grupo]],Responsable!$A$1:$I$62,9,),"")</f>
        <v>JOHANNA ANDREA RODRIGUEZ HERRERA</v>
      </c>
      <c r="AM80" s="30" t="str">
        <f>IFERROR(VLOOKUP(Tabla9[[#This Row],[Grupo]],Responsable!$A$1:$I$62,3,),"")</f>
        <v>johanna.rodriguez@supernotariado.gov.co</v>
      </c>
      <c r="AN80" s="32">
        <f t="shared" si="25"/>
        <v>26784576</v>
      </c>
      <c r="AO80" s="26"/>
      <c r="AP80" s="32">
        <f t="shared" si="26"/>
        <v>0</v>
      </c>
      <c r="AQ80" s="39">
        <v>59686118</v>
      </c>
      <c r="AR80" s="26" t="s">
        <v>55736</v>
      </c>
      <c r="AS80" s="26"/>
      <c r="AT80" s="26"/>
      <c r="AU80" s="26"/>
      <c r="AV80" s="39" t="s">
        <v>56279</v>
      </c>
      <c r="AW80" s="21" t="s">
        <v>56256</v>
      </c>
    </row>
    <row r="81" spans="1:49" x14ac:dyDescent="0.25">
      <c r="A81" s="25"/>
      <c r="B81" s="21" t="s">
        <v>49</v>
      </c>
      <c r="C81" s="21" t="s">
        <v>115</v>
      </c>
      <c r="D81" s="26"/>
      <c r="E81" s="30" t="str">
        <f t="shared" si="18"/>
        <v>DAF_GD-</v>
      </c>
      <c r="F81" s="21" t="s">
        <v>138</v>
      </c>
      <c r="G81" s="26">
        <f>IFERROR(VLOOKUP(Tabla9[[#This Row],[Nombre Código UNSPSC]],Tablas!$A$1:$B$3,2,),"")</f>
        <v>80111601</v>
      </c>
      <c r="H81" s="21" t="s">
        <v>55615</v>
      </c>
      <c r="I81" s="21" t="s">
        <v>49024</v>
      </c>
      <c r="J81" s="30" t="str">
        <f>IFERROR(VLOOKUP(Tabla9[[#This Row],[Código UNSPSC]],Tablas!$AM$1:$AN$3,2,),"")</f>
        <v>Contratación directa</v>
      </c>
      <c r="K81" s="30" t="str">
        <f>IFERROR(VLOOKUP(J81,Tablas!$F$1:$G$24,2,),"")</f>
        <v>CCE-16</v>
      </c>
      <c r="L81" s="26" t="s">
        <v>49065</v>
      </c>
      <c r="M81" s="21" t="s">
        <v>55621</v>
      </c>
      <c r="N81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" s="21" t="s">
        <v>49069</v>
      </c>
      <c r="P81" s="32">
        <f>IFERROR(VLOOKUP(O81,Honorarios!$A$1:$D$22,4,),"")</f>
        <v>2678457.6</v>
      </c>
      <c r="Q81" s="32">
        <f t="shared" si="20"/>
        <v>89281.919999999998</v>
      </c>
      <c r="R81" s="23">
        <v>46037</v>
      </c>
      <c r="S81" s="23">
        <v>46340</v>
      </c>
      <c r="T81" s="34">
        <f t="shared" si="21"/>
        <v>10</v>
      </c>
      <c r="U81" s="30">
        <f t="shared" si="22"/>
        <v>300</v>
      </c>
      <c r="V81" s="32">
        <f t="shared" si="23"/>
        <v>26784576</v>
      </c>
      <c r="W81" s="27"/>
      <c r="X81" s="22" t="s">
        <v>49085</v>
      </c>
      <c r="Y81" s="30">
        <f>IFERROR(VLOOKUP(X81,Tablas!$S$1:$T$8,2,FALSE),"")</f>
        <v>20</v>
      </c>
      <c r="Z81" s="21" t="s">
        <v>49093</v>
      </c>
      <c r="AA81" s="30" t="str">
        <f>IFERROR(VLOOKUP(Tabla9[[#This Row],[Código Rubro Presupuestal]],Rubros!$H$1:$I$48,2,),"")</f>
        <v>IMPLEMENTACION DEL SISTEMA DE GESTION DOCUMENTAL DE LA SNR A NIVEL NACIONAL</v>
      </c>
      <c r="AB81" s="21" t="s">
        <v>49107</v>
      </c>
      <c r="AC81" s="21" t="s">
        <v>49150</v>
      </c>
      <c r="AD81" s="26"/>
      <c r="AE81" s="26"/>
      <c r="AF81" s="26"/>
      <c r="AG81" s="30" t="str">
        <f t="shared" si="24"/>
        <v>No Aplica</v>
      </c>
      <c r="AH81" s="26" t="s">
        <v>54975</v>
      </c>
      <c r="AI81" s="30" t="str">
        <f>IFERROR(VLOOKUP(AH81,Tablas!$AH$1:$AI$1156,2,),"")</f>
        <v>CO-SAN-68079</v>
      </c>
      <c r="AJ81" s="30" t="str">
        <f>IFERROR(VLOOKUP(Tabla9[[#This Row],[Grupo]],Responsable!$A$1:$I$62,6,),"")</f>
        <v>DANY LUZ OROZCO</v>
      </c>
      <c r="AK81" s="30" t="str">
        <f>IFERROR(VLOOKUP(Tabla9[[#This Row],[Grupo]],Responsable!$A$1:$I$62,4,),"")</f>
        <v>dany.orozco@supernotariado.gov.co</v>
      </c>
      <c r="AL81" s="30" t="str">
        <f>IFERROR(VLOOKUP(Tabla9[[#This Row],[Grupo]],Responsable!$A$1:$I$62,9,),"")</f>
        <v>JOHANNA ANDREA RODRIGUEZ HERRERA</v>
      </c>
      <c r="AM81" s="30" t="str">
        <f>IFERROR(VLOOKUP(Tabla9[[#This Row],[Grupo]],Responsable!$A$1:$I$62,3,),"")</f>
        <v>johanna.rodriguez@supernotariado.gov.co</v>
      </c>
      <c r="AN81" s="32">
        <f t="shared" si="25"/>
        <v>26784576</v>
      </c>
      <c r="AO81" s="26"/>
      <c r="AP81" s="32">
        <f t="shared" si="26"/>
        <v>0</v>
      </c>
      <c r="AQ81" s="39" t="s">
        <v>55737</v>
      </c>
      <c r="AR81" s="26" t="s">
        <v>55738</v>
      </c>
      <c r="AS81" s="26"/>
      <c r="AT81" s="26"/>
      <c r="AU81" s="26"/>
      <c r="AV81" s="39" t="s">
        <v>56279</v>
      </c>
      <c r="AW81" s="21" t="s">
        <v>56256</v>
      </c>
    </row>
    <row r="82" spans="1:49" x14ac:dyDescent="0.25">
      <c r="A82" s="25"/>
      <c r="B82" s="21" t="s">
        <v>49</v>
      </c>
      <c r="C82" s="21" t="s">
        <v>115</v>
      </c>
      <c r="D82" s="26"/>
      <c r="E82" s="30" t="str">
        <f t="shared" si="18"/>
        <v>DAF_GD-</v>
      </c>
      <c r="F82" s="21" t="s">
        <v>138</v>
      </c>
      <c r="G82" s="26">
        <f>IFERROR(VLOOKUP(Tabla9[[#This Row],[Nombre Código UNSPSC]],Tablas!$A$1:$B$3,2,),"")</f>
        <v>80111601</v>
      </c>
      <c r="H82" s="21" t="s">
        <v>55615</v>
      </c>
      <c r="I82" s="21" t="s">
        <v>49024</v>
      </c>
      <c r="J82" s="30" t="str">
        <f>IFERROR(VLOOKUP(Tabla9[[#This Row],[Código UNSPSC]],Tablas!$AM$1:$AN$3,2,),"")</f>
        <v>Contratación directa</v>
      </c>
      <c r="K82" s="30" t="str">
        <f>IFERROR(VLOOKUP(J82,Tablas!$F$1:$G$24,2,),"")</f>
        <v>CCE-16</v>
      </c>
      <c r="L82" s="26" t="s">
        <v>49065</v>
      </c>
      <c r="M82" s="21" t="s">
        <v>55621</v>
      </c>
      <c r="N82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" s="21" t="s">
        <v>49069</v>
      </c>
      <c r="P82" s="32">
        <f>IFERROR(VLOOKUP(O82,Honorarios!$A$1:$D$22,4,),"")</f>
        <v>2678457.6</v>
      </c>
      <c r="Q82" s="32">
        <f t="shared" si="20"/>
        <v>89281.919999999998</v>
      </c>
      <c r="R82" s="23">
        <v>46037</v>
      </c>
      <c r="S82" s="23">
        <v>46340</v>
      </c>
      <c r="T82" s="34">
        <f t="shared" si="21"/>
        <v>10</v>
      </c>
      <c r="U82" s="30">
        <f t="shared" si="22"/>
        <v>300</v>
      </c>
      <c r="V82" s="32">
        <f t="shared" si="23"/>
        <v>26784576</v>
      </c>
      <c r="W82" s="27"/>
      <c r="X82" s="22" t="s">
        <v>49085</v>
      </c>
      <c r="Y82" s="30">
        <f>IFERROR(VLOOKUP(X82,Tablas!$S$1:$T$8,2,FALSE),"")</f>
        <v>20</v>
      </c>
      <c r="Z82" s="21" t="s">
        <v>49093</v>
      </c>
      <c r="AA82" s="30" t="str">
        <f>IFERROR(VLOOKUP(Tabla9[[#This Row],[Código Rubro Presupuestal]],Rubros!$H$1:$I$48,2,),"")</f>
        <v>IMPLEMENTACION DEL SISTEMA DE GESTION DOCUMENTAL DE LA SNR A NIVEL NACIONAL</v>
      </c>
      <c r="AB82" s="21" t="s">
        <v>49107</v>
      </c>
      <c r="AC82" s="21" t="s">
        <v>49150</v>
      </c>
      <c r="AD82" s="26"/>
      <c r="AE82" s="26"/>
      <c r="AF82" s="26"/>
      <c r="AG82" s="30" t="str">
        <f t="shared" si="24"/>
        <v>No Aplica</v>
      </c>
      <c r="AH82" s="26" t="s">
        <v>54977</v>
      </c>
      <c r="AI82" s="30" t="str">
        <f>IFERROR(VLOOKUP(AH82,Tablas!$AH$1:$AI$1156,2,),"")</f>
        <v>CO-SAN-68081</v>
      </c>
      <c r="AJ82" s="30" t="str">
        <f>IFERROR(VLOOKUP(Tabla9[[#This Row],[Grupo]],Responsable!$A$1:$I$62,6,),"")</f>
        <v>DANY LUZ OROZCO</v>
      </c>
      <c r="AK82" s="30" t="str">
        <f>IFERROR(VLOOKUP(Tabla9[[#This Row],[Grupo]],Responsable!$A$1:$I$62,4,),"")</f>
        <v>dany.orozco@supernotariado.gov.co</v>
      </c>
      <c r="AL82" s="30" t="str">
        <f>IFERROR(VLOOKUP(Tabla9[[#This Row],[Grupo]],Responsable!$A$1:$I$62,9,),"")</f>
        <v>JOHANNA ANDREA RODRIGUEZ HERRERA</v>
      </c>
      <c r="AM82" s="30" t="str">
        <f>IFERROR(VLOOKUP(Tabla9[[#This Row],[Grupo]],Responsable!$A$1:$I$62,3,),"")</f>
        <v>johanna.rodriguez@supernotariado.gov.co</v>
      </c>
      <c r="AN82" s="32">
        <f t="shared" si="25"/>
        <v>26784576</v>
      </c>
      <c r="AO82" s="26"/>
      <c r="AP82" s="32">
        <f t="shared" si="26"/>
        <v>0</v>
      </c>
      <c r="AQ82" s="39" t="s">
        <v>55739</v>
      </c>
      <c r="AR82" s="26" t="s">
        <v>55740</v>
      </c>
      <c r="AS82" s="26"/>
      <c r="AT82" s="26"/>
      <c r="AU82" s="26"/>
      <c r="AV82" s="39" t="s">
        <v>56279</v>
      </c>
      <c r="AW82" s="21" t="s">
        <v>56256</v>
      </c>
    </row>
    <row r="83" spans="1:49" x14ac:dyDescent="0.25">
      <c r="A83" s="25"/>
      <c r="B83" s="21" t="s">
        <v>49</v>
      </c>
      <c r="C83" s="21" t="s">
        <v>115</v>
      </c>
      <c r="D83" s="26"/>
      <c r="E83" s="30" t="str">
        <f t="shared" si="18"/>
        <v>DAF_GD-</v>
      </c>
      <c r="F83" s="21" t="s">
        <v>138</v>
      </c>
      <c r="G83" s="26">
        <f>IFERROR(VLOOKUP(Tabla9[[#This Row],[Nombre Código UNSPSC]],Tablas!$A$1:$B$3,2,),"")</f>
        <v>80111601</v>
      </c>
      <c r="H83" s="21" t="s">
        <v>55615</v>
      </c>
      <c r="I83" s="21" t="s">
        <v>49024</v>
      </c>
      <c r="J83" s="30" t="str">
        <f>IFERROR(VLOOKUP(Tabla9[[#This Row],[Código UNSPSC]],Tablas!$AM$1:$AN$3,2,),"")</f>
        <v>Contratación directa</v>
      </c>
      <c r="K83" s="30" t="str">
        <f>IFERROR(VLOOKUP(J83,Tablas!$F$1:$G$24,2,),"")</f>
        <v>CCE-16</v>
      </c>
      <c r="L83" s="26" t="s">
        <v>49065</v>
      </c>
      <c r="M83" s="21" t="s">
        <v>55621</v>
      </c>
      <c r="N83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" s="21" t="s">
        <v>49069</v>
      </c>
      <c r="P83" s="32">
        <f>IFERROR(VLOOKUP(O83,Honorarios!$A$1:$D$22,4,),"")</f>
        <v>2678457.6</v>
      </c>
      <c r="Q83" s="32">
        <f t="shared" si="20"/>
        <v>89281.919999999998</v>
      </c>
      <c r="R83" s="23">
        <v>46037</v>
      </c>
      <c r="S83" s="23">
        <v>46340</v>
      </c>
      <c r="T83" s="34">
        <f t="shared" si="21"/>
        <v>10</v>
      </c>
      <c r="U83" s="30">
        <f t="shared" si="22"/>
        <v>300</v>
      </c>
      <c r="V83" s="32">
        <f t="shared" si="23"/>
        <v>26784576</v>
      </c>
      <c r="W83" s="27"/>
      <c r="X83" s="22" t="s">
        <v>49085</v>
      </c>
      <c r="Y83" s="30">
        <f>IFERROR(VLOOKUP(X83,Tablas!$S$1:$T$8,2,FALSE),"")</f>
        <v>20</v>
      </c>
      <c r="Z83" s="21" t="s">
        <v>49093</v>
      </c>
      <c r="AA83" s="30" t="str">
        <f>IFERROR(VLOOKUP(Tabla9[[#This Row],[Código Rubro Presupuestal]],Rubros!$H$1:$I$48,2,),"")</f>
        <v>IMPLEMENTACION DEL SISTEMA DE GESTION DOCUMENTAL DE LA SNR A NIVEL NACIONAL</v>
      </c>
      <c r="AB83" s="21" t="s">
        <v>49107</v>
      </c>
      <c r="AC83" s="21" t="s">
        <v>49150</v>
      </c>
      <c r="AD83" s="26"/>
      <c r="AE83" s="26"/>
      <c r="AF83" s="26"/>
      <c r="AG83" s="30" t="str">
        <f t="shared" si="24"/>
        <v>No Aplica</v>
      </c>
      <c r="AH83" s="26" t="s">
        <v>54967</v>
      </c>
      <c r="AI83" s="30" t="str">
        <f>IFERROR(VLOOKUP(AH83,Tablas!$AH$1:$AI$1156,2,),"")</f>
        <v>CO-SAN-68001</v>
      </c>
      <c r="AJ83" s="30" t="str">
        <f>IFERROR(VLOOKUP(Tabla9[[#This Row],[Grupo]],Responsable!$A$1:$I$62,6,),"")</f>
        <v>DANY LUZ OROZCO</v>
      </c>
      <c r="AK83" s="30" t="str">
        <f>IFERROR(VLOOKUP(Tabla9[[#This Row],[Grupo]],Responsable!$A$1:$I$62,4,),"")</f>
        <v>dany.orozco@supernotariado.gov.co</v>
      </c>
      <c r="AL83" s="30" t="str">
        <f>IFERROR(VLOOKUP(Tabla9[[#This Row],[Grupo]],Responsable!$A$1:$I$62,9,),"")</f>
        <v>JOHANNA ANDREA RODRIGUEZ HERRERA</v>
      </c>
      <c r="AM83" s="30" t="str">
        <f>IFERROR(VLOOKUP(Tabla9[[#This Row],[Grupo]],Responsable!$A$1:$I$62,3,),"")</f>
        <v>johanna.rodriguez@supernotariado.gov.co</v>
      </c>
      <c r="AN83" s="32">
        <f t="shared" si="25"/>
        <v>26784576</v>
      </c>
      <c r="AO83" s="26"/>
      <c r="AP83" s="32">
        <f t="shared" si="26"/>
        <v>0</v>
      </c>
      <c r="AQ83" s="39" t="s">
        <v>55741</v>
      </c>
      <c r="AR83" s="26" t="s">
        <v>55742</v>
      </c>
      <c r="AS83" s="26"/>
      <c r="AT83" s="26"/>
      <c r="AU83" s="26"/>
      <c r="AV83" s="39" t="s">
        <v>56279</v>
      </c>
      <c r="AW83" s="21" t="s">
        <v>56256</v>
      </c>
    </row>
    <row r="84" spans="1:49" x14ac:dyDescent="0.25">
      <c r="A84" s="25"/>
      <c r="B84" s="21" t="s">
        <v>49</v>
      </c>
      <c r="C84" s="21" t="s">
        <v>115</v>
      </c>
      <c r="D84" s="26"/>
      <c r="E84" s="30" t="str">
        <f t="shared" si="18"/>
        <v>DAF_GD-</v>
      </c>
      <c r="F84" s="21" t="s">
        <v>138</v>
      </c>
      <c r="G84" s="26">
        <f>IFERROR(VLOOKUP(Tabla9[[#This Row],[Nombre Código UNSPSC]],Tablas!$A$1:$B$3,2,),"")</f>
        <v>80111601</v>
      </c>
      <c r="H84" s="21" t="s">
        <v>55615</v>
      </c>
      <c r="I84" s="21" t="s">
        <v>49024</v>
      </c>
      <c r="J84" s="30" t="str">
        <f>IFERROR(VLOOKUP(Tabla9[[#This Row],[Código UNSPSC]],Tablas!$AM$1:$AN$3,2,),"")</f>
        <v>Contratación directa</v>
      </c>
      <c r="K84" s="30" t="str">
        <f>IFERROR(VLOOKUP(J84,Tablas!$F$1:$G$24,2,),"")</f>
        <v>CCE-16</v>
      </c>
      <c r="L84" s="26" t="s">
        <v>49065</v>
      </c>
      <c r="M84" s="21" t="s">
        <v>55621</v>
      </c>
      <c r="N84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" s="21" t="s">
        <v>49069</v>
      </c>
      <c r="P84" s="32">
        <f>IFERROR(VLOOKUP(O84,Honorarios!$A$1:$D$22,4,),"")</f>
        <v>2678457.6</v>
      </c>
      <c r="Q84" s="32">
        <f t="shared" si="20"/>
        <v>89281.919999999998</v>
      </c>
      <c r="R84" s="23">
        <v>46037</v>
      </c>
      <c r="S84" s="23">
        <v>46340</v>
      </c>
      <c r="T84" s="34">
        <f t="shared" si="21"/>
        <v>10</v>
      </c>
      <c r="U84" s="30">
        <f t="shared" si="22"/>
        <v>300</v>
      </c>
      <c r="V84" s="32">
        <f t="shared" si="23"/>
        <v>26784576</v>
      </c>
      <c r="W84" s="27"/>
      <c r="X84" s="22" t="s">
        <v>49085</v>
      </c>
      <c r="Y84" s="30">
        <f>IFERROR(VLOOKUP(X84,Tablas!$S$1:$T$8,2,FALSE),"")</f>
        <v>20</v>
      </c>
      <c r="Z84" s="21" t="s">
        <v>49093</v>
      </c>
      <c r="AA84" s="30" t="str">
        <f>IFERROR(VLOOKUP(Tabla9[[#This Row],[Código Rubro Presupuestal]],Rubros!$H$1:$I$48,2,),"")</f>
        <v>IMPLEMENTACION DEL SISTEMA DE GESTION DOCUMENTAL DE LA SNR A NIVEL NACIONAL</v>
      </c>
      <c r="AB84" s="21" t="s">
        <v>49107</v>
      </c>
      <c r="AC84" s="21" t="s">
        <v>49150</v>
      </c>
      <c r="AD84" s="26"/>
      <c r="AE84" s="26"/>
      <c r="AF84" s="26"/>
      <c r="AG84" s="30" t="str">
        <f t="shared" si="24"/>
        <v>No Aplica</v>
      </c>
      <c r="AH84" s="26" t="s">
        <v>55280</v>
      </c>
      <c r="AI84" s="30" t="str">
        <f>IFERROR(VLOOKUP(AH84,Tablas!$AH$1:$AI$1156,2,),"")</f>
        <v>CO-VAC-76109</v>
      </c>
      <c r="AJ84" s="30" t="str">
        <f>IFERROR(VLOOKUP(Tabla9[[#This Row],[Grupo]],Responsable!$A$1:$I$62,6,),"")</f>
        <v>DANY LUZ OROZCO</v>
      </c>
      <c r="AK84" s="30" t="str">
        <f>IFERROR(VLOOKUP(Tabla9[[#This Row],[Grupo]],Responsable!$A$1:$I$62,4,),"")</f>
        <v>dany.orozco@supernotariado.gov.co</v>
      </c>
      <c r="AL84" s="30" t="str">
        <f>IFERROR(VLOOKUP(Tabla9[[#This Row],[Grupo]],Responsable!$A$1:$I$62,9,),"")</f>
        <v>JOHANNA ANDREA RODRIGUEZ HERRERA</v>
      </c>
      <c r="AM84" s="30" t="str">
        <f>IFERROR(VLOOKUP(Tabla9[[#This Row],[Grupo]],Responsable!$A$1:$I$62,3,),"")</f>
        <v>johanna.rodriguez@supernotariado.gov.co</v>
      </c>
      <c r="AN84" s="32">
        <f t="shared" si="25"/>
        <v>26784576</v>
      </c>
      <c r="AO84" s="26"/>
      <c r="AP84" s="32">
        <f t="shared" si="26"/>
        <v>0</v>
      </c>
      <c r="AQ84" s="39" t="s">
        <v>55743</v>
      </c>
      <c r="AR84" s="26" t="s">
        <v>55744</v>
      </c>
      <c r="AS84" s="26"/>
      <c r="AT84" s="26"/>
      <c r="AU84" s="26"/>
      <c r="AV84" s="39" t="s">
        <v>56279</v>
      </c>
      <c r="AW84" s="21" t="s">
        <v>56256</v>
      </c>
    </row>
    <row r="85" spans="1:49" x14ac:dyDescent="0.25">
      <c r="A85" s="25"/>
      <c r="B85" s="21" t="s">
        <v>49</v>
      </c>
      <c r="C85" s="21" t="s">
        <v>115</v>
      </c>
      <c r="D85" s="26"/>
      <c r="E85" s="30" t="str">
        <f t="shared" si="18"/>
        <v>DAF_GD-</v>
      </c>
      <c r="F85" s="21" t="s">
        <v>138</v>
      </c>
      <c r="G85" s="26">
        <f>IFERROR(VLOOKUP(Tabla9[[#This Row],[Nombre Código UNSPSC]],Tablas!$A$1:$B$3,2,),"")</f>
        <v>80111601</v>
      </c>
      <c r="H85" s="21" t="s">
        <v>55615</v>
      </c>
      <c r="I85" s="21" t="s">
        <v>49024</v>
      </c>
      <c r="J85" s="30" t="str">
        <f>IFERROR(VLOOKUP(Tabla9[[#This Row],[Código UNSPSC]],Tablas!$AM$1:$AN$3,2,),"")</f>
        <v>Contratación directa</v>
      </c>
      <c r="K85" s="30" t="str">
        <f>IFERROR(VLOOKUP(J85,Tablas!$F$1:$G$24,2,),"")</f>
        <v>CCE-16</v>
      </c>
      <c r="L85" s="26" t="s">
        <v>49065</v>
      </c>
      <c r="M85" s="21" t="s">
        <v>55621</v>
      </c>
      <c r="N85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" s="21" t="s">
        <v>49069</v>
      </c>
      <c r="P85" s="32">
        <f>IFERROR(VLOOKUP(O85,Honorarios!$A$1:$D$22,4,),"")</f>
        <v>2678457.6</v>
      </c>
      <c r="Q85" s="32">
        <f t="shared" si="20"/>
        <v>89281.919999999998</v>
      </c>
      <c r="R85" s="23">
        <v>46037</v>
      </c>
      <c r="S85" s="23">
        <v>46340</v>
      </c>
      <c r="T85" s="34">
        <f t="shared" si="21"/>
        <v>10</v>
      </c>
      <c r="U85" s="30">
        <f t="shared" si="22"/>
        <v>300</v>
      </c>
      <c r="V85" s="32">
        <f t="shared" si="23"/>
        <v>26784576</v>
      </c>
      <c r="W85" s="27"/>
      <c r="X85" s="22" t="s">
        <v>49085</v>
      </c>
      <c r="Y85" s="30">
        <f>IFERROR(VLOOKUP(X85,Tablas!$S$1:$T$8,2,FALSE),"")</f>
        <v>20</v>
      </c>
      <c r="Z85" s="21" t="s">
        <v>49093</v>
      </c>
      <c r="AA85" s="30" t="str">
        <f>IFERROR(VLOOKUP(Tabla9[[#This Row],[Código Rubro Presupuestal]],Rubros!$H$1:$I$48,2,),"")</f>
        <v>IMPLEMENTACION DEL SISTEMA DE GESTION DOCUMENTAL DE LA SNR A NIVEL NACIONAL</v>
      </c>
      <c r="AB85" s="21" t="s">
        <v>49107</v>
      </c>
      <c r="AC85" s="21" t="s">
        <v>49150</v>
      </c>
      <c r="AD85" s="26"/>
      <c r="AE85" s="26"/>
      <c r="AF85" s="26"/>
      <c r="AG85" s="30" t="str">
        <f t="shared" si="24"/>
        <v>No Aplica</v>
      </c>
      <c r="AH85" s="26" t="s">
        <v>55291</v>
      </c>
      <c r="AI85" s="30" t="str">
        <f>IFERROR(VLOOKUP(AH85,Tablas!$AH$1:$AI$1156,2,),"")</f>
        <v>CO-VAC-76147</v>
      </c>
      <c r="AJ85" s="30" t="str">
        <f>IFERROR(VLOOKUP(Tabla9[[#This Row],[Grupo]],Responsable!$A$1:$I$62,6,),"")</f>
        <v>DANY LUZ OROZCO</v>
      </c>
      <c r="AK85" s="30" t="str">
        <f>IFERROR(VLOOKUP(Tabla9[[#This Row],[Grupo]],Responsable!$A$1:$I$62,4,),"")</f>
        <v>dany.orozco@supernotariado.gov.co</v>
      </c>
      <c r="AL85" s="30" t="str">
        <f>IFERROR(VLOOKUP(Tabla9[[#This Row],[Grupo]],Responsable!$A$1:$I$62,9,),"")</f>
        <v>JOHANNA ANDREA RODRIGUEZ HERRERA</v>
      </c>
      <c r="AM85" s="30" t="str">
        <f>IFERROR(VLOOKUP(Tabla9[[#This Row],[Grupo]],Responsable!$A$1:$I$62,3,),"")</f>
        <v>johanna.rodriguez@supernotariado.gov.co</v>
      </c>
      <c r="AN85" s="32">
        <f t="shared" si="25"/>
        <v>26784576</v>
      </c>
      <c r="AO85" s="26"/>
      <c r="AP85" s="32">
        <f t="shared" si="26"/>
        <v>0</v>
      </c>
      <c r="AQ85" s="39">
        <v>1112792202</v>
      </c>
      <c r="AR85" s="26" t="s">
        <v>55745</v>
      </c>
      <c r="AS85" s="26"/>
      <c r="AT85" s="26"/>
      <c r="AU85" s="26"/>
      <c r="AV85" s="39" t="s">
        <v>56279</v>
      </c>
      <c r="AW85" s="21" t="s">
        <v>56256</v>
      </c>
    </row>
    <row r="86" spans="1:49" x14ac:dyDescent="0.25">
      <c r="A86" s="25"/>
      <c r="B86" s="21" t="s">
        <v>49</v>
      </c>
      <c r="C86" s="21" t="s">
        <v>115</v>
      </c>
      <c r="D86" s="26"/>
      <c r="E86" s="30" t="str">
        <f t="shared" si="18"/>
        <v>DAF_GD-</v>
      </c>
      <c r="F86" s="21" t="s">
        <v>138</v>
      </c>
      <c r="G86" s="26">
        <f>IFERROR(VLOOKUP(Tabla9[[#This Row],[Nombre Código UNSPSC]],Tablas!$A$1:$B$3,2,),"")</f>
        <v>80111601</v>
      </c>
      <c r="H86" s="21" t="s">
        <v>55615</v>
      </c>
      <c r="I86" s="21" t="s">
        <v>49024</v>
      </c>
      <c r="J86" s="30" t="str">
        <f>IFERROR(VLOOKUP(Tabla9[[#This Row],[Código UNSPSC]],Tablas!$AM$1:$AN$3,2,),"")</f>
        <v>Contratación directa</v>
      </c>
      <c r="K86" s="30" t="str">
        <f>IFERROR(VLOOKUP(J86,Tablas!$F$1:$G$24,2,),"")</f>
        <v>CCE-16</v>
      </c>
      <c r="L86" s="26" t="s">
        <v>49065</v>
      </c>
      <c r="M86" s="21" t="s">
        <v>55621</v>
      </c>
      <c r="N86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" s="21" t="s">
        <v>49069</v>
      </c>
      <c r="P86" s="32">
        <f>IFERROR(VLOOKUP(O86,Honorarios!$A$1:$D$22,4,),"")</f>
        <v>2678457.6</v>
      </c>
      <c r="Q86" s="32">
        <f t="shared" si="20"/>
        <v>89281.919999999998</v>
      </c>
      <c r="R86" s="23">
        <v>46037</v>
      </c>
      <c r="S86" s="23">
        <v>46340</v>
      </c>
      <c r="T86" s="34">
        <f t="shared" si="21"/>
        <v>10</v>
      </c>
      <c r="U86" s="30">
        <f t="shared" si="22"/>
        <v>300</v>
      </c>
      <c r="V86" s="32">
        <f t="shared" si="23"/>
        <v>26784576</v>
      </c>
      <c r="W86" s="27"/>
      <c r="X86" s="22" t="s">
        <v>49085</v>
      </c>
      <c r="Y86" s="30">
        <f>IFERROR(VLOOKUP(X86,Tablas!$S$1:$T$8,2,FALSE),"")</f>
        <v>20</v>
      </c>
      <c r="Z86" s="21" t="s">
        <v>49093</v>
      </c>
      <c r="AA86" s="30" t="str">
        <f>IFERROR(VLOOKUP(Tabla9[[#This Row],[Código Rubro Presupuestal]],Rubros!$H$1:$I$48,2,),"")</f>
        <v>IMPLEMENTACION DEL SISTEMA DE GESTION DOCUMENTAL DE LA SNR A NIVEL NACIONAL</v>
      </c>
      <c r="AB86" s="21" t="s">
        <v>49107</v>
      </c>
      <c r="AC86" s="21" t="s">
        <v>49150</v>
      </c>
      <c r="AD86" s="26"/>
      <c r="AE86" s="26"/>
      <c r="AF86" s="26"/>
      <c r="AG86" s="30" t="str">
        <f t="shared" si="24"/>
        <v>No Aplica</v>
      </c>
      <c r="AH86" s="26" t="s">
        <v>54047</v>
      </c>
      <c r="AI86" s="30" t="str">
        <f>IFERROR(VLOOKUP(AH86,Tablas!$AH$1:$AI$1156,2,),"")</f>
        <v>CO-CES-20011</v>
      </c>
      <c r="AJ86" s="30" t="str">
        <f>IFERROR(VLOOKUP(Tabla9[[#This Row],[Grupo]],Responsable!$A$1:$I$62,6,),"")</f>
        <v>DANY LUZ OROZCO</v>
      </c>
      <c r="AK86" s="30" t="str">
        <f>IFERROR(VLOOKUP(Tabla9[[#This Row],[Grupo]],Responsable!$A$1:$I$62,4,),"")</f>
        <v>dany.orozco@supernotariado.gov.co</v>
      </c>
      <c r="AL86" s="30" t="str">
        <f>IFERROR(VLOOKUP(Tabla9[[#This Row],[Grupo]],Responsable!$A$1:$I$62,9,),"")</f>
        <v>JOHANNA ANDREA RODRIGUEZ HERRERA</v>
      </c>
      <c r="AM86" s="30" t="str">
        <f>IFERROR(VLOOKUP(Tabla9[[#This Row],[Grupo]],Responsable!$A$1:$I$62,3,),"")</f>
        <v>johanna.rodriguez@supernotariado.gov.co</v>
      </c>
      <c r="AN86" s="32">
        <f t="shared" si="25"/>
        <v>26784576</v>
      </c>
      <c r="AO86" s="26"/>
      <c r="AP86" s="32">
        <f t="shared" si="26"/>
        <v>0</v>
      </c>
      <c r="AQ86" s="39">
        <v>1050918326</v>
      </c>
      <c r="AR86" s="26" t="s">
        <v>55746</v>
      </c>
      <c r="AS86" s="26"/>
      <c r="AT86" s="26"/>
      <c r="AU86" s="26"/>
      <c r="AV86" s="39" t="s">
        <v>56279</v>
      </c>
      <c r="AW86" s="21" t="s">
        <v>56648</v>
      </c>
    </row>
    <row r="87" spans="1:49" x14ac:dyDescent="0.25">
      <c r="A87" s="25"/>
      <c r="B87" s="21" t="s">
        <v>49</v>
      </c>
      <c r="C87" s="21" t="s">
        <v>115</v>
      </c>
      <c r="D87" s="26"/>
      <c r="E87" s="30" t="str">
        <f t="shared" si="18"/>
        <v>DAF_GD-</v>
      </c>
      <c r="F87" s="21" t="s">
        <v>138</v>
      </c>
      <c r="G87" s="26">
        <f>IFERROR(VLOOKUP(Tabla9[[#This Row],[Nombre Código UNSPSC]],Tablas!$A$1:$B$3,2,),"")</f>
        <v>80111601</v>
      </c>
      <c r="H87" s="21" t="s">
        <v>55615</v>
      </c>
      <c r="I87" s="21" t="s">
        <v>49024</v>
      </c>
      <c r="J87" s="30" t="str">
        <f>IFERROR(VLOOKUP(Tabla9[[#This Row],[Código UNSPSC]],Tablas!$AM$1:$AN$3,2,),"")</f>
        <v>Contratación directa</v>
      </c>
      <c r="K87" s="30" t="str">
        <f>IFERROR(VLOOKUP(J87,Tablas!$F$1:$G$24,2,),"")</f>
        <v>CCE-16</v>
      </c>
      <c r="L87" s="26" t="s">
        <v>49065</v>
      </c>
      <c r="M87" s="21" t="s">
        <v>55621</v>
      </c>
      <c r="N87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7" s="21" t="s">
        <v>49069</v>
      </c>
      <c r="P87" s="32">
        <f>IFERROR(VLOOKUP(O87,Honorarios!$A$1:$D$22,4,),"")</f>
        <v>2678457.6</v>
      </c>
      <c r="Q87" s="32">
        <f t="shared" si="20"/>
        <v>89281.919999999998</v>
      </c>
      <c r="R87" s="23">
        <v>46037</v>
      </c>
      <c r="S87" s="23">
        <v>46340</v>
      </c>
      <c r="T87" s="34">
        <f t="shared" si="21"/>
        <v>10</v>
      </c>
      <c r="U87" s="30">
        <f t="shared" si="22"/>
        <v>300</v>
      </c>
      <c r="V87" s="32">
        <f t="shared" si="23"/>
        <v>26784576</v>
      </c>
      <c r="W87" s="27"/>
      <c r="X87" s="22" t="s">
        <v>49085</v>
      </c>
      <c r="Y87" s="30">
        <f>IFERROR(VLOOKUP(X87,Tablas!$S$1:$T$8,2,FALSE),"")</f>
        <v>20</v>
      </c>
      <c r="Z87" s="21" t="s">
        <v>49093</v>
      </c>
      <c r="AA87" s="30" t="str">
        <f>IFERROR(VLOOKUP(Tabla9[[#This Row],[Código Rubro Presupuestal]],Rubros!$H$1:$I$48,2,),"")</f>
        <v>IMPLEMENTACION DEL SISTEMA DE GESTION DOCUMENTAL DE LA SNR A NIVEL NACIONAL</v>
      </c>
      <c r="AB87" s="21" t="s">
        <v>49107</v>
      </c>
      <c r="AC87" s="21" t="s">
        <v>49150</v>
      </c>
      <c r="AD87" s="26"/>
      <c r="AE87" s="26"/>
      <c r="AF87" s="26"/>
      <c r="AG87" s="30" t="str">
        <f t="shared" si="24"/>
        <v>No Aplica</v>
      </c>
      <c r="AH87" s="26" t="s">
        <v>54992</v>
      </c>
      <c r="AI87" s="30" t="str">
        <f>IFERROR(VLOOKUP(AH87,Tablas!$AH$1:$AI$1156,2,),"")</f>
        <v>CO-SAN-68167</v>
      </c>
      <c r="AJ87" s="30" t="str">
        <f>IFERROR(VLOOKUP(Tabla9[[#This Row],[Grupo]],Responsable!$A$1:$I$62,6,),"")</f>
        <v>DANY LUZ OROZCO</v>
      </c>
      <c r="AK87" s="30" t="str">
        <f>IFERROR(VLOOKUP(Tabla9[[#This Row],[Grupo]],Responsable!$A$1:$I$62,4,),"")</f>
        <v>dany.orozco@supernotariado.gov.co</v>
      </c>
      <c r="AL87" s="30" t="str">
        <f>IFERROR(VLOOKUP(Tabla9[[#This Row],[Grupo]],Responsable!$A$1:$I$62,9,),"")</f>
        <v>JOHANNA ANDREA RODRIGUEZ HERRERA</v>
      </c>
      <c r="AM87" s="30" t="str">
        <f>IFERROR(VLOOKUP(Tabla9[[#This Row],[Grupo]],Responsable!$A$1:$I$62,3,),"")</f>
        <v>johanna.rodriguez@supernotariado.gov.co</v>
      </c>
      <c r="AN87" s="32">
        <f t="shared" si="25"/>
        <v>26784576</v>
      </c>
      <c r="AO87" s="26"/>
      <c r="AP87" s="32">
        <f t="shared" si="26"/>
        <v>0</v>
      </c>
      <c r="AQ87" s="39" t="s">
        <v>55747</v>
      </c>
      <c r="AR87" s="26" t="s">
        <v>55748</v>
      </c>
      <c r="AS87" s="26"/>
      <c r="AT87" s="26"/>
      <c r="AU87" s="26"/>
      <c r="AV87" s="39" t="s">
        <v>56279</v>
      </c>
      <c r="AW87" s="21" t="s">
        <v>56256</v>
      </c>
    </row>
    <row r="88" spans="1:49" x14ac:dyDescent="0.25">
      <c r="A88" s="25"/>
      <c r="B88" s="21" t="s">
        <v>49</v>
      </c>
      <c r="C88" s="21" t="s">
        <v>115</v>
      </c>
      <c r="D88" s="26"/>
      <c r="E88" s="30" t="str">
        <f t="shared" si="18"/>
        <v>DAF_GD-</v>
      </c>
      <c r="F88" s="21" t="s">
        <v>138</v>
      </c>
      <c r="G88" s="26">
        <f>IFERROR(VLOOKUP(Tabla9[[#This Row],[Nombre Código UNSPSC]],Tablas!$A$1:$B$3,2,),"")</f>
        <v>80111601</v>
      </c>
      <c r="H88" s="21" t="s">
        <v>55615</v>
      </c>
      <c r="I88" s="21" t="s">
        <v>49024</v>
      </c>
      <c r="J88" s="30" t="str">
        <f>IFERROR(VLOOKUP(Tabla9[[#This Row],[Código UNSPSC]],Tablas!$AM$1:$AN$3,2,),"")</f>
        <v>Contratación directa</v>
      </c>
      <c r="K88" s="30" t="str">
        <f>IFERROR(VLOOKUP(J88,Tablas!$F$1:$G$24,2,),"")</f>
        <v>CCE-16</v>
      </c>
      <c r="L88" s="26" t="s">
        <v>49065</v>
      </c>
      <c r="M88" s="21" t="s">
        <v>55621</v>
      </c>
      <c r="N88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8" s="21" t="s">
        <v>49069</v>
      </c>
      <c r="P88" s="32">
        <f>IFERROR(VLOOKUP(O88,Honorarios!$A$1:$D$22,4,),"")</f>
        <v>2678457.6</v>
      </c>
      <c r="Q88" s="32">
        <f t="shared" si="20"/>
        <v>89281.919999999998</v>
      </c>
      <c r="R88" s="23">
        <v>46037</v>
      </c>
      <c r="S88" s="23">
        <v>46340</v>
      </c>
      <c r="T88" s="34">
        <f t="shared" si="21"/>
        <v>10</v>
      </c>
      <c r="U88" s="30">
        <f t="shared" si="22"/>
        <v>300</v>
      </c>
      <c r="V88" s="32">
        <f t="shared" si="23"/>
        <v>26784576</v>
      </c>
      <c r="W88" s="27"/>
      <c r="X88" s="22" t="s">
        <v>49085</v>
      </c>
      <c r="Y88" s="30">
        <f>IFERROR(VLOOKUP(X88,Tablas!$S$1:$T$8,2,FALSE),"")</f>
        <v>20</v>
      </c>
      <c r="Z88" s="21" t="s">
        <v>49093</v>
      </c>
      <c r="AA88" s="30" t="str">
        <f>IFERROR(VLOOKUP(Tabla9[[#This Row],[Código Rubro Presupuestal]],Rubros!$H$1:$I$48,2,),"")</f>
        <v>IMPLEMENTACION DEL SISTEMA DE GESTION DOCUMENTAL DE LA SNR A NIVEL NACIONAL</v>
      </c>
      <c r="AB88" s="21" t="s">
        <v>49107</v>
      </c>
      <c r="AC88" s="21" t="s">
        <v>49150</v>
      </c>
      <c r="AD88" s="26"/>
      <c r="AE88" s="26"/>
      <c r="AF88" s="26"/>
      <c r="AG88" s="30" t="str">
        <f t="shared" si="24"/>
        <v>No Aplica</v>
      </c>
      <c r="AH88" s="26" t="s">
        <v>53264</v>
      </c>
      <c r="AI88" s="30" t="str">
        <f>IFERROR(VLOOKUP(AH88,Tablas!$AH$1:$AI$1156,2,),"")</f>
        <v>CO-ANT-05206</v>
      </c>
      <c r="AJ88" s="30" t="str">
        <f>IFERROR(VLOOKUP(Tabla9[[#This Row],[Grupo]],Responsable!$A$1:$I$62,6,),"")</f>
        <v>DANY LUZ OROZCO</v>
      </c>
      <c r="AK88" s="30" t="str">
        <f>IFERROR(VLOOKUP(Tabla9[[#This Row],[Grupo]],Responsable!$A$1:$I$62,4,),"")</f>
        <v>dany.orozco@supernotariado.gov.co</v>
      </c>
      <c r="AL88" s="30" t="str">
        <f>IFERROR(VLOOKUP(Tabla9[[#This Row],[Grupo]],Responsable!$A$1:$I$62,9,),"")</f>
        <v>JOHANNA ANDREA RODRIGUEZ HERRERA</v>
      </c>
      <c r="AM88" s="30" t="str">
        <f>IFERROR(VLOOKUP(Tabla9[[#This Row],[Grupo]],Responsable!$A$1:$I$62,3,),"")</f>
        <v>johanna.rodriguez@supernotariado.gov.co</v>
      </c>
      <c r="AN88" s="32">
        <f t="shared" si="25"/>
        <v>26784576</v>
      </c>
      <c r="AO88" s="26"/>
      <c r="AP88" s="32">
        <f t="shared" si="26"/>
        <v>0</v>
      </c>
      <c r="AQ88" s="39" t="s">
        <v>55673</v>
      </c>
      <c r="AR88" s="26" t="s">
        <v>55670</v>
      </c>
      <c r="AS88" s="26"/>
      <c r="AT88" s="26"/>
      <c r="AU88" s="26"/>
      <c r="AV88" s="39" t="s">
        <v>56279</v>
      </c>
      <c r="AW88" s="21" t="s">
        <v>56648</v>
      </c>
    </row>
    <row r="89" spans="1:49" x14ac:dyDescent="0.25">
      <c r="A89" s="25"/>
      <c r="B89" s="21" t="s">
        <v>49</v>
      </c>
      <c r="C89" s="21" t="s">
        <v>115</v>
      </c>
      <c r="D89" s="26"/>
      <c r="E89" s="30" t="str">
        <f t="shared" si="18"/>
        <v>DAF_GD-</v>
      </c>
      <c r="F89" s="21" t="s">
        <v>138</v>
      </c>
      <c r="G89" s="26">
        <f>IFERROR(VLOOKUP(Tabla9[[#This Row],[Nombre Código UNSPSC]],Tablas!$A$1:$B$3,2,),"")</f>
        <v>80111601</v>
      </c>
      <c r="H89" s="21" t="s">
        <v>55615</v>
      </c>
      <c r="I89" s="21" t="s">
        <v>49024</v>
      </c>
      <c r="J89" s="30" t="str">
        <f>IFERROR(VLOOKUP(Tabla9[[#This Row],[Código UNSPSC]],Tablas!$AM$1:$AN$3,2,),"")</f>
        <v>Contratación directa</v>
      </c>
      <c r="K89" s="30" t="str">
        <f>IFERROR(VLOOKUP(J89,Tablas!$F$1:$G$24,2,),"")</f>
        <v>CCE-16</v>
      </c>
      <c r="L89" s="26" t="s">
        <v>49065</v>
      </c>
      <c r="M89" s="21" t="s">
        <v>55621</v>
      </c>
      <c r="N89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9" s="21" t="s">
        <v>49069</v>
      </c>
      <c r="P89" s="32">
        <f>IFERROR(VLOOKUP(O89,Honorarios!$A$1:$D$22,4,),"")</f>
        <v>2678457.6</v>
      </c>
      <c r="Q89" s="32">
        <f t="shared" si="20"/>
        <v>89281.919999999998</v>
      </c>
      <c r="R89" s="23">
        <v>46037</v>
      </c>
      <c r="S89" s="23">
        <v>46340</v>
      </c>
      <c r="T89" s="34">
        <f t="shared" si="21"/>
        <v>10</v>
      </c>
      <c r="U89" s="30">
        <f t="shared" si="22"/>
        <v>300</v>
      </c>
      <c r="V89" s="32">
        <f t="shared" si="23"/>
        <v>26784576</v>
      </c>
      <c r="W89" s="27"/>
      <c r="X89" s="22" t="s">
        <v>49085</v>
      </c>
      <c r="Y89" s="30">
        <f>IFERROR(VLOOKUP(X89,Tablas!$S$1:$T$8,2,FALSE),"")</f>
        <v>20</v>
      </c>
      <c r="Z89" s="21" t="s">
        <v>49093</v>
      </c>
      <c r="AA89" s="30" t="str">
        <f>IFERROR(VLOOKUP(Tabla9[[#This Row],[Código Rubro Presupuestal]],Rubros!$H$1:$I$48,2,),"")</f>
        <v>IMPLEMENTACION DEL SISTEMA DE GESTION DOCUMENTAL DE LA SNR A NIVEL NACIONAL</v>
      </c>
      <c r="AB89" s="21" t="s">
        <v>49107</v>
      </c>
      <c r="AC89" s="21" t="s">
        <v>49150</v>
      </c>
      <c r="AD89" s="26"/>
      <c r="AE89" s="26"/>
      <c r="AF89" s="26"/>
      <c r="AG89" s="30" t="str">
        <f t="shared" si="24"/>
        <v>No Aplica</v>
      </c>
      <c r="AH89" s="26" t="s">
        <v>55005</v>
      </c>
      <c r="AI89" s="30" t="str">
        <f>IFERROR(VLOOKUP(AH89,Tablas!$AH$1:$AI$1156,2,),"")</f>
        <v>CO-SAN-68211</v>
      </c>
      <c r="AJ89" s="30" t="str">
        <f>IFERROR(VLOOKUP(Tabla9[[#This Row],[Grupo]],Responsable!$A$1:$I$62,6,),"")</f>
        <v>DANY LUZ OROZCO</v>
      </c>
      <c r="AK89" s="30" t="str">
        <f>IFERROR(VLOOKUP(Tabla9[[#This Row],[Grupo]],Responsable!$A$1:$I$62,4,),"")</f>
        <v>dany.orozco@supernotariado.gov.co</v>
      </c>
      <c r="AL89" s="30" t="str">
        <f>IFERROR(VLOOKUP(Tabla9[[#This Row],[Grupo]],Responsable!$A$1:$I$62,9,),"")</f>
        <v>JOHANNA ANDREA RODRIGUEZ HERRERA</v>
      </c>
      <c r="AM89" s="30" t="str">
        <f>IFERROR(VLOOKUP(Tabla9[[#This Row],[Grupo]],Responsable!$A$1:$I$62,3,),"")</f>
        <v>johanna.rodriguez@supernotariado.gov.co</v>
      </c>
      <c r="AN89" s="32">
        <f t="shared" si="25"/>
        <v>26784576</v>
      </c>
      <c r="AO89" s="26"/>
      <c r="AP89" s="32">
        <f t="shared" si="26"/>
        <v>0</v>
      </c>
      <c r="AQ89" s="39" t="s">
        <v>55673</v>
      </c>
      <c r="AR89" s="26" t="s">
        <v>55670</v>
      </c>
      <c r="AS89" s="26"/>
      <c r="AT89" s="26"/>
      <c r="AU89" s="26"/>
      <c r="AV89" s="39" t="s">
        <v>56279</v>
      </c>
      <c r="AW89" s="21" t="s">
        <v>56648</v>
      </c>
    </row>
    <row r="90" spans="1:49" x14ac:dyDescent="0.25">
      <c r="A90" s="25"/>
      <c r="B90" s="21" t="s">
        <v>49</v>
      </c>
      <c r="C90" s="21" t="s">
        <v>115</v>
      </c>
      <c r="D90" s="26"/>
      <c r="E90" s="30" t="str">
        <f t="shared" si="18"/>
        <v>DAF_GD-</v>
      </c>
      <c r="F90" s="21" t="s">
        <v>138</v>
      </c>
      <c r="G90" s="26">
        <f>IFERROR(VLOOKUP(Tabla9[[#This Row],[Nombre Código UNSPSC]],Tablas!$A$1:$B$3,2,),"")</f>
        <v>80111601</v>
      </c>
      <c r="H90" s="21" t="s">
        <v>55615</v>
      </c>
      <c r="I90" s="21" t="s">
        <v>49024</v>
      </c>
      <c r="J90" s="30" t="str">
        <f>IFERROR(VLOOKUP(Tabla9[[#This Row],[Código UNSPSC]],Tablas!$AM$1:$AN$3,2,),"")</f>
        <v>Contratación directa</v>
      </c>
      <c r="K90" s="30" t="str">
        <f>IFERROR(VLOOKUP(J90,Tablas!$F$1:$G$24,2,),"")</f>
        <v>CCE-16</v>
      </c>
      <c r="L90" s="26" t="s">
        <v>49065</v>
      </c>
      <c r="M90" s="21" t="s">
        <v>55621</v>
      </c>
      <c r="N90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0" s="21" t="s">
        <v>49069</v>
      </c>
      <c r="P90" s="32">
        <f>IFERROR(VLOOKUP(O90,Honorarios!$A$1:$D$22,4,),"")</f>
        <v>2678457.6</v>
      </c>
      <c r="Q90" s="32">
        <f t="shared" si="20"/>
        <v>89281.919999999998</v>
      </c>
      <c r="R90" s="23">
        <v>46037</v>
      </c>
      <c r="S90" s="23">
        <v>46340</v>
      </c>
      <c r="T90" s="34">
        <f t="shared" si="21"/>
        <v>10</v>
      </c>
      <c r="U90" s="30">
        <f t="shared" si="22"/>
        <v>300</v>
      </c>
      <c r="V90" s="32">
        <f t="shared" si="23"/>
        <v>26784576</v>
      </c>
      <c r="W90" s="27"/>
      <c r="X90" s="22" t="s">
        <v>49085</v>
      </c>
      <c r="Y90" s="30">
        <f>IFERROR(VLOOKUP(X90,Tablas!$S$1:$T$8,2,FALSE),"")</f>
        <v>20</v>
      </c>
      <c r="Z90" s="21" t="s">
        <v>49093</v>
      </c>
      <c r="AA90" s="30" t="str">
        <f>IFERROR(VLOOKUP(Tabla9[[#This Row],[Código Rubro Presupuestal]],Rubros!$H$1:$I$48,2,),"")</f>
        <v>IMPLEMENTACION DEL SISTEMA DE GESTION DOCUMENTAL DE LA SNR A NIVEL NACIONAL</v>
      </c>
      <c r="AB90" s="21" t="s">
        <v>49107</v>
      </c>
      <c r="AC90" s="21" t="s">
        <v>49150</v>
      </c>
      <c r="AD90" s="26"/>
      <c r="AE90" s="26"/>
      <c r="AF90" s="26"/>
      <c r="AG90" s="30" t="str">
        <f t="shared" si="24"/>
        <v>No Aplica</v>
      </c>
      <c r="AH90" s="26" t="s">
        <v>55134</v>
      </c>
      <c r="AI90" s="30" t="str">
        <f>IFERROR(VLOOKUP(AH90,Tablas!$AH$1:$AI$1156,2,),"")</f>
        <v>CO-SUC-70215</v>
      </c>
      <c r="AJ90" s="30" t="str">
        <f>IFERROR(VLOOKUP(Tabla9[[#This Row],[Grupo]],Responsable!$A$1:$I$62,6,),"")</f>
        <v>DANY LUZ OROZCO</v>
      </c>
      <c r="AK90" s="30" t="str">
        <f>IFERROR(VLOOKUP(Tabla9[[#This Row],[Grupo]],Responsable!$A$1:$I$62,4,),"")</f>
        <v>dany.orozco@supernotariado.gov.co</v>
      </c>
      <c r="AL90" s="30" t="str">
        <f>IFERROR(VLOOKUP(Tabla9[[#This Row],[Grupo]],Responsable!$A$1:$I$62,9,),"")</f>
        <v>JOHANNA ANDREA RODRIGUEZ HERRERA</v>
      </c>
      <c r="AM90" s="30" t="str">
        <f>IFERROR(VLOOKUP(Tabla9[[#This Row],[Grupo]],Responsable!$A$1:$I$62,3,),"")</f>
        <v>johanna.rodriguez@supernotariado.gov.co</v>
      </c>
      <c r="AN90" s="32">
        <f t="shared" si="25"/>
        <v>26784576</v>
      </c>
      <c r="AO90" s="26"/>
      <c r="AP90" s="32">
        <f t="shared" si="26"/>
        <v>0</v>
      </c>
      <c r="AQ90" s="39" t="s">
        <v>55749</v>
      </c>
      <c r="AR90" s="26" t="s">
        <v>55750</v>
      </c>
      <c r="AS90" s="26"/>
      <c r="AT90" s="26"/>
      <c r="AU90" s="26"/>
      <c r="AV90" s="39" t="s">
        <v>56279</v>
      </c>
      <c r="AW90" s="21" t="s">
        <v>56648</v>
      </c>
    </row>
    <row r="91" spans="1:49" x14ac:dyDescent="0.25">
      <c r="A91" s="25"/>
      <c r="B91" s="21" t="s">
        <v>49</v>
      </c>
      <c r="C91" s="21" t="s">
        <v>115</v>
      </c>
      <c r="D91" s="26"/>
      <c r="E91" s="30" t="str">
        <f t="shared" si="18"/>
        <v>DAF_GD-</v>
      </c>
      <c r="F91" s="21" t="s">
        <v>138</v>
      </c>
      <c r="G91" s="26">
        <f>IFERROR(VLOOKUP(Tabla9[[#This Row],[Nombre Código UNSPSC]],Tablas!$A$1:$B$3,2,),"")</f>
        <v>80111601</v>
      </c>
      <c r="H91" s="21" t="s">
        <v>55615</v>
      </c>
      <c r="I91" s="21" t="s">
        <v>49024</v>
      </c>
      <c r="J91" s="30" t="str">
        <f>IFERROR(VLOOKUP(Tabla9[[#This Row],[Código UNSPSC]],Tablas!$AM$1:$AN$3,2,),"")</f>
        <v>Contratación directa</v>
      </c>
      <c r="K91" s="30" t="str">
        <f>IFERROR(VLOOKUP(J91,Tablas!$F$1:$G$24,2,),"")</f>
        <v>CCE-16</v>
      </c>
      <c r="L91" s="26" t="s">
        <v>49065</v>
      </c>
      <c r="M91" s="21" t="s">
        <v>55621</v>
      </c>
      <c r="N91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1" s="21" t="s">
        <v>49069</v>
      </c>
      <c r="P91" s="32">
        <f>IFERROR(VLOOKUP(O91,Honorarios!$A$1:$D$22,4,),"")</f>
        <v>2678457.6</v>
      </c>
      <c r="Q91" s="32">
        <f t="shared" si="20"/>
        <v>89281.919999999998</v>
      </c>
      <c r="R91" s="23">
        <v>46037</v>
      </c>
      <c r="S91" s="23">
        <v>46340</v>
      </c>
      <c r="T91" s="34">
        <f t="shared" si="21"/>
        <v>10</v>
      </c>
      <c r="U91" s="30">
        <f t="shared" si="22"/>
        <v>300</v>
      </c>
      <c r="V91" s="32">
        <f t="shared" si="23"/>
        <v>26784576</v>
      </c>
      <c r="W91" s="27"/>
      <c r="X91" s="22" t="s">
        <v>49085</v>
      </c>
      <c r="Y91" s="30">
        <f>IFERROR(VLOOKUP(X91,Tablas!$S$1:$T$8,2,FALSE),"")</f>
        <v>20</v>
      </c>
      <c r="Z91" s="21" t="s">
        <v>49093</v>
      </c>
      <c r="AA91" s="30" t="str">
        <f>IFERROR(VLOOKUP(Tabla9[[#This Row],[Código Rubro Presupuestal]],Rubros!$H$1:$I$48,2,),"")</f>
        <v>IMPLEMENTACION DEL SISTEMA DE GESTION DOCUMENTAL DE LA SNR A NIVEL NACIONAL</v>
      </c>
      <c r="AB91" s="21" t="s">
        <v>49107</v>
      </c>
      <c r="AC91" s="21" t="s">
        <v>49150</v>
      </c>
      <c r="AD91" s="26"/>
      <c r="AE91" s="26"/>
      <c r="AF91" s="26"/>
      <c r="AG91" s="30" t="str">
        <f t="shared" si="24"/>
        <v>No Aplica</v>
      </c>
      <c r="AH91" s="26" t="s">
        <v>53525</v>
      </c>
      <c r="AI91" s="30" t="str">
        <f>IFERROR(VLOOKUP(AH91,Tablas!$AH$1:$AI$1156,2,),"")</f>
        <v>CO-BOL-13244</v>
      </c>
      <c r="AJ91" s="30" t="str">
        <f>IFERROR(VLOOKUP(Tabla9[[#This Row],[Grupo]],Responsable!$A$1:$I$62,6,),"")</f>
        <v>DANY LUZ OROZCO</v>
      </c>
      <c r="AK91" s="30" t="str">
        <f>IFERROR(VLOOKUP(Tabla9[[#This Row],[Grupo]],Responsable!$A$1:$I$62,4,),"")</f>
        <v>dany.orozco@supernotariado.gov.co</v>
      </c>
      <c r="AL91" s="30" t="str">
        <f>IFERROR(VLOOKUP(Tabla9[[#This Row],[Grupo]],Responsable!$A$1:$I$62,9,),"")</f>
        <v>JOHANNA ANDREA RODRIGUEZ HERRERA</v>
      </c>
      <c r="AM91" s="30" t="str">
        <f>IFERROR(VLOOKUP(Tabla9[[#This Row],[Grupo]],Responsable!$A$1:$I$62,3,),"")</f>
        <v>johanna.rodriguez@supernotariado.gov.co</v>
      </c>
      <c r="AN91" s="32">
        <f t="shared" si="25"/>
        <v>26784576</v>
      </c>
      <c r="AO91" s="26"/>
      <c r="AP91" s="32">
        <f t="shared" si="26"/>
        <v>0</v>
      </c>
      <c r="AQ91" s="39" t="s">
        <v>55751</v>
      </c>
      <c r="AR91" s="26" t="s">
        <v>55752</v>
      </c>
      <c r="AS91" s="26"/>
      <c r="AT91" s="26"/>
      <c r="AU91" s="26"/>
      <c r="AV91" s="39" t="s">
        <v>56279</v>
      </c>
      <c r="AW91" s="21" t="s">
        <v>56648</v>
      </c>
    </row>
    <row r="92" spans="1:49" x14ac:dyDescent="0.25">
      <c r="A92" s="25"/>
      <c r="B92" s="21" t="s">
        <v>49</v>
      </c>
      <c r="C92" s="21" t="s">
        <v>115</v>
      </c>
      <c r="D92" s="26"/>
      <c r="E92" s="30" t="str">
        <f t="shared" si="18"/>
        <v>DAF_GD-</v>
      </c>
      <c r="F92" s="21" t="s">
        <v>138</v>
      </c>
      <c r="G92" s="26">
        <f>IFERROR(VLOOKUP(Tabla9[[#This Row],[Nombre Código UNSPSC]],Tablas!$A$1:$B$3,2,),"")</f>
        <v>80111601</v>
      </c>
      <c r="H92" s="21" t="s">
        <v>55615</v>
      </c>
      <c r="I92" s="21" t="s">
        <v>49024</v>
      </c>
      <c r="J92" s="30" t="str">
        <f>IFERROR(VLOOKUP(Tabla9[[#This Row],[Código UNSPSC]],Tablas!$AM$1:$AN$3,2,),"")</f>
        <v>Contratación directa</v>
      </c>
      <c r="K92" s="30" t="str">
        <f>IFERROR(VLOOKUP(J92,Tablas!$F$1:$G$24,2,),"")</f>
        <v>CCE-16</v>
      </c>
      <c r="L92" s="26" t="s">
        <v>49065</v>
      </c>
      <c r="M92" s="21" t="s">
        <v>55621</v>
      </c>
      <c r="N92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2" s="21" t="s">
        <v>49069</v>
      </c>
      <c r="P92" s="32">
        <f>IFERROR(VLOOKUP(O92,Honorarios!$A$1:$D$22,4,),"")</f>
        <v>2678457.6</v>
      </c>
      <c r="Q92" s="32">
        <f t="shared" si="20"/>
        <v>89281.919999999998</v>
      </c>
      <c r="R92" s="23">
        <v>46037</v>
      </c>
      <c r="S92" s="23">
        <v>46340</v>
      </c>
      <c r="T92" s="34">
        <f t="shared" si="21"/>
        <v>10</v>
      </c>
      <c r="U92" s="30">
        <f t="shared" si="22"/>
        <v>300</v>
      </c>
      <c r="V92" s="32">
        <f t="shared" si="23"/>
        <v>26784576</v>
      </c>
      <c r="W92" s="27"/>
      <c r="X92" s="22" t="s">
        <v>49085</v>
      </c>
      <c r="Y92" s="30">
        <f>IFERROR(VLOOKUP(X92,Tablas!$S$1:$T$8,2,FALSE),"")</f>
        <v>20</v>
      </c>
      <c r="Z92" s="21" t="s">
        <v>49093</v>
      </c>
      <c r="AA92" s="30" t="str">
        <f>IFERROR(VLOOKUP(Tabla9[[#This Row],[Código Rubro Presupuestal]],Rubros!$H$1:$I$48,2,),"")</f>
        <v>IMPLEMENTACION DEL SISTEMA DE GESTION DOCUMENTAL DE LA SNR A NIVEL NACIONAL</v>
      </c>
      <c r="AB92" s="21" t="s">
        <v>49107</v>
      </c>
      <c r="AC92" s="21" t="s">
        <v>49150</v>
      </c>
      <c r="AD92" s="26"/>
      <c r="AE92" s="26"/>
      <c r="AF92" s="26"/>
      <c r="AG92" s="30" t="str">
        <f t="shared" si="24"/>
        <v>No Aplica</v>
      </c>
      <c r="AH92" s="26" t="s">
        <v>53656</v>
      </c>
      <c r="AI92" s="30" t="str">
        <f>IFERROR(VLOOKUP(AH92,Tablas!$AH$1:$AI$1156,2,),"")</f>
        <v>CO-BOY-15244</v>
      </c>
      <c r="AJ92" s="30" t="str">
        <f>IFERROR(VLOOKUP(Tabla9[[#This Row],[Grupo]],Responsable!$A$1:$I$62,6,),"")</f>
        <v>DANY LUZ OROZCO</v>
      </c>
      <c r="AK92" s="30" t="str">
        <f>IFERROR(VLOOKUP(Tabla9[[#This Row],[Grupo]],Responsable!$A$1:$I$62,4,),"")</f>
        <v>dany.orozco@supernotariado.gov.co</v>
      </c>
      <c r="AL92" s="30" t="str">
        <f>IFERROR(VLOOKUP(Tabla9[[#This Row],[Grupo]],Responsable!$A$1:$I$62,9,),"")</f>
        <v>JOHANNA ANDREA RODRIGUEZ HERRERA</v>
      </c>
      <c r="AM92" s="30" t="str">
        <f>IFERROR(VLOOKUP(Tabla9[[#This Row],[Grupo]],Responsable!$A$1:$I$62,3,),"")</f>
        <v>johanna.rodriguez@supernotariado.gov.co</v>
      </c>
      <c r="AN92" s="32">
        <f t="shared" si="25"/>
        <v>26784576</v>
      </c>
      <c r="AO92" s="26"/>
      <c r="AP92" s="32">
        <f t="shared" si="26"/>
        <v>0</v>
      </c>
      <c r="AQ92" s="39" t="s">
        <v>55753</v>
      </c>
      <c r="AR92" s="26" t="s">
        <v>55754</v>
      </c>
      <c r="AS92" s="26"/>
      <c r="AT92" s="26"/>
      <c r="AU92" s="26"/>
      <c r="AV92" s="39" t="s">
        <v>56279</v>
      </c>
      <c r="AW92" s="21" t="s">
        <v>56256</v>
      </c>
    </row>
    <row r="93" spans="1:49" x14ac:dyDescent="0.25">
      <c r="A93" s="25"/>
      <c r="B93" s="21" t="s">
        <v>49</v>
      </c>
      <c r="C93" s="21" t="s">
        <v>115</v>
      </c>
      <c r="D93" s="26"/>
      <c r="E93" s="30" t="str">
        <f t="shared" si="18"/>
        <v>DAF_GD-</v>
      </c>
      <c r="F93" s="21" t="s">
        <v>138</v>
      </c>
      <c r="G93" s="26">
        <f>IFERROR(VLOOKUP(Tabla9[[#This Row],[Nombre Código UNSPSC]],Tablas!$A$1:$B$3,2,),"")</f>
        <v>80111601</v>
      </c>
      <c r="H93" s="21" t="s">
        <v>55615</v>
      </c>
      <c r="I93" s="21" t="s">
        <v>49024</v>
      </c>
      <c r="J93" s="30" t="str">
        <f>IFERROR(VLOOKUP(Tabla9[[#This Row],[Código UNSPSC]],Tablas!$AM$1:$AN$3,2,),"")</f>
        <v>Contratación directa</v>
      </c>
      <c r="K93" s="30" t="str">
        <f>IFERROR(VLOOKUP(J93,Tablas!$F$1:$G$24,2,),"")</f>
        <v>CCE-16</v>
      </c>
      <c r="L93" s="26" t="s">
        <v>49065</v>
      </c>
      <c r="M93" s="21" t="s">
        <v>55621</v>
      </c>
      <c r="N93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3" s="21" t="s">
        <v>49069</v>
      </c>
      <c r="P93" s="32">
        <f>IFERROR(VLOOKUP(O93,Honorarios!$A$1:$D$22,4,),"")</f>
        <v>2678457.6</v>
      </c>
      <c r="Q93" s="32">
        <f t="shared" si="20"/>
        <v>89281.919999999998</v>
      </c>
      <c r="R93" s="23">
        <v>46037</v>
      </c>
      <c r="S93" s="23">
        <v>46340</v>
      </c>
      <c r="T93" s="34">
        <f t="shared" si="21"/>
        <v>10</v>
      </c>
      <c r="U93" s="30">
        <f t="shared" si="22"/>
        <v>300</v>
      </c>
      <c r="V93" s="32">
        <f t="shared" si="23"/>
        <v>26784576</v>
      </c>
      <c r="W93" s="27"/>
      <c r="X93" s="22" t="s">
        <v>49085</v>
      </c>
      <c r="Y93" s="30">
        <f>IFERROR(VLOOKUP(X93,Tablas!$S$1:$T$8,2,FALSE),"")</f>
        <v>20</v>
      </c>
      <c r="Z93" s="21" t="s">
        <v>49093</v>
      </c>
      <c r="AA93" s="30" t="str">
        <f>IFERROR(VLOOKUP(Tabla9[[#This Row],[Código Rubro Presupuestal]],Rubros!$H$1:$I$48,2,),"")</f>
        <v>IMPLEMENTACION DEL SISTEMA DE GESTION DOCUMENTAL DE LA SNR A NIVEL NACIONAL</v>
      </c>
      <c r="AB93" s="21" t="s">
        <v>49107</v>
      </c>
      <c r="AC93" s="21" t="s">
        <v>49150</v>
      </c>
      <c r="AD93" s="26"/>
      <c r="AE93" s="26"/>
      <c r="AF93" s="26"/>
      <c r="AG93" s="30" t="str">
        <f t="shared" si="24"/>
        <v>No Aplica</v>
      </c>
      <c r="AH93" s="26" t="s">
        <v>53284</v>
      </c>
      <c r="AI93" s="30" t="str">
        <f>IFERROR(VLOOKUP(AH93,Tablas!$AH$1:$AI$1156,2,),"")</f>
        <v>CO-ANT-05284</v>
      </c>
      <c r="AJ93" s="30" t="str">
        <f>IFERROR(VLOOKUP(Tabla9[[#This Row],[Grupo]],Responsable!$A$1:$I$62,6,),"")</f>
        <v>DANY LUZ OROZCO</v>
      </c>
      <c r="AK93" s="30" t="str">
        <f>IFERROR(VLOOKUP(Tabla9[[#This Row],[Grupo]],Responsable!$A$1:$I$62,4,),"")</f>
        <v>dany.orozco@supernotariado.gov.co</v>
      </c>
      <c r="AL93" s="30" t="str">
        <f>IFERROR(VLOOKUP(Tabla9[[#This Row],[Grupo]],Responsable!$A$1:$I$62,9,),"")</f>
        <v>JOHANNA ANDREA RODRIGUEZ HERRERA</v>
      </c>
      <c r="AM93" s="30" t="str">
        <f>IFERROR(VLOOKUP(Tabla9[[#This Row],[Grupo]],Responsable!$A$1:$I$62,3,),"")</f>
        <v>johanna.rodriguez@supernotariado.gov.co</v>
      </c>
      <c r="AN93" s="32">
        <f t="shared" si="25"/>
        <v>26784576</v>
      </c>
      <c r="AO93" s="26"/>
      <c r="AP93" s="32">
        <f t="shared" si="26"/>
        <v>0</v>
      </c>
      <c r="AQ93" s="39" t="s">
        <v>55755</v>
      </c>
      <c r="AR93" s="26" t="s">
        <v>55756</v>
      </c>
      <c r="AS93" s="26"/>
      <c r="AT93" s="26"/>
      <c r="AU93" s="26"/>
      <c r="AV93" s="39" t="s">
        <v>56279</v>
      </c>
      <c r="AW93" s="21" t="s">
        <v>56256</v>
      </c>
    </row>
    <row r="94" spans="1:49" x14ac:dyDescent="0.25">
      <c r="A94" s="25"/>
      <c r="B94" s="21" t="s">
        <v>49</v>
      </c>
      <c r="C94" s="21" t="s">
        <v>115</v>
      </c>
      <c r="D94" s="26"/>
      <c r="E94" s="30" t="str">
        <f t="shared" si="18"/>
        <v>DAF_GD-</v>
      </c>
      <c r="F94" s="21" t="s">
        <v>138</v>
      </c>
      <c r="G94" s="26">
        <f>IFERROR(VLOOKUP(Tabla9[[#This Row],[Nombre Código UNSPSC]],Tablas!$A$1:$B$3,2,),"")</f>
        <v>80111601</v>
      </c>
      <c r="H94" s="21" t="s">
        <v>55615</v>
      </c>
      <c r="I94" s="21" t="s">
        <v>49024</v>
      </c>
      <c r="J94" s="30" t="str">
        <f>IFERROR(VLOOKUP(Tabla9[[#This Row],[Código UNSPSC]],Tablas!$AM$1:$AN$3,2,),"")</f>
        <v>Contratación directa</v>
      </c>
      <c r="K94" s="30" t="str">
        <f>IFERROR(VLOOKUP(J94,Tablas!$F$1:$G$24,2,),"")</f>
        <v>CCE-16</v>
      </c>
      <c r="L94" s="26" t="s">
        <v>49065</v>
      </c>
      <c r="M94" s="21" t="s">
        <v>55621</v>
      </c>
      <c r="N94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4" s="21" t="s">
        <v>49069</v>
      </c>
      <c r="P94" s="32">
        <f>IFERROR(VLOOKUP(O94,Honorarios!$A$1:$D$22,4,),"")</f>
        <v>2678457.6</v>
      </c>
      <c r="Q94" s="32">
        <f t="shared" si="20"/>
        <v>89281.919999999998</v>
      </c>
      <c r="R94" s="23">
        <v>46037</v>
      </c>
      <c r="S94" s="23">
        <v>46340</v>
      </c>
      <c r="T94" s="34">
        <f t="shared" si="21"/>
        <v>10</v>
      </c>
      <c r="U94" s="30">
        <f t="shared" si="22"/>
        <v>300</v>
      </c>
      <c r="V94" s="32">
        <f t="shared" si="23"/>
        <v>26784576</v>
      </c>
      <c r="W94" s="27"/>
      <c r="X94" s="22" t="s">
        <v>49085</v>
      </c>
      <c r="Y94" s="30">
        <f>IFERROR(VLOOKUP(X94,Tablas!$S$1:$T$8,2,FALSE),"")</f>
        <v>20</v>
      </c>
      <c r="Z94" s="21" t="s">
        <v>49093</v>
      </c>
      <c r="AA94" s="30" t="str">
        <f>IFERROR(VLOOKUP(Tabla9[[#This Row],[Código Rubro Presupuestal]],Rubros!$H$1:$I$48,2,),"")</f>
        <v>IMPLEMENTACION DEL SISTEMA DE GESTION DOCUMENTAL DE LA SNR A NIVEL NACIONAL</v>
      </c>
      <c r="AB94" s="21" t="s">
        <v>49107</v>
      </c>
      <c r="AC94" s="21" t="s">
        <v>49150</v>
      </c>
      <c r="AD94" s="26"/>
      <c r="AE94" s="26"/>
      <c r="AF94" s="26"/>
      <c r="AG94" s="30" t="str">
        <f t="shared" si="24"/>
        <v>No Aplica</v>
      </c>
      <c r="AH94" s="26" t="s">
        <v>53282</v>
      </c>
      <c r="AI94" s="30" t="str">
        <f>IFERROR(VLOOKUP(AH94,Tablas!$AH$1:$AI$1156,2,),"")</f>
        <v>CO-ANT-05282</v>
      </c>
      <c r="AJ94" s="30" t="str">
        <f>IFERROR(VLOOKUP(Tabla9[[#This Row],[Grupo]],Responsable!$A$1:$I$62,6,),"")</f>
        <v>DANY LUZ OROZCO</v>
      </c>
      <c r="AK94" s="30" t="str">
        <f>IFERROR(VLOOKUP(Tabla9[[#This Row],[Grupo]],Responsable!$A$1:$I$62,4,),"")</f>
        <v>dany.orozco@supernotariado.gov.co</v>
      </c>
      <c r="AL94" s="30" t="str">
        <f>IFERROR(VLOOKUP(Tabla9[[#This Row],[Grupo]],Responsable!$A$1:$I$62,9,),"")</f>
        <v>JOHANNA ANDREA RODRIGUEZ HERRERA</v>
      </c>
      <c r="AM94" s="30" t="str">
        <f>IFERROR(VLOOKUP(Tabla9[[#This Row],[Grupo]],Responsable!$A$1:$I$62,3,),"")</f>
        <v>johanna.rodriguez@supernotariado.gov.co</v>
      </c>
      <c r="AN94" s="32">
        <f t="shared" si="25"/>
        <v>26784576</v>
      </c>
      <c r="AO94" s="26"/>
      <c r="AP94" s="32">
        <f t="shared" si="26"/>
        <v>0</v>
      </c>
      <c r="AQ94" s="39" t="s">
        <v>55673</v>
      </c>
      <c r="AR94" s="26" t="s">
        <v>55670</v>
      </c>
      <c r="AS94" s="26"/>
      <c r="AT94" s="26"/>
      <c r="AU94" s="26"/>
      <c r="AV94" s="39" t="s">
        <v>56279</v>
      </c>
      <c r="AW94" s="21" t="s">
        <v>56648</v>
      </c>
    </row>
    <row r="95" spans="1:49" x14ac:dyDescent="0.25">
      <c r="A95" s="25"/>
      <c r="B95" s="21" t="s">
        <v>49</v>
      </c>
      <c r="C95" s="21" t="s">
        <v>115</v>
      </c>
      <c r="D95" s="26"/>
      <c r="E95" s="30" t="str">
        <f t="shared" si="18"/>
        <v>DAF_GD-</v>
      </c>
      <c r="F95" s="21" t="s">
        <v>138</v>
      </c>
      <c r="G95" s="26">
        <f>IFERROR(VLOOKUP(Tabla9[[#This Row],[Nombre Código UNSPSC]],Tablas!$A$1:$B$3,2,),"")</f>
        <v>80111601</v>
      </c>
      <c r="H95" s="21" t="s">
        <v>55615</v>
      </c>
      <c r="I95" s="21" t="s">
        <v>49024</v>
      </c>
      <c r="J95" s="30" t="str">
        <f>IFERROR(VLOOKUP(Tabla9[[#This Row],[Código UNSPSC]],Tablas!$AM$1:$AN$3,2,),"")</f>
        <v>Contratación directa</v>
      </c>
      <c r="K95" s="30" t="str">
        <f>IFERROR(VLOOKUP(J95,Tablas!$F$1:$G$24,2,),"")</f>
        <v>CCE-16</v>
      </c>
      <c r="L95" s="26" t="s">
        <v>49065</v>
      </c>
      <c r="M95" s="21" t="s">
        <v>55621</v>
      </c>
      <c r="N95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5" s="21" t="s">
        <v>49069</v>
      </c>
      <c r="P95" s="32">
        <f>IFERROR(VLOOKUP(O95,Honorarios!$A$1:$D$22,4,),"")</f>
        <v>2678457.6</v>
      </c>
      <c r="Q95" s="32">
        <f t="shared" si="20"/>
        <v>89281.919999999998</v>
      </c>
      <c r="R95" s="23">
        <v>46037</v>
      </c>
      <c r="S95" s="23">
        <v>46340</v>
      </c>
      <c r="T95" s="34">
        <f t="shared" si="21"/>
        <v>10</v>
      </c>
      <c r="U95" s="30">
        <f t="shared" si="22"/>
        <v>300</v>
      </c>
      <c r="V95" s="32">
        <f t="shared" si="23"/>
        <v>26784576</v>
      </c>
      <c r="W95" s="27"/>
      <c r="X95" s="22" t="s">
        <v>49085</v>
      </c>
      <c r="Y95" s="30">
        <f>IFERROR(VLOOKUP(X95,Tablas!$S$1:$T$8,2,FALSE),"")</f>
        <v>20</v>
      </c>
      <c r="Z95" s="21" t="s">
        <v>49093</v>
      </c>
      <c r="AA95" s="30" t="str">
        <f>IFERROR(VLOOKUP(Tabla9[[#This Row],[Código Rubro Presupuestal]],Rubros!$H$1:$I$48,2,),"")</f>
        <v>IMPLEMENTACION DEL SISTEMA DE GESTION DOCUMENTAL DE LA SNR A NIVEL NACIONAL</v>
      </c>
      <c r="AB95" s="21" t="s">
        <v>49107</v>
      </c>
      <c r="AC95" s="21" t="s">
        <v>49150</v>
      </c>
      <c r="AD95" s="26"/>
      <c r="AE95" s="26"/>
      <c r="AF95" s="26"/>
      <c r="AG95" s="30" t="str">
        <f t="shared" si="24"/>
        <v>No Aplica</v>
      </c>
      <c r="AH95" s="26" t="s">
        <v>55282</v>
      </c>
      <c r="AI95" s="30" t="str">
        <f>IFERROR(VLOOKUP(AH95,Tablas!$AH$1:$AI$1156,2,),"")</f>
        <v>CO-VAC-76111</v>
      </c>
      <c r="AJ95" s="30" t="str">
        <f>IFERROR(VLOOKUP(Tabla9[[#This Row],[Grupo]],Responsable!$A$1:$I$62,6,),"")</f>
        <v>DANY LUZ OROZCO</v>
      </c>
      <c r="AK95" s="30" t="str">
        <f>IFERROR(VLOOKUP(Tabla9[[#This Row],[Grupo]],Responsable!$A$1:$I$62,4,),"")</f>
        <v>dany.orozco@supernotariado.gov.co</v>
      </c>
      <c r="AL95" s="30" t="str">
        <f>IFERROR(VLOOKUP(Tabla9[[#This Row],[Grupo]],Responsable!$A$1:$I$62,9,),"")</f>
        <v>JOHANNA ANDREA RODRIGUEZ HERRERA</v>
      </c>
      <c r="AM95" s="30" t="str">
        <f>IFERROR(VLOOKUP(Tabla9[[#This Row],[Grupo]],Responsable!$A$1:$I$62,3,),"")</f>
        <v>johanna.rodriguez@supernotariado.gov.co</v>
      </c>
      <c r="AN95" s="32">
        <f t="shared" si="25"/>
        <v>26784576</v>
      </c>
      <c r="AO95" s="26"/>
      <c r="AP95" s="32">
        <f t="shared" si="26"/>
        <v>0</v>
      </c>
      <c r="AQ95" s="39" t="s">
        <v>55757</v>
      </c>
      <c r="AR95" s="26" t="s">
        <v>55758</v>
      </c>
      <c r="AS95" s="26"/>
      <c r="AT95" s="26"/>
      <c r="AU95" s="26"/>
      <c r="AV95" s="39" t="s">
        <v>56279</v>
      </c>
      <c r="AW95" s="21" t="s">
        <v>56256</v>
      </c>
    </row>
    <row r="96" spans="1:49" x14ac:dyDescent="0.25">
      <c r="A96" s="25"/>
      <c r="B96" s="21" t="s">
        <v>49</v>
      </c>
      <c r="C96" s="21" t="s">
        <v>115</v>
      </c>
      <c r="D96" s="26"/>
      <c r="E96" s="30" t="str">
        <f t="shared" si="18"/>
        <v>DAF_GD-</v>
      </c>
      <c r="F96" s="21" t="s">
        <v>138</v>
      </c>
      <c r="G96" s="26">
        <f>IFERROR(VLOOKUP(Tabla9[[#This Row],[Nombre Código UNSPSC]],Tablas!$A$1:$B$3,2,),"")</f>
        <v>80111601</v>
      </c>
      <c r="H96" s="21" t="s">
        <v>55615</v>
      </c>
      <c r="I96" s="21" t="s">
        <v>49024</v>
      </c>
      <c r="J96" s="30" t="str">
        <f>IFERROR(VLOOKUP(Tabla9[[#This Row],[Código UNSPSC]],Tablas!$AM$1:$AN$3,2,),"")</f>
        <v>Contratación directa</v>
      </c>
      <c r="K96" s="30" t="str">
        <f>IFERROR(VLOOKUP(J96,Tablas!$F$1:$G$24,2,),"")</f>
        <v>CCE-16</v>
      </c>
      <c r="L96" s="26" t="s">
        <v>49065</v>
      </c>
      <c r="M96" s="21" t="s">
        <v>55621</v>
      </c>
      <c r="N96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6" s="21" t="s">
        <v>49069</v>
      </c>
      <c r="P96" s="32">
        <f>IFERROR(VLOOKUP(O96,Honorarios!$A$1:$D$22,4,),"")</f>
        <v>2678457.6</v>
      </c>
      <c r="Q96" s="32">
        <f t="shared" si="20"/>
        <v>89281.919999999998</v>
      </c>
      <c r="R96" s="23">
        <v>46037</v>
      </c>
      <c r="S96" s="23">
        <v>46340</v>
      </c>
      <c r="T96" s="34">
        <f t="shared" si="21"/>
        <v>10</v>
      </c>
      <c r="U96" s="30">
        <f t="shared" si="22"/>
        <v>300</v>
      </c>
      <c r="V96" s="32">
        <f t="shared" si="23"/>
        <v>26784576</v>
      </c>
      <c r="W96" s="27"/>
      <c r="X96" s="22" t="s">
        <v>49085</v>
      </c>
      <c r="Y96" s="30">
        <f>IFERROR(VLOOKUP(X96,Tablas!$S$1:$T$8,2,FALSE),"")</f>
        <v>20</v>
      </c>
      <c r="Z96" s="21" t="s">
        <v>49093</v>
      </c>
      <c r="AA96" s="30" t="str">
        <f>IFERROR(VLOOKUP(Tabla9[[#This Row],[Código Rubro Presupuestal]],Rubros!$H$1:$I$48,2,),"")</f>
        <v>IMPLEMENTACION DEL SISTEMA DE GESTION DOCUMENTAL DE LA SNR A NIVEL NACIONAL</v>
      </c>
      <c r="AB96" s="21" t="s">
        <v>49107</v>
      </c>
      <c r="AC96" s="21" t="s">
        <v>49150</v>
      </c>
      <c r="AD96" s="26"/>
      <c r="AE96" s="26"/>
      <c r="AF96" s="26"/>
      <c r="AG96" s="30" t="str">
        <f t="shared" si="24"/>
        <v>No Aplica</v>
      </c>
      <c r="AH96" s="26" t="s">
        <v>54741</v>
      </c>
      <c r="AI96" s="30" t="str">
        <f>IFERROR(VLOOKUP(AH96,Tablas!$AH$1:$AI$1156,2,),"")</f>
        <v>CO-NAR-52378</v>
      </c>
      <c r="AJ96" s="30" t="str">
        <f>IFERROR(VLOOKUP(Tabla9[[#This Row],[Grupo]],Responsable!$A$1:$I$62,6,),"")</f>
        <v>DANY LUZ OROZCO</v>
      </c>
      <c r="AK96" s="30" t="str">
        <f>IFERROR(VLOOKUP(Tabla9[[#This Row],[Grupo]],Responsable!$A$1:$I$62,4,),"")</f>
        <v>dany.orozco@supernotariado.gov.co</v>
      </c>
      <c r="AL96" s="30" t="str">
        <f>IFERROR(VLOOKUP(Tabla9[[#This Row],[Grupo]],Responsable!$A$1:$I$62,9,),"")</f>
        <v>JOHANNA ANDREA RODRIGUEZ HERRERA</v>
      </c>
      <c r="AM96" s="30" t="str">
        <f>IFERROR(VLOOKUP(Tabla9[[#This Row],[Grupo]],Responsable!$A$1:$I$62,3,),"")</f>
        <v>johanna.rodriguez@supernotariado.gov.co</v>
      </c>
      <c r="AN96" s="32">
        <f t="shared" si="25"/>
        <v>26784576</v>
      </c>
      <c r="AO96" s="26"/>
      <c r="AP96" s="32">
        <f t="shared" si="26"/>
        <v>0</v>
      </c>
      <c r="AQ96" s="39" t="s">
        <v>55759</v>
      </c>
      <c r="AR96" s="26" t="s">
        <v>55760</v>
      </c>
      <c r="AS96" s="26"/>
      <c r="AT96" s="26"/>
      <c r="AU96" s="26"/>
      <c r="AV96" s="39" t="s">
        <v>56279</v>
      </c>
      <c r="AW96" s="21" t="s">
        <v>56256</v>
      </c>
    </row>
    <row r="97" spans="1:49" x14ac:dyDescent="0.25">
      <c r="A97" s="25"/>
      <c r="B97" s="21" t="s">
        <v>49</v>
      </c>
      <c r="C97" s="21" t="s">
        <v>115</v>
      </c>
      <c r="D97" s="26"/>
      <c r="E97" s="30" t="str">
        <f t="shared" si="18"/>
        <v>DAF_GD-</v>
      </c>
      <c r="F97" s="21" t="s">
        <v>138</v>
      </c>
      <c r="G97" s="26">
        <f>IFERROR(VLOOKUP(Tabla9[[#This Row],[Nombre Código UNSPSC]],Tablas!$A$1:$B$3,2,),"")</f>
        <v>80111601</v>
      </c>
      <c r="H97" s="21" t="s">
        <v>55615</v>
      </c>
      <c r="I97" s="21" t="s">
        <v>49024</v>
      </c>
      <c r="J97" s="30" t="str">
        <f>IFERROR(VLOOKUP(Tabla9[[#This Row],[Código UNSPSC]],Tablas!$AM$1:$AN$3,2,),"")</f>
        <v>Contratación directa</v>
      </c>
      <c r="K97" s="30" t="str">
        <f>IFERROR(VLOOKUP(J97,Tablas!$F$1:$G$24,2,),"")</f>
        <v>CCE-16</v>
      </c>
      <c r="L97" s="26" t="s">
        <v>49065</v>
      </c>
      <c r="M97" s="21" t="s">
        <v>55621</v>
      </c>
      <c r="N97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7" s="21" t="s">
        <v>49069</v>
      </c>
      <c r="P97" s="32">
        <f>IFERROR(VLOOKUP(O97,Honorarios!$A$1:$D$22,4,),"")</f>
        <v>2678457.6</v>
      </c>
      <c r="Q97" s="32">
        <f t="shared" si="20"/>
        <v>89281.919999999998</v>
      </c>
      <c r="R97" s="23">
        <v>46037</v>
      </c>
      <c r="S97" s="23">
        <v>46340</v>
      </c>
      <c r="T97" s="34">
        <f t="shared" si="21"/>
        <v>10</v>
      </c>
      <c r="U97" s="30">
        <f t="shared" si="22"/>
        <v>300</v>
      </c>
      <c r="V97" s="32">
        <f t="shared" si="23"/>
        <v>26784576</v>
      </c>
      <c r="W97" s="27"/>
      <c r="X97" s="22" t="s">
        <v>49085</v>
      </c>
      <c r="Y97" s="30">
        <f>IFERROR(VLOOKUP(X97,Tablas!$S$1:$T$8,2,FALSE),"")</f>
        <v>20</v>
      </c>
      <c r="Z97" s="21" t="s">
        <v>49093</v>
      </c>
      <c r="AA97" s="30" t="str">
        <f>IFERROR(VLOOKUP(Tabla9[[#This Row],[Código Rubro Presupuestal]],Rubros!$H$1:$I$48,2,),"")</f>
        <v>IMPLEMENTACION DEL SISTEMA DE GESTION DOCUMENTAL DE LA SNR A NIVEL NACIONAL</v>
      </c>
      <c r="AB97" s="21" t="s">
        <v>49107</v>
      </c>
      <c r="AC97" s="21" t="s">
        <v>49150</v>
      </c>
      <c r="AD97" s="26"/>
      <c r="AE97" s="26"/>
      <c r="AF97" s="26"/>
      <c r="AG97" s="30" t="str">
        <f t="shared" si="24"/>
        <v>No Aplica</v>
      </c>
      <c r="AH97" s="26" t="s">
        <v>54248</v>
      </c>
      <c r="AI97" s="30" t="str">
        <f>IFERROR(VLOOKUP(AH97,Tablas!$AH$1:$AI$1156,2,),"")</f>
        <v>CO-CUN-25386</v>
      </c>
      <c r="AJ97" s="30" t="str">
        <f>IFERROR(VLOOKUP(Tabla9[[#This Row],[Grupo]],Responsable!$A$1:$I$62,6,),"")</f>
        <v>DANY LUZ OROZCO</v>
      </c>
      <c r="AK97" s="30" t="str">
        <f>IFERROR(VLOOKUP(Tabla9[[#This Row],[Grupo]],Responsable!$A$1:$I$62,4,),"")</f>
        <v>dany.orozco@supernotariado.gov.co</v>
      </c>
      <c r="AL97" s="30" t="str">
        <f>IFERROR(VLOOKUP(Tabla9[[#This Row],[Grupo]],Responsable!$A$1:$I$62,9,),"")</f>
        <v>JOHANNA ANDREA RODRIGUEZ HERRERA</v>
      </c>
      <c r="AM97" s="30" t="str">
        <f>IFERROR(VLOOKUP(Tabla9[[#This Row],[Grupo]],Responsable!$A$1:$I$62,3,),"")</f>
        <v>johanna.rodriguez@supernotariado.gov.co</v>
      </c>
      <c r="AN97" s="32">
        <f t="shared" si="25"/>
        <v>26784576</v>
      </c>
      <c r="AO97" s="26"/>
      <c r="AP97" s="32">
        <f t="shared" si="26"/>
        <v>0</v>
      </c>
      <c r="AQ97" s="39" t="s">
        <v>55761</v>
      </c>
      <c r="AR97" s="26" t="s">
        <v>55762</v>
      </c>
      <c r="AS97" s="26"/>
      <c r="AT97" s="26"/>
      <c r="AU97" s="26"/>
      <c r="AV97" s="39" t="s">
        <v>56279</v>
      </c>
      <c r="AW97" s="21" t="s">
        <v>56648</v>
      </c>
    </row>
    <row r="98" spans="1:49" x14ac:dyDescent="0.25">
      <c r="A98" s="25"/>
      <c r="B98" s="21" t="s">
        <v>49</v>
      </c>
      <c r="C98" s="21" t="s">
        <v>115</v>
      </c>
      <c r="D98" s="26"/>
      <c r="E98" s="30" t="str">
        <f t="shared" ref="E98:E129" si="27" xml:space="preserve"> IF(C98&lt;&gt;"",_xlfn.CONCAT(C98,D98,"-"), "")</f>
        <v>DAF_GD-</v>
      </c>
      <c r="F98" s="21" t="s">
        <v>138</v>
      </c>
      <c r="G98" s="26">
        <f>IFERROR(VLOOKUP(Tabla9[[#This Row],[Nombre Código UNSPSC]],Tablas!$A$1:$B$3,2,),"")</f>
        <v>80111601</v>
      </c>
      <c r="H98" s="21" t="s">
        <v>55615</v>
      </c>
      <c r="I98" s="21" t="s">
        <v>49024</v>
      </c>
      <c r="J98" s="30" t="str">
        <f>IFERROR(VLOOKUP(Tabla9[[#This Row],[Código UNSPSC]],Tablas!$AM$1:$AN$3,2,),"")</f>
        <v>Contratación directa</v>
      </c>
      <c r="K98" s="30" t="str">
        <f>IFERROR(VLOOKUP(J98,Tablas!$F$1:$G$24,2,),"")</f>
        <v>CCE-16</v>
      </c>
      <c r="L98" s="26" t="s">
        <v>49065</v>
      </c>
      <c r="M98" s="21" t="s">
        <v>55621</v>
      </c>
      <c r="N98" s="30" t="str">
        <f t="shared" ref="N98:N129" si="28">_xlfn.CONCAT(E98," ",M98, "-",Y98)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8" s="21" t="s">
        <v>49069</v>
      </c>
      <c r="P98" s="32">
        <f>IFERROR(VLOOKUP(O98,Honorarios!$A$1:$D$22,4,),"")</f>
        <v>2678457.6</v>
      </c>
      <c r="Q98" s="32">
        <f t="shared" ref="Q98:Q129" si="29">IF(P98&lt;&gt;"",IFERROR(P98/30,0),"")</f>
        <v>89281.919999999998</v>
      </c>
      <c r="R98" s="23">
        <v>46037</v>
      </c>
      <c r="S98" s="23">
        <v>46340</v>
      </c>
      <c r="T98" s="34">
        <f t="shared" ref="T98:T129" si="30">IFERROR(U98/30, " ")</f>
        <v>10</v>
      </c>
      <c r="U98" s="30">
        <f t="shared" ref="U98:U129" si="31">IF(S98-R98&gt;0,DAYS360(R98,S98+1), "")</f>
        <v>300</v>
      </c>
      <c r="V98" s="32">
        <f t="shared" ref="V98:V129" si="32" xml:space="preserve"> IFERROR(Q98*U98, "")</f>
        <v>26784576</v>
      </c>
      <c r="W98" s="27"/>
      <c r="X98" s="22" t="s">
        <v>49085</v>
      </c>
      <c r="Y98" s="30">
        <f>IFERROR(VLOOKUP(X98,Tablas!$S$1:$T$8,2,FALSE),"")</f>
        <v>20</v>
      </c>
      <c r="Z98" s="21" t="s">
        <v>49093</v>
      </c>
      <c r="AA98" s="30" t="str">
        <f>IFERROR(VLOOKUP(Tabla9[[#This Row],[Código Rubro Presupuestal]],Rubros!$H$1:$I$48,2,),"")</f>
        <v>IMPLEMENTACION DEL SISTEMA DE GESTION DOCUMENTAL DE LA SNR A NIVEL NACIONAL</v>
      </c>
      <c r="AB98" s="21" t="s">
        <v>49107</v>
      </c>
      <c r="AC98" s="21" t="s">
        <v>49150</v>
      </c>
      <c r="AD98" s="26"/>
      <c r="AE98" s="26"/>
      <c r="AF98" s="26"/>
      <c r="AG98" s="30" t="str">
        <f t="shared" ref="AG98:AG129" si="33">IF(I98="OPS","No Aplica","")</f>
        <v>No Aplica</v>
      </c>
      <c r="AH98" s="26" t="s">
        <v>53855</v>
      </c>
      <c r="AI98" s="30" t="str">
        <f>IFERROR(VLOOKUP(AH98,Tablas!$AH$1:$AI$1156,2,),"")</f>
        <v>CO-CAL-17433</v>
      </c>
      <c r="AJ98" s="30" t="str">
        <f>IFERROR(VLOOKUP(Tabla9[[#This Row],[Grupo]],Responsable!$A$1:$I$62,6,),"")</f>
        <v>DANY LUZ OROZCO</v>
      </c>
      <c r="AK98" s="30" t="str">
        <f>IFERROR(VLOOKUP(Tabla9[[#This Row],[Grupo]],Responsable!$A$1:$I$62,4,),"")</f>
        <v>dany.orozco@supernotariado.gov.co</v>
      </c>
      <c r="AL98" s="30" t="str">
        <f>IFERROR(VLOOKUP(Tabla9[[#This Row],[Grupo]],Responsable!$A$1:$I$62,9,),"")</f>
        <v>JOHANNA ANDREA RODRIGUEZ HERRERA</v>
      </c>
      <c r="AM98" s="30" t="str">
        <f>IFERROR(VLOOKUP(Tabla9[[#This Row],[Grupo]],Responsable!$A$1:$I$62,3,),"")</f>
        <v>johanna.rodriguez@supernotariado.gov.co</v>
      </c>
      <c r="AN98" s="32">
        <f t="shared" ref="AN98:AN129" si="34">IFERROR(V98+W98+AF98,"")</f>
        <v>26784576</v>
      </c>
      <c r="AO98" s="26"/>
      <c r="AP98" s="32">
        <f t="shared" ref="AP98:AP129" si="35">IFERROR(AO98*P98,"")</f>
        <v>0</v>
      </c>
      <c r="AQ98" s="39" t="s">
        <v>55763</v>
      </c>
      <c r="AR98" s="26" t="s">
        <v>55764</v>
      </c>
      <c r="AS98" s="26"/>
      <c r="AT98" s="26"/>
      <c r="AU98" s="26"/>
      <c r="AV98" s="39" t="s">
        <v>56279</v>
      </c>
      <c r="AW98" s="21" t="s">
        <v>56648</v>
      </c>
    </row>
    <row r="99" spans="1:49" x14ac:dyDescent="0.25">
      <c r="A99" s="25"/>
      <c r="B99" s="21" t="s">
        <v>49</v>
      </c>
      <c r="C99" s="21" t="s">
        <v>115</v>
      </c>
      <c r="D99" s="26"/>
      <c r="E99" s="30" t="str">
        <f t="shared" si="27"/>
        <v>DAF_GD-</v>
      </c>
      <c r="F99" s="21" t="s">
        <v>138</v>
      </c>
      <c r="G99" s="26">
        <f>IFERROR(VLOOKUP(Tabla9[[#This Row],[Nombre Código UNSPSC]],Tablas!$A$1:$B$3,2,),"")</f>
        <v>80111601</v>
      </c>
      <c r="H99" s="21" t="s">
        <v>55615</v>
      </c>
      <c r="I99" s="21" t="s">
        <v>49024</v>
      </c>
      <c r="J99" s="30" t="str">
        <f>IFERROR(VLOOKUP(Tabla9[[#This Row],[Código UNSPSC]],Tablas!$AM$1:$AN$3,2,),"")</f>
        <v>Contratación directa</v>
      </c>
      <c r="K99" s="30" t="str">
        <f>IFERROR(VLOOKUP(J99,Tablas!$F$1:$G$24,2,),"")</f>
        <v>CCE-16</v>
      </c>
      <c r="L99" s="26" t="s">
        <v>49065</v>
      </c>
      <c r="M99" s="21" t="s">
        <v>55621</v>
      </c>
      <c r="N99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9" s="21" t="s">
        <v>49069</v>
      </c>
      <c r="P99" s="32">
        <f>IFERROR(VLOOKUP(O99,Honorarios!$A$1:$D$22,4,),"")</f>
        <v>2678457.6</v>
      </c>
      <c r="Q99" s="32">
        <f t="shared" si="29"/>
        <v>89281.919999999998</v>
      </c>
      <c r="R99" s="23">
        <v>46037</v>
      </c>
      <c r="S99" s="23">
        <v>46340</v>
      </c>
      <c r="T99" s="34">
        <f t="shared" si="30"/>
        <v>10</v>
      </c>
      <c r="U99" s="30">
        <f t="shared" si="31"/>
        <v>300</v>
      </c>
      <c r="V99" s="32">
        <f t="shared" si="32"/>
        <v>26784576</v>
      </c>
      <c r="W99" s="27"/>
      <c r="X99" s="22" t="s">
        <v>49085</v>
      </c>
      <c r="Y99" s="30">
        <f>IFERROR(VLOOKUP(X99,Tablas!$S$1:$T$8,2,FALSE),"")</f>
        <v>20</v>
      </c>
      <c r="Z99" s="21" t="s">
        <v>49093</v>
      </c>
      <c r="AA99" s="30" t="str">
        <f>IFERROR(VLOOKUP(Tabla9[[#This Row],[Código Rubro Presupuestal]],Rubros!$H$1:$I$48,2,),"")</f>
        <v>IMPLEMENTACION DEL SISTEMA DE GESTION DOCUMENTAL DE LA SNR A NIVEL NACIONAL</v>
      </c>
      <c r="AB99" s="21" t="s">
        <v>49107</v>
      </c>
      <c r="AC99" s="21" t="s">
        <v>49150</v>
      </c>
      <c r="AD99" s="26"/>
      <c r="AE99" s="26"/>
      <c r="AF99" s="26"/>
      <c r="AG99" s="30" t="str">
        <f t="shared" si="33"/>
        <v>No Aplica</v>
      </c>
      <c r="AH99" s="26" t="s">
        <v>53702</v>
      </c>
      <c r="AI99" s="30" t="str">
        <f>IFERROR(VLOOKUP(AH99,Tablas!$AH$1:$AI$1156,2,),"")</f>
        <v>CO-BOY-15469</v>
      </c>
      <c r="AJ99" s="30" t="str">
        <f>IFERROR(VLOOKUP(Tabla9[[#This Row],[Grupo]],Responsable!$A$1:$I$62,6,),"")</f>
        <v>DANY LUZ OROZCO</v>
      </c>
      <c r="AK99" s="30" t="str">
        <f>IFERROR(VLOOKUP(Tabla9[[#This Row],[Grupo]],Responsable!$A$1:$I$62,4,),"")</f>
        <v>dany.orozco@supernotariado.gov.co</v>
      </c>
      <c r="AL99" s="30" t="str">
        <f>IFERROR(VLOOKUP(Tabla9[[#This Row],[Grupo]],Responsable!$A$1:$I$62,9,),"")</f>
        <v>JOHANNA ANDREA RODRIGUEZ HERRERA</v>
      </c>
      <c r="AM99" s="30" t="str">
        <f>IFERROR(VLOOKUP(Tabla9[[#This Row],[Grupo]],Responsable!$A$1:$I$62,3,),"")</f>
        <v>johanna.rodriguez@supernotariado.gov.co</v>
      </c>
      <c r="AN99" s="32">
        <f t="shared" si="34"/>
        <v>26784576</v>
      </c>
      <c r="AO99" s="26"/>
      <c r="AP99" s="32">
        <f t="shared" si="35"/>
        <v>0</v>
      </c>
      <c r="AQ99" s="39"/>
      <c r="AR99" s="26" t="s">
        <v>55670</v>
      </c>
      <c r="AS99" s="26"/>
      <c r="AT99" s="26"/>
      <c r="AU99" s="26"/>
      <c r="AV99" s="39" t="s">
        <v>56279</v>
      </c>
      <c r="AW99" s="21" t="s">
        <v>56648</v>
      </c>
    </row>
    <row r="100" spans="1:49" x14ac:dyDescent="0.25">
      <c r="A100" s="25"/>
      <c r="B100" s="21" t="s">
        <v>49</v>
      </c>
      <c r="C100" s="21" t="s">
        <v>115</v>
      </c>
      <c r="D100" s="26"/>
      <c r="E100" s="30" t="str">
        <f t="shared" si="27"/>
        <v>DAF_GD-</v>
      </c>
      <c r="F100" s="21" t="s">
        <v>138</v>
      </c>
      <c r="G100" s="26">
        <f>IFERROR(VLOOKUP(Tabla9[[#This Row],[Nombre Código UNSPSC]],Tablas!$A$1:$B$3,2,),"")</f>
        <v>80111601</v>
      </c>
      <c r="H100" s="21" t="s">
        <v>55615</v>
      </c>
      <c r="I100" s="21" t="s">
        <v>49024</v>
      </c>
      <c r="J100" s="30" t="str">
        <f>IFERROR(VLOOKUP(Tabla9[[#This Row],[Código UNSPSC]],Tablas!$AM$1:$AN$3,2,),"")</f>
        <v>Contratación directa</v>
      </c>
      <c r="K100" s="30" t="str">
        <f>IFERROR(VLOOKUP(J100,Tablas!$F$1:$G$24,2,),"")</f>
        <v>CCE-16</v>
      </c>
      <c r="L100" s="26" t="s">
        <v>49065</v>
      </c>
      <c r="M100" s="21" t="s">
        <v>55621</v>
      </c>
      <c r="N100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0" s="21" t="s">
        <v>49069</v>
      </c>
      <c r="P100" s="32">
        <f>IFERROR(VLOOKUP(O100,Honorarios!$A$1:$D$22,4,),"")</f>
        <v>2678457.6</v>
      </c>
      <c r="Q100" s="32">
        <f t="shared" si="29"/>
        <v>89281.919999999998</v>
      </c>
      <c r="R100" s="23">
        <v>46037</v>
      </c>
      <c r="S100" s="23">
        <v>46340</v>
      </c>
      <c r="T100" s="34">
        <f t="shared" si="30"/>
        <v>10</v>
      </c>
      <c r="U100" s="30">
        <f t="shared" si="31"/>
        <v>300</v>
      </c>
      <c r="V100" s="32">
        <f t="shared" si="32"/>
        <v>26784576</v>
      </c>
      <c r="W100" s="27"/>
      <c r="X100" s="22" t="s">
        <v>49085</v>
      </c>
      <c r="Y100" s="30">
        <f>IFERROR(VLOOKUP(X100,Tablas!$S$1:$T$8,2,FALSE),"")</f>
        <v>20</v>
      </c>
      <c r="Z100" s="21" t="s">
        <v>49093</v>
      </c>
      <c r="AA100" s="30" t="str">
        <f>IFERROR(VLOOKUP(Tabla9[[#This Row],[Código Rubro Presupuestal]],Rubros!$H$1:$I$48,2,),"")</f>
        <v>IMPLEMENTACION DEL SISTEMA DE GESTION DOCUMENTAL DE LA SNR A NIVEL NACIONAL</v>
      </c>
      <c r="AB100" s="21" t="s">
        <v>49107</v>
      </c>
      <c r="AC100" s="21" t="s">
        <v>49150</v>
      </c>
      <c r="AD100" s="26"/>
      <c r="AE100" s="26"/>
      <c r="AF100" s="26"/>
      <c r="AG100" s="30" t="str">
        <f t="shared" si="33"/>
        <v>No Aplica</v>
      </c>
      <c r="AH100" s="26" t="s">
        <v>53323</v>
      </c>
      <c r="AI100" s="30" t="str">
        <f>IFERROR(VLOOKUP(AH100,Tablas!$AH$1:$AI$1156,2,),"")</f>
        <v>CO-ANT-05440</v>
      </c>
      <c r="AJ100" s="30" t="str">
        <f>IFERROR(VLOOKUP(Tabla9[[#This Row],[Grupo]],Responsable!$A$1:$I$62,6,),"")</f>
        <v>DANY LUZ OROZCO</v>
      </c>
      <c r="AK100" s="30" t="str">
        <f>IFERROR(VLOOKUP(Tabla9[[#This Row],[Grupo]],Responsable!$A$1:$I$62,4,),"")</f>
        <v>dany.orozco@supernotariado.gov.co</v>
      </c>
      <c r="AL100" s="30" t="str">
        <f>IFERROR(VLOOKUP(Tabla9[[#This Row],[Grupo]],Responsable!$A$1:$I$62,9,),"")</f>
        <v>JOHANNA ANDREA RODRIGUEZ HERRERA</v>
      </c>
      <c r="AM100" s="30" t="str">
        <f>IFERROR(VLOOKUP(Tabla9[[#This Row],[Grupo]],Responsable!$A$1:$I$62,3,),"")</f>
        <v>johanna.rodriguez@supernotariado.gov.co</v>
      </c>
      <c r="AN100" s="32">
        <f t="shared" si="34"/>
        <v>26784576</v>
      </c>
      <c r="AO100" s="26"/>
      <c r="AP100" s="32">
        <f t="shared" si="35"/>
        <v>0</v>
      </c>
      <c r="AQ100" s="39" t="s">
        <v>55765</v>
      </c>
      <c r="AR100" s="26" t="s">
        <v>55766</v>
      </c>
      <c r="AS100" s="26"/>
      <c r="AT100" s="26"/>
      <c r="AU100" s="26"/>
      <c r="AV100" s="39" t="s">
        <v>56279</v>
      </c>
      <c r="AW100" s="21" t="s">
        <v>56256</v>
      </c>
    </row>
    <row r="101" spans="1:49" x14ac:dyDescent="0.25">
      <c r="A101" s="25"/>
      <c r="B101" s="21" t="s">
        <v>49</v>
      </c>
      <c r="C101" s="21" t="s">
        <v>115</v>
      </c>
      <c r="D101" s="26"/>
      <c r="E101" s="30" t="str">
        <f t="shared" si="27"/>
        <v>DAF_GD-</v>
      </c>
      <c r="F101" s="21" t="s">
        <v>138</v>
      </c>
      <c r="G101" s="26">
        <f>IFERROR(VLOOKUP(Tabla9[[#This Row],[Nombre Código UNSPSC]],Tablas!$A$1:$B$3,2,),"")</f>
        <v>80111601</v>
      </c>
      <c r="H101" s="21" t="s">
        <v>55615</v>
      </c>
      <c r="I101" s="21" t="s">
        <v>49024</v>
      </c>
      <c r="J101" s="30" t="str">
        <f>IFERROR(VLOOKUP(Tabla9[[#This Row],[Código UNSPSC]],Tablas!$AM$1:$AN$3,2,),"")</f>
        <v>Contratación directa</v>
      </c>
      <c r="K101" s="30" t="str">
        <f>IFERROR(VLOOKUP(J101,Tablas!$F$1:$G$24,2,),"")</f>
        <v>CCE-16</v>
      </c>
      <c r="L101" s="26" t="s">
        <v>49065</v>
      </c>
      <c r="M101" s="21" t="s">
        <v>55621</v>
      </c>
      <c r="N101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1" s="21" t="s">
        <v>49069</v>
      </c>
      <c r="P101" s="32">
        <f>IFERROR(VLOOKUP(O101,Honorarios!$A$1:$D$22,4,),"")</f>
        <v>2678457.6</v>
      </c>
      <c r="Q101" s="32">
        <f t="shared" si="29"/>
        <v>89281.919999999998</v>
      </c>
      <c r="R101" s="23">
        <v>46037</v>
      </c>
      <c r="S101" s="23">
        <v>46340</v>
      </c>
      <c r="T101" s="34">
        <f t="shared" si="30"/>
        <v>10</v>
      </c>
      <c r="U101" s="30">
        <f t="shared" si="31"/>
        <v>300</v>
      </c>
      <c r="V101" s="32">
        <f t="shared" si="32"/>
        <v>26784576</v>
      </c>
      <c r="W101" s="27"/>
      <c r="X101" s="22" t="s">
        <v>49085</v>
      </c>
      <c r="Y101" s="30">
        <f>IFERROR(VLOOKUP(X101,Tablas!$S$1:$T$8,2,FALSE),"")</f>
        <v>20</v>
      </c>
      <c r="Z101" s="21" t="s">
        <v>49093</v>
      </c>
      <c r="AA101" s="30" t="str">
        <f>IFERROR(VLOOKUP(Tabla9[[#This Row],[Código Rubro Presupuestal]],Rubros!$H$1:$I$48,2,),"")</f>
        <v>IMPLEMENTACION DEL SISTEMA DE GESTION DOCUMENTAL DE LA SNR A NIVEL NACIONAL</v>
      </c>
      <c r="AB101" s="21" t="s">
        <v>49107</v>
      </c>
      <c r="AC101" s="21" t="s">
        <v>49150</v>
      </c>
      <c r="AD101" s="26"/>
      <c r="AE101" s="26"/>
      <c r="AF101" s="26"/>
      <c r="AG101" s="30" t="str">
        <f t="shared" si="33"/>
        <v>No Aplica</v>
      </c>
      <c r="AH101" s="26" t="s">
        <v>53188</v>
      </c>
      <c r="AI101" s="30" t="str">
        <f>IFERROR(VLOOKUP(AH101,Tablas!$AH$1:$AI$1156,2,),"")</f>
        <v>CO-ANT-05001</v>
      </c>
      <c r="AJ101" s="30" t="str">
        <f>IFERROR(VLOOKUP(Tabla9[[#This Row],[Grupo]],Responsable!$A$1:$I$62,6,),"")</f>
        <v>DANY LUZ OROZCO</v>
      </c>
      <c r="AK101" s="30" t="str">
        <f>IFERROR(VLOOKUP(Tabla9[[#This Row],[Grupo]],Responsable!$A$1:$I$62,4,),"")</f>
        <v>dany.orozco@supernotariado.gov.co</v>
      </c>
      <c r="AL101" s="30" t="str">
        <f>IFERROR(VLOOKUP(Tabla9[[#This Row],[Grupo]],Responsable!$A$1:$I$62,9,),"")</f>
        <v>JOHANNA ANDREA RODRIGUEZ HERRERA</v>
      </c>
      <c r="AM101" s="30" t="str">
        <f>IFERROR(VLOOKUP(Tabla9[[#This Row],[Grupo]],Responsable!$A$1:$I$62,3,),"")</f>
        <v>johanna.rodriguez@supernotariado.gov.co</v>
      </c>
      <c r="AN101" s="32">
        <f t="shared" si="34"/>
        <v>26784576</v>
      </c>
      <c r="AO101" s="26"/>
      <c r="AP101" s="32">
        <f t="shared" si="35"/>
        <v>0</v>
      </c>
      <c r="AQ101" s="39" t="s">
        <v>55767</v>
      </c>
      <c r="AR101" s="26" t="s">
        <v>55768</v>
      </c>
      <c r="AS101" s="26"/>
      <c r="AT101" s="26"/>
      <c r="AU101" s="26"/>
      <c r="AV101" s="39" t="s">
        <v>56279</v>
      </c>
      <c r="AW101" s="21" t="s">
        <v>56648</v>
      </c>
    </row>
    <row r="102" spans="1:49" x14ac:dyDescent="0.25">
      <c r="A102" s="25"/>
      <c r="B102" s="21" t="s">
        <v>49</v>
      </c>
      <c r="C102" s="21" t="s">
        <v>115</v>
      </c>
      <c r="D102" s="26"/>
      <c r="E102" s="30" t="str">
        <f t="shared" si="27"/>
        <v>DAF_GD-</v>
      </c>
      <c r="F102" s="21" t="s">
        <v>138</v>
      </c>
      <c r="G102" s="26">
        <f>IFERROR(VLOOKUP(Tabla9[[#This Row],[Nombre Código UNSPSC]],Tablas!$A$1:$B$3,2,),"")</f>
        <v>80111601</v>
      </c>
      <c r="H102" s="21" t="s">
        <v>55615</v>
      </c>
      <c r="I102" s="21" t="s">
        <v>49024</v>
      </c>
      <c r="J102" s="30" t="str">
        <f>IFERROR(VLOOKUP(Tabla9[[#This Row],[Código UNSPSC]],Tablas!$AM$1:$AN$3,2,),"")</f>
        <v>Contratación directa</v>
      </c>
      <c r="K102" s="30" t="str">
        <f>IFERROR(VLOOKUP(J102,Tablas!$F$1:$G$24,2,),"")</f>
        <v>CCE-16</v>
      </c>
      <c r="L102" s="26" t="s">
        <v>49065</v>
      </c>
      <c r="M102" s="21" t="s">
        <v>55621</v>
      </c>
      <c r="N102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2" s="21" t="s">
        <v>49069</v>
      </c>
      <c r="P102" s="32">
        <f>IFERROR(VLOOKUP(O102,Honorarios!$A$1:$D$22,4,),"")</f>
        <v>2678457.6</v>
      </c>
      <c r="Q102" s="32">
        <f t="shared" si="29"/>
        <v>89281.919999999998</v>
      </c>
      <c r="R102" s="23">
        <v>46037</v>
      </c>
      <c r="S102" s="23">
        <v>46340</v>
      </c>
      <c r="T102" s="34">
        <f t="shared" si="30"/>
        <v>10</v>
      </c>
      <c r="U102" s="30">
        <f t="shared" si="31"/>
        <v>300</v>
      </c>
      <c r="V102" s="32">
        <f t="shared" si="32"/>
        <v>26784576</v>
      </c>
      <c r="W102" s="27"/>
      <c r="X102" s="22" t="s">
        <v>49085</v>
      </c>
      <c r="Y102" s="30">
        <f>IFERROR(VLOOKUP(X102,Tablas!$S$1:$T$8,2,FALSE),"")</f>
        <v>20</v>
      </c>
      <c r="Z102" s="21" t="s">
        <v>49093</v>
      </c>
      <c r="AA102" s="30" t="str">
        <f>IFERROR(VLOOKUP(Tabla9[[#This Row],[Código Rubro Presupuestal]],Rubros!$H$1:$I$48,2,),"")</f>
        <v>IMPLEMENTACION DEL SISTEMA DE GESTION DOCUMENTAL DE LA SNR A NIVEL NACIONAL</v>
      </c>
      <c r="AB102" s="21" t="s">
        <v>49107</v>
      </c>
      <c r="AC102" s="21" t="s">
        <v>49150</v>
      </c>
      <c r="AD102" s="26"/>
      <c r="AE102" s="26"/>
      <c r="AF102" s="26"/>
      <c r="AG102" s="30" t="str">
        <f t="shared" si="33"/>
        <v>No Aplica</v>
      </c>
      <c r="AH102" s="26" t="s">
        <v>53188</v>
      </c>
      <c r="AI102" s="30" t="str">
        <f>IFERROR(VLOOKUP(AH102,Tablas!$AH$1:$AI$1156,2,),"")</f>
        <v>CO-ANT-05001</v>
      </c>
      <c r="AJ102" s="30" t="str">
        <f>IFERROR(VLOOKUP(Tabla9[[#This Row],[Grupo]],Responsable!$A$1:$I$62,6,),"")</f>
        <v>DANY LUZ OROZCO</v>
      </c>
      <c r="AK102" s="30" t="str">
        <f>IFERROR(VLOOKUP(Tabla9[[#This Row],[Grupo]],Responsable!$A$1:$I$62,4,),"")</f>
        <v>dany.orozco@supernotariado.gov.co</v>
      </c>
      <c r="AL102" s="30" t="str">
        <f>IFERROR(VLOOKUP(Tabla9[[#This Row],[Grupo]],Responsable!$A$1:$I$62,9,),"")</f>
        <v>JOHANNA ANDREA RODRIGUEZ HERRERA</v>
      </c>
      <c r="AM102" s="30" t="str">
        <f>IFERROR(VLOOKUP(Tabla9[[#This Row],[Grupo]],Responsable!$A$1:$I$62,3,),"")</f>
        <v>johanna.rodriguez@supernotariado.gov.co</v>
      </c>
      <c r="AN102" s="32">
        <f t="shared" si="34"/>
        <v>26784576</v>
      </c>
      <c r="AO102" s="26"/>
      <c r="AP102" s="32">
        <f t="shared" si="35"/>
        <v>0</v>
      </c>
      <c r="AQ102" s="39" t="s">
        <v>55769</v>
      </c>
      <c r="AR102" s="26" t="s">
        <v>55770</v>
      </c>
      <c r="AS102" s="26"/>
      <c r="AT102" s="26"/>
      <c r="AU102" s="26"/>
      <c r="AV102" s="39" t="s">
        <v>56279</v>
      </c>
      <c r="AW102" s="21" t="s">
        <v>56256</v>
      </c>
    </row>
    <row r="103" spans="1:49" x14ac:dyDescent="0.25">
      <c r="A103" s="25"/>
      <c r="B103" s="21" t="s">
        <v>49</v>
      </c>
      <c r="C103" s="21" t="s">
        <v>115</v>
      </c>
      <c r="D103" s="26"/>
      <c r="E103" s="30" t="str">
        <f t="shared" si="27"/>
        <v>DAF_GD-</v>
      </c>
      <c r="F103" s="21" t="s">
        <v>138</v>
      </c>
      <c r="G103" s="26">
        <f>IFERROR(VLOOKUP(Tabla9[[#This Row],[Nombre Código UNSPSC]],Tablas!$A$1:$B$3,2,),"")</f>
        <v>80111601</v>
      </c>
      <c r="H103" s="21" t="s">
        <v>55615</v>
      </c>
      <c r="I103" s="21" t="s">
        <v>49024</v>
      </c>
      <c r="J103" s="30" t="str">
        <f>IFERROR(VLOOKUP(Tabla9[[#This Row],[Código UNSPSC]],Tablas!$AM$1:$AN$3,2,),"")</f>
        <v>Contratación directa</v>
      </c>
      <c r="K103" s="30" t="str">
        <f>IFERROR(VLOOKUP(J103,Tablas!$F$1:$G$24,2,),"")</f>
        <v>CCE-16</v>
      </c>
      <c r="L103" s="26" t="s">
        <v>49065</v>
      </c>
      <c r="M103" s="21" t="s">
        <v>55621</v>
      </c>
      <c r="N103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3" s="21" t="s">
        <v>49069</v>
      </c>
      <c r="P103" s="32">
        <f>IFERROR(VLOOKUP(O103,Honorarios!$A$1:$D$22,4,),"")</f>
        <v>2678457.6</v>
      </c>
      <c r="Q103" s="32">
        <f t="shared" si="29"/>
        <v>89281.919999999998</v>
      </c>
      <c r="R103" s="23">
        <v>46037</v>
      </c>
      <c r="S103" s="23">
        <v>46340</v>
      </c>
      <c r="T103" s="34">
        <f t="shared" si="30"/>
        <v>10</v>
      </c>
      <c r="U103" s="30">
        <f t="shared" si="31"/>
        <v>300</v>
      </c>
      <c r="V103" s="32">
        <f t="shared" si="32"/>
        <v>26784576</v>
      </c>
      <c r="W103" s="27"/>
      <c r="X103" s="22" t="s">
        <v>49085</v>
      </c>
      <c r="Y103" s="30">
        <f>IFERROR(VLOOKUP(X103,Tablas!$S$1:$T$8,2,FALSE),"")</f>
        <v>20</v>
      </c>
      <c r="Z103" s="21" t="s">
        <v>49093</v>
      </c>
      <c r="AA103" s="30" t="str">
        <f>IFERROR(VLOOKUP(Tabla9[[#This Row],[Código Rubro Presupuestal]],Rubros!$H$1:$I$48,2,),"")</f>
        <v>IMPLEMENTACION DEL SISTEMA DE GESTION DOCUMENTAL DE LA SNR A NIVEL NACIONAL</v>
      </c>
      <c r="AB103" s="21" t="s">
        <v>49107</v>
      </c>
      <c r="AC103" s="21" t="s">
        <v>49150</v>
      </c>
      <c r="AD103" s="26"/>
      <c r="AE103" s="26"/>
      <c r="AF103" s="26"/>
      <c r="AG103" s="30" t="str">
        <f t="shared" si="33"/>
        <v>No Aplica</v>
      </c>
      <c r="AH103" s="26" t="s">
        <v>53188</v>
      </c>
      <c r="AI103" s="30" t="str">
        <f>IFERROR(VLOOKUP(AH103,Tablas!$AH$1:$AI$1156,2,),"")</f>
        <v>CO-ANT-05001</v>
      </c>
      <c r="AJ103" s="30" t="str">
        <f>IFERROR(VLOOKUP(Tabla9[[#This Row],[Grupo]],Responsable!$A$1:$I$62,6,),"")</f>
        <v>DANY LUZ OROZCO</v>
      </c>
      <c r="AK103" s="30" t="str">
        <f>IFERROR(VLOOKUP(Tabla9[[#This Row],[Grupo]],Responsable!$A$1:$I$62,4,),"")</f>
        <v>dany.orozco@supernotariado.gov.co</v>
      </c>
      <c r="AL103" s="30" t="str">
        <f>IFERROR(VLOOKUP(Tabla9[[#This Row],[Grupo]],Responsable!$A$1:$I$62,9,),"")</f>
        <v>JOHANNA ANDREA RODRIGUEZ HERRERA</v>
      </c>
      <c r="AM103" s="30" t="str">
        <f>IFERROR(VLOOKUP(Tabla9[[#This Row],[Grupo]],Responsable!$A$1:$I$62,3,),"")</f>
        <v>johanna.rodriguez@supernotariado.gov.co</v>
      </c>
      <c r="AN103" s="32">
        <f t="shared" si="34"/>
        <v>26784576</v>
      </c>
      <c r="AO103" s="26"/>
      <c r="AP103" s="32">
        <f t="shared" si="35"/>
        <v>0</v>
      </c>
      <c r="AQ103" s="39"/>
      <c r="AR103" s="26" t="s">
        <v>55670</v>
      </c>
      <c r="AS103" s="26"/>
      <c r="AT103" s="26"/>
      <c r="AU103" s="26"/>
      <c r="AV103" s="39" t="s">
        <v>56279</v>
      </c>
      <c r="AW103" s="21" t="s">
        <v>56648</v>
      </c>
    </row>
    <row r="104" spans="1:49" x14ac:dyDescent="0.25">
      <c r="A104" s="25"/>
      <c r="B104" s="21" t="s">
        <v>49</v>
      </c>
      <c r="C104" s="21" t="s">
        <v>115</v>
      </c>
      <c r="D104" s="26"/>
      <c r="E104" s="30" t="str">
        <f t="shared" si="27"/>
        <v>DAF_GD-</v>
      </c>
      <c r="F104" s="21" t="s">
        <v>138</v>
      </c>
      <c r="G104" s="26">
        <f>IFERROR(VLOOKUP(Tabla9[[#This Row],[Nombre Código UNSPSC]],Tablas!$A$1:$B$3,2,),"")</f>
        <v>80111601</v>
      </c>
      <c r="H104" s="21" t="s">
        <v>55615</v>
      </c>
      <c r="I104" s="21" t="s">
        <v>49024</v>
      </c>
      <c r="J104" s="30" t="str">
        <f>IFERROR(VLOOKUP(Tabla9[[#This Row],[Código UNSPSC]],Tablas!$AM$1:$AN$3,2,),"")</f>
        <v>Contratación directa</v>
      </c>
      <c r="K104" s="30" t="str">
        <f>IFERROR(VLOOKUP(J104,Tablas!$F$1:$G$24,2,),"")</f>
        <v>CCE-16</v>
      </c>
      <c r="L104" s="26" t="s">
        <v>49065</v>
      </c>
      <c r="M104" s="21" t="s">
        <v>55621</v>
      </c>
      <c r="N104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4" s="21" t="s">
        <v>49069</v>
      </c>
      <c r="P104" s="32">
        <f>IFERROR(VLOOKUP(O104,Honorarios!$A$1:$D$22,4,),"")</f>
        <v>2678457.6</v>
      </c>
      <c r="Q104" s="32">
        <f t="shared" si="29"/>
        <v>89281.919999999998</v>
      </c>
      <c r="R104" s="23">
        <v>46037</v>
      </c>
      <c r="S104" s="23">
        <v>46340</v>
      </c>
      <c r="T104" s="34">
        <f t="shared" si="30"/>
        <v>10</v>
      </c>
      <c r="U104" s="30">
        <f t="shared" si="31"/>
        <v>300</v>
      </c>
      <c r="V104" s="32">
        <f t="shared" si="32"/>
        <v>26784576</v>
      </c>
      <c r="W104" s="27"/>
      <c r="X104" s="22" t="s">
        <v>49085</v>
      </c>
      <c r="Y104" s="30">
        <f>IFERROR(VLOOKUP(X104,Tablas!$S$1:$T$8,2,FALSE),"")</f>
        <v>20</v>
      </c>
      <c r="Z104" s="21" t="s">
        <v>49093</v>
      </c>
      <c r="AA104" s="30" t="str">
        <f>IFERROR(VLOOKUP(Tabla9[[#This Row],[Código Rubro Presupuestal]],Rubros!$H$1:$I$48,2,),"")</f>
        <v>IMPLEMENTACION DEL SISTEMA DE GESTION DOCUMENTAL DE LA SNR A NIVEL NACIONAL</v>
      </c>
      <c r="AB104" s="21" t="s">
        <v>49107</v>
      </c>
      <c r="AC104" s="21" t="s">
        <v>49150</v>
      </c>
      <c r="AD104" s="26"/>
      <c r="AE104" s="26"/>
      <c r="AF104" s="26"/>
      <c r="AG104" s="30" t="str">
        <f t="shared" si="33"/>
        <v>No Aplica</v>
      </c>
      <c r="AH104" s="26" t="s">
        <v>53624</v>
      </c>
      <c r="AI104" s="30" t="str">
        <f>IFERROR(VLOOKUP(AH104,Tablas!$AH$1:$AI$1156,2,),"")</f>
        <v>CO-BOY-15176</v>
      </c>
      <c r="AJ104" s="30" t="str">
        <f>IFERROR(VLOOKUP(Tabla9[[#This Row],[Grupo]],Responsable!$A$1:$I$62,6,),"")</f>
        <v>DANY LUZ OROZCO</v>
      </c>
      <c r="AK104" s="30" t="str">
        <f>IFERROR(VLOOKUP(Tabla9[[#This Row],[Grupo]],Responsable!$A$1:$I$62,4,),"")</f>
        <v>dany.orozco@supernotariado.gov.co</v>
      </c>
      <c r="AL104" s="30" t="str">
        <f>IFERROR(VLOOKUP(Tabla9[[#This Row],[Grupo]],Responsable!$A$1:$I$62,9,),"")</f>
        <v>JOHANNA ANDREA RODRIGUEZ HERRERA</v>
      </c>
      <c r="AM104" s="30" t="str">
        <f>IFERROR(VLOOKUP(Tabla9[[#This Row],[Grupo]],Responsable!$A$1:$I$62,3,),"")</f>
        <v>johanna.rodriguez@supernotariado.gov.co</v>
      </c>
      <c r="AN104" s="32">
        <f t="shared" si="34"/>
        <v>26784576</v>
      </c>
      <c r="AO104" s="26"/>
      <c r="AP104" s="32">
        <f t="shared" si="35"/>
        <v>0</v>
      </c>
      <c r="AQ104" s="39" t="s">
        <v>55771</v>
      </c>
      <c r="AR104" s="26" t="s">
        <v>55772</v>
      </c>
      <c r="AS104" s="26"/>
      <c r="AT104" s="26"/>
      <c r="AU104" s="26"/>
      <c r="AV104" s="39" t="s">
        <v>56279</v>
      </c>
      <c r="AW104" s="21" t="s">
        <v>56648</v>
      </c>
    </row>
    <row r="105" spans="1:49" x14ac:dyDescent="0.25">
      <c r="A105" s="25"/>
      <c r="B105" s="21" t="s">
        <v>49</v>
      </c>
      <c r="C105" s="21" t="s">
        <v>115</v>
      </c>
      <c r="D105" s="26"/>
      <c r="E105" s="30" t="str">
        <f t="shared" si="27"/>
        <v>DAF_GD-</v>
      </c>
      <c r="F105" s="21" t="s">
        <v>138</v>
      </c>
      <c r="G105" s="26">
        <f>IFERROR(VLOOKUP(Tabla9[[#This Row],[Nombre Código UNSPSC]],Tablas!$A$1:$B$3,2,),"")</f>
        <v>80111601</v>
      </c>
      <c r="H105" s="21" t="s">
        <v>55615</v>
      </c>
      <c r="I105" s="21" t="s">
        <v>49024</v>
      </c>
      <c r="J105" s="30" t="str">
        <f>IFERROR(VLOOKUP(Tabla9[[#This Row],[Código UNSPSC]],Tablas!$AM$1:$AN$3,2,),"")</f>
        <v>Contratación directa</v>
      </c>
      <c r="K105" s="30" t="str">
        <f>IFERROR(VLOOKUP(J105,Tablas!$F$1:$G$24,2,),"")</f>
        <v>CCE-16</v>
      </c>
      <c r="L105" s="26" t="s">
        <v>49065</v>
      </c>
      <c r="M105" s="21" t="s">
        <v>55621</v>
      </c>
      <c r="N105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5" s="21" t="s">
        <v>49069</v>
      </c>
      <c r="P105" s="32">
        <f>IFERROR(VLOOKUP(O105,Honorarios!$A$1:$D$22,4,),"")</f>
        <v>2678457.6</v>
      </c>
      <c r="Q105" s="32">
        <f t="shared" si="29"/>
        <v>89281.919999999998</v>
      </c>
      <c r="R105" s="23">
        <v>46037</v>
      </c>
      <c r="S105" s="23">
        <v>46340</v>
      </c>
      <c r="T105" s="34">
        <f t="shared" si="30"/>
        <v>10</v>
      </c>
      <c r="U105" s="30">
        <f t="shared" si="31"/>
        <v>300</v>
      </c>
      <c r="V105" s="32">
        <f t="shared" si="32"/>
        <v>26784576</v>
      </c>
      <c r="W105" s="27"/>
      <c r="X105" s="22" t="s">
        <v>49085</v>
      </c>
      <c r="Y105" s="30">
        <f>IFERROR(VLOOKUP(X105,Tablas!$S$1:$T$8,2,FALSE),"")</f>
        <v>20</v>
      </c>
      <c r="Z105" s="21" t="s">
        <v>49093</v>
      </c>
      <c r="AA105" s="30" t="str">
        <f>IFERROR(VLOOKUP(Tabla9[[#This Row],[Código Rubro Presupuestal]],Rubros!$H$1:$I$48,2,),"")</f>
        <v>IMPLEMENTACION DEL SISTEMA DE GESTION DOCUMENTAL DE LA SNR A NIVEL NACIONAL</v>
      </c>
      <c r="AB105" s="21" t="s">
        <v>49107</v>
      </c>
      <c r="AC105" s="21" t="s">
        <v>49150</v>
      </c>
      <c r="AD105" s="26"/>
      <c r="AE105" s="26"/>
      <c r="AF105" s="26"/>
      <c r="AG105" s="30" t="str">
        <f t="shared" si="33"/>
        <v>No Aplica</v>
      </c>
      <c r="AH105" s="26" t="s">
        <v>53543</v>
      </c>
      <c r="AI105" s="30" t="str">
        <f>IFERROR(VLOOKUP(AH105,Tablas!$AH$1:$AI$1156,2,),"")</f>
        <v>CO-BOL-13468</v>
      </c>
      <c r="AJ105" s="30" t="str">
        <f>IFERROR(VLOOKUP(Tabla9[[#This Row],[Grupo]],Responsable!$A$1:$I$62,6,),"")</f>
        <v>DANY LUZ OROZCO</v>
      </c>
      <c r="AK105" s="30" t="str">
        <f>IFERROR(VLOOKUP(Tabla9[[#This Row],[Grupo]],Responsable!$A$1:$I$62,4,),"")</f>
        <v>dany.orozco@supernotariado.gov.co</v>
      </c>
      <c r="AL105" s="30" t="str">
        <f>IFERROR(VLOOKUP(Tabla9[[#This Row],[Grupo]],Responsable!$A$1:$I$62,9,),"")</f>
        <v>JOHANNA ANDREA RODRIGUEZ HERRERA</v>
      </c>
      <c r="AM105" s="30" t="str">
        <f>IFERROR(VLOOKUP(Tabla9[[#This Row],[Grupo]],Responsable!$A$1:$I$62,3,),"")</f>
        <v>johanna.rodriguez@supernotariado.gov.co</v>
      </c>
      <c r="AN105" s="32">
        <f t="shared" si="34"/>
        <v>26784576</v>
      </c>
      <c r="AO105" s="26"/>
      <c r="AP105" s="32">
        <f t="shared" si="35"/>
        <v>0</v>
      </c>
      <c r="AQ105" s="39">
        <v>1051675537</v>
      </c>
      <c r="AR105" s="26" t="s">
        <v>55773</v>
      </c>
      <c r="AS105" s="26"/>
      <c r="AT105" s="26"/>
      <c r="AU105" s="26"/>
      <c r="AV105" s="39" t="s">
        <v>56279</v>
      </c>
      <c r="AW105" s="21" t="s">
        <v>56648</v>
      </c>
    </row>
    <row r="106" spans="1:49" x14ac:dyDescent="0.25">
      <c r="A106" s="25"/>
      <c r="B106" s="21" t="s">
        <v>49</v>
      </c>
      <c r="C106" s="21" t="s">
        <v>115</v>
      </c>
      <c r="D106" s="26"/>
      <c r="E106" s="30" t="str">
        <f t="shared" si="27"/>
        <v>DAF_GD-</v>
      </c>
      <c r="F106" s="21" t="s">
        <v>138</v>
      </c>
      <c r="G106" s="26">
        <f>IFERROR(VLOOKUP(Tabla9[[#This Row],[Nombre Código UNSPSC]],Tablas!$A$1:$B$3,2,),"")</f>
        <v>80111601</v>
      </c>
      <c r="H106" s="21" t="s">
        <v>55615</v>
      </c>
      <c r="I106" s="21" t="s">
        <v>49024</v>
      </c>
      <c r="J106" s="30" t="str">
        <f>IFERROR(VLOOKUP(Tabla9[[#This Row],[Código UNSPSC]],Tablas!$AM$1:$AN$3,2,),"")</f>
        <v>Contratación directa</v>
      </c>
      <c r="K106" s="30" t="str">
        <f>IFERROR(VLOOKUP(J106,Tablas!$F$1:$G$24,2,),"")</f>
        <v>CCE-16</v>
      </c>
      <c r="L106" s="26" t="s">
        <v>49065</v>
      </c>
      <c r="M106" s="21" t="s">
        <v>55621</v>
      </c>
      <c r="N106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6" s="21" t="s">
        <v>49069</v>
      </c>
      <c r="P106" s="32">
        <f>IFERROR(VLOOKUP(O106,Honorarios!$A$1:$D$22,4,),"")</f>
        <v>2678457.6</v>
      </c>
      <c r="Q106" s="32">
        <f t="shared" si="29"/>
        <v>89281.919999999998</v>
      </c>
      <c r="R106" s="23">
        <v>46037</v>
      </c>
      <c r="S106" s="23">
        <v>46340</v>
      </c>
      <c r="T106" s="34">
        <f t="shared" si="30"/>
        <v>10</v>
      </c>
      <c r="U106" s="30">
        <f t="shared" si="31"/>
        <v>300</v>
      </c>
      <c r="V106" s="32">
        <f t="shared" si="32"/>
        <v>26784576</v>
      </c>
      <c r="W106" s="27"/>
      <c r="X106" s="22" t="s">
        <v>49085</v>
      </c>
      <c r="Y106" s="30">
        <f>IFERROR(VLOOKUP(X106,Tablas!$S$1:$T$8,2,FALSE),"")</f>
        <v>20</v>
      </c>
      <c r="Z106" s="21" t="s">
        <v>49093</v>
      </c>
      <c r="AA106" s="30" t="str">
        <f>IFERROR(VLOOKUP(Tabla9[[#This Row],[Código Rubro Presupuestal]],Rubros!$H$1:$I$48,2,),"")</f>
        <v>IMPLEMENTACION DEL SISTEMA DE GESTION DOCUMENTAL DE LA SNR A NIVEL NACIONAL</v>
      </c>
      <c r="AB106" s="21" t="s">
        <v>49107</v>
      </c>
      <c r="AC106" s="21" t="s">
        <v>49150</v>
      </c>
      <c r="AD106" s="26"/>
      <c r="AE106" s="26"/>
      <c r="AF106" s="26"/>
      <c r="AG106" s="30" t="str">
        <f t="shared" si="33"/>
        <v>No Aplica</v>
      </c>
      <c r="AH106" s="26" t="s">
        <v>54472</v>
      </c>
      <c r="AI106" s="30" t="str">
        <f>IFERROR(VLOOKUP(AH106,Tablas!$AH$1:$AI$1156,2,),"")</f>
        <v>CO-HUI-41001</v>
      </c>
      <c r="AJ106" s="30" t="str">
        <f>IFERROR(VLOOKUP(Tabla9[[#This Row],[Grupo]],Responsable!$A$1:$I$62,6,),"")</f>
        <v>DANY LUZ OROZCO</v>
      </c>
      <c r="AK106" s="30" t="str">
        <f>IFERROR(VLOOKUP(Tabla9[[#This Row],[Grupo]],Responsable!$A$1:$I$62,4,),"")</f>
        <v>dany.orozco@supernotariado.gov.co</v>
      </c>
      <c r="AL106" s="30" t="str">
        <f>IFERROR(VLOOKUP(Tabla9[[#This Row],[Grupo]],Responsable!$A$1:$I$62,9,),"")</f>
        <v>JOHANNA ANDREA RODRIGUEZ HERRERA</v>
      </c>
      <c r="AM106" s="30" t="str">
        <f>IFERROR(VLOOKUP(Tabla9[[#This Row],[Grupo]],Responsable!$A$1:$I$62,3,),"")</f>
        <v>johanna.rodriguez@supernotariado.gov.co</v>
      </c>
      <c r="AN106" s="32">
        <f t="shared" si="34"/>
        <v>26784576</v>
      </c>
      <c r="AO106" s="26"/>
      <c r="AP106" s="32">
        <f t="shared" si="35"/>
        <v>0</v>
      </c>
      <c r="AQ106" s="39" t="s">
        <v>55774</v>
      </c>
      <c r="AR106" s="26" t="s">
        <v>55775</v>
      </c>
      <c r="AS106" s="26"/>
      <c r="AT106" s="26"/>
      <c r="AU106" s="26"/>
      <c r="AV106" s="39" t="s">
        <v>56279</v>
      </c>
      <c r="AW106" s="21" t="s">
        <v>56648</v>
      </c>
    </row>
    <row r="107" spans="1:49" x14ac:dyDescent="0.25">
      <c r="A107" s="25"/>
      <c r="B107" s="21" t="s">
        <v>49</v>
      </c>
      <c r="C107" s="21" t="s">
        <v>115</v>
      </c>
      <c r="D107" s="26"/>
      <c r="E107" s="30" t="str">
        <f t="shared" si="27"/>
        <v>DAF_GD-</v>
      </c>
      <c r="F107" s="21" t="s">
        <v>138</v>
      </c>
      <c r="G107" s="26">
        <f>IFERROR(VLOOKUP(Tabla9[[#This Row],[Nombre Código UNSPSC]],Tablas!$A$1:$B$3,2,),"")</f>
        <v>80111601</v>
      </c>
      <c r="H107" s="21" t="s">
        <v>55615</v>
      </c>
      <c r="I107" s="21" t="s">
        <v>49024</v>
      </c>
      <c r="J107" s="30" t="str">
        <f>IFERROR(VLOOKUP(Tabla9[[#This Row],[Código UNSPSC]],Tablas!$AM$1:$AN$3,2,),"")</f>
        <v>Contratación directa</v>
      </c>
      <c r="K107" s="30" t="str">
        <f>IFERROR(VLOOKUP(J107,Tablas!$F$1:$G$24,2,),"")</f>
        <v>CCE-16</v>
      </c>
      <c r="L107" s="26" t="s">
        <v>49065</v>
      </c>
      <c r="M107" s="21" t="s">
        <v>55621</v>
      </c>
      <c r="N107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7" s="21" t="s">
        <v>49069</v>
      </c>
      <c r="P107" s="32">
        <f>IFERROR(VLOOKUP(O107,Honorarios!$A$1:$D$22,4,),"")</f>
        <v>2678457.6</v>
      </c>
      <c r="Q107" s="32">
        <f t="shared" si="29"/>
        <v>89281.919999999998</v>
      </c>
      <c r="R107" s="23">
        <v>46037</v>
      </c>
      <c r="S107" s="23">
        <v>46340</v>
      </c>
      <c r="T107" s="34">
        <f t="shared" si="30"/>
        <v>10</v>
      </c>
      <c r="U107" s="30">
        <f t="shared" si="31"/>
        <v>300</v>
      </c>
      <c r="V107" s="32">
        <f t="shared" si="32"/>
        <v>26784576</v>
      </c>
      <c r="W107" s="27"/>
      <c r="X107" s="22" t="s">
        <v>49085</v>
      </c>
      <c r="Y107" s="30">
        <f>IFERROR(VLOOKUP(X107,Tablas!$S$1:$T$8,2,FALSE),"")</f>
        <v>20</v>
      </c>
      <c r="Z107" s="21" t="s">
        <v>49093</v>
      </c>
      <c r="AA107" s="30" t="str">
        <f>IFERROR(VLOOKUP(Tabla9[[#This Row],[Código Rubro Presupuestal]],Rubros!$H$1:$I$48,2,),"")</f>
        <v>IMPLEMENTACION DEL SISTEMA DE GESTION DOCUMENTAL DE LA SNR A NIVEL NACIONAL</v>
      </c>
      <c r="AB107" s="21" t="s">
        <v>49107</v>
      </c>
      <c r="AC107" s="21" t="s">
        <v>49150</v>
      </c>
      <c r="AD107" s="26"/>
      <c r="AE107" s="26"/>
      <c r="AF107" s="26"/>
      <c r="AG107" s="30" t="str">
        <f t="shared" si="33"/>
        <v>No Aplica</v>
      </c>
      <c r="AH107" s="26" t="s">
        <v>54426</v>
      </c>
      <c r="AI107" s="30" t="str">
        <f>IFERROR(VLOOKUP(AH107,Tablas!$AH$1:$AI$1156,2,),"")</f>
        <v>CO-CHO-27495</v>
      </c>
      <c r="AJ107" s="30" t="str">
        <f>IFERROR(VLOOKUP(Tabla9[[#This Row],[Grupo]],Responsable!$A$1:$I$62,6,),"")</f>
        <v>DANY LUZ OROZCO</v>
      </c>
      <c r="AK107" s="30" t="str">
        <f>IFERROR(VLOOKUP(Tabla9[[#This Row],[Grupo]],Responsable!$A$1:$I$62,4,),"")</f>
        <v>dany.orozco@supernotariado.gov.co</v>
      </c>
      <c r="AL107" s="30" t="str">
        <f>IFERROR(VLOOKUP(Tabla9[[#This Row],[Grupo]],Responsable!$A$1:$I$62,9,),"")</f>
        <v>JOHANNA ANDREA RODRIGUEZ HERRERA</v>
      </c>
      <c r="AM107" s="30" t="str">
        <f>IFERROR(VLOOKUP(Tabla9[[#This Row],[Grupo]],Responsable!$A$1:$I$62,3,),"")</f>
        <v>johanna.rodriguez@supernotariado.gov.co</v>
      </c>
      <c r="AN107" s="32">
        <f t="shared" si="34"/>
        <v>26784576</v>
      </c>
      <c r="AO107" s="26"/>
      <c r="AP107" s="32">
        <f t="shared" si="35"/>
        <v>0</v>
      </c>
      <c r="AQ107" s="39" t="s">
        <v>55776</v>
      </c>
      <c r="AR107" s="26" t="s">
        <v>56294</v>
      </c>
      <c r="AS107" s="26"/>
      <c r="AT107" s="26"/>
      <c r="AU107" s="26"/>
      <c r="AV107" s="39" t="s">
        <v>56279</v>
      </c>
      <c r="AW107" s="21" t="s">
        <v>56648</v>
      </c>
    </row>
    <row r="108" spans="1:49" x14ac:dyDescent="0.25">
      <c r="A108" s="25"/>
      <c r="B108" s="21" t="s">
        <v>49</v>
      </c>
      <c r="C108" s="21" t="s">
        <v>115</v>
      </c>
      <c r="D108" s="26"/>
      <c r="E108" s="30" t="str">
        <f t="shared" si="27"/>
        <v>DAF_GD-</v>
      </c>
      <c r="F108" s="21" t="s">
        <v>138</v>
      </c>
      <c r="G108" s="26">
        <f>IFERROR(VLOOKUP(Tabla9[[#This Row],[Nombre Código UNSPSC]],Tablas!$A$1:$B$3,2,),"")</f>
        <v>80111601</v>
      </c>
      <c r="H108" s="21" t="s">
        <v>55615</v>
      </c>
      <c r="I108" s="21" t="s">
        <v>49024</v>
      </c>
      <c r="J108" s="30" t="str">
        <f>IFERROR(VLOOKUP(Tabla9[[#This Row],[Código UNSPSC]],Tablas!$AM$1:$AN$3,2,),"")</f>
        <v>Contratación directa</v>
      </c>
      <c r="K108" s="30" t="str">
        <f>IFERROR(VLOOKUP(J108,Tablas!$F$1:$G$24,2,),"")</f>
        <v>CCE-16</v>
      </c>
      <c r="L108" s="26" t="s">
        <v>49065</v>
      </c>
      <c r="M108" s="21" t="s">
        <v>55621</v>
      </c>
      <c r="N108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8" s="21" t="s">
        <v>49069</v>
      </c>
      <c r="P108" s="32">
        <f>IFERROR(VLOOKUP(O108,Honorarios!$A$1:$D$22,4,),"")</f>
        <v>2678457.6</v>
      </c>
      <c r="Q108" s="32">
        <f t="shared" si="29"/>
        <v>89281.919999999998</v>
      </c>
      <c r="R108" s="23">
        <v>46037</v>
      </c>
      <c r="S108" s="23">
        <v>46340</v>
      </c>
      <c r="T108" s="34">
        <f t="shared" si="30"/>
        <v>10</v>
      </c>
      <c r="U108" s="30">
        <f t="shared" si="31"/>
        <v>300</v>
      </c>
      <c r="V108" s="32">
        <f t="shared" si="32"/>
        <v>26784576</v>
      </c>
      <c r="W108" s="27"/>
      <c r="X108" s="22" t="s">
        <v>49085</v>
      </c>
      <c r="Y108" s="30">
        <f>IFERROR(VLOOKUP(X108,Tablas!$S$1:$T$8,2,FALSE),"")</f>
        <v>20</v>
      </c>
      <c r="Z108" s="21" t="s">
        <v>49093</v>
      </c>
      <c r="AA108" s="30" t="str">
        <f>IFERROR(VLOOKUP(Tabla9[[#This Row],[Código Rubro Presupuestal]],Rubros!$H$1:$I$48,2,),"")</f>
        <v>IMPLEMENTACION DEL SISTEMA DE GESTION DOCUMENTAL DE LA SNR A NIVEL NACIONAL</v>
      </c>
      <c r="AB108" s="21" t="s">
        <v>49107</v>
      </c>
      <c r="AC108" s="21" t="s">
        <v>49150</v>
      </c>
      <c r="AD108" s="26"/>
      <c r="AE108" s="26"/>
      <c r="AF108" s="26"/>
      <c r="AG108" s="30" t="str">
        <f t="shared" si="33"/>
        <v>No Aplica</v>
      </c>
      <c r="AH108" s="26" t="s">
        <v>54277</v>
      </c>
      <c r="AI108" s="30" t="str">
        <f>IFERROR(VLOOKUP(AH108,Tablas!$AH$1:$AI$1156,2,),"")</f>
        <v>CO-CUN-25513</v>
      </c>
      <c r="AJ108" s="30" t="str">
        <f>IFERROR(VLOOKUP(Tabla9[[#This Row],[Grupo]],Responsable!$A$1:$I$62,6,),"")</f>
        <v>DANY LUZ OROZCO</v>
      </c>
      <c r="AK108" s="30" t="str">
        <f>IFERROR(VLOOKUP(Tabla9[[#This Row],[Grupo]],Responsable!$A$1:$I$62,4,),"")</f>
        <v>dany.orozco@supernotariado.gov.co</v>
      </c>
      <c r="AL108" s="30" t="str">
        <f>IFERROR(VLOOKUP(Tabla9[[#This Row],[Grupo]],Responsable!$A$1:$I$62,9,),"")</f>
        <v>JOHANNA ANDREA RODRIGUEZ HERRERA</v>
      </c>
      <c r="AM108" s="30" t="str">
        <f>IFERROR(VLOOKUP(Tabla9[[#This Row],[Grupo]],Responsable!$A$1:$I$62,3,),"")</f>
        <v>johanna.rodriguez@supernotariado.gov.co</v>
      </c>
      <c r="AN108" s="32">
        <f t="shared" si="34"/>
        <v>26784576</v>
      </c>
      <c r="AO108" s="26"/>
      <c r="AP108" s="32">
        <f t="shared" si="35"/>
        <v>0</v>
      </c>
      <c r="AQ108" s="39" t="s">
        <v>55777</v>
      </c>
      <c r="AR108" s="26" t="s">
        <v>55778</v>
      </c>
      <c r="AS108" s="26"/>
      <c r="AT108" s="26"/>
      <c r="AU108" s="26"/>
      <c r="AV108" s="39" t="s">
        <v>56279</v>
      </c>
      <c r="AW108" s="21" t="s">
        <v>56256</v>
      </c>
    </row>
    <row r="109" spans="1:49" x14ac:dyDescent="0.25">
      <c r="A109" s="25"/>
      <c r="B109" s="21" t="s">
        <v>49</v>
      </c>
      <c r="C109" s="21" t="s">
        <v>115</v>
      </c>
      <c r="D109" s="26"/>
      <c r="E109" s="30" t="str">
        <f t="shared" si="27"/>
        <v>DAF_GD-</v>
      </c>
      <c r="F109" s="21" t="s">
        <v>138</v>
      </c>
      <c r="G109" s="26">
        <f>IFERROR(VLOOKUP(Tabla9[[#This Row],[Nombre Código UNSPSC]],Tablas!$A$1:$B$3,2,),"")</f>
        <v>80111601</v>
      </c>
      <c r="H109" s="21" t="s">
        <v>55615</v>
      </c>
      <c r="I109" s="21" t="s">
        <v>49024</v>
      </c>
      <c r="J109" s="30" t="str">
        <f>IFERROR(VLOOKUP(Tabla9[[#This Row],[Código UNSPSC]],Tablas!$AM$1:$AN$3,2,),"")</f>
        <v>Contratación directa</v>
      </c>
      <c r="K109" s="30" t="str">
        <f>IFERROR(VLOOKUP(J109,Tablas!$F$1:$G$24,2,),"")</f>
        <v>CCE-16</v>
      </c>
      <c r="L109" s="26" t="s">
        <v>49065</v>
      </c>
      <c r="M109" s="21" t="s">
        <v>55621</v>
      </c>
      <c r="N109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9" s="21" t="s">
        <v>49069</v>
      </c>
      <c r="P109" s="32">
        <f>IFERROR(VLOOKUP(O109,Honorarios!$A$1:$D$22,4,),"")</f>
        <v>2678457.6</v>
      </c>
      <c r="Q109" s="32">
        <f t="shared" si="29"/>
        <v>89281.919999999998</v>
      </c>
      <c r="R109" s="23">
        <v>46037</v>
      </c>
      <c r="S109" s="23">
        <v>46340</v>
      </c>
      <c r="T109" s="34">
        <f t="shared" si="30"/>
        <v>10</v>
      </c>
      <c r="U109" s="30">
        <f t="shared" si="31"/>
        <v>300</v>
      </c>
      <c r="V109" s="32">
        <f t="shared" si="32"/>
        <v>26784576</v>
      </c>
      <c r="W109" s="27"/>
      <c r="X109" s="22" t="s">
        <v>49085</v>
      </c>
      <c r="Y109" s="30">
        <f>IFERROR(VLOOKUP(X109,Tablas!$S$1:$T$8,2,FALSE),"")</f>
        <v>20</v>
      </c>
      <c r="Z109" s="21" t="s">
        <v>49093</v>
      </c>
      <c r="AA109" s="30" t="str">
        <f>IFERROR(VLOOKUP(Tabla9[[#This Row],[Código Rubro Presupuestal]],Rubros!$H$1:$I$48,2,),"")</f>
        <v>IMPLEMENTACION DEL SISTEMA DE GESTION DOCUMENTAL DE LA SNR A NIVEL NACIONAL</v>
      </c>
      <c r="AB109" s="21" t="s">
        <v>49107</v>
      </c>
      <c r="AC109" s="21" t="s">
        <v>49150</v>
      </c>
      <c r="AD109" s="26"/>
      <c r="AE109" s="26"/>
      <c r="AF109" s="26"/>
      <c r="AG109" s="30" t="str">
        <f t="shared" si="33"/>
        <v>No Aplica</v>
      </c>
      <c r="AH109" s="26" t="s">
        <v>55317</v>
      </c>
      <c r="AI109" s="30" t="str">
        <f>IFERROR(VLOOKUP(AH109,Tablas!$AH$1:$AI$1156,2,),"")</f>
        <v>CO-VAC-76520</v>
      </c>
      <c r="AJ109" s="30" t="str">
        <f>IFERROR(VLOOKUP(Tabla9[[#This Row],[Grupo]],Responsable!$A$1:$I$62,6,),"")</f>
        <v>DANY LUZ OROZCO</v>
      </c>
      <c r="AK109" s="30" t="str">
        <f>IFERROR(VLOOKUP(Tabla9[[#This Row],[Grupo]],Responsable!$A$1:$I$62,4,),"")</f>
        <v>dany.orozco@supernotariado.gov.co</v>
      </c>
      <c r="AL109" s="30" t="str">
        <f>IFERROR(VLOOKUP(Tabla9[[#This Row],[Grupo]],Responsable!$A$1:$I$62,9,),"")</f>
        <v>JOHANNA ANDREA RODRIGUEZ HERRERA</v>
      </c>
      <c r="AM109" s="30" t="str">
        <f>IFERROR(VLOOKUP(Tabla9[[#This Row],[Grupo]],Responsable!$A$1:$I$62,3,),"")</f>
        <v>johanna.rodriguez@supernotariado.gov.co</v>
      </c>
      <c r="AN109" s="32">
        <f t="shared" si="34"/>
        <v>26784576</v>
      </c>
      <c r="AO109" s="26"/>
      <c r="AP109" s="32">
        <f t="shared" si="35"/>
        <v>0</v>
      </c>
      <c r="AQ109" s="39" t="s">
        <v>55779</v>
      </c>
      <c r="AR109" s="26" t="s">
        <v>55780</v>
      </c>
      <c r="AS109" s="26"/>
      <c r="AT109" s="26"/>
      <c r="AU109" s="26"/>
      <c r="AV109" s="39" t="s">
        <v>56279</v>
      </c>
      <c r="AW109" s="21" t="s">
        <v>56648</v>
      </c>
    </row>
    <row r="110" spans="1:49" x14ac:dyDescent="0.25">
      <c r="A110" s="25"/>
      <c r="B110" s="21" t="s">
        <v>49</v>
      </c>
      <c r="C110" s="21" t="s">
        <v>115</v>
      </c>
      <c r="D110" s="26"/>
      <c r="E110" s="30" t="str">
        <f t="shared" si="27"/>
        <v>DAF_GD-</v>
      </c>
      <c r="F110" s="21" t="s">
        <v>138</v>
      </c>
      <c r="G110" s="26">
        <f>IFERROR(VLOOKUP(Tabla9[[#This Row],[Nombre Código UNSPSC]],Tablas!$A$1:$B$3,2,),"")</f>
        <v>80111601</v>
      </c>
      <c r="H110" s="21" t="s">
        <v>55615</v>
      </c>
      <c r="I110" s="21" t="s">
        <v>49024</v>
      </c>
      <c r="J110" s="30" t="str">
        <f>IFERROR(VLOOKUP(Tabla9[[#This Row],[Código UNSPSC]],Tablas!$AM$1:$AN$3,2,),"")</f>
        <v>Contratación directa</v>
      </c>
      <c r="K110" s="30" t="str">
        <f>IFERROR(VLOOKUP(J110,Tablas!$F$1:$G$24,2,),"")</f>
        <v>CCE-16</v>
      </c>
      <c r="L110" s="26" t="s">
        <v>49065</v>
      </c>
      <c r="M110" s="21" t="s">
        <v>55621</v>
      </c>
      <c r="N110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0" s="21" t="s">
        <v>49069</v>
      </c>
      <c r="P110" s="32">
        <f>IFERROR(VLOOKUP(O110,Honorarios!$A$1:$D$22,4,),"")</f>
        <v>2678457.6</v>
      </c>
      <c r="Q110" s="32">
        <f t="shared" si="29"/>
        <v>89281.919999999998</v>
      </c>
      <c r="R110" s="23">
        <v>46037</v>
      </c>
      <c r="S110" s="23">
        <v>46340</v>
      </c>
      <c r="T110" s="34">
        <f t="shared" si="30"/>
        <v>10</v>
      </c>
      <c r="U110" s="30">
        <f t="shared" si="31"/>
        <v>300</v>
      </c>
      <c r="V110" s="32">
        <f t="shared" si="32"/>
        <v>26784576</v>
      </c>
      <c r="W110" s="27"/>
      <c r="X110" s="22" t="s">
        <v>49085</v>
      </c>
      <c r="Y110" s="30">
        <f>IFERROR(VLOOKUP(X110,Tablas!$S$1:$T$8,2,FALSE),"")</f>
        <v>20</v>
      </c>
      <c r="Z110" s="21" t="s">
        <v>49093</v>
      </c>
      <c r="AA110" s="30" t="str">
        <f>IFERROR(VLOOKUP(Tabla9[[#This Row],[Código Rubro Presupuestal]],Rubros!$H$1:$I$48,2,),"")</f>
        <v>IMPLEMENTACION DEL SISTEMA DE GESTION DOCUMENTAL DE LA SNR A NIVEL NACIONAL</v>
      </c>
      <c r="AB110" s="21" t="s">
        <v>49107</v>
      </c>
      <c r="AC110" s="21" t="s">
        <v>49150</v>
      </c>
      <c r="AD110" s="26"/>
      <c r="AE110" s="26"/>
      <c r="AF110" s="26"/>
      <c r="AG110" s="30" t="str">
        <f t="shared" si="33"/>
        <v>No Aplica</v>
      </c>
      <c r="AH110" s="26" t="s">
        <v>53944</v>
      </c>
      <c r="AI110" s="30" t="str">
        <f>IFERROR(VLOOKUP(AH110,Tablas!$AH$1:$AI$1156,2,),"")</f>
        <v>CO-CAS-85250</v>
      </c>
      <c r="AJ110" s="30" t="str">
        <f>IFERROR(VLOOKUP(Tabla9[[#This Row],[Grupo]],Responsable!$A$1:$I$62,6,),"")</f>
        <v>DANY LUZ OROZCO</v>
      </c>
      <c r="AK110" s="30" t="str">
        <f>IFERROR(VLOOKUP(Tabla9[[#This Row],[Grupo]],Responsable!$A$1:$I$62,4,),"")</f>
        <v>dany.orozco@supernotariado.gov.co</v>
      </c>
      <c r="AL110" s="30" t="str">
        <f>IFERROR(VLOOKUP(Tabla9[[#This Row],[Grupo]],Responsable!$A$1:$I$62,9,),"")</f>
        <v>JOHANNA ANDREA RODRIGUEZ HERRERA</v>
      </c>
      <c r="AM110" s="30" t="str">
        <f>IFERROR(VLOOKUP(Tabla9[[#This Row],[Grupo]],Responsable!$A$1:$I$62,3,),"")</f>
        <v>johanna.rodriguez@supernotariado.gov.co</v>
      </c>
      <c r="AN110" s="32">
        <f t="shared" si="34"/>
        <v>26784576</v>
      </c>
      <c r="AO110" s="26"/>
      <c r="AP110" s="32">
        <f t="shared" si="35"/>
        <v>0</v>
      </c>
      <c r="AQ110" s="39" t="s">
        <v>55781</v>
      </c>
      <c r="AR110" s="26" t="s">
        <v>55782</v>
      </c>
      <c r="AS110" s="26"/>
      <c r="AT110" s="26"/>
      <c r="AU110" s="26"/>
      <c r="AV110" s="39" t="s">
        <v>56279</v>
      </c>
      <c r="AW110" s="21" t="s">
        <v>56256</v>
      </c>
    </row>
    <row r="111" spans="1:49" x14ac:dyDescent="0.25">
      <c r="A111" s="25"/>
      <c r="B111" s="21" t="s">
        <v>49</v>
      </c>
      <c r="C111" s="21" t="s">
        <v>115</v>
      </c>
      <c r="D111" s="26"/>
      <c r="E111" s="30" t="str">
        <f t="shared" si="27"/>
        <v>DAF_GD-</v>
      </c>
      <c r="F111" s="21" t="s">
        <v>138</v>
      </c>
      <c r="G111" s="26">
        <f>IFERROR(VLOOKUP(Tabla9[[#This Row],[Nombre Código UNSPSC]],Tablas!$A$1:$B$3,2,),"")</f>
        <v>80111601</v>
      </c>
      <c r="H111" s="21" t="s">
        <v>55615</v>
      </c>
      <c r="I111" s="21" t="s">
        <v>49024</v>
      </c>
      <c r="J111" s="30" t="str">
        <f>IFERROR(VLOOKUP(Tabla9[[#This Row],[Código UNSPSC]],Tablas!$AM$1:$AN$3,2,),"")</f>
        <v>Contratación directa</v>
      </c>
      <c r="K111" s="30" t="str">
        <f>IFERROR(VLOOKUP(J111,Tablas!$F$1:$G$24,2,),"")</f>
        <v>CCE-16</v>
      </c>
      <c r="L111" s="26" t="s">
        <v>49065</v>
      </c>
      <c r="M111" s="21" t="s">
        <v>55621</v>
      </c>
      <c r="N111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1" s="21" t="s">
        <v>49069</v>
      </c>
      <c r="P111" s="32">
        <f>IFERROR(VLOOKUP(O111,Honorarios!$A$1:$D$22,4,),"")</f>
        <v>2678457.6</v>
      </c>
      <c r="Q111" s="32">
        <f t="shared" si="29"/>
        <v>89281.919999999998</v>
      </c>
      <c r="R111" s="23">
        <v>46037</v>
      </c>
      <c r="S111" s="23">
        <v>46340</v>
      </c>
      <c r="T111" s="34">
        <f t="shared" si="30"/>
        <v>10</v>
      </c>
      <c r="U111" s="30">
        <f t="shared" si="31"/>
        <v>300</v>
      </c>
      <c r="V111" s="32">
        <f t="shared" si="32"/>
        <v>26784576</v>
      </c>
      <c r="W111" s="27"/>
      <c r="X111" s="22" t="s">
        <v>49085</v>
      </c>
      <c r="Y111" s="30">
        <f>IFERROR(VLOOKUP(X111,Tablas!$S$1:$T$8,2,FALSE),"")</f>
        <v>20</v>
      </c>
      <c r="Z111" s="21" t="s">
        <v>49093</v>
      </c>
      <c r="AA111" s="30" t="str">
        <f>IFERROR(VLOOKUP(Tabla9[[#This Row],[Código Rubro Presupuestal]],Rubros!$H$1:$I$48,2,),"")</f>
        <v>IMPLEMENTACION DEL SISTEMA DE GESTION DOCUMENTAL DE LA SNR A NIVEL NACIONAL</v>
      </c>
      <c r="AB111" s="21" t="s">
        <v>49107</v>
      </c>
      <c r="AC111" s="21" t="s">
        <v>49150</v>
      </c>
      <c r="AD111" s="26"/>
      <c r="AE111" s="26"/>
      <c r="AF111" s="26"/>
      <c r="AG111" s="30" t="str">
        <f t="shared" si="33"/>
        <v>No Aplica</v>
      </c>
      <c r="AH111" s="26" t="s">
        <v>54607</v>
      </c>
      <c r="AI111" s="30" t="str">
        <f>IFERROR(VLOOKUP(AH111,Tablas!$AH$1:$AI$1156,2,),"")</f>
        <v>CO-MAG-47555</v>
      </c>
      <c r="AJ111" s="30" t="str">
        <f>IFERROR(VLOOKUP(Tabla9[[#This Row],[Grupo]],Responsable!$A$1:$I$62,6,),"")</f>
        <v>DANY LUZ OROZCO</v>
      </c>
      <c r="AK111" s="30" t="str">
        <f>IFERROR(VLOOKUP(Tabla9[[#This Row],[Grupo]],Responsable!$A$1:$I$62,4,),"")</f>
        <v>dany.orozco@supernotariado.gov.co</v>
      </c>
      <c r="AL111" s="30" t="str">
        <f>IFERROR(VLOOKUP(Tabla9[[#This Row],[Grupo]],Responsable!$A$1:$I$62,9,),"")</f>
        <v>JOHANNA ANDREA RODRIGUEZ HERRERA</v>
      </c>
      <c r="AM111" s="30" t="str">
        <f>IFERROR(VLOOKUP(Tabla9[[#This Row],[Grupo]],Responsable!$A$1:$I$62,3,),"")</f>
        <v>johanna.rodriguez@supernotariado.gov.co</v>
      </c>
      <c r="AN111" s="32">
        <f t="shared" si="34"/>
        <v>26784576</v>
      </c>
      <c r="AO111" s="26"/>
      <c r="AP111" s="32">
        <f t="shared" si="35"/>
        <v>0</v>
      </c>
      <c r="AQ111" s="39" t="s">
        <v>55783</v>
      </c>
      <c r="AR111" s="26" t="s">
        <v>55784</v>
      </c>
      <c r="AS111" s="26"/>
      <c r="AT111" s="26"/>
      <c r="AU111" s="26"/>
      <c r="AV111" s="39" t="s">
        <v>56279</v>
      </c>
      <c r="AW111" s="21" t="s">
        <v>56256</v>
      </c>
    </row>
    <row r="112" spans="1:49" x14ac:dyDescent="0.25">
      <c r="A112" s="25"/>
      <c r="B112" s="21" t="s">
        <v>49</v>
      </c>
      <c r="C112" s="21" t="s">
        <v>115</v>
      </c>
      <c r="D112" s="26"/>
      <c r="E112" s="30" t="str">
        <f t="shared" si="27"/>
        <v>DAF_GD-</v>
      </c>
      <c r="F112" s="21" t="s">
        <v>138</v>
      </c>
      <c r="G112" s="26">
        <f>IFERROR(VLOOKUP(Tabla9[[#This Row],[Nombre Código UNSPSC]],Tablas!$A$1:$B$3,2,),"")</f>
        <v>80111601</v>
      </c>
      <c r="H112" s="21" t="s">
        <v>55615</v>
      </c>
      <c r="I112" s="21" t="s">
        <v>49024</v>
      </c>
      <c r="J112" s="30" t="str">
        <f>IFERROR(VLOOKUP(Tabla9[[#This Row],[Código UNSPSC]],Tablas!$AM$1:$AN$3,2,),"")</f>
        <v>Contratación directa</v>
      </c>
      <c r="K112" s="30" t="str">
        <f>IFERROR(VLOOKUP(J112,Tablas!$F$1:$G$24,2,),"")</f>
        <v>CCE-16</v>
      </c>
      <c r="L112" s="26" t="s">
        <v>49065</v>
      </c>
      <c r="M112" s="21" t="s">
        <v>55621</v>
      </c>
      <c r="N112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2" s="21" t="s">
        <v>49069</v>
      </c>
      <c r="P112" s="32">
        <f>IFERROR(VLOOKUP(O112,Honorarios!$A$1:$D$22,4,),"")</f>
        <v>2678457.6</v>
      </c>
      <c r="Q112" s="32">
        <f t="shared" si="29"/>
        <v>89281.919999999998</v>
      </c>
      <c r="R112" s="23">
        <v>46037</v>
      </c>
      <c r="S112" s="23">
        <v>46340</v>
      </c>
      <c r="T112" s="34">
        <f t="shared" si="30"/>
        <v>10</v>
      </c>
      <c r="U112" s="30">
        <f t="shared" si="31"/>
        <v>300</v>
      </c>
      <c r="V112" s="32">
        <f t="shared" si="32"/>
        <v>26784576</v>
      </c>
      <c r="W112" s="27"/>
      <c r="X112" s="22" t="s">
        <v>49085</v>
      </c>
      <c r="Y112" s="30">
        <f>IFERROR(VLOOKUP(X112,Tablas!$S$1:$T$8,2,FALSE),"")</f>
        <v>20</v>
      </c>
      <c r="Z112" s="21" t="s">
        <v>49093</v>
      </c>
      <c r="AA112" s="30" t="str">
        <f>IFERROR(VLOOKUP(Tabla9[[#This Row],[Código Rubro Presupuestal]],Rubros!$H$1:$I$48,2,),"")</f>
        <v>IMPLEMENTACION DEL SISTEMA DE GESTION DOCUMENTAL DE LA SNR A NIVEL NACIONAL</v>
      </c>
      <c r="AB112" s="21" t="s">
        <v>49107</v>
      </c>
      <c r="AC112" s="21" t="s">
        <v>49150</v>
      </c>
      <c r="AD112" s="26"/>
      <c r="AE112" s="26"/>
      <c r="AF112" s="26"/>
      <c r="AG112" s="30" t="str">
        <f t="shared" si="33"/>
        <v>No Aplica</v>
      </c>
      <c r="AH112" s="26" t="s">
        <v>55082</v>
      </c>
      <c r="AI112" s="30" t="str">
        <f>IFERROR(VLOOKUP(AH112,Tablas!$AH$1:$AI$1156,2,),"")</f>
        <v>CO-SAN-68572</v>
      </c>
      <c r="AJ112" s="30" t="str">
        <f>IFERROR(VLOOKUP(Tabla9[[#This Row],[Grupo]],Responsable!$A$1:$I$62,6,),"")</f>
        <v>DANY LUZ OROZCO</v>
      </c>
      <c r="AK112" s="30" t="str">
        <f>IFERROR(VLOOKUP(Tabla9[[#This Row],[Grupo]],Responsable!$A$1:$I$62,4,),"")</f>
        <v>dany.orozco@supernotariado.gov.co</v>
      </c>
      <c r="AL112" s="30" t="str">
        <f>IFERROR(VLOOKUP(Tabla9[[#This Row],[Grupo]],Responsable!$A$1:$I$62,9,),"")</f>
        <v>JOHANNA ANDREA RODRIGUEZ HERRERA</v>
      </c>
      <c r="AM112" s="30" t="str">
        <f>IFERROR(VLOOKUP(Tabla9[[#This Row],[Grupo]],Responsable!$A$1:$I$62,3,),"")</f>
        <v>johanna.rodriguez@supernotariado.gov.co</v>
      </c>
      <c r="AN112" s="32">
        <f t="shared" si="34"/>
        <v>26784576</v>
      </c>
      <c r="AO112" s="26"/>
      <c r="AP112" s="32">
        <f t="shared" si="35"/>
        <v>0</v>
      </c>
      <c r="AQ112" s="39" t="s">
        <v>55785</v>
      </c>
      <c r="AR112" s="26" t="s">
        <v>55786</v>
      </c>
      <c r="AS112" s="26"/>
      <c r="AT112" s="26"/>
      <c r="AU112" s="26"/>
      <c r="AV112" s="39" t="s">
        <v>56279</v>
      </c>
      <c r="AW112" s="21" t="s">
        <v>56648</v>
      </c>
    </row>
    <row r="113" spans="1:49" x14ac:dyDescent="0.25">
      <c r="A113" s="25"/>
      <c r="B113" s="21" t="s">
        <v>49</v>
      </c>
      <c r="C113" s="21" t="s">
        <v>115</v>
      </c>
      <c r="D113" s="26"/>
      <c r="E113" s="30" t="str">
        <f t="shared" si="27"/>
        <v>DAF_GD-</v>
      </c>
      <c r="F113" s="21" t="s">
        <v>138</v>
      </c>
      <c r="G113" s="26">
        <f>IFERROR(VLOOKUP(Tabla9[[#This Row],[Nombre Código UNSPSC]],Tablas!$A$1:$B$3,2,),"")</f>
        <v>80111601</v>
      </c>
      <c r="H113" s="21" t="s">
        <v>55615</v>
      </c>
      <c r="I113" s="21" t="s">
        <v>49024</v>
      </c>
      <c r="J113" s="30" t="str">
        <f>IFERROR(VLOOKUP(Tabla9[[#This Row],[Código UNSPSC]],Tablas!$AM$1:$AN$3,2,),"")</f>
        <v>Contratación directa</v>
      </c>
      <c r="K113" s="30" t="str">
        <f>IFERROR(VLOOKUP(J113,Tablas!$F$1:$G$24,2,),"")</f>
        <v>CCE-16</v>
      </c>
      <c r="L113" s="26" t="s">
        <v>49065</v>
      </c>
      <c r="M113" s="21" t="s">
        <v>55621</v>
      </c>
      <c r="N113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3" s="21" t="s">
        <v>49069</v>
      </c>
      <c r="P113" s="32">
        <f>IFERROR(VLOOKUP(O113,Honorarios!$A$1:$D$22,4,),"")</f>
        <v>2678457.6</v>
      </c>
      <c r="Q113" s="32">
        <f t="shared" si="29"/>
        <v>89281.919999999998</v>
      </c>
      <c r="R113" s="23">
        <v>46037</v>
      </c>
      <c r="S113" s="23">
        <v>46340</v>
      </c>
      <c r="T113" s="34">
        <f t="shared" si="30"/>
        <v>10</v>
      </c>
      <c r="U113" s="30">
        <f t="shared" si="31"/>
        <v>300</v>
      </c>
      <c r="V113" s="32">
        <f t="shared" si="32"/>
        <v>26784576</v>
      </c>
      <c r="W113" s="27"/>
      <c r="X113" s="22" t="s">
        <v>49085</v>
      </c>
      <c r="Y113" s="30">
        <f>IFERROR(VLOOKUP(X113,Tablas!$S$1:$T$8,2,FALSE),"")</f>
        <v>20</v>
      </c>
      <c r="Z113" s="21" t="s">
        <v>49093</v>
      </c>
      <c r="AA113" s="30" t="str">
        <f>IFERROR(VLOOKUP(Tabla9[[#This Row],[Código Rubro Presupuestal]],Rubros!$H$1:$I$48,2,),"")</f>
        <v>IMPLEMENTACION DEL SISTEMA DE GESTION DOCUMENTAL DE LA SNR A NIVEL NACIONAL</v>
      </c>
      <c r="AB113" s="21" t="s">
        <v>49107</v>
      </c>
      <c r="AC113" s="21" t="s">
        <v>49150</v>
      </c>
      <c r="AD113" s="26"/>
      <c r="AE113" s="26"/>
      <c r="AF113" s="26"/>
      <c r="AG113" s="30" t="str">
        <f t="shared" si="33"/>
        <v>No Aplica</v>
      </c>
      <c r="AH113" s="26" t="s">
        <v>53696</v>
      </c>
      <c r="AI113" s="30" t="str">
        <f>IFERROR(VLOOKUP(AH113,Tablas!$AH$1:$AI$1156,2,),"")</f>
        <v>CO-BOY-15455</v>
      </c>
      <c r="AJ113" s="30" t="str">
        <f>IFERROR(VLOOKUP(Tabla9[[#This Row],[Grupo]],Responsable!$A$1:$I$62,6,),"")</f>
        <v>DANY LUZ OROZCO</v>
      </c>
      <c r="AK113" s="30" t="str">
        <f>IFERROR(VLOOKUP(Tabla9[[#This Row],[Grupo]],Responsable!$A$1:$I$62,4,),"")</f>
        <v>dany.orozco@supernotariado.gov.co</v>
      </c>
      <c r="AL113" s="30" t="str">
        <f>IFERROR(VLOOKUP(Tabla9[[#This Row],[Grupo]],Responsable!$A$1:$I$62,9,),"")</f>
        <v>JOHANNA ANDREA RODRIGUEZ HERRERA</v>
      </c>
      <c r="AM113" s="30" t="str">
        <f>IFERROR(VLOOKUP(Tabla9[[#This Row],[Grupo]],Responsable!$A$1:$I$62,3,),"")</f>
        <v>johanna.rodriguez@supernotariado.gov.co</v>
      </c>
      <c r="AN113" s="32">
        <f t="shared" si="34"/>
        <v>26784576</v>
      </c>
      <c r="AO113" s="26"/>
      <c r="AP113" s="32">
        <f t="shared" si="35"/>
        <v>0</v>
      </c>
      <c r="AQ113" s="39">
        <v>1053282167</v>
      </c>
      <c r="AR113" s="26" t="s">
        <v>55787</v>
      </c>
      <c r="AS113" s="26"/>
      <c r="AT113" s="26"/>
      <c r="AU113" s="26"/>
      <c r="AV113" s="39" t="s">
        <v>56279</v>
      </c>
      <c r="AW113" s="21" t="s">
        <v>56648</v>
      </c>
    </row>
    <row r="114" spans="1:49" x14ac:dyDescent="0.25">
      <c r="A114" s="25"/>
      <c r="B114" s="21" t="s">
        <v>49</v>
      </c>
      <c r="C114" s="21" t="s">
        <v>115</v>
      </c>
      <c r="D114" s="26"/>
      <c r="E114" s="30" t="str">
        <f t="shared" si="27"/>
        <v>DAF_GD-</v>
      </c>
      <c r="F114" s="21" t="s">
        <v>138</v>
      </c>
      <c r="G114" s="26">
        <f>IFERROR(VLOOKUP(Tabla9[[#This Row],[Nombre Código UNSPSC]],Tablas!$A$1:$B$3,2,),"")</f>
        <v>80111601</v>
      </c>
      <c r="H114" s="21" t="s">
        <v>55615</v>
      </c>
      <c r="I114" s="21" t="s">
        <v>49024</v>
      </c>
      <c r="J114" s="30" t="str">
        <f>IFERROR(VLOOKUP(Tabla9[[#This Row],[Código UNSPSC]],Tablas!$AM$1:$AN$3,2,),"")</f>
        <v>Contratación directa</v>
      </c>
      <c r="K114" s="30" t="str">
        <f>IFERROR(VLOOKUP(J114,Tablas!$F$1:$G$24,2,),"")</f>
        <v>CCE-16</v>
      </c>
      <c r="L114" s="26" t="s">
        <v>49065</v>
      </c>
      <c r="M114" s="21" t="s">
        <v>55621</v>
      </c>
      <c r="N114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4" s="21" t="s">
        <v>49069</v>
      </c>
      <c r="P114" s="32">
        <f>IFERROR(VLOOKUP(O114,Honorarios!$A$1:$D$22,4,),"")</f>
        <v>2678457.6</v>
      </c>
      <c r="Q114" s="32">
        <f t="shared" si="29"/>
        <v>89281.919999999998</v>
      </c>
      <c r="R114" s="23">
        <v>46037</v>
      </c>
      <c r="S114" s="23">
        <v>46340</v>
      </c>
      <c r="T114" s="34">
        <f t="shared" si="30"/>
        <v>10</v>
      </c>
      <c r="U114" s="30">
        <f t="shared" si="31"/>
        <v>300</v>
      </c>
      <c r="V114" s="32">
        <f t="shared" si="32"/>
        <v>26784576</v>
      </c>
      <c r="W114" s="27"/>
      <c r="X114" s="22" t="s">
        <v>49085</v>
      </c>
      <c r="Y114" s="30">
        <f>IFERROR(VLOOKUP(X114,Tablas!$S$1:$T$8,2,FALSE),"")</f>
        <v>20</v>
      </c>
      <c r="Z114" s="21" t="s">
        <v>49093</v>
      </c>
      <c r="AA114" s="30" t="str">
        <f>IFERROR(VLOOKUP(Tabla9[[#This Row],[Código Rubro Presupuestal]],Rubros!$H$1:$I$48,2,),"")</f>
        <v>IMPLEMENTACION DEL SISTEMA DE GESTION DOCUMENTAL DE LA SNR A NIVEL NACIONAL</v>
      </c>
      <c r="AB114" s="21" t="s">
        <v>49107</v>
      </c>
      <c r="AC114" s="21" t="s">
        <v>49150</v>
      </c>
      <c r="AD114" s="26"/>
      <c r="AE114" s="26"/>
      <c r="AF114" s="26"/>
      <c r="AG114" s="30" t="str">
        <f t="shared" si="33"/>
        <v>No Aplica</v>
      </c>
      <c r="AH114" s="26" t="s">
        <v>53867</v>
      </c>
      <c r="AI114" s="30" t="str">
        <f>IFERROR(VLOOKUP(AH114,Tablas!$AH$1:$AI$1156,2,),"")</f>
        <v>CO-CAL-17513</v>
      </c>
      <c r="AJ114" s="30" t="str">
        <f>IFERROR(VLOOKUP(Tabla9[[#This Row],[Grupo]],Responsable!$A$1:$I$62,6,),"")</f>
        <v>DANY LUZ OROZCO</v>
      </c>
      <c r="AK114" s="30" t="str">
        <f>IFERROR(VLOOKUP(Tabla9[[#This Row],[Grupo]],Responsable!$A$1:$I$62,4,),"")</f>
        <v>dany.orozco@supernotariado.gov.co</v>
      </c>
      <c r="AL114" s="30" t="str">
        <f>IFERROR(VLOOKUP(Tabla9[[#This Row],[Grupo]],Responsable!$A$1:$I$62,9,),"")</f>
        <v>JOHANNA ANDREA RODRIGUEZ HERRERA</v>
      </c>
      <c r="AM114" s="30" t="str">
        <f>IFERROR(VLOOKUP(Tabla9[[#This Row],[Grupo]],Responsable!$A$1:$I$62,3,),"")</f>
        <v>johanna.rodriguez@supernotariado.gov.co</v>
      </c>
      <c r="AN114" s="32">
        <f t="shared" si="34"/>
        <v>26784576</v>
      </c>
      <c r="AO114" s="26"/>
      <c r="AP114" s="32">
        <f t="shared" si="35"/>
        <v>0</v>
      </c>
      <c r="AQ114" s="39" t="s">
        <v>55788</v>
      </c>
      <c r="AR114" s="26" t="s">
        <v>55789</v>
      </c>
      <c r="AS114" s="26"/>
      <c r="AT114" s="26"/>
      <c r="AU114" s="26"/>
      <c r="AV114" s="39" t="s">
        <v>56279</v>
      </c>
      <c r="AW114" s="21" t="s">
        <v>56256</v>
      </c>
    </row>
    <row r="115" spans="1:49" x14ac:dyDescent="0.25">
      <c r="A115" s="25"/>
      <c r="B115" s="21" t="s">
        <v>49</v>
      </c>
      <c r="C115" s="21" t="s">
        <v>115</v>
      </c>
      <c r="D115" s="26"/>
      <c r="E115" s="30" t="str">
        <f t="shared" si="27"/>
        <v>DAF_GD-</v>
      </c>
      <c r="F115" s="21" t="s">
        <v>138</v>
      </c>
      <c r="G115" s="26">
        <f>IFERROR(VLOOKUP(Tabla9[[#This Row],[Nombre Código UNSPSC]],Tablas!$A$1:$B$3,2,),"")</f>
        <v>80111601</v>
      </c>
      <c r="H115" s="21" t="s">
        <v>55615</v>
      </c>
      <c r="I115" s="21" t="s">
        <v>49024</v>
      </c>
      <c r="J115" s="30" t="str">
        <f>IFERROR(VLOOKUP(Tabla9[[#This Row],[Código UNSPSC]],Tablas!$AM$1:$AN$3,2,),"")</f>
        <v>Contratación directa</v>
      </c>
      <c r="K115" s="30" t="str">
        <f>IFERROR(VLOOKUP(J115,Tablas!$F$1:$G$24,2,),"")</f>
        <v>CCE-16</v>
      </c>
      <c r="L115" s="26" t="s">
        <v>49065</v>
      </c>
      <c r="M115" s="21" t="s">
        <v>55621</v>
      </c>
      <c r="N115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5" s="21" t="s">
        <v>49069</v>
      </c>
      <c r="P115" s="32">
        <f>IFERROR(VLOOKUP(O115,Honorarios!$A$1:$D$22,4,),"")</f>
        <v>2678457.6</v>
      </c>
      <c r="Q115" s="32">
        <f t="shared" si="29"/>
        <v>89281.919999999998</v>
      </c>
      <c r="R115" s="23">
        <v>46037</v>
      </c>
      <c r="S115" s="23">
        <v>46340</v>
      </c>
      <c r="T115" s="34">
        <f t="shared" si="30"/>
        <v>10</v>
      </c>
      <c r="U115" s="30">
        <f t="shared" si="31"/>
        <v>300</v>
      </c>
      <c r="V115" s="32">
        <f t="shared" si="32"/>
        <v>26784576</v>
      </c>
      <c r="W115" s="27"/>
      <c r="X115" s="22" t="s">
        <v>49085</v>
      </c>
      <c r="Y115" s="30">
        <f>IFERROR(VLOOKUP(X115,Tablas!$S$1:$T$8,2,FALSE),"")</f>
        <v>20</v>
      </c>
      <c r="Z115" s="21" t="s">
        <v>49093</v>
      </c>
      <c r="AA115" s="30" t="str">
        <f>IFERROR(VLOOKUP(Tabla9[[#This Row],[Código Rubro Presupuestal]],Rubros!$H$1:$I$48,2,),"")</f>
        <v>IMPLEMENTACION DEL SISTEMA DE GESTION DOCUMENTAL DE LA SNR A NIVEL NACIONAL</v>
      </c>
      <c r="AB115" s="21" t="s">
        <v>49107</v>
      </c>
      <c r="AC115" s="21" t="s">
        <v>49150</v>
      </c>
      <c r="AD115" s="26"/>
      <c r="AE115" s="26"/>
      <c r="AF115" s="26"/>
      <c r="AG115" s="30" t="str">
        <f t="shared" si="33"/>
        <v>No Aplica</v>
      </c>
      <c r="AH115" s="26" t="s">
        <v>54892</v>
      </c>
      <c r="AI115" s="30" t="str">
        <f>IFERROR(VLOOKUP(AH115,Tablas!$AH$1:$AI$1156,2,),"")</f>
        <v>CO-PUT-86568</v>
      </c>
      <c r="AJ115" s="30" t="str">
        <f>IFERROR(VLOOKUP(Tabla9[[#This Row],[Grupo]],Responsable!$A$1:$I$62,6,),"")</f>
        <v>DANY LUZ OROZCO</v>
      </c>
      <c r="AK115" s="30" t="str">
        <f>IFERROR(VLOOKUP(Tabla9[[#This Row],[Grupo]],Responsable!$A$1:$I$62,4,),"")</f>
        <v>dany.orozco@supernotariado.gov.co</v>
      </c>
      <c r="AL115" s="30" t="str">
        <f>IFERROR(VLOOKUP(Tabla9[[#This Row],[Grupo]],Responsable!$A$1:$I$62,9,),"")</f>
        <v>JOHANNA ANDREA RODRIGUEZ HERRERA</v>
      </c>
      <c r="AM115" s="30" t="str">
        <f>IFERROR(VLOOKUP(Tabla9[[#This Row],[Grupo]],Responsable!$A$1:$I$62,3,),"")</f>
        <v>johanna.rodriguez@supernotariado.gov.co</v>
      </c>
      <c r="AN115" s="32">
        <f t="shared" si="34"/>
        <v>26784576</v>
      </c>
      <c r="AO115" s="26"/>
      <c r="AP115" s="32">
        <f t="shared" si="35"/>
        <v>0</v>
      </c>
      <c r="AQ115" s="39" t="s">
        <v>55790</v>
      </c>
      <c r="AR115" s="26" t="s">
        <v>55791</v>
      </c>
      <c r="AS115" s="26"/>
      <c r="AT115" s="26"/>
      <c r="AU115" s="26"/>
      <c r="AV115" s="39" t="s">
        <v>56279</v>
      </c>
      <c r="AW115" s="21" t="s">
        <v>56256</v>
      </c>
    </row>
    <row r="116" spans="1:49" x14ac:dyDescent="0.25">
      <c r="A116" s="25"/>
      <c r="B116" s="21" t="s">
        <v>49</v>
      </c>
      <c r="C116" s="21" t="s">
        <v>115</v>
      </c>
      <c r="D116" s="26"/>
      <c r="E116" s="30" t="str">
        <f t="shared" si="27"/>
        <v>DAF_GD-</v>
      </c>
      <c r="F116" s="21" t="s">
        <v>138</v>
      </c>
      <c r="G116" s="26">
        <f>IFERROR(VLOOKUP(Tabla9[[#This Row],[Nombre Código UNSPSC]],Tablas!$A$1:$B$3,2,),"")</f>
        <v>80111601</v>
      </c>
      <c r="H116" s="21" t="s">
        <v>55615</v>
      </c>
      <c r="I116" s="21" t="s">
        <v>49024</v>
      </c>
      <c r="J116" s="30" t="str">
        <f>IFERROR(VLOOKUP(Tabla9[[#This Row],[Código UNSPSC]],Tablas!$AM$1:$AN$3,2,),"")</f>
        <v>Contratación directa</v>
      </c>
      <c r="K116" s="30" t="str">
        <f>IFERROR(VLOOKUP(J116,Tablas!$F$1:$G$24,2,),"")</f>
        <v>CCE-16</v>
      </c>
      <c r="L116" s="26" t="s">
        <v>49065</v>
      </c>
      <c r="M116" s="21" t="s">
        <v>55621</v>
      </c>
      <c r="N116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6" s="21" t="s">
        <v>49069</v>
      </c>
      <c r="P116" s="32">
        <f>IFERROR(VLOOKUP(O116,Honorarios!$A$1:$D$22,4,),"")</f>
        <v>2678457.6</v>
      </c>
      <c r="Q116" s="32">
        <f t="shared" si="29"/>
        <v>89281.919999999998</v>
      </c>
      <c r="R116" s="23">
        <v>46037</v>
      </c>
      <c r="S116" s="23">
        <v>46340</v>
      </c>
      <c r="T116" s="34">
        <f t="shared" si="30"/>
        <v>10</v>
      </c>
      <c r="U116" s="30">
        <f t="shared" si="31"/>
        <v>300</v>
      </c>
      <c r="V116" s="32">
        <f t="shared" si="32"/>
        <v>26784576</v>
      </c>
      <c r="W116" s="27"/>
      <c r="X116" s="22" t="s">
        <v>49085</v>
      </c>
      <c r="Y116" s="30">
        <f>IFERROR(VLOOKUP(X116,Tablas!$S$1:$T$8,2,FALSE),"")</f>
        <v>20</v>
      </c>
      <c r="Z116" s="21" t="s">
        <v>49093</v>
      </c>
      <c r="AA116" s="30" t="str">
        <f>IFERROR(VLOOKUP(Tabla9[[#This Row],[Código Rubro Presupuestal]],Rubros!$H$1:$I$48,2,),"")</f>
        <v>IMPLEMENTACION DEL SISTEMA DE GESTION DOCUMENTAL DE LA SNR A NIVEL NACIONAL</v>
      </c>
      <c r="AB116" s="21" t="s">
        <v>49107</v>
      </c>
      <c r="AC116" s="21" t="s">
        <v>49150</v>
      </c>
      <c r="AD116" s="26"/>
      <c r="AE116" s="26"/>
      <c r="AF116" s="26"/>
      <c r="AG116" s="30" t="str">
        <f t="shared" si="33"/>
        <v>No Aplica</v>
      </c>
      <c r="AH116" s="26" t="s">
        <v>53736</v>
      </c>
      <c r="AI116" s="30" t="str">
        <f>IFERROR(VLOOKUP(AH116,Tablas!$AH$1:$AI$1156,2,),"")</f>
        <v>CO-BOY-15572</v>
      </c>
      <c r="AJ116" s="30" t="str">
        <f>IFERROR(VLOOKUP(Tabla9[[#This Row],[Grupo]],Responsable!$A$1:$I$62,6,),"")</f>
        <v>DANY LUZ OROZCO</v>
      </c>
      <c r="AK116" s="30" t="str">
        <f>IFERROR(VLOOKUP(Tabla9[[#This Row],[Grupo]],Responsable!$A$1:$I$62,4,),"")</f>
        <v>dany.orozco@supernotariado.gov.co</v>
      </c>
      <c r="AL116" s="30" t="str">
        <f>IFERROR(VLOOKUP(Tabla9[[#This Row],[Grupo]],Responsable!$A$1:$I$62,9,),"")</f>
        <v>JOHANNA ANDREA RODRIGUEZ HERRERA</v>
      </c>
      <c r="AM116" s="30" t="str">
        <f>IFERROR(VLOOKUP(Tabla9[[#This Row],[Grupo]],Responsable!$A$1:$I$62,3,),"")</f>
        <v>johanna.rodriguez@supernotariado.gov.co</v>
      </c>
      <c r="AN116" s="32">
        <f t="shared" si="34"/>
        <v>26784576</v>
      </c>
      <c r="AO116" s="26"/>
      <c r="AP116" s="32">
        <f t="shared" si="35"/>
        <v>0</v>
      </c>
      <c r="AQ116" s="39" t="s">
        <v>55792</v>
      </c>
      <c r="AR116" s="26" t="s">
        <v>55793</v>
      </c>
      <c r="AS116" s="26"/>
      <c r="AT116" s="26"/>
      <c r="AU116" s="26"/>
      <c r="AV116" s="39" t="s">
        <v>56279</v>
      </c>
      <c r="AW116" s="21" t="s">
        <v>56648</v>
      </c>
    </row>
    <row r="117" spans="1:49" x14ac:dyDescent="0.25">
      <c r="A117" s="25"/>
      <c r="B117" s="21" t="s">
        <v>49</v>
      </c>
      <c r="C117" s="21" t="s">
        <v>115</v>
      </c>
      <c r="D117" s="26"/>
      <c r="E117" s="30" t="str">
        <f t="shared" si="27"/>
        <v>DAF_GD-</v>
      </c>
      <c r="F117" s="21" t="s">
        <v>138</v>
      </c>
      <c r="G117" s="26">
        <f>IFERROR(VLOOKUP(Tabla9[[#This Row],[Nombre Código UNSPSC]],Tablas!$A$1:$B$3,2,),"")</f>
        <v>80111601</v>
      </c>
      <c r="H117" s="21" t="s">
        <v>55615</v>
      </c>
      <c r="I117" s="21" t="s">
        <v>49024</v>
      </c>
      <c r="J117" s="30" t="str">
        <f>IFERROR(VLOOKUP(Tabla9[[#This Row],[Código UNSPSC]],Tablas!$AM$1:$AN$3,2,),"")</f>
        <v>Contratación directa</v>
      </c>
      <c r="K117" s="30" t="str">
        <f>IFERROR(VLOOKUP(J117,Tablas!$F$1:$G$24,2,),"")</f>
        <v>CCE-16</v>
      </c>
      <c r="L117" s="26" t="s">
        <v>49065</v>
      </c>
      <c r="M117" s="21" t="s">
        <v>55621</v>
      </c>
      <c r="N117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7" s="21" t="s">
        <v>49069</v>
      </c>
      <c r="P117" s="32">
        <f>IFERROR(VLOOKUP(O117,Honorarios!$A$1:$D$22,4,),"")</f>
        <v>2678457.6</v>
      </c>
      <c r="Q117" s="32">
        <f t="shared" si="29"/>
        <v>89281.919999999998</v>
      </c>
      <c r="R117" s="23">
        <v>46037</v>
      </c>
      <c r="S117" s="23">
        <v>46340</v>
      </c>
      <c r="T117" s="34">
        <f t="shared" si="30"/>
        <v>10</v>
      </c>
      <c r="U117" s="30">
        <f t="shared" si="31"/>
        <v>300</v>
      </c>
      <c r="V117" s="32">
        <f t="shared" si="32"/>
        <v>26784576</v>
      </c>
      <c r="W117" s="27"/>
      <c r="X117" s="22" t="s">
        <v>49085</v>
      </c>
      <c r="Y117" s="30">
        <f>IFERROR(VLOOKUP(X117,Tablas!$S$1:$T$8,2,FALSE),"")</f>
        <v>20</v>
      </c>
      <c r="Z117" s="21" t="s">
        <v>49093</v>
      </c>
      <c r="AA117" s="30" t="str">
        <f>IFERROR(VLOOKUP(Tabla9[[#This Row],[Código Rubro Presupuestal]],Rubros!$H$1:$I$48,2,),"")</f>
        <v>IMPLEMENTACION DEL SISTEMA DE GESTION DOCUMENTAL DE LA SNR A NIVEL NACIONAL</v>
      </c>
      <c r="AB117" s="21" t="s">
        <v>49107</v>
      </c>
      <c r="AC117" s="21" t="s">
        <v>49150</v>
      </c>
      <c r="AD117" s="26"/>
      <c r="AE117" s="26"/>
      <c r="AF117" s="26"/>
      <c r="AG117" s="30" t="str">
        <f t="shared" si="33"/>
        <v>No Aplica</v>
      </c>
      <c r="AH117" s="26" t="s">
        <v>55363</v>
      </c>
      <c r="AI117" s="30" t="str">
        <f>IFERROR(VLOOKUP(AH117,Tablas!$AH$1:$AI$1156,2,),"")</f>
        <v>CO-VID-99001</v>
      </c>
      <c r="AJ117" s="30" t="str">
        <f>IFERROR(VLOOKUP(Tabla9[[#This Row],[Grupo]],Responsable!$A$1:$I$62,6,),"")</f>
        <v>DANY LUZ OROZCO</v>
      </c>
      <c r="AK117" s="30" t="str">
        <f>IFERROR(VLOOKUP(Tabla9[[#This Row],[Grupo]],Responsable!$A$1:$I$62,4,),"")</f>
        <v>dany.orozco@supernotariado.gov.co</v>
      </c>
      <c r="AL117" s="30" t="str">
        <f>IFERROR(VLOOKUP(Tabla9[[#This Row],[Grupo]],Responsable!$A$1:$I$62,9,),"")</f>
        <v>JOHANNA ANDREA RODRIGUEZ HERRERA</v>
      </c>
      <c r="AM117" s="30" t="str">
        <f>IFERROR(VLOOKUP(Tabla9[[#This Row],[Grupo]],Responsable!$A$1:$I$62,3,),"")</f>
        <v>johanna.rodriguez@supernotariado.gov.co</v>
      </c>
      <c r="AN117" s="32">
        <f t="shared" si="34"/>
        <v>26784576</v>
      </c>
      <c r="AO117" s="26"/>
      <c r="AP117" s="32">
        <f t="shared" si="35"/>
        <v>0</v>
      </c>
      <c r="AQ117" s="39" t="s">
        <v>55794</v>
      </c>
      <c r="AR117" s="26" t="s">
        <v>55795</v>
      </c>
      <c r="AS117" s="26"/>
      <c r="AT117" s="26"/>
      <c r="AU117" s="26"/>
      <c r="AV117" s="39" t="s">
        <v>56279</v>
      </c>
      <c r="AW117" s="21" t="s">
        <v>56256</v>
      </c>
    </row>
    <row r="118" spans="1:49" x14ac:dyDescent="0.25">
      <c r="A118" s="25"/>
      <c r="B118" s="21" t="s">
        <v>49</v>
      </c>
      <c r="C118" s="21" t="s">
        <v>115</v>
      </c>
      <c r="D118" s="26"/>
      <c r="E118" s="30" t="str">
        <f t="shared" si="27"/>
        <v>DAF_GD-</v>
      </c>
      <c r="F118" s="21" t="s">
        <v>138</v>
      </c>
      <c r="G118" s="26">
        <f>IFERROR(VLOOKUP(Tabla9[[#This Row],[Nombre Código UNSPSC]],Tablas!$A$1:$B$3,2,),"")</f>
        <v>80111601</v>
      </c>
      <c r="H118" s="21" t="s">
        <v>55615</v>
      </c>
      <c r="I118" s="21" t="s">
        <v>49024</v>
      </c>
      <c r="J118" s="30" t="str">
        <f>IFERROR(VLOOKUP(Tabla9[[#This Row],[Código UNSPSC]],Tablas!$AM$1:$AN$3,2,),"")</f>
        <v>Contratación directa</v>
      </c>
      <c r="K118" s="30" t="str">
        <f>IFERROR(VLOOKUP(J118,Tablas!$F$1:$G$24,2,),"")</f>
        <v>CCE-16</v>
      </c>
      <c r="L118" s="26" t="s">
        <v>49065</v>
      </c>
      <c r="M118" s="21" t="s">
        <v>55621</v>
      </c>
      <c r="N118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8" s="21" t="s">
        <v>49069</v>
      </c>
      <c r="P118" s="32">
        <f>IFERROR(VLOOKUP(O118,Honorarios!$A$1:$D$22,4,),"")</f>
        <v>2678457.6</v>
      </c>
      <c r="Q118" s="32">
        <f t="shared" si="29"/>
        <v>89281.919999999998</v>
      </c>
      <c r="R118" s="23">
        <v>46037</v>
      </c>
      <c r="S118" s="23">
        <v>46340</v>
      </c>
      <c r="T118" s="34">
        <f t="shared" si="30"/>
        <v>10</v>
      </c>
      <c r="U118" s="30">
        <f t="shared" si="31"/>
        <v>300</v>
      </c>
      <c r="V118" s="32">
        <f t="shared" si="32"/>
        <v>26784576</v>
      </c>
      <c r="W118" s="27"/>
      <c r="X118" s="22" t="s">
        <v>49085</v>
      </c>
      <c r="Y118" s="30">
        <f>IFERROR(VLOOKUP(X118,Tablas!$S$1:$T$8,2,FALSE),"")</f>
        <v>20</v>
      </c>
      <c r="Z118" s="21" t="s">
        <v>49093</v>
      </c>
      <c r="AA118" s="30" t="str">
        <f>IFERROR(VLOOKUP(Tabla9[[#This Row],[Código Rubro Presupuestal]],Rubros!$H$1:$I$48,2,),"")</f>
        <v>IMPLEMENTACION DEL SISTEMA DE GESTION DOCUMENTAL DE LA SNR A NIVEL NACIONAL</v>
      </c>
      <c r="AB118" s="21" t="s">
        <v>49107</v>
      </c>
      <c r="AC118" s="21" t="s">
        <v>49150</v>
      </c>
      <c r="AD118" s="26"/>
      <c r="AE118" s="26"/>
      <c r="AF118" s="26"/>
      <c r="AG118" s="30" t="str">
        <f t="shared" si="33"/>
        <v>No Aplica</v>
      </c>
      <c r="AH118" s="26" t="s">
        <v>55244</v>
      </c>
      <c r="AI118" s="30" t="str">
        <f>IFERROR(VLOOKUP(AH118,Tablas!$AH$1:$AI$1156,2,),"")</f>
        <v>CO-TOL-73585</v>
      </c>
      <c r="AJ118" s="30" t="str">
        <f>IFERROR(VLOOKUP(Tabla9[[#This Row],[Grupo]],Responsable!$A$1:$I$62,6,),"")</f>
        <v>DANY LUZ OROZCO</v>
      </c>
      <c r="AK118" s="30" t="str">
        <f>IFERROR(VLOOKUP(Tabla9[[#This Row],[Grupo]],Responsable!$A$1:$I$62,4,),"")</f>
        <v>dany.orozco@supernotariado.gov.co</v>
      </c>
      <c r="AL118" s="30" t="str">
        <f>IFERROR(VLOOKUP(Tabla9[[#This Row],[Grupo]],Responsable!$A$1:$I$62,9,),"")</f>
        <v>JOHANNA ANDREA RODRIGUEZ HERRERA</v>
      </c>
      <c r="AM118" s="30" t="str">
        <f>IFERROR(VLOOKUP(Tabla9[[#This Row],[Grupo]],Responsable!$A$1:$I$62,3,),"")</f>
        <v>johanna.rodriguez@supernotariado.gov.co</v>
      </c>
      <c r="AN118" s="32">
        <f t="shared" si="34"/>
        <v>26784576</v>
      </c>
      <c r="AO118" s="26"/>
      <c r="AP118" s="32">
        <f t="shared" si="35"/>
        <v>0</v>
      </c>
      <c r="AQ118" s="39">
        <v>1106399269</v>
      </c>
      <c r="AR118" s="26" t="s">
        <v>55796</v>
      </c>
      <c r="AS118" s="26"/>
      <c r="AT118" s="26"/>
      <c r="AU118" s="26"/>
      <c r="AV118" s="39" t="s">
        <v>56279</v>
      </c>
      <c r="AW118" s="21" t="s">
        <v>56256</v>
      </c>
    </row>
    <row r="119" spans="1:49" x14ac:dyDescent="0.25">
      <c r="A119" s="25"/>
      <c r="B119" s="21" t="s">
        <v>49</v>
      </c>
      <c r="C119" s="21" t="s">
        <v>115</v>
      </c>
      <c r="D119" s="26"/>
      <c r="E119" s="30" t="str">
        <f t="shared" si="27"/>
        <v>DAF_GD-</v>
      </c>
      <c r="F119" s="21" t="s">
        <v>138</v>
      </c>
      <c r="G119" s="26">
        <f>IFERROR(VLOOKUP(Tabla9[[#This Row],[Nombre Código UNSPSC]],Tablas!$A$1:$B$3,2,),"")</f>
        <v>80111601</v>
      </c>
      <c r="H119" s="21" t="s">
        <v>55615</v>
      </c>
      <c r="I119" s="21" t="s">
        <v>49024</v>
      </c>
      <c r="J119" s="30" t="str">
        <f>IFERROR(VLOOKUP(Tabla9[[#This Row],[Código UNSPSC]],Tablas!$AM$1:$AN$3,2,),"")</f>
        <v>Contratación directa</v>
      </c>
      <c r="K119" s="30" t="str">
        <f>IFERROR(VLOOKUP(J119,Tablas!$F$1:$G$24,2,),"")</f>
        <v>CCE-16</v>
      </c>
      <c r="L119" s="26" t="s">
        <v>49065</v>
      </c>
      <c r="M119" s="21" t="s">
        <v>55621</v>
      </c>
      <c r="N119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9" s="21" t="s">
        <v>49069</v>
      </c>
      <c r="P119" s="32">
        <f>IFERROR(VLOOKUP(O119,Honorarios!$A$1:$D$22,4,),"")</f>
        <v>2678457.6</v>
      </c>
      <c r="Q119" s="32">
        <f t="shared" si="29"/>
        <v>89281.919999999998</v>
      </c>
      <c r="R119" s="23">
        <v>46037</v>
      </c>
      <c r="S119" s="23">
        <v>46340</v>
      </c>
      <c r="T119" s="34">
        <f t="shared" si="30"/>
        <v>10</v>
      </c>
      <c r="U119" s="30">
        <f t="shared" si="31"/>
        <v>300</v>
      </c>
      <c r="V119" s="32">
        <f t="shared" si="32"/>
        <v>26784576</v>
      </c>
      <c r="W119" s="27"/>
      <c r="X119" s="22" t="s">
        <v>49085</v>
      </c>
      <c r="Y119" s="30">
        <f>IFERROR(VLOOKUP(X119,Tablas!$S$1:$T$8,2,FALSE),"")</f>
        <v>20</v>
      </c>
      <c r="Z119" s="21" t="s">
        <v>49093</v>
      </c>
      <c r="AA119" s="30" t="str">
        <f>IFERROR(VLOOKUP(Tabla9[[#This Row],[Código Rubro Presupuestal]],Rubros!$H$1:$I$48,2,),"")</f>
        <v>IMPLEMENTACION DEL SISTEMA DE GESTION DOCUMENTAL DE LA SNR A NIVEL NACIONAL</v>
      </c>
      <c r="AB119" s="21" t="s">
        <v>49107</v>
      </c>
      <c r="AC119" s="21" t="s">
        <v>49150</v>
      </c>
      <c r="AD119" s="26"/>
      <c r="AE119" s="26"/>
      <c r="AF119" s="26"/>
      <c r="AG119" s="30" t="str">
        <f t="shared" si="33"/>
        <v>No Aplica</v>
      </c>
      <c r="AH119" s="26" t="s">
        <v>53188</v>
      </c>
      <c r="AI119" s="30" t="str">
        <f>IFERROR(VLOOKUP(AH119,Tablas!$AH$1:$AI$1156,2,),"")</f>
        <v>CO-ANT-05001</v>
      </c>
      <c r="AJ119" s="30" t="str">
        <f>IFERROR(VLOOKUP(Tabla9[[#This Row],[Grupo]],Responsable!$A$1:$I$62,6,),"")</f>
        <v>DANY LUZ OROZCO</v>
      </c>
      <c r="AK119" s="30" t="str">
        <f>IFERROR(VLOOKUP(Tabla9[[#This Row],[Grupo]],Responsable!$A$1:$I$62,4,),"")</f>
        <v>dany.orozco@supernotariado.gov.co</v>
      </c>
      <c r="AL119" s="30" t="str">
        <f>IFERROR(VLOOKUP(Tabla9[[#This Row],[Grupo]],Responsable!$A$1:$I$62,9,),"")</f>
        <v>JOHANNA ANDREA RODRIGUEZ HERRERA</v>
      </c>
      <c r="AM119" s="30" t="str">
        <f>IFERROR(VLOOKUP(Tabla9[[#This Row],[Grupo]],Responsable!$A$1:$I$62,3,),"")</f>
        <v>johanna.rodriguez@supernotariado.gov.co</v>
      </c>
      <c r="AN119" s="32">
        <f t="shared" si="34"/>
        <v>26784576</v>
      </c>
      <c r="AO119" s="26"/>
      <c r="AP119" s="32">
        <f t="shared" si="35"/>
        <v>0</v>
      </c>
      <c r="AQ119" s="39">
        <v>1045495458</v>
      </c>
      <c r="AR119" s="26" t="s">
        <v>55797</v>
      </c>
      <c r="AS119" s="26"/>
      <c r="AT119" s="26"/>
      <c r="AU119" s="26"/>
      <c r="AV119" s="39" t="s">
        <v>56279</v>
      </c>
      <c r="AW119" s="21" t="s">
        <v>56256</v>
      </c>
    </row>
    <row r="120" spans="1:49" x14ac:dyDescent="0.25">
      <c r="A120" s="25"/>
      <c r="B120" s="21" t="s">
        <v>49</v>
      </c>
      <c r="C120" s="21" t="s">
        <v>115</v>
      </c>
      <c r="D120" s="26"/>
      <c r="E120" s="30" t="str">
        <f t="shared" si="27"/>
        <v>DAF_GD-</v>
      </c>
      <c r="F120" s="21" t="s">
        <v>138</v>
      </c>
      <c r="G120" s="26">
        <f>IFERROR(VLOOKUP(Tabla9[[#This Row],[Nombre Código UNSPSC]],Tablas!$A$1:$B$3,2,),"")</f>
        <v>80111601</v>
      </c>
      <c r="H120" s="21" t="s">
        <v>55615</v>
      </c>
      <c r="I120" s="21" t="s">
        <v>49024</v>
      </c>
      <c r="J120" s="30" t="str">
        <f>IFERROR(VLOOKUP(Tabla9[[#This Row],[Código UNSPSC]],Tablas!$AM$1:$AN$3,2,),"")</f>
        <v>Contratación directa</v>
      </c>
      <c r="K120" s="30" t="str">
        <f>IFERROR(VLOOKUP(J120,Tablas!$F$1:$G$24,2,),"")</f>
        <v>CCE-16</v>
      </c>
      <c r="L120" s="26" t="s">
        <v>49065</v>
      </c>
      <c r="M120" s="21" t="s">
        <v>55621</v>
      </c>
      <c r="N120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0" s="21" t="s">
        <v>49069</v>
      </c>
      <c r="P120" s="32">
        <f>IFERROR(VLOOKUP(O120,Honorarios!$A$1:$D$22,4,),"")</f>
        <v>2678457.6</v>
      </c>
      <c r="Q120" s="32">
        <f t="shared" si="29"/>
        <v>89281.919999999998</v>
      </c>
      <c r="R120" s="23">
        <v>46037</v>
      </c>
      <c r="S120" s="23">
        <v>46340</v>
      </c>
      <c r="T120" s="34">
        <f t="shared" si="30"/>
        <v>10</v>
      </c>
      <c r="U120" s="30">
        <f t="shared" si="31"/>
        <v>300</v>
      </c>
      <c r="V120" s="32">
        <f t="shared" si="32"/>
        <v>26784576</v>
      </c>
      <c r="W120" s="27"/>
      <c r="X120" s="22" t="s">
        <v>49085</v>
      </c>
      <c r="Y120" s="30">
        <f>IFERROR(VLOOKUP(X120,Tablas!$S$1:$T$8,2,FALSE),"")</f>
        <v>20</v>
      </c>
      <c r="Z120" s="21" t="s">
        <v>49093</v>
      </c>
      <c r="AA120" s="30" t="str">
        <f>IFERROR(VLOOKUP(Tabla9[[#This Row],[Código Rubro Presupuestal]],Rubros!$H$1:$I$48,2,),"")</f>
        <v>IMPLEMENTACION DEL SISTEMA DE GESTION DOCUMENTAL DE LA SNR A NIVEL NACIONAL</v>
      </c>
      <c r="AB120" s="21" t="s">
        <v>49107</v>
      </c>
      <c r="AC120" s="21" t="s">
        <v>49150</v>
      </c>
      <c r="AD120" s="26"/>
      <c r="AE120" s="26"/>
      <c r="AF120" s="26"/>
      <c r="AG120" s="30" t="str">
        <f t="shared" si="33"/>
        <v>No Aplica</v>
      </c>
      <c r="AH120" s="26" t="s">
        <v>55324</v>
      </c>
      <c r="AI120" s="30" t="str">
        <f>IFERROR(VLOOKUP(AH120,Tablas!$AH$1:$AI$1156,2,),"")</f>
        <v>CO-VAC-76622</v>
      </c>
      <c r="AJ120" s="30" t="str">
        <f>IFERROR(VLOOKUP(Tabla9[[#This Row],[Grupo]],Responsable!$A$1:$I$62,6,),"")</f>
        <v>DANY LUZ OROZCO</v>
      </c>
      <c r="AK120" s="30" t="str">
        <f>IFERROR(VLOOKUP(Tabla9[[#This Row],[Grupo]],Responsable!$A$1:$I$62,4,),"")</f>
        <v>dany.orozco@supernotariado.gov.co</v>
      </c>
      <c r="AL120" s="30" t="str">
        <f>IFERROR(VLOOKUP(Tabla9[[#This Row],[Grupo]],Responsable!$A$1:$I$62,9,),"")</f>
        <v>JOHANNA ANDREA RODRIGUEZ HERRERA</v>
      </c>
      <c r="AM120" s="30" t="str">
        <f>IFERROR(VLOOKUP(Tabla9[[#This Row],[Grupo]],Responsable!$A$1:$I$62,3,),"")</f>
        <v>johanna.rodriguez@supernotariado.gov.co</v>
      </c>
      <c r="AN120" s="32">
        <f t="shared" si="34"/>
        <v>26784576</v>
      </c>
      <c r="AO120" s="26"/>
      <c r="AP120" s="32">
        <f t="shared" si="35"/>
        <v>0</v>
      </c>
      <c r="AQ120" s="39" t="s">
        <v>55798</v>
      </c>
      <c r="AR120" s="26" t="s">
        <v>55799</v>
      </c>
      <c r="AS120" s="26"/>
      <c r="AT120" s="26"/>
      <c r="AU120" s="26"/>
      <c r="AV120" s="39" t="s">
        <v>56279</v>
      </c>
      <c r="AW120" s="21" t="s">
        <v>56256</v>
      </c>
    </row>
    <row r="121" spans="1:49" x14ac:dyDescent="0.25">
      <c r="A121" s="25"/>
      <c r="B121" s="21" t="s">
        <v>49</v>
      </c>
      <c r="C121" s="21" t="s">
        <v>115</v>
      </c>
      <c r="D121" s="26"/>
      <c r="E121" s="30" t="str">
        <f t="shared" si="27"/>
        <v>DAF_GD-</v>
      </c>
      <c r="F121" s="21" t="s">
        <v>138</v>
      </c>
      <c r="G121" s="26">
        <f>IFERROR(VLOOKUP(Tabla9[[#This Row],[Nombre Código UNSPSC]],Tablas!$A$1:$B$3,2,),"")</f>
        <v>80111601</v>
      </c>
      <c r="H121" s="21" t="s">
        <v>55615</v>
      </c>
      <c r="I121" s="21" t="s">
        <v>49024</v>
      </c>
      <c r="J121" s="30" t="str">
        <f>IFERROR(VLOOKUP(Tabla9[[#This Row],[Código UNSPSC]],Tablas!$AM$1:$AN$3,2,),"")</f>
        <v>Contratación directa</v>
      </c>
      <c r="K121" s="30" t="str">
        <f>IFERROR(VLOOKUP(J121,Tablas!$F$1:$G$24,2,),"")</f>
        <v>CCE-16</v>
      </c>
      <c r="L121" s="26" t="s">
        <v>49065</v>
      </c>
      <c r="M121" s="21" t="s">
        <v>55621</v>
      </c>
      <c r="N121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1" s="21" t="s">
        <v>49069</v>
      </c>
      <c r="P121" s="32">
        <f>IFERROR(VLOOKUP(O121,Honorarios!$A$1:$D$22,4,),"")</f>
        <v>2678457.6</v>
      </c>
      <c r="Q121" s="32">
        <f t="shared" si="29"/>
        <v>89281.919999999998</v>
      </c>
      <c r="R121" s="23">
        <v>46037</v>
      </c>
      <c r="S121" s="23">
        <v>46340</v>
      </c>
      <c r="T121" s="34">
        <f t="shared" si="30"/>
        <v>10</v>
      </c>
      <c r="U121" s="30">
        <f t="shared" si="31"/>
        <v>300</v>
      </c>
      <c r="V121" s="32">
        <f t="shared" si="32"/>
        <v>26784576</v>
      </c>
      <c r="W121" s="27"/>
      <c r="X121" s="22" t="s">
        <v>49085</v>
      </c>
      <c r="Y121" s="30">
        <f>IFERROR(VLOOKUP(X121,Tablas!$S$1:$T$8,2,FALSE),"")</f>
        <v>20</v>
      </c>
      <c r="Z121" s="21" t="s">
        <v>49093</v>
      </c>
      <c r="AA121" s="30" t="str">
        <f>IFERROR(VLOOKUP(Tabla9[[#This Row],[Código Rubro Presupuestal]],Rubros!$H$1:$I$48,2,),"")</f>
        <v>IMPLEMENTACION DEL SISTEMA DE GESTION DOCUMENTAL DE LA SNR A NIVEL NACIONAL</v>
      </c>
      <c r="AB121" s="21" t="s">
        <v>49107</v>
      </c>
      <c r="AC121" s="21" t="s">
        <v>49150</v>
      </c>
      <c r="AD121" s="26"/>
      <c r="AE121" s="26"/>
      <c r="AF121" s="26"/>
      <c r="AG121" s="30" t="str">
        <f t="shared" si="33"/>
        <v>No Aplica</v>
      </c>
      <c r="AH121" s="26" t="s">
        <v>53877</v>
      </c>
      <c r="AI121" s="30" t="str">
        <f>IFERROR(VLOOKUP(AH121,Tablas!$AH$1:$AI$1156,2,),"")</f>
        <v>CO-CAL-17653</v>
      </c>
      <c r="AJ121" s="30" t="str">
        <f>IFERROR(VLOOKUP(Tabla9[[#This Row],[Grupo]],Responsable!$A$1:$I$62,6,),"")</f>
        <v>DANY LUZ OROZCO</v>
      </c>
      <c r="AK121" s="30" t="str">
        <f>IFERROR(VLOOKUP(Tabla9[[#This Row],[Grupo]],Responsable!$A$1:$I$62,4,),"")</f>
        <v>dany.orozco@supernotariado.gov.co</v>
      </c>
      <c r="AL121" s="30" t="str">
        <f>IFERROR(VLOOKUP(Tabla9[[#This Row],[Grupo]],Responsable!$A$1:$I$62,9,),"")</f>
        <v>JOHANNA ANDREA RODRIGUEZ HERRERA</v>
      </c>
      <c r="AM121" s="30" t="str">
        <f>IFERROR(VLOOKUP(Tabla9[[#This Row],[Grupo]],Responsable!$A$1:$I$62,3,),"")</f>
        <v>johanna.rodriguez@supernotariado.gov.co</v>
      </c>
      <c r="AN121" s="32">
        <f t="shared" si="34"/>
        <v>26784576</v>
      </c>
      <c r="AO121" s="26"/>
      <c r="AP121" s="32">
        <f t="shared" si="35"/>
        <v>0</v>
      </c>
      <c r="AQ121" s="39" t="s">
        <v>55800</v>
      </c>
      <c r="AR121" s="26" t="s">
        <v>56293</v>
      </c>
      <c r="AS121" s="26"/>
      <c r="AT121" s="26"/>
      <c r="AU121" s="26"/>
      <c r="AV121" s="39" t="s">
        <v>56279</v>
      </c>
      <c r="AW121" s="21" t="s">
        <v>56256</v>
      </c>
    </row>
    <row r="122" spans="1:49" x14ac:dyDescent="0.25">
      <c r="A122" s="25"/>
      <c r="B122" s="21" t="s">
        <v>49</v>
      </c>
      <c r="C122" s="21" t="s">
        <v>115</v>
      </c>
      <c r="D122" s="26"/>
      <c r="E122" s="30" t="str">
        <f t="shared" si="27"/>
        <v>DAF_GD-</v>
      </c>
      <c r="F122" s="21" t="s">
        <v>138</v>
      </c>
      <c r="G122" s="26">
        <f>IFERROR(VLOOKUP(Tabla9[[#This Row],[Nombre Código UNSPSC]],Tablas!$A$1:$B$3,2,),"")</f>
        <v>80111601</v>
      </c>
      <c r="H122" s="21" t="s">
        <v>55615</v>
      </c>
      <c r="I122" s="21" t="s">
        <v>49024</v>
      </c>
      <c r="J122" s="30" t="str">
        <f>IFERROR(VLOOKUP(Tabla9[[#This Row],[Código UNSPSC]],Tablas!$AM$1:$AN$3,2,),"")</f>
        <v>Contratación directa</v>
      </c>
      <c r="K122" s="30" t="str">
        <f>IFERROR(VLOOKUP(J122,Tablas!$F$1:$G$24,2,),"")</f>
        <v>CCE-16</v>
      </c>
      <c r="L122" s="26" t="s">
        <v>49065</v>
      </c>
      <c r="M122" s="21" t="s">
        <v>55621</v>
      </c>
      <c r="N122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2" s="21" t="s">
        <v>49069</v>
      </c>
      <c r="P122" s="32">
        <f>IFERROR(VLOOKUP(O122,Honorarios!$A$1:$D$22,4,),"")</f>
        <v>2678457.6</v>
      </c>
      <c r="Q122" s="32">
        <f t="shared" si="29"/>
        <v>89281.919999999998</v>
      </c>
      <c r="R122" s="23">
        <v>46037</v>
      </c>
      <c r="S122" s="23">
        <v>46340</v>
      </c>
      <c r="T122" s="34">
        <f t="shared" si="30"/>
        <v>10</v>
      </c>
      <c r="U122" s="30">
        <f t="shared" si="31"/>
        <v>300</v>
      </c>
      <c r="V122" s="32">
        <f t="shared" si="32"/>
        <v>26784576</v>
      </c>
      <c r="W122" s="27"/>
      <c r="X122" s="22" t="s">
        <v>49085</v>
      </c>
      <c r="Y122" s="30">
        <f>IFERROR(VLOOKUP(X122,Tablas!$S$1:$T$8,2,FALSE),"")</f>
        <v>20</v>
      </c>
      <c r="Z122" s="21" t="s">
        <v>49093</v>
      </c>
      <c r="AA122" s="30" t="str">
        <f>IFERROR(VLOOKUP(Tabla9[[#This Row],[Código Rubro Presupuestal]],Rubros!$H$1:$I$48,2,),"")</f>
        <v>IMPLEMENTACION DEL SISTEMA DE GESTION DOCUMENTAL DE LA SNR A NIVEL NACIONAL</v>
      </c>
      <c r="AB122" s="21" t="s">
        <v>49107</v>
      </c>
      <c r="AC122" s="21" t="s">
        <v>49150</v>
      </c>
      <c r="AD122" s="26"/>
      <c r="AE122" s="26"/>
      <c r="AF122" s="26"/>
      <c r="AG122" s="30" t="str">
        <f t="shared" si="33"/>
        <v>No Aplica</v>
      </c>
      <c r="AH122" s="26" t="s">
        <v>54961</v>
      </c>
      <c r="AI122" s="30" t="str">
        <f>IFERROR(VLOOKUP(AH122,Tablas!$AH$1:$AI$1156,2,),"")</f>
        <v>CO-SAP</v>
      </c>
      <c r="AJ122" s="30" t="str">
        <f>IFERROR(VLOOKUP(Tabla9[[#This Row],[Grupo]],Responsable!$A$1:$I$62,6,),"")</f>
        <v>DANY LUZ OROZCO</v>
      </c>
      <c r="AK122" s="30" t="str">
        <f>IFERROR(VLOOKUP(Tabla9[[#This Row],[Grupo]],Responsable!$A$1:$I$62,4,),"")</f>
        <v>dany.orozco@supernotariado.gov.co</v>
      </c>
      <c r="AL122" s="30" t="str">
        <f>IFERROR(VLOOKUP(Tabla9[[#This Row],[Grupo]],Responsable!$A$1:$I$62,9,),"")</f>
        <v>JOHANNA ANDREA RODRIGUEZ HERRERA</v>
      </c>
      <c r="AM122" s="30" t="str">
        <f>IFERROR(VLOOKUP(Tabla9[[#This Row],[Grupo]],Responsable!$A$1:$I$62,3,),"")</f>
        <v>johanna.rodriguez@supernotariado.gov.co</v>
      </c>
      <c r="AN122" s="32">
        <f t="shared" si="34"/>
        <v>26784576</v>
      </c>
      <c r="AO122" s="26"/>
      <c r="AP122" s="32">
        <f t="shared" si="35"/>
        <v>0</v>
      </c>
      <c r="AQ122" s="39" t="s">
        <v>55673</v>
      </c>
      <c r="AR122" s="26" t="s">
        <v>55670</v>
      </c>
      <c r="AS122" s="26"/>
      <c r="AT122" s="26"/>
      <c r="AU122" s="26"/>
      <c r="AV122" s="39" t="s">
        <v>56279</v>
      </c>
      <c r="AW122" s="21" t="s">
        <v>56648</v>
      </c>
    </row>
    <row r="123" spans="1:49" x14ac:dyDescent="0.25">
      <c r="A123" s="25"/>
      <c r="B123" s="21" t="s">
        <v>49</v>
      </c>
      <c r="C123" s="21" t="s">
        <v>115</v>
      </c>
      <c r="D123" s="26"/>
      <c r="E123" s="30" t="str">
        <f t="shared" si="27"/>
        <v>DAF_GD-</v>
      </c>
      <c r="F123" s="21" t="s">
        <v>138</v>
      </c>
      <c r="G123" s="26">
        <f>IFERROR(VLOOKUP(Tabla9[[#This Row],[Nombre Código UNSPSC]],Tablas!$A$1:$B$3,2,),"")</f>
        <v>80111601</v>
      </c>
      <c r="H123" s="21" t="s">
        <v>55615</v>
      </c>
      <c r="I123" s="21" t="s">
        <v>49024</v>
      </c>
      <c r="J123" s="30" t="str">
        <f>IFERROR(VLOOKUP(Tabla9[[#This Row],[Código UNSPSC]],Tablas!$AM$1:$AN$3,2,),"")</f>
        <v>Contratación directa</v>
      </c>
      <c r="K123" s="30" t="str">
        <f>IFERROR(VLOOKUP(J123,Tablas!$F$1:$G$24,2,),"")</f>
        <v>CCE-16</v>
      </c>
      <c r="L123" s="26" t="s">
        <v>49065</v>
      </c>
      <c r="M123" s="21" t="s">
        <v>55621</v>
      </c>
      <c r="N123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3" s="21" t="s">
        <v>49069</v>
      </c>
      <c r="P123" s="32">
        <f>IFERROR(VLOOKUP(O123,Honorarios!$A$1:$D$22,4,),"")</f>
        <v>2678457.6</v>
      </c>
      <c r="Q123" s="32">
        <f t="shared" si="29"/>
        <v>89281.919999999998</v>
      </c>
      <c r="R123" s="23">
        <v>46037</v>
      </c>
      <c r="S123" s="23">
        <v>46340</v>
      </c>
      <c r="T123" s="34">
        <f t="shared" si="30"/>
        <v>10</v>
      </c>
      <c r="U123" s="30">
        <f t="shared" si="31"/>
        <v>300</v>
      </c>
      <c r="V123" s="32">
        <f t="shared" si="32"/>
        <v>26784576</v>
      </c>
      <c r="W123" s="27"/>
      <c r="X123" s="22" t="s">
        <v>49085</v>
      </c>
      <c r="Y123" s="30">
        <f>IFERROR(VLOOKUP(X123,Tablas!$S$1:$T$8,2,FALSE),"")</f>
        <v>20</v>
      </c>
      <c r="Z123" s="21" t="s">
        <v>49093</v>
      </c>
      <c r="AA123" s="30" t="str">
        <f>IFERROR(VLOOKUP(Tabla9[[#This Row],[Código Rubro Presupuestal]],Rubros!$H$1:$I$48,2,),"")</f>
        <v>IMPLEMENTACION DEL SISTEMA DE GESTION DOCUMENTAL DE LA SNR A NIVEL NACIONAL</v>
      </c>
      <c r="AB123" s="21" t="s">
        <v>49107</v>
      </c>
      <c r="AC123" s="21" t="s">
        <v>49150</v>
      </c>
      <c r="AD123" s="26"/>
      <c r="AE123" s="26"/>
      <c r="AF123" s="26"/>
      <c r="AG123" s="30" t="str">
        <f t="shared" si="33"/>
        <v>No Aplica</v>
      </c>
      <c r="AH123" s="26" t="s">
        <v>54464</v>
      </c>
      <c r="AI123" s="30" t="str">
        <f>IFERROR(VLOOKUP(AH123,Tablas!$AH$1:$AI$1156,2,),"")</f>
        <v>CO-GUV-95001</v>
      </c>
      <c r="AJ123" s="30" t="str">
        <f>IFERROR(VLOOKUP(Tabla9[[#This Row],[Grupo]],Responsable!$A$1:$I$62,6,),"")</f>
        <v>DANY LUZ OROZCO</v>
      </c>
      <c r="AK123" s="30" t="str">
        <f>IFERROR(VLOOKUP(Tabla9[[#This Row],[Grupo]],Responsable!$A$1:$I$62,4,),"")</f>
        <v>dany.orozco@supernotariado.gov.co</v>
      </c>
      <c r="AL123" s="30" t="str">
        <f>IFERROR(VLOOKUP(Tabla9[[#This Row],[Grupo]],Responsable!$A$1:$I$62,9,),"")</f>
        <v>JOHANNA ANDREA RODRIGUEZ HERRERA</v>
      </c>
      <c r="AM123" s="30" t="str">
        <f>IFERROR(VLOOKUP(Tabla9[[#This Row],[Grupo]],Responsable!$A$1:$I$62,3,),"")</f>
        <v>johanna.rodriguez@supernotariado.gov.co</v>
      </c>
      <c r="AN123" s="32">
        <f t="shared" si="34"/>
        <v>26784576</v>
      </c>
      <c r="AO123" s="26"/>
      <c r="AP123" s="32">
        <f t="shared" si="35"/>
        <v>0</v>
      </c>
      <c r="AQ123" s="39" t="s">
        <v>55673</v>
      </c>
      <c r="AR123" s="26" t="s">
        <v>55670</v>
      </c>
      <c r="AS123" s="26"/>
      <c r="AT123" s="26"/>
      <c r="AU123" s="26"/>
      <c r="AV123" s="39" t="s">
        <v>56279</v>
      </c>
      <c r="AW123" s="21" t="s">
        <v>56648</v>
      </c>
    </row>
    <row r="124" spans="1:49" x14ac:dyDescent="0.25">
      <c r="A124" s="25"/>
      <c r="B124" s="21" t="s">
        <v>49</v>
      </c>
      <c r="C124" s="21" t="s">
        <v>115</v>
      </c>
      <c r="D124" s="26"/>
      <c r="E124" s="30" t="str">
        <f t="shared" si="27"/>
        <v>DAF_GD-</v>
      </c>
      <c r="F124" s="21" t="s">
        <v>138</v>
      </c>
      <c r="G124" s="26">
        <f>IFERROR(VLOOKUP(Tabla9[[#This Row],[Nombre Código UNSPSC]],Tablas!$A$1:$B$3,2,),"")</f>
        <v>80111601</v>
      </c>
      <c r="H124" s="21" t="s">
        <v>55615</v>
      </c>
      <c r="I124" s="21" t="s">
        <v>49024</v>
      </c>
      <c r="J124" s="30" t="str">
        <f>IFERROR(VLOOKUP(Tabla9[[#This Row],[Código UNSPSC]],Tablas!$AM$1:$AN$3,2,),"")</f>
        <v>Contratación directa</v>
      </c>
      <c r="K124" s="30" t="str">
        <f>IFERROR(VLOOKUP(J124,Tablas!$F$1:$G$24,2,),"")</f>
        <v>CCE-16</v>
      </c>
      <c r="L124" s="26" t="s">
        <v>49065</v>
      </c>
      <c r="M124" s="21" t="s">
        <v>55621</v>
      </c>
      <c r="N124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4" s="21" t="s">
        <v>49069</v>
      </c>
      <c r="P124" s="32">
        <f>IFERROR(VLOOKUP(O124,Honorarios!$A$1:$D$22,4,),"")</f>
        <v>2678457.6</v>
      </c>
      <c r="Q124" s="32">
        <f t="shared" si="29"/>
        <v>89281.919999999998</v>
      </c>
      <c r="R124" s="23">
        <v>46037</v>
      </c>
      <c r="S124" s="23">
        <v>46340</v>
      </c>
      <c r="T124" s="34">
        <f t="shared" si="30"/>
        <v>10</v>
      </c>
      <c r="U124" s="30">
        <f t="shared" si="31"/>
        <v>300</v>
      </c>
      <c r="V124" s="32">
        <f t="shared" si="32"/>
        <v>26784576</v>
      </c>
      <c r="W124" s="27"/>
      <c r="X124" s="22" t="s">
        <v>49085</v>
      </c>
      <c r="Y124" s="30">
        <f>IFERROR(VLOOKUP(X124,Tablas!$S$1:$T$8,2,FALSE),"")</f>
        <v>20</v>
      </c>
      <c r="Z124" s="21" t="s">
        <v>49093</v>
      </c>
      <c r="AA124" s="30" t="str">
        <f>IFERROR(VLOOKUP(Tabla9[[#This Row],[Código Rubro Presupuestal]],Rubros!$H$1:$I$48,2,),"")</f>
        <v>IMPLEMENTACION DEL SISTEMA DE GESTION DOCUMENTAL DE LA SNR A NIVEL NACIONAL</v>
      </c>
      <c r="AB124" s="21" t="s">
        <v>49107</v>
      </c>
      <c r="AC124" s="21" t="s">
        <v>49150</v>
      </c>
      <c r="AD124" s="26"/>
      <c r="AE124" s="26"/>
      <c r="AF124" s="26"/>
      <c r="AG124" s="30" t="str">
        <f t="shared" si="33"/>
        <v>No Aplica</v>
      </c>
      <c r="AH124" s="26" t="s">
        <v>53387</v>
      </c>
      <c r="AI124" s="30" t="str">
        <f>IFERROR(VLOOKUP(AH124,Tablas!$AH$1:$AI$1156,2,),"")</f>
        <v>CO-ANT-05679</v>
      </c>
      <c r="AJ124" s="30" t="str">
        <f>IFERROR(VLOOKUP(Tabla9[[#This Row],[Grupo]],Responsable!$A$1:$I$62,6,),"")</f>
        <v>DANY LUZ OROZCO</v>
      </c>
      <c r="AK124" s="30" t="str">
        <f>IFERROR(VLOOKUP(Tabla9[[#This Row],[Grupo]],Responsable!$A$1:$I$62,4,),"")</f>
        <v>dany.orozco@supernotariado.gov.co</v>
      </c>
      <c r="AL124" s="30" t="str">
        <f>IFERROR(VLOOKUP(Tabla9[[#This Row],[Grupo]],Responsable!$A$1:$I$62,9,),"")</f>
        <v>JOHANNA ANDREA RODRIGUEZ HERRERA</v>
      </c>
      <c r="AM124" s="30" t="str">
        <f>IFERROR(VLOOKUP(Tabla9[[#This Row],[Grupo]],Responsable!$A$1:$I$62,3,),"")</f>
        <v>johanna.rodriguez@supernotariado.gov.co</v>
      </c>
      <c r="AN124" s="32">
        <f t="shared" si="34"/>
        <v>26784576</v>
      </c>
      <c r="AO124" s="26"/>
      <c r="AP124" s="32">
        <f t="shared" si="35"/>
        <v>0</v>
      </c>
      <c r="AQ124" s="39">
        <v>1000409382</v>
      </c>
      <c r="AR124" s="26" t="s">
        <v>55801</v>
      </c>
      <c r="AS124" s="26"/>
      <c r="AT124" s="26"/>
      <c r="AU124" s="26"/>
      <c r="AV124" s="39" t="s">
        <v>56279</v>
      </c>
      <c r="AW124" s="21" t="s">
        <v>56256</v>
      </c>
    </row>
    <row r="125" spans="1:49" x14ac:dyDescent="0.25">
      <c r="A125" s="25"/>
      <c r="B125" s="21" t="s">
        <v>49</v>
      </c>
      <c r="C125" s="21" t="s">
        <v>115</v>
      </c>
      <c r="D125" s="26"/>
      <c r="E125" s="30" t="str">
        <f t="shared" si="27"/>
        <v>DAF_GD-</v>
      </c>
      <c r="F125" s="21" t="s">
        <v>138</v>
      </c>
      <c r="G125" s="26">
        <f>IFERROR(VLOOKUP(Tabla9[[#This Row],[Nombre Código UNSPSC]],Tablas!$A$1:$B$3,2,),"")</f>
        <v>80111601</v>
      </c>
      <c r="H125" s="21" t="s">
        <v>55615</v>
      </c>
      <c r="I125" s="21" t="s">
        <v>49024</v>
      </c>
      <c r="J125" s="30" t="str">
        <f>IFERROR(VLOOKUP(Tabla9[[#This Row],[Código UNSPSC]],Tablas!$AM$1:$AN$3,2,),"")</f>
        <v>Contratación directa</v>
      </c>
      <c r="K125" s="30" t="str">
        <f>IFERROR(VLOOKUP(J125,Tablas!$F$1:$G$24,2,),"")</f>
        <v>CCE-16</v>
      </c>
      <c r="L125" s="26" t="s">
        <v>49065</v>
      </c>
      <c r="M125" s="21" t="s">
        <v>55621</v>
      </c>
      <c r="N125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5" s="21" t="s">
        <v>49069</v>
      </c>
      <c r="P125" s="32">
        <f>IFERROR(VLOOKUP(O125,Honorarios!$A$1:$D$22,4,),"")</f>
        <v>2678457.6</v>
      </c>
      <c r="Q125" s="32">
        <f t="shared" si="29"/>
        <v>89281.919999999998</v>
      </c>
      <c r="R125" s="23">
        <v>46037</v>
      </c>
      <c r="S125" s="23">
        <v>46340</v>
      </c>
      <c r="T125" s="34">
        <f t="shared" si="30"/>
        <v>10</v>
      </c>
      <c r="U125" s="30">
        <f t="shared" si="31"/>
        <v>300</v>
      </c>
      <c r="V125" s="32">
        <f t="shared" si="32"/>
        <v>26784576</v>
      </c>
      <c r="W125" s="27"/>
      <c r="X125" s="22" t="s">
        <v>49085</v>
      </c>
      <c r="Y125" s="30">
        <f>IFERROR(VLOOKUP(X125,Tablas!$S$1:$T$8,2,FALSE),"")</f>
        <v>20</v>
      </c>
      <c r="Z125" s="21" t="s">
        <v>49093</v>
      </c>
      <c r="AA125" s="30" t="str">
        <f>IFERROR(VLOOKUP(Tabla9[[#This Row],[Código Rubro Presupuestal]],Rubros!$H$1:$I$48,2,),"")</f>
        <v>IMPLEMENTACION DEL SISTEMA DE GESTION DOCUMENTAL DE LA SNR A NIVEL NACIONAL</v>
      </c>
      <c r="AB125" s="21" t="s">
        <v>49107</v>
      </c>
      <c r="AC125" s="21" t="s">
        <v>49150</v>
      </c>
      <c r="AD125" s="26"/>
      <c r="AE125" s="26"/>
      <c r="AF125" s="26"/>
      <c r="AG125" s="30" t="str">
        <f t="shared" si="33"/>
        <v>No Aplica</v>
      </c>
      <c r="AH125" s="26" t="s">
        <v>53208</v>
      </c>
      <c r="AI125" s="30" t="str">
        <f>IFERROR(VLOOKUP(AH125,Tablas!$AH$1:$AI$1156,2,),"")</f>
        <v>CO-ANT-05042</v>
      </c>
      <c r="AJ125" s="30" t="str">
        <f>IFERROR(VLOOKUP(Tabla9[[#This Row],[Grupo]],Responsable!$A$1:$I$62,6,),"")</f>
        <v>DANY LUZ OROZCO</v>
      </c>
      <c r="AK125" s="30" t="str">
        <f>IFERROR(VLOOKUP(Tabla9[[#This Row],[Grupo]],Responsable!$A$1:$I$62,4,),"")</f>
        <v>dany.orozco@supernotariado.gov.co</v>
      </c>
      <c r="AL125" s="30" t="str">
        <f>IFERROR(VLOOKUP(Tabla9[[#This Row],[Grupo]],Responsable!$A$1:$I$62,9,),"")</f>
        <v>JOHANNA ANDREA RODRIGUEZ HERRERA</v>
      </c>
      <c r="AM125" s="30" t="str">
        <f>IFERROR(VLOOKUP(Tabla9[[#This Row],[Grupo]],Responsable!$A$1:$I$62,3,),"")</f>
        <v>johanna.rodriguez@supernotariado.gov.co</v>
      </c>
      <c r="AN125" s="32">
        <f t="shared" si="34"/>
        <v>26784576</v>
      </c>
      <c r="AO125" s="26"/>
      <c r="AP125" s="32">
        <f t="shared" si="35"/>
        <v>0</v>
      </c>
      <c r="AQ125" s="39">
        <v>32104561</v>
      </c>
      <c r="AR125" s="26" t="s">
        <v>55802</v>
      </c>
      <c r="AS125" s="26"/>
      <c r="AT125" s="26"/>
      <c r="AU125" s="26"/>
      <c r="AV125" s="39" t="s">
        <v>56279</v>
      </c>
      <c r="AW125" s="21" t="s">
        <v>56256</v>
      </c>
    </row>
    <row r="126" spans="1:49" x14ac:dyDescent="0.25">
      <c r="A126" s="25"/>
      <c r="B126" s="21" t="s">
        <v>49</v>
      </c>
      <c r="C126" s="21" t="s">
        <v>115</v>
      </c>
      <c r="D126" s="26"/>
      <c r="E126" s="30" t="str">
        <f t="shared" si="27"/>
        <v>DAF_GD-</v>
      </c>
      <c r="F126" s="21" t="s">
        <v>138</v>
      </c>
      <c r="G126" s="26">
        <f>IFERROR(VLOOKUP(Tabla9[[#This Row],[Nombre Código UNSPSC]],Tablas!$A$1:$B$3,2,),"")</f>
        <v>80111601</v>
      </c>
      <c r="H126" s="21" t="s">
        <v>55615</v>
      </c>
      <c r="I126" s="21" t="s">
        <v>49024</v>
      </c>
      <c r="J126" s="30" t="str">
        <f>IFERROR(VLOOKUP(Tabla9[[#This Row],[Código UNSPSC]],Tablas!$AM$1:$AN$3,2,),"")</f>
        <v>Contratación directa</v>
      </c>
      <c r="K126" s="30" t="str">
        <f>IFERROR(VLOOKUP(J126,Tablas!$F$1:$G$24,2,),"")</f>
        <v>CCE-16</v>
      </c>
      <c r="L126" s="26" t="s">
        <v>49065</v>
      </c>
      <c r="M126" s="21" t="s">
        <v>55621</v>
      </c>
      <c r="N126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6" s="21" t="s">
        <v>49069</v>
      </c>
      <c r="P126" s="32">
        <f>IFERROR(VLOOKUP(O126,Honorarios!$A$1:$D$22,4,),"")</f>
        <v>2678457.6</v>
      </c>
      <c r="Q126" s="32">
        <f t="shared" si="29"/>
        <v>89281.919999999998</v>
      </c>
      <c r="R126" s="23">
        <v>46037</v>
      </c>
      <c r="S126" s="23">
        <v>46340</v>
      </c>
      <c r="T126" s="34">
        <f t="shared" si="30"/>
        <v>10</v>
      </c>
      <c r="U126" s="30">
        <f t="shared" si="31"/>
        <v>300</v>
      </c>
      <c r="V126" s="32">
        <f t="shared" si="32"/>
        <v>26784576</v>
      </c>
      <c r="W126" s="27"/>
      <c r="X126" s="22" t="s">
        <v>49085</v>
      </c>
      <c r="Y126" s="30">
        <f>IFERROR(VLOOKUP(X126,Tablas!$S$1:$T$8,2,FALSE),"")</f>
        <v>20</v>
      </c>
      <c r="Z126" s="21" t="s">
        <v>49093</v>
      </c>
      <c r="AA126" s="30" t="str">
        <f>IFERROR(VLOOKUP(Tabla9[[#This Row],[Código Rubro Presupuestal]],Rubros!$H$1:$I$48,2,),"")</f>
        <v>IMPLEMENTACION DEL SISTEMA DE GESTION DOCUMENTAL DE LA SNR A NIVEL NACIONAL</v>
      </c>
      <c r="AB126" s="21" t="s">
        <v>49107</v>
      </c>
      <c r="AC126" s="21" t="s">
        <v>49150</v>
      </c>
      <c r="AD126" s="26"/>
      <c r="AE126" s="26"/>
      <c r="AF126" s="26"/>
      <c r="AG126" s="30" t="str">
        <f t="shared" si="33"/>
        <v>No Aplica</v>
      </c>
      <c r="AH126" s="26" t="s">
        <v>54574</v>
      </c>
      <c r="AI126" s="30" t="str">
        <f>IFERROR(VLOOKUP(AH126,Tablas!$AH$1:$AI$1156,2,),"")</f>
        <v>CO-MAG-47001</v>
      </c>
      <c r="AJ126" s="30" t="str">
        <f>IFERROR(VLOOKUP(Tabla9[[#This Row],[Grupo]],Responsable!$A$1:$I$62,6,),"")</f>
        <v>DANY LUZ OROZCO</v>
      </c>
      <c r="AK126" s="30" t="str">
        <f>IFERROR(VLOOKUP(Tabla9[[#This Row],[Grupo]],Responsable!$A$1:$I$62,4,),"")</f>
        <v>dany.orozco@supernotariado.gov.co</v>
      </c>
      <c r="AL126" s="30" t="str">
        <f>IFERROR(VLOOKUP(Tabla9[[#This Row],[Grupo]],Responsable!$A$1:$I$62,9,),"")</f>
        <v>JOHANNA ANDREA RODRIGUEZ HERRERA</v>
      </c>
      <c r="AM126" s="30" t="str">
        <f>IFERROR(VLOOKUP(Tabla9[[#This Row],[Grupo]],Responsable!$A$1:$I$62,3,),"")</f>
        <v>johanna.rodriguez@supernotariado.gov.co</v>
      </c>
      <c r="AN126" s="32">
        <f t="shared" si="34"/>
        <v>26784576</v>
      </c>
      <c r="AO126" s="26"/>
      <c r="AP126" s="32">
        <f t="shared" si="35"/>
        <v>0</v>
      </c>
      <c r="AQ126" s="39" t="s">
        <v>55803</v>
      </c>
      <c r="AR126" s="26" t="s">
        <v>55804</v>
      </c>
      <c r="AS126" s="26"/>
      <c r="AT126" s="26"/>
      <c r="AU126" s="26"/>
      <c r="AV126" s="39" t="s">
        <v>56279</v>
      </c>
      <c r="AW126" s="21" t="s">
        <v>56648</v>
      </c>
    </row>
    <row r="127" spans="1:49" x14ac:dyDescent="0.25">
      <c r="A127" s="25"/>
      <c r="B127" s="21" t="s">
        <v>49</v>
      </c>
      <c r="C127" s="21" t="s">
        <v>115</v>
      </c>
      <c r="D127" s="26"/>
      <c r="E127" s="30" t="str">
        <f t="shared" si="27"/>
        <v>DAF_GD-</v>
      </c>
      <c r="F127" s="21" t="s">
        <v>138</v>
      </c>
      <c r="G127" s="26">
        <f>IFERROR(VLOOKUP(Tabla9[[#This Row],[Nombre Código UNSPSC]],Tablas!$A$1:$B$3,2,),"")</f>
        <v>80111601</v>
      </c>
      <c r="H127" s="21" t="s">
        <v>55615</v>
      </c>
      <c r="I127" s="21" t="s">
        <v>49024</v>
      </c>
      <c r="J127" s="30" t="str">
        <f>IFERROR(VLOOKUP(Tabla9[[#This Row],[Código UNSPSC]],Tablas!$AM$1:$AN$3,2,),"")</f>
        <v>Contratación directa</v>
      </c>
      <c r="K127" s="30" t="str">
        <f>IFERROR(VLOOKUP(J127,Tablas!$F$1:$G$24,2,),"")</f>
        <v>CCE-16</v>
      </c>
      <c r="L127" s="26" t="s">
        <v>49065</v>
      </c>
      <c r="M127" s="21" t="s">
        <v>55621</v>
      </c>
      <c r="N127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7" s="21" t="s">
        <v>49069</v>
      </c>
      <c r="P127" s="32">
        <f>IFERROR(VLOOKUP(O127,Honorarios!$A$1:$D$22,4,),"")</f>
        <v>2678457.6</v>
      </c>
      <c r="Q127" s="32">
        <f t="shared" si="29"/>
        <v>89281.919999999998</v>
      </c>
      <c r="R127" s="23">
        <v>46037</v>
      </c>
      <c r="S127" s="23">
        <v>46340</v>
      </c>
      <c r="T127" s="34">
        <f t="shared" si="30"/>
        <v>10</v>
      </c>
      <c r="U127" s="30">
        <f t="shared" si="31"/>
        <v>300</v>
      </c>
      <c r="V127" s="32">
        <f t="shared" si="32"/>
        <v>26784576</v>
      </c>
      <c r="W127" s="27"/>
      <c r="X127" s="22" t="s">
        <v>49085</v>
      </c>
      <c r="Y127" s="30">
        <f>IFERROR(VLOOKUP(X127,Tablas!$S$1:$T$8,2,FALSE),"")</f>
        <v>20</v>
      </c>
      <c r="Z127" s="21" t="s">
        <v>49093</v>
      </c>
      <c r="AA127" s="30" t="str">
        <f>IFERROR(VLOOKUP(Tabla9[[#This Row],[Código Rubro Presupuestal]],Rubros!$H$1:$I$48,2,),"")</f>
        <v>IMPLEMENTACION DEL SISTEMA DE GESTION DOCUMENTAL DE LA SNR A NIVEL NACIONAL</v>
      </c>
      <c r="AB127" s="21" t="s">
        <v>49107</v>
      </c>
      <c r="AC127" s="21" t="s">
        <v>49150</v>
      </c>
      <c r="AD127" s="26"/>
      <c r="AE127" s="26"/>
      <c r="AF127" s="26"/>
      <c r="AG127" s="30" t="str">
        <f t="shared" si="33"/>
        <v>No Aplica</v>
      </c>
      <c r="AH127" s="26" t="s">
        <v>54574</v>
      </c>
      <c r="AI127" s="30" t="str">
        <f>IFERROR(VLOOKUP(AH127,Tablas!$AH$1:$AI$1156,2,),"")</f>
        <v>CO-MAG-47001</v>
      </c>
      <c r="AJ127" s="30" t="str">
        <f>IFERROR(VLOOKUP(Tabla9[[#This Row],[Grupo]],Responsable!$A$1:$I$62,6,),"")</f>
        <v>DANY LUZ OROZCO</v>
      </c>
      <c r="AK127" s="30" t="str">
        <f>IFERROR(VLOOKUP(Tabla9[[#This Row],[Grupo]],Responsable!$A$1:$I$62,4,),"")</f>
        <v>dany.orozco@supernotariado.gov.co</v>
      </c>
      <c r="AL127" s="30" t="str">
        <f>IFERROR(VLOOKUP(Tabla9[[#This Row],[Grupo]],Responsable!$A$1:$I$62,9,),"")</f>
        <v>JOHANNA ANDREA RODRIGUEZ HERRERA</v>
      </c>
      <c r="AM127" s="30" t="str">
        <f>IFERROR(VLOOKUP(Tabla9[[#This Row],[Grupo]],Responsable!$A$1:$I$62,3,),"")</f>
        <v>johanna.rodriguez@supernotariado.gov.co</v>
      </c>
      <c r="AN127" s="32">
        <f t="shared" si="34"/>
        <v>26784576</v>
      </c>
      <c r="AO127" s="26"/>
      <c r="AP127" s="32">
        <f t="shared" si="35"/>
        <v>0</v>
      </c>
      <c r="AQ127" s="39" t="s">
        <v>55805</v>
      </c>
      <c r="AR127" s="26" t="s">
        <v>55806</v>
      </c>
      <c r="AS127" s="26"/>
      <c r="AT127" s="26"/>
      <c r="AU127" s="26"/>
      <c r="AV127" s="39" t="s">
        <v>56279</v>
      </c>
      <c r="AW127" s="21" t="s">
        <v>56648</v>
      </c>
    </row>
    <row r="128" spans="1:49" x14ac:dyDescent="0.25">
      <c r="A128" s="25"/>
      <c r="B128" s="21" t="s">
        <v>49</v>
      </c>
      <c r="C128" s="21" t="s">
        <v>115</v>
      </c>
      <c r="D128" s="26"/>
      <c r="E128" s="30" t="str">
        <f t="shared" si="27"/>
        <v>DAF_GD-</v>
      </c>
      <c r="F128" s="21" t="s">
        <v>138</v>
      </c>
      <c r="G128" s="26">
        <f>IFERROR(VLOOKUP(Tabla9[[#This Row],[Nombre Código UNSPSC]],Tablas!$A$1:$B$3,2,),"")</f>
        <v>80111601</v>
      </c>
      <c r="H128" s="21" t="s">
        <v>55615</v>
      </c>
      <c r="I128" s="21" t="s">
        <v>49024</v>
      </c>
      <c r="J128" s="30" t="str">
        <f>IFERROR(VLOOKUP(Tabla9[[#This Row],[Código UNSPSC]],Tablas!$AM$1:$AN$3,2,),"")</f>
        <v>Contratación directa</v>
      </c>
      <c r="K128" s="30" t="str">
        <f>IFERROR(VLOOKUP(J128,Tablas!$F$1:$G$24,2,),"")</f>
        <v>CCE-16</v>
      </c>
      <c r="L128" s="26" t="s">
        <v>49065</v>
      </c>
      <c r="M128" s="21" t="s">
        <v>55621</v>
      </c>
      <c r="N128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8" s="21" t="s">
        <v>49069</v>
      </c>
      <c r="P128" s="32">
        <f>IFERROR(VLOOKUP(O128,Honorarios!$A$1:$D$22,4,),"")</f>
        <v>2678457.6</v>
      </c>
      <c r="Q128" s="32">
        <f t="shared" si="29"/>
        <v>89281.919999999998</v>
      </c>
      <c r="R128" s="23">
        <v>46037</v>
      </c>
      <c r="S128" s="23">
        <v>46340</v>
      </c>
      <c r="T128" s="34">
        <f t="shared" si="30"/>
        <v>10</v>
      </c>
      <c r="U128" s="30">
        <f t="shared" si="31"/>
        <v>300</v>
      </c>
      <c r="V128" s="32">
        <f t="shared" si="32"/>
        <v>26784576</v>
      </c>
      <c r="W128" s="27"/>
      <c r="X128" s="22" t="s">
        <v>49085</v>
      </c>
      <c r="Y128" s="30">
        <f>IFERROR(VLOOKUP(X128,Tablas!$S$1:$T$8,2,FALSE),"")</f>
        <v>20</v>
      </c>
      <c r="Z128" s="21" t="s">
        <v>49093</v>
      </c>
      <c r="AA128" s="30" t="str">
        <f>IFERROR(VLOOKUP(Tabla9[[#This Row],[Código Rubro Presupuestal]],Rubros!$H$1:$I$48,2,),"")</f>
        <v>IMPLEMENTACION DEL SISTEMA DE GESTION DOCUMENTAL DE LA SNR A NIVEL NACIONAL</v>
      </c>
      <c r="AB128" s="21" t="s">
        <v>49107</v>
      </c>
      <c r="AC128" s="21" t="s">
        <v>49150</v>
      </c>
      <c r="AD128" s="26"/>
      <c r="AE128" s="26"/>
      <c r="AF128" s="26"/>
      <c r="AG128" s="30" t="str">
        <f t="shared" si="33"/>
        <v>No Aplica</v>
      </c>
      <c r="AH128" s="26" t="s">
        <v>53501</v>
      </c>
      <c r="AI128" s="30" t="str">
        <f>IFERROR(VLOOKUP(AH128,Tablas!$AH$1:$AI$1156,2,),"")</f>
        <v>CO-BOL-13001</v>
      </c>
      <c r="AJ128" s="30" t="str">
        <f>IFERROR(VLOOKUP(Tabla9[[#This Row],[Grupo]],Responsable!$A$1:$I$62,6,),"")</f>
        <v>DANY LUZ OROZCO</v>
      </c>
      <c r="AK128" s="30" t="str">
        <f>IFERROR(VLOOKUP(Tabla9[[#This Row],[Grupo]],Responsable!$A$1:$I$62,4,),"")</f>
        <v>dany.orozco@supernotariado.gov.co</v>
      </c>
      <c r="AL128" s="30" t="str">
        <f>IFERROR(VLOOKUP(Tabla9[[#This Row],[Grupo]],Responsable!$A$1:$I$62,9,),"")</f>
        <v>JOHANNA ANDREA RODRIGUEZ HERRERA</v>
      </c>
      <c r="AM128" s="30" t="str">
        <f>IFERROR(VLOOKUP(Tabla9[[#This Row],[Grupo]],Responsable!$A$1:$I$62,3,),"")</f>
        <v>johanna.rodriguez@supernotariado.gov.co</v>
      </c>
      <c r="AN128" s="32">
        <f t="shared" si="34"/>
        <v>26784576</v>
      </c>
      <c r="AO128" s="26"/>
      <c r="AP128" s="32">
        <f t="shared" si="35"/>
        <v>0</v>
      </c>
      <c r="AQ128" s="39">
        <v>32937466</v>
      </c>
      <c r="AR128" s="26" t="s">
        <v>55807</v>
      </c>
      <c r="AS128" s="26"/>
      <c r="AT128" s="26"/>
      <c r="AU128" s="26"/>
      <c r="AV128" s="39" t="s">
        <v>56279</v>
      </c>
      <c r="AW128" s="21" t="s">
        <v>56648</v>
      </c>
    </row>
    <row r="129" spans="1:49" x14ac:dyDescent="0.25">
      <c r="A129" s="25"/>
      <c r="B129" s="21" t="s">
        <v>49</v>
      </c>
      <c r="C129" s="21" t="s">
        <v>115</v>
      </c>
      <c r="D129" s="26"/>
      <c r="E129" s="30" t="str">
        <f t="shared" si="27"/>
        <v>DAF_GD-</v>
      </c>
      <c r="F129" s="21" t="s">
        <v>138</v>
      </c>
      <c r="G129" s="26">
        <f>IFERROR(VLOOKUP(Tabla9[[#This Row],[Nombre Código UNSPSC]],Tablas!$A$1:$B$3,2,),"")</f>
        <v>80111601</v>
      </c>
      <c r="H129" s="21" t="s">
        <v>55615</v>
      </c>
      <c r="I129" s="21" t="s">
        <v>49024</v>
      </c>
      <c r="J129" s="30" t="str">
        <f>IFERROR(VLOOKUP(Tabla9[[#This Row],[Código UNSPSC]],Tablas!$AM$1:$AN$3,2,),"")</f>
        <v>Contratación directa</v>
      </c>
      <c r="K129" s="30" t="str">
        <f>IFERROR(VLOOKUP(J129,Tablas!$F$1:$G$24,2,),"")</f>
        <v>CCE-16</v>
      </c>
      <c r="L129" s="26" t="s">
        <v>49065</v>
      </c>
      <c r="M129" s="21" t="s">
        <v>55621</v>
      </c>
      <c r="N129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9" s="21" t="s">
        <v>49069</v>
      </c>
      <c r="P129" s="32">
        <f>IFERROR(VLOOKUP(O129,Honorarios!$A$1:$D$22,4,),"")</f>
        <v>2678457.6</v>
      </c>
      <c r="Q129" s="32">
        <f t="shared" si="29"/>
        <v>89281.919999999998</v>
      </c>
      <c r="R129" s="23">
        <v>46037</v>
      </c>
      <c r="S129" s="23">
        <v>46340</v>
      </c>
      <c r="T129" s="34">
        <f t="shared" si="30"/>
        <v>10</v>
      </c>
      <c r="U129" s="30">
        <f t="shared" si="31"/>
        <v>300</v>
      </c>
      <c r="V129" s="32">
        <f t="shared" si="32"/>
        <v>26784576</v>
      </c>
      <c r="W129" s="27"/>
      <c r="X129" s="22" t="s">
        <v>49085</v>
      </c>
      <c r="Y129" s="30">
        <f>IFERROR(VLOOKUP(X129,Tablas!$S$1:$T$8,2,FALSE),"")</f>
        <v>20</v>
      </c>
      <c r="Z129" s="21" t="s">
        <v>49093</v>
      </c>
      <c r="AA129" s="30" t="str">
        <f>IFERROR(VLOOKUP(Tabla9[[#This Row],[Código Rubro Presupuestal]],Rubros!$H$1:$I$48,2,),"")</f>
        <v>IMPLEMENTACION DEL SISTEMA DE GESTION DOCUMENTAL DE LA SNR A NIVEL NACIONAL</v>
      </c>
      <c r="AB129" s="21" t="s">
        <v>49107</v>
      </c>
      <c r="AC129" s="21" t="s">
        <v>49150</v>
      </c>
      <c r="AD129" s="26"/>
      <c r="AE129" s="26"/>
      <c r="AF129" s="26"/>
      <c r="AG129" s="30" t="str">
        <f t="shared" si="33"/>
        <v>No Aplica</v>
      </c>
      <c r="AH129" s="26" t="s">
        <v>54957</v>
      </c>
      <c r="AI129" s="30" t="str">
        <f>IFERROR(VLOOKUP(AH129,Tablas!$AH$1:$AI$1156,2,),"")</f>
        <v>CO-RIS-66682</v>
      </c>
      <c r="AJ129" s="30" t="str">
        <f>IFERROR(VLOOKUP(Tabla9[[#This Row],[Grupo]],Responsable!$A$1:$I$62,6,),"")</f>
        <v>DANY LUZ OROZCO</v>
      </c>
      <c r="AK129" s="30" t="str">
        <f>IFERROR(VLOOKUP(Tabla9[[#This Row],[Grupo]],Responsable!$A$1:$I$62,4,),"")</f>
        <v>dany.orozco@supernotariado.gov.co</v>
      </c>
      <c r="AL129" s="30" t="str">
        <f>IFERROR(VLOOKUP(Tabla9[[#This Row],[Grupo]],Responsable!$A$1:$I$62,9,),"")</f>
        <v>JOHANNA ANDREA RODRIGUEZ HERRERA</v>
      </c>
      <c r="AM129" s="30" t="str">
        <f>IFERROR(VLOOKUP(Tabla9[[#This Row],[Grupo]],Responsable!$A$1:$I$62,3,),"")</f>
        <v>johanna.rodriguez@supernotariado.gov.co</v>
      </c>
      <c r="AN129" s="32">
        <f t="shared" si="34"/>
        <v>26784576</v>
      </c>
      <c r="AO129" s="26"/>
      <c r="AP129" s="32">
        <f t="shared" si="35"/>
        <v>0</v>
      </c>
      <c r="AQ129" s="39">
        <v>1004995892</v>
      </c>
      <c r="AR129" s="26" t="s">
        <v>55808</v>
      </c>
      <c r="AS129" s="26"/>
      <c r="AT129" s="26"/>
      <c r="AU129" s="26"/>
      <c r="AV129" s="39" t="s">
        <v>56279</v>
      </c>
      <c r="AW129" s="21" t="s">
        <v>56648</v>
      </c>
    </row>
    <row r="130" spans="1:49" x14ac:dyDescent="0.25">
      <c r="A130" s="25"/>
      <c r="B130" s="21" t="s">
        <v>49</v>
      </c>
      <c r="C130" s="21" t="s">
        <v>115</v>
      </c>
      <c r="D130" s="26"/>
      <c r="E130" s="30" t="str">
        <f t="shared" ref="E130:E150" si="36" xml:space="preserve"> IF(C130&lt;&gt;"",_xlfn.CONCAT(C130,D130,"-"), "")</f>
        <v>DAF_GD-</v>
      </c>
      <c r="F130" s="21" t="s">
        <v>138</v>
      </c>
      <c r="G130" s="26">
        <f>IFERROR(VLOOKUP(Tabla9[[#This Row],[Nombre Código UNSPSC]],Tablas!$A$1:$B$3,2,),"")</f>
        <v>80111601</v>
      </c>
      <c r="H130" s="21" t="s">
        <v>55615</v>
      </c>
      <c r="I130" s="21" t="s">
        <v>49024</v>
      </c>
      <c r="J130" s="30" t="str">
        <f>IFERROR(VLOOKUP(Tabla9[[#This Row],[Código UNSPSC]],Tablas!$AM$1:$AN$3,2,),"")</f>
        <v>Contratación directa</v>
      </c>
      <c r="K130" s="30" t="str">
        <f>IFERROR(VLOOKUP(J130,Tablas!$F$1:$G$24,2,),"")</f>
        <v>CCE-16</v>
      </c>
      <c r="L130" s="26" t="s">
        <v>49065</v>
      </c>
      <c r="M130" s="21" t="s">
        <v>55621</v>
      </c>
      <c r="N130" s="30" t="str">
        <f t="shared" ref="N130:N150" si="37">_xlfn.CONCAT(E130," ",M130, "-",Y130)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0" s="21" t="s">
        <v>49069</v>
      </c>
      <c r="P130" s="32">
        <f>IFERROR(VLOOKUP(O130,Honorarios!$A$1:$D$22,4,),"")</f>
        <v>2678457.6</v>
      </c>
      <c r="Q130" s="32">
        <f t="shared" ref="Q130:Q150" si="38">IF(P130&lt;&gt;"",IFERROR(P130/30,0),"")</f>
        <v>89281.919999999998</v>
      </c>
      <c r="R130" s="23">
        <v>46037</v>
      </c>
      <c r="S130" s="23">
        <v>46340</v>
      </c>
      <c r="T130" s="34">
        <f t="shared" ref="T130:T150" si="39">IFERROR(U130/30, " ")</f>
        <v>10</v>
      </c>
      <c r="U130" s="30">
        <f t="shared" ref="U130:U150" si="40">IF(S130-R130&gt;0,DAYS360(R130,S130+1), "")</f>
        <v>300</v>
      </c>
      <c r="V130" s="32">
        <f t="shared" ref="V130:V150" si="41" xml:space="preserve"> IFERROR(Q130*U130, "")</f>
        <v>26784576</v>
      </c>
      <c r="W130" s="27"/>
      <c r="X130" s="22" t="s">
        <v>49085</v>
      </c>
      <c r="Y130" s="30">
        <f>IFERROR(VLOOKUP(X130,Tablas!$S$1:$T$8,2,FALSE),"")</f>
        <v>20</v>
      </c>
      <c r="Z130" s="21" t="s">
        <v>49093</v>
      </c>
      <c r="AA130" s="30" t="str">
        <f>IFERROR(VLOOKUP(Tabla9[[#This Row],[Código Rubro Presupuestal]],Rubros!$H$1:$I$48,2,),"")</f>
        <v>IMPLEMENTACION DEL SISTEMA DE GESTION DOCUMENTAL DE LA SNR A NIVEL NACIONAL</v>
      </c>
      <c r="AB130" s="21" t="s">
        <v>49107</v>
      </c>
      <c r="AC130" s="21" t="s">
        <v>49150</v>
      </c>
      <c r="AD130" s="26"/>
      <c r="AE130" s="26"/>
      <c r="AF130" s="26"/>
      <c r="AG130" s="30" t="str">
        <f t="shared" ref="AG130:AG150" si="42">IF(I130="OPS","No Aplica","")</f>
        <v>No Aplica</v>
      </c>
      <c r="AH130" s="26" t="s">
        <v>53768</v>
      </c>
      <c r="AI130" s="30" t="str">
        <f>IFERROR(VLOOKUP(AH130,Tablas!$AH$1:$AI$1156,2,),"")</f>
        <v>CO-BOY-15693</v>
      </c>
      <c r="AJ130" s="30" t="str">
        <f>IFERROR(VLOOKUP(Tabla9[[#This Row],[Grupo]],Responsable!$A$1:$I$62,6,),"")</f>
        <v>DANY LUZ OROZCO</v>
      </c>
      <c r="AK130" s="30" t="str">
        <f>IFERROR(VLOOKUP(Tabla9[[#This Row],[Grupo]],Responsable!$A$1:$I$62,4,),"")</f>
        <v>dany.orozco@supernotariado.gov.co</v>
      </c>
      <c r="AL130" s="30" t="str">
        <f>IFERROR(VLOOKUP(Tabla9[[#This Row],[Grupo]],Responsable!$A$1:$I$62,9,),"")</f>
        <v>JOHANNA ANDREA RODRIGUEZ HERRERA</v>
      </c>
      <c r="AM130" s="30" t="str">
        <f>IFERROR(VLOOKUP(Tabla9[[#This Row],[Grupo]],Responsable!$A$1:$I$62,3,),"")</f>
        <v>johanna.rodriguez@supernotariado.gov.co</v>
      </c>
      <c r="AN130" s="32">
        <f t="shared" ref="AN130:AN150" si="43">IFERROR(V130+W130+AF130,"")</f>
        <v>26784576</v>
      </c>
      <c r="AO130" s="26"/>
      <c r="AP130" s="32">
        <f t="shared" ref="AP130:AP150" si="44">IFERROR(AO130*P130,"")</f>
        <v>0</v>
      </c>
      <c r="AQ130" s="39">
        <v>1055273833</v>
      </c>
      <c r="AR130" s="26" t="s">
        <v>55809</v>
      </c>
      <c r="AS130" s="26"/>
      <c r="AT130" s="26"/>
      <c r="AU130" s="26"/>
      <c r="AV130" s="39" t="s">
        <v>56279</v>
      </c>
      <c r="AW130" s="21" t="s">
        <v>56256</v>
      </c>
    </row>
    <row r="131" spans="1:49" x14ac:dyDescent="0.25">
      <c r="A131" s="25"/>
      <c r="B131" s="21" t="s">
        <v>49</v>
      </c>
      <c r="C131" s="21" t="s">
        <v>115</v>
      </c>
      <c r="D131" s="26"/>
      <c r="E131" s="30" t="str">
        <f t="shared" si="36"/>
        <v>DAF_GD-</v>
      </c>
      <c r="F131" s="21" t="s">
        <v>138</v>
      </c>
      <c r="G131" s="26">
        <f>IFERROR(VLOOKUP(Tabla9[[#This Row],[Nombre Código UNSPSC]],Tablas!$A$1:$B$3,2,),"")</f>
        <v>80111601</v>
      </c>
      <c r="H131" s="21" t="s">
        <v>55615</v>
      </c>
      <c r="I131" s="21" t="s">
        <v>49024</v>
      </c>
      <c r="J131" s="30" t="str">
        <f>IFERROR(VLOOKUP(Tabla9[[#This Row],[Código UNSPSC]],Tablas!$AM$1:$AN$3,2,),"")</f>
        <v>Contratación directa</v>
      </c>
      <c r="K131" s="30" t="str">
        <f>IFERROR(VLOOKUP(J131,Tablas!$F$1:$G$24,2,),"")</f>
        <v>CCE-16</v>
      </c>
      <c r="L131" s="26" t="s">
        <v>49065</v>
      </c>
      <c r="M131" s="21" t="s">
        <v>55621</v>
      </c>
      <c r="N131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1" s="21" t="s">
        <v>49069</v>
      </c>
      <c r="P131" s="32">
        <f>IFERROR(VLOOKUP(O131,Honorarios!$A$1:$D$22,4,),"")</f>
        <v>2678457.6</v>
      </c>
      <c r="Q131" s="32">
        <f t="shared" si="38"/>
        <v>89281.919999999998</v>
      </c>
      <c r="R131" s="23">
        <v>46037</v>
      </c>
      <c r="S131" s="23">
        <v>46340</v>
      </c>
      <c r="T131" s="34">
        <f t="shared" si="39"/>
        <v>10</v>
      </c>
      <c r="U131" s="30">
        <f t="shared" si="40"/>
        <v>300</v>
      </c>
      <c r="V131" s="32">
        <f t="shared" si="41"/>
        <v>26784576</v>
      </c>
      <c r="W131" s="27"/>
      <c r="X131" s="22" t="s">
        <v>49085</v>
      </c>
      <c r="Y131" s="30">
        <f>IFERROR(VLOOKUP(X131,Tablas!$S$1:$T$8,2,FALSE),"")</f>
        <v>20</v>
      </c>
      <c r="Z131" s="21" t="s">
        <v>49093</v>
      </c>
      <c r="AA131" s="30" t="str">
        <f>IFERROR(VLOOKUP(Tabla9[[#This Row],[Código Rubro Presupuestal]],Rubros!$H$1:$I$48,2,),"")</f>
        <v>IMPLEMENTACION DEL SISTEMA DE GESTION DOCUMENTAL DE LA SNR A NIVEL NACIONAL</v>
      </c>
      <c r="AB131" s="21" t="s">
        <v>49107</v>
      </c>
      <c r="AC131" s="21" t="s">
        <v>49150</v>
      </c>
      <c r="AD131" s="26"/>
      <c r="AE131" s="26"/>
      <c r="AF131" s="26"/>
      <c r="AG131" s="30" t="str">
        <f t="shared" si="42"/>
        <v>No Aplica</v>
      </c>
      <c r="AH131" s="26" t="s">
        <v>53391</v>
      </c>
      <c r="AI131" s="30" t="str">
        <f>IFERROR(VLOOKUP(AH131,Tablas!$AH$1:$AI$1156,2,),"")</f>
        <v>CO-ANT-05690</v>
      </c>
      <c r="AJ131" s="30" t="str">
        <f>IFERROR(VLOOKUP(Tabla9[[#This Row],[Grupo]],Responsable!$A$1:$I$62,6,),"")</f>
        <v>DANY LUZ OROZCO</v>
      </c>
      <c r="AK131" s="30" t="str">
        <f>IFERROR(VLOOKUP(Tabla9[[#This Row],[Grupo]],Responsable!$A$1:$I$62,4,),"")</f>
        <v>dany.orozco@supernotariado.gov.co</v>
      </c>
      <c r="AL131" s="30" t="str">
        <f>IFERROR(VLOOKUP(Tabla9[[#This Row],[Grupo]],Responsable!$A$1:$I$62,9,),"")</f>
        <v>JOHANNA ANDREA RODRIGUEZ HERRERA</v>
      </c>
      <c r="AM131" s="30" t="str">
        <f>IFERROR(VLOOKUP(Tabla9[[#This Row],[Grupo]],Responsable!$A$1:$I$62,3,),"")</f>
        <v>johanna.rodriguez@supernotariado.gov.co</v>
      </c>
      <c r="AN131" s="32">
        <f t="shared" si="43"/>
        <v>26784576</v>
      </c>
      <c r="AO131" s="26"/>
      <c r="AP131" s="32">
        <f t="shared" si="44"/>
        <v>0</v>
      </c>
      <c r="AQ131" s="39" t="s">
        <v>55810</v>
      </c>
      <c r="AR131" s="26" t="s">
        <v>55811</v>
      </c>
      <c r="AS131" s="26"/>
      <c r="AT131" s="26"/>
      <c r="AU131" s="26"/>
      <c r="AV131" s="39" t="s">
        <v>56279</v>
      </c>
      <c r="AW131" s="21" t="s">
        <v>56256</v>
      </c>
    </row>
    <row r="132" spans="1:49" x14ac:dyDescent="0.25">
      <c r="A132" s="25"/>
      <c r="B132" s="21" t="s">
        <v>49</v>
      </c>
      <c r="C132" s="21" t="s">
        <v>115</v>
      </c>
      <c r="D132" s="26"/>
      <c r="E132" s="30" t="str">
        <f t="shared" si="36"/>
        <v>DAF_GD-</v>
      </c>
      <c r="F132" s="21" t="s">
        <v>138</v>
      </c>
      <c r="G132" s="26">
        <f>IFERROR(VLOOKUP(Tabla9[[#This Row],[Nombre Código UNSPSC]],Tablas!$A$1:$B$3,2,),"")</f>
        <v>80111601</v>
      </c>
      <c r="H132" s="21" t="s">
        <v>55615</v>
      </c>
      <c r="I132" s="21" t="s">
        <v>49024</v>
      </c>
      <c r="J132" s="30" t="str">
        <f>IFERROR(VLOOKUP(Tabla9[[#This Row],[Código UNSPSC]],Tablas!$AM$1:$AN$3,2,),"")</f>
        <v>Contratación directa</v>
      </c>
      <c r="K132" s="30" t="str">
        <f>IFERROR(VLOOKUP(J132,Tablas!$F$1:$G$24,2,),"")</f>
        <v>CCE-16</v>
      </c>
      <c r="L132" s="26" t="s">
        <v>49065</v>
      </c>
      <c r="M132" s="21" t="s">
        <v>55621</v>
      </c>
      <c r="N132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2" s="21" t="s">
        <v>49069</v>
      </c>
      <c r="P132" s="32">
        <f>IFERROR(VLOOKUP(O132,Honorarios!$A$1:$D$22,4,),"")</f>
        <v>2678457.6</v>
      </c>
      <c r="Q132" s="32">
        <f t="shared" si="38"/>
        <v>89281.919999999998</v>
      </c>
      <c r="R132" s="23">
        <v>46037</v>
      </c>
      <c r="S132" s="23">
        <v>46340</v>
      </c>
      <c r="T132" s="34">
        <f t="shared" si="39"/>
        <v>10</v>
      </c>
      <c r="U132" s="30">
        <f t="shared" si="40"/>
        <v>300</v>
      </c>
      <c r="V132" s="32">
        <f t="shared" si="41"/>
        <v>26784576</v>
      </c>
      <c r="W132" s="27"/>
      <c r="X132" s="22" t="s">
        <v>49085</v>
      </c>
      <c r="Y132" s="30">
        <f>IFERROR(VLOOKUP(X132,Tablas!$S$1:$T$8,2,FALSE),"")</f>
        <v>20</v>
      </c>
      <c r="Z132" s="21" t="s">
        <v>49093</v>
      </c>
      <c r="AA132" s="30" t="str">
        <f>IFERROR(VLOOKUP(Tabla9[[#This Row],[Código Rubro Presupuestal]],Rubros!$H$1:$I$48,2,),"")</f>
        <v>IMPLEMENTACION DEL SISTEMA DE GESTION DOCUMENTAL DE LA SNR A NIVEL NACIONAL</v>
      </c>
      <c r="AB132" s="21" t="s">
        <v>49107</v>
      </c>
      <c r="AC132" s="21" t="s">
        <v>49150</v>
      </c>
      <c r="AD132" s="26"/>
      <c r="AE132" s="26"/>
      <c r="AF132" s="26"/>
      <c r="AG132" s="30" t="str">
        <f t="shared" si="42"/>
        <v>No Aplica</v>
      </c>
      <c r="AH132" s="26" t="s">
        <v>54900</v>
      </c>
      <c r="AI132" s="30" t="str">
        <f>IFERROR(VLOOKUP(AH132,Tablas!$AH$1:$AI$1156,2,),"")</f>
        <v>CO-PUT-86749</v>
      </c>
      <c r="AJ132" s="30" t="str">
        <f>IFERROR(VLOOKUP(Tabla9[[#This Row],[Grupo]],Responsable!$A$1:$I$62,6,),"")</f>
        <v>DANY LUZ OROZCO</v>
      </c>
      <c r="AK132" s="30" t="str">
        <f>IFERROR(VLOOKUP(Tabla9[[#This Row],[Grupo]],Responsable!$A$1:$I$62,4,),"")</f>
        <v>dany.orozco@supernotariado.gov.co</v>
      </c>
      <c r="AL132" s="30" t="str">
        <f>IFERROR(VLOOKUP(Tabla9[[#This Row],[Grupo]],Responsable!$A$1:$I$62,9,),"")</f>
        <v>JOHANNA ANDREA RODRIGUEZ HERRERA</v>
      </c>
      <c r="AM132" s="30" t="str">
        <f>IFERROR(VLOOKUP(Tabla9[[#This Row],[Grupo]],Responsable!$A$1:$I$62,3,),"")</f>
        <v>johanna.rodriguez@supernotariado.gov.co</v>
      </c>
      <c r="AN132" s="32">
        <f t="shared" si="43"/>
        <v>26784576</v>
      </c>
      <c r="AO132" s="26"/>
      <c r="AP132" s="32">
        <f t="shared" si="44"/>
        <v>0</v>
      </c>
      <c r="AQ132" s="39">
        <v>1122782393</v>
      </c>
      <c r="AR132" s="26" t="s">
        <v>55812</v>
      </c>
      <c r="AS132" s="26"/>
      <c r="AT132" s="26"/>
      <c r="AU132" s="26"/>
      <c r="AV132" s="39" t="s">
        <v>56279</v>
      </c>
      <c r="AW132" s="21" t="s">
        <v>56256</v>
      </c>
    </row>
    <row r="133" spans="1:49" x14ac:dyDescent="0.25">
      <c r="A133" s="25"/>
      <c r="B133" s="21" t="s">
        <v>49</v>
      </c>
      <c r="C133" s="21" t="s">
        <v>115</v>
      </c>
      <c r="D133" s="26"/>
      <c r="E133" s="30" t="str">
        <f t="shared" si="36"/>
        <v>DAF_GD-</v>
      </c>
      <c r="F133" s="21" t="s">
        <v>138</v>
      </c>
      <c r="G133" s="26">
        <f>IFERROR(VLOOKUP(Tabla9[[#This Row],[Nombre Código UNSPSC]],Tablas!$A$1:$B$3,2,),"")</f>
        <v>80111601</v>
      </c>
      <c r="H133" s="21" t="s">
        <v>55615</v>
      </c>
      <c r="I133" s="21" t="s">
        <v>49024</v>
      </c>
      <c r="J133" s="30" t="str">
        <f>IFERROR(VLOOKUP(Tabla9[[#This Row],[Código UNSPSC]],Tablas!$AM$1:$AN$3,2,),"")</f>
        <v>Contratación directa</v>
      </c>
      <c r="K133" s="30" t="str">
        <f>IFERROR(VLOOKUP(J133,Tablas!$F$1:$G$24,2,),"")</f>
        <v>CCE-16</v>
      </c>
      <c r="L133" s="26" t="s">
        <v>49065</v>
      </c>
      <c r="M133" s="21" t="s">
        <v>55621</v>
      </c>
      <c r="N133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3" s="21" t="s">
        <v>49069</v>
      </c>
      <c r="P133" s="32">
        <f>IFERROR(VLOOKUP(O133,Honorarios!$A$1:$D$22,4,),"")</f>
        <v>2678457.6</v>
      </c>
      <c r="Q133" s="32">
        <f t="shared" si="38"/>
        <v>89281.919999999998</v>
      </c>
      <c r="R133" s="23">
        <v>46037</v>
      </c>
      <c r="S133" s="23">
        <v>46340</v>
      </c>
      <c r="T133" s="34">
        <f t="shared" si="39"/>
        <v>10</v>
      </c>
      <c r="U133" s="30">
        <f t="shared" si="40"/>
        <v>300</v>
      </c>
      <c r="V133" s="32">
        <f t="shared" si="41"/>
        <v>26784576</v>
      </c>
      <c r="W133" s="27"/>
      <c r="X133" s="22" t="s">
        <v>49085</v>
      </c>
      <c r="Y133" s="30">
        <f>IFERROR(VLOOKUP(X133,Tablas!$S$1:$T$8,2,FALSE),"")</f>
        <v>20</v>
      </c>
      <c r="Z133" s="21" t="s">
        <v>49093</v>
      </c>
      <c r="AA133" s="30" t="str">
        <f>IFERROR(VLOOKUP(Tabla9[[#This Row],[Código Rubro Presupuestal]],Rubros!$H$1:$I$48,2,),"")</f>
        <v>IMPLEMENTACION DEL SISTEMA DE GESTION DOCUMENTAL DE LA SNR A NIVEL NACIONAL</v>
      </c>
      <c r="AB133" s="21" t="s">
        <v>49107</v>
      </c>
      <c r="AC133" s="21" t="s">
        <v>49150</v>
      </c>
      <c r="AD133" s="26"/>
      <c r="AE133" s="26"/>
      <c r="AF133" s="26"/>
      <c r="AG133" s="30" t="str">
        <f t="shared" si="42"/>
        <v>No Aplica</v>
      </c>
      <c r="AH133" s="26" t="s">
        <v>54025</v>
      </c>
      <c r="AI133" s="30" t="str">
        <f>IFERROR(VLOOKUP(AH133,Tablas!$AH$1:$AI$1156,2,),"")</f>
        <v>CO-CAU-19743</v>
      </c>
      <c r="AJ133" s="30" t="str">
        <f>IFERROR(VLOOKUP(Tabla9[[#This Row],[Grupo]],Responsable!$A$1:$I$62,6,),"")</f>
        <v>DANY LUZ OROZCO</v>
      </c>
      <c r="AK133" s="30" t="str">
        <f>IFERROR(VLOOKUP(Tabla9[[#This Row],[Grupo]],Responsable!$A$1:$I$62,4,),"")</f>
        <v>dany.orozco@supernotariado.gov.co</v>
      </c>
      <c r="AL133" s="30" t="str">
        <f>IFERROR(VLOOKUP(Tabla9[[#This Row],[Grupo]],Responsable!$A$1:$I$62,9,),"")</f>
        <v>JOHANNA ANDREA RODRIGUEZ HERRERA</v>
      </c>
      <c r="AM133" s="30" t="str">
        <f>IFERROR(VLOOKUP(Tabla9[[#This Row],[Grupo]],Responsable!$A$1:$I$62,3,),"")</f>
        <v>johanna.rodriguez@supernotariado.gov.co</v>
      </c>
      <c r="AN133" s="32">
        <f t="shared" si="43"/>
        <v>26784576</v>
      </c>
      <c r="AO133" s="26"/>
      <c r="AP133" s="32">
        <f t="shared" si="44"/>
        <v>0</v>
      </c>
      <c r="AQ133" s="39" t="s">
        <v>55813</v>
      </c>
      <c r="AR133" s="26" t="s">
        <v>55814</v>
      </c>
      <c r="AS133" s="26"/>
      <c r="AT133" s="26"/>
      <c r="AU133" s="26"/>
      <c r="AV133" s="39" t="s">
        <v>56279</v>
      </c>
      <c r="AW133" s="21" t="s">
        <v>56256</v>
      </c>
    </row>
    <row r="134" spans="1:49" x14ac:dyDescent="0.25">
      <c r="A134" s="25"/>
      <c r="B134" s="21" t="s">
        <v>49</v>
      </c>
      <c r="C134" s="21" t="s">
        <v>115</v>
      </c>
      <c r="D134" s="26"/>
      <c r="E134" s="30" t="str">
        <f t="shared" si="36"/>
        <v>DAF_GD-</v>
      </c>
      <c r="F134" s="21" t="s">
        <v>138</v>
      </c>
      <c r="G134" s="26">
        <f>IFERROR(VLOOKUP(Tabla9[[#This Row],[Nombre Código UNSPSC]],Tablas!$A$1:$B$3,2,),"")</f>
        <v>80111601</v>
      </c>
      <c r="H134" s="21" t="s">
        <v>55615</v>
      </c>
      <c r="I134" s="21" t="s">
        <v>49024</v>
      </c>
      <c r="J134" s="30" t="str">
        <f>IFERROR(VLOOKUP(Tabla9[[#This Row],[Código UNSPSC]],Tablas!$AM$1:$AN$3,2,),"")</f>
        <v>Contratación directa</v>
      </c>
      <c r="K134" s="30" t="str">
        <f>IFERROR(VLOOKUP(J134,Tablas!$F$1:$G$24,2,),"")</f>
        <v>CCE-16</v>
      </c>
      <c r="L134" s="26" t="s">
        <v>49065</v>
      </c>
      <c r="M134" s="21" t="s">
        <v>55621</v>
      </c>
      <c r="N134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4" s="21" t="s">
        <v>49069</v>
      </c>
      <c r="P134" s="32">
        <f>IFERROR(VLOOKUP(O134,Honorarios!$A$1:$D$22,4,),"")</f>
        <v>2678457.6</v>
      </c>
      <c r="Q134" s="32">
        <f t="shared" si="38"/>
        <v>89281.919999999998</v>
      </c>
      <c r="R134" s="23">
        <v>46037</v>
      </c>
      <c r="S134" s="23">
        <v>46340</v>
      </c>
      <c r="T134" s="34">
        <f t="shared" si="39"/>
        <v>10</v>
      </c>
      <c r="U134" s="30">
        <f t="shared" si="40"/>
        <v>300</v>
      </c>
      <c r="V134" s="32">
        <f t="shared" si="41"/>
        <v>26784576</v>
      </c>
      <c r="W134" s="27"/>
      <c r="X134" s="22" t="s">
        <v>49085</v>
      </c>
      <c r="Y134" s="30">
        <f>IFERROR(VLOOKUP(X134,Tablas!$S$1:$T$8,2,FALSE),"")</f>
        <v>20</v>
      </c>
      <c r="Z134" s="21" t="s">
        <v>49093</v>
      </c>
      <c r="AA134" s="30" t="str">
        <f>IFERROR(VLOOKUP(Tabla9[[#This Row],[Código Rubro Presupuestal]],Rubros!$H$1:$I$48,2,),"")</f>
        <v>IMPLEMENTACION DEL SISTEMA DE GESTION DOCUMENTAL DE LA SNR A NIVEL NACIONAL</v>
      </c>
      <c r="AB134" s="21" t="s">
        <v>49107</v>
      </c>
      <c r="AC134" s="21" t="s">
        <v>49150</v>
      </c>
      <c r="AD134" s="26"/>
      <c r="AE134" s="26"/>
      <c r="AF134" s="26"/>
      <c r="AG134" s="30" t="str">
        <f t="shared" si="42"/>
        <v>No Aplica</v>
      </c>
      <c r="AH134" s="26" t="s">
        <v>53577</v>
      </c>
      <c r="AI134" s="30" t="str">
        <f>IFERROR(VLOOKUP(AH134,Tablas!$AH$1:$AI$1156,2,),"")</f>
        <v>CO-BOL-13744</v>
      </c>
      <c r="AJ134" s="30" t="str">
        <f>IFERROR(VLOOKUP(Tabla9[[#This Row],[Grupo]],Responsable!$A$1:$I$62,6,),"")</f>
        <v>DANY LUZ OROZCO</v>
      </c>
      <c r="AK134" s="30" t="str">
        <f>IFERROR(VLOOKUP(Tabla9[[#This Row],[Grupo]],Responsable!$A$1:$I$62,4,),"")</f>
        <v>dany.orozco@supernotariado.gov.co</v>
      </c>
      <c r="AL134" s="30" t="str">
        <f>IFERROR(VLOOKUP(Tabla9[[#This Row],[Grupo]],Responsable!$A$1:$I$62,9,),"")</f>
        <v>JOHANNA ANDREA RODRIGUEZ HERRERA</v>
      </c>
      <c r="AM134" s="30" t="str">
        <f>IFERROR(VLOOKUP(Tabla9[[#This Row],[Grupo]],Responsable!$A$1:$I$62,3,),"")</f>
        <v>johanna.rodriguez@supernotariado.gov.co</v>
      </c>
      <c r="AN134" s="32">
        <f t="shared" si="43"/>
        <v>26784576</v>
      </c>
      <c r="AO134" s="26"/>
      <c r="AP134" s="32">
        <f t="shared" si="44"/>
        <v>0</v>
      </c>
      <c r="AQ134" s="39" t="s">
        <v>55815</v>
      </c>
      <c r="AR134" s="26" t="s">
        <v>55816</v>
      </c>
      <c r="AS134" s="26"/>
      <c r="AT134" s="26"/>
      <c r="AU134" s="26"/>
      <c r="AV134" s="39" t="s">
        <v>56279</v>
      </c>
      <c r="AW134" s="21" t="s">
        <v>56648</v>
      </c>
    </row>
    <row r="135" spans="1:49" x14ac:dyDescent="0.25">
      <c r="A135" s="25"/>
      <c r="B135" s="21" t="s">
        <v>49</v>
      </c>
      <c r="C135" s="21" t="s">
        <v>115</v>
      </c>
      <c r="D135" s="26"/>
      <c r="E135" s="30" t="str">
        <f t="shared" si="36"/>
        <v>DAF_GD-</v>
      </c>
      <c r="F135" s="21" t="s">
        <v>138</v>
      </c>
      <c r="G135" s="26">
        <f>IFERROR(VLOOKUP(Tabla9[[#This Row],[Nombre Código UNSPSC]],Tablas!$A$1:$B$3,2,),"")</f>
        <v>80111601</v>
      </c>
      <c r="H135" s="21" t="s">
        <v>55615</v>
      </c>
      <c r="I135" s="21" t="s">
        <v>49024</v>
      </c>
      <c r="J135" s="30" t="str">
        <f>IFERROR(VLOOKUP(Tabla9[[#This Row],[Código UNSPSC]],Tablas!$AM$1:$AN$3,2,),"")</f>
        <v>Contratación directa</v>
      </c>
      <c r="K135" s="30" t="str">
        <f>IFERROR(VLOOKUP(J135,Tablas!$F$1:$G$24,2,),"")</f>
        <v>CCE-16</v>
      </c>
      <c r="L135" s="26" t="s">
        <v>49065</v>
      </c>
      <c r="M135" s="21" t="s">
        <v>55621</v>
      </c>
      <c r="N135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5" s="21" t="s">
        <v>49069</v>
      </c>
      <c r="P135" s="32">
        <f>IFERROR(VLOOKUP(O135,Honorarios!$A$1:$D$22,4,),"")</f>
        <v>2678457.6</v>
      </c>
      <c r="Q135" s="32">
        <f t="shared" si="38"/>
        <v>89281.919999999998</v>
      </c>
      <c r="R135" s="23">
        <v>46037</v>
      </c>
      <c r="S135" s="23">
        <v>46340</v>
      </c>
      <c r="T135" s="34">
        <f t="shared" si="39"/>
        <v>10</v>
      </c>
      <c r="U135" s="30">
        <f t="shared" si="40"/>
        <v>300</v>
      </c>
      <c r="V135" s="32">
        <f t="shared" si="41"/>
        <v>26784576</v>
      </c>
      <c r="W135" s="27"/>
      <c r="X135" s="22" t="s">
        <v>49085</v>
      </c>
      <c r="Y135" s="30">
        <f>IFERROR(VLOOKUP(X135,Tablas!$S$1:$T$8,2,FALSE),"")</f>
        <v>20</v>
      </c>
      <c r="Z135" s="21" t="s">
        <v>49093</v>
      </c>
      <c r="AA135" s="30" t="str">
        <f>IFERROR(VLOOKUP(Tabla9[[#This Row],[Código Rubro Presupuestal]],Rubros!$H$1:$I$48,2,),"")</f>
        <v>IMPLEMENTACION DEL SISTEMA DE GESTION DOCUMENTAL DE LA SNR A NIVEL NACIONAL</v>
      </c>
      <c r="AB135" s="21" t="s">
        <v>49107</v>
      </c>
      <c r="AC135" s="21" t="s">
        <v>49150</v>
      </c>
      <c r="AD135" s="26"/>
      <c r="AE135" s="26"/>
      <c r="AF135" s="26"/>
      <c r="AG135" s="30" t="str">
        <f t="shared" si="42"/>
        <v>No Aplica</v>
      </c>
      <c r="AH135" s="26" t="s">
        <v>55127</v>
      </c>
      <c r="AI135" s="30" t="str">
        <f>IFERROR(VLOOKUP(AH135,Tablas!$AH$1:$AI$1156,2,),"")</f>
        <v>CO-SUC-70001</v>
      </c>
      <c r="AJ135" s="30" t="str">
        <f>IFERROR(VLOOKUP(Tabla9[[#This Row],[Grupo]],Responsable!$A$1:$I$62,6,),"")</f>
        <v>DANY LUZ OROZCO</v>
      </c>
      <c r="AK135" s="30" t="str">
        <f>IFERROR(VLOOKUP(Tabla9[[#This Row],[Grupo]],Responsable!$A$1:$I$62,4,),"")</f>
        <v>dany.orozco@supernotariado.gov.co</v>
      </c>
      <c r="AL135" s="30" t="str">
        <f>IFERROR(VLOOKUP(Tabla9[[#This Row],[Grupo]],Responsable!$A$1:$I$62,9,),"")</f>
        <v>JOHANNA ANDREA RODRIGUEZ HERRERA</v>
      </c>
      <c r="AM135" s="30" t="str">
        <f>IFERROR(VLOOKUP(Tabla9[[#This Row],[Grupo]],Responsable!$A$1:$I$62,3,),"")</f>
        <v>johanna.rodriguez@supernotariado.gov.co</v>
      </c>
      <c r="AN135" s="32">
        <f t="shared" si="43"/>
        <v>26784576</v>
      </c>
      <c r="AO135" s="26"/>
      <c r="AP135" s="32">
        <f t="shared" si="44"/>
        <v>0</v>
      </c>
      <c r="AQ135" s="39" t="s">
        <v>55817</v>
      </c>
      <c r="AR135" s="26" t="s">
        <v>55818</v>
      </c>
      <c r="AS135" s="26"/>
      <c r="AT135" s="26"/>
      <c r="AU135" s="26"/>
      <c r="AV135" s="39" t="s">
        <v>56279</v>
      </c>
      <c r="AW135" s="21" t="s">
        <v>56648</v>
      </c>
    </row>
    <row r="136" spans="1:49" x14ac:dyDescent="0.25">
      <c r="A136" s="25"/>
      <c r="B136" s="21" t="s">
        <v>49</v>
      </c>
      <c r="C136" s="21" t="s">
        <v>115</v>
      </c>
      <c r="D136" s="26"/>
      <c r="E136" s="30" t="str">
        <f t="shared" si="36"/>
        <v>DAF_GD-</v>
      </c>
      <c r="F136" s="21" t="s">
        <v>138</v>
      </c>
      <c r="G136" s="26">
        <f>IFERROR(VLOOKUP(Tabla9[[#This Row],[Nombre Código UNSPSC]],Tablas!$A$1:$B$3,2,),"")</f>
        <v>80111601</v>
      </c>
      <c r="H136" s="21" t="s">
        <v>55615</v>
      </c>
      <c r="I136" s="21" t="s">
        <v>49024</v>
      </c>
      <c r="J136" s="30" t="str">
        <f>IFERROR(VLOOKUP(Tabla9[[#This Row],[Código UNSPSC]],Tablas!$AM$1:$AN$3,2,),"")</f>
        <v>Contratación directa</v>
      </c>
      <c r="K136" s="30" t="str">
        <f>IFERROR(VLOOKUP(J136,Tablas!$F$1:$G$24,2,),"")</f>
        <v>CCE-16</v>
      </c>
      <c r="L136" s="26" t="s">
        <v>49065</v>
      </c>
      <c r="M136" s="21" t="s">
        <v>55621</v>
      </c>
      <c r="N136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6" s="21" t="s">
        <v>49069</v>
      </c>
      <c r="P136" s="32">
        <f>IFERROR(VLOOKUP(O136,Honorarios!$A$1:$D$22,4,),"")</f>
        <v>2678457.6</v>
      </c>
      <c r="Q136" s="32">
        <f t="shared" si="38"/>
        <v>89281.919999999998</v>
      </c>
      <c r="R136" s="23">
        <v>46037</v>
      </c>
      <c r="S136" s="23">
        <v>46340</v>
      </c>
      <c r="T136" s="34">
        <f t="shared" si="39"/>
        <v>10</v>
      </c>
      <c r="U136" s="30">
        <f t="shared" si="40"/>
        <v>300</v>
      </c>
      <c r="V136" s="32">
        <f t="shared" si="41"/>
        <v>26784576</v>
      </c>
      <c r="W136" s="27"/>
      <c r="X136" s="22" t="s">
        <v>49085</v>
      </c>
      <c r="Y136" s="30">
        <f>IFERROR(VLOOKUP(X136,Tablas!$S$1:$T$8,2,FALSE),"")</f>
        <v>20</v>
      </c>
      <c r="Z136" s="21" t="s">
        <v>49093</v>
      </c>
      <c r="AA136" s="30" t="str">
        <f>IFERROR(VLOOKUP(Tabla9[[#This Row],[Código Rubro Presupuestal]],Rubros!$H$1:$I$48,2,),"")</f>
        <v>IMPLEMENTACION DEL SISTEMA DE GESTION DOCUMENTAL DE LA SNR A NIVEL NACIONAL</v>
      </c>
      <c r="AB136" s="21" t="s">
        <v>49107</v>
      </c>
      <c r="AC136" s="21" t="s">
        <v>49150</v>
      </c>
      <c r="AD136" s="26"/>
      <c r="AE136" s="26"/>
      <c r="AF136" s="26"/>
      <c r="AG136" s="30" t="str">
        <f t="shared" si="42"/>
        <v>No Aplica</v>
      </c>
      <c r="AH136" s="26" t="s">
        <v>54934</v>
      </c>
      <c r="AI136" s="30" t="str">
        <f>IFERROR(VLOOKUP(AH136,Tablas!$AH$1:$AI$1156,2,),"")</f>
        <v>CO-RIS-66001</v>
      </c>
      <c r="AJ136" s="30" t="str">
        <f>IFERROR(VLOOKUP(Tabla9[[#This Row],[Grupo]],Responsable!$A$1:$I$62,6,),"")</f>
        <v>DANY LUZ OROZCO</v>
      </c>
      <c r="AK136" s="30" t="str">
        <f>IFERROR(VLOOKUP(Tabla9[[#This Row],[Grupo]],Responsable!$A$1:$I$62,4,),"")</f>
        <v>dany.orozco@supernotariado.gov.co</v>
      </c>
      <c r="AL136" s="30" t="str">
        <f>IFERROR(VLOOKUP(Tabla9[[#This Row],[Grupo]],Responsable!$A$1:$I$62,9,),"")</f>
        <v>JOHANNA ANDREA RODRIGUEZ HERRERA</v>
      </c>
      <c r="AM136" s="30" t="str">
        <f>IFERROR(VLOOKUP(Tabla9[[#This Row],[Grupo]],Responsable!$A$1:$I$62,3,),"")</f>
        <v>johanna.rodriguez@supernotariado.gov.co</v>
      </c>
      <c r="AN136" s="32">
        <f t="shared" si="43"/>
        <v>26784576</v>
      </c>
      <c r="AO136" s="26"/>
      <c r="AP136" s="32">
        <f t="shared" si="44"/>
        <v>0</v>
      </c>
      <c r="AQ136" s="39" t="s">
        <v>55819</v>
      </c>
      <c r="AR136" s="26" t="s">
        <v>55820</v>
      </c>
      <c r="AS136" s="26"/>
      <c r="AT136" s="26"/>
      <c r="AU136" s="26"/>
      <c r="AV136" s="39" t="s">
        <v>56279</v>
      </c>
      <c r="AW136" s="21" t="s">
        <v>56648</v>
      </c>
    </row>
    <row r="137" spans="1:49" x14ac:dyDescent="0.25">
      <c r="A137" s="25"/>
      <c r="B137" s="21" t="s">
        <v>49</v>
      </c>
      <c r="C137" s="21" t="s">
        <v>115</v>
      </c>
      <c r="D137" s="26"/>
      <c r="E137" s="30" t="str">
        <f t="shared" si="36"/>
        <v>DAF_GD-</v>
      </c>
      <c r="F137" s="21" t="s">
        <v>138</v>
      </c>
      <c r="G137" s="26">
        <f>IFERROR(VLOOKUP(Tabla9[[#This Row],[Nombre Código UNSPSC]],Tablas!$A$1:$B$3,2,),"")</f>
        <v>80111601</v>
      </c>
      <c r="H137" s="21" t="s">
        <v>55615</v>
      </c>
      <c r="I137" s="21" t="s">
        <v>49024</v>
      </c>
      <c r="J137" s="30" t="str">
        <f>IFERROR(VLOOKUP(Tabla9[[#This Row],[Código UNSPSC]],Tablas!$AM$1:$AN$3,2,),"")</f>
        <v>Contratación directa</v>
      </c>
      <c r="K137" s="30" t="str">
        <f>IFERROR(VLOOKUP(J137,Tablas!$F$1:$G$24,2,),"")</f>
        <v>CCE-16</v>
      </c>
      <c r="L137" s="26" t="s">
        <v>49065</v>
      </c>
      <c r="M137" s="21" t="s">
        <v>55621</v>
      </c>
      <c r="N137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7" s="21" t="s">
        <v>49069</v>
      </c>
      <c r="P137" s="32">
        <f>IFERROR(VLOOKUP(O137,Honorarios!$A$1:$D$22,4,),"")</f>
        <v>2678457.6</v>
      </c>
      <c r="Q137" s="32">
        <f t="shared" si="38"/>
        <v>89281.919999999998</v>
      </c>
      <c r="R137" s="23">
        <v>46037</v>
      </c>
      <c r="S137" s="23">
        <v>46340</v>
      </c>
      <c r="T137" s="34">
        <f t="shared" si="39"/>
        <v>10</v>
      </c>
      <c r="U137" s="30">
        <f t="shared" si="40"/>
        <v>300</v>
      </c>
      <c r="V137" s="32">
        <f t="shared" si="41"/>
        <v>26784576</v>
      </c>
      <c r="W137" s="27"/>
      <c r="X137" s="22" t="s">
        <v>49085</v>
      </c>
      <c r="Y137" s="30">
        <f>IFERROR(VLOOKUP(X137,Tablas!$S$1:$T$8,2,FALSE),"")</f>
        <v>20</v>
      </c>
      <c r="Z137" s="21" t="s">
        <v>49093</v>
      </c>
      <c r="AA137" s="30" t="str">
        <f>IFERROR(VLOOKUP(Tabla9[[#This Row],[Código Rubro Presupuestal]],Rubros!$H$1:$I$48,2,),"")</f>
        <v>IMPLEMENTACION DEL SISTEMA DE GESTION DOCUMENTAL DE LA SNR A NIVEL NACIONAL</v>
      </c>
      <c r="AB137" s="21" t="s">
        <v>49107</v>
      </c>
      <c r="AC137" s="21" t="s">
        <v>49150</v>
      </c>
      <c r="AD137" s="26"/>
      <c r="AE137" s="26"/>
      <c r="AF137" s="26"/>
      <c r="AG137" s="30" t="str">
        <f t="shared" si="42"/>
        <v>No Aplica</v>
      </c>
      <c r="AH137" s="26" t="s">
        <v>53407</v>
      </c>
      <c r="AI137" s="30" t="str">
        <f>IFERROR(VLOOKUP(AH137,Tablas!$AH$1:$AI$1156,2,),"")</f>
        <v>CO-ANT-05809</v>
      </c>
      <c r="AJ137" s="30" t="str">
        <f>IFERROR(VLOOKUP(Tabla9[[#This Row],[Grupo]],Responsable!$A$1:$I$62,6,),"")</f>
        <v>DANY LUZ OROZCO</v>
      </c>
      <c r="AK137" s="30" t="str">
        <f>IFERROR(VLOOKUP(Tabla9[[#This Row],[Grupo]],Responsable!$A$1:$I$62,4,),"")</f>
        <v>dany.orozco@supernotariado.gov.co</v>
      </c>
      <c r="AL137" s="30" t="str">
        <f>IFERROR(VLOOKUP(Tabla9[[#This Row],[Grupo]],Responsable!$A$1:$I$62,9,),"")</f>
        <v>JOHANNA ANDREA RODRIGUEZ HERRERA</v>
      </c>
      <c r="AM137" s="30" t="str">
        <f>IFERROR(VLOOKUP(Tabla9[[#This Row],[Grupo]],Responsable!$A$1:$I$62,3,),"")</f>
        <v>johanna.rodriguez@supernotariado.gov.co</v>
      </c>
      <c r="AN137" s="32">
        <f t="shared" si="43"/>
        <v>26784576</v>
      </c>
      <c r="AO137" s="26"/>
      <c r="AP137" s="32">
        <f t="shared" si="44"/>
        <v>0</v>
      </c>
      <c r="AQ137" s="39" t="s">
        <v>55821</v>
      </c>
      <c r="AR137" s="26" t="s">
        <v>55822</v>
      </c>
      <c r="AS137" s="26"/>
      <c r="AT137" s="26"/>
      <c r="AU137" s="26"/>
      <c r="AV137" s="39" t="s">
        <v>56279</v>
      </c>
      <c r="AW137" s="21" t="s">
        <v>56256</v>
      </c>
    </row>
    <row r="138" spans="1:49" x14ac:dyDescent="0.25">
      <c r="A138" s="25"/>
      <c r="B138" s="21" t="s">
        <v>49</v>
      </c>
      <c r="C138" s="21" t="s">
        <v>115</v>
      </c>
      <c r="D138" s="26"/>
      <c r="E138" s="30" t="str">
        <f t="shared" si="36"/>
        <v>DAF_GD-</v>
      </c>
      <c r="F138" s="21" t="s">
        <v>138</v>
      </c>
      <c r="G138" s="26">
        <f>IFERROR(VLOOKUP(Tabla9[[#This Row],[Nombre Código UNSPSC]],Tablas!$A$1:$B$3,2,),"")</f>
        <v>80111601</v>
      </c>
      <c r="H138" s="21" t="s">
        <v>55615</v>
      </c>
      <c r="I138" s="21" t="s">
        <v>49024</v>
      </c>
      <c r="J138" s="30" t="str">
        <f>IFERROR(VLOOKUP(Tabla9[[#This Row],[Código UNSPSC]],Tablas!$AM$1:$AN$3,2,),"")</f>
        <v>Contratación directa</v>
      </c>
      <c r="K138" s="30" t="str">
        <f>IFERROR(VLOOKUP(J138,Tablas!$F$1:$G$24,2,),"")</f>
        <v>CCE-16</v>
      </c>
      <c r="L138" s="26" t="s">
        <v>49065</v>
      </c>
      <c r="M138" s="21" t="s">
        <v>55621</v>
      </c>
      <c r="N138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8" s="21" t="s">
        <v>49069</v>
      </c>
      <c r="P138" s="32">
        <f>IFERROR(VLOOKUP(O138,Honorarios!$A$1:$D$22,4,),"")</f>
        <v>2678457.6</v>
      </c>
      <c r="Q138" s="32">
        <f t="shared" si="38"/>
        <v>89281.919999999998</v>
      </c>
      <c r="R138" s="23">
        <v>46037</v>
      </c>
      <c r="S138" s="23">
        <v>46340</v>
      </c>
      <c r="T138" s="34">
        <f t="shared" si="39"/>
        <v>10</v>
      </c>
      <c r="U138" s="30">
        <f t="shared" si="40"/>
        <v>300</v>
      </c>
      <c r="V138" s="32">
        <f t="shared" si="41"/>
        <v>26784576</v>
      </c>
      <c r="W138" s="27"/>
      <c r="X138" s="22" t="s">
        <v>49085</v>
      </c>
      <c r="Y138" s="30">
        <f>IFERROR(VLOOKUP(X138,Tablas!$S$1:$T$8,2,FALSE),"")</f>
        <v>20</v>
      </c>
      <c r="Z138" s="21" t="s">
        <v>49093</v>
      </c>
      <c r="AA138" s="30" t="str">
        <f>IFERROR(VLOOKUP(Tabla9[[#This Row],[Código Rubro Presupuestal]],Rubros!$H$1:$I$48,2,),"")</f>
        <v>IMPLEMENTACION DEL SISTEMA DE GESTION DOCUMENTAL DE LA SNR A NIVEL NACIONAL</v>
      </c>
      <c r="AB138" s="21" t="s">
        <v>49107</v>
      </c>
      <c r="AC138" s="21" t="s">
        <v>49150</v>
      </c>
      <c r="AD138" s="26"/>
      <c r="AE138" s="26"/>
      <c r="AF138" s="26"/>
      <c r="AG138" s="30" t="str">
        <f t="shared" si="42"/>
        <v>No Aplica</v>
      </c>
      <c r="AH138" s="26" t="s">
        <v>55182</v>
      </c>
      <c r="AI138" s="30" t="str">
        <f>IFERROR(VLOOKUP(AH138,Tablas!$AH$1:$AI$1156,2,),"")</f>
        <v>CO-TOL-73030</v>
      </c>
      <c r="AJ138" s="30" t="str">
        <f>IFERROR(VLOOKUP(Tabla9[[#This Row],[Grupo]],Responsable!$A$1:$I$62,6,),"")</f>
        <v>DANY LUZ OROZCO</v>
      </c>
      <c r="AK138" s="30" t="str">
        <f>IFERROR(VLOOKUP(Tabla9[[#This Row],[Grupo]],Responsable!$A$1:$I$62,4,),"")</f>
        <v>dany.orozco@supernotariado.gov.co</v>
      </c>
      <c r="AL138" s="30" t="str">
        <f>IFERROR(VLOOKUP(Tabla9[[#This Row],[Grupo]],Responsable!$A$1:$I$62,9,),"")</f>
        <v>JOHANNA ANDREA RODRIGUEZ HERRERA</v>
      </c>
      <c r="AM138" s="30" t="str">
        <f>IFERROR(VLOOKUP(Tabla9[[#This Row],[Grupo]],Responsable!$A$1:$I$62,3,),"")</f>
        <v>johanna.rodriguez@supernotariado.gov.co</v>
      </c>
      <c r="AN138" s="32">
        <f t="shared" si="43"/>
        <v>26784576</v>
      </c>
      <c r="AO138" s="26"/>
      <c r="AP138" s="32">
        <f t="shared" si="44"/>
        <v>0</v>
      </c>
      <c r="AQ138" s="39" t="s">
        <v>55823</v>
      </c>
      <c r="AR138" s="26" t="s">
        <v>55824</v>
      </c>
      <c r="AS138" s="26"/>
      <c r="AT138" s="26"/>
      <c r="AU138" s="26"/>
      <c r="AV138" s="39" t="s">
        <v>56279</v>
      </c>
      <c r="AW138" s="21" t="s">
        <v>56256</v>
      </c>
    </row>
    <row r="139" spans="1:49" x14ac:dyDescent="0.25">
      <c r="A139" s="25"/>
      <c r="B139" s="21" t="s">
        <v>49</v>
      </c>
      <c r="C139" s="21" t="s">
        <v>115</v>
      </c>
      <c r="D139" s="26"/>
      <c r="E139" s="30" t="str">
        <f t="shared" si="36"/>
        <v>DAF_GD-</v>
      </c>
      <c r="F139" s="21" t="s">
        <v>138</v>
      </c>
      <c r="G139" s="26">
        <f>IFERROR(VLOOKUP(Tabla9[[#This Row],[Nombre Código UNSPSC]],Tablas!$A$1:$B$3,2,),"")</f>
        <v>80111601</v>
      </c>
      <c r="H139" s="21" t="s">
        <v>55615</v>
      </c>
      <c r="I139" s="21" t="s">
        <v>49024</v>
      </c>
      <c r="J139" s="30" t="str">
        <f>IFERROR(VLOOKUP(Tabla9[[#This Row],[Código UNSPSC]],Tablas!$AM$1:$AN$3,2,),"")</f>
        <v>Contratación directa</v>
      </c>
      <c r="K139" s="30" t="str">
        <f>IFERROR(VLOOKUP(J139,Tablas!$F$1:$G$24,2,),"")</f>
        <v>CCE-16</v>
      </c>
      <c r="L139" s="26" t="s">
        <v>49065</v>
      </c>
      <c r="M139" s="21" t="s">
        <v>55621</v>
      </c>
      <c r="N139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9" s="21" t="s">
        <v>49069</v>
      </c>
      <c r="P139" s="32">
        <f>IFERROR(VLOOKUP(O139,Honorarios!$A$1:$D$22,4,),"")</f>
        <v>2678457.6</v>
      </c>
      <c r="Q139" s="32">
        <f t="shared" si="38"/>
        <v>89281.919999999998</v>
      </c>
      <c r="R139" s="23">
        <v>46037</v>
      </c>
      <c r="S139" s="23">
        <v>46340</v>
      </c>
      <c r="T139" s="34">
        <f t="shared" si="39"/>
        <v>10</v>
      </c>
      <c r="U139" s="30">
        <f t="shared" si="40"/>
        <v>300</v>
      </c>
      <c r="V139" s="32">
        <f t="shared" si="41"/>
        <v>26784576</v>
      </c>
      <c r="W139" s="27"/>
      <c r="X139" s="22" t="s">
        <v>49085</v>
      </c>
      <c r="Y139" s="30">
        <f>IFERROR(VLOOKUP(X139,Tablas!$S$1:$T$8,2,FALSE),"")</f>
        <v>20</v>
      </c>
      <c r="Z139" s="21" t="s">
        <v>49093</v>
      </c>
      <c r="AA139" s="30" t="str">
        <f>IFERROR(VLOOKUP(Tabla9[[#This Row],[Código Rubro Presupuestal]],Rubros!$H$1:$I$48,2,),"")</f>
        <v>IMPLEMENTACION DEL SISTEMA DE GESTION DOCUMENTAL DE LA SNR A NIVEL NACIONAL</v>
      </c>
      <c r="AB139" s="21" t="s">
        <v>49107</v>
      </c>
      <c r="AC139" s="21" t="s">
        <v>49150</v>
      </c>
      <c r="AD139" s="26"/>
      <c r="AE139" s="26"/>
      <c r="AF139" s="26"/>
      <c r="AG139" s="30" t="str">
        <f t="shared" si="42"/>
        <v>No Aplica</v>
      </c>
      <c r="AH139" s="26" t="s">
        <v>53357</v>
      </c>
      <c r="AI139" s="30" t="str">
        <f>IFERROR(VLOOKUP(AH139,Tablas!$AH$1:$AI$1156,2,),"")</f>
        <v>CO-ANT-05628</v>
      </c>
      <c r="AJ139" s="30" t="str">
        <f>IFERROR(VLOOKUP(Tabla9[[#This Row],[Grupo]],Responsable!$A$1:$I$62,6,),"")</f>
        <v>DANY LUZ OROZCO</v>
      </c>
      <c r="AK139" s="30" t="str">
        <f>IFERROR(VLOOKUP(Tabla9[[#This Row],[Grupo]],Responsable!$A$1:$I$62,4,),"")</f>
        <v>dany.orozco@supernotariado.gov.co</v>
      </c>
      <c r="AL139" s="30" t="str">
        <f>IFERROR(VLOOKUP(Tabla9[[#This Row],[Grupo]],Responsable!$A$1:$I$62,9,),"")</f>
        <v>JOHANNA ANDREA RODRIGUEZ HERRERA</v>
      </c>
      <c r="AM139" s="30" t="str">
        <f>IFERROR(VLOOKUP(Tabla9[[#This Row],[Grupo]],Responsable!$A$1:$I$62,3,),"")</f>
        <v>johanna.rodriguez@supernotariado.gov.co</v>
      </c>
      <c r="AN139" s="32">
        <f t="shared" si="43"/>
        <v>26784576</v>
      </c>
      <c r="AO139" s="26"/>
      <c r="AP139" s="32">
        <f t="shared" si="44"/>
        <v>0</v>
      </c>
      <c r="AQ139" s="39" t="s">
        <v>55825</v>
      </c>
      <c r="AR139" s="26" t="s">
        <v>55826</v>
      </c>
      <c r="AS139" s="26"/>
      <c r="AT139" s="26"/>
      <c r="AU139" s="26"/>
      <c r="AV139" s="39" t="s">
        <v>56279</v>
      </c>
      <c r="AW139" s="21" t="s">
        <v>56256</v>
      </c>
    </row>
    <row r="140" spans="1:49" x14ac:dyDescent="0.25">
      <c r="A140" s="25"/>
      <c r="B140" s="21" t="s">
        <v>49</v>
      </c>
      <c r="C140" s="21" t="s">
        <v>115</v>
      </c>
      <c r="D140" s="26"/>
      <c r="E140" s="30" t="str">
        <f t="shared" si="36"/>
        <v>DAF_GD-</v>
      </c>
      <c r="F140" s="21" t="s">
        <v>138</v>
      </c>
      <c r="G140" s="26">
        <f>IFERROR(VLOOKUP(Tabla9[[#This Row],[Nombre Código UNSPSC]],Tablas!$A$1:$B$3,2,),"")</f>
        <v>80111601</v>
      </c>
      <c r="H140" s="21" t="s">
        <v>55615</v>
      </c>
      <c r="I140" s="21" t="s">
        <v>49024</v>
      </c>
      <c r="J140" s="30" t="str">
        <f>IFERROR(VLOOKUP(Tabla9[[#This Row],[Código UNSPSC]],Tablas!$AM$1:$AN$3,2,),"")</f>
        <v>Contratación directa</v>
      </c>
      <c r="K140" s="30" t="str">
        <f>IFERROR(VLOOKUP(J140,Tablas!$F$1:$G$24,2,),"")</f>
        <v>CCE-16</v>
      </c>
      <c r="L140" s="26" t="s">
        <v>49065</v>
      </c>
      <c r="M140" s="21" t="s">
        <v>55621</v>
      </c>
      <c r="N140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0" s="21" t="s">
        <v>49069</v>
      </c>
      <c r="P140" s="32">
        <f>IFERROR(VLOOKUP(O140,Honorarios!$A$1:$D$22,4,),"")</f>
        <v>2678457.6</v>
      </c>
      <c r="Q140" s="32">
        <f t="shared" si="38"/>
        <v>89281.919999999998</v>
      </c>
      <c r="R140" s="23">
        <v>46037</v>
      </c>
      <c r="S140" s="23">
        <v>46340</v>
      </c>
      <c r="T140" s="34">
        <f t="shared" si="39"/>
        <v>10</v>
      </c>
      <c r="U140" s="30">
        <f t="shared" si="40"/>
        <v>300</v>
      </c>
      <c r="V140" s="32">
        <f t="shared" si="41"/>
        <v>26784576</v>
      </c>
      <c r="W140" s="27"/>
      <c r="X140" s="22" t="s">
        <v>49085</v>
      </c>
      <c r="Y140" s="30">
        <f>IFERROR(VLOOKUP(X140,Tablas!$S$1:$T$8,2,FALSE),"")</f>
        <v>20</v>
      </c>
      <c r="Z140" s="21" t="s">
        <v>49093</v>
      </c>
      <c r="AA140" s="30" t="str">
        <f>IFERROR(VLOOKUP(Tabla9[[#This Row],[Código Rubro Presupuestal]],Rubros!$H$1:$I$48,2,),"")</f>
        <v>IMPLEMENTACION DEL SISTEMA DE GESTION DOCUMENTAL DE LA SNR A NIVEL NACIONAL</v>
      </c>
      <c r="AB140" s="21" t="s">
        <v>49107</v>
      </c>
      <c r="AC140" s="21" t="s">
        <v>49150</v>
      </c>
      <c r="AD140" s="26"/>
      <c r="AE140" s="26"/>
      <c r="AF140" s="26"/>
      <c r="AG140" s="30" t="str">
        <f t="shared" si="42"/>
        <v>No Aplica</v>
      </c>
      <c r="AH140" s="26" t="s">
        <v>53411</v>
      </c>
      <c r="AI140" s="30" t="str">
        <f>IFERROR(VLOOKUP(AH140,Tablas!$AH$1:$AI$1156,2,),"")</f>
        <v>CO-ANT-05837</v>
      </c>
      <c r="AJ140" s="30" t="str">
        <f>IFERROR(VLOOKUP(Tabla9[[#This Row],[Grupo]],Responsable!$A$1:$I$62,6,),"")</f>
        <v>DANY LUZ OROZCO</v>
      </c>
      <c r="AK140" s="30" t="str">
        <f>IFERROR(VLOOKUP(Tabla9[[#This Row],[Grupo]],Responsable!$A$1:$I$62,4,),"")</f>
        <v>dany.orozco@supernotariado.gov.co</v>
      </c>
      <c r="AL140" s="30" t="str">
        <f>IFERROR(VLOOKUP(Tabla9[[#This Row],[Grupo]],Responsable!$A$1:$I$62,9,),"")</f>
        <v>JOHANNA ANDREA RODRIGUEZ HERRERA</v>
      </c>
      <c r="AM140" s="30" t="str">
        <f>IFERROR(VLOOKUP(Tabla9[[#This Row],[Grupo]],Responsable!$A$1:$I$62,3,),"")</f>
        <v>johanna.rodriguez@supernotariado.gov.co</v>
      </c>
      <c r="AN140" s="32">
        <f t="shared" si="43"/>
        <v>26784576</v>
      </c>
      <c r="AO140" s="26"/>
      <c r="AP140" s="32">
        <f t="shared" si="44"/>
        <v>0</v>
      </c>
      <c r="AQ140" s="39" t="s">
        <v>55827</v>
      </c>
      <c r="AR140" s="26" t="s">
        <v>55828</v>
      </c>
      <c r="AS140" s="26"/>
      <c r="AT140" s="26"/>
      <c r="AU140" s="26"/>
      <c r="AV140" s="39" t="s">
        <v>56279</v>
      </c>
      <c r="AW140" s="21" t="s">
        <v>56648</v>
      </c>
    </row>
    <row r="141" spans="1:49" x14ac:dyDescent="0.25">
      <c r="A141" s="25"/>
      <c r="B141" s="21" t="s">
        <v>49</v>
      </c>
      <c r="C141" s="21" t="s">
        <v>115</v>
      </c>
      <c r="D141" s="26"/>
      <c r="E141" s="30" t="str">
        <f t="shared" si="36"/>
        <v>DAF_GD-</v>
      </c>
      <c r="F141" s="21" t="s">
        <v>138</v>
      </c>
      <c r="G141" s="26">
        <f>IFERROR(VLOOKUP(Tabla9[[#This Row],[Nombre Código UNSPSC]],Tablas!$A$1:$B$3,2,),"")</f>
        <v>80111601</v>
      </c>
      <c r="H141" s="21" t="s">
        <v>55615</v>
      </c>
      <c r="I141" s="21" t="s">
        <v>49024</v>
      </c>
      <c r="J141" s="30" t="str">
        <f>IFERROR(VLOOKUP(Tabla9[[#This Row],[Código UNSPSC]],Tablas!$AM$1:$AN$3,2,),"")</f>
        <v>Contratación directa</v>
      </c>
      <c r="K141" s="30" t="str">
        <f>IFERROR(VLOOKUP(J141,Tablas!$F$1:$G$24,2,),"")</f>
        <v>CCE-16</v>
      </c>
      <c r="L141" s="26" t="s">
        <v>49065</v>
      </c>
      <c r="M141" s="21" t="s">
        <v>55621</v>
      </c>
      <c r="N141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1" s="21" t="s">
        <v>49069</v>
      </c>
      <c r="P141" s="32">
        <f>IFERROR(VLOOKUP(O141,Honorarios!$A$1:$D$22,4,),"")</f>
        <v>2678457.6</v>
      </c>
      <c r="Q141" s="32">
        <f t="shared" si="38"/>
        <v>89281.919999999998</v>
      </c>
      <c r="R141" s="23">
        <v>46037</v>
      </c>
      <c r="S141" s="23">
        <v>46340</v>
      </c>
      <c r="T141" s="34">
        <f t="shared" si="39"/>
        <v>10</v>
      </c>
      <c r="U141" s="30">
        <f t="shared" si="40"/>
        <v>300</v>
      </c>
      <c r="V141" s="32">
        <f t="shared" si="41"/>
        <v>26784576</v>
      </c>
      <c r="W141" s="27"/>
      <c r="X141" s="22" t="s">
        <v>49085</v>
      </c>
      <c r="Y141" s="30">
        <f>IFERROR(VLOOKUP(X141,Tablas!$S$1:$T$8,2,FALSE),"")</f>
        <v>20</v>
      </c>
      <c r="Z141" s="21" t="s">
        <v>49093</v>
      </c>
      <c r="AA141" s="30" t="str">
        <f>IFERROR(VLOOKUP(Tabla9[[#This Row],[Código Rubro Presupuestal]],Rubros!$H$1:$I$48,2,),"")</f>
        <v>IMPLEMENTACION DEL SISTEMA DE GESTION DOCUMENTAL DE LA SNR A NIVEL NACIONAL</v>
      </c>
      <c r="AB141" s="21" t="s">
        <v>49107</v>
      </c>
      <c r="AC141" s="21" t="s">
        <v>49150</v>
      </c>
      <c r="AD141" s="26"/>
      <c r="AE141" s="26"/>
      <c r="AF141" s="26"/>
      <c r="AG141" s="30" t="str">
        <f t="shared" si="42"/>
        <v>No Aplica</v>
      </c>
      <c r="AH141" s="26" t="s">
        <v>53415</v>
      </c>
      <c r="AI141" s="30" t="str">
        <f>IFERROR(VLOOKUP(AH141,Tablas!$AH$1:$AI$1156,2,),"")</f>
        <v>CO-ANT-05847</v>
      </c>
      <c r="AJ141" s="30" t="str">
        <f>IFERROR(VLOOKUP(Tabla9[[#This Row],[Grupo]],Responsable!$A$1:$I$62,6,),"")</f>
        <v>DANY LUZ OROZCO</v>
      </c>
      <c r="AK141" s="30" t="str">
        <f>IFERROR(VLOOKUP(Tabla9[[#This Row],[Grupo]],Responsable!$A$1:$I$62,4,),"")</f>
        <v>dany.orozco@supernotariado.gov.co</v>
      </c>
      <c r="AL141" s="30" t="str">
        <f>IFERROR(VLOOKUP(Tabla9[[#This Row],[Grupo]],Responsable!$A$1:$I$62,9,),"")</f>
        <v>JOHANNA ANDREA RODRIGUEZ HERRERA</v>
      </c>
      <c r="AM141" s="30" t="str">
        <f>IFERROR(VLOOKUP(Tabla9[[#This Row],[Grupo]],Responsable!$A$1:$I$62,3,),"")</f>
        <v>johanna.rodriguez@supernotariado.gov.co</v>
      </c>
      <c r="AN141" s="32">
        <f t="shared" si="43"/>
        <v>26784576</v>
      </c>
      <c r="AO141" s="26"/>
      <c r="AP141" s="32">
        <f t="shared" si="44"/>
        <v>0</v>
      </c>
      <c r="AQ141" s="39" t="s">
        <v>55829</v>
      </c>
      <c r="AR141" s="26" t="s">
        <v>55830</v>
      </c>
      <c r="AS141" s="26"/>
      <c r="AT141" s="26"/>
      <c r="AU141" s="26"/>
      <c r="AV141" s="39" t="s">
        <v>56279</v>
      </c>
      <c r="AW141" s="21" t="s">
        <v>56648</v>
      </c>
    </row>
    <row r="142" spans="1:49" x14ac:dyDescent="0.25">
      <c r="A142" s="25"/>
      <c r="B142" s="21" t="s">
        <v>49</v>
      </c>
      <c r="C142" s="21" t="s">
        <v>115</v>
      </c>
      <c r="D142" s="26"/>
      <c r="E142" s="30" t="str">
        <f t="shared" si="36"/>
        <v>DAF_GD-</v>
      </c>
      <c r="F142" s="21" t="s">
        <v>138</v>
      </c>
      <c r="G142" s="26">
        <f>IFERROR(VLOOKUP(Tabla9[[#This Row],[Nombre Código UNSPSC]],Tablas!$A$1:$B$3,2,),"")</f>
        <v>80111601</v>
      </c>
      <c r="H142" s="21" t="s">
        <v>55615</v>
      </c>
      <c r="I142" s="21" t="s">
        <v>49024</v>
      </c>
      <c r="J142" s="30" t="str">
        <f>IFERROR(VLOOKUP(Tabla9[[#This Row],[Código UNSPSC]],Tablas!$AM$1:$AN$3,2,),"")</f>
        <v>Contratación directa</v>
      </c>
      <c r="K142" s="30" t="str">
        <f>IFERROR(VLOOKUP(J142,Tablas!$F$1:$G$24,2,),"")</f>
        <v>CCE-16</v>
      </c>
      <c r="L142" s="26" t="s">
        <v>49065</v>
      </c>
      <c r="M142" s="21" t="s">
        <v>55621</v>
      </c>
      <c r="N142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2" s="21" t="s">
        <v>49069</v>
      </c>
      <c r="P142" s="32">
        <f>IFERROR(VLOOKUP(O142,Honorarios!$A$1:$D$22,4,),"")</f>
        <v>2678457.6</v>
      </c>
      <c r="Q142" s="32">
        <f t="shared" si="38"/>
        <v>89281.919999999998</v>
      </c>
      <c r="R142" s="23">
        <v>46037</v>
      </c>
      <c r="S142" s="23">
        <v>46340</v>
      </c>
      <c r="T142" s="34">
        <f t="shared" si="39"/>
        <v>10</v>
      </c>
      <c r="U142" s="30">
        <f t="shared" si="40"/>
        <v>300</v>
      </c>
      <c r="V142" s="32">
        <f t="shared" si="41"/>
        <v>26784576</v>
      </c>
      <c r="W142" s="27"/>
      <c r="X142" s="22" t="s">
        <v>49085</v>
      </c>
      <c r="Y142" s="30">
        <f>IFERROR(VLOOKUP(X142,Tablas!$S$1:$T$8,2,FALSE),"")</f>
        <v>20</v>
      </c>
      <c r="Z142" s="21" t="s">
        <v>49093</v>
      </c>
      <c r="AA142" s="30" t="str">
        <f>IFERROR(VLOOKUP(Tabla9[[#This Row],[Código Rubro Presupuestal]],Rubros!$H$1:$I$48,2,),"")</f>
        <v>IMPLEMENTACION DEL SISTEMA DE GESTION DOCUMENTAL DE LA SNR A NIVEL NACIONAL</v>
      </c>
      <c r="AB142" s="21" t="s">
        <v>49107</v>
      </c>
      <c r="AC142" s="21" t="s">
        <v>49150</v>
      </c>
      <c r="AD142" s="26"/>
      <c r="AE142" s="26"/>
      <c r="AF142" s="26"/>
      <c r="AG142" s="30" t="str">
        <f t="shared" si="42"/>
        <v>No Aplica</v>
      </c>
      <c r="AH142" s="26" t="s">
        <v>55119</v>
      </c>
      <c r="AI142" s="30" t="str">
        <f>IFERROR(VLOOKUP(AH142,Tablas!$AH$1:$AI$1156,2,),"")</f>
        <v>CO-SAN-68861</v>
      </c>
      <c r="AJ142" s="30" t="str">
        <f>IFERROR(VLOOKUP(Tabla9[[#This Row],[Grupo]],Responsable!$A$1:$I$62,6,),"")</f>
        <v>DANY LUZ OROZCO</v>
      </c>
      <c r="AK142" s="30" t="str">
        <f>IFERROR(VLOOKUP(Tabla9[[#This Row],[Grupo]],Responsable!$A$1:$I$62,4,),"")</f>
        <v>dany.orozco@supernotariado.gov.co</v>
      </c>
      <c r="AL142" s="30" t="str">
        <f>IFERROR(VLOOKUP(Tabla9[[#This Row],[Grupo]],Responsable!$A$1:$I$62,9,),"")</f>
        <v>JOHANNA ANDREA RODRIGUEZ HERRERA</v>
      </c>
      <c r="AM142" s="30" t="str">
        <f>IFERROR(VLOOKUP(Tabla9[[#This Row],[Grupo]],Responsable!$A$1:$I$62,3,),"")</f>
        <v>johanna.rodriguez@supernotariado.gov.co</v>
      </c>
      <c r="AN142" s="32">
        <f t="shared" si="43"/>
        <v>26784576</v>
      </c>
      <c r="AO142" s="26"/>
      <c r="AP142" s="32">
        <f t="shared" si="44"/>
        <v>0</v>
      </c>
      <c r="AQ142" s="39" t="s">
        <v>55831</v>
      </c>
      <c r="AR142" s="26" t="s">
        <v>55832</v>
      </c>
      <c r="AS142" s="26"/>
      <c r="AT142" s="26"/>
      <c r="AU142" s="26"/>
      <c r="AV142" s="39" t="s">
        <v>56279</v>
      </c>
      <c r="AW142" s="21" t="s">
        <v>56256</v>
      </c>
    </row>
    <row r="143" spans="1:49" x14ac:dyDescent="0.25">
      <c r="A143" s="25"/>
      <c r="B143" s="21" t="s">
        <v>49</v>
      </c>
      <c r="C143" s="21" t="s">
        <v>115</v>
      </c>
      <c r="D143" s="26"/>
      <c r="E143" s="30" t="str">
        <f t="shared" si="36"/>
        <v>DAF_GD-</v>
      </c>
      <c r="F143" s="21" t="s">
        <v>138</v>
      </c>
      <c r="G143" s="26">
        <f>IFERROR(VLOOKUP(Tabla9[[#This Row],[Nombre Código UNSPSC]],Tablas!$A$1:$B$3,2,),"")</f>
        <v>80111601</v>
      </c>
      <c r="H143" s="21" t="s">
        <v>55615</v>
      </c>
      <c r="I143" s="21" t="s">
        <v>49024</v>
      </c>
      <c r="J143" s="30" t="str">
        <f>IFERROR(VLOOKUP(Tabla9[[#This Row],[Código UNSPSC]],Tablas!$AM$1:$AN$3,2,),"")</f>
        <v>Contratación directa</v>
      </c>
      <c r="K143" s="30" t="str">
        <f>IFERROR(VLOOKUP(J143,Tablas!$F$1:$G$24,2,),"")</f>
        <v>CCE-16</v>
      </c>
      <c r="L143" s="26" t="s">
        <v>49065</v>
      </c>
      <c r="M143" s="21" t="s">
        <v>55621</v>
      </c>
      <c r="N143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3" s="21" t="s">
        <v>49069</v>
      </c>
      <c r="P143" s="32">
        <f>IFERROR(VLOOKUP(O143,Honorarios!$A$1:$D$22,4,),"")</f>
        <v>2678457.6</v>
      </c>
      <c r="Q143" s="32">
        <f t="shared" si="38"/>
        <v>89281.919999999998</v>
      </c>
      <c r="R143" s="23">
        <v>46037</v>
      </c>
      <c r="S143" s="23">
        <v>46340</v>
      </c>
      <c r="T143" s="34">
        <f t="shared" si="39"/>
        <v>10</v>
      </c>
      <c r="U143" s="30">
        <f t="shared" si="40"/>
        <v>300</v>
      </c>
      <c r="V143" s="32">
        <f t="shared" si="41"/>
        <v>26784576</v>
      </c>
      <c r="W143" s="27"/>
      <c r="X143" s="22" t="s">
        <v>49085</v>
      </c>
      <c r="Y143" s="30">
        <f>IFERROR(VLOOKUP(X143,Tablas!$S$1:$T$8,2,FALSE),"")</f>
        <v>20</v>
      </c>
      <c r="Z143" s="21" t="s">
        <v>49093</v>
      </c>
      <c r="AA143" s="30" t="str">
        <f>IFERROR(VLOOKUP(Tabla9[[#This Row],[Código Rubro Presupuestal]],Rubros!$H$1:$I$48,2,),"")</f>
        <v>IMPLEMENTACION DEL SISTEMA DE GESTION DOCUMENTAL DE LA SNR A NIVEL NACIONAL</v>
      </c>
      <c r="AB143" s="21" t="s">
        <v>49107</v>
      </c>
      <c r="AC143" s="21" t="s">
        <v>49150</v>
      </c>
      <c r="AD143" s="26"/>
      <c r="AE143" s="26"/>
      <c r="AF143" s="26"/>
      <c r="AG143" s="30" t="str">
        <f t="shared" si="42"/>
        <v>No Aplica</v>
      </c>
      <c r="AH143" s="26" t="s">
        <v>54634</v>
      </c>
      <c r="AI143" s="30" t="str">
        <f>IFERROR(VLOOKUP(AH143,Tablas!$AH$1:$AI$1156,2,),"")</f>
        <v>CO-MET-50001</v>
      </c>
      <c r="AJ143" s="30" t="str">
        <f>IFERROR(VLOOKUP(Tabla9[[#This Row],[Grupo]],Responsable!$A$1:$I$62,6,),"")</f>
        <v>DANY LUZ OROZCO</v>
      </c>
      <c r="AK143" s="30" t="str">
        <f>IFERROR(VLOOKUP(Tabla9[[#This Row],[Grupo]],Responsable!$A$1:$I$62,4,),"")</f>
        <v>dany.orozco@supernotariado.gov.co</v>
      </c>
      <c r="AL143" s="30" t="str">
        <f>IFERROR(VLOOKUP(Tabla9[[#This Row],[Grupo]],Responsable!$A$1:$I$62,9,),"")</f>
        <v>JOHANNA ANDREA RODRIGUEZ HERRERA</v>
      </c>
      <c r="AM143" s="30" t="str">
        <f>IFERROR(VLOOKUP(Tabla9[[#This Row],[Grupo]],Responsable!$A$1:$I$62,3,),"")</f>
        <v>johanna.rodriguez@supernotariado.gov.co</v>
      </c>
      <c r="AN143" s="32">
        <f t="shared" si="43"/>
        <v>26784576</v>
      </c>
      <c r="AO143" s="26"/>
      <c r="AP143" s="32">
        <f t="shared" si="44"/>
        <v>0</v>
      </c>
      <c r="AQ143" s="39" t="s">
        <v>55673</v>
      </c>
      <c r="AR143" s="26" t="s">
        <v>55670</v>
      </c>
      <c r="AS143" s="26"/>
      <c r="AT143" s="26"/>
      <c r="AU143" s="26"/>
      <c r="AV143" s="39" t="s">
        <v>56279</v>
      </c>
      <c r="AW143" s="21" t="s">
        <v>56648</v>
      </c>
    </row>
    <row r="144" spans="1:49" x14ac:dyDescent="0.25">
      <c r="A144" s="25"/>
      <c r="B144" s="21" t="s">
        <v>49</v>
      </c>
      <c r="C144" s="21" t="s">
        <v>115</v>
      </c>
      <c r="D144" s="26"/>
      <c r="E144" s="30" t="str">
        <f t="shared" si="36"/>
        <v>DAF_GD-</v>
      </c>
      <c r="F144" s="21" t="s">
        <v>138</v>
      </c>
      <c r="G144" s="26">
        <f>IFERROR(VLOOKUP(Tabla9[[#This Row],[Nombre Código UNSPSC]],Tablas!$A$1:$B$3,2,),"")</f>
        <v>80111601</v>
      </c>
      <c r="H144" s="21" t="s">
        <v>55615</v>
      </c>
      <c r="I144" s="21" t="s">
        <v>49024</v>
      </c>
      <c r="J144" s="30" t="str">
        <f>IFERROR(VLOOKUP(Tabla9[[#This Row],[Código UNSPSC]],Tablas!$AM$1:$AN$3,2,),"")</f>
        <v>Contratación directa</v>
      </c>
      <c r="K144" s="30" t="str">
        <f>IFERROR(VLOOKUP(J144,Tablas!$F$1:$G$24,2,),"")</f>
        <v>CCE-16</v>
      </c>
      <c r="L144" s="26" t="s">
        <v>49065</v>
      </c>
      <c r="M144" s="21" t="s">
        <v>55621</v>
      </c>
      <c r="N144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4" s="21" t="s">
        <v>49069</v>
      </c>
      <c r="P144" s="32">
        <f>IFERROR(VLOOKUP(O144,Honorarios!$A$1:$D$22,4,),"")</f>
        <v>2678457.6</v>
      </c>
      <c r="Q144" s="32">
        <f t="shared" si="38"/>
        <v>89281.919999999998</v>
      </c>
      <c r="R144" s="23">
        <v>46037</v>
      </c>
      <c r="S144" s="23">
        <v>46340</v>
      </c>
      <c r="T144" s="34">
        <f t="shared" si="39"/>
        <v>10</v>
      </c>
      <c r="U144" s="30">
        <f t="shared" si="40"/>
        <v>300</v>
      </c>
      <c r="V144" s="32">
        <f t="shared" si="41"/>
        <v>26784576</v>
      </c>
      <c r="W144" s="27"/>
      <c r="X144" s="22" t="s">
        <v>49085</v>
      </c>
      <c r="Y144" s="30">
        <f>IFERROR(VLOOKUP(X144,Tablas!$S$1:$T$8,2,FALSE),"")</f>
        <v>20</v>
      </c>
      <c r="Z144" s="21" t="s">
        <v>49093</v>
      </c>
      <c r="AA144" s="30" t="str">
        <f>IFERROR(VLOOKUP(Tabla9[[#This Row],[Código Rubro Presupuestal]],Rubros!$H$1:$I$48,2,),"")</f>
        <v>IMPLEMENTACION DEL SISTEMA DE GESTION DOCUMENTAL DE LA SNR A NIVEL NACIONAL</v>
      </c>
      <c r="AB144" s="21" t="s">
        <v>49107</v>
      </c>
      <c r="AC144" s="21" t="s">
        <v>49150</v>
      </c>
      <c r="AD144" s="26"/>
      <c r="AE144" s="26"/>
      <c r="AF144" s="26"/>
      <c r="AG144" s="30" t="str">
        <f t="shared" si="42"/>
        <v>No Aplica</v>
      </c>
      <c r="AH144" s="26" t="s">
        <v>54378</v>
      </c>
      <c r="AI144" s="30" t="str">
        <f>IFERROR(VLOOKUP(AH144,Tablas!$AH$1:$AI$1156,2,),"")</f>
        <v>CO-CUN-25899</v>
      </c>
      <c r="AJ144" s="30" t="str">
        <f>IFERROR(VLOOKUP(Tabla9[[#This Row],[Grupo]],Responsable!$A$1:$I$62,6,),"")</f>
        <v>DANY LUZ OROZCO</v>
      </c>
      <c r="AK144" s="30" t="str">
        <f>IFERROR(VLOOKUP(Tabla9[[#This Row],[Grupo]],Responsable!$A$1:$I$62,4,),"")</f>
        <v>dany.orozco@supernotariado.gov.co</v>
      </c>
      <c r="AL144" s="30" t="str">
        <f>IFERROR(VLOOKUP(Tabla9[[#This Row],[Grupo]],Responsable!$A$1:$I$62,9,),"")</f>
        <v>JOHANNA ANDREA RODRIGUEZ HERRERA</v>
      </c>
      <c r="AM144" s="30" t="str">
        <f>IFERROR(VLOOKUP(Tabla9[[#This Row],[Grupo]],Responsable!$A$1:$I$62,3,),"")</f>
        <v>johanna.rodriguez@supernotariado.gov.co</v>
      </c>
      <c r="AN144" s="32">
        <f t="shared" si="43"/>
        <v>26784576</v>
      </c>
      <c r="AO144" s="26"/>
      <c r="AP144" s="32">
        <f t="shared" si="44"/>
        <v>0</v>
      </c>
      <c r="AQ144" s="39" t="s">
        <v>55673</v>
      </c>
      <c r="AR144" s="26" t="s">
        <v>55670</v>
      </c>
      <c r="AS144" s="26"/>
      <c r="AT144" s="26"/>
      <c r="AU144" s="26"/>
      <c r="AV144" s="39" t="s">
        <v>56279</v>
      </c>
      <c r="AW144" s="21" t="s">
        <v>56648</v>
      </c>
    </row>
    <row r="145" spans="1:49" x14ac:dyDescent="0.25">
      <c r="A145" s="25"/>
      <c r="B145" s="21" t="s">
        <v>49</v>
      </c>
      <c r="C145" s="21" t="s">
        <v>115</v>
      </c>
      <c r="D145" s="26"/>
      <c r="E145" s="30" t="str">
        <f t="shared" si="36"/>
        <v>DAF_GD-</v>
      </c>
      <c r="F145" s="21" t="s">
        <v>138</v>
      </c>
      <c r="G145" s="26">
        <f>IFERROR(VLOOKUP(Tabla9[[#This Row],[Nombre Código UNSPSC]],Tablas!$A$1:$B$3,2,),"")</f>
        <v>80111601</v>
      </c>
      <c r="H145" s="21" t="s">
        <v>55615</v>
      </c>
      <c r="I145" s="21" t="s">
        <v>49024</v>
      </c>
      <c r="J145" s="30" t="str">
        <f>IFERROR(VLOOKUP(Tabla9[[#This Row],[Código UNSPSC]],Tablas!$AM$1:$AN$3,2,),"")</f>
        <v>Contratación directa</v>
      </c>
      <c r="K145" s="30" t="str">
        <f>IFERROR(VLOOKUP(J145,Tablas!$F$1:$G$24,2,),"")</f>
        <v>CCE-16</v>
      </c>
      <c r="L145" s="26" t="s">
        <v>49065</v>
      </c>
      <c r="M145" s="21" t="s">
        <v>55621</v>
      </c>
      <c r="N145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5" s="21" t="s">
        <v>49069</v>
      </c>
      <c r="P145" s="32">
        <f>IFERROR(VLOOKUP(O145,Honorarios!$A$1:$D$22,4,),"")</f>
        <v>2678457.6</v>
      </c>
      <c r="Q145" s="32">
        <f t="shared" si="38"/>
        <v>89281.919999999998</v>
      </c>
      <c r="R145" s="23">
        <v>46037</v>
      </c>
      <c r="S145" s="23">
        <v>46340</v>
      </c>
      <c r="T145" s="34">
        <f t="shared" si="39"/>
        <v>10</v>
      </c>
      <c r="U145" s="30">
        <f t="shared" si="40"/>
        <v>300</v>
      </c>
      <c r="V145" s="32">
        <f t="shared" si="41"/>
        <v>26784576</v>
      </c>
      <c r="W145" s="27"/>
      <c r="X145" s="22" t="s">
        <v>49085</v>
      </c>
      <c r="Y145" s="30">
        <f>IFERROR(VLOOKUP(X145,Tablas!$S$1:$T$8,2,FALSE),"")</f>
        <v>20</v>
      </c>
      <c r="Z145" s="21" t="s">
        <v>49093</v>
      </c>
      <c r="AA145" s="30" t="str">
        <f>IFERROR(VLOOKUP(Tabla9[[#This Row],[Código Rubro Presupuestal]],Rubros!$H$1:$I$48,2,),"")</f>
        <v>IMPLEMENTACION DEL SISTEMA DE GESTION DOCUMENTAL DE LA SNR A NIVEL NACIONAL</v>
      </c>
      <c r="AB145" s="21" t="s">
        <v>49107</v>
      </c>
      <c r="AC145" s="21" t="s">
        <v>49150</v>
      </c>
      <c r="AD145" s="26"/>
      <c r="AE145" s="26"/>
      <c r="AF145" s="26"/>
      <c r="AG145" s="30" t="str">
        <f t="shared" si="42"/>
        <v>No Aplica</v>
      </c>
      <c r="AH145" s="26" t="s">
        <v>53190</v>
      </c>
      <c r="AI145" s="30" t="str">
        <f>IFERROR(VLOOKUP(AH145,Tablas!$AH$1:$AI$1156,2,),"")</f>
        <v>CO-ANT-05002</v>
      </c>
      <c r="AJ145" s="30" t="str">
        <f>IFERROR(VLOOKUP(Tabla9[[#This Row],[Grupo]],Responsable!$A$1:$I$62,6,),"")</f>
        <v>DANY LUZ OROZCO</v>
      </c>
      <c r="AK145" s="30" t="str">
        <f>IFERROR(VLOOKUP(Tabla9[[#This Row],[Grupo]],Responsable!$A$1:$I$62,4,),"")</f>
        <v>dany.orozco@supernotariado.gov.co</v>
      </c>
      <c r="AL145" s="30" t="str">
        <f>IFERROR(VLOOKUP(Tabla9[[#This Row],[Grupo]],Responsable!$A$1:$I$62,9,),"")</f>
        <v>JOHANNA ANDREA RODRIGUEZ HERRERA</v>
      </c>
      <c r="AM145" s="30" t="str">
        <f>IFERROR(VLOOKUP(Tabla9[[#This Row],[Grupo]],Responsable!$A$1:$I$62,3,),"")</f>
        <v>johanna.rodriguez@supernotariado.gov.co</v>
      </c>
      <c r="AN145" s="32">
        <f t="shared" si="43"/>
        <v>26784576</v>
      </c>
      <c r="AO145" s="26"/>
      <c r="AP145" s="32">
        <f t="shared" si="44"/>
        <v>0</v>
      </c>
      <c r="AQ145" s="39" t="s">
        <v>55833</v>
      </c>
      <c r="AR145" s="26" t="s">
        <v>55834</v>
      </c>
      <c r="AS145" s="26"/>
      <c r="AT145" s="26"/>
      <c r="AU145" s="26"/>
      <c r="AV145" s="39" t="s">
        <v>56279</v>
      </c>
      <c r="AW145" s="21" t="s">
        <v>56256</v>
      </c>
    </row>
    <row r="146" spans="1:49" x14ac:dyDescent="0.25">
      <c r="A146" s="25"/>
      <c r="B146" s="21" t="s">
        <v>49</v>
      </c>
      <c r="C146" s="21" t="s">
        <v>115</v>
      </c>
      <c r="D146" s="26"/>
      <c r="E146" s="30" t="str">
        <f t="shared" si="36"/>
        <v>DAF_GD-</v>
      </c>
      <c r="F146" s="21" t="s">
        <v>138</v>
      </c>
      <c r="G146" s="26">
        <f>IFERROR(VLOOKUP(Tabla9[[#This Row],[Nombre Código UNSPSC]],Tablas!$A$1:$B$3,2,),"")</f>
        <v>80111601</v>
      </c>
      <c r="H146" s="21" t="s">
        <v>55615</v>
      </c>
      <c r="I146" s="21" t="s">
        <v>49024</v>
      </c>
      <c r="J146" s="30" t="str">
        <f>IFERROR(VLOOKUP(Tabla9[[#This Row],[Código UNSPSC]],Tablas!$AM$1:$AN$3,2,),"")</f>
        <v>Contratación directa</v>
      </c>
      <c r="K146" s="30" t="str">
        <f>IFERROR(VLOOKUP(J146,Tablas!$F$1:$G$24,2,),"")</f>
        <v>CCE-16</v>
      </c>
      <c r="L146" s="26" t="s">
        <v>49065</v>
      </c>
      <c r="M146" s="21" t="s">
        <v>55621</v>
      </c>
      <c r="N146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6" s="21" t="s">
        <v>49069</v>
      </c>
      <c r="P146" s="32">
        <f>IFERROR(VLOOKUP(O146,Honorarios!$A$1:$D$22,4,),"")</f>
        <v>2678457.6</v>
      </c>
      <c r="Q146" s="32">
        <f t="shared" si="38"/>
        <v>89281.919999999998</v>
      </c>
      <c r="R146" s="23">
        <v>46037</v>
      </c>
      <c r="S146" s="23">
        <v>46340</v>
      </c>
      <c r="T146" s="34">
        <f t="shared" si="39"/>
        <v>10</v>
      </c>
      <c r="U146" s="30">
        <f t="shared" si="40"/>
        <v>300</v>
      </c>
      <c r="V146" s="32">
        <f t="shared" si="41"/>
        <v>26784576</v>
      </c>
      <c r="W146" s="27"/>
      <c r="X146" s="22" t="s">
        <v>49085</v>
      </c>
      <c r="Y146" s="30">
        <f>IFERROR(VLOOKUP(X146,Tablas!$S$1:$T$8,2,FALSE),"")</f>
        <v>20</v>
      </c>
      <c r="Z146" s="21" t="s">
        <v>49093</v>
      </c>
      <c r="AA146" s="30" t="str">
        <f>IFERROR(VLOOKUP(Tabla9[[#This Row],[Código Rubro Presupuestal]],Rubros!$H$1:$I$48,2,),"")</f>
        <v>IMPLEMENTACION DEL SISTEMA DE GESTION DOCUMENTAL DE LA SNR A NIVEL NACIONAL</v>
      </c>
      <c r="AB146" s="21" t="s">
        <v>49107</v>
      </c>
      <c r="AC146" s="21" t="s">
        <v>49150</v>
      </c>
      <c r="AD146" s="26"/>
      <c r="AE146" s="26"/>
      <c r="AF146" s="26"/>
      <c r="AG146" s="30" t="str">
        <f t="shared" si="42"/>
        <v>No Aplica</v>
      </c>
      <c r="AH146" s="26" t="s">
        <v>54636</v>
      </c>
      <c r="AI146" s="30" t="str">
        <f>IFERROR(VLOOKUP(AH146,Tablas!$AH$1:$AI$1156,2,),"")</f>
        <v>CO-MET-50006</v>
      </c>
      <c r="AJ146" s="30" t="str">
        <f>IFERROR(VLOOKUP(Tabla9[[#This Row],[Grupo]],Responsable!$A$1:$I$62,6,),"")</f>
        <v>DANY LUZ OROZCO</v>
      </c>
      <c r="AK146" s="30" t="str">
        <f>IFERROR(VLOOKUP(Tabla9[[#This Row],[Grupo]],Responsable!$A$1:$I$62,4,),"")</f>
        <v>dany.orozco@supernotariado.gov.co</v>
      </c>
      <c r="AL146" s="30" t="str">
        <f>IFERROR(VLOOKUP(Tabla9[[#This Row],[Grupo]],Responsable!$A$1:$I$62,9,),"")</f>
        <v>JOHANNA ANDREA RODRIGUEZ HERRERA</v>
      </c>
      <c r="AM146" s="30" t="str">
        <f>IFERROR(VLOOKUP(Tabla9[[#This Row],[Grupo]],Responsable!$A$1:$I$62,3,),"")</f>
        <v>johanna.rodriguez@supernotariado.gov.co</v>
      </c>
      <c r="AN146" s="32">
        <f t="shared" si="43"/>
        <v>26784576</v>
      </c>
      <c r="AO146" s="26"/>
      <c r="AP146" s="32">
        <f t="shared" si="44"/>
        <v>0</v>
      </c>
      <c r="AQ146" s="39" t="s">
        <v>55835</v>
      </c>
      <c r="AR146" s="26" t="s">
        <v>55836</v>
      </c>
      <c r="AS146" s="26"/>
      <c r="AT146" s="26"/>
      <c r="AU146" s="26"/>
      <c r="AV146" s="39" t="s">
        <v>56279</v>
      </c>
      <c r="AW146" s="21" t="s">
        <v>56648</v>
      </c>
    </row>
    <row r="147" spans="1:49" x14ac:dyDescent="0.25">
      <c r="A147" s="25"/>
      <c r="B147" s="21" t="s">
        <v>49</v>
      </c>
      <c r="C147" s="21" t="s">
        <v>115</v>
      </c>
      <c r="D147" s="26"/>
      <c r="E147" s="30" t="str">
        <f t="shared" si="36"/>
        <v>DAF_GD-</v>
      </c>
      <c r="F147" s="21" t="s">
        <v>138</v>
      </c>
      <c r="G147" s="26">
        <f>IFERROR(VLOOKUP(Tabla9[[#This Row],[Nombre Código UNSPSC]],Tablas!$A$1:$B$3,2,),"")</f>
        <v>80111601</v>
      </c>
      <c r="H147" s="21" t="s">
        <v>55615</v>
      </c>
      <c r="I147" s="21" t="s">
        <v>49024</v>
      </c>
      <c r="J147" s="30" t="str">
        <f>IFERROR(VLOOKUP(Tabla9[[#This Row],[Código UNSPSC]],Tablas!$AM$1:$AN$3,2,),"")</f>
        <v>Contratación directa</v>
      </c>
      <c r="K147" s="30" t="str">
        <f>IFERROR(VLOOKUP(J147,Tablas!$F$1:$G$24,2,),"")</f>
        <v>CCE-16</v>
      </c>
      <c r="L147" s="26" t="s">
        <v>49065</v>
      </c>
      <c r="M147" s="21" t="s">
        <v>55621</v>
      </c>
      <c r="N147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7" s="21" t="s">
        <v>49069</v>
      </c>
      <c r="P147" s="32">
        <f>IFERROR(VLOOKUP(O147,Honorarios!$A$1:$D$22,4,),"")</f>
        <v>2678457.6</v>
      </c>
      <c r="Q147" s="32">
        <f t="shared" si="38"/>
        <v>89281.919999999998</v>
      </c>
      <c r="R147" s="23">
        <v>46037</v>
      </c>
      <c r="S147" s="23">
        <v>46340</v>
      </c>
      <c r="T147" s="34">
        <f t="shared" si="39"/>
        <v>10</v>
      </c>
      <c r="U147" s="30">
        <f t="shared" si="40"/>
        <v>300</v>
      </c>
      <c r="V147" s="32">
        <f t="shared" si="41"/>
        <v>26784576</v>
      </c>
      <c r="W147" s="27"/>
      <c r="X147" s="22" t="s">
        <v>49085</v>
      </c>
      <c r="Y147" s="30">
        <f>IFERROR(VLOOKUP(X147,Tablas!$S$1:$T$8,2,FALSE),"")</f>
        <v>20</v>
      </c>
      <c r="Z147" s="21" t="s">
        <v>49093</v>
      </c>
      <c r="AA147" s="30" t="str">
        <f>IFERROR(VLOOKUP(Tabla9[[#This Row],[Código Rubro Presupuestal]],Rubros!$H$1:$I$48,2,),"")</f>
        <v>IMPLEMENTACION DEL SISTEMA DE GESTION DOCUMENTAL DE LA SNR A NIVEL NACIONAL</v>
      </c>
      <c r="AB147" s="21" t="s">
        <v>49107</v>
      </c>
      <c r="AC147" s="21" t="s">
        <v>49150</v>
      </c>
      <c r="AD147" s="26"/>
      <c r="AE147" s="26"/>
      <c r="AF147" s="26"/>
      <c r="AG147" s="30" t="str">
        <f t="shared" si="42"/>
        <v>No Aplica</v>
      </c>
      <c r="AH147" s="26" t="s">
        <v>54154</v>
      </c>
      <c r="AI147" s="30" t="str">
        <f>IFERROR(VLOOKUP(AH147,Tablas!$AH$1:$AI$1156,2,),"")</f>
        <v>CO-CUN-25001</v>
      </c>
      <c r="AJ147" s="30" t="str">
        <f>IFERROR(VLOOKUP(Tabla9[[#This Row],[Grupo]],Responsable!$A$1:$I$62,6,),"")</f>
        <v>DANY LUZ OROZCO</v>
      </c>
      <c r="AK147" s="30" t="str">
        <f>IFERROR(VLOOKUP(Tabla9[[#This Row],[Grupo]],Responsable!$A$1:$I$62,4,),"")</f>
        <v>dany.orozco@supernotariado.gov.co</v>
      </c>
      <c r="AL147" s="30" t="str">
        <f>IFERROR(VLOOKUP(Tabla9[[#This Row],[Grupo]],Responsable!$A$1:$I$62,9,),"")</f>
        <v>JOHANNA ANDREA RODRIGUEZ HERRERA</v>
      </c>
      <c r="AM147" s="30" t="str">
        <f>IFERROR(VLOOKUP(Tabla9[[#This Row],[Grupo]],Responsable!$A$1:$I$62,3,),"")</f>
        <v>johanna.rodriguez@supernotariado.gov.co</v>
      </c>
      <c r="AN147" s="32">
        <f t="shared" si="43"/>
        <v>26784576</v>
      </c>
      <c r="AO147" s="26"/>
      <c r="AP147" s="32">
        <f t="shared" si="44"/>
        <v>0</v>
      </c>
      <c r="AQ147" s="39" t="s">
        <v>55837</v>
      </c>
      <c r="AR147" s="26" t="s">
        <v>55838</v>
      </c>
      <c r="AS147" s="26"/>
      <c r="AT147" s="26"/>
      <c r="AU147" s="26"/>
      <c r="AV147" s="39" t="s">
        <v>56279</v>
      </c>
      <c r="AW147" s="21" t="s">
        <v>56256</v>
      </c>
    </row>
    <row r="148" spans="1:49" x14ac:dyDescent="0.25">
      <c r="A148" s="25"/>
      <c r="B148" s="21" t="s">
        <v>49</v>
      </c>
      <c r="C148" s="21" t="s">
        <v>115</v>
      </c>
      <c r="D148" s="26"/>
      <c r="E148" s="30" t="str">
        <f t="shared" si="36"/>
        <v>DAF_GD-</v>
      </c>
      <c r="F148" s="21" t="s">
        <v>138</v>
      </c>
      <c r="G148" s="26">
        <f>IFERROR(VLOOKUP(Tabla9[[#This Row],[Nombre Código UNSPSC]],Tablas!$A$1:$B$3,2,),"")</f>
        <v>80111601</v>
      </c>
      <c r="H148" s="21" t="s">
        <v>55615</v>
      </c>
      <c r="I148" s="21" t="s">
        <v>49024</v>
      </c>
      <c r="J148" s="30" t="str">
        <f>IFERROR(VLOOKUP(Tabla9[[#This Row],[Código UNSPSC]],Tablas!$AM$1:$AN$3,2,),"")</f>
        <v>Contratación directa</v>
      </c>
      <c r="K148" s="30" t="str">
        <f>IFERROR(VLOOKUP(J148,Tablas!$F$1:$G$24,2,),"")</f>
        <v>CCE-16</v>
      </c>
      <c r="L148" s="26" t="s">
        <v>49065</v>
      </c>
      <c r="M148" s="21" t="s">
        <v>55621</v>
      </c>
      <c r="N148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8" s="21" t="s">
        <v>49069</v>
      </c>
      <c r="P148" s="32">
        <f>IFERROR(VLOOKUP(O148,Honorarios!$A$1:$D$22,4,),"")</f>
        <v>2678457.6</v>
      </c>
      <c r="Q148" s="32">
        <f t="shared" si="38"/>
        <v>89281.919999999998</v>
      </c>
      <c r="R148" s="23">
        <v>46037</v>
      </c>
      <c r="S148" s="23">
        <v>46340</v>
      </c>
      <c r="T148" s="34">
        <f t="shared" si="39"/>
        <v>10</v>
      </c>
      <c r="U148" s="30">
        <f t="shared" si="40"/>
        <v>300</v>
      </c>
      <c r="V148" s="32">
        <f t="shared" si="41"/>
        <v>26784576</v>
      </c>
      <c r="W148" s="27"/>
      <c r="X148" s="22" t="s">
        <v>49085</v>
      </c>
      <c r="Y148" s="30">
        <f>IFERROR(VLOOKUP(X148,Tablas!$S$1:$T$8,2,FALSE),"")</f>
        <v>20</v>
      </c>
      <c r="Z148" s="21" t="s">
        <v>49093</v>
      </c>
      <c r="AA148" s="30" t="str">
        <f>IFERROR(VLOOKUP(Tabla9[[#This Row],[Código Rubro Presupuestal]],Rubros!$H$1:$I$48,2,),"")</f>
        <v>IMPLEMENTACION DEL SISTEMA DE GESTION DOCUMENTAL DE LA SNR A NIVEL NACIONAL</v>
      </c>
      <c r="AB148" s="21" t="s">
        <v>49107</v>
      </c>
      <c r="AC148" s="21" t="s">
        <v>49150</v>
      </c>
      <c r="AD148" s="26"/>
      <c r="AE148" s="26"/>
      <c r="AF148" s="26"/>
      <c r="AG148" s="30" t="str">
        <f t="shared" si="42"/>
        <v>No Aplica</v>
      </c>
      <c r="AH148" s="26" t="s">
        <v>54545</v>
      </c>
      <c r="AI148" s="30" t="str">
        <f>IFERROR(VLOOKUP(AH148,Tablas!$AH$1:$AI$1156,2,),"")</f>
        <v>CO-LAG-44001</v>
      </c>
      <c r="AJ148" s="30" t="str">
        <f>IFERROR(VLOOKUP(Tabla9[[#This Row],[Grupo]],Responsable!$A$1:$I$62,6,),"")</f>
        <v>DANY LUZ OROZCO</v>
      </c>
      <c r="AK148" s="30" t="str">
        <f>IFERROR(VLOOKUP(Tabla9[[#This Row],[Grupo]],Responsable!$A$1:$I$62,4,),"")</f>
        <v>dany.orozco@supernotariado.gov.co</v>
      </c>
      <c r="AL148" s="30" t="str">
        <f>IFERROR(VLOOKUP(Tabla9[[#This Row],[Grupo]],Responsable!$A$1:$I$62,9,),"")</f>
        <v>JOHANNA ANDREA RODRIGUEZ HERRERA</v>
      </c>
      <c r="AM148" s="30" t="str">
        <f>IFERROR(VLOOKUP(Tabla9[[#This Row],[Grupo]],Responsable!$A$1:$I$62,3,),"")</f>
        <v>johanna.rodriguez@supernotariado.gov.co</v>
      </c>
      <c r="AN148" s="32">
        <f t="shared" si="43"/>
        <v>26784576</v>
      </c>
      <c r="AO148" s="26"/>
      <c r="AP148" s="32">
        <f t="shared" si="44"/>
        <v>0</v>
      </c>
      <c r="AQ148" s="39" t="s">
        <v>55839</v>
      </c>
      <c r="AR148" s="26" t="s">
        <v>55840</v>
      </c>
      <c r="AS148" s="26"/>
      <c r="AT148" s="26"/>
      <c r="AU148" s="26"/>
      <c r="AV148" s="39" t="s">
        <v>56279</v>
      </c>
      <c r="AW148" s="21" t="s">
        <v>56648</v>
      </c>
    </row>
    <row r="149" spans="1:49" x14ac:dyDescent="0.25">
      <c r="A149" s="25"/>
      <c r="B149" s="21" t="s">
        <v>49</v>
      </c>
      <c r="C149" s="21" t="s">
        <v>115</v>
      </c>
      <c r="D149" s="26"/>
      <c r="E149" s="30" t="str">
        <f t="shared" si="36"/>
        <v>DAF_GD-</v>
      </c>
      <c r="F149" s="21" t="s">
        <v>138</v>
      </c>
      <c r="G149" s="26">
        <f>IFERROR(VLOOKUP(Tabla9[[#This Row],[Nombre Código UNSPSC]],Tablas!$A$1:$B$3,2,),"")</f>
        <v>80111601</v>
      </c>
      <c r="H149" s="21" t="s">
        <v>55615</v>
      </c>
      <c r="I149" s="21" t="s">
        <v>49024</v>
      </c>
      <c r="J149" s="30" t="str">
        <f>IFERROR(VLOOKUP(Tabla9[[#This Row],[Código UNSPSC]],Tablas!$AM$1:$AN$3,2,),"")</f>
        <v>Contratación directa</v>
      </c>
      <c r="K149" s="30" t="str">
        <f>IFERROR(VLOOKUP(J149,Tablas!$F$1:$G$24,2,),"")</f>
        <v>CCE-16</v>
      </c>
      <c r="L149" s="26" t="s">
        <v>49065</v>
      </c>
      <c r="M149" s="21" t="s">
        <v>55621</v>
      </c>
      <c r="N149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9" s="21" t="s">
        <v>49069</v>
      </c>
      <c r="P149" s="32">
        <f>IFERROR(VLOOKUP(O149,Honorarios!$A$1:$D$22,4,),"")</f>
        <v>2678457.6</v>
      </c>
      <c r="Q149" s="32">
        <f t="shared" si="38"/>
        <v>89281.919999999998</v>
      </c>
      <c r="R149" s="23">
        <v>46037</v>
      </c>
      <c r="S149" s="23">
        <v>46340</v>
      </c>
      <c r="T149" s="34">
        <f t="shared" si="39"/>
        <v>10</v>
      </c>
      <c r="U149" s="30">
        <f t="shared" si="40"/>
        <v>300</v>
      </c>
      <c r="V149" s="32">
        <f t="shared" si="41"/>
        <v>26784576</v>
      </c>
      <c r="W149" s="27"/>
      <c r="X149" s="22" t="s">
        <v>49085</v>
      </c>
      <c r="Y149" s="30">
        <f>IFERROR(VLOOKUP(X149,Tablas!$S$1:$T$8,2,FALSE),"")</f>
        <v>20</v>
      </c>
      <c r="Z149" s="21" t="s">
        <v>49093</v>
      </c>
      <c r="AA149" s="30" t="str">
        <f>IFERROR(VLOOKUP(Tabla9[[#This Row],[Código Rubro Presupuestal]],Rubros!$H$1:$I$48,2,),"")</f>
        <v>IMPLEMENTACION DEL SISTEMA DE GESTION DOCUMENTAL DE LA SNR A NIVEL NACIONAL</v>
      </c>
      <c r="AB149" s="21" t="s">
        <v>49107</v>
      </c>
      <c r="AC149" s="21" t="s">
        <v>49150</v>
      </c>
      <c r="AD149" s="26"/>
      <c r="AE149" s="26"/>
      <c r="AF149" s="26"/>
      <c r="AG149" s="30" t="str">
        <f t="shared" si="42"/>
        <v>No Aplica</v>
      </c>
      <c r="AH149" s="26" t="s">
        <v>53198</v>
      </c>
      <c r="AI149" s="30" t="str">
        <f>IFERROR(VLOOKUP(AH149,Tablas!$AH$1:$AI$1156,2,),"")</f>
        <v>CO-ANT-05031</v>
      </c>
      <c r="AJ149" s="30" t="str">
        <f>IFERROR(VLOOKUP(Tabla9[[#This Row],[Grupo]],Responsable!$A$1:$I$62,6,),"")</f>
        <v>DANY LUZ OROZCO</v>
      </c>
      <c r="AK149" s="30" t="str">
        <f>IFERROR(VLOOKUP(Tabla9[[#This Row],[Grupo]],Responsable!$A$1:$I$62,4,),"")</f>
        <v>dany.orozco@supernotariado.gov.co</v>
      </c>
      <c r="AL149" s="30" t="str">
        <f>IFERROR(VLOOKUP(Tabla9[[#This Row],[Grupo]],Responsable!$A$1:$I$62,9,),"")</f>
        <v>JOHANNA ANDREA RODRIGUEZ HERRERA</v>
      </c>
      <c r="AM149" s="30" t="str">
        <f>IFERROR(VLOOKUP(Tabla9[[#This Row],[Grupo]],Responsable!$A$1:$I$62,3,),"")</f>
        <v>johanna.rodriguez@supernotariado.gov.co</v>
      </c>
      <c r="AN149" s="32">
        <f t="shared" si="43"/>
        <v>26784576</v>
      </c>
      <c r="AO149" s="26"/>
      <c r="AP149" s="32">
        <f t="shared" si="44"/>
        <v>0</v>
      </c>
      <c r="AQ149" s="39"/>
      <c r="AR149" s="26" t="s">
        <v>55670</v>
      </c>
      <c r="AS149" s="26"/>
      <c r="AT149" s="26"/>
      <c r="AU149" s="26"/>
      <c r="AV149" s="39" t="s">
        <v>56279</v>
      </c>
      <c r="AW149" s="21" t="s">
        <v>56648</v>
      </c>
    </row>
    <row r="150" spans="1:49" x14ac:dyDescent="0.25">
      <c r="A150" s="25"/>
      <c r="B150" s="21" t="s">
        <v>49</v>
      </c>
      <c r="C150" s="21" t="s">
        <v>115</v>
      </c>
      <c r="D150" s="26"/>
      <c r="E150" s="30" t="str">
        <f t="shared" si="36"/>
        <v>DAF_GD-</v>
      </c>
      <c r="F150" s="21" t="s">
        <v>138</v>
      </c>
      <c r="G150" s="26">
        <f>IFERROR(VLOOKUP(Tabla9[[#This Row],[Nombre Código UNSPSC]],Tablas!$A$1:$B$3,2,),"")</f>
        <v>80111601</v>
      </c>
      <c r="H150" s="21" t="s">
        <v>55615</v>
      </c>
      <c r="I150" s="21" t="s">
        <v>49024</v>
      </c>
      <c r="J150" s="30" t="str">
        <f>IFERROR(VLOOKUP(Tabla9[[#This Row],[Código UNSPSC]],Tablas!$AM$1:$AN$3,2,),"")</f>
        <v>Contratación directa</v>
      </c>
      <c r="K150" s="30" t="str">
        <f>IFERROR(VLOOKUP(J150,Tablas!$F$1:$G$24,2,),"")</f>
        <v>CCE-16</v>
      </c>
      <c r="L150" s="26" t="s">
        <v>49065</v>
      </c>
      <c r="M150" s="21" t="s">
        <v>55621</v>
      </c>
      <c r="N150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0" s="21" t="s">
        <v>49069</v>
      </c>
      <c r="P150" s="32">
        <f>IFERROR(VLOOKUP(O150,Honorarios!$A$1:$D$22,4,),"")</f>
        <v>2678457.6</v>
      </c>
      <c r="Q150" s="32">
        <f t="shared" si="38"/>
        <v>89281.919999999998</v>
      </c>
      <c r="R150" s="23">
        <v>46037</v>
      </c>
      <c r="S150" s="23">
        <v>46340</v>
      </c>
      <c r="T150" s="34">
        <f t="shared" si="39"/>
        <v>10</v>
      </c>
      <c r="U150" s="30">
        <f t="shared" si="40"/>
        <v>300</v>
      </c>
      <c r="V150" s="32">
        <f t="shared" si="41"/>
        <v>26784576</v>
      </c>
      <c r="W150" s="27"/>
      <c r="X150" s="22" t="s">
        <v>49085</v>
      </c>
      <c r="Y150" s="30">
        <f>IFERROR(VLOOKUP(X150,Tablas!$S$1:$T$8,2,FALSE),"")</f>
        <v>20</v>
      </c>
      <c r="Z150" s="21" t="s">
        <v>49093</v>
      </c>
      <c r="AA150" s="30" t="str">
        <f>IFERROR(VLOOKUP(Tabla9[[#This Row],[Código Rubro Presupuestal]],Rubros!$H$1:$I$48,2,),"")</f>
        <v>IMPLEMENTACION DEL SISTEMA DE GESTION DOCUMENTAL DE LA SNR A NIVEL NACIONAL</v>
      </c>
      <c r="AB150" s="21" t="s">
        <v>49107</v>
      </c>
      <c r="AC150" s="21" t="s">
        <v>49150</v>
      </c>
      <c r="AD150" s="26"/>
      <c r="AE150" s="26"/>
      <c r="AF150" s="26"/>
      <c r="AG150" s="30" t="str">
        <f t="shared" si="42"/>
        <v>No Aplica</v>
      </c>
      <c r="AH150" s="26" t="s">
        <v>55333</v>
      </c>
      <c r="AI150" s="30" t="str">
        <f>IFERROR(VLOOKUP(AH150,Tablas!$AH$1:$AI$1156,2,),"")</f>
        <v>CO-VAC-76834</v>
      </c>
      <c r="AJ150" s="30" t="str">
        <f>IFERROR(VLOOKUP(Tabla9[[#This Row],[Grupo]],Responsable!$A$1:$I$62,6,),"")</f>
        <v>DANY LUZ OROZCO</v>
      </c>
      <c r="AK150" s="30" t="str">
        <f>IFERROR(VLOOKUP(Tabla9[[#This Row],[Grupo]],Responsable!$A$1:$I$62,4,),"")</f>
        <v>dany.orozco@supernotariado.gov.co</v>
      </c>
      <c r="AL150" s="30" t="str">
        <f>IFERROR(VLOOKUP(Tabla9[[#This Row],[Grupo]],Responsable!$A$1:$I$62,9,),"")</f>
        <v>JOHANNA ANDREA RODRIGUEZ HERRERA</v>
      </c>
      <c r="AM150" s="30" t="str">
        <f>IFERROR(VLOOKUP(Tabla9[[#This Row],[Grupo]],Responsable!$A$1:$I$62,3,),"")</f>
        <v>johanna.rodriguez@supernotariado.gov.co</v>
      </c>
      <c r="AN150" s="32">
        <f t="shared" si="43"/>
        <v>26784576</v>
      </c>
      <c r="AO150" s="26"/>
      <c r="AP150" s="32">
        <f t="shared" si="44"/>
        <v>0</v>
      </c>
      <c r="AQ150" s="39">
        <v>1116261060</v>
      </c>
      <c r="AR150" s="26" t="s">
        <v>55841</v>
      </c>
      <c r="AS150" s="26"/>
      <c r="AT150" s="26"/>
      <c r="AU150" s="26"/>
      <c r="AV150" s="39" t="s">
        <v>56279</v>
      </c>
      <c r="AW150" s="21" t="s">
        <v>56256</v>
      </c>
    </row>
    <row r="151" spans="1:49" x14ac:dyDescent="0.25">
      <c r="A151" s="20"/>
      <c r="B151" s="21" t="s">
        <v>49</v>
      </c>
      <c r="C151" s="21" t="s">
        <v>115</v>
      </c>
      <c r="D151" s="21"/>
      <c r="E151" s="1" t="str">
        <f t="shared" ref="E151:E214" si="45" xml:space="preserve"> IF(C151&lt;&gt;"",_xlfn.CONCAT(C151,D151,"-"), "")</f>
        <v>DAF_GD-</v>
      </c>
      <c r="F151" s="21" t="s">
        <v>138</v>
      </c>
      <c r="G151" s="26">
        <f>IFERROR(VLOOKUP(Tabla9[[#This Row],[Nombre Código UNSPSC]],Tablas!$A$1:$B$3,2,),"")</f>
        <v>80111601</v>
      </c>
      <c r="H151" s="21" t="s">
        <v>55615</v>
      </c>
      <c r="I151" s="21" t="s">
        <v>49024</v>
      </c>
      <c r="J151" s="1" t="str">
        <f>IFERROR(VLOOKUP(Tabla9[[#This Row],[Código UNSPSC]],Tablas!$AM$1:$AN$3,2,),"")</f>
        <v>Contratación directa</v>
      </c>
      <c r="K151" s="1" t="str">
        <f>IFERROR(VLOOKUP(J151,Tablas!$F$1:$G$24,2,),"")</f>
        <v>CCE-16</v>
      </c>
      <c r="L151" s="26" t="s">
        <v>49065</v>
      </c>
      <c r="M151" s="21" t="s">
        <v>55621</v>
      </c>
      <c r="N151" s="1" t="str">
        <f t="shared" ref="N151:N214" si="46">_xlfn.CONCAT(E151," ",M151, "-",Y151)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1" s="21" t="s">
        <v>49069</v>
      </c>
      <c r="P151" s="31">
        <f>IFERROR(VLOOKUP(O151,Honorarios!$A$1:$D$22,4,),"")</f>
        <v>2678457.6</v>
      </c>
      <c r="Q151" s="31">
        <f t="shared" ref="Q151:Q214" si="47">IF(P151&lt;&gt;"",IFERROR(P151/30,0),"")</f>
        <v>89281.919999999998</v>
      </c>
      <c r="R151" s="23">
        <v>46037</v>
      </c>
      <c r="S151" s="23">
        <v>46340</v>
      </c>
      <c r="T151" s="33">
        <f t="shared" ref="T151:T214" si="48">IFERROR(U151/30, " ")</f>
        <v>10</v>
      </c>
      <c r="U151" s="1">
        <f t="shared" ref="U151:U214" si="49">IF(S151-R151&gt;0,DAYS360(R151,S151+1), "")</f>
        <v>300</v>
      </c>
      <c r="V151" s="31">
        <f t="shared" ref="V151:V214" si="50" xml:space="preserve"> IFERROR(Q151*U151, "")</f>
        <v>26784576</v>
      </c>
      <c r="W151" s="22"/>
      <c r="X151" s="22" t="s">
        <v>49085</v>
      </c>
      <c r="Y151" s="1">
        <f>IFERROR(VLOOKUP(X151,Tablas!$S$1:$T$8,2,FALSE),"")</f>
        <v>20</v>
      </c>
      <c r="Z151" s="21" t="s">
        <v>49093</v>
      </c>
      <c r="AA151" s="1" t="str">
        <f>IFERROR(VLOOKUP(Tabla9[[#This Row],[Código Rubro Presupuestal]],Rubros!$H$1:$I$48,2,),"")</f>
        <v>IMPLEMENTACION DEL SISTEMA DE GESTION DOCUMENTAL DE LA SNR A NIVEL NACIONAL</v>
      </c>
      <c r="AB151" s="21" t="s">
        <v>49107</v>
      </c>
      <c r="AC151" s="21" t="s">
        <v>49150</v>
      </c>
      <c r="AD151" s="21"/>
      <c r="AE151" s="21"/>
      <c r="AF151" s="21"/>
      <c r="AG151" s="1" t="str">
        <f t="shared" ref="AG151:AG214" si="51">IF(I151="OPS","No Aplica","")</f>
        <v>No Aplica</v>
      </c>
      <c r="AH151" s="21" t="s">
        <v>53200</v>
      </c>
      <c r="AI151" s="1" t="str">
        <f>IFERROR(VLOOKUP(AH151,Tablas!$AH$1:$AI$1156,2,),"")</f>
        <v>CO-ANT-05034</v>
      </c>
      <c r="AJ151" s="1" t="str">
        <f>IFERROR(VLOOKUP(Tabla9[[#This Row],[Grupo]],Responsable!$A$1:$I$62,6,),"")</f>
        <v>DANY LUZ OROZCO</v>
      </c>
      <c r="AK151" s="1" t="str">
        <f>IFERROR(VLOOKUP(Tabla9[[#This Row],[Grupo]],Responsable!$A$1:$I$62,4,),"")</f>
        <v>dany.orozco@supernotariado.gov.co</v>
      </c>
      <c r="AL151" s="1" t="str">
        <f>IFERROR(VLOOKUP(Tabla9[[#This Row],[Grupo]],Responsable!$A$1:$I$62,9,),"")</f>
        <v>JOHANNA ANDREA RODRIGUEZ HERRERA</v>
      </c>
      <c r="AM151" s="1" t="str">
        <f>IFERROR(VLOOKUP(Tabla9[[#This Row],[Grupo]],Responsable!$A$1:$I$62,3,),"")</f>
        <v>johanna.rodriguez@supernotariado.gov.co</v>
      </c>
      <c r="AN151" s="31">
        <f t="shared" ref="AN151:AN214" si="52">IFERROR(V151+W151+AF151,"")</f>
        <v>26784576</v>
      </c>
      <c r="AO151" s="21"/>
      <c r="AP151" s="31">
        <f t="shared" ref="AP151:AP214" si="53">IFERROR(AO151*P151,"")</f>
        <v>0</v>
      </c>
      <c r="AQ151" s="38" t="s">
        <v>55842</v>
      </c>
      <c r="AR151" s="21" t="s">
        <v>55843</v>
      </c>
      <c r="AS151" s="21"/>
      <c r="AT151" s="21"/>
      <c r="AU151" s="21"/>
      <c r="AV151" s="39" t="s">
        <v>56279</v>
      </c>
      <c r="AW151" s="21" t="s">
        <v>56256</v>
      </c>
    </row>
    <row r="152" spans="1:49" x14ac:dyDescent="0.25">
      <c r="A152" s="20"/>
      <c r="B152" s="21" t="s">
        <v>49</v>
      </c>
      <c r="C152" s="21" t="s">
        <v>115</v>
      </c>
      <c r="D152" s="21"/>
      <c r="E152" s="1" t="str">
        <f t="shared" si="45"/>
        <v>DAF_GD-</v>
      </c>
      <c r="F152" s="21" t="s">
        <v>138</v>
      </c>
      <c r="G152" s="26">
        <f>IFERROR(VLOOKUP(Tabla9[[#This Row],[Nombre Código UNSPSC]],Tablas!$A$1:$B$3,2,),"")</f>
        <v>80111601</v>
      </c>
      <c r="H152" s="21" t="s">
        <v>55615</v>
      </c>
      <c r="I152" s="21" t="s">
        <v>49024</v>
      </c>
      <c r="J152" s="1" t="str">
        <f>IFERROR(VLOOKUP(Tabla9[[#This Row],[Código UNSPSC]],Tablas!$AM$1:$AN$3,2,),"")</f>
        <v>Contratación directa</v>
      </c>
      <c r="K152" s="1" t="str">
        <f>IFERROR(VLOOKUP(J152,Tablas!$F$1:$G$24,2,),"")</f>
        <v>CCE-16</v>
      </c>
      <c r="L152" s="26" t="s">
        <v>49065</v>
      </c>
      <c r="M152" s="21" t="s">
        <v>55621</v>
      </c>
      <c r="N15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2" s="21" t="s">
        <v>49069</v>
      </c>
      <c r="P152" s="31">
        <f>IFERROR(VLOOKUP(O152,Honorarios!$A$1:$D$22,4,),"")</f>
        <v>2678457.6</v>
      </c>
      <c r="Q152" s="31">
        <f t="shared" si="47"/>
        <v>89281.919999999998</v>
      </c>
      <c r="R152" s="23">
        <v>46037</v>
      </c>
      <c r="S152" s="23">
        <v>46340</v>
      </c>
      <c r="T152" s="33">
        <f t="shared" si="48"/>
        <v>10</v>
      </c>
      <c r="U152" s="1">
        <f t="shared" si="49"/>
        <v>300</v>
      </c>
      <c r="V152" s="31">
        <f t="shared" si="50"/>
        <v>26784576</v>
      </c>
      <c r="W152" s="22"/>
      <c r="X152" s="22" t="s">
        <v>49085</v>
      </c>
      <c r="Y152" s="1">
        <f>IFERROR(VLOOKUP(X152,Tablas!$S$1:$T$8,2,FALSE),"")</f>
        <v>20</v>
      </c>
      <c r="Z152" s="21" t="s">
        <v>49093</v>
      </c>
      <c r="AA152" s="1" t="str">
        <f>IFERROR(VLOOKUP(Tabla9[[#This Row],[Código Rubro Presupuestal]],Rubros!$H$1:$I$48,2,),"")</f>
        <v>IMPLEMENTACION DEL SISTEMA DE GESTION DOCUMENTAL DE LA SNR A NIVEL NACIONAL</v>
      </c>
      <c r="AB152" s="21" t="s">
        <v>49107</v>
      </c>
      <c r="AC152" s="21" t="s">
        <v>49150</v>
      </c>
      <c r="AD152" s="21"/>
      <c r="AE152" s="21"/>
      <c r="AF152" s="21"/>
      <c r="AG152" s="1" t="str">
        <f t="shared" si="51"/>
        <v>No Aplica</v>
      </c>
      <c r="AH152" s="21" t="s">
        <v>53841</v>
      </c>
      <c r="AI152" s="1" t="str">
        <f>IFERROR(VLOOKUP(AH152,Tablas!$AH$1:$AI$1156,2,),"")</f>
        <v>CO-CAL-17042</v>
      </c>
      <c r="AJ152" s="1" t="str">
        <f>IFERROR(VLOOKUP(Tabla9[[#This Row],[Grupo]],Responsable!$A$1:$I$62,6,),"")</f>
        <v>DANY LUZ OROZCO</v>
      </c>
      <c r="AK152" s="1" t="str">
        <f>IFERROR(VLOOKUP(Tabla9[[#This Row],[Grupo]],Responsable!$A$1:$I$62,4,),"")</f>
        <v>dany.orozco@supernotariado.gov.co</v>
      </c>
      <c r="AL152" s="1" t="str">
        <f>IFERROR(VLOOKUP(Tabla9[[#This Row],[Grupo]],Responsable!$A$1:$I$62,9,),"")</f>
        <v>JOHANNA ANDREA RODRIGUEZ HERRERA</v>
      </c>
      <c r="AM152" s="1" t="str">
        <f>IFERROR(VLOOKUP(Tabla9[[#This Row],[Grupo]],Responsable!$A$1:$I$62,3,),"")</f>
        <v>johanna.rodriguez@supernotariado.gov.co</v>
      </c>
      <c r="AN152" s="31">
        <f t="shared" si="52"/>
        <v>26784576</v>
      </c>
      <c r="AO152" s="21"/>
      <c r="AP152" s="31">
        <f t="shared" si="53"/>
        <v>0</v>
      </c>
      <c r="AQ152" s="38">
        <v>1054918605</v>
      </c>
      <c r="AR152" s="21" t="s">
        <v>55844</v>
      </c>
      <c r="AS152" s="21"/>
      <c r="AT152" s="21"/>
      <c r="AU152" s="21"/>
      <c r="AV152" s="39" t="s">
        <v>56279</v>
      </c>
      <c r="AW152" s="21" t="s">
        <v>56256</v>
      </c>
    </row>
    <row r="153" spans="1:49" x14ac:dyDescent="0.25">
      <c r="A153" s="20"/>
      <c r="B153" s="21" t="s">
        <v>49</v>
      </c>
      <c r="C153" s="21" t="s">
        <v>115</v>
      </c>
      <c r="D153" s="21"/>
      <c r="E153" s="1" t="str">
        <f t="shared" si="45"/>
        <v>DAF_GD-</v>
      </c>
      <c r="F153" s="21" t="s">
        <v>138</v>
      </c>
      <c r="G153" s="26">
        <f>IFERROR(VLOOKUP(Tabla9[[#This Row],[Nombre Código UNSPSC]],Tablas!$A$1:$B$3,2,),"")</f>
        <v>80111601</v>
      </c>
      <c r="H153" s="21" t="s">
        <v>55615</v>
      </c>
      <c r="I153" s="21" t="s">
        <v>49024</v>
      </c>
      <c r="J153" s="1" t="str">
        <f>IFERROR(VLOOKUP(Tabla9[[#This Row],[Código UNSPSC]],Tablas!$AM$1:$AN$3,2,),"")</f>
        <v>Contratación directa</v>
      </c>
      <c r="K153" s="1" t="str">
        <f>IFERROR(VLOOKUP(J153,Tablas!$F$1:$G$24,2,),"")</f>
        <v>CCE-16</v>
      </c>
      <c r="L153" s="26" t="s">
        <v>49065</v>
      </c>
      <c r="M153" s="21" t="s">
        <v>55621</v>
      </c>
      <c r="N15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3" s="21" t="s">
        <v>49069</v>
      </c>
      <c r="P153" s="31">
        <f>IFERROR(VLOOKUP(O153,Honorarios!$A$1:$D$22,4,),"")</f>
        <v>2678457.6</v>
      </c>
      <c r="Q153" s="31">
        <f t="shared" si="47"/>
        <v>89281.919999999998</v>
      </c>
      <c r="R153" s="23">
        <v>46037</v>
      </c>
      <c r="S153" s="23">
        <v>46340</v>
      </c>
      <c r="T153" s="33">
        <f t="shared" si="48"/>
        <v>10</v>
      </c>
      <c r="U153" s="1">
        <f t="shared" si="49"/>
        <v>300</v>
      </c>
      <c r="V153" s="31">
        <f t="shared" si="50"/>
        <v>26784576</v>
      </c>
      <c r="W153" s="22"/>
      <c r="X153" s="22" t="s">
        <v>49085</v>
      </c>
      <c r="Y153" s="1">
        <f>IFERROR(VLOOKUP(X153,Tablas!$S$1:$T$8,2,FALSE),"")</f>
        <v>20</v>
      </c>
      <c r="Z153" s="21" t="s">
        <v>49093</v>
      </c>
      <c r="AA153" s="1" t="str">
        <f>IFERROR(VLOOKUP(Tabla9[[#This Row],[Código Rubro Presupuestal]],Rubros!$H$1:$I$48,2,),"")</f>
        <v>IMPLEMENTACION DEL SISTEMA DE GESTION DOCUMENTAL DE LA SNR A NIVEL NACIONAL</v>
      </c>
      <c r="AB153" s="21" t="s">
        <v>49107</v>
      </c>
      <c r="AC153" s="21" t="s">
        <v>49150</v>
      </c>
      <c r="AD153" s="21"/>
      <c r="AE153" s="21"/>
      <c r="AF153" s="21"/>
      <c r="AG153" s="1" t="str">
        <f t="shared" si="51"/>
        <v>No Aplica</v>
      </c>
      <c r="AH153" s="21" t="s">
        <v>53437</v>
      </c>
      <c r="AI153" s="1" t="str">
        <f>IFERROR(VLOOKUP(AH153,Tablas!$AH$1:$AI$1156,2,),"")</f>
        <v>CO-ARA</v>
      </c>
      <c r="AJ153" s="1" t="str">
        <f>IFERROR(VLOOKUP(Tabla9[[#This Row],[Grupo]],Responsable!$A$1:$I$62,6,),"")</f>
        <v>DANY LUZ OROZCO</v>
      </c>
      <c r="AK153" s="1" t="str">
        <f>IFERROR(VLOOKUP(Tabla9[[#This Row],[Grupo]],Responsable!$A$1:$I$62,4,),"")</f>
        <v>dany.orozco@supernotariado.gov.co</v>
      </c>
      <c r="AL153" s="1" t="str">
        <f>IFERROR(VLOOKUP(Tabla9[[#This Row],[Grupo]],Responsable!$A$1:$I$62,9,),"")</f>
        <v>JOHANNA ANDREA RODRIGUEZ HERRERA</v>
      </c>
      <c r="AM153" s="1" t="str">
        <f>IFERROR(VLOOKUP(Tabla9[[#This Row],[Grupo]],Responsable!$A$1:$I$62,3,),"")</f>
        <v>johanna.rodriguez@supernotariado.gov.co</v>
      </c>
      <c r="AN153" s="31">
        <f t="shared" si="52"/>
        <v>26784576</v>
      </c>
      <c r="AO153" s="21"/>
      <c r="AP153" s="31">
        <f t="shared" si="53"/>
        <v>0</v>
      </c>
      <c r="AQ153" s="38" t="s">
        <v>55845</v>
      </c>
      <c r="AR153" s="21" t="s">
        <v>55846</v>
      </c>
      <c r="AS153" s="21"/>
      <c r="AT153" s="21"/>
      <c r="AU153" s="21"/>
      <c r="AV153" s="39" t="s">
        <v>56279</v>
      </c>
      <c r="AW153" s="21" t="s">
        <v>56256</v>
      </c>
    </row>
    <row r="154" spans="1:49" x14ac:dyDescent="0.25">
      <c r="A154" s="20"/>
      <c r="B154" s="21" t="s">
        <v>49</v>
      </c>
      <c r="C154" s="21" t="s">
        <v>115</v>
      </c>
      <c r="D154" s="21"/>
      <c r="E154" s="1" t="str">
        <f t="shared" si="45"/>
        <v>DAF_GD-</v>
      </c>
      <c r="F154" s="21" t="s">
        <v>138</v>
      </c>
      <c r="G154" s="26">
        <f>IFERROR(VLOOKUP(Tabla9[[#This Row],[Nombre Código UNSPSC]],Tablas!$A$1:$B$3,2,),"")</f>
        <v>80111601</v>
      </c>
      <c r="H154" s="21" t="s">
        <v>55615</v>
      </c>
      <c r="I154" s="21" t="s">
        <v>49024</v>
      </c>
      <c r="J154" s="1" t="str">
        <f>IFERROR(VLOOKUP(Tabla9[[#This Row],[Código UNSPSC]],Tablas!$AM$1:$AN$3,2,),"")</f>
        <v>Contratación directa</v>
      </c>
      <c r="K154" s="1" t="str">
        <f>IFERROR(VLOOKUP(J154,Tablas!$F$1:$G$24,2,),"")</f>
        <v>CCE-16</v>
      </c>
      <c r="L154" s="26" t="s">
        <v>49065</v>
      </c>
      <c r="M154" s="21" t="s">
        <v>55621</v>
      </c>
      <c r="N15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4" s="21" t="s">
        <v>49069</v>
      </c>
      <c r="P154" s="31">
        <f>IFERROR(VLOOKUP(O154,Honorarios!$A$1:$D$22,4,),"")</f>
        <v>2678457.6</v>
      </c>
      <c r="Q154" s="31">
        <f t="shared" si="47"/>
        <v>89281.919999999998</v>
      </c>
      <c r="R154" s="23">
        <v>46037</v>
      </c>
      <c r="S154" s="23">
        <v>46340</v>
      </c>
      <c r="T154" s="33">
        <f t="shared" si="48"/>
        <v>10</v>
      </c>
      <c r="U154" s="1">
        <f t="shared" si="49"/>
        <v>300</v>
      </c>
      <c r="V154" s="31">
        <f t="shared" si="50"/>
        <v>26784576</v>
      </c>
      <c r="W154" s="22"/>
      <c r="X154" s="22" t="s">
        <v>49085</v>
      </c>
      <c r="Y154" s="1">
        <f>IFERROR(VLOOKUP(X154,Tablas!$S$1:$T$8,2,FALSE),"")</f>
        <v>20</v>
      </c>
      <c r="Z154" s="21" t="s">
        <v>49093</v>
      </c>
      <c r="AA154" s="1" t="str">
        <f>IFERROR(VLOOKUP(Tabla9[[#This Row],[Código Rubro Presupuestal]],Rubros!$H$1:$I$48,2,),"")</f>
        <v>IMPLEMENTACION DEL SISTEMA DE GESTION DOCUMENTAL DE LA SNR A NIVEL NACIONAL</v>
      </c>
      <c r="AB154" s="21" t="s">
        <v>49107</v>
      </c>
      <c r="AC154" s="21" t="s">
        <v>49150</v>
      </c>
      <c r="AD154" s="21"/>
      <c r="AE154" s="21"/>
      <c r="AF154" s="21"/>
      <c r="AG154" s="1" t="str">
        <f t="shared" si="51"/>
        <v>No Aplica</v>
      </c>
      <c r="AH154" s="21" t="s">
        <v>53218</v>
      </c>
      <c r="AI154" s="1" t="str">
        <f>IFERROR(VLOOKUP(AH154,Tablas!$AH$1:$AI$1156,2,),"")</f>
        <v>CO-ANT-05059</v>
      </c>
      <c r="AJ154" s="1" t="str">
        <f>IFERROR(VLOOKUP(Tabla9[[#This Row],[Grupo]],Responsable!$A$1:$I$62,6,),"")</f>
        <v>DANY LUZ OROZCO</v>
      </c>
      <c r="AK154" s="1" t="str">
        <f>IFERROR(VLOOKUP(Tabla9[[#This Row],[Grupo]],Responsable!$A$1:$I$62,4,),"")</f>
        <v>dany.orozco@supernotariado.gov.co</v>
      </c>
      <c r="AL154" s="1" t="str">
        <f>IFERROR(VLOOKUP(Tabla9[[#This Row],[Grupo]],Responsable!$A$1:$I$62,9,),"")</f>
        <v>JOHANNA ANDREA RODRIGUEZ HERRERA</v>
      </c>
      <c r="AM154" s="1" t="str">
        <f>IFERROR(VLOOKUP(Tabla9[[#This Row],[Grupo]],Responsable!$A$1:$I$62,3,),"")</f>
        <v>johanna.rodriguez@supernotariado.gov.co</v>
      </c>
      <c r="AN154" s="31">
        <f t="shared" si="52"/>
        <v>26784576</v>
      </c>
      <c r="AO154" s="21"/>
      <c r="AP154" s="31">
        <f t="shared" si="53"/>
        <v>0</v>
      </c>
      <c r="AQ154" s="38" t="s">
        <v>55847</v>
      </c>
      <c r="AR154" s="21" t="s">
        <v>55848</v>
      </c>
      <c r="AS154" s="21"/>
      <c r="AT154" s="21"/>
      <c r="AU154" s="21"/>
      <c r="AV154" s="39" t="s">
        <v>56279</v>
      </c>
      <c r="AW154" s="21" t="s">
        <v>56256</v>
      </c>
    </row>
    <row r="155" spans="1:49" x14ac:dyDescent="0.25">
      <c r="A155" s="20"/>
      <c r="B155" s="21" t="s">
        <v>49</v>
      </c>
      <c r="C155" s="21" t="s">
        <v>115</v>
      </c>
      <c r="D155" s="21"/>
      <c r="E155" s="1" t="str">
        <f t="shared" si="45"/>
        <v>DAF_GD-</v>
      </c>
      <c r="F155" s="21" t="s">
        <v>138</v>
      </c>
      <c r="G155" s="26">
        <f>IFERROR(VLOOKUP(Tabla9[[#This Row],[Nombre Código UNSPSC]],Tablas!$A$1:$B$3,2,),"")</f>
        <v>80111601</v>
      </c>
      <c r="H155" s="21" t="s">
        <v>55615</v>
      </c>
      <c r="I155" s="21" t="s">
        <v>49024</v>
      </c>
      <c r="J155" s="1" t="str">
        <f>IFERROR(VLOOKUP(Tabla9[[#This Row],[Código UNSPSC]],Tablas!$AM$1:$AN$3,2,),"")</f>
        <v>Contratación directa</v>
      </c>
      <c r="K155" s="1" t="str">
        <f>IFERROR(VLOOKUP(J155,Tablas!$F$1:$G$24,2,),"")</f>
        <v>CCE-16</v>
      </c>
      <c r="L155" s="26" t="s">
        <v>49065</v>
      </c>
      <c r="M155" s="21" t="s">
        <v>55621</v>
      </c>
      <c r="N155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5" s="21" t="s">
        <v>49069</v>
      </c>
      <c r="P155" s="31">
        <f>IFERROR(VLOOKUP(O155,Honorarios!$A$1:$D$22,4,),"")</f>
        <v>2678457.6</v>
      </c>
      <c r="Q155" s="31">
        <f t="shared" si="47"/>
        <v>89281.919999999998</v>
      </c>
      <c r="R155" s="23">
        <v>46037</v>
      </c>
      <c r="S155" s="23">
        <v>46340</v>
      </c>
      <c r="T155" s="33">
        <f t="shared" si="48"/>
        <v>10</v>
      </c>
      <c r="U155" s="1">
        <f t="shared" si="49"/>
        <v>300</v>
      </c>
      <c r="V155" s="31">
        <f t="shared" si="50"/>
        <v>26784576</v>
      </c>
      <c r="W155" s="22"/>
      <c r="X155" s="22" t="s">
        <v>49085</v>
      </c>
      <c r="Y155" s="1">
        <f>IFERROR(VLOOKUP(X155,Tablas!$S$1:$T$8,2,FALSE),"")</f>
        <v>20</v>
      </c>
      <c r="Z155" s="21" t="s">
        <v>49093</v>
      </c>
      <c r="AA155" s="1" t="str">
        <f>IFERROR(VLOOKUP(Tabla9[[#This Row],[Código Rubro Presupuestal]],Rubros!$H$1:$I$48,2,),"")</f>
        <v>IMPLEMENTACION DEL SISTEMA DE GESTION DOCUMENTAL DE LA SNR A NIVEL NACIONAL</v>
      </c>
      <c r="AB155" s="21" t="s">
        <v>49107</v>
      </c>
      <c r="AC155" s="21" t="s">
        <v>49150</v>
      </c>
      <c r="AD155" s="21"/>
      <c r="AE155" s="21"/>
      <c r="AF155" s="21"/>
      <c r="AG155" s="1" t="str">
        <f t="shared" si="51"/>
        <v>No Aplica</v>
      </c>
      <c r="AH155" s="21" t="s">
        <v>53218</v>
      </c>
      <c r="AI155" s="1" t="str">
        <f>IFERROR(VLOOKUP(AH155,Tablas!$AH$1:$AI$1156,2,),"")</f>
        <v>CO-ANT-05059</v>
      </c>
      <c r="AJ155" s="1" t="str">
        <f>IFERROR(VLOOKUP(Tabla9[[#This Row],[Grupo]],Responsable!$A$1:$I$62,6,),"")</f>
        <v>DANY LUZ OROZCO</v>
      </c>
      <c r="AK155" s="1" t="str">
        <f>IFERROR(VLOOKUP(Tabla9[[#This Row],[Grupo]],Responsable!$A$1:$I$62,4,),"")</f>
        <v>dany.orozco@supernotariado.gov.co</v>
      </c>
      <c r="AL155" s="1" t="str">
        <f>IFERROR(VLOOKUP(Tabla9[[#This Row],[Grupo]],Responsable!$A$1:$I$62,9,),"")</f>
        <v>JOHANNA ANDREA RODRIGUEZ HERRERA</v>
      </c>
      <c r="AM155" s="1" t="str">
        <f>IFERROR(VLOOKUP(Tabla9[[#This Row],[Grupo]],Responsable!$A$1:$I$62,3,),"")</f>
        <v>johanna.rodriguez@supernotariado.gov.co</v>
      </c>
      <c r="AN155" s="31">
        <f t="shared" si="52"/>
        <v>26784576</v>
      </c>
      <c r="AO155" s="21"/>
      <c r="AP155" s="31">
        <f t="shared" si="53"/>
        <v>0</v>
      </c>
      <c r="AQ155" s="38" t="s">
        <v>55849</v>
      </c>
      <c r="AR155" s="21" t="s">
        <v>55850</v>
      </c>
      <c r="AS155" s="21"/>
      <c r="AT155" s="21"/>
      <c r="AU155" s="21"/>
      <c r="AV155" s="39" t="s">
        <v>56279</v>
      </c>
      <c r="AW155" s="21" t="s">
        <v>56256</v>
      </c>
    </row>
    <row r="156" spans="1:49" x14ac:dyDescent="0.25">
      <c r="A156" s="20"/>
      <c r="B156" s="21" t="s">
        <v>49</v>
      </c>
      <c r="C156" s="21" t="s">
        <v>115</v>
      </c>
      <c r="D156" s="21"/>
      <c r="E156" s="1" t="str">
        <f t="shared" si="45"/>
        <v>DAF_GD-</v>
      </c>
      <c r="F156" s="21" t="s">
        <v>138</v>
      </c>
      <c r="G156" s="26">
        <f>IFERROR(VLOOKUP(Tabla9[[#This Row],[Nombre Código UNSPSC]],Tablas!$A$1:$B$3,2,),"")</f>
        <v>80111601</v>
      </c>
      <c r="H156" s="21" t="s">
        <v>55615</v>
      </c>
      <c r="I156" s="21" t="s">
        <v>49024</v>
      </c>
      <c r="J156" s="1" t="str">
        <f>IFERROR(VLOOKUP(Tabla9[[#This Row],[Código UNSPSC]],Tablas!$AM$1:$AN$3,2,),"")</f>
        <v>Contratación directa</v>
      </c>
      <c r="K156" s="1" t="str">
        <f>IFERROR(VLOOKUP(J156,Tablas!$F$1:$G$24,2,),"")</f>
        <v>CCE-16</v>
      </c>
      <c r="L156" s="26" t="s">
        <v>49065</v>
      </c>
      <c r="M156" s="21" t="s">
        <v>55621</v>
      </c>
      <c r="N156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6" s="21" t="s">
        <v>49069</v>
      </c>
      <c r="P156" s="31">
        <f>IFERROR(VLOOKUP(O156,Honorarios!$A$1:$D$22,4,),"")</f>
        <v>2678457.6</v>
      </c>
      <c r="Q156" s="31">
        <f t="shared" si="47"/>
        <v>89281.919999999998</v>
      </c>
      <c r="R156" s="23">
        <v>46037</v>
      </c>
      <c r="S156" s="23">
        <v>46340</v>
      </c>
      <c r="T156" s="33">
        <f t="shared" si="48"/>
        <v>10</v>
      </c>
      <c r="U156" s="1">
        <f t="shared" si="49"/>
        <v>300</v>
      </c>
      <c r="V156" s="31">
        <f t="shared" si="50"/>
        <v>26784576</v>
      </c>
      <c r="W156" s="22"/>
      <c r="X156" s="22" t="s">
        <v>49085</v>
      </c>
      <c r="Y156" s="1">
        <f>IFERROR(VLOOKUP(X156,Tablas!$S$1:$T$8,2,FALSE),"")</f>
        <v>20</v>
      </c>
      <c r="Z156" s="21" t="s">
        <v>49093</v>
      </c>
      <c r="AA156" s="1" t="str">
        <f>IFERROR(VLOOKUP(Tabla9[[#This Row],[Código Rubro Presupuestal]],Rubros!$H$1:$I$48,2,),"")</f>
        <v>IMPLEMENTACION DEL SISTEMA DE GESTION DOCUMENTAL DE LA SNR A NIVEL NACIONAL</v>
      </c>
      <c r="AB156" s="21" t="s">
        <v>49107</v>
      </c>
      <c r="AC156" s="21" t="s">
        <v>49150</v>
      </c>
      <c r="AD156" s="21"/>
      <c r="AE156" s="21"/>
      <c r="AF156" s="21"/>
      <c r="AG156" s="1" t="str">
        <f t="shared" si="51"/>
        <v>No Aplica</v>
      </c>
      <c r="AH156" s="21" t="s">
        <v>55186</v>
      </c>
      <c r="AI156" s="1" t="str">
        <f>IFERROR(VLOOKUP(AH156,Tablas!$AH$1:$AI$1156,2,),"")</f>
        <v>CO-TOL-73055</v>
      </c>
      <c r="AJ156" s="1" t="str">
        <f>IFERROR(VLOOKUP(Tabla9[[#This Row],[Grupo]],Responsable!$A$1:$I$62,6,),"")</f>
        <v>DANY LUZ OROZCO</v>
      </c>
      <c r="AK156" s="1" t="str">
        <f>IFERROR(VLOOKUP(Tabla9[[#This Row],[Grupo]],Responsable!$A$1:$I$62,4,),"")</f>
        <v>dany.orozco@supernotariado.gov.co</v>
      </c>
      <c r="AL156" s="1" t="str">
        <f>IFERROR(VLOOKUP(Tabla9[[#This Row],[Grupo]],Responsable!$A$1:$I$62,9,),"")</f>
        <v>JOHANNA ANDREA RODRIGUEZ HERRERA</v>
      </c>
      <c r="AM156" s="1" t="str">
        <f>IFERROR(VLOOKUP(Tabla9[[#This Row],[Grupo]],Responsable!$A$1:$I$62,3,),"")</f>
        <v>johanna.rodriguez@supernotariado.gov.co</v>
      </c>
      <c r="AN156" s="31">
        <f t="shared" si="52"/>
        <v>26784576</v>
      </c>
      <c r="AO156" s="21"/>
      <c r="AP156" s="31">
        <f t="shared" si="53"/>
        <v>0</v>
      </c>
      <c r="AQ156" s="38" t="s">
        <v>55851</v>
      </c>
      <c r="AR156" s="21" t="s">
        <v>55852</v>
      </c>
      <c r="AS156" s="21"/>
      <c r="AT156" s="21"/>
      <c r="AU156" s="21"/>
      <c r="AV156" s="39" t="s">
        <v>56279</v>
      </c>
      <c r="AW156" s="21" t="s">
        <v>56648</v>
      </c>
    </row>
    <row r="157" spans="1:49" x14ac:dyDescent="0.25">
      <c r="A157" s="20"/>
      <c r="B157" s="21" t="s">
        <v>49</v>
      </c>
      <c r="C157" s="21" t="s">
        <v>115</v>
      </c>
      <c r="D157" s="21"/>
      <c r="E157" s="1" t="str">
        <f t="shared" si="45"/>
        <v>DAF_GD-</v>
      </c>
      <c r="F157" s="21" t="s">
        <v>138</v>
      </c>
      <c r="G157" s="26">
        <f>IFERROR(VLOOKUP(Tabla9[[#This Row],[Nombre Código UNSPSC]],Tablas!$A$1:$B$3,2,),"")</f>
        <v>80111601</v>
      </c>
      <c r="H157" s="21" t="s">
        <v>55615</v>
      </c>
      <c r="I157" s="21" t="s">
        <v>49024</v>
      </c>
      <c r="J157" s="1" t="str">
        <f>IFERROR(VLOOKUP(Tabla9[[#This Row],[Código UNSPSC]],Tablas!$AM$1:$AN$3,2,),"")</f>
        <v>Contratación directa</v>
      </c>
      <c r="K157" s="1" t="str">
        <f>IFERROR(VLOOKUP(J157,Tablas!$F$1:$G$24,2,),"")</f>
        <v>CCE-16</v>
      </c>
      <c r="L157" s="26" t="s">
        <v>49065</v>
      </c>
      <c r="M157" s="21" t="s">
        <v>55621</v>
      </c>
      <c r="N157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7" s="21" t="s">
        <v>49069</v>
      </c>
      <c r="P157" s="31">
        <f>IFERROR(VLOOKUP(O157,Honorarios!$A$1:$D$22,4,),"")</f>
        <v>2678457.6</v>
      </c>
      <c r="Q157" s="31">
        <f t="shared" si="47"/>
        <v>89281.919999999998</v>
      </c>
      <c r="R157" s="23">
        <v>46037</v>
      </c>
      <c r="S157" s="23">
        <v>46340</v>
      </c>
      <c r="T157" s="33">
        <f t="shared" si="48"/>
        <v>10</v>
      </c>
      <c r="U157" s="1">
        <f t="shared" si="49"/>
        <v>300</v>
      </c>
      <c r="V157" s="31">
        <f t="shared" si="50"/>
        <v>26784576</v>
      </c>
      <c r="W157" s="22"/>
      <c r="X157" s="22" t="s">
        <v>49085</v>
      </c>
      <c r="Y157" s="1">
        <f>IFERROR(VLOOKUP(X157,Tablas!$S$1:$T$8,2,FALSE),"")</f>
        <v>20</v>
      </c>
      <c r="Z157" s="21" t="s">
        <v>49093</v>
      </c>
      <c r="AA157" s="1" t="str">
        <f>IFERROR(VLOOKUP(Tabla9[[#This Row],[Código Rubro Presupuestal]],Rubros!$H$1:$I$48,2,),"")</f>
        <v>IMPLEMENTACION DEL SISTEMA DE GESTION DOCUMENTAL DE LA SNR A NIVEL NACIONAL</v>
      </c>
      <c r="AB157" s="21" t="s">
        <v>49107</v>
      </c>
      <c r="AC157" s="21" t="s">
        <v>49150</v>
      </c>
      <c r="AD157" s="21"/>
      <c r="AE157" s="21"/>
      <c r="AF157" s="21"/>
      <c r="AG157" s="1" t="str">
        <f t="shared" si="51"/>
        <v>No Aplica</v>
      </c>
      <c r="AH157" s="21" t="s">
        <v>53454</v>
      </c>
      <c r="AI157" s="1" t="str">
        <f>IFERROR(VLOOKUP(AH157,Tablas!$AH$1:$AI$1156,2,),"")</f>
        <v>CO-ATL-08001</v>
      </c>
      <c r="AJ157" s="1" t="str">
        <f>IFERROR(VLOOKUP(Tabla9[[#This Row],[Grupo]],Responsable!$A$1:$I$62,6,),"")</f>
        <v>DANY LUZ OROZCO</v>
      </c>
      <c r="AK157" s="1" t="str">
        <f>IFERROR(VLOOKUP(Tabla9[[#This Row],[Grupo]],Responsable!$A$1:$I$62,4,),"")</f>
        <v>dany.orozco@supernotariado.gov.co</v>
      </c>
      <c r="AL157" s="1" t="str">
        <f>IFERROR(VLOOKUP(Tabla9[[#This Row],[Grupo]],Responsable!$A$1:$I$62,9,),"")</f>
        <v>JOHANNA ANDREA RODRIGUEZ HERRERA</v>
      </c>
      <c r="AM157" s="1" t="str">
        <f>IFERROR(VLOOKUP(Tabla9[[#This Row],[Grupo]],Responsable!$A$1:$I$62,3,),"")</f>
        <v>johanna.rodriguez@supernotariado.gov.co</v>
      </c>
      <c r="AN157" s="31">
        <f t="shared" si="52"/>
        <v>26784576</v>
      </c>
      <c r="AO157" s="21"/>
      <c r="AP157" s="31">
        <f t="shared" si="53"/>
        <v>0</v>
      </c>
      <c r="AQ157" s="38"/>
      <c r="AR157" s="21" t="s">
        <v>55670</v>
      </c>
      <c r="AS157" s="21"/>
      <c r="AT157" s="21"/>
      <c r="AU157" s="21"/>
      <c r="AV157" s="39" t="s">
        <v>56279</v>
      </c>
      <c r="AW157" s="21" t="s">
        <v>56648</v>
      </c>
    </row>
    <row r="158" spans="1:49" x14ac:dyDescent="0.25">
      <c r="A158" s="20"/>
      <c r="B158" s="21" t="s">
        <v>49</v>
      </c>
      <c r="C158" s="21" t="s">
        <v>115</v>
      </c>
      <c r="D158" s="21"/>
      <c r="E158" s="1" t="str">
        <f t="shared" si="45"/>
        <v>DAF_GD-</v>
      </c>
      <c r="F158" s="21" t="s">
        <v>138</v>
      </c>
      <c r="G158" s="26">
        <f>IFERROR(VLOOKUP(Tabla9[[#This Row],[Nombre Código UNSPSC]],Tablas!$A$1:$B$3,2,),"")</f>
        <v>80111601</v>
      </c>
      <c r="H158" s="21" t="s">
        <v>55615</v>
      </c>
      <c r="I158" s="21" t="s">
        <v>49024</v>
      </c>
      <c r="J158" s="1" t="str">
        <f>IFERROR(VLOOKUP(Tabla9[[#This Row],[Código UNSPSC]],Tablas!$AM$1:$AN$3,2,),"")</f>
        <v>Contratación directa</v>
      </c>
      <c r="K158" s="1" t="str">
        <f>IFERROR(VLOOKUP(J158,Tablas!$F$1:$G$24,2,),"")</f>
        <v>CCE-16</v>
      </c>
      <c r="L158" s="26" t="s">
        <v>49065</v>
      </c>
      <c r="M158" s="21" t="s">
        <v>55621</v>
      </c>
      <c r="N158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8" s="21" t="s">
        <v>49069</v>
      </c>
      <c r="P158" s="31">
        <f>IFERROR(VLOOKUP(O158,Honorarios!$A$1:$D$22,4,),"")</f>
        <v>2678457.6</v>
      </c>
      <c r="Q158" s="31">
        <f t="shared" si="47"/>
        <v>89281.919999999998</v>
      </c>
      <c r="R158" s="23">
        <v>46037</v>
      </c>
      <c r="S158" s="23">
        <v>46340</v>
      </c>
      <c r="T158" s="33">
        <f t="shared" si="48"/>
        <v>10</v>
      </c>
      <c r="U158" s="1">
        <f t="shared" si="49"/>
        <v>300</v>
      </c>
      <c r="V158" s="31">
        <f t="shared" si="50"/>
        <v>26784576</v>
      </c>
      <c r="W158" s="22"/>
      <c r="X158" s="22" t="s">
        <v>49085</v>
      </c>
      <c r="Y158" s="1">
        <f>IFERROR(VLOOKUP(X158,Tablas!$S$1:$T$8,2,FALSE),"")</f>
        <v>20</v>
      </c>
      <c r="Z158" s="21" t="s">
        <v>49093</v>
      </c>
      <c r="AA158" s="1" t="str">
        <f>IFERROR(VLOOKUP(Tabla9[[#This Row],[Código Rubro Presupuestal]],Rubros!$H$1:$I$48,2,),"")</f>
        <v>IMPLEMENTACION DEL SISTEMA DE GESTION DOCUMENTAL DE LA SNR A NIVEL NACIONAL</v>
      </c>
      <c r="AB158" s="21" t="s">
        <v>49107</v>
      </c>
      <c r="AC158" s="21" t="s">
        <v>49150</v>
      </c>
      <c r="AD158" s="21"/>
      <c r="AE158" s="21"/>
      <c r="AF158" s="21"/>
      <c r="AG158" s="1" t="str">
        <f t="shared" si="51"/>
        <v>No Aplica</v>
      </c>
      <c r="AH158" s="21" t="s">
        <v>53454</v>
      </c>
      <c r="AI158" s="1" t="str">
        <f>IFERROR(VLOOKUP(AH158,Tablas!$AH$1:$AI$1156,2,),"")</f>
        <v>CO-ATL-08001</v>
      </c>
      <c r="AJ158" s="1" t="str">
        <f>IFERROR(VLOOKUP(Tabla9[[#This Row],[Grupo]],Responsable!$A$1:$I$62,6,),"")</f>
        <v>DANY LUZ OROZCO</v>
      </c>
      <c r="AK158" s="1" t="str">
        <f>IFERROR(VLOOKUP(Tabla9[[#This Row],[Grupo]],Responsable!$A$1:$I$62,4,),"")</f>
        <v>dany.orozco@supernotariado.gov.co</v>
      </c>
      <c r="AL158" s="1" t="str">
        <f>IFERROR(VLOOKUP(Tabla9[[#This Row],[Grupo]],Responsable!$A$1:$I$62,9,),"")</f>
        <v>JOHANNA ANDREA RODRIGUEZ HERRERA</v>
      </c>
      <c r="AM158" s="1" t="str">
        <f>IFERROR(VLOOKUP(Tabla9[[#This Row],[Grupo]],Responsable!$A$1:$I$62,3,),"")</f>
        <v>johanna.rodriguez@supernotariado.gov.co</v>
      </c>
      <c r="AN158" s="31">
        <f t="shared" si="52"/>
        <v>26784576</v>
      </c>
      <c r="AO158" s="21"/>
      <c r="AP158" s="31">
        <f t="shared" si="53"/>
        <v>0</v>
      </c>
      <c r="AQ158" s="38">
        <v>22586467</v>
      </c>
      <c r="AR158" s="21" t="s">
        <v>55853</v>
      </c>
      <c r="AS158" s="21"/>
      <c r="AT158" s="21"/>
      <c r="AU158" s="21"/>
      <c r="AV158" s="39" t="s">
        <v>56279</v>
      </c>
      <c r="AW158" s="21" t="s">
        <v>56648</v>
      </c>
    </row>
    <row r="159" spans="1:49" x14ac:dyDescent="0.25">
      <c r="A159" s="20"/>
      <c r="B159" s="21" t="s">
        <v>49</v>
      </c>
      <c r="C159" s="21" t="s">
        <v>115</v>
      </c>
      <c r="D159" s="21"/>
      <c r="E159" s="1" t="str">
        <f t="shared" si="45"/>
        <v>DAF_GD-</v>
      </c>
      <c r="F159" s="21" t="s">
        <v>138</v>
      </c>
      <c r="G159" s="26">
        <f>IFERROR(VLOOKUP(Tabla9[[#This Row],[Nombre Código UNSPSC]],Tablas!$A$1:$B$3,2,),"")</f>
        <v>80111601</v>
      </c>
      <c r="H159" s="21" t="s">
        <v>55615</v>
      </c>
      <c r="I159" s="21" t="s">
        <v>49024</v>
      </c>
      <c r="J159" s="1" t="str">
        <f>IFERROR(VLOOKUP(Tabla9[[#This Row],[Código UNSPSC]],Tablas!$AM$1:$AN$3,2,),"")</f>
        <v>Contratación directa</v>
      </c>
      <c r="K159" s="1" t="str">
        <f>IFERROR(VLOOKUP(J159,Tablas!$F$1:$G$24,2,),"")</f>
        <v>CCE-16</v>
      </c>
      <c r="L159" s="26" t="s">
        <v>49065</v>
      </c>
      <c r="M159" s="21" t="s">
        <v>55621</v>
      </c>
      <c r="N159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9" s="21" t="s">
        <v>49069</v>
      </c>
      <c r="P159" s="31">
        <f>IFERROR(VLOOKUP(O159,Honorarios!$A$1:$D$22,4,),"")</f>
        <v>2678457.6</v>
      </c>
      <c r="Q159" s="31">
        <f t="shared" si="47"/>
        <v>89281.919999999998</v>
      </c>
      <c r="R159" s="23">
        <v>46037</v>
      </c>
      <c r="S159" s="23">
        <v>46340</v>
      </c>
      <c r="T159" s="33">
        <f t="shared" si="48"/>
        <v>10</v>
      </c>
      <c r="U159" s="1">
        <f t="shared" si="49"/>
        <v>300</v>
      </c>
      <c r="V159" s="31">
        <f t="shared" si="50"/>
        <v>26784576</v>
      </c>
      <c r="W159" s="22"/>
      <c r="X159" s="22" t="s">
        <v>49085</v>
      </c>
      <c r="Y159" s="1">
        <f>IFERROR(VLOOKUP(X159,Tablas!$S$1:$T$8,2,FALSE),"")</f>
        <v>20</v>
      </c>
      <c r="Z159" s="21" t="s">
        <v>49093</v>
      </c>
      <c r="AA159" s="1" t="str">
        <f>IFERROR(VLOOKUP(Tabla9[[#This Row],[Código Rubro Presupuestal]],Rubros!$H$1:$I$48,2,),"")</f>
        <v>IMPLEMENTACION DEL SISTEMA DE GESTION DOCUMENTAL DE LA SNR A NIVEL NACIONAL</v>
      </c>
      <c r="AB159" s="21" t="s">
        <v>49107</v>
      </c>
      <c r="AC159" s="21" t="s">
        <v>49150</v>
      </c>
      <c r="AD159" s="21"/>
      <c r="AE159" s="21"/>
      <c r="AF159" s="21"/>
      <c r="AG159" s="1" t="str">
        <f t="shared" si="51"/>
        <v>No Aplica</v>
      </c>
      <c r="AH159" s="21" t="s">
        <v>53454</v>
      </c>
      <c r="AI159" s="1" t="str">
        <f>IFERROR(VLOOKUP(AH159,Tablas!$AH$1:$AI$1156,2,),"")</f>
        <v>CO-ATL-08001</v>
      </c>
      <c r="AJ159" s="1" t="str">
        <f>IFERROR(VLOOKUP(Tabla9[[#This Row],[Grupo]],Responsable!$A$1:$I$62,6,),"")</f>
        <v>DANY LUZ OROZCO</v>
      </c>
      <c r="AK159" s="1" t="str">
        <f>IFERROR(VLOOKUP(Tabla9[[#This Row],[Grupo]],Responsable!$A$1:$I$62,4,),"")</f>
        <v>dany.orozco@supernotariado.gov.co</v>
      </c>
      <c r="AL159" s="1" t="str">
        <f>IFERROR(VLOOKUP(Tabla9[[#This Row],[Grupo]],Responsable!$A$1:$I$62,9,),"")</f>
        <v>JOHANNA ANDREA RODRIGUEZ HERRERA</v>
      </c>
      <c r="AM159" s="1" t="str">
        <f>IFERROR(VLOOKUP(Tabla9[[#This Row],[Grupo]],Responsable!$A$1:$I$62,3,),"")</f>
        <v>johanna.rodriguez@supernotariado.gov.co</v>
      </c>
      <c r="AN159" s="31">
        <f t="shared" si="52"/>
        <v>26784576</v>
      </c>
      <c r="AO159" s="21"/>
      <c r="AP159" s="31">
        <f t="shared" si="53"/>
        <v>0</v>
      </c>
      <c r="AQ159" s="38" t="s">
        <v>55854</v>
      </c>
      <c r="AR159" s="21" t="s">
        <v>55855</v>
      </c>
      <c r="AS159" s="21"/>
      <c r="AT159" s="21"/>
      <c r="AU159" s="21"/>
      <c r="AV159" s="39" t="s">
        <v>56279</v>
      </c>
      <c r="AW159" s="21" t="s">
        <v>56648</v>
      </c>
    </row>
    <row r="160" spans="1:49" x14ac:dyDescent="0.25">
      <c r="A160" s="20"/>
      <c r="B160" s="21" t="s">
        <v>49</v>
      </c>
      <c r="C160" s="21" t="s">
        <v>115</v>
      </c>
      <c r="D160" s="21"/>
      <c r="E160" s="1" t="str">
        <f t="shared" si="45"/>
        <v>DAF_GD-</v>
      </c>
      <c r="F160" s="21" t="s">
        <v>138</v>
      </c>
      <c r="G160" s="26">
        <f>IFERROR(VLOOKUP(Tabla9[[#This Row],[Nombre Código UNSPSC]],Tablas!$A$1:$B$3,2,),"")</f>
        <v>80111601</v>
      </c>
      <c r="H160" s="21" t="s">
        <v>55615</v>
      </c>
      <c r="I160" s="21" t="s">
        <v>49024</v>
      </c>
      <c r="J160" s="1" t="str">
        <f>IFERROR(VLOOKUP(Tabla9[[#This Row],[Código UNSPSC]],Tablas!$AM$1:$AN$3,2,),"")</f>
        <v>Contratación directa</v>
      </c>
      <c r="K160" s="1" t="str">
        <f>IFERROR(VLOOKUP(J160,Tablas!$F$1:$G$24,2,),"")</f>
        <v>CCE-16</v>
      </c>
      <c r="L160" s="26" t="s">
        <v>49065</v>
      </c>
      <c r="M160" s="21" t="s">
        <v>55621</v>
      </c>
      <c r="N160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0" s="21" t="s">
        <v>49069</v>
      </c>
      <c r="P160" s="31">
        <f>IFERROR(VLOOKUP(O160,Honorarios!$A$1:$D$22,4,),"")</f>
        <v>2678457.6</v>
      </c>
      <c r="Q160" s="31">
        <f t="shared" si="47"/>
        <v>89281.919999999998</v>
      </c>
      <c r="R160" s="23">
        <v>46037</v>
      </c>
      <c r="S160" s="23">
        <v>46340</v>
      </c>
      <c r="T160" s="33">
        <f t="shared" si="48"/>
        <v>10</v>
      </c>
      <c r="U160" s="1">
        <f t="shared" si="49"/>
        <v>300</v>
      </c>
      <c r="V160" s="31">
        <f t="shared" si="50"/>
        <v>26784576</v>
      </c>
      <c r="W160" s="22"/>
      <c r="X160" s="22" t="s">
        <v>49085</v>
      </c>
      <c r="Y160" s="1">
        <f>IFERROR(VLOOKUP(X160,Tablas!$S$1:$T$8,2,FALSE),"")</f>
        <v>20</v>
      </c>
      <c r="Z160" s="21" t="s">
        <v>49093</v>
      </c>
      <c r="AA160" s="1" t="str">
        <f>IFERROR(VLOOKUP(Tabla9[[#This Row],[Código Rubro Presupuestal]],Rubros!$H$1:$I$48,2,),"")</f>
        <v>IMPLEMENTACION DEL SISTEMA DE GESTION DOCUMENTAL DE LA SNR A NIVEL NACIONAL</v>
      </c>
      <c r="AB160" s="21" t="s">
        <v>49107</v>
      </c>
      <c r="AC160" s="21" t="s">
        <v>49150</v>
      </c>
      <c r="AD160" s="21"/>
      <c r="AE160" s="21"/>
      <c r="AF160" s="21"/>
      <c r="AG160" s="1" t="str">
        <f t="shared" si="51"/>
        <v>No Aplica</v>
      </c>
      <c r="AH160" s="21" t="s">
        <v>53454</v>
      </c>
      <c r="AI160" s="1" t="str">
        <f>IFERROR(VLOOKUP(AH160,Tablas!$AH$1:$AI$1156,2,),"")</f>
        <v>CO-ATL-08001</v>
      </c>
      <c r="AJ160" s="1" t="str">
        <f>IFERROR(VLOOKUP(Tabla9[[#This Row],[Grupo]],Responsable!$A$1:$I$62,6,),"")</f>
        <v>DANY LUZ OROZCO</v>
      </c>
      <c r="AK160" s="1" t="str">
        <f>IFERROR(VLOOKUP(Tabla9[[#This Row],[Grupo]],Responsable!$A$1:$I$62,4,),"")</f>
        <v>dany.orozco@supernotariado.gov.co</v>
      </c>
      <c r="AL160" s="1" t="str">
        <f>IFERROR(VLOOKUP(Tabla9[[#This Row],[Grupo]],Responsable!$A$1:$I$62,9,),"")</f>
        <v>JOHANNA ANDREA RODRIGUEZ HERRERA</v>
      </c>
      <c r="AM160" s="1" t="str">
        <f>IFERROR(VLOOKUP(Tabla9[[#This Row],[Grupo]],Responsable!$A$1:$I$62,3,),"")</f>
        <v>johanna.rodriguez@supernotariado.gov.co</v>
      </c>
      <c r="AN160" s="31">
        <f t="shared" si="52"/>
        <v>26784576</v>
      </c>
      <c r="AO160" s="21"/>
      <c r="AP160" s="31">
        <f t="shared" si="53"/>
        <v>0</v>
      </c>
      <c r="AQ160" s="38" t="s">
        <v>55856</v>
      </c>
      <c r="AR160" s="21" t="s">
        <v>55857</v>
      </c>
      <c r="AS160" s="21"/>
      <c r="AT160" s="21"/>
      <c r="AU160" s="21"/>
      <c r="AV160" s="39" t="s">
        <v>56279</v>
      </c>
      <c r="AW160" s="21" t="s">
        <v>56648</v>
      </c>
    </row>
    <row r="161" spans="1:49" x14ac:dyDescent="0.25">
      <c r="A161" s="20"/>
      <c r="B161" s="21" t="s">
        <v>49</v>
      </c>
      <c r="C161" s="21" t="s">
        <v>115</v>
      </c>
      <c r="D161" s="21"/>
      <c r="E161" s="1" t="str">
        <f t="shared" si="45"/>
        <v>DAF_GD-</v>
      </c>
      <c r="F161" s="21" t="s">
        <v>138</v>
      </c>
      <c r="G161" s="26">
        <f>IFERROR(VLOOKUP(Tabla9[[#This Row],[Nombre Código UNSPSC]],Tablas!$A$1:$B$3,2,),"")</f>
        <v>80111601</v>
      </c>
      <c r="H161" s="21" t="s">
        <v>55615</v>
      </c>
      <c r="I161" s="21" t="s">
        <v>49024</v>
      </c>
      <c r="J161" s="1" t="str">
        <f>IFERROR(VLOOKUP(Tabla9[[#This Row],[Código UNSPSC]],Tablas!$AM$1:$AN$3,2,),"")</f>
        <v>Contratación directa</v>
      </c>
      <c r="K161" s="1" t="str">
        <f>IFERROR(VLOOKUP(J161,Tablas!$F$1:$G$24,2,),"")</f>
        <v>CCE-16</v>
      </c>
      <c r="L161" s="26" t="s">
        <v>49065</v>
      </c>
      <c r="M161" s="21" t="s">
        <v>55621</v>
      </c>
      <c r="N161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1" s="21" t="s">
        <v>49069</v>
      </c>
      <c r="P161" s="31">
        <f>IFERROR(VLOOKUP(O161,Honorarios!$A$1:$D$22,4,),"")</f>
        <v>2678457.6</v>
      </c>
      <c r="Q161" s="31">
        <f t="shared" si="47"/>
        <v>89281.919999999998</v>
      </c>
      <c r="R161" s="23">
        <v>46037</v>
      </c>
      <c r="S161" s="23">
        <v>46340</v>
      </c>
      <c r="T161" s="33">
        <f t="shared" si="48"/>
        <v>10</v>
      </c>
      <c r="U161" s="1">
        <f t="shared" si="49"/>
        <v>300</v>
      </c>
      <c r="V161" s="31">
        <f t="shared" si="50"/>
        <v>26784576</v>
      </c>
      <c r="W161" s="22"/>
      <c r="X161" s="22" t="s">
        <v>49085</v>
      </c>
      <c r="Y161" s="1">
        <f>IFERROR(VLOOKUP(X161,Tablas!$S$1:$T$8,2,FALSE),"")</f>
        <v>20</v>
      </c>
      <c r="Z161" s="21" t="s">
        <v>49093</v>
      </c>
      <c r="AA161" s="1" t="str">
        <f>IFERROR(VLOOKUP(Tabla9[[#This Row],[Código Rubro Presupuestal]],Rubros!$H$1:$I$48,2,),"")</f>
        <v>IMPLEMENTACION DEL SISTEMA DE GESTION DOCUMENTAL DE LA SNR A NIVEL NACIONAL</v>
      </c>
      <c r="AB161" s="21" t="s">
        <v>49107</v>
      </c>
      <c r="AC161" s="21" t="s">
        <v>49150</v>
      </c>
      <c r="AD161" s="21"/>
      <c r="AE161" s="21"/>
      <c r="AF161" s="21"/>
      <c r="AG161" s="1" t="str">
        <f t="shared" si="51"/>
        <v>No Aplica</v>
      </c>
      <c r="AH161" s="21" t="s">
        <v>54939</v>
      </c>
      <c r="AI161" s="1" t="str">
        <f>IFERROR(VLOOKUP(AH161,Tablas!$AH$1:$AI$1156,2,),"")</f>
        <v>CO-RIS-66088</v>
      </c>
      <c r="AJ161" s="1" t="str">
        <f>IFERROR(VLOOKUP(Tabla9[[#This Row],[Grupo]],Responsable!$A$1:$I$62,6,),"")</f>
        <v>DANY LUZ OROZCO</v>
      </c>
      <c r="AK161" s="1" t="str">
        <f>IFERROR(VLOOKUP(Tabla9[[#This Row],[Grupo]],Responsable!$A$1:$I$62,4,),"")</f>
        <v>dany.orozco@supernotariado.gov.co</v>
      </c>
      <c r="AL161" s="1" t="str">
        <f>IFERROR(VLOOKUP(Tabla9[[#This Row],[Grupo]],Responsable!$A$1:$I$62,9,),"")</f>
        <v>JOHANNA ANDREA RODRIGUEZ HERRERA</v>
      </c>
      <c r="AM161" s="1" t="str">
        <f>IFERROR(VLOOKUP(Tabla9[[#This Row],[Grupo]],Responsable!$A$1:$I$62,3,),"")</f>
        <v>johanna.rodriguez@supernotariado.gov.co</v>
      </c>
      <c r="AN161" s="31">
        <f t="shared" si="52"/>
        <v>26784576</v>
      </c>
      <c r="AO161" s="21"/>
      <c r="AP161" s="31">
        <f t="shared" si="53"/>
        <v>0</v>
      </c>
      <c r="AQ161" s="38" t="s">
        <v>55858</v>
      </c>
      <c r="AR161" s="21" t="s">
        <v>55859</v>
      </c>
      <c r="AS161" s="21"/>
      <c r="AT161" s="21"/>
      <c r="AU161" s="21"/>
      <c r="AV161" s="39" t="s">
        <v>56279</v>
      </c>
      <c r="AW161" s="21" t="s">
        <v>56648</v>
      </c>
    </row>
    <row r="162" spans="1:49" x14ac:dyDescent="0.25">
      <c r="A162" s="20"/>
      <c r="B162" s="21" t="s">
        <v>49</v>
      </c>
      <c r="C162" s="21" t="s">
        <v>115</v>
      </c>
      <c r="D162" s="21"/>
      <c r="E162" s="1" t="str">
        <f t="shared" si="45"/>
        <v>DAF_GD-</v>
      </c>
      <c r="F162" s="21" t="s">
        <v>138</v>
      </c>
      <c r="G162" s="26">
        <f>IFERROR(VLOOKUP(Tabla9[[#This Row],[Nombre Código UNSPSC]],Tablas!$A$1:$B$3,2,),"")</f>
        <v>80111601</v>
      </c>
      <c r="H162" s="21" t="s">
        <v>55615</v>
      </c>
      <c r="I162" s="21" t="s">
        <v>49024</v>
      </c>
      <c r="J162" s="1" t="str">
        <f>IFERROR(VLOOKUP(Tabla9[[#This Row],[Código UNSPSC]],Tablas!$AM$1:$AN$3,2,),"")</f>
        <v>Contratación directa</v>
      </c>
      <c r="K162" s="1" t="str">
        <f>IFERROR(VLOOKUP(J162,Tablas!$F$1:$G$24,2,),"")</f>
        <v>CCE-16</v>
      </c>
      <c r="L162" s="26" t="s">
        <v>49065</v>
      </c>
      <c r="M162" s="21" t="s">
        <v>55621</v>
      </c>
      <c r="N16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2" s="21" t="s">
        <v>49069</v>
      </c>
      <c r="P162" s="31">
        <f>IFERROR(VLOOKUP(O162,Honorarios!$A$1:$D$22,4,),"")</f>
        <v>2678457.6</v>
      </c>
      <c r="Q162" s="31">
        <f t="shared" si="47"/>
        <v>89281.919999999998</v>
      </c>
      <c r="R162" s="23">
        <v>46037</v>
      </c>
      <c r="S162" s="23">
        <v>46340</v>
      </c>
      <c r="T162" s="33">
        <f t="shared" si="48"/>
        <v>10</v>
      </c>
      <c r="U162" s="1">
        <f t="shared" si="49"/>
        <v>300</v>
      </c>
      <c r="V162" s="31">
        <f t="shared" si="50"/>
        <v>26784576</v>
      </c>
      <c r="W162" s="22"/>
      <c r="X162" s="22" t="s">
        <v>49085</v>
      </c>
      <c r="Y162" s="1">
        <f>IFERROR(VLOOKUP(X162,Tablas!$S$1:$T$8,2,FALSE),"")</f>
        <v>20</v>
      </c>
      <c r="Z162" s="21" t="s">
        <v>49093</v>
      </c>
      <c r="AA162" s="1" t="str">
        <f>IFERROR(VLOOKUP(Tabla9[[#This Row],[Código Rubro Presupuestal]],Rubros!$H$1:$I$48,2,),"")</f>
        <v>IMPLEMENTACION DEL SISTEMA DE GESTION DOCUMENTAL DE LA SNR A NIVEL NACIONAL</v>
      </c>
      <c r="AB162" s="21" t="s">
        <v>49107</v>
      </c>
      <c r="AC162" s="21" t="s">
        <v>49150</v>
      </c>
      <c r="AD162" s="21"/>
      <c r="AE162" s="21"/>
      <c r="AF162" s="21"/>
      <c r="AG162" s="1" t="str">
        <f t="shared" si="51"/>
        <v>No Aplica</v>
      </c>
      <c r="AH162" s="21" t="s">
        <v>53160</v>
      </c>
      <c r="AI162" s="1" t="str">
        <f>IFERROR(VLOOKUP(AH162,Tablas!$AH$1:$AI$1156,2,),"")</f>
        <v>CO-DC-11001</v>
      </c>
      <c r="AJ162" s="1" t="str">
        <f>IFERROR(VLOOKUP(Tabla9[[#This Row],[Grupo]],Responsable!$A$1:$I$62,6,),"")</f>
        <v>DANY LUZ OROZCO</v>
      </c>
      <c r="AK162" s="1" t="str">
        <f>IFERROR(VLOOKUP(Tabla9[[#This Row],[Grupo]],Responsable!$A$1:$I$62,4,),"")</f>
        <v>dany.orozco@supernotariado.gov.co</v>
      </c>
      <c r="AL162" s="1" t="str">
        <f>IFERROR(VLOOKUP(Tabla9[[#This Row],[Grupo]],Responsable!$A$1:$I$62,9,),"")</f>
        <v>JOHANNA ANDREA RODRIGUEZ HERRERA</v>
      </c>
      <c r="AM162" s="1" t="str">
        <f>IFERROR(VLOOKUP(Tabla9[[#This Row],[Grupo]],Responsable!$A$1:$I$62,3,),"")</f>
        <v>johanna.rodriguez@supernotariado.gov.co</v>
      </c>
      <c r="AN162" s="31">
        <f t="shared" si="52"/>
        <v>26784576</v>
      </c>
      <c r="AO162" s="21"/>
      <c r="AP162" s="31">
        <f t="shared" si="53"/>
        <v>0</v>
      </c>
      <c r="AQ162" s="38" t="s">
        <v>55860</v>
      </c>
      <c r="AR162" s="21" t="s">
        <v>55861</v>
      </c>
      <c r="AS162" s="21"/>
      <c r="AT162" s="21"/>
      <c r="AU162" s="21"/>
      <c r="AV162" s="39" t="s">
        <v>56279</v>
      </c>
      <c r="AW162" s="21" t="s">
        <v>56256</v>
      </c>
    </row>
    <row r="163" spans="1:49" x14ac:dyDescent="0.25">
      <c r="A163" s="20"/>
      <c r="B163" s="21" t="s">
        <v>49</v>
      </c>
      <c r="C163" s="21" t="s">
        <v>115</v>
      </c>
      <c r="D163" s="21"/>
      <c r="E163" s="1" t="str">
        <f t="shared" si="45"/>
        <v>DAF_GD-</v>
      </c>
      <c r="F163" s="21" t="s">
        <v>138</v>
      </c>
      <c r="G163" s="26">
        <f>IFERROR(VLOOKUP(Tabla9[[#This Row],[Nombre Código UNSPSC]],Tablas!$A$1:$B$3,2,),"")</f>
        <v>80111601</v>
      </c>
      <c r="H163" s="21" t="s">
        <v>55615</v>
      </c>
      <c r="I163" s="21" t="s">
        <v>49024</v>
      </c>
      <c r="J163" s="1" t="str">
        <f>IFERROR(VLOOKUP(Tabla9[[#This Row],[Código UNSPSC]],Tablas!$AM$1:$AN$3,2,),"")</f>
        <v>Contratación directa</v>
      </c>
      <c r="K163" s="1" t="str">
        <f>IFERROR(VLOOKUP(J163,Tablas!$F$1:$G$24,2,),"")</f>
        <v>CCE-16</v>
      </c>
      <c r="L163" s="26" t="s">
        <v>49065</v>
      </c>
      <c r="M163" s="21" t="s">
        <v>55621</v>
      </c>
      <c r="N16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3" s="21" t="s">
        <v>49069</v>
      </c>
      <c r="P163" s="31">
        <f>IFERROR(VLOOKUP(O163,Honorarios!$A$1:$D$22,4,),"")</f>
        <v>2678457.6</v>
      </c>
      <c r="Q163" s="31">
        <f t="shared" si="47"/>
        <v>89281.919999999998</v>
      </c>
      <c r="R163" s="23">
        <v>46037</v>
      </c>
      <c r="S163" s="23">
        <v>46340</v>
      </c>
      <c r="T163" s="33">
        <f t="shared" si="48"/>
        <v>10</v>
      </c>
      <c r="U163" s="1">
        <f t="shared" si="49"/>
        <v>300</v>
      </c>
      <c r="V163" s="31">
        <f t="shared" si="50"/>
        <v>26784576</v>
      </c>
      <c r="W163" s="22"/>
      <c r="X163" s="22" t="s">
        <v>49085</v>
      </c>
      <c r="Y163" s="1">
        <f>IFERROR(VLOOKUP(X163,Tablas!$S$1:$T$8,2,FALSE),"")</f>
        <v>20</v>
      </c>
      <c r="Z163" s="21" t="s">
        <v>49093</v>
      </c>
      <c r="AA163" s="1" t="str">
        <f>IFERROR(VLOOKUP(Tabla9[[#This Row],[Código Rubro Presupuestal]],Rubros!$H$1:$I$48,2,),"")</f>
        <v>IMPLEMENTACION DEL SISTEMA DE GESTION DOCUMENTAL DE LA SNR A NIVEL NACIONAL</v>
      </c>
      <c r="AB163" s="21" t="s">
        <v>49107</v>
      </c>
      <c r="AC163" s="21" t="s">
        <v>49150</v>
      </c>
      <c r="AD163" s="21"/>
      <c r="AE163" s="21"/>
      <c r="AF163" s="21"/>
      <c r="AG163" s="1" t="str">
        <f t="shared" si="51"/>
        <v>No Aplica</v>
      </c>
      <c r="AH163" s="21" t="s">
        <v>53160</v>
      </c>
      <c r="AI163" s="1" t="str">
        <f>IFERROR(VLOOKUP(AH163,Tablas!$AH$1:$AI$1156,2,),"")</f>
        <v>CO-DC-11001</v>
      </c>
      <c r="AJ163" s="1" t="str">
        <f>IFERROR(VLOOKUP(Tabla9[[#This Row],[Grupo]],Responsable!$A$1:$I$62,6,),"")</f>
        <v>DANY LUZ OROZCO</v>
      </c>
      <c r="AK163" s="1" t="str">
        <f>IFERROR(VLOOKUP(Tabla9[[#This Row],[Grupo]],Responsable!$A$1:$I$62,4,),"")</f>
        <v>dany.orozco@supernotariado.gov.co</v>
      </c>
      <c r="AL163" s="1" t="str">
        <f>IFERROR(VLOOKUP(Tabla9[[#This Row],[Grupo]],Responsable!$A$1:$I$62,9,),"")</f>
        <v>JOHANNA ANDREA RODRIGUEZ HERRERA</v>
      </c>
      <c r="AM163" s="1" t="str">
        <f>IFERROR(VLOOKUP(Tabla9[[#This Row],[Grupo]],Responsable!$A$1:$I$62,3,),"")</f>
        <v>johanna.rodriguez@supernotariado.gov.co</v>
      </c>
      <c r="AN163" s="31">
        <f t="shared" si="52"/>
        <v>26784576</v>
      </c>
      <c r="AO163" s="21"/>
      <c r="AP163" s="31">
        <f t="shared" si="53"/>
        <v>0</v>
      </c>
      <c r="AQ163" s="38" t="s">
        <v>55862</v>
      </c>
      <c r="AR163" s="21" t="s">
        <v>55863</v>
      </c>
      <c r="AS163" s="21"/>
      <c r="AT163" s="21"/>
      <c r="AU163" s="21"/>
      <c r="AV163" s="39" t="s">
        <v>56279</v>
      </c>
      <c r="AW163" s="21" t="s">
        <v>56256</v>
      </c>
    </row>
    <row r="164" spans="1:49" x14ac:dyDescent="0.25">
      <c r="A164" s="20"/>
      <c r="B164" s="21" t="s">
        <v>49</v>
      </c>
      <c r="C164" s="21" t="s">
        <v>115</v>
      </c>
      <c r="D164" s="21"/>
      <c r="E164" s="1" t="str">
        <f t="shared" si="45"/>
        <v>DAF_GD-</v>
      </c>
      <c r="F164" s="21" t="s">
        <v>138</v>
      </c>
      <c r="G164" s="26">
        <f>IFERROR(VLOOKUP(Tabla9[[#This Row],[Nombre Código UNSPSC]],Tablas!$A$1:$B$3,2,),"")</f>
        <v>80111601</v>
      </c>
      <c r="H164" s="21" t="s">
        <v>55615</v>
      </c>
      <c r="I164" s="21" t="s">
        <v>49024</v>
      </c>
      <c r="J164" s="1" t="str">
        <f>IFERROR(VLOOKUP(Tabla9[[#This Row],[Código UNSPSC]],Tablas!$AM$1:$AN$3,2,),"")</f>
        <v>Contratación directa</v>
      </c>
      <c r="K164" s="1" t="str">
        <f>IFERROR(VLOOKUP(J164,Tablas!$F$1:$G$24,2,),"")</f>
        <v>CCE-16</v>
      </c>
      <c r="L164" s="26" t="s">
        <v>49065</v>
      </c>
      <c r="M164" s="21" t="s">
        <v>55621</v>
      </c>
      <c r="N16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4" s="21" t="s">
        <v>49069</v>
      </c>
      <c r="P164" s="31">
        <f>IFERROR(VLOOKUP(O164,Honorarios!$A$1:$D$22,4,),"")</f>
        <v>2678457.6</v>
      </c>
      <c r="Q164" s="31">
        <f t="shared" si="47"/>
        <v>89281.919999999998</v>
      </c>
      <c r="R164" s="23">
        <v>46037</v>
      </c>
      <c r="S164" s="23">
        <v>46340</v>
      </c>
      <c r="T164" s="33">
        <f t="shared" si="48"/>
        <v>10</v>
      </c>
      <c r="U164" s="1">
        <f t="shared" si="49"/>
        <v>300</v>
      </c>
      <c r="V164" s="31">
        <f t="shared" si="50"/>
        <v>26784576</v>
      </c>
      <c r="W164" s="22"/>
      <c r="X164" s="22" t="s">
        <v>49085</v>
      </c>
      <c r="Y164" s="1">
        <f>IFERROR(VLOOKUP(X164,Tablas!$S$1:$T$8,2,FALSE),"")</f>
        <v>20</v>
      </c>
      <c r="Z164" s="21" t="s">
        <v>49093</v>
      </c>
      <c r="AA164" s="1" t="str">
        <f>IFERROR(VLOOKUP(Tabla9[[#This Row],[Código Rubro Presupuestal]],Rubros!$H$1:$I$48,2,),"")</f>
        <v>IMPLEMENTACION DEL SISTEMA DE GESTION DOCUMENTAL DE LA SNR A NIVEL NACIONAL</v>
      </c>
      <c r="AB164" s="21" t="s">
        <v>49107</v>
      </c>
      <c r="AC164" s="21" t="s">
        <v>49150</v>
      </c>
      <c r="AD164" s="21"/>
      <c r="AE164" s="21"/>
      <c r="AF164" s="21"/>
      <c r="AG164" s="1" t="str">
        <f t="shared" si="51"/>
        <v>No Aplica</v>
      </c>
      <c r="AH164" s="21" t="s">
        <v>53160</v>
      </c>
      <c r="AI164" s="1" t="str">
        <f>IFERROR(VLOOKUP(AH164,Tablas!$AH$1:$AI$1156,2,),"")</f>
        <v>CO-DC-11001</v>
      </c>
      <c r="AJ164" s="1" t="str">
        <f>IFERROR(VLOOKUP(Tabla9[[#This Row],[Grupo]],Responsable!$A$1:$I$62,6,),"")</f>
        <v>DANY LUZ OROZCO</v>
      </c>
      <c r="AK164" s="1" t="str">
        <f>IFERROR(VLOOKUP(Tabla9[[#This Row],[Grupo]],Responsable!$A$1:$I$62,4,),"")</f>
        <v>dany.orozco@supernotariado.gov.co</v>
      </c>
      <c r="AL164" s="1" t="str">
        <f>IFERROR(VLOOKUP(Tabla9[[#This Row],[Grupo]],Responsable!$A$1:$I$62,9,),"")</f>
        <v>JOHANNA ANDREA RODRIGUEZ HERRERA</v>
      </c>
      <c r="AM164" s="1" t="str">
        <f>IFERROR(VLOOKUP(Tabla9[[#This Row],[Grupo]],Responsable!$A$1:$I$62,3,),"")</f>
        <v>johanna.rodriguez@supernotariado.gov.co</v>
      </c>
      <c r="AN164" s="31">
        <f t="shared" si="52"/>
        <v>26784576</v>
      </c>
      <c r="AO164" s="21"/>
      <c r="AP164" s="31">
        <f t="shared" si="53"/>
        <v>0</v>
      </c>
      <c r="AQ164" s="38" t="s">
        <v>55864</v>
      </c>
      <c r="AR164" s="21" t="s">
        <v>55865</v>
      </c>
      <c r="AS164" s="21"/>
      <c r="AT164" s="21"/>
      <c r="AU164" s="21"/>
      <c r="AV164" s="39" t="s">
        <v>56279</v>
      </c>
      <c r="AW164" s="21" t="s">
        <v>56256</v>
      </c>
    </row>
    <row r="165" spans="1:49" x14ac:dyDescent="0.25">
      <c r="A165" s="20"/>
      <c r="B165" s="21" t="s">
        <v>49</v>
      </c>
      <c r="C165" s="21" t="s">
        <v>115</v>
      </c>
      <c r="D165" s="21"/>
      <c r="E165" s="1" t="str">
        <f t="shared" si="45"/>
        <v>DAF_GD-</v>
      </c>
      <c r="F165" s="21" t="s">
        <v>138</v>
      </c>
      <c r="G165" s="26">
        <f>IFERROR(VLOOKUP(Tabla9[[#This Row],[Nombre Código UNSPSC]],Tablas!$A$1:$B$3,2,),"")</f>
        <v>80111601</v>
      </c>
      <c r="H165" s="21" t="s">
        <v>55615</v>
      </c>
      <c r="I165" s="21" t="s">
        <v>49024</v>
      </c>
      <c r="J165" s="1" t="str">
        <f>IFERROR(VLOOKUP(Tabla9[[#This Row],[Código UNSPSC]],Tablas!$AM$1:$AN$3,2,),"")</f>
        <v>Contratación directa</v>
      </c>
      <c r="K165" s="1" t="str">
        <f>IFERROR(VLOOKUP(J165,Tablas!$F$1:$G$24,2,),"")</f>
        <v>CCE-16</v>
      </c>
      <c r="L165" s="26" t="s">
        <v>49065</v>
      </c>
      <c r="M165" s="21" t="s">
        <v>55621</v>
      </c>
      <c r="N165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5" s="21" t="s">
        <v>49069</v>
      </c>
      <c r="P165" s="31">
        <f>IFERROR(VLOOKUP(O165,Honorarios!$A$1:$D$22,4,),"")</f>
        <v>2678457.6</v>
      </c>
      <c r="Q165" s="31">
        <f t="shared" si="47"/>
        <v>89281.919999999998</v>
      </c>
      <c r="R165" s="23">
        <v>46037</v>
      </c>
      <c r="S165" s="23">
        <v>46340</v>
      </c>
      <c r="T165" s="33">
        <f t="shared" si="48"/>
        <v>10</v>
      </c>
      <c r="U165" s="1">
        <f t="shared" si="49"/>
        <v>300</v>
      </c>
      <c r="V165" s="31">
        <f t="shared" si="50"/>
        <v>26784576</v>
      </c>
      <c r="W165" s="22"/>
      <c r="X165" s="22" t="s">
        <v>49085</v>
      </c>
      <c r="Y165" s="1">
        <f>IFERROR(VLOOKUP(X165,Tablas!$S$1:$T$8,2,FALSE),"")</f>
        <v>20</v>
      </c>
      <c r="Z165" s="21" t="s">
        <v>49093</v>
      </c>
      <c r="AA165" s="1" t="str">
        <f>IFERROR(VLOOKUP(Tabla9[[#This Row],[Código Rubro Presupuestal]],Rubros!$H$1:$I$48,2,),"")</f>
        <v>IMPLEMENTACION DEL SISTEMA DE GESTION DOCUMENTAL DE LA SNR A NIVEL NACIONAL</v>
      </c>
      <c r="AB165" s="21" t="s">
        <v>49107</v>
      </c>
      <c r="AC165" s="21" t="s">
        <v>49150</v>
      </c>
      <c r="AD165" s="21"/>
      <c r="AE165" s="21"/>
      <c r="AF165" s="21"/>
      <c r="AG165" s="1" t="str">
        <f t="shared" si="51"/>
        <v>No Aplica</v>
      </c>
      <c r="AH165" s="21" t="s">
        <v>53160</v>
      </c>
      <c r="AI165" s="1" t="str">
        <f>IFERROR(VLOOKUP(AH165,Tablas!$AH$1:$AI$1156,2,),"")</f>
        <v>CO-DC-11001</v>
      </c>
      <c r="AJ165" s="1" t="str">
        <f>IFERROR(VLOOKUP(Tabla9[[#This Row],[Grupo]],Responsable!$A$1:$I$62,6,),"")</f>
        <v>DANY LUZ OROZCO</v>
      </c>
      <c r="AK165" s="1" t="str">
        <f>IFERROR(VLOOKUP(Tabla9[[#This Row],[Grupo]],Responsable!$A$1:$I$62,4,),"")</f>
        <v>dany.orozco@supernotariado.gov.co</v>
      </c>
      <c r="AL165" s="1" t="str">
        <f>IFERROR(VLOOKUP(Tabla9[[#This Row],[Grupo]],Responsable!$A$1:$I$62,9,),"")</f>
        <v>JOHANNA ANDREA RODRIGUEZ HERRERA</v>
      </c>
      <c r="AM165" s="1" t="str">
        <f>IFERROR(VLOOKUP(Tabla9[[#This Row],[Grupo]],Responsable!$A$1:$I$62,3,),"")</f>
        <v>johanna.rodriguez@supernotariado.gov.co</v>
      </c>
      <c r="AN165" s="31">
        <f t="shared" si="52"/>
        <v>26784576</v>
      </c>
      <c r="AO165" s="21"/>
      <c r="AP165" s="31">
        <f t="shared" si="53"/>
        <v>0</v>
      </c>
      <c r="AQ165" s="38" t="s">
        <v>55866</v>
      </c>
      <c r="AR165" s="21" t="s">
        <v>55867</v>
      </c>
      <c r="AS165" s="21"/>
      <c r="AT165" s="21"/>
      <c r="AU165" s="21"/>
      <c r="AV165" s="39" t="s">
        <v>56279</v>
      </c>
      <c r="AW165" s="21" t="s">
        <v>56256</v>
      </c>
    </row>
    <row r="166" spans="1:49" x14ac:dyDescent="0.25">
      <c r="A166" s="20"/>
      <c r="B166" s="21" t="s">
        <v>49</v>
      </c>
      <c r="C166" s="21" t="s">
        <v>115</v>
      </c>
      <c r="D166" s="21"/>
      <c r="E166" s="1" t="str">
        <f t="shared" si="45"/>
        <v>DAF_GD-</v>
      </c>
      <c r="F166" s="21" t="s">
        <v>138</v>
      </c>
      <c r="G166" s="26">
        <f>IFERROR(VLOOKUP(Tabla9[[#This Row],[Nombre Código UNSPSC]],Tablas!$A$1:$B$3,2,),"")</f>
        <v>80111601</v>
      </c>
      <c r="H166" s="21" t="s">
        <v>55615</v>
      </c>
      <c r="I166" s="21" t="s">
        <v>49024</v>
      </c>
      <c r="J166" s="1" t="str">
        <f>IFERROR(VLOOKUP(Tabla9[[#This Row],[Código UNSPSC]],Tablas!$AM$1:$AN$3,2,),"")</f>
        <v>Contratación directa</v>
      </c>
      <c r="K166" s="1" t="str">
        <f>IFERROR(VLOOKUP(J166,Tablas!$F$1:$G$24,2,),"")</f>
        <v>CCE-16</v>
      </c>
      <c r="L166" s="26" t="s">
        <v>49065</v>
      </c>
      <c r="M166" s="21" t="s">
        <v>55621</v>
      </c>
      <c r="N166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6" s="21" t="s">
        <v>49069</v>
      </c>
      <c r="P166" s="31">
        <f>IFERROR(VLOOKUP(O166,Honorarios!$A$1:$D$22,4,),"")</f>
        <v>2678457.6</v>
      </c>
      <c r="Q166" s="31">
        <f t="shared" si="47"/>
        <v>89281.919999999998</v>
      </c>
      <c r="R166" s="23">
        <v>46037</v>
      </c>
      <c r="S166" s="23">
        <v>46340</v>
      </c>
      <c r="T166" s="33">
        <f t="shared" si="48"/>
        <v>10</v>
      </c>
      <c r="U166" s="1">
        <f t="shared" si="49"/>
        <v>300</v>
      </c>
      <c r="V166" s="31">
        <f t="shared" si="50"/>
        <v>26784576</v>
      </c>
      <c r="W166" s="22"/>
      <c r="X166" s="22" t="s">
        <v>49085</v>
      </c>
      <c r="Y166" s="1">
        <f>IFERROR(VLOOKUP(X166,Tablas!$S$1:$T$8,2,FALSE),"")</f>
        <v>20</v>
      </c>
      <c r="Z166" s="21" t="s">
        <v>49093</v>
      </c>
      <c r="AA166" s="1" t="str">
        <f>IFERROR(VLOOKUP(Tabla9[[#This Row],[Código Rubro Presupuestal]],Rubros!$H$1:$I$48,2,),"")</f>
        <v>IMPLEMENTACION DEL SISTEMA DE GESTION DOCUMENTAL DE LA SNR A NIVEL NACIONAL</v>
      </c>
      <c r="AB166" s="21" t="s">
        <v>49107</v>
      </c>
      <c r="AC166" s="21" t="s">
        <v>49150</v>
      </c>
      <c r="AD166" s="21"/>
      <c r="AE166" s="21"/>
      <c r="AF166" s="21"/>
      <c r="AG166" s="1" t="str">
        <f t="shared" si="51"/>
        <v>No Aplica</v>
      </c>
      <c r="AH166" s="21" t="s">
        <v>53160</v>
      </c>
      <c r="AI166" s="1" t="str">
        <f>IFERROR(VLOOKUP(AH166,Tablas!$AH$1:$AI$1156,2,),"")</f>
        <v>CO-DC-11001</v>
      </c>
      <c r="AJ166" s="1" t="str">
        <f>IFERROR(VLOOKUP(Tabla9[[#This Row],[Grupo]],Responsable!$A$1:$I$62,6,),"")</f>
        <v>DANY LUZ OROZCO</v>
      </c>
      <c r="AK166" s="1" t="str">
        <f>IFERROR(VLOOKUP(Tabla9[[#This Row],[Grupo]],Responsable!$A$1:$I$62,4,),"")</f>
        <v>dany.orozco@supernotariado.gov.co</v>
      </c>
      <c r="AL166" s="1" t="str">
        <f>IFERROR(VLOOKUP(Tabla9[[#This Row],[Grupo]],Responsable!$A$1:$I$62,9,),"")</f>
        <v>JOHANNA ANDREA RODRIGUEZ HERRERA</v>
      </c>
      <c r="AM166" s="1" t="str">
        <f>IFERROR(VLOOKUP(Tabla9[[#This Row],[Grupo]],Responsable!$A$1:$I$62,3,),"")</f>
        <v>johanna.rodriguez@supernotariado.gov.co</v>
      </c>
      <c r="AN166" s="31">
        <f t="shared" si="52"/>
        <v>26784576</v>
      </c>
      <c r="AO166" s="21"/>
      <c r="AP166" s="31">
        <f t="shared" si="53"/>
        <v>0</v>
      </c>
      <c r="AQ166" s="38" t="s">
        <v>55868</v>
      </c>
      <c r="AR166" s="21" t="s">
        <v>55869</v>
      </c>
      <c r="AS166" s="21"/>
      <c r="AT166" s="21"/>
      <c r="AU166" s="21"/>
      <c r="AV166" s="39" t="s">
        <v>56279</v>
      </c>
      <c r="AW166" s="21" t="s">
        <v>56256</v>
      </c>
    </row>
    <row r="167" spans="1:49" x14ac:dyDescent="0.25">
      <c r="A167" s="20"/>
      <c r="B167" s="21" t="s">
        <v>49</v>
      </c>
      <c r="C167" s="21" t="s">
        <v>115</v>
      </c>
      <c r="D167" s="21"/>
      <c r="E167" s="1" t="str">
        <f t="shared" si="45"/>
        <v>DAF_GD-</v>
      </c>
      <c r="F167" s="21" t="s">
        <v>138</v>
      </c>
      <c r="G167" s="26">
        <f>IFERROR(VLOOKUP(Tabla9[[#This Row],[Nombre Código UNSPSC]],Tablas!$A$1:$B$3,2,),"")</f>
        <v>80111601</v>
      </c>
      <c r="H167" s="21" t="s">
        <v>55615</v>
      </c>
      <c r="I167" s="21" t="s">
        <v>49024</v>
      </c>
      <c r="J167" s="1" t="str">
        <f>IFERROR(VLOOKUP(Tabla9[[#This Row],[Código UNSPSC]],Tablas!$AM$1:$AN$3,2,),"")</f>
        <v>Contratación directa</v>
      </c>
      <c r="K167" s="1" t="str">
        <f>IFERROR(VLOOKUP(J167,Tablas!$F$1:$G$24,2,),"")</f>
        <v>CCE-16</v>
      </c>
      <c r="L167" s="26" t="s">
        <v>49065</v>
      </c>
      <c r="M167" s="21" t="s">
        <v>55621</v>
      </c>
      <c r="N167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7" s="21" t="s">
        <v>49069</v>
      </c>
      <c r="P167" s="31">
        <f>IFERROR(VLOOKUP(O167,Honorarios!$A$1:$D$22,4,),"")</f>
        <v>2678457.6</v>
      </c>
      <c r="Q167" s="31">
        <f t="shared" si="47"/>
        <v>89281.919999999998</v>
      </c>
      <c r="R167" s="23">
        <v>46037</v>
      </c>
      <c r="S167" s="23">
        <v>46340</v>
      </c>
      <c r="T167" s="33">
        <f t="shared" si="48"/>
        <v>10</v>
      </c>
      <c r="U167" s="1">
        <f t="shared" si="49"/>
        <v>300</v>
      </c>
      <c r="V167" s="31">
        <f t="shared" si="50"/>
        <v>26784576</v>
      </c>
      <c r="W167" s="22"/>
      <c r="X167" s="22" t="s">
        <v>49085</v>
      </c>
      <c r="Y167" s="1">
        <f>IFERROR(VLOOKUP(X167,Tablas!$S$1:$T$8,2,FALSE),"")</f>
        <v>20</v>
      </c>
      <c r="Z167" s="21" t="s">
        <v>49093</v>
      </c>
      <c r="AA167" s="1" t="str">
        <f>IFERROR(VLOOKUP(Tabla9[[#This Row],[Código Rubro Presupuestal]],Rubros!$H$1:$I$48,2,),"")</f>
        <v>IMPLEMENTACION DEL SISTEMA DE GESTION DOCUMENTAL DE LA SNR A NIVEL NACIONAL</v>
      </c>
      <c r="AB167" s="21" t="s">
        <v>49107</v>
      </c>
      <c r="AC167" s="21" t="s">
        <v>49150</v>
      </c>
      <c r="AD167" s="21"/>
      <c r="AE167" s="21"/>
      <c r="AF167" s="21"/>
      <c r="AG167" s="1" t="str">
        <f t="shared" si="51"/>
        <v>No Aplica</v>
      </c>
      <c r="AH167" s="21" t="s">
        <v>53160</v>
      </c>
      <c r="AI167" s="1" t="str">
        <f>IFERROR(VLOOKUP(AH167,Tablas!$AH$1:$AI$1156,2,),"")</f>
        <v>CO-DC-11001</v>
      </c>
      <c r="AJ167" s="1" t="str">
        <f>IFERROR(VLOOKUP(Tabla9[[#This Row],[Grupo]],Responsable!$A$1:$I$62,6,),"")</f>
        <v>DANY LUZ OROZCO</v>
      </c>
      <c r="AK167" s="1" t="str">
        <f>IFERROR(VLOOKUP(Tabla9[[#This Row],[Grupo]],Responsable!$A$1:$I$62,4,),"")</f>
        <v>dany.orozco@supernotariado.gov.co</v>
      </c>
      <c r="AL167" s="1" t="str">
        <f>IFERROR(VLOOKUP(Tabla9[[#This Row],[Grupo]],Responsable!$A$1:$I$62,9,),"")</f>
        <v>JOHANNA ANDREA RODRIGUEZ HERRERA</v>
      </c>
      <c r="AM167" s="1" t="str">
        <f>IFERROR(VLOOKUP(Tabla9[[#This Row],[Grupo]],Responsable!$A$1:$I$62,3,),"")</f>
        <v>johanna.rodriguez@supernotariado.gov.co</v>
      </c>
      <c r="AN167" s="31">
        <f t="shared" si="52"/>
        <v>26784576</v>
      </c>
      <c r="AO167" s="21"/>
      <c r="AP167" s="31">
        <f t="shared" si="53"/>
        <v>0</v>
      </c>
      <c r="AQ167" s="38" t="s">
        <v>55870</v>
      </c>
      <c r="AR167" s="21" t="s">
        <v>55871</v>
      </c>
      <c r="AS167" s="21"/>
      <c r="AT167" s="21"/>
      <c r="AU167" s="21"/>
      <c r="AV167" s="39" t="s">
        <v>56279</v>
      </c>
      <c r="AW167" s="21" t="s">
        <v>56256</v>
      </c>
    </row>
    <row r="168" spans="1:49" x14ac:dyDescent="0.25">
      <c r="A168" s="20"/>
      <c r="B168" s="21" t="s">
        <v>49</v>
      </c>
      <c r="C168" s="21" t="s">
        <v>115</v>
      </c>
      <c r="D168" s="21"/>
      <c r="E168" s="1" t="str">
        <f t="shared" si="45"/>
        <v>DAF_GD-</v>
      </c>
      <c r="F168" s="21" t="s">
        <v>138</v>
      </c>
      <c r="G168" s="26">
        <f>IFERROR(VLOOKUP(Tabla9[[#This Row],[Nombre Código UNSPSC]],Tablas!$A$1:$B$3,2,),"")</f>
        <v>80111601</v>
      </c>
      <c r="H168" s="21" t="s">
        <v>55615</v>
      </c>
      <c r="I168" s="21" t="s">
        <v>49024</v>
      </c>
      <c r="J168" s="1" t="str">
        <f>IFERROR(VLOOKUP(Tabla9[[#This Row],[Código UNSPSC]],Tablas!$AM$1:$AN$3,2,),"")</f>
        <v>Contratación directa</v>
      </c>
      <c r="K168" s="1" t="str">
        <f>IFERROR(VLOOKUP(J168,Tablas!$F$1:$G$24,2,),"")</f>
        <v>CCE-16</v>
      </c>
      <c r="L168" s="26" t="s">
        <v>49065</v>
      </c>
      <c r="M168" s="21" t="s">
        <v>55621</v>
      </c>
      <c r="N168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8" s="21" t="s">
        <v>49069</v>
      </c>
      <c r="P168" s="31">
        <f>IFERROR(VLOOKUP(O168,Honorarios!$A$1:$D$22,4,),"")</f>
        <v>2678457.6</v>
      </c>
      <c r="Q168" s="31">
        <f t="shared" si="47"/>
        <v>89281.919999999998</v>
      </c>
      <c r="R168" s="23">
        <v>46037</v>
      </c>
      <c r="S168" s="23">
        <v>46340</v>
      </c>
      <c r="T168" s="33">
        <f t="shared" si="48"/>
        <v>10</v>
      </c>
      <c r="U168" s="1">
        <f t="shared" si="49"/>
        <v>300</v>
      </c>
      <c r="V168" s="31">
        <f t="shared" si="50"/>
        <v>26784576</v>
      </c>
      <c r="W168" s="22"/>
      <c r="X168" s="22" t="s">
        <v>49085</v>
      </c>
      <c r="Y168" s="1">
        <f>IFERROR(VLOOKUP(X168,Tablas!$S$1:$T$8,2,FALSE),"")</f>
        <v>20</v>
      </c>
      <c r="Z168" s="21" t="s">
        <v>49093</v>
      </c>
      <c r="AA168" s="1" t="str">
        <f>IFERROR(VLOOKUP(Tabla9[[#This Row],[Código Rubro Presupuestal]],Rubros!$H$1:$I$48,2,),"")</f>
        <v>IMPLEMENTACION DEL SISTEMA DE GESTION DOCUMENTAL DE LA SNR A NIVEL NACIONAL</v>
      </c>
      <c r="AB168" s="21" t="s">
        <v>49107</v>
      </c>
      <c r="AC168" s="21" t="s">
        <v>49150</v>
      </c>
      <c r="AD168" s="21"/>
      <c r="AE168" s="21"/>
      <c r="AF168" s="21"/>
      <c r="AG168" s="1" t="str">
        <f t="shared" si="51"/>
        <v>No Aplica</v>
      </c>
      <c r="AH168" s="21" t="s">
        <v>53160</v>
      </c>
      <c r="AI168" s="1" t="str">
        <f>IFERROR(VLOOKUP(AH168,Tablas!$AH$1:$AI$1156,2,),"")</f>
        <v>CO-DC-11001</v>
      </c>
      <c r="AJ168" s="1" t="str">
        <f>IFERROR(VLOOKUP(Tabla9[[#This Row],[Grupo]],Responsable!$A$1:$I$62,6,),"")</f>
        <v>DANY LUZ OROZCO</v>
      </c>
      <c r="AK168" s="1" t="str">
        <f>IFERROR(VLOOKUP(Tabla9[[#This Row],[Grupo]],Responsable!$A$1:$I$62,4,),"")</f>
        <v>dany.orozco@supernotariado.gov.co</v>
      </c>
      <c r="AL168" s="1" t="str">
        <f>IFERROR(VLOOKUP(Tabla9[[#This Row],[Grupo]],Responsable!$A$1:$I$62,9,),"")</f>
        <v>JOHANNA ANDREA RODRIGUEZ HERRERA</v>
      </c>
      <c r="AM168" s="1" t="str">
        <f>IFERROR(VLOOKUP(Tabla9[[#This Row],[Grupo]],Responsable!$A$1:$I$62,3,),"")</f>
        <v>johanna.rodriguez@supernotariado.gov.co</v>
      </c>
      <c r="AN168" s="31">
        <f t="shared" si="52"/>
        <v>26784576</v>
      </c>
      <c r="AO168" s="21"/>
      <c r="AP168" s="31">
        <f t="shared" si="53"/>
        <v>0</v>
      </c>
      <c r="AQ168" s="38" t="s">
        <v>55872</v>
      </c>
      <c r="AR168" s="21" t="s">
        <v>55873</v>
      </c>
      <c r="AS168" s="21"/>
      <c r="AT168" s="21"/>
      <c r="AU168" s="21"/>
      <c r="AV168" s="39" t="s">
        <v>56279</v>
      </c>
      <c r="AW168" s="21" t="s">
        <v>56256</v>
      </c>
    </row>
    <row r="169" spans="1:49" x14ac:dyDescent="0.25">
      <c r="A169" s="20"/>
      <c r="B169" s="21" t="s">
        <v>49</v>
      </c>
      <c r="C169" s="21" t="s">
        <v>115</v>
      </c>
      <c r="D169" s="21"/>
      <c r="E169" s="1" t="str">
        <f t="shared" si="45"/>
        <v>DAF_GD-</v>
      </c>
      <c r="F169" s="21" t="s">
        <v>138</v>
      </c>
      <c r="G169" s="26">
        <f>IFERROR(VLOOKUP(Tabla9[[#This Row],[Nombre Código UNSPSC]],Tablas!$A$1:$B$3,2,),"")</f>
        <v>80111601</v>
      </c>
      <c r="H169" s="21" t="s">
        <v>55615</v>
      </c>
      <c r="I169" s="21" t="s">
        <v>49024</v>
      </c>
      <c r="J169" s="1" t="str">
        <f>IFERROR(VLOOKUP(Tabla9[[#This Row],[Código UNSPSC]],Tablas!$AM$1:$AN$3,2,),"")</f>
        <v>Contratación directa</v>
      </c>
      <c r="K169" s="1" t="str">
        <f>IFERROR(VLOOKUP(J169,Tablas!$F$1:$G$24,2,),"")</f>
        <v>CCE-16</v>
      </c>
      <c r="L169" s="26" t="s">
        <v>49065</v>
      </c>
      <c r="M169" s="21" t="s">
        <v>55621</v>
      </c>
      <c r="N169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9" s="21" t="s">
        <v>49069</v>
      </c>
      <c r="P169" s="31">
        <f>IFERROR(VLOOKUP(O169,Honorarios!$A$1:$D$22,4,),"")</f>
        <v>2678457.6</v>
      </c>
      <c r="Q169" s="31">
        <f t="shared" si="47"/>
        <v>89281.919999999998</v>
      </c>
      <c r="R169" s="23">
        <v>46037</v>
      </c>
      <c r="S169" s="23">
        <v>46340</v>
      </c>
      <c r="T169" s="33">
        <f t="shared" si="48"/>
        <v>10</v>
      </c>
      <c r="U169" s="1">
        <f t="shared" si="49"/>
        <v>300</v>
      </c>
      <c r="V169" s="31">
        <f t="shared" si="50"/>
        <v>26784576</v>
      </c>
      <c r="W169" s="22"/>
      <c r="X169" s="22" t="s">
        <v>49085</v>
      </c>
      <c r="Y169" s="1">
        <f>IFERROR(VLOOKUP(X169,Tablas!$S$1:$T$8,2,FALSE),"")</f>
        <v>20</v>
      </c>
      <c r="Z169" s="21" t="s">
        <v>49093</v>
      </c>
      <c r="AA169" s="1" t="str">
        <f>IFERROR(VLOOKUP(Tabla9[[#This Row],[Código Rubro Presupuestal]],Rubros!$H$1:$I$48,2,),"")</f>
        <v>IMPLEMENTACION DEL SISTEMA DE GESTION DOCUMENTAL DE LA SNR A NIVEL NACIONAL</v>
      </c>
      <c r="AB169" s="21" t="s">
        <v>49107</v>
      </c>
      <c r="AC169" s="21" t="s">
        <v>49150</v>
      </c>
      <c r="AD169" s="21"/>
      <c r="AE169" s="21"/>
      <c r="AF169" s="21"/>
      <c r="AG169" s="1" t="str">
        <f t="shared" si="51"/>
        <v>No Aplica</v>
      </c>
      <c r="AH169" s="21" t="s">
        <v>53160</v>
      </c>
      <c r="AI169" s="1" t="str">
        <f>IFERROR(VLOOKUP(AH169,Tablas!$AH$1:$AI$1156,2,),"")</f>
        <v>CO-DC-11001</v>
      </c>
      <c r="AJ169" s="1" t="str">
        <f>IFERROR(VLOOKUP(Tabla9[[#This Row],[Grupo]],Responsable!$A$1:$I$62,6,),"")</f>
        <v>DANY LUZ OROZCO</v>
      </c>
      <c r="AK169" s="1" t="str">
        <f>IFERROR(VLOOKUP(Tabla9[[#This Row],[Grupo]],Responsable!$A$1:$I$62,4,),"")</f>
        <v>dany.orozco@supernotariado.gov.co</v>
      </c>
      <c r="AL169" s="1" t="str">
        <f>IFERROR(VLOOKUP(Tabla9[[#This Row],[Grupo]],Responsable!$A$1:$I$62,9,),"")</f>
        <v>JOHANNA ANDREA RODRIGUEZ HERRERA</v>
      </c>
      <c r="AM169" s="1" t="str">
        <f>IFERROR(VLOOKUP(Tabla9[[#This Row],[Grupo]],Responsable!$A$1:$I$62,3,),"")</f>
        <v>johanna.rodriguez@supernotariado.gov.co</v>
      </c>
      <c r="AN169" s="31">
        <f t="shared" si="52"/>
        <v>26784576</v>
      </c>
      <c r="AO169" s="21"/>
      <c r="AP169" s="31">
        <f t="shared" si="53"/>
        <v>0</v>
      </c>
      <c r="AQ169" s="38" t="s">
        <v>55874</v>
      </c>
      <c r="AR169" s="21" t="s">
        <v>55875</v>
      </c>
      <c r="AS169" s="21"/>
      <c r="AT169" s="21"/>
      <c r="AU169" s="21"/>
      <c r="AV169" s="39" t="s">
        <v>56279</v>
      </c>
      <c r="AW169" s="21" t="s">
        <v>56648</v>
      </c>
    </row>
    <row r="170" spans="1:49" x14ac:dyDescent="0.25">
      <c r="A170" s="20"/>
      <c r="B170" s="21" t="s">
        <v>49</v>
      </c>
      <c r="C170" s="21" t="s">
        <v>115</v>
      </c>
      <c r="D170" s="21"/>
      <c r="E170" s="1" t="str">
        <f t="shared" si="45"/>
        <v>DAF_GD-</v>
      </c>
      <c r="F170" s="21" t="s">
        <v>138</v>
      </c>
      <c r="G170" s="26">
        <f>IFERROR(VLOOKUP(Tabla9[[#This Row],[Nombre Código UNSPSC]],Tablas!$A$1:$B$3,2,),"")</f>
        <v>80111601</v>
      </c>
      <c r="H170" s="21" t="s">
        <v>55615</v>
      </c>
      <c r="I170" s="21" t="s">
        <v>49024</v>
      </c>
      <c r="J170" s="1" t="str">
        <f>IFERROR(VLOOKUP(Tabla9[[#This Row],[Código UNSPSC]],Tablas!$AM$1:$AN$3,2,),"")</f>
        <v>Contratación directa</v>
      </c>
      <c r="K170" s="1" t="str">
        <f>IFERROR(VLOOKUP(J170,Tablas!$F$1:$G$24,2,),"")</f>
        <v>CCE-16</v>
      </c>
      <c r="L170" s="26" t="s">
        <v>49065</v>
      </c>
      <c r="M170" s="21" t="s">
        <v>55621</v>
      </c>
      <c r="N170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0" s="21" t="s">
        <v>49069</v>
      </c>
      <c r="P170" s="31">
        <f>IFERROR(VLOOKUP(O170,Honorarios!$A$1:$D$22,4,),"")</f>
        <v>2678457.6</v>
      </c>
      <c r="Q170" s="31">
        <f t="shared" si="47"/>
        <v>89281.919999999998</v>
      </c>
      <c r="R170" s="23">
        <v>46037</v>
      </c>
      <c r="S170" s="23">
        <v>46340</v>
      </c>
      <c r="T170" s="33">
        <f t="shared" si="48"/>
        <v>10</v>
      </c>
      <c r="U170" s="1">
        <f t="shared" si="49"/>
        <v>300</v>
      </c>
      <c r="V170" s="31">
        <f t="shared" si="50"/>
        <v>26784576</v>
      </c>
      <c r="W170" s="22"/>
      <c r="X170" s="22" t="s">
        <v>49085</v>
      </c>
      <c r="Y170" s="1">
        <f>IFERROR(VLOOKUP(X170,Tablas!$S$1:$T$8,2,FALSE),"")</f>
        <v>20</v>
      </c>
      <c r="Z170" s="21" t="s">
        <v>49093</v>
      </c>
      <c r="AA170" s="1" t="str">
        <f>IFERROR(VLOOKUP(Tabla9[[#This Row],[Código Rubro Presupuestal]],Rubros!$H$1:$I$48,2,),"")</f>
        <v>IMPLEMENTACION DEL SISTEMA DE GESTION DOCUMENTAL DE LA SNR A NIVEL NACIONAL</v>
      </c>
      <c r="AB170" s="21" t="s">
        <v>49107</v>
      </c>
      <c r="AC170" s="21" t="s">
        <v>49150</v>
      </c>
      <c r="AD170" s="21"/>
      <c r="AE170" s="21"/>
      <c r="AF170" s="21"/>
      <c r="AG170" s="1" t="str">
        <f t="shared" si="51"/>
        <v>No Aplica</v>
      </c>
      <c r="AH170" s="21" t="s">
        <v>53160</v>
      </c>
      <c r="AI170" s="1" t="str">
        <f>IFERROR(VLOOKUP(AH170,Tablas!$AH$1:$AI$1156,2,),"")</f>
        <v>CO-DC-11001</v>
      </c>
      <c r="AJ170" s="1" t="str">
        <f>IFERROR(VLOOKUP(Tabla9[[#This Row],[Grupo]],Responsable!$A$1:$I$62,6,),"")</f>
        <v>DANY LUZ OROZCO</v>
      </c>
      <c r="AK170" s="1" t="str">
        <f>IFERROR(VLOOKUP(Tabla9[[#This Row],[Grupo]],Responsable!$A$1:$I$62,4,),"")</f>
        <v>dany.orozco@supernotariado.gov.co</v>
      </c>
      <c r="AL170" s="1" t="str">
        <f>IFERROR(VLOOKUP(Tabla9[[#This Row],[Grupo]],Responsable!$A$1:$I$62,9,),"")</f>
        <v>JOHANNA ANDREA RODRIGUEZ HERRERA</v>
      </c>
      <c r="AM170" s="1" t="str">
        <f>IFERROR(VLOOKUP(Tabla9[[#This Row],[Grupo]],Responsable!$A$1:$I$62,3,),"")</f>
        <v>johanna.rodriguez@supernotariado.gov.co</v>
      </c>
      <c r="AN170" s="31">
        <f t="shared" si="52"/>
        <v>26784576</v>
      </c>
      <c r="AO170" s="21"/>
      <c r="AP170" s="31">
        <f t="shared" si="53"/>
        <v>0</v>
      </c>
      <c r="AQ170" s="38">
        <v>1000349345</v>
      </c>
      <c r="AR170" s="21" t="s">
        <v>55876</v>
      </c>
      <c r="AS170" s="21"/>
      <c r="AT170" s="21"/>
      <c r="AU170" s="21"/>
      <c r="AV170" s="39" t="s">
        <v>56279</v>
      </c>
      <c r="AW170" s="21" t="s">
        <v>56648</v>
      </c>
    </row>
    <row r="171" spans="1:49" x14ac:dyDescent="0.25">
      <c r="A171" s="20"/>
      <c r="B171" s="21" t="s">
        <v>49</v>
      </c>
      <c r="C171" s="21" t="s">
        <v>115</v>
      </c>
      <c r="D171" s="21"/>
      <c r="E171" s="1" t="str">
        <f t="shared" si="45"/>
        <v>DAF_GD-</v>
      </c>
      <c r="F171" s="21" t="s">
        <v>138</v>
      </c>
      <c r="G171" s="26">
        <f>IFERROR(VLOOKUP(Tabla9[[#This Row],[Nombre Código UNSPSC]],Tablas!$A$1:$B$3,2,),"")</f>
        <v>80111601</v>
      </c>
      <c r="H171" s="21" t="s">
        <v>55615</v>
      </c>
      <c r="I171" s="21" t="s">
        <v>49024</v>
      </c>
      <c r="J171" s="1" t="str">
        <f>IFERROR(VLOOKUP(Tabla9[[#This Row],[Código UNSPSC]],Tablas!$AM$1:$AN$3,2,),"")</f>
        <v>Contratación directa</v>
      </c>
      <c r="K171" s="1" t="str">
        <f>IFERROR(VLOOKUP(J171,Tablas!$F$1:$G$24,2,),"")</f>
        <v>CCE-16</v>
      </c>
      <c r="L171" s="26" t="s">
        <v>49065</v>
      </c>
      <c r="M171" s="21" t="s">
        <v>55621</v>
      </c>
      <c r="N171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1" s="21" t="s">
        <v>49069</v>
      </c>
      <c r="P171" s="31">
        <f>IFERROR(VLOOKUP(O171,Honorarios!$A$1:$D$22,4,),"")</f>
        <v>2678457.6</v>
      </c>
      <c r="Q171" s="31">
        <f t="shared" si="47"/>
        <v>89281.919999999998</v>
      </c>
      <c r="R171" s="23">
        <v>46037</v>
      </c>
      <c r="S171" s="23">
        <v>46340</v>
      </c>
      <c r="T171" s="33">
        <f t="shared" si="48"/>
        <v>10</v>
      </c>
      <c r="U171" s="1">
        <f t="shared" si="49"/>
        <v>300</v>
      </c>
      <c r="V171" s="31">
        <f t="shared" si="50"/>
        <v>26784576</v>
      </c>
      <c r="W171" s="22"/>
      <c r="X171" s="22" t="s">
        <v>49085</v>
      </c>
      <c r="Y171" s="1">
        <f>IFERROR(VLOOKUP(X171,Tablas!$S$1:$T$8,2,FALSE),"")</f>
        <v>20</v>
      </c>
      <c r="Z171" s="21" t="s">
        <v>49093</v>
      </c>
      <c r="AA171" s="1" t="str">
        <f>IFERROR(VLOOKUP(Tabla9[[#This Row],[Código Rubro Presupuestal]],Rubros!$H$1:$I$48,2,),"")</f>
        <v>IMPLEMENTACION DEL SISTEMA DE GESTION DOCUMENTAL DE LA SNR A NIVEL NACIONAL</v>
      </c>
      <c r="AB171" s="21" t="s">
        <v>49107</v>
      </c>
      <c r="AC171" s="21" t="s">
        <v>49150</v>
      </c>
      <c r="AD171" s="21"/>
      <c r="AE171" s="21"/>
      <c r="AF171" s="21"/>
      <c r="AG171" s="1" t="str">
        <f t="shared" si="51"/>
        <v>No Aplica</v>
      </c>
      <c r="AH171" s="21" t="s">
        <v>53160</v>
      </c>
      <c r="AI171" s="1" t="str">
        <f>IFERROR(VLOOKUP(AH171,Tablas!$AH$1:$AI$1156,2,),"")</f>
        <v>CO-DC-11001</v>
      </c>
      <c r="AJ171" s="1" t="str">
        <f>IFERROR(VLOOKUP(Tabla9[[#This Row],[Grupo]],Responsable!$A$1:$I$62,6,),"")</f>
        <v>DANY LUZ OROZCO</v>
      </c>
      <c r="AK171" s="1" t="str">
        <f>IFERROR(VLOOKUP(Tabla9[[#This Row],[Grupo]],Responsable!$A$1:$I$62,4,),"")</f>
        <v>dany.orozco@supernotariado.gov.co</v>
      </c>
      <c r="AL171" s="1" t="str">
        <f>IFERROR(VLOOKUP(Tabla9[[#This Row],[Grupo]],Responsable!$A$1:$I$62,9,),"")</f>
        <v>JOHANNA ANDREA RODRIGUEZ HERRERA</v>
      </c>
      <c r="AM171" s="1" t="str">
        <f>IFERROR(VLOOKUP(Tabla9[[#This Row],[Grupo]],Responsable!$A$1:$I$62,3,),"")</f>
        <v>johanna.rodriguez@supernotariado.gov.co</v>
      </c>
      <c r="AN171" s="31">
        <f t="shared" si="52"/>
        <v>26784576</v>
      </c>
      <c r="AO171" s="21"/>
      <c r="AP171" s="31">
        <f t="shared" si="53"/>
        <v>0</v>
      </c>
      <c r="AQ171" s="38" t="s">
        <v>55877</v>
      </c>
      <c r="AR171" s="21" t="s">
        <v>55878</v>
      </c>
      <c r="AS171" s="21"/>
      <c r="AT171" s="21"/>
      <c r="AU171" s="21"/>
      <c r="AV171" s="39" t="s">
        <v>56279</v>
      </c>
      <c r="AW171" s="21" t="s">
        <v>56648</v>
      </c>
    </row>
    <row r="172" spans="1:49" x14ac:dyDescent="0.25">
      <c r="A172" s="20"/>
      <c r="B172" s="21" t="s">
        <v>49</v>
      </c>
      <c r="C172" s="21" t="s">
        <v>115</v>
      </c>
      <c r="D172" s="21"/>
      <c r="E172" s="1" t="str">
        <f t="shared" si="45"/>
        <v>DAF_GD-</v>
      </c>
      <c r="F172" s="21" t="s">
        <v>138</v>
      </c>
      <c r="G172" s="26">
        <f>IFERROR(VLOOKUP(Tabla9[[#This Row],[Nombre Código UNSPSC]],Tablas!$A$1:$B$3,2,),"")</f>
        <v>80111601</v>
      </c>
      <c r="H172" s="21" t="s">
        <v>55615</v>
      </c>
      <c r="I172" s="21" t="s">
        <v>49024</v>
      </c>
      <c r="J172" s="1" t="str">
        <f>IFERROR(VLOOKUP(Tabla9[[#This Row],[Código UNSPSC]],Tablas!$AM$1:$AN$3,2,),"")</f>
        <v>Contratación directa</v>
      </c>
      <c r="K172" s="1" t="str">
        <f>IFERROR(VLOOKUP(J172,Tablas!$F$1:$G$24,2,),"")</f>
        <v>CCE-16</v>
      </c>
      <c r="L172" s="26" t="s">
        <v>49065</v>
      </c>
      <c r="M172" s="21" t="s">
        <v>55621</v>
      </c>
      <c r="N17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2" s="21" t="s">
        <v>49069</v>
      </c>
      <c r="P172" s="31">
        <f>IFERROR(VLOOKUP(O172,Honorarios!$A$1:$D$22,4,),"")</f>
        <v>2678457.6</v>
      </c>
      <c r="Q172" s="31">
        <f t="shared" si="47"/>
        <v>89281.919999999998</v>
      </c>
      <c r="R172" s="23">
        <v>46037</v>
      </c>
      <c r="S172" s="23">
        <v>46340</v>
      </c>
      <c r="T172" s="33">
        <f t="shared" si="48"/>
        <v>10</v>
      </c>
      <c r="U172" s="1">
        <f t="shared" si="49"/>
        <v>300</v>
      </c>
      <c r="V172" s="31">
        <f t="shared" si="50"/>
        <v>26784576</v>
      </c>
      <c r="W172" s="22"/>
      <c r="X172" s="22" t="s">
        <v>49085</v>
      </c>
      <c r="Y172" s="1">
        <f>IFERROR(VLOOKUP(X172,Tablas!$S$1:$T$8,2,FALSE),"")</f>
        <v>20</v>
      </c>
      <c r="Z172" s="21" t="s">
        <v>49093</v>
      </c>
      <c r="AA172" s="1" t="str">
        <f>IFERROR(VLOOKUP(Tabla9[[#This Row],[Código Rubro Presupuestal]],Rubros!$H$1:$I$48,2,),"")</f>
        <v>IMPLEMENTACION DEL SISTEMA DE GESTION DOCUMENTAL DE LA SNR A NIVEL NACIONAL</v>
      </c>
      <c r="AB172" s="21" t="s">
        <v>49107</v>
      </c>
      <c r="AC172" s="21" t="s">
        <v>49150</v>
      </c>
      <c r="AD172" s="21"/>
      <c r="AE172" s="21"/>
      <c r="AF172" s="21"/>
      <c r="AG172" s="1" t="str">
        <f t="shared" si="51"/>
        <v>No Aplica</v>
      </c>
      <c r="AH172" s="21" t="s">
        <v>53160</v>
      </c>
      <c r="AI172" s="1" t="str">
        <f>IFERROR(VLOOKUP(AH172,Tablas!$AH$1:$AI$1156,2,),"")</f>
        <v>CO-DC-11001</v>
      </c>
      <c r="AJ172" s="1" t="str">
        <f>IFERROR(VLOOKUP(Tabla9[[#This Row],[Grupo]],Responsable!$A$1:$I$62,6,),"")</f>
        <v>DANY LUZ OROZCO</v>
      </c>
      <c r="AK172" s="1" t="str">
        <f>IFERROR(VLOOKUP(Tabla9[[#This Row],[Grupo]],Responsable!$A$1:$I$62,4,),"")</f>
        <v>dany.orozco@supernotariado.gov.co</v>
      </c>
      <c r="AL172" s="1" t="str">
        <f>IFERROR(VLOOKUP(Tabla9[[#This Row],[Grupo]],Responsable!$A$1:$I$62,9,),"")</f>
        <v>JOHANNA ANDREA RODRIGUEZ HERRERA</v>
      </c>
      <c r="AM172" s="1" t="str">
        <f>IFERROR(VLOOKUP(Tabla9[[#This Row],[Grupo]],Responsable!$A$1:$I$62,3,),"")</f>
        <v>johanna.rodriguez@supernotariado.gov.co</v>
      </c>
      <c r="AN172" s="31">
        <f t="shared" si="52"/>
        <v>26784576</v>
      </c>
      <c r="AO172" s="21"/>
      <c r="AP172" s="31">
        <f t="shared" si="53"/>
        <v>0</v>
      </c>
      <c r="AQ172" s="38" t="s">
        <v>55879</v>
      </c>
      <c r="AR172" s="21" t="s">
        <v>55880</v>
      </c>
      <c r="AS172" s="21"/>
      <c r="AT172" s="21"/>
      <c r="AU172" s="21"/>
      <c r="AV172" s="39" t="s">
        <v>56279</v>
      </c>
      <c r="AW172" s="21" t="s">
        <v>56648</v>
      </c>
    </row>
    <row r="173" spans="1:49" x14ac:dyDescent="0.25">
      <c r="A173" s="20"/>
      <c r="B173" s="21" t="s">
        <v>49</v>
      </c>
      <c r="C173" s="21" t="s">
        <v>115</v>
      </c>
      <c r="D173" s="21"/>
      <c r="E173" s="1" t="str">
        <f t="shared" si="45"/>
        <v>DAF_GD-</v>
      </c>
      <c r="F173" s="21" t="s">
        <v>138</v>
      </c>
      <c r="G173" s="26">
        <f>IFERROR(VLOOKUP(Tabla9[[#This Row],[Nombre Código UNSPSC]],Tablas!$A$1:$B$3,2,),"")</f>
        <v>80111601</v>
      </c>
      <c r="H173" s="21" t="s">
        <v>55615</v>
      </c>
      <c r="I173" s="21" t="s">
        <v>49024</v>
      </c>
      <c r="J173" s="1" t="str">
        <f>IFERROR(VLOOKUP(Tabla9[[#This Row],[Código UNSPSC]],Tablas!$AM$1:$AN$3,2,),"")</f>
        <v>Contratación directa</v>
      </c>
      <c r="K173" s="1" t="str">
        <f>IFERROR(VLOOKUP(J173,Tablas!$F$1:$G$24,2,),"")</f>
        <v>CCE-16</v>
      </c>
      <c r="L173" s="26" t="s">
        <v>49065</v>
      </c>
      <c r="M173" s="21" t="s">
        <v>55621</v>
      </c>
      <c r="N17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3" s="21" t="s">
        <v>49069</v>
      </c>
      <c r="P173" s="31">
        <f>IFERROR(VLOOKUP(O173,Honorarios!$A$1:$D$22,4,),"")</f>
        <v>2678457.6</v>
      </c>
      <c r="Q173" s="31">
        <f t="shared" si="47"/>
        <v>89281.919999999998</v>
      </c>
      <c r="R173" s="23">
        <v>46037</v>
      </c>
      <c r="S173" s="23">
        <v>46340</v>
      </c>
      <c r="T173" s="33">
        <f t="shared" si="48"/>
        <v>10</v>
      </c>
      <c r="U173" s="1">
        <f t="shared" si="49"/>
        <v>300</v>
      </c>
      <c r="V173" s="31">
        <f t="shared" si="50"/>
        <v>26784576</v>
      </c>
      <c r="W173" s="22"/>
      <c r="X173" s="22" t="s">
        <v>49085</v>
      </c>
      <c r="Y173" s="1">
        <f>IFERROR(VLOOKUP(X173,Tablas!$S$1:$T$8,2,FALSE),"")</f>
        <v>20</v>
      </c>
      <c r="Z173" s="21" t="s">
        <v>49093</v>
      </c>
      <c r="AA173" s="1" t="str">
        <f>IFERROR(VLOOKUP(Tabla9[[#This Row],[Código Rubro Presupuestal]],Rubros!$H$1:$I$48,2,),"")</f>
        <v>IMPLEMENTACION DEL SISTEMA DE GESTION DOCUMENTAL DE LA SNR A NIVEL NACIONAL</v>
      </c>
      <c r="AB173" s="21" t="s">
        <v>49107</v>
      </c>
      <c r="AC173" s="21" t="s">
        <v>49150</v>
      </c>
      <c r="AD173" s="21"/>
      <c r="AE173" s="21"/>
      <c r="AF173" s="21"/>
      <c r="AG173" s="1" t="str">
        <f t="shared" si="51"/>
        <v>No Aplica</v>
      </c>
      <c r="AH173" s="21" t="s">
        <v>53230</v>
      </c>
      <c r="AI173" s="1" t="str">
        <f>IFERROR(VLOOKUP(AH173,Tablas!$AH$1:$AI$1156,2,),"")</f>
        <v>CO-ANT-05101</v>
      </c>
      <c r="AJ173" s="1" t="str">
        <f>IFERROR(VLOOKUP(Tabla9[[#This Row],[Grupo]],Responsable!$A$1:$I$62,6,),"")</f>
        <v>DANY LUZ OROZCO</v>
      </c>
      <c r="AK173" s="1" t="str">
        <f>IFERROR(VLOOKUP(Tabla9[[#This Row],[Grupo]],Responsable!$A$1:$I$62,4,),"")</f>
        <v>dany.orozco@supernotariado.gov.co</v>
      </c>
      <c r="AL173" s="1" t="str">
        <f>IFERROR(VLOOKUP(Tabla9[[#This Row],[Grupo]],Responsable!$A$1:$I$62,9,),"")</f>
        <v>JOHANNA ANDREA RODRIGUEZ HERRERA</v>
      </c>
      <c r="AM173" s="1" t="str">
        <f>IFERROR(VLOOKUP(Tabla9[[#This Row],[Grupo]],Responsable!$A$1:$I$62,3,),"")</f>
        <v>johanna.rodriguez@supernotariado.gov.co</v>
      </c>
      <c r="AN173" s="31">
        <f t="shared" si="52"/>
        <v>26784576</v>
      </c>
      <c r="AO173" s="21"/>
      <c r="AP173" s="31">
        <f t="shared" si="53"/>
        <v>0</v>
      </c>
      <c r="AQ173" s="38" t="s">
        <v>55673</v>
      </c>
      <c r="AR173" s="21" t="s">
        <v>55670</v>
      </c>
      <c r="AS173" s="21"/>
      <c r="AT173" s="21"/>
      <c r="AU173" s="21"/>
      <c r="AV173" s="39" t="s">
        <v>56279</v>
      </c>
      <c r="AW173" s="21" t="s">
        <v>56648</v>
      </c>
    </row>
    <row r="174" spans="1:49" x14ac:dyDescent="0.25">
      <c r="A174" s="20"/>
      <c r="B174" s="21" t="s">
        <v>49</v>
      </c>
      <c r="C174" s="21" t="s">
        <v>115</v>
      </c>
      <c r="D174" s="21"/>
      <c r="E174" s="1" t="str">
        <f t="shared" si="45"/>
        <v>DAF_GD-</v>
      </c>
      <c r="F174" s="21" t="s">
        <v>138</v>
      </c>
      <c r="G174" s="26">
        <f>IFERROR(VLOOKUP(Tabla9[[#This Row],[Nombre Código UNSPSC]],Tablas!$A$1:$B$3,2,),"")</f>
        <v>80111601</v>
      </c>
      <c r="H174" s="21" t="s">
        <v>55615</v>
      </c>
      <c r="I174" s="21" t="s">
        <v>49024</v>
      </c>
      <c r="J174" s="1" t="str">
        <f>IFERROR(VLOOKUP(Tabla9[[#This Row],[Código UNSPSC]],Tablas!$AM$1:$AN$3,2,),"")</f>
        <v>Contratación directa</v>
      </c>
      <c r="K174" s="1" t="str">
        <f>IFERROR(VLOOKUP(J174,Tablas!$F$1:$G$24,2,),"")</f>
        <v>CCE-16</v>
      </c>
      <c r="L174" s="26" t="s">
        <v>49065</v>
      </c>
      <c r="M174" s="21" t="s">
        <v>55621</v>
      </c>
      <c r="N17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4" s="21" t="s">
        <v>49069</v>
      </c>
      <c r="P174" s="31">
        <f>IFERROR(VLOOKUP(O174,Honorarios!$A$1:$D$22,4,),"")</f>
        <v>2678457.6</v>
      </c>
      <c r="Q174" s="31">
        <f t="shared" si="47"/>
        <v>89281.919999999998</v>
      </c>
      <c r="R174" s="23">
        <v>46037</v>
      </c>
      <c r="S174" s="23">
        <v>46340</v>
      </c>
      <c r="T174" s="33">
        <f t="shared" si="48"/>
        <v>10</v>
      </c>
      <c r="U174" s="1">
        <f t="shared" si="49"/>
        <v>300</v>
      </c>
      <c r="V174" s="31">
        <f t="shared" si="50"/>
        <v>26784576</v>
      </c>
      <c r="W174" s="22"/>
      <c r="X174" s="22" t="s">
        <v>49085</v>
      </c>
      <c r="Y174" s="1">
        <f>IFERROR(VLOOKUP(X174,Tablas!$S$1:$T$8,2,FALSE),"")</f>
        <v>20</v>
      </c>
      <c r="Z174" s="21" t="s">
        <v>49093</v>
      </c>
      <c r="AA174" s="1" t="str">
        <f>IFERROR(VLOOKUP(Tabla9[[#This Row],[Código Rubro Presupuestal]],Rubros!$H$1:$I$48,2,),"")</f>
        <v>IMPLEMENTACION DEL SISTEMA DE GESTION DOCUMENTAL DE LA SNR A NIVEL NACIONAL</v>
      </c>
      <c r="AB174" s="21" t="s">
        <v>49107</v>
      </c>
      <c r="AC174" s="21" t="s">
        <v>49150</v>
      </c>
      <c r="AD174" s="21"/>
      <c r="AE174" s="21"/>
      <c r="AF174" s="21"/>
      <c r="AG174" s="1" t="str">
        <f t="shared" si="51"/>
        <v>No Aplica</v>
      </c>
      <c r="AH174" s="21" t="s">
        <v>53499</v>
      </c>
      <c r="AI174" s="1" t="str">
        <f>IFERROR(VLOOKUP(AH174,Tablas!$AH$1:$AI$1156,2,),"")</f>
        <v>CO-BOL</v>
      </c>
      <c r="AJ174" s="1" t="str">
        <f>IFERROR(VLOOKUP(Tabla9[[#This Row],[Grupo]],Responsable!$A$1:$I$62,6,),"")</f>
        <v>DANY LUZ OROZCO</v>
      </c>
      <c r="AK174" s="1" t="str">
        <f>IFERROR(VLOOKUP(Tabla9[[#This Row],[Grupo]],Responsable!$A$1:$I$62,4,),"")</f>
        <v>dany.orozco@supernotariado.gov.co</v>
      </c>
      <c r="AL174" s="1" t="str">
        <f>IFERROR(VLOOKUP(Tabla9[[#This Row],[Grupo]],Responsable!$A$1:$I$62,9,),"")</f>
        <v>JOHANNA ANDREA RODRIGUEZ HERRERA</v>
      </c>
      <c r="AM174" s="1" t="str">
        <f>IFERROR(VLOOKUP(Tabla9[[#This Row],[Grupo]],Responsable!$A$1:$I$62,3,),"")</f>
        <v>johanna.rodriguez@supernotariado.gov.co</v>
      </c>
      <c r="AN174" s="31">
        <f t="shared" si="52"/>
        <v>26784576</v>
      </c>
      <c r="AO174" s="21"/>
      <c r="AP174" s="31">
        <f t="shared" si="53"/>
        <v>0</v>
      </c>
      <c r="AQ174" s="38" t="s">
        <v>55881</v>
      </c>
      <c r="AR174" s="21" t="s">
        <v>56292</v>
      </c>
      <c r="AS174" s="21"/>
      <c r="AT174" s="21"/>
      <c r="AU174" s="21"/>
      <c r="AV174" s="39" t="s">
        <v>56279</v>
      </c>
      <c r="AW174" s="21" t="s">
        <v>56648</v>
      </c>
    </row>
    <row r="175" spans="1:49" x14ac:dyDescent="0.25">
      <c r="A175" s="20"/>
      <c r="B175" s="21" t="s">
        <v>49</v>
      </c>
      <c r="C175" s="21" t="s">
        <v>115</v>
      </c>
      <c r="D175" s="21"/>
      <c r="E175" s="1" t="str">
        <f t="shared" si="45"/>
        <v>DAF_GD-</v>
      </c>
      <c r="F175" s="21" t="s">
        <v>138</v>
      </c>
      <c r="G175" s="26">
        <f>IFERROR(VLOOKUP(Tabla9[[#This Row],[Nombre Código UNSPSC]],Tablas!$A$1:$B$3,2,),"")</f>
        <v>80111601</v>
      </c>
      <c r="H175" s="21" t="s">
        <v>55615</v>
      </c>
      <c r="I175" s="21" t="s">
        <v>49024</v>
      </c>
      <c r="J175" s="1" t="str">
        <f>IFERROR(VLOOKUP(Tabla9[[#This Row],[Código UNSPSC]],Tablas!$AM$1:$AN$3,2,),"")</f>
        <v>Contratación directa</v>
      </c>
      <c r="K175" s="1" t="str">
        <f>IFERROR(VLOOKUP(J175,Tablas!$F$1:$G$24,2,),"")</f>
        <v>CCE-16</v>
      </c>
      <c r="L175" s="26" t="s">
        <v>49065</v>
      </c>
      <c r="M175" s="21" t="s">
        <v>55621</v>
      </c>
      <c r="N175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5" s="21" t="s">
        <v>49069</v>
      </c>
      <c r="P175" s="31">
        <f>IFERROR(VLOOKUP(O175,Honorarios!$A$1:$D$22,4,),"")</f>
        <v>2678457.6</v>
      </c>
      <c r="Q175" s="31">
        <f t="shared" si="47"/>
        <v>89281.919999999998</v>
      </c>
      <c r="R175" s="23">
        <v>46037</v>
      </c>
      <c r="S175" s="23">
        <v>46340</v>
      </c>
      <c r="T175" s="33">
        <f t="shared" si="48"/>
        <v>10</v>
      </c>
      <c r="U175" s="1">
        <f t="shared" si="49"/>
        <v>300</v>
      </c>
      <c r="V175" s="31">
        <f t="shared" si="50"/>
        <v>26784576</v>
      </c>
      <c r="W175" s="22"/>
      <c r="X175" s="22" t="s">
        <v>49085</v>
      </c>
      <c r="Y175" s="1">
        <f>IFERROR(VLOOKUP(X175,Tablas!$S$1:$T$8,2,FALSE),"")</f>
        <v>20</v>
      </c>
      <c r="Z175" s="21" t="s">
        <v>49093</v>
      </c>
      <c r="AA175" s="1" t="str">
        <f>IFERROR(VLOOKUP(Tabla9[[#This Row],[Código Rubro Presupuestal]],Rubros!$H$1:$I$48,2,),"")</f>
        <v>IMPLEMENTACION DEL SISTEMA DE GESTION DOCUMENTAL DE LA SNR A NIVEL NACIONAL</v>
      </c>
      <c r="AB175" s="21" t="s">
        <v>49107</v>
      </c>
      <c r="AC175" s="21" t="s">
        <v>49150</v>
      </c>
      <c r="AD175" s="21"/>
      <c r="AE175" s="21"/>
      <c r="AF175" s="21"/>
      <c r="AG175" s="1" t="str">
        <f t="shared" si="51"/>
        <v>No Aplica</v>
      </c>
      <c r="AH175" s="21" t="s">
        <v>54967</v>
      </c>
      <c r="AI175" s="1" t="str">
        <f>IFERROR(VLOOKUP(AH175,Tablas!$AH$1:$AI$1156,2,),"")</f>
        <v>CO-SAN-68001</v>
      </c>
      <c r="AJ175" s="1" t="str">
        <f>IFERROR(VLOOKUP(Tabla9[[#This Row],[Grupo]],Responsable!$A$1:$I$62,6,),"")</f>
        <v>DANY LUZ OROZCO</v>
      </c>
      <c r="AK175" s="1" t="str">
        <f>IFERROR(VLOOKUP(Tabla9[[#This Row],[Grupo]],Responsable!$A$1:$I$62,4,),"")</f>
        <v>dany.orozco@supernotariado.gov.co</v>
      </c>
      <c r="AL175" s="1" t="str">
        <f>IFERROR(VLOOKUP(Tabla9[[#This Row],[Grupo]],Responsable!$A$1:$I$62,9,),"")</f>
        <v>JOHANNA ANDREA RODRIGUEZ HERRERA</v>
      </c>
      <c r="AM175" s="1" t="str">
        <f>IFERROR(VLOOKUP(Tabla9[[#This Row],[Grupo]],Responsable!$A$1:$I$62,3,),"")</f>
        <v>johanna.rodriguez@supernotariado.gov.co</v>
      </c>
      <c r="AN175" s="31">
        <f t="shared" si="52"/>
        <v>26784576</v>
      </c>
      <c r="AO175" s="21"/>
      <c r="AP175" s="31">
        <f t="shared" si="53"/>
        <v>0</v>
      </c>
      <c r="AQ175" s="38"/>
      <c r="AR175" s="21" t="s">
        <v>55670</v>
      </c>
      <c r="AS175" s="21"/>
      <c r="AT175" s="21"/>
      <c r="AU175" s="21"/>
      <c r="AV175" s="39" t="s">
        <v>56279</v>
      </c>
      <c r="AW175" s="21" t="s">
        <v>56648</v>
      </c>
    </row>
    <row r="176" spans="1:49" x14ac:dyDescent="0.25">
      <c r="A176" s="20"/>
      <c r="B176" s="21" t="s">
        <v>49</v>
      </c>
      <c r="C176" s="21" t="s">
        <v>115</v>
      </c>
      <c r="D176" s="21"/>
      <c r="E176" s="1" t="str">
        <f t="shared" si="45"/>
        <v>DAF_GD-</v>
      </c>
      <c r="F176" s="21" t="s">
        <v>138</v>
      </c>
      <c r="G176" s="26">
        <f>IFERROR(VLOOKUP(Tabla9[[#This Row],[Nombre Código UNSPSC]],Tablas!$A$1:$B$3,2,),"")</f>
        <v>80111601</v>
      </c>
      <c r="H176" s="21" t="s">
        <v>55615</v>
      </c>
      <c r="I176" s="21" t="s">
        <v>49024</v>
      </c>
      <c r="J176" s="1" t="str">
        <f>IFERROR(VLOOKUP(Tabla9[[#This Row],[Código UNSPSC]],Tablas!$AM$1:$AN$3,2,),"")</f>
        <v>Contratación directa</v>
      </c>
      <c r="K176" s="1" t="str">
        <f>IFERROR(VLOOKUP(J176,Tablas!$F$1:$G$24,2,),"")</f>
        <v>CCE-16</v>
      </c>
      <c r="L176" s="26" t="s">
        <v>49065</v>
      </c>
      <c r="M176" s="21" t="s">
        <v>55621</v>
      </c>
      <c r="N176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6" s="21" t="s">
        <v>49069</v>
      </c>
      <c r="P176" s="31">
        <f>IFERROR(VLOOKUP(O176,Honorarios!$A$1:$D$22,4,),"")</f>
        <v>2678457.6</v>
      </c>
      <c r="Q176" s="31">
        <f t="shared" si="47"/>
        <v>89281.919999999998</v>
      </c>
      <c r="R176" s="23">
        <v>46037</v>
      </c>
      <c r="S176" s="23">
        <v>46340</v>
      </c>
      <c r="T176" s="33">
        <f t="shared" si="48"/>
        <v>10</v>
      </c>
      <c r="U176" s="1">
        <f t="shared" si="49"/>
        <v>300</v>
      </c>
      <c r="V176" s="31">
        <f t="shared" si="50"/>
        <v>26784576</v>
      </c>
      <c r="W176" s="22"/>
      <c r="X176" s="22" t="s">
        <v>49085</v>
      </c>
      <c r="Y176" s="1">
        <f>IFERROR(VLOOKUP(X176,Tablas!$S$1:$T$8,2,FALSE),"")</f>
        <v>20</v>
      </c>
      <c r="Z176" s="21" t="s">
        <v>49093</v>
      </c>
      <c r="AA176" s="1" t="str">
        <f>IFERROR(VLOOKUP(Tabla9[[#This Row],[Código Rubro Presupuestal]],Rubros!$H$1:$I$48,2,),"")</f>
        <v>IMPLEMENTACION DEL SISTEMA DE GESTION DOCUMENTAL DE LA SNR A NIVEL NACIONAL</v>
      </c>
      <c r="AB176" s="21" t="s">
        <v>49107</v>
      </c>
      <c r="AC176" s="21" t="s">
        <v>49150</v>
      </c>
      <c r="AD176" s="21"/>
      <c r="AE176" s="21"/>
      <c r="AF176" s="21"/>
      <c r="AG176" s="1" t="str">
        <f t="shared" si="51"/>
        <v>No Aplica</v>
      </c>
      <c r="AH176" s="21" t="s">
        <v>53501</v>
      </c>
      <c r="AI176" s="1" t="str">
        <f>IFERROR(VLOOKUP(AH176,Tablas!$AH$1:$AI$1156,2,),"")</f>
        <v>CO-BOL-13001</v>
      </c>
      <c r="AJ176" s="1" t="str">
        <f>IFERROR(VLOOKUP(Tabla9[[#This Row],[Grupo]],Responsable!$A$1:$I$62,6,),"")</f>
        <v>DANY LUZ OROZCO</v>
      </c>
      <c r="AK176" s="1" t="str">
        <f>IFERROR(VLOOKUP(Tabla9[[#This Row],[Grupo]],Responsable!$A$1:$I$62,4,),"")</f>
        <v>dany.orozco@supernotariado.gov.co</v>
      </c>
      <c r="AL176" s="1" t="str">
        <f>IFERROR(VLOOKUP(Tabla9[[#This Row],[Grupo]],Responsable!$A$1:$I$62,9,),"")</f>
        <v>JOHANNA ANDREA RODRIGUEZ HERRERA</v>
      </c>
      <c r="AM176" s="1" t="str">
        <f>IFERROR(VLOOKUP(Tabla9[[#This Row],[Grupo]],Responsable!$A$1:$I$62,3,),"")</f>
        <v>johanna.rodriguez@supernotariado.gov.co</v>
      </c>
      <c r="AN176" s="31">
        <f t="shared" si="52"/>
        <v>26784576</v>
      </c>
      <c r="AO176" s="21"/>
      <c r="AP176" s="31">
        <f t="shared" si="53"/>
        <v>0</v>
      </c>
      <c r="AQ176" s="38" t="s">
        <v>55882</v>
      </c>
      <c r="AR176" s="21" t="s">
        <v>55883</v>
      </c>
      <c r="AS176" s="21"/>
      <c r="AT176" s="21"/>
      <c r="AU176" s="21"/>
      <c r="AV176" s="39" t="s">
        <v>56279</v>
      </c>
      <c r="AW176" s="21" t="s">
        <v>56648</v>
      </c>
    </row>
    <row r="177" spans="1:49" x14ac:dyDescent="0.25">
      <c r="A177" s="20"/>
      <c r="B177" s="21" t="s">
        <v>49</v>
      </c>
      <c r="C177" s="21" t="s">
        <v>115</v>
      </c>
      <c r="D177" s="21"/>
      <c r="E177" s="1" t="str">
        <f t="shared" si="45"/>
        <v>DAF_GD-</v>
      </c>
      <c r="F177" s="21" t="s">
        <v>138</v>
      </c>
      <c r="G177" s="26">
        <f>IFERROR(VLOOKUP(Tabla9[[#This Row],[Nombre Código UNSPSC]],Tablas!$A$1:$B$3,2,),"")</f>
        <v>80111601</v>
      </c>
      <c r="H177" s="21" t="s">
        <v>55615</v>
      </c>
      <c r="I177" s="21" t="s">
        <v>49024</v>
      </c>
      <c r="J177" s="1" t="str">
        <f>IFERROR(VLOOKUP(Tabla9[[#This Row],[Código UNSPSC]],Tablas!$AM$1:$AN$3,2,),"")</f>
        <v>Contratación directa</v>
      </c>
      <c r="K177" s="1" t="str">
        <f>IFERROR(VLOOKUP(J177,Tablas!$F$1:$G$24,2,),"")</f>
        <v>CCE-16</v>
      </c>
      <c r="L177" s="26" t="s">
        <v>49065</v>
      </c>
      <c r="M177" s="21" t="s">
        <v>55621</v>
      </c>
      <c r="N177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7" s="21" t="s">
        <v>49069</v>
      </c>
      <c r="P177" s="31">
        <f>IFERROR(VLOOKUP(O177,Honorarios!$A$1:$D$22,4,),"")</f>
        <v>2678457.6</v>
      </c>
      <c r="Q177" s="31">
        <f t="shared" si="47"/>
        <v>89281.919999999998</v>
      </c>
      <c r="R177" s="23">
        <v>46037</v>
      </c>
      <c r="S177" s="23">
        <v>46340</v>
      </c>
      <c r="T177" s="33">
        <f t="shared" si="48"/>
        <v>10</v>
      </c>
      <c r="U177" s="1">
        <f t="shared" si="49"/>
        <v>300</v>
      </c>
      <c r="V177" s="31">
        <f t="shared" si="50"/>
        <v>26784576</v>
      </c>
      <c r="W177" s="22"/>
      <c r="X177" s="22" t="s">
        <v>49085</v>
      </c>
      <c r="Y177" s="1">
        <f>IFERROR(VLOOKUP(X177,Tablas!$S$1:$T$8,2,FALSE),"")</f>
        <v>20</v>
      </c>
      <c r="Z177" s="21" t="s">
        <v>49093</v>
      </c>
      <c r="AA177" s="1" t="str">
        <f>IFERROR(VLOOKUP(Tabla9[[#This Row],[Código Rubro Presupuestal]],Rubros!$H$1:$I$48,2,),"")</f>
        <v>IMPLEMENTACION DEL SISTEMA DE GESTION DOCUMENTAL DE LA SNR A NIVEL NACIONAL</v>
      </c>
      <c r="AB177" s="21" t="s">
        <v>49107</v>
      </c>
      <c r="AC177" s="21" t="s">
        <v>49150</v>
      </c>
      <c r="AD177" s="21"/>
      <c r="AE177" s="21"/>
      <c r="AF177" s="21"/>
      <c r="AG177" s="1" t="str">
        <f t="shared" si="51"/>
        <v>No Aplica</v>
      </c>
      <c r="AH177" s="21" t="s">
        <v>54574</v>
      </c>
      <c r="AI177" s="1" t="str">
        <f>IFERROR(VLOOKUP(AH177,Tablas!$AH$1:$AI$1156,2,),"")</f>
        <v>CO-MAG-47001</v>
      </c>
      <c r="AJ177" s="1" t="str">
        <f>IFERROR(VLOOKUP(Tabla9[[#This Row],[Grupo]],Responsable!$A$1:$I$62,6,),"")</f>
        <v>DANY LUZ OROZCO</v>
      </c>
      <c r="AK177" s="1" t="str">
        <f>IFERROR(VLOOKUP(Tabla9[[#This Row],[Grupo]],Responsable!$A$1:$I$62,4,),"")</f>
        <v>dany.orozco@supernotariado.gov.co</v>
      </c>
      <c r="AL177" s="1" t="str">
        <f>IFERROR(VLOOKUP(Tabla9[[#This Row],[Grupo]],Responsable!$A$1:$I$62,9,),"")</f>
        <v>JOHANNA ANDREA RODRIGUEZ HERRERA</v>
      </c>
      <c r="AM177" s="1" t="str">
        <f>IFERROR(VLOOKUP(Tabla9[[#This Row],[Grupo]],Responsable!$A$1:$I$62,3,),"")</f>
        <v>johanna.rodriguez@supernotariado.gov.co</v>
      </c>
      <c r="AN177" s="31">
        <f t="shared" si="52"/>
        <v>26784576</v>
      </c>
      <c r="AO177" s="21"/>
      <c r="AP177" s="31">
        <f t="shared" si="53"/>
        <v>0</v>
      </c>
      <c r="AQ177" s="38" t="s">
        <v>55884</v>
      </c>
      <c r="AR177" s="21" t="s">
        <v>55885</v>
      </c>
      <c r="AS177" s="21"/>
      <c r="AT177" s="21"/>
      <c r="AU177" s="21"/>
      <c r="AV177" s="39" t="s">
        <v>56279</v>
      </c>
      <c r="AW177" s="21" t="s">
        <v>56648</v>
      </c>
    </row>
    <row r="178" spans="1:49" x14ac:dyDescent="0.25">
      <c r="A178" s="20"/>
      <c r="B178" s="21" t="s">
        <v>49</v>
      </c>
      <c r="C178" s="21" t="s">
        <v>115</v>
      </c>
      <c r="D178" s="21"/>
      <c r="E178" s="1" t="str">
        <f t="shared" si="45"/>
        <v>DAF_GD-</v>
      </c>
      <c r="F178" s="21" t="s">
        <v>138</v>
      </c>
      <c r="G178" s="26">
        <f>IFERROR(VLOOKUP(Tabla9[[#This Row],[Nombre Código UNSPSC]],Tablas!$A$1:$B$3,2,),"")</f>
        <v>80111601</v>
      </c>
      <c r="H178" s="21" t="s">
        <v>55615</v>
      </c>
      <c r="I178" s="21" t="s">
        <v>49024</v>
      </c>
      <c r="J178" s="1" t="str">
        <f>IFERROR(VLOOKUP(Tabla9[[#This Row],[Código UNSPSC]],Tablas!$AM$1:$AN$3,2,),"")</f>
        <v>Contratación directa</v>
      </c>
      <c r="K178" s="1" t="str">
        <f>IFERROR(VLOOKUP(J178,Tablas!$F$1:$G$24,2,),"")</f>
        <v>CCE-16</v>
      </c>
      <c r="L178" s="26" t="s">
        <v>49065</v>
      </c>
      <c r="M178" s="21" t="s">
        <v>55621</v>
      </c>
      <c r="N178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8" s="21" t="s">
        <v>49069</v>
      </c>
      <c r="P178" s="31">
        <f>IFERROR(VLOOKUP(O178,Honorarios!$A$1:$D$22,4,),"")</f>
        <v>2678457.6</v>
      </c>
      <c r="Q178" s="31">
        <f t="shared" si="47"/>
        <v>89281.919999999998</v>
      </c>
      <c r="R178" s="23">
        <v>46037</v>
      </c>
      <c r="S178" s="23">
        <v>46340</v>
      </c>
      <c r="T178" s="33">
        <f t="shared" si="48"/>
        <v>10</v>
      </c>
      <c r="U178" s="1">
        <f t="shared" si="49"/>
        <v>300</v>
      </c>
      <c r="V178" s="31">
        <f t="shared" si="50"/>
        <v>26784576</v>
      </c>
      <c r="W178" s="22"/>
      <c r="X178" s="22" t="s">
        <v>49085</v>
      </c>
      <c r="Y178" s="1">
        <f>IFERROR(VLOOKUP(X178,Tablas!$S$1:$T$8,2,FALSE),"")</f>
        <v>20</v>
      </c>
      <c r="Z178" s="21" t="s">
        <v>49093</v>
      </c>
      <c r="AA178" s="1" t="str">
        <f>IFERROR(VLOOKUP(Tabla9[[#This Row],[Código Rubro Presupuestal]],Rubros!$H$1:$I$48,2,),"")</f>
        <v>IMPLEMENTACION DEL SISTEMA DE GESTION DOCUMENTAL DE LA SNR A NIVEL NACIONAL</v>
      </c>
      <c r="AB178" s="21" t="s">
        <v>49107</v>
      </c>
      <c r="AC178" s="21" t="s">
        <v>49150</v>
      </c>
      <c r="AD178" s="21"/>
      <c r="AE178" s="21"/>
      <c r="AF178" s="21"/>
      <c r="AG178" s="1" t="str">
        <f t="shared" si="51"/>
        <v>No Aplica</v>
      </c>
      <c r="AH178" s="21" t="s">
        <v>53501</v>
      </c>
      <c r="AI178" s="1" t="str">
        <f>IFERROR(VLOOKUP(AH178,Tablas!$AH$1:$AI$1156,2,),"")</f>
        <v>CO-BOL-13001</v>
      </c>
      <c r="AJ178" s="1" t="str">
        <f>IFERROR(VLOOKUP(Tabla9[[#This Row],[Grupo]],Responsable!$A$1:$I$62,6,),"")</f>
        <v>DANY LUZ OROZCO</v>
      </c>
      <c r="AK178" s="1" t="str">
        <f>IFERROR(VLOOKUP(Tabla9[[#This Row],[Grupo]],Responsable!$A$1:$I$62,4,),"")</f>
        <v>dany.orozco@supernotariado.gov.co</v>
      </c>
      <c r="AL178" s="1" t="str">
        <f>IFERROR(VLOOKUP(Tabla9[[#This Row],[Grupo]],Responsable!$A$1:$I$62,9,),"")</f>
        <v>JOHANNA ANDREA RODRIGUEZ HERRERA</v>
      </c>
      <c r="AM178" s="1" t="str">
        <f>IFERROR(VLOOKUP(Tabla9[[#This Row],[Grupo]],Responsable!$A$1:$I$62,3,),"")</f>
        <v>johanna.rodriguez@supernotariado.gov.co</v>
      </c>
      <c r="AN178" s="31">
        <f t="shared" si="52"/>
        <v>26784576</v>
      </c>
      <c r="AO178" s="21"/>
      <c r="AP178" s="31">
        <f t="shared" si="53"/>
        <v>0</v>
      </c>
      <c r="AQ178" s="38" t="s">
        <v>55673</v>
      </c>
      <c r="AR178" s="21" t="s">
        <v>55670</v>
      </c>
      <c r="AS178" s="21"/>
      <c r="AT178" s="21"/>
      <c r="AU178" s="21"/>
      <c r="AV178" s="39" t="s">
        <v>56279</v>
      </c>
      <c r="AW178" s="21" t="s">
        <v>56648</v>
      </c>
    </row>
    <row r="179" spans="1:49" x14ac:dyDescent="0.25">
      <c r="A179" s="20"/>
      <c r="B179" s="21" t="s">
        <v>49</v>
      </c>
      <c r="C179" s="21" t="s">
        <v>115</v>
      </c>
      <c r="D179" s="21"/>
      <c r="E179" s="1" t="str">
        <f t="shared" si="45"/>
        <v>DAF_GD-</v>
      </c>
      <c r="F179" s="21" t="s">
        <v>138</v>
      </c>
      <c r="G179" s="26">
        <f>IFERROR(VLOOKUP(Tabla9[[#This Row],[Nombre Código UNSPSC]],Tablas!$A$1:$B$3,2,),"")</f>
        <v>80111601</v>
      </c>
      <c r="H179" s="21" t="s">
        <v>55615</v>
      </c>
      <c r="I179" s="21" t="s">
        <v>49024</v>
      </c>
      <c r="J179" s="1" t="str">
        <f>IFERROR(VLOOKUP(Tabla9[[#This Row],[Código UNSPSC]],Tablas!$AM$1:$AN$3,2,),"")</f>
        <v>Contratación directa</v>
      </c>
      <c r="K179" s="1" t="str">
        <f>IFERROR(VLOOKUP(J179,Tablas!$F$1:$G$24,2,),"")</f>
        <v>CCE-16</v>
      </c>
      <c r="L179" s="26" t="s">
        <v>49065</v>
      </c>
      <c r="M179" s="21" t="s">
        <v>55621</v>
      </c>
      <c r="N179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9" s="21" t="s">
        <v>49069</v>
      </c>
      <c r="P179" s="31">
        <f>IFERROR(VLOOKUP(O179,Honorarios!$A$1:$D$22,4,),"")</f>
        <v>2678457.6</v>
      </c>
      <c r="Q179" s="31">
        <f t="shared" si="47"/>
        <v>89281.919999999998</v>
      </c>
      <c r="R179" s="23">
        <v>46037</v>
      </c>
      <c r="S179" s="23">
        <v>46340</v>
      </c>
      <c r="T179" s="33">
        <f t="shared" si="48"/>
        <v>10</v>
      </c>
      <c r="U179" s="1">
        <f t="shared" si="49"/>
        <v>300</v>
      </c>
      <c r="V179" s="31">
        <f t="shared" si="50"/>
        <v>26784576</v>
      </c>
      <c r="W179" s="22"/>
      <c r="X179" s="22" t="s">
        <v>49085</v>
      </c>
      <c r="Y179" s="1">
        <f>IFERROR(VLOOKUP(X179,Tablas!$S$1:$T$8,2,FALSE),"")</f>
        <v>20</v>
      </c>
      <c r="Z179" s="21" t="s">
        <v>49093</v>
      </c>
      <c r="AA179" s="1" t="str">
        <f>IFERROR(VLOOKUP(Tabla9[[#This Row],[Código Rubro Presupuestal]],Rubros!$H$1:$I$48,2,),"")</f>
        <v>IMPLEMENTACION DEL SISTEMA DE GESTION DOCUMENTAL DE LA SNR A NIVEL NACIONAL</v>
      </c>
      <c r="AB179" s="21" t="s">
        <v>49107</v>
      </c>
      <c r="AC179" s="21" t="s">
        <v>49150</v>
      </c>
      <c r="AD179" s="21"/>
      <c r="AE179" s="21"/>
      <c r="AF179" s="21"/>
      <c r="AG179" s="1" t="str">
        <f t="shared" si="51"/>
        <v>No Aplica</v>
      </c>
      <c r="AH179" s="21" t="s">
        <v>55190</v>
      </c>
      <c r="AI179" s="1" t="str">
        <f>IFERROR(VLOOKUP(AH179,Tablas!$AH$1:$AI$1156,2,),"")</f>
        <v>CO-TOL-73124</v>
      </c>
      <c r="AJ179" s="1" t="str">
        <f>IFERROR(VLOOKUP(Tabla9[[#This Row],[Grupo]],Responsable!$A$1:$I$62,6,),"")</f>
        <v>DANY LUZ OROZCO</v>
      </c>
      <c r="AK179" s="1" t="str">
        <f>IFERROR(VLOOKUP(Tabla9[[#This Row],[Grupo]],Responsable!$A$1:$I$62,4,),"")</f>
        <v>dany.orozco@supernotariado.gov.co</v>
      </c>
      <c r="AL179" s="1" t="str">
        <f>IFERROR(VLOOKUP(Tabla9[[#This Row],[Grupo]],Responsable!$A$1:$I$62,9,),"")</f>
        <v>JOHANNA ANDREA RODRIGUEZ HERRERA</v>
      </c>
      <c r="AM179" s="1" t="str">
        <f>IFERROR(VLOOKUP(Tabla9[[#This Row],[Grupo]],Responsable!$A$1:$I$62,3,),"")</f>
        <v>johanna.rodriguez@supernotariado.gov.co</v>
      </c>
      <c r="AN179" s="31">
        <f t="shared" si="52"/>
        <v>26784576</v>
      </c>
      <c r="AO179" s="21"/>
      <c r="AP179" s="31">
        <f t="shared" si="53"/>
        <v>0</v>
      </c>
      <c r="AQ179" s="38" t="s">
        <v>55886</v>
      </c>
      <c r="AR179" s="21" t="s">
        <v>55887</v>
      </c>
      <c r="AS179" s="21"/>
      <c r="AT179" s="21"/>
      <c r="AU179" s="21"/>
      <c r="AV179" s="39" t="s">
        <v>56279</v>
      </c>
      <c r="AW179" s="21" t="s">
        <v>56256</v>
      </c>
    </row>
    <row r="180" spans="1:49" x14ac:dyDescent="0.25">
      <c r="A180" s="20"/>
      <c r="B180" s="21" t="s">
        <v>49</v>
      </c>
      <c r="C180" s="21" t="s">
        <v>115</v>
      </c>
      <c r="D180" s="21"/>
      <c r="E180" s="1" t="str">
        <f t="shared" si="45"/>
        <v>DAF_GD-</v>
      </c>
      <c r="F180" s="21" t="s">
        <v>138</v>
      </c>
      <c r="G180" s="26">
        <f>IFERROR(VLOOKUP(Tabla9[[#This Row],[Nombre Código UNSPSC]],Tablas!$A$1:$B$3,2,),"")</f>
        <v>80111601</v>
      </c>
      <c r="H180" s="21" t="s">
        <v>55615</v>
      </c>
      <c r="I180" s="21" t="s">
        <v>49024</v>
      </c>
      <c r="J180" s="1" t="str">
        <f>IFERROR(VLOOKUP(Tabla9[[#This Row],[Código UNSPSC]],Tablas!$AM$1:$AN$3,2,),"")</f>
        <v>Contratación directa</v>
      </c>
      <c r="K180" s="1" t="str">
        <f>IFERROR(VLOOKUP(J180,Tablas!$F$1:$G$24,2,),"")</f>
        <v>CCE-16</v>
      </c>
      <c r="L180" s="26" t="s">
        <v>49065</v>
      </c>
      <c r="M180" s="21" t="s">
        <v>55621</v>
      </c>
      <c r="N180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0" s="21" t="s">
        <v>49069</v>
      </c>
      <c r="P180" s="31">
        <f>IFERROR(VLOOKUP(O180,Honorarios!$A$1:$D$22,4,),"")</f>
        <v>2678457.6</v>
      </c>
      <c r="Q180" s="31">
        <f t="shared" si="47"/>
        <v>89281.919999999998</v>
      </c>
      <c r="R180" s="23">
        <v>46037</v>
      </c>
      <c r="S180" s="23">
        <v>46340</v>
      </c>
      <c r="T180" s="33">
        <f t="shared" si="48"/>
        <v>10</v>
      </c>
      <c r="U180" s="1">
        <f t="shared" si="49"/>
        <v>300</v>
      </c>
      <c r="V180" s="31">
        <f t="shared" si="50"/>
        <v>26784576</v>
      </c>
      <c r="W180" s="22"/>
      <c r="X180" s="22" t="s">
        <v>49085</v>
      </c>
      <c r="Y180" s="1">
        <f>IFERROR(VLOOKUP(X180,Tablas!$S$1:$T$8,2,FALSE),"")</f>
        <v>20</v>
      </c>
      <c r="Z180" s="21" t="s">
        <v>49093</v>
      </c>
      <c r="AA180" s="1" t="str">
        <f>IFERROR(VLOOKUP(Tabla9[[#This Row],[Código Rubro Presupuestal]],Rubros!$H$1:$I$48,2,),"")</f>
        <v>IMPLEMENTACION DEL SISTEMA DE GESTION DOCUMENTAL DE LA SNR A NIVEL NACIONAL</v>
      </c>
      <c r="AB180" s="21" t="s">
        <v>49107</v>
      </c>
      <c r="AC180" s="21" t="s">
        <v>49150</v>
      </c>
      <c r="AD180" s="21"/>
      <c r="AE180" s="21"/>
      <c r="AF180" s="21"/>
      <c r="AG180" s="1" t="str">
        <f t="shared" si="51"/>
        <v>No Aplica</v>
      </c>
      <c r="AH180" s="21" t="s">
        <v>54914</v>
      </c>
      <c r="AI180" s="1" t="str">
        <f>IFERROR(VLOOKUP(AH180,Tablas!$AH$1:$AI$1156,2,),"")</f>
        <v>CO-QUI-63130</v>
      </c>
      <c r="AJ180" s="1" t="str">
        <f>IFERROR(VLOOKUP(Tabla9[[#This Row],[Grupo]],Responsable!$A$1:$I$62,6,),"")</f>
        <v>DANY LUZ OROZCO</v>
      </c>
      <c r="AK180" s="1" t="str">
        <f>IFERROR(VLOOKUP(Tabla9[[#This Row],[Grupo]],Responsable!$A$1:$I$62,4,),"")</f>
        <v>dany.orozco@supernotariado.gov.co</v>
      </c>
      <c r="AL180" s="1" t="str">
        <f>IFERROR(VLOOKUP(Tabla9[[#This Row],[Grupo]],Responsable!$A$1:$I$62,9,),"")</f>
        <v>JOHANNA ANDREA RODRIGUEZ HERRERA</v>
      </c>
      <c r="AM180" s="1" t="str">
        <f>IFERROR(VLOOKUP(Tabla9[[#This Row],[Grupo]],Responsable!$A$1:$I$62,3,),"")</f>
        <v>johanna.rodriguez@supernotariado.gov.co</v>
      </c>
      <c r="AN180" s="31">
        <f t="shared" si="52"/>
        <v>26784576</v>
      </c>
      <c r="AO180" s="21"/>
      <c r="AP180" s="31">
        <f t="shared" si="53"/>
        <v>0</v>
      </c>
      <c r="AQ180" s="38">
        <v>1003934175</v>
      </c>
      <c r="AR180" s="21" t="s">
        <v>55888</v>
      </c>
      <c r="AS180" s="21"/>
      <c r="AT180" s="21"/>
      <c r="AU180" s="21"/>
      <c r="AV180" s="39" t="s">
        <v>56279</v>
      </c>
      <c r="AW180" s="21" t="s">
        <v>56648</v>
      </c>
    </row>
    <row r="181" spans="1:49" x14ac:dyDescent="0.25">
      <c r="A181" s="20"/>
      <c r="B181" s="21" t="s">
        <v>49</v>
      </c>
      <c r="C181" s="21" t="s">
        <v>115</v>
      </c>
      <c r="D181" s="21"/>
      <c r="E181" s="1" t="str">
        <f t="shared" si="45"/>
        <v>DAF_GD-</v>
      </c>
      <c r="F181" s="21" t="s">
        <v>138</v>
      </c>
      <c r="G181" s="26">
        <f>IFERROR(VLOOKUP(Tabla9[[#This Row],[Nombre Código UNSPSC]],Tablas!$A$1:$B$3,2,),"")</f>
        <v>80111601</v>
      </c>
      <c r="H181" s="21" t="s">
        <v>55615</v>
      </c>
      <c r="I181" s="21" t="s">
        <v>49024</v>
      </c>
      <c r="J181" s="1" t="str">
        <f>IFERROR(VLOOKUP(Tabla9[[#This Row],[Código UNSPSC]],Tablas!$AM$1:$AN$3,2,),"")</f>
        <v>Contratación directa</v>
      </c>
      <c r="K181" s="1" t="str">
        <f>IFERROR(VLOOKUP(J181,Tablas!$F$1:$G$24,2,),"")</f>
        <v>CCE-16</v>
      </c>
      <c r="L181" s="26" t="s">
        <v>49065</v>
      </c>
      <c r="M181" s="21" t="s">
        <v>55621</v>
      </c>
      <c r="N181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1" s="21" t="s">
        <v>49069</v>
      </c>
      <c r="P181" s="31">
        <f>IFERROR(VLOOKUP(O181,Honorarios!$A$1:$D$22,4,),"")</f>
        <v>2678457.6</v>
      </c>
      <c r="Q181" s="31">
        <f t="shared" si="47"/>
        <v>89281.919999999998</v>
      </c>
      <c r="R181" s="23">
        <v>46037</v>
      </c>
      <c r="S181" s="23">
        <v>46340</v>
      </c>
      <c r="T181" s="33">
        <f t="shared" si="48"/>
        <v>10</v>
      </c>
      <c r="U181" s="1">
        <f t="shared" si="49"/>
        <v>300</v>
      </c>
      <c r="V181" s="31">
        <f t="shared" si="50"/>
        <v>26784576</v>
      </c>
      <c r="W181" s="22"/>
      <c r="X181" s="22" t="s">
        <v>49085</v>
      </c>
      <c r="Y181" s="1">
        <f>IFERROR(VLOOKUP(X181,Tablas!$S$1:$T$8,2,FALSE),"")</f>
        <v>20</v>
      </c>
      <c r="Z181" s="21" t="s">
        <v>49093</v>
      </c>
      <c r="AA181" s="1" t="str">
        <f>IFERROR(VLOOKUP(Tabla9[[#This Row],[Código Rubro Presupuestal]],Rubros!$H$1:$I$48,2,),"")</f>
        <v>IMPLEMENTACION DEL SISTEMA DE GESTION DOCUMENTAL DE LA SNR A NIVEL NACIONAL</v>
      </c>
      <c r="AB181" s="21" t="s">
        <v>49107</v>
      </c>
      <c r="AC181" s="21" t="s">
        <v>49150</v>
      </c>
      <c r="AD181" s="21"/>
      <c r="AE181" s="21"/>
      <c r="AF181" s="21"/>
      <c r="AG181" s="1" t="str">
        <f t="shared" si="51"/>
        <v>No Aplica</v>
      </c>
      <c r="AH181" s="21" t="s">
        <v>55270</v>
      </c>
      <c r="AI181" s="1" t="str">
        <f>IFERROR(VLOOKUP(AH181,Tablas!$AH$1:$AI$1156,2,),"")</f>
        <v>CO-VAC-76001</v>
      </c>
      <c r="AJ181" s="1" t="str">
        <f>IFERROR(VLOOKUP(Tabla9[[#This Row],[Grupo]],Responsable!$A$1:$I$62,6,),"")</f>
        <v>DANY LUZ OROZCO</v>
      </c>
      <c r="AK181" s="1" t="str">
        <f>IFERROR(VLOOKUP(Tabla9[[#This Row],[Grupo]],Responsable!$A$1:$I$62,4,),"")</f>
        <v>dany.orozco@supernotariado.gov.co</v>
      </c>
      <c r="AL181" s="1" t="str">
        <f>IFERROR(VLOOKUP(Tabla9[[#This Row],[Grupo]],Responsable!$A$1:$I$62,9,),"")</f>
        <v>JOHANNA ANDREA RODRIGUEZ HERRERA</v>
      </c>
      <c r="AM181" s="1" t="str">
        <f>IFERROR(VLOOKUP(Tabla9[[#This Row],[Grupo]],Responsable!$A$1:$I$62,3,),"")</f>
        <v>johanna.rodriguez@supernotariado.gov.co</v>
      </c>
      <c r="AN181" s="31">
        <f t="shared" si="52"/>
        <v>26784576</v>
      </c>
      <c r="AO181" s="21"/>
      <c r="AP181" s="31">
        <f t="shared" si="53"/>
        <v>0</v>
      </c>
      <c r="AQ181" s="38" t="s">
        <v>55889</v>
      </c>
      <c r="AR181" s="21" t="s">
        <v>55890</v>
      </c>
      <c r="AS181" s="21"/>
      <c r="AT181" s="21"/>
      <c r="AU181" s="21"/>
      <c r="AV181" s="39" t="s">
        <v>56279</v>
      </c>
      <c r="AW181" s="21" t="s">
        <v>56648</v>
      </c>
    </row>
    <row r="182" spans="1:49" x14ac:dyDescent="0.25">
      <c r="A182" s="20"/>
      <c r="B182" s="21" t="s">
        <v>49</v>
      </c>
      <c r="C182" s="21" t="s">
        <v>115</v>
      </c>
      <c r="D182" s="21"/>
      <c r="E182" s="1" t="str">
        <f t="shared" si="45"/>
        <v>DAF_GD-</v>
      </c>
      <c r="F182" s="21" t="s">
        <v>138</v>
      </c>
      <c r="G182" s="26">
        <f>IFERROR(VLOOKUP(Tabla9[[#This Row],[Nombre Código UNSPSC]],Tablas!$A$1:$B$3,2,),"")</f>
        <v>80111601</v>
      </c>
      <c r="H182" s="21" t="s">
        <v>55615</v>
      </c>
      <c r="I182" s="21" t="s">
        <v>49024</v>
      </c>
      <c r="J182" s="1" t="str">
        <f>IFERROR(VLOOKUP(Tabla9[[#This Row],[Código UNSPSC]],Tablas!$AM$1:$AN$3,2,),"")</f>
        <v>Contratación directa</v>
      </c>
      <c r="K182" s="1" t="str">
        <f>IFERROR(VLOOKUP(J182,Tablas!$F$1:$G$24,2,),"")</f>
        <v>CCE-16</v>
      </c>
      <c r="L182" s="26" t="s">
        <v>49065</v>
      </c>
      <c r="M182" s="21" t="s">
        <v>55621</v>
      </c>
      <c r="N18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2" s="21" t="s">
        <v>49069</v>
      </c>
      <c r="P182" s="31">
        <f>IFERROR(VLOOKUP(O182,Honorarios!$A$1:$D$22,4,),"")</f>
        <v>2678457.6</v>
      </c>
      <c r="Q182" s="31">
        <f t="shared" si="47"/>
        <v>89281.919999999998</v>
      </c>
      <c r="R182" s="23">
        <v>46037</v>
      </c>
      <c r="S182" s="23">
        <v>46340</v>
      </c>
      <c r="T182" s="33">
        <f t="shared" si="48"/>
        <v>10</v>
      </c>
      <c r="U182" s="1">
        <f t="shared" si="49"/>
        <v>300</v>
      </c>
      <c r="V182" s="31">
        <f t="shared" si="50"/>
        <v>26784576</v>
      </c>
      <c r="W182" s="22"/>
      <c r="X182" s="22" t="s">
        <v>49085</v>
      </c>
      <c r="Y182" s="1">
        <f>IFERROR(VLOOKUP(X182,Tablas!$S$1:$T$8,2,FALSE),"")</f>
        <v>20</v>
      </c>
      <c r="Z182" s="21" t="s">
        <v>49093</v>
      </c>
      <c r="AA182" s="1" t="str">
        <f>IFERROR(VLOOKUP(Tabla9[[#This Row],[Código Rubro Presupuestal]],Rubros!$H$1:$I$48,2,),"")</f>
        <v>IMPLEMENTACION DEL SISTEMA DE GESTION DOCUMENTAL DE LA SNR A NIVEL NACIONAL</v>
      </c>
      <c r="AB182" s="21" t="s">
        <v>49107</v>
      </c>
      <c r="AC182" s="21" t="s">
        <v>49150</v>
      </c>
      <c r="AD182" s="21"/>
      <c r="AE182" s="21"/>
      <c r="AF182" s="21"/>
      <c r="AG182" s="1" t="str">
        <f t="shared" si="51"/>
        <v>No Aplica</v>
      </c>
      <c r="AH182" s="21" t="s">
        <v>55270</v>
      </c>
      <c r="AI182" s="1" t="str">
        <f>IFERROR(VLOOKUP(AH182,Tablas!$AH$1:$AI$1156,2,),"")</f>
        <v>CO-VAC-76001</v>
      </c>
      <c r="AJ182" s="1" t="str">
        <f>IFERROR(VLOOKUP(Tabla9[[#This Row],[Grupo]],Responsable!$A$1:$I$62,6,),"")</f>
        <v>DANY LUZ OROZCO</v>
      </c>
      <c r="AK182" s="1" t="str">
        <f>IFERROR(VLOOKUP(Tabla9[[#This Row],[Grupo]],Responsable!$A$1:$I$62,4,),"")</f>
        <v>dany.orozco@supernotariado.gov.co</v>
      </c>
      <c r="AL182" s="1" t="str">
        <f>IFERROR(VLOOKUP(Tabla9[[#This Row],[Grupo]],Responsable!$A$1:$I$62,9,),"")</f>
        <v>JOHANNA ANDREA RODRIGUEZ HERRERA</v>
      </c>
      <c r="AM182" s="1" t="str">
        <f>IFERROR(VLOOKUP(Tabla9[[#This Row],[Grupo]],Responsable!$A$1:$I$62,3,),"")</f>
        <v>johanna.rodriguez@supernotariado.gov.co</v>
      </c>
      <c r="AN182" s="31">
        <f t="shared" si="52"/>
        <v>26784576</v>
      </c>
      <c r="AO182" s="21"/>
      <c r="AP182" s="31">
        <f t="shared" si="53"/>
        <v>0</v>
      </c>
      <c r="AQ182" s="38" t="s">
        <v>55891</v>
      </c>
      <c r="AR182" s="21" t="s">
        <v>55892</v>
      </c>
      <c r="AS182" s="21"/>
      <c r="AT182" s="21"/>
      <c r="AU182" s="21"/>
      <c r="AV182" s="39" t="s">
        <v>56279</v>
      </c>
      <c r="AW182" s="21" t="s">
        <v>56256</v>
      </c>
    </row>
    <row r="183" spans="1:49" x14ac:dyDescent="0.25">
      <c r="A183" s="20"/>
      <c r="B183" s="21" t="s">
        <v>49</v>
      </c>
      <c r="C183" s="21" t="s">
        <v>115</v>
      </c>
      <c r="D183" s="21"/>
      <c r="E183" s="1" t="str">
        <f t="shared" si="45"/>
        <v>DAF_GD-</v>
      </c>
      <c r="F183" s="21" t="s">
        <v>138</v>
      </c>
      <c r="G183" s="26">
        <f>IFERROR(VLOOKUP(Tabla9[[#This Row],[Nombre Código UNSPSC]],Tablas!$A$1:$B$3,2,),"")</f>
        <v>80111601</v>
      </c>
      <c r="H183" s="21" t="s">
        <v>55615</v>
      </c>
      <c r="I183" s="21" t="s">
        <v>49024</v>
      </c>
      <c r="J183" s="1" t="str">
        <f>IFERROR(VLOOKUP(Tabla9[[#This Row],[Código UNSPSC]],Tablas!$AM$1:$AN$3,2,),"")</f>
        <v>Contratación directa</v>
      </c>
      <c r="K183" s="1" t="str">
        <f>IFERROR(VLOOKUP(J183,Tablas!$F$1:$G$24,2,),"")</f>
        <v>CCE-16</v>
      </c>
      <c r="L183" s="26" t="s">
        <v>49065</v>
      </c>
      <c r="M183" s="21" t="s">
        <v>55621</v>
      </c>
      <c r="N18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3" s="21" t="s">
        <v>49069</v>
      </c>
      <c r="P183" s="31">
        <f>IFERROR(VLOOKUP(O183,Honorarios!$A$1:$D$22,4,),"")</f>
        <v>2678457.6</v>
      </c>
      <c r="Q183" s="31">
        <f t="shared" si="47"/>
        <v>89281.919999999998</v>
      </c>
      <c r="R183" s="23">
        <v>46037</v>
      </c>
      <c r="S183" s="23">
        <v>46340</v>
      </c>
      <c r="T183" s="33">
        <f t="shared" si="48"/>
        <v>10</v>
      </c>
      <c r="U183" s="1">
        <f t="shared" si="49"/>
        <v>300</v>
      </c>
      <c r="V183" s="31">
        <f t="shared" si="50"/>
        <v>26784576</v>
      </c>
      <c r="W183" s="22"/>
      <c r="X183" s="22" t="s">
        <v>49085</v>
      </c>
      <c r="Y183" s="1">
        <f>IFERROR(VLOOKUP(X183,Tablas!$S$1:$T$8,2,FALSE),"")</f>
        <v>20</v>
      </c>
      <c r="Z183" s="21" t="s">
        <v>49093</v>
      </c>
      <c r="AA183" s="1" t="str">
        <f>IFERROR(VLOOKUP(Tabla9[[#This Row],[Código Rubro Presupuestal]],Rubros!$H$1:$I$48,2,),"")</f>
        <v>IMPLEMENTACION DEL SISTEMA DE GESTION DOCUMENTAL DE LA SNR A NIVEL NACIONAL</v>
      </c>
      <c r="AB183" s="21" t="s">
        <v>49107</v>
      </c>
      <c r="AC183" s="21" t="s">
        <v>49150</v>
      </c>
      <c r="AD183" s="21"/>
      <c r="AE183" s="21"/>
      <c r="AF183" s="21"/>
      <c r="AG183" s="1" t="str">
        <f t="shared" si="51"/>
        <v>No Aplica</v>
      </c>
      <c r="AH183" s="21" t="s">
        <v>53978</v>
      </c>
      <c r="AI183" s="1" t="str">
        <f>IFERROR(VLOOKUP(AH183,Tablas!$AH$1:$AI$1156,2,),"")</f>
        <v>CO-CAU-19142</v>
      </c>
      <c r="AJ183" s="1" t="str">
        <f>IFERROR(VLOOKUP(Tabla9[[#This Row],[Grupo]],Responsable!$A$1:$I$62,6,),"")</f>
        <v>DANY LUZ OROZCO</v>
      </c>
      <c r="AK183" s="1" t="str">
        <f>IFERROR(VLOOKUP(Tabla9[[#This Row],[Grupo]],Responsable!$A$1:$I$62,4,),"")</f>
        <v>dany.orozco@supernotariado.gov.co</v>
      </c>
      <c r="AL183" s="1" t="str">
        <f>IFERROR(VLOOKUP(Tabla9[[#This Row],[Grupo]],Responsable!$A$1:$I$62,9,),"")</f>
        <v>JOHANNA ANDREA RODRIGUEZ HERRERA</v>
      </c>
      <c r="AM183" s="1" t="str">
        <f>IFERROR(VLOOKUP(Tabla9[[#This Row],[Grupo]],Responsable!$A$1:$I$62,3,),"")</f>
        <v>johanna.rodriguez@supernotariado.gov.co</v>
      </c>
      <c r="AN183" s="31">
        <f t="shared" si="52"/>
        <v>26784576</v>
      </c>
      <c r="AO183" s="21"/>
      <c r="AP183" s="31">
        <f t="shared" si="53"/>
        <v>0</v>
      </c>
      <c r="AQ183" s="38" t="s">
        <v>55893</v>
      </c>
      <c r="AR183" s="21" t="s">
        <v>55894</v>
      </c>
      <c r="AS183" s="21"/>
      <c r="AT183" s="21"/>
      <c r="AU183" s="21"/>
      <c r="AV183" s="39" t="s">
        <v>56279</v>
      </c>
      <c r="AW183" s="21" t="s">
        <v>56256</v>
      </c>
    </row>
    <row r="184" spans="1:49" x14ac:dyDescent="0.25">
      <c r="A184" s="20"/>
      <c r="B184" s="21" t="s">
        <v>49</v>
      </c>
      <c r="C184" s="21" t="s">
        <v>115</v>
      </c>
      <c r="D184" s="21"/>
      <c r="E184" s="1" t="str">
        <f t="shared" si="45"/>
        <v>DAF_GD-</v>
      </c>
      <c r="F184" s="21" t="s">
        <v>138</v>
      </c>
      <c r="G184" s="26">
        <f>IFERROR(VLOOKUP(Tabla9[[#This Row],[Nombre Código UNSPSC]],Tablas!$A$1:$B$3,2,),"")</f>
        <v>80111601</v>
      </c>
      <c r="H184" s="21" t="s">
        <v>55615</v>
      </c>
      <c r="I184" s="21" t="s">
        <v>49024</v>
      </c>
      <c r="J184" s="1" t="str">
        <f>IFERROR(VLOOKUP(Tabla9[[#This Row],[Código UNSPSC]],Tablas!$AM$1:$AN$3,2,),"")</f>
        <v>Contratación directa</v>
      </c>
      <c r="K184" s="1" t="str">
        <f>IFERROR(VLOOKUP(J184,Tablas!$F$1:$G$24,2,),"")</f>
        <v>CCE-16</v>
      </c>
      <c r="L184" s="26" t="s">
        <v>49065</v>
      </c>
      <c r="M184" s="21" t="s">
        <v>55621</v>
      </c>
      <c r="N18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4" s="21" t="s">
        <v>49069</v>
      </c>
      <c r="P184" s="31">
        <f>IFERROR(VLOOKUP(O184,Honorarios!$A$1:$D$22,4,),"")</f>
        <v>2678457.6</v>
      </c>
      <c r="Q184" s="31">
        <f t="shared" si="47"/>
        <v>89281.919999999998</v>
      </c>
      <c r="R184" s="23">
        <v>46037</v>
      </c>
      <c r="S184" s="23">
        <v>46340</v>
      </c>
      <c r="T184" s="33">
        <f t="shared" si="48"/>
        <v>10</v>
      </c>
      <c r="U184" s="1">
        <f t="shared" si="49"/>
        <v>300</v>
      </c>
      <c r="V184" s="31">
        <f t="shared" si="50"/>
        <v>26784576</v>
      </c>
      <c r="W184" s="22"/>
      <c r="X184" s="22" t="s">
        <v>49085</v>
      </c>
      <c r="Y184" s="1">
        <f>IFERROR(VLOOKUP(X184,Tablas!$S$1:$T$8,2,FALSE),"")</f>
        <v>20</v>
      </c>
      <c r="Z184" s="21" t="s">
        <v>49093</v>
      </c>
      <c r="AA184" s="1" t="str">
        <f>IFERROR(VLOOKUP(Tabla9[[#This Row],[Código Rubro Presupuestal]],Rubros!$H$1:$I$48,2,),"")</f>
        <v>IMPLEMENTACION DEL SISTEMA DE GESTION DOCUMENTAL DE LA SNR A NIVEL NACIONAL</v>
      </c>
      <c r="AB184" s="21" t="s">
        <v>49107</v>
      </c>
      <c r="AC184" s="21" t="s">
        <v>49150</v>
      </c>
      <c r="AD184" s="21"/>
      <c r="AE184" s="21"/>
      <c r="AF184" s="21"/>
      <c r="AG184" s="1" t="str">
        <f t="shared" si="51"/>
        <v>No Aplica</v>
      </c>
      <c r="AH184" s="21" t="s">
        <v>54103</v>
      </c>
      <c r="AI184" s="1" t="str">
        <f>IFERROR(VLOOKUP(AH184,Tablas!$AH$1:$AI$1156,2,),"")</f>
        <v>CO-COR-23162</v>
      </c>
      <c r="AJ184" s="1" t="str">
        <f>IFERROR(VLOOKUP(Tabla9[[#This Row],[Grupo]],Responsable!$A$1:$I$62,6,),"")</f>
        <v>DANY LUZ OROZCO</v>
      </c>
      <c r="AK184" s="1" t="str">
        <f>IFERROR(VLOOKUP(Tabla9[[#This Row],[Grupo]],Responsable!$A$1:$I$62,4,),"")</f>
        <v>dany.orozco@supernotariado.gov.co</v>
      </c>
      <c r="AL184" s="1" t="str">
        <f>IFERROR(VLOOKUP(Tabla9[[#This Row],[Grupo]],Responsable!$A$1:$I$62,9,),"")</f>
        <v>JOHANNA ANDREA RODRIGUEZ HERRERA</v>
      </c>
      <c r="AM184" s="1" t="str">
        <f>IFERROR(VLOOKUP(Tabla9[[#This Row],[Grupo]],Responsable!$A$1:$I$62,3,),"")</f>
        <v>johanna.rodriguez@supernotariado.gov.co</v>
      </c>
      <c r="AN184" s="31">
        <f t="shared" si="52"/>
        <v>26784576</v>
      </c>
      <c r="AO184" s="21"/>
      <c r="AP184" s="31">
        <f t="shared" si="53"/>
        <v>0</v>
      </c>
      <c r="AQ184" s="38" t="s">
        <v>55895</v>
      </c>
      <c r="AR184" s="21" t="s">
        <v>55896</v>
      </c>
      <c r="AS184" s="21"/>
      <c r="AT184" s="21"/>
      <c r="AU184" s="21"/>
      <c r="AV184" s="39" t="s">
        <v>56279</v>
      </c>
      <c r="AW184" s="21" t="s">
        <v>56256</v>
      </c>
    </row>
    <row r="185" spans="1:49" x14ac:dyDescent="0.25">
      <c r="A185" s="20"/>
      <c r="B185" s="21" t="s">
        <v>49</v>
      </c>
      <c r="C185" s="21" t="s">
        <v>115</v>
      </c>
      <c r="D185" s="21"/>
      <c r="E185" s="1" t="str">
        <f t="shared" si="45"/>
        <v>DAF_GD-</v>
      </c>
      <c r="F185" s="21" t="s">
        <v>138</v>
      </c>
      <c r="G185" s="26">
        <f>IFERROR(VLOOKUP(Tabla9[[#This Row],[Nombre Código UNSPSC]],Tablas!$A$1:$B$3,2,),"")</f>
        <v>80111601</v>
      </c>
      <c r="H185" s="21" t="s">
        <v>55615</v>
      </c>
      <c r="I185" s="21" t="s">
        <v>49024</v>
      </c>
      <c r="J185" s="1" t="str">
        <f>IFERROR(VLOOKUP(Tabla9[[#This Row],[Código UNSPSC]],Tablas!$AM$1:$AN$3,2,),"")</f>
        <v>Contratación directa</v>
      </c>
      <c r="K185" s="1" t="str">
        <f>IFERROR(VLOOKUP(J185,Tablas!$F$1:$G$24,2,),"")</f>
        <v>CCE-16</v>
      </c>
      <c r="L185" s="26" t="s">
        <v>49065</v>
      </c>
      <c r="M185" s="21" t="s">
        <v>55621</v>
      </c>
      <c r="N185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5" s="21" t="s">
        <v>49069</v>
      </c>
      <c r="P185" s="31">
        <f>IFERROR(VLOOKUP(O185,Honorarios!$A$1:$D$22,4,),"")</f>
        <v>2678457.6</v>
      </c>
      <c r="Q185" s="31">
        <f t="shared" si="47"/>
        <v>89281.919999999998</v>
      </c>
      <c r="R185" s="23">
        <v>46037</v>
      </c>
      <c r="S185" s="23">
        <v>46340</v>
      </c>
      <c r="T185" s="33">
        <f t="shared" si="48"/>
        <v>10</v>
      </c>
      <c r="U185" s="1">
        <f t="shared" si="49"/>
        <v>300</v>
      </c>
      <c r="V185" s="31">
        <f t="shared" si="50"/>
        <v>26784576</v>
      </c>
      <c r="W185" s="22"/>
      <c r="X185" s="22" t="s">
        <v>49085</v>
      </c>
      <c r="Y185" s="1">
        <f>IFERROR(VLOOKUP(X185,Tablas!$S$1:$T$8,2,FALSE),"")</f>
        <v>20</v>
      </c>
      <c r="Z185" s="21" t="s">
        <v>49093</v>
      </c>
      <c r="AA185" s="1" t="str">
        <f>IFERROR(VLOOKUP(Tabla9[[#This Row],[Código Rubro Presupuestal]],Rubros!$H$1:$I$48,2,),"")</f>
        <v>IMPLEMENTACION DEL SISTEMA DE GESTION DOCUMENTAL DE LA SNR A NIVEL NACIONAL</v>
      </c>
      <c r="AB185" s="21" t="s">
        <v>49107</v>
      </c>
      <c r="AC185" s="21" t="s">
        <v>49150</v>
      </c>
      <c r="AD185" s="21"/>
      <c r="AE185" s="21"/>
      <c r="AF185" s="21"/>
      <c r="AG185" s="1" t="str">
        <f t="shared" si="51"/>
        <v>No Aplica</v>
      </c>
      <c r="AH185" s="21" t="s">
        <v>54057</v>
      </c>
      <c r="AI185" s="1" t="str">
        <f>IFERROR(VLOOKUP(AH185,Tablas!$AH$1:$AI$1156,2,),"")</f>
        <v>CO-CES-20175</v>
      </c>
      <c r="AJ185" s="1" t="str">
        <f>IFERROR(VLOOKUP(Tabla9[[#This Row],[Grupo]],Responsable!$A$1:$I$62,6,),"")</f>
        <v>DANY LUZ OROZCO</v>
      </c>
      <c r="AK185" s="1" t="str">
        <f>IFERROR(VLOOKUP(Tabla9[[#This Row],[Grupo]],Responsable!$A$1:$I$62,4,),"")</f>
        <v>dany.orozco@supernotariado.gov.co</v>
      </c>
      <c r="AL185" s="1" t="str">
        <f>IFERROR(VLOOKUP(Tabla9[[#This Row],[Grupo]],Responsable!$A$1:$I$62,9,),"")</f>
        <v>JOHANNA ANDREA RODRIGUEZ HERRERA</v>
      </c>
      <c r="AM185" s="1" t="str">
        <f>IFERROR(VLOOKUP(Tabla9[[#This Row],[Grupo]],Responsable!$A$1:$I$62,3,),"")</f>
        <v>johanna.rodriguez@supernotariado.gov.co</v>
      </c>
      <c r="AN185" s="31">
        <f t="shared" si="52"/>
        <v>26784576</v>
      </c>
      <c r="AO185" s="21"/>
      <c r="AP185" s="31">
        <f t="shared" si="53"/>
        <v>0</v>
      </c>
      <c r="AQ185" s="38" t="s">
        <v>55897</v>
      </c>
      <c r="AR185" s="21" t="s">
        <v>55898</v>
      </c>
      <c r="AS185" s="21"/>
      <c r="AT185" s="21"/>
      <c r="AU185" s="21"/>
      <c r="AV185" s="39" t="s">
        <v>56279</v>
      </c>
      <c r="AW185" s="21" t="s">
        <v>56648</v>
      </c>
    </row>
    <row r="186" spans="1:49" x14ac:dyDescent="0.25">
      <c r="A186" s="20"/>
      <c r="B186" s="21" t="s">
        <v>49</v>
      </c>
      <c r="C186" s="21" t="s">
        <v>115</v>
      </c>
      <c r="D186" s="21"/>
      <c r="E186" s="1" t="str">
        <f t="shared" si="45"/>
        <v>DAF_GD-</v>
      </c>
      <c r="F186" s="21" t="s">
        <v>138</v>
      </c>
      <c r="G186" s="26">
        <f>IFERROR(VLOOKUP(Tabla9[[#This Row],[Nombre Código UNSPSC]],Tablas!$A$1:$B$3,2,),"")</f>
        <v>80111601</v>
      </c>
      <c r="H186" s="21" t="s">
        <v>55615</v>
      </c>
      <c r="I186" s="21" t="s">
        <v>49024</v>
      </c>
      <c r="J186" s="1" t="str">
        <f>IFERROR(VLOOKUP(Tabla9[[#This Row],[Código UNSPSC]],Tablas!$AM$1:$AN$3,2,),"")</f>
        <v>Contratación directa</v>
      </c>
      <c r="K186" s="1" t="str">
        <f>IFERROR(VLOOKUP(J186,Tablas!$F$1:$G$24,2,),"")</f>
        <v>CCE-16</v>
      </c>
      <c r="L186" s="26" t="s">
        <v>49065</v>
      </c>
      <c r="M186" s="21" t="s">
        <v>55621</v>
      </c>
      <c r="N186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6" s="21" t="s">
        <v>49069</v>
      </c>
      <c r="P186" s="31">
        <f>IFERROR(VLOOKUP(O186,Honorarios!$A$1:$D$22,4,),"")</f>
        <v>2678457.6</v>
      </c>
      <c r="Q186" s="31">
        <f t="shared" si="47"/>
        <v>89281.919999999998</v>
      </c>
      <c r="R186" s="23">
        <v>46037</v>
      </c>
      <c r="S186" s="23">
        <v>46340</v>
      </c>
      <c r="T186" s="33">
        <f t="shared" si="48"/>
        <v>10</v>
      </c>
      <c r="U186" s="1">
        <f t="shared" si="49"/>
        <v>300</v>
      </c>
      <c r="V186" s="31">
        <f t="shared" si="50"/>
        <v>26784576</v>
      </c>
      <c r="W186" s="22"/>
      <c r="X186" s="22" t="s">
        <v>49085</v>
      </c>
      <c r="Y186" s="1">
        <f>IFERROR(VLOOKUP(X186,Tablas!$S$1:$T$8,2,FALSE),"")</f>
        <v>20</v>
      </c>
      <c r="Z186" s="21" t="s">
        <v>49093</v>
      </c>
      <c r="AA186" s="1" t="str">
        <f>IFERROR(VLOOKUP(Tabla9[[#This Row],[Código Rubro Presupuestal]],Rubros!$H$1:$I$48,2,),"")</f>
        <v>IMPLEMENTACION DEL SISTEMA DE GESTION DOCUMENTAL DE LA SNR A NIVEL NACIONAL</v>
      </c>
      <c r="AB186" s="21" t="s">
        <v>49107</v>
      </c>
      <c r="AC186" s="21" t="s">
        <v>49150</v>
      </c>
      <c r="AD186" s="21"/>
      <c r="AE186" s="21"/>
      <c r="AF186" s="21"/>
      <c r="AG186" s="1" t="str">
        <f t="shared" si="51"/>
        <v>No Aplica</v>
      </c>
      <c r="AH186" s="21" t="s">
        <v>54107</v>
      </c>
      <c r="AI186" s="1" t="str">
        <f>IFERROR(VLOOKUP(AH186,Tablas!$AH$1:$AI$1156,2,),"")</f>
        <v>CO-COR-23182</v>
      </c>
      <c r="AJ186" s="1" t="str">
        <f>IFERROR(VLOOKUP(Tabla9[[#This Row],[Grupo]],Responsable!$A$1:$I$62,6,),"")</f>
        <v>DANY LUZ OROZCO</v>
      </c>
      <c r="AK186" s="1" t="str">
        <f>IFERROR(VLOOKUP(Tabla9[[#This Row],[Grupo]],Responsable!$A$1:$I$62,4,),"")</f>
        <v>dany.orozco@supernotariado.gov.co</v>
      </c>
      <c r="AL186" s="1" t="str">
        <f>IFERROR(VLOOKUP(Tabla9[[#This Row],[Grupo]],Responsable!$A$1:$I$62,9,),"")</f>
        <v>JOHANNA ANDREA RODRIGUEZ HERRERA</v>
      </c>
      <c r="AM186" s="1" t="str">
        <f>IFERROR(VLOOKUP(Tabla9[[#This Row],[Grupo]],Responsable!$A$1:$I$62,3,),"")</f>
        <v>johanna.rodriguez@supernotariado.gov.co</v>
      </c>
      <c r="AN186" s="31">
        <f t="shared" si="52"/>
        <v>26784576</v>
      </c>
      <c r="AO186" s="21"/>
      <c r="AP186" s="31">
        <f t="shared" si="53"/>
        <v>0</v>
      </c>
      <c r="AQ186" s="38"/>
      <c r="AR186" s="21" t="s">
        <v>55670</v>
      </c>
      <c r="AS186" s="21"/>
      <c r="AT186" s="21"/>
      <c r="AU186" s="21"/>
      <c r="AV186" s="39" t="s">
        <v>56279</v>
      </c>
      <c r="AW186" s="21" t="s">
        <v>56648</v>
      </c>
    </row>
    <row r="187" spans="1:49" x14ac:dyDescent="0.25">
      <c r="A187" s="20"/>
      <c r="B187" s="21" t="s">
        <v>49</v>
      </c>
      <c r="C187" s="21" t="s">
        <v>115</v>
      </c>
      <c r="D187" s="21"/>
      <c r="E187" s="1" t="str">
        <f t="shared" si="45"/>
        <v>DAF_GD-</v>
      </c>
      <c r="F187" s="21" t="s">
        <v>138</v>
      </c>
      <c r="G187" s="26">
        <f>IFERROR(VLOOKUP(Tabla9[[#This Row],[Nombre Código UNSPSC]],Tablas!$A$1:$B$3,2,),"")</f>
        <v>80111601</v>
      </c>
      <c r="H187" s="21" t="s">
        <v>55615</v>
      </c>
      <c r="I187" s="21" t="s">
        <v>49024</v>
      </c>
      <c r="J187" s="1" t="str">
        <f>IFERROR(VLOOKUP(Tabla9[[#This Row],[Código UNSPSC]],Tablas!$AM$1:$AN$3,2,),"")</f>
        <v>Contratación directa</v>
      </c>
      <c r="K187" s="1" t="str">
        <f>IFERROR(VLOOKUP(J187,Tablas!$F$1:$G$24,2,),"")</f>
        <v>CCE-16</v>
      </c>
      <c r="L187" s="26" t="s">
        <v>49065</v>
      </c>
      <c r="M187" s="21" t="s">
        <v>55621</v>
      </c>
      <c r="N187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7" s="21" t="s">
        <v>49069</v>
      </c>
      <c r="P187" s="31">
        <f>IFERROR(VLOOKUP(O187,Honorarios!$A$1:$D$22,4,),"")</f>
        <v>2678457.6</v>
      </c>
      <c r="Q187" s="31">
        <f t="shared" si="47"/>
        <v>89281.919999999998</v>
      </c>
      <c r="R187" s="23">
        <v>46037</v>
      </c>
      <c r="S187" s="23">
        <v>46340</v>
      </c>
      <c r="T187" s="33">
        <f t="shared" si="48"/>
        <v>10</v>
      </c>
      <c r="U187" s="1">
        <f t="shared" si="49"/>
        <v>300</v>
      </c>
      <c r="V187" s="31">
        <f t="shared" si="50"/>
        <v>26784576</v>
      </c>
      <c r="W187" s="22"/>
      <c r="X187" s="22" t="s">
        <v>49085</v>
      </c>
      <c r="Y187" s="1">
        <f>IFERROR(VLOOKUP(X187,Tablas!$S$1:$T$8,2,FALSE),"")</f>
        <v>20</v>
      </c>
      <c r="Z187" s="21" t="s">
        <v>49093</v>
      </c>
      <c r="AA187" s="1" t="str">
        <f>IFERROR(VLOOKUP(Tabla9[[#This Row],[Código Rubro Presupuestal]],Rubros!$H$1:$I$48,2,),"")</f>
        <v>IMPLEMENTACION DEL SISTEMA DE GESTION DOCUMENTAL DE LA SNR A NIVEL NACIONAL</v>
      </c>
      <c r="AB187" s="21" t="s">
        <v>49107</v>
      </c>
      <c r="AC187" s="21" t="s">
        <v>49150</v>
      </c>
      <c r="AD187" s="21"/>
      <c r="AE187" s="21"/>
      <c r="AF187" s="21"/>
      <c r="AG187" s="1" t="str">
        <f t="shared" si="51"/>
        <v>No Aplica</v>
      </c>
      <c r="AH187" s="21" t="s">
        <v>53429</v>
      </c>
      <c r="AI187" s="1" t="str">
        <f>IFERROR(VLOOKUP(AH187,Tablas!$AH$1:$AI$1156,2,),"")</f>
        <v>CO-ANT-05887</v>
      </c>
      <c r="AJ187" s="1" t="str">
        <f>IFERROR(VLOOKUP(Tabla9[[#This Row],[Grupo]],Responsable!$A$1:$I$62,6,),"")</f>
        <v>DANY LUZ OROZCO</v>
      </c>
      <c r="AK187" s="1" t="str">
        <f>IFERROR(VLOOKUP(Tabla9[[#This Row],[Grupo]],Responsable!$A$1:$I$62,4,),"")</f>
        <v>dany.orozco@supernotariado.gov.co</v>
      </c>
      <c r="AL187" s="1" t="str">
        <f>IFERROR(VLOOKUP(Tabla9[[#This Row],[Grupo]],Responsable!$A$1:$I$62,9,),"")</f>
        <v>JOHANNA ANDREA RODRIGUEZ HERRERA</v>
      </c>
      <c r="AM187" s="1" t="str">
        <f>IFERROR(VLOOKUP(Tabla9[[#This Row],[Grupo]],Responsable!$A$1:$I$62,3,),"")</f>
        <v>johanna.rodriguez@supernotariado.gov.co</v>
      </c>
      <c r="AN187" s="31">
        <f t="shared" si="52"/>
        <v>26784576</v>
      </c>
      <c r="AO187" s="21"/>
      <c r="AP187" s="31">
        <f t="shared" si="53"/>
        <v>0</v>
      </c>
      <c r="AQ187" s="38"/>
      <c r="AR187" s="21" t="s">
        <v>55670</v>
      </c>
      <c r="AS187" s="21"/>
      <c r="AT187" s="21"/>
      <c r="AU187" s="21"/>
      <c r="AV187" s="39" t="s">
        <v>56279</v>
      </c>
      <c r="AW187" s="21" t="s">
        <v>56648</v>
      </c>
    </row>
    <row r="188" spans="1:49" x14ac:dyDescent="0.25">
      <c r="A188" s="20"/>
      <c r="B188" s="21" t="s">
        <v>49</v>
      </c>
      <c r="C188" s="21" t="s">
        <v>115</v>
      </c>
      <c r="D188" s="21"/>
      <c r="E188" s="1" t="str">
        <f t="shared" si="45"/>
        <v>DAF_GD-</v>
      </c>
      <c r="F188" s="21" t="s">
        <v>138</v>
      </c>
      <c r="G188" s="26">
        <f>IFERROR(VLOOKUP(Tabla9[[#This Row],[Nombre Código UNSPSC]],Tablas!$A$1:$B$3,2,),"")</f>
        <v>80111601</v>
      </c>
      <c r="H188" s="21" t="s">
        <v>55615</v>
      </c>
      <c r="I188" s="21" t="s">
        <v>49024</v>
      </c>
      <c r="J188" s="1" t="str">
        <f>IFERROR(VLOOKUP(Tabla9[[#This Row],[Código UNSPSC]],Tablas!$AM$1:$AN$3,2,),"")</f>
        <v>Contratación directa</v>
      </c>
      <c r="K188" s="1" t="str">
        <f>IFERROR(VLOOKUP(J188,Tablas!$F$1:$G$24,2,),"")</f>
        <v>CCE-16</v>
      </c>
      <c r="L188" s="26" t="s">
        <v>49065</v>
      </c>
      <c r="M188" s="21" t="s">
        <v>55621</v>
      </c>
      <c r="N188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8" s="21" t="s">
        <v>49069</v>
      </c>
      <c r="P188" s="31">
        <f>IFERROR(VLOOKUP(O188,Honorarios!$A$1:$D$22,4,),"")</f>
        <v>2678457.6</v>
      </c>
      <c r="Q188" s="31">
        <f t="shared" si="47"/>
        <v>89281.919999999998</v>
      </c>
      <c r="R188" s="23">
        <v>46037</v>
      </c>
      <c r="S188" s="23">
        <v>46340</v>
      </c>
      <c r="T188" s="33">
        <f t="shared" si="48"/>
        <v>10</v>
      </c>
      <c r="U188" s="1">
        <f t="shared" si="49"/>
        <v>300</v>
      </c>
      <c r="V188" s="31">
        <f t="shared" si="50"/>
        <v>26784576</v>
      </c>
      <c r="W188" s="22"/>
      <c r="X188" s="22" t="s">
        <v>49085</v>
      </c>
      <c r="Y188" s="1">
        <f>IFERROR(VLOOKUP(X188,Tablas!$S$1:$T$8,2,FALSE),"")</f>
        <v>20</v>
      </c>
      <c r="Z188" s="21" t="s">
        <v>49093</v>
      </c>
      <c r="AA188" s="1" t="str">
        <f>IFERROR(VLOOKUP(Tabla9[[#This Row],[Código Rubro Presupuestal]],Rubros!$H$1:$I$48,2,),"")</f>
        <v>IMPLEMENTACION DEL SISTEMA DE GESTION DOCUMENTAL DE LA SNR A NIVEL NACIONAL</v>
      </c>
      <c r="AB188" s="21" t="s">
        <v>49107</v>
      </c>
      <c r="AC188" s="21" t="s">
        <v>49150</v>
      </c>
      <c r="AD188" s="21"/>
      <c r="AE188" s="21"/>
      <c r="AF188" s="21"/>
      <c r="AG188" s="1" t="str">
        <f t="shared" si="51"/>
        <v>No Aplica</v>
      </c>
      <c r="AH188" s="21" t="s">
        <v>53624</v>
      </c>
      <c r="AI188" s="1" t="str">
        <f>IFERROR(VLOOKUP(AH188,Tablas!$AH$1:$AI$1156,2,),"")</f>
        <v>CO-BOY-15176</v>
      </c>
      <c r="AJ188" s="1" t="str">
        <f>IFERROR(VLOOKUP(Tabla9[[#This Row],[Grupo]],Responsable!$A$1:$I$62,6,),"")</f>
        <v>DANY LUZ OROZCO</v>
      </c>
      <c r="AK188" s="1" t="str">
        <f>IFERROR(VLOOKUP(Tabla9[[#This Row],[Grupo]],Responsable!$A$1:$I$62,4,),"")</f>
        <v>dany.orozco@supernotariado.gov.co</v>
      </c>
      <c r="AL188" s="1" t="str">
        <f>IFERROR(VLOOKUP(Tabla9[[#This Row],[Grupo]],Responsable!$A$1:$I$62,9,),"")</f>
        <v>JOHANNA ANDREA RODRIGUEZ HERRERA</v>
      </c>
      <c r="AM188" s="1" t="str">
        <f>IFERROR(VLOOKUP(Tabla9[[#This Row],[Grupo]],Responsable!$A$1:$I$62,3,),"")</f>
        <v>johanna.rodriguez@supernotariado.gov.co</v>
      </c>
      <c r="AN188" s="31">
        <f t="shared" si="52"/>
        <v>26784576</v>
      </c>
      <c r="AO188" s="21"/>
      <c r="AP188" s="31">
        <f t="shared" si="53"/>
        <v>0</v>
      </c>
      <c r="AQ188" s="38" t="s">
        <v>55899</v>
      </c>
      <c r="AR188" s="21" t="s">
        <v>55900</v>
      </c>
      <c r="AS188" s="21"/>
      <c r="AT188" s="21"/>
      <c r="AU188" s="21"/>
      <c r="AV188" s="39" t="s">
        <v>56279</v>
      </c>
      <c r="AW188" s="21" t="s">
        <v>56256</v>
      </c>
    </row>
    <row r="189" spans="1:49" x14ac:dyDescent="0.25">
      <c r="A189" s="20"/>
      <c r="B189" s="21" t="s">
        <v>49</v>
      </c>
      <c r="C189" s="21" t="s">
        <v>115</v>
      </c>
      <c r="D189" s="21"/>
      <c r="E189" s="1" t="str">
        <f t="shared" si="45"/>
        <v>DAF_GD-</v>
      </c>
      <c r="F189" s="21" t="s">
        <v>138</v>
      </c>
      <c r="G189" s="26">
        <f>IFERROR(VLOOKUP(Tabla9[[#This Row],[Nombre Código UNSPSC]],Tablas!$A$1:$B$3,2,),"")</f>
        <v>80111601</v>
      </c>
      <c r="H189" s="21" t="s">
        <v>55615</v>
      </c>
      <c r="I189" s="21" t="s">
        <v>49024</v>
      </c>
      <c r="J189" s="1" t="str">
        <f>IFERROR(VLOOKUP(Tabla9[[#This Row],[Código UNSPSC]],Tablas!$AM$1:$AN$3,2,),"")</f>
        <v>Contratación directa</v>
      </c>
      <c r="K189" s="1" t="str">
        <f>IFERROR(VLOOKUP(J189,Tablas!$F$1:$G$24,2,),"")</f>
        <v>CCE-16</v>
      </c>
      <c r="L189" s="26" t="s">
        <v>49065</v>
      </c>
      <c r="M189" s="21" t="s">
        <v>55621</v>
      </c>
      <c r="N189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9" s="21" t="s">
        <v>49069</v>
      </c>
      <c r="P189" s="31">
        <f>IFERROR(VLOOKUP(O189,Honorarios!$A$1:$D$22,4,),"")</f>
        <v>2678457.6</v>
      </c>
      <c r="Q189" s="31">
        <f t="shared" si="47"/>
        <v>89281.919999999998</v>
      </c>
      <c r="R189" s="23">
        <v>46037</v>
      </c>
      <c r="S189" s="23">
        <v>46340</v>
      </c>
      <c r="T189" s="33">
        <f t="shared" si="48"/>
        <v>10</v>
      </c>
      <c r="U189" s="1">
        <f t="shared" si="49"/>
        <v>300</v>
      </c>
      <c r="V189" s="31">
        <f t="shared" si="50"/>
        <v>26784576</v>
      </c>
      <c r="W189" s="22"/>
      <c r="X189" s="22" t="s">
        <v>49085</v>
      </c>
      <c r="Y189" s="1">
        <f>IFERROR(VLOOKUP(X189,Tablas!$S$1:$T$8,2,FALSE),"")</f>
        <v>20</v>
      </c>
      <c r="Z189" s="21" t="s">
        <v>49093</v>
      </c>
      <c r="AA189" s="1" t="str">
        <f>IFERROR(VLOOKUP(Tabla9[[#This Row],[Código Rubro Presupuestal]],Rubros!$H$1:$I$48,2,),"")</f>
        <v>IMPLEMENTACION DEL SISTEMA DE GESTION DOCUMENTAL DE LA SNR A NIVEL NACIONAL</v>
      </c>
      <c r="AB189" s="21" t="s">
        <v>49107</v>
      </c>
      <c r="AC189" s="21" t="s">
        <v>49150</v>
      </c>
      <c r="AD189" s="21"/>
      <c r="AE189" s="21"/>
      <c r="AF189" s="21"/>
      <c r="AG189" s="1" t="str">
        <f t="shared" si="51"/>
        <v>No Aplica</v>
      </c>
      <c r="AH189" s="21" t="s">
        <v>54190</v>
      </c>
      <c r="AI189" s="1" t="str">
        <f>IFERROR(VLOOKUP(AH189,Tablas!$AH$1:$AI$1156,2,),"")</f>
        <v>CO-CUN-25183</v>
      </c>
      <c r="AJ189" s="1" t="str">
        <f>IFERROR(VLOOKUP(Tabla9[[#This Row],[Grupo]],Responsable!$A$1:$I$62,6,),"")</f>
        <v>DANY LUZ OROZCO</v>
      </c>
      <c r="AK189" s="1" t="str">
        <f>IFERROR(VLOOKUP(Tabla9[[#This Row],[Grupo]],Responsable!$A$1:$I$62,4,),"")</f>
        <v>dany.orozco@supernotariado.gov.co</v>
      </c>
      <c r="AL189" s="1" t="str">
        <f>IFERROR(VLOOKUP(Tabla9[[#This Row],[Grupo]],Responsable!$A$1:$I$62,9,),"")</f>
        <v>JOHANNA ANDREA RODRIGUEZ HERRERA</v>
      </c>
      <c r="AM189" s="1" t="str">
        <f>IFERROR(VLOOKUP(Tabla9[[#This Row],[Grupo]],Responsable!$A$1:$I$62,3,),"")</f>
        <v>johanna.rodriguez@supernotariado.gov.co</v>
      </c>
      <c r="AN189" s="31">
        <f t="shared" si="52"/>
        <v>26784576</v>
      </c>
      <c r="AO189" s="21"/>
      <c r="AP189" s="31">
        <f t="shared" si="53"/>
        <v>0</v>
      </c>
      <c r="AQ189" s="38"/>
      <c r="AR189" s="21" t="s">
        <v>55670</v>
      </c>
      <c r="AS189" s="21"/>
      <c r="AT189" s="21"/>
      <c r="AU189" s="21"/>
      <c r="AV189" s="39" t="s">
        <v>56279</v>
      </c>
      <c r="AW189" s="21" t="s">
        <v>56648</v>
      </c>
    </row>
    <row r="190" spans="1:49" x14ac:dyDescent="0.25">
      <c r="A190" s="20"/>
      <c r="B190" s="21" t="s">
        <v>49</v>
      </c>
      <c r="C190" s="21" t="s">
        <v>115</v>
      </c>
      <c r="D190" s="21"/>
      <c r="E190" s="1" t="str">
        <f t="shared" si="45"/>
        <v>DAF_GD-</v>
      </c>
      <c r="F190" s="21" t="s">
        <v>138</v>
      </c>
      <c r="G190" s="26">
        <f>IFERROR(VLOOKUP(Tabla9[[#This Row],[Nombre Código UNSPSC]],Tablas!$A$1:$B$3,2,),"")</f>
        <v>80111601</v>
      </c>
      <c r="H190" s="21" t="s">
        <v>55615</v>
      </c>
      <c r="I190" s="21" t="s">
        <v>49024</v>
      </c>
      <c r="J190" s="1" t="str">
        <f>IFERROR(VLOOKUP(Tabla9[[#This Row],[Código UNSPSC]],Tablas!$AM$1:$AN$3,2,),"")</f>
        <v>Contratación directa</v>
      </c>
      <c r="K190" s="1" t="str">
        <f>IFERROR(VLOOKUP(J190,Tablas!$F$1:$G$24,2,),"")</f>
        <v>CCE-16</v>
      </c>
      <c r="L190" s="26" t="s">
        <v>49065</v>
      </c>
      <c r="M190" s="21" t="s">
        <v>55621</v>
      </c>
      <c r="N190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0" s="21" t="s">
        <v>49069</v>
      </c>
      <c r="P190" s="31">
        <f>IFERROR(VLOOKUP(O190,Honorarios!$A$1:$D$22,4,),"")</f>
        <v>2678457.6</v>
      </c>
      <c r="Q190" s="31">
        <f t="shared" si="47"/>
        <v>89281.919999999998</v>
      </c>
      <c r="R190" s="23">
        <v>46037</v>
      </c>
      <c r="S190" s="23">
        <v>46340</v>
      </c>
      <c r="T190" s="33">
        <f t="shared" si="48"/>
        <v>10</v>
      </c>
      <c r="U190" s="1">
        <f t="shared" si="49"/>
        <v>300</v>
      </c>
      <c r="V190" s="31">
        <f t="shared" si="50"/>
        <v>26784576</v>
      </c>
      <c r="W190" s="22"/>
      <c r="X190" s="22" t="s">
        <v>49085</v>
      </c>
      <c r="Y190" s="1">
        <f>IFERROR(VLOOKUP(X190,Tablas!$S$1:$T$8,2,FALSE),"")</f>
        <v>20</v>
      </c>
      <c r="Z190" s="21" t="s">
        <v>49093</v>
      </c>
      <c r="AA190" s="1" t="str">
        <f>IFERROR(VLOOKUP(Tabla9[[#This Row],[Código Rubro Presupuestal]],Rubros!$H$1:$I$48,2,),"")</f>
        <v>IMPLEMENTACION DEL SISTEMA DE GESTION DOCUMENTAL DE LA SNR A NIVEL NACIONAL</v>
      </c>
      <c r="AB190" s="21" t="s">
        <v>49107</v>
      </c>
      <c r="AC190" s="21" t="s">
        <v>49150</v>
      </c>
      <c r="AD190" s="21"/>
      <c r="AE190" s="21"/>
      <c r="AF190" s="21"/>
      <c r="AG190" s="1" t="str">
        <f t="shared" si="51"/>
        <v>No Aplica</v>
      </c>
      <c r="AH190" s="21" t="s">
        <v>53634</v>
      </c>
      <c r="AI190" s="1" t="str">
        <f>IFERROR(VLOOKUP(AH190,Tablas!$AH$1:$AI$1156,2,),"")</f>
        <v>CO-BOY-15189</v>
      </c>
      <c r="AJ190" s="1" t="str">
        <f>IFERROR(VLOOKUP(Tabla9[[#This Row],[Grupo]],Responsable!$A$1:$I$62,6,),"")</f>
        <v>DANY LUZ OROZCO</v>
      </c>
      <c r="AK190" s="1" t="str">
        <f>IFERROR(VLOOKUP(Tabla9[[#This Row],[Grupo]],Responsable!$A$1:$I$62,4,),"")</f>
        <v>dany.orozco@supernotariado.gov.co</v>
      </c>
      <c r="AL190" s="1" t="str">
        <f>IFERROR(VLOOKUP(Tabla9[[#This Row],[Grupo]],Responsable!$A$1:$I$62,9,),"")</f>
        <v>JOHANNA ANDREA RODRIGUEZ HERRERA</v>
      </c>
      <c r="AM190" s="1" t="str">
        <f>IFERROR(VLOOKUP(Tabla9[[#This Row],[Grupo]],Responsable!$A$1:$I$62,3,),"")</f>
        <v>johanna.rodriguez@supernotariado.gov.co</v>
      </c>
      <c r="AN190" s="31">
        <f t="shared" si="52"/>
        <v>26784576</v>
      </c>
      <c r="AO190" s="21"/>
      <c r="AP190" s="31">
        <f t="shared" si="53"/>
        <v>0</v>
      </c>
      <c r="AQ190" s="38" t="s">
        <v>55901</v>
      </c>
      <c r="AR190" s="21" t="s">
        <v>55902</v>
      </c>
      <c r="AS190" s="21"/>
      <c r="AT190" s="21"/>
      <c r="AU190" s="21"/>
      <c r="AV190" s="39" t="s">
        <v>56279</v>
      </c>
      <c r="AW190" s="21" t="s">
        <v>56648</v>
      </c>
    </row>
    <row r="191" spans="1:49" x14ac:dyDescent="0.25">
      <c r="A191" s="20"/>
      <c r="B191" s="21" t="s">
        <v>49</v>
      </c>
      <c r="C191" s="21" t="s">
        <v>115</v>
      </c>
      <c r="D191" s="21"/>
      <c r="E191" s="1" t="str">
        <f t="shared" si="45"/>
        <v>DAF_GD-</v>
      </c>
      <c r="F191" s="21" t="s">
        <v>138</v>
      </c>
      <c r="G191" s="26">
        <f>IFERROR(VLOOKUP(Tabla9[[#This Row],[Nombre Código UNSPSC]],Tablas!$A$1:$B$3,2,),"")</f>
        <v>80111601</v>
      </c>
      <c r="H191" s="21" t="s">
        <v>55615</v>
      </c>
      <c r="I191" s="21" t="s">
        <v>49024</v>
      </c>
      <c r="J191" s="1" t="str">
        <f>IFERROR(VLOOKUP(Tabla9[[#This Row],[Código UNSPSC]],Tablas!$AM$1:$AN$3,2,),"")</f>
        <v>Contratación directa</v>
      </c>
      <c r="K191" s="1" t="str">
        <f>IFERROR(VLOOKUP(J191,Tablas!$F$1:$G$24,2,),"")</f>
        <v>CCE-16</v>
      </c>
      <c r="L191" s="26" t="s">
        <v>49065</v>
      </c>
      <c r="M191" s="21" t="s">
        <v>55621</v>
      </c>
      <c r="N191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1" s="21" t="s">
        <v>49069</v>
      </c>
      <c r="P191" s="31">
        <f>IFERROR(VLOOKUP(O191,Honorarios!$A$1:$D$22,4,),"")</f>
        <v>2678457.6</v>
      </c>
      <c r="Q191" s="31">
        <f t="shared" si="47"/>
        <v>89281.919999999998</v>
      </c>
      <c r="R191" s="23">
        <v>46037</v>
      </c>
      <c r="S191" s="23">
        <v>46340</v>
      </c>
      <c r="T191" s="33">
        <f t="shared" si="48"/>
        <v>10</v>
      </c>
      <c r="U191" s="1">
        <f t="shared" si="49"/>
        <v>300</v>
      </c>
      <c r="V191" s="31">
        <f t="shared" si="50"/>
        <v>26784576</v>
      </c>
      <c r="W191" s="22"/>
      <c r="X191" s="22" t="s">
        <v>49085</v>
      </c>
      <c r="Y191" s="1">
        <f>IFERROR(VLOOKUP(X191,Tablas!$S$1:$T$8,2,FALSE),"")</f>
        <v>20</v>
      </c>
      <c r="Z191" s="21" t="s">
        <v>49093</v>
      </c>
      <c r="AA191" s="1" t="str">
        <f>IFERROR(VLOOKUP(Tabla9[[#This Row],[Código Rubro Presupuestal]],Rubros!$H$1:$I$48,2,),"")</f>
        <v>IMPLEMENTACION DEL SISTEMA DE GESTION DOCUMENTAL DE LA SNR A NIVEL NACIONAL</v>
      </c>
      <c r="AB191" s="21" t="s">
        <v>49107</v>
      </c>
      <c r="AC191" s="21" t="s">
        <v>49150</v>
      </c>
      <c r="AD191" s="21"/>
      <c r="AE191" s="21"/>
      <c r="AF191" s="21"/>
      <c r="AG191" s="1" t="str">
        <f t="shared" si="51"/>
        <v>No Aplica</v>
      </c>
      <c r="AH191" s="21" t="s">
        <v>54826</v>
      </c>
      <c r="AI191" s="1" t="str">
        <f>IFERROR(VLOOKUP(AH191,Tablas!$AH$1:$AI$1156,2,),"")</f>
        <v>CO-NSA-54206</v>
      </c>
      <c r="AJ191" s="1" t="str">
        <f>IFERROR(VLOOKUP(Tabla9[[#This Row],[Grupo]],Responsable!$A$1:$I$62,6,),"")</f>
        <v>DANY LUZ OROZCO</v>
      </c>
      <c r="AK191" s="1" t="str">
        <f>IFERROR(VLOOKUP(Tabla9[[#This Row],[Grupo]],Responsable!$A$1:$I$62,4,),"")</f>
        <v>dany.orozco@supernotariado.gov.co</v>
      </c>
      <c r="AL191" s="1" t="str">
        <f>IFERROR(VLOOKUP(Tabla9[[#This Row],[Grupo]],Responsable!$A$1:$I$62,9,),"")</f>
        <v>JOHANNA ANDREA RODRIGUEZ HERRERA</v>
      </c>
      <c r="AM191" s="1" t="str">
        <f>IFERROR(VLOOKUP(Tabla9[[#This Row],[Grupo]],Responsable!$A$1:$I$62,3,),"")</f>
        <v>johanna.rodriguez@supernotariado.gov.co</v>
      </c>
      <c r="AN191" s="31">
        <f t="shared" si="52"/>
        <v>26784576</v>
      </c>
      <c r="AO191" s="21"/>
      <c r="AP191" s="31">
        <f t="shared" si="53"/>
        <v>0</v>
      </c>
      <c r="AQ191" s="38"/>
      <c r="AR191" s="21" t="s">
        <v>55670</v>
      </c>
      <c r="AS191" s="21"/>
      <c r="AT191" s="21"/>
      <c r="AU191" s="21"/>
      <c r="AV191" s="39" t="s">
        <v>56279</v>
      </c>
      <c r="AW191" s="21" t="s">
        <v>56648</v>
      </c>
    </row>
    <row r="192" spans="1:49" x14ac:dyDescent="0.25">
      <c r="A192" s="20"/>
      <c r="B192" s="21" t="s">
        <v>49</v>
      </c>
      <c r="C192" s="21" t="s">
        <v>115</v>
      </c>
      <c r="D192" s="21"/>
      <c r="E192" s="1" t="str">
        <f t="shared" si="45"/>
        <v>DAF_GD-</v>
      </c>
      <c r="F192" s="21" t="s">
        <v>138</v>
      </c>
      <c r="G192" s="26">
        <f>IFERROR(VLOOKUP(Tabla9[[#This Row],[Nombre Código UNSPSC]],Tablas!$A$1:$B$3,2,),"")</f>
        <v>80111601</v>
      </c>
      <c r="H192" s="21" t="s">
        <v>55615</v>
      </c>
      <c r="I192" s="21" t="s">
        <v>49024</v>
      </c>
      <c r="J192" s="1" t="str">
        <f>IFERROR(VLOOKUP(Tabla9[[#This Row],[Código UNSPSC]],Tablas!$AM$1:$AN$3,2,),"")</f>
        <v>Contratación directa</v>
      </c>
      <c r="K192" s="1" t="str">
        <f>IFERROR(VLOOKUP(J192,Tablas!$F$1:$G$24,2,),"")</f>
        <v>CCE-16</v>
      </c>
      <c r="L192" s="26" t="s">
        <v>49065</v>
      </c>
      <c r="M192" s="21" t="s">
        <v>55621</v>
      </c>
      <c r="N19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2" s="21" t="s">
        <v>49069</v>
      </c>
      <c r="P192" s="31">
        <f>IFERROR(VLOOKUP(O192,Honorarios!$A$1:$D$22,4,),"")</f>
        <v>2678457.6</v>
      </c>
      <c r="Q192" s="31">
        <f t="shared" si="47"/>
        <v>89281.919999999998</v>
      </c>
      <c r="R192" s="23">
        <v>46037</v>
      </c>
      <c r="S192" s="23">
        <v>46340</v>
      </c>
      <c r="T192" s="33">
        <f t="shared" si="48"/>
        <v>10</v>
      </c>
      <c r="U192" s="1">
        <f t="shared" si="49"/>
        <v>300</v>
      </c>
      <c r="V192" s="31">
        <f t="shared" si="50"/>
        <v>26784576</v>
      </c>
      <c r="W192" s="22"/>
      <c r="X192" s="22" t="s">
        <v>49085</v>
      </c>
      <c r="Y192" s="1">
        <f>IFERROR(VLOOKUP(X192,Tablas!$S$1:$T$8,2,FALSE),"")</f>
        <v>20</v>
      </c>
      <c r="Z192" s="21" t="s">
        <v>49093</v>
      </c>
      <c r="AA192" s="1" t="str">
        <f>IFERROR(VLOOKUP(Tabla9[[#This Row],[Código Rubro Presupuestal]],Rubros!$H$1:$I$48,2,),"")</f>
        <v>IMPLEMENTACION DEL SISTEMA DE GESTION DOCUMENTAL DE LA SNR A NIVEL NACIONAL</v>
      </c>
      <c r="AB192" s="21" t="s">
        <v>49107</v>
      </c>
      <c r="AC192" s="21" t="s">
        <v>49150</v>
      </c>
      <c r="AD192" s="21"/>
      <c r="AE192" s="21"/>
      <c r="AF192" s="21"/>
      <c r="AG192" s="1" t="str">
        <f t="shared" si="51"/>
        <v>No Aplica</v>
      </c>
      <c r="AH192" s="21" t="s">
        <v>54808</v>
      </c>
      <c r="AI192" s="1" t="str">
        <f>IFERROR(VLOOKUP(AH192,Tablas!$AH$1:$AI$1156,2,),"")</f>
        <v>CO-NSA-54001</v>
      </c>
      <c r="AJ192" s="1" t="str">
        <f>IFERROR(VLOOKUP(Tabla9[[#This Row],[Grupo]],Responsable!$A$1:$I$62,6,),"")</f>
        <v>DANY LUZ OROZCO</v>
      </c>
      <c r="AK192" s="1" t="str">
        <f>IFERROR(VLOOKUP(Tabla9[[#This Row],[Grupo]],Responsable!$A$1:$I$62,4,),"")</f>
        <v>dany.orozco@supernotariado.gov.co</v>
      </c>
      <c r="AL192" s="1" t="str">
        <f>IFERROR(VLOOKUP(Tabla9[[#This Row],[Grupo]],Responsable!$A$1:$I$62,9,),"")</f>
        <v>JOHANNA ANDREA RODRIGUEZ HERRERA</v>
      </c>
      <c r="AM192" s="1" t="str">
        <f>IFERROR(VLOOKUP(Tabla9[[#This Row],[Grupo]],Responsable!$A$1:$I$62,3,),"")</f>
        <v>johanna.rodriguez@supernotariado.gov.co</v>
      </c>
      <c r="AN192" s="31">
        <f t="shared" si="52"/>
        <v>26784576</v>
      </c>
      <c r="AO192" s="21"/>
      <c r="AP192" s="31">
        <f t="shared" si="53"/>
        <v>0</v>
      </c>
      <c r="AQ192" s="38" t="s">
        <v>55903</v>
      </c>
      <c r="AR192" s="21" t="s">
        <v>55904</v>
      </c>
      <c r="AS192" s="21"/>
      <c r="AT192" s="21"/>
      <c r="AU192" s="21"/>
      <c r="AV192" s="39" t="s">
        <v>56279</v>
      </c>
      <c r="AW192" s="21" t="s">
        <v>56256</v>
      </c>
    </row>
    <row r="193" spans="1:49" x14ac:dyDescent="0.25">
      <c r="A193" s="20"/>
      <c r="B193" s="21" t="s">
        <v>49</v>
      </c>
      <c r="C193" s="21" t="s">
        <v>115</v>
      </c>
      <c r="D193" s="21"/>
      <c r="E193" s="1" t="str">
        <f t="shared" si="45"/>
        <v>DAF_GD-</v>
      </c>
      <c r="F193" s="21" t="s">
        <v>138</v>
      </c>
      <c r="G193" s="26">
        <f>IFERROR(VLOOKUP(Tabla9[[#This Row],[Nombre Código UNSPSC]],Tablas!$A$1:$B$3,2,),"")</f>
        <v>80111601</v>
      </c>
      <c r="H193" s="21" t="s">
        <v>55615</v>
      </c>
      <c r="I193" s="21" t="s">
        <v>49024</v>
      </c>
      <c r="J193" s="1" t="str">
        <f>IFERROR(VLOOKUP(Tabla9[[#This Row],[Código UNSPSC]],Tablas!$AM$1:$AN$3,2,),"")</f>
        <v>Contratación directa</v>
      </c>
      <c r="K193" s="1" t="str">
        <f>IFERROR(VLOOKUP(J193,Tablas!$F$1:$G$24,2,),"")</f>
        <v>CCE-16</v>
      </c>
      <c r="L193" s="26" t="s">
        <v>49065</v>
      </c>
      <c r="M193" s="21" t="s">
        <v>55621</v>
      </c>
      <c r="N19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3" s="21" t="s">
        <v>49069</v>
      </c>
      <c r="P193" s="31">
        <f>IFERROR(VLOOKUP(O193,Honorarios!$A$1:$D$22,4,),"")</f>
        <v>2678457.6</v>
      </c>
      <c r="Q193" s="31">
        <f t="shared" si="47"/>
        <v>89281.919999999998</v>
      </c>
      <c r="R193" s="23">
        <v>46037</v>
      </c>
      <c r="S193" s="23">
        <v>46340</v>
      </c>
      <c r="T193" s="33">
        <f t="shared" si="48"/>
        <v>10</v>
      </c>
      <c r="U193" s="1">
        <f t="shared" si="49"/>
        <v>300</v>
      </c>
      <c r="V193" s="31">
        <f t="shared" si="50"/>
        <v>26784576</v>
      </c>
      <c r="W193" s="22"/>
      <c r="X193" s="22" t="s">
        <v>49085</v>
      </c>
      <c r="Y193" s="1">
        <f>IFERROR(VLOOKUP(X193,Tablas!$S$1:$T$8,2,FALSE),"")</f>
        <v>20</v>
      </c>
      <c r="Z193" s="21" t="s">
        <v>49093</v>
      </c>
      <c r="AA193" s="1" t="str">
        <f>IFERROR(VLOOKUP(Tabla9[[#This Row],[Código Rubro Presupuestal]],Rubros!$H$1:$I$48,2,),"")</f>
        <v>IMPLEMENTACION DEL SISTEMA DE GESTION DOCUMENTAL DE LA SNR A NIVEL NACIONAL</v>
      </c>
      <c r="AB193" s="21" t="s">
        <v>49107</v>
      </c>
      <c r="AC193" s="21" t="s">
        <v>49150</v>
      </c>
      <c r="AD193" s="21"/>
      <c r="AE193" s="21"/>
      <c r="AF193" s="21"/>
      <c r="AG193" s="1" t="str">
        <f t="shared" si="51"/>
        <v>No Aplica</v>
      </c>
      <c r="AH193" s="21" t="s">
        <v>54808</v>
      </c>
      <c r="AI193" s="1" t="str">
        <f>IFERROR(VLOOKUP(AH193,Tablas!$AH$1:$AI$1156,2,),"")</f>
        <v>CO-NSA-54001</v>
      </c>
      <c r="AJ193" s="1" t="str">
        <f>IFERROR(VLOOKUP(Tabla9[[#This Row],[Grupo]],Responsable!$A$1:$I$62,6,),"")</f>
        <v>DANY LUZ OROZCO</v>
      </c>
      <c r="AK193" s="1" t="str">
        <f>IFERROR(VLOOKUP(Tabla9[[#This Row],[Grupo]],Responsable!$A$1:$I$62,4,),"")</f>
        <v>dany.orozco@supernotariado.gov.co</v>
      </c>
      <c r="AL193" s="1" t="str">
        <f>IFERROR(VLOOKUP(Tabla9[[#This Row],[Grupo]],Responsable!$A$1:$I$62,9,),"")</f>
        <v>JOHANNA ANDREA RODRIGUEZ HERRERA</v>
      </c>
      <c r="AM193" s="1" t="str">
        <f>IFERROR(VLOOKUP(Tabla9[[#This Row],[Grupo]],Responsable!$A$1:$I$62,3,),"")</f>
        <v>johanna.rodriguez@supernotariado.gov.co</v>
      </c>
      <c r="AN193" s="31">
        <f t="shared" si="52"/>
        <v>26784576</v>
      </c>
      <c r="AO193" s="21"/>
      <c r="AP193" s="31">
        <f t="shared" si="53"/>
        <v>0</v>
      </c>
      <c r="AQ193" s="38" t="s">
        <v>55905</v>
      </c>
      <c r="AR193" s="21" t="s">
        <v>55906</v>
      </c>
      <c r="AS193" s="21"/>
      <c r="AT193" s="21"/>
      <c r="AU193" s="21"/>
      <c r="AV193" s="39" t="s">
        <v>56279</v>
      </c>
      <c r="AW193" s="21" t="s">
        <v>56648</v>
      </c>
    </row>
    <row r="194" spans="1:49" x14ac:dyDescent="0.25">
      <c r="A194" s="20"/>
      <c r="B194" s="21" t="s">
        <v>49</v>
      </c>
      <c r="C194" s="21" t="s">
        <v>115</v>
      </c>
      <c r="D194" s="21"/>
      <c r="E194" s="1" t="str">
        <f t="shared" si="45"/>
        <v>DAF_GD-</v>
      </c>
      <c r="F194" s="21" t="s">
        <v>138</v>
      </c>
      <c r="G194" s="26">
        <f>IFERROR(VLOOKUP(Tabla9[[#This Row],[Nombre Código UNSPSC]],Tablas!$A$1:$B$3,2,),"")</f>
        <v>80111601</v>
      </c>
      <c r="H194" s="21" t="s">
        <v>55615</v>
      </c>
      <c r="I194" s="21" t="s">
        <v>49024</v>
      </c>
      <c r="J194" s="1" t="str">
        <f>IFERROR(VLOOKUP(Tabla9[[#This Row],[Código UNSPSC]],Tablas!$AM$1:$AN$3,2,),"")</f>
        <v>Contratación directa</v>
      </c>
      <c r="K194" s="1" t="str">
        <f>IFERROR(VLOOKUP(J194,Tablas!$F$1:$G$24,2,),"")</f>
        <v>CCE-16</v>
      </c>
      <c r="L194" s="26" t="s">
        <v>49065</v>
      </c>
      <c r="M194" s="21" t="s">
        <v>55621</v>
      </c>
      <c r="N19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4" s="21" t="s">
        <v>49069</v>
      </c>
      <c r="P194" s="31">
        <f>IFERROR(VLOOKUP(O194,Honorarios!$A$1:$D$22,4,),"")</f>
        <v>2678457.6</v>
      </c>
      <c r="Q194" s="31">
        <f t="shared" si="47"/>
        <v>89281.919999999998</v>
      </c>
      <c r="R194" s="23">
        <v>46037</v>
      </c>
      <c r="S194" s="23">
        <v>46340</v>
      </c>
      <c r="T194" s="33">
        <f t="shared" si="48"/>
        <v>10</v>
      </c>
      <c r="U194" s="1">
        <f t="shared" si="49"/>
        <v>300</v>
      </c>
      <c r="V194" s="31">
        <f t="shared" si="50"/>
        <v>26784576</v>
      </c>
      <c r="W194" s="22"/>
      <c r="X194" s="22" t="s">
        <v>49085</v>
      </c>
      <c r="Y194" s="1">
        <f>IFERROR(VLOOKUP(X194,Tablas!$S$1:$T$8,2,FALSE),"")</f>
        <v>20</v>
      </c>
      <c r="Z194" s="21" t="s">
        <v>49093</v>
      </c>
      <c r="AA194" s="1" t="str">
        <f>IFERROR(VLOOKUP(Tabla9[[#This Row],[Código Rubro Presupuestal]],Rubros!$H$1:$I$48,2,),"")</f>
        <v>IMPLEMENTACION DEL SISTEMA DE GESTION DOCUMENTAL DE LA SNR A NIVEL NACIONAL</v>
      </c>
      <c r="AB194" s="21" t="s">
        <v>49107</v>
      </c>
      <c r="AC194" s="21" t="s">
        <v>49150</v>
      </c>
      <c r="AD194" s="21"/>
      <c r="AE194" s="21"/>
      <c r="AF194" s="21"/>
      <c r="AG194" s="1" t="str">
        <f t="shared" si="51"/>
        <v>No Aplica</v>
      </c>
      <c r="AH194" s="21" t="s">
        <v>54808</v>
      </c>
      <c r="AI194" s="1" t="str">
        <f>IFERROR(VLOOKUP(AH194,Tablas!$AH$1:$AI$1156,2,),"")</f>
        <v>CO-NSA-54001</v>
      </c>
      <c r="AJ194" s="1" t="str">
        <f>IFERROR(VLOOKUP(Tabla9[[#This Row],[Grupo]],Responsable!$A$1:$I$62,6,),"")</f>
        <v>DANY LUZ OROZCO</v>
      </c>
      <c r="AK194" s="1" t="str">
        <f>IFERROR(VLOOKUP(Tabla9[[#This Row],[Grupo]],Responsable!$A$1:$I$62,4,),"")</f>
        <v>dany.orozco@supernotariado.gov.co</v>
      </c>
      <c r="AL194" s="1" t="str">
        <f>IFERROR(VLOOKUP(Tabla9[[#This Row],[Grupo]],Responsable!$A$1:$I$62,9,),"")</f>
        <v>JOHANNA ANDREA RODRIGUEZ HERRERA</v>
      </c>
      <c r="AM194" s="1" t="str">
        <f>IFERROR(VLOOKUP(Tabla9[[#This Row],[Grupo]],Responsable!$A$1:$I$62,3,),"")</f>
        <v>johanna.rodriguez@supernotariado.gov.co</v>
      </c>
      <c r="AN194" s="31">
        <f t="shared" si="52"/>
        <v>26784576</v>
      </c>
      <c r="AO194" s="21"/>
      <c r="AP194" s="31">
        <f t="shared" si="53"/>
        <v>0</v>
      </c>
      <c r="AQ194" s="38" t="s">
        <v>55907</v>
      </c>
      <c r="AR194" s="21" t="s">
        <v>55908</v>
      </c>
      <c r="AS194" s="21"/>
      <c r="AT194" s="21"/>
      <c r="AU194" s="21"/>
      <c r="AV194" s="39" t="s">
        <v>56279</v>
      </c>
      <c r="AW194" s="21" t="s">
        <v>56648</v>
      </c>
    </row>
    <row r="195" spans="1:49" x14ac:dyDescent="0.25">
      <c r="A195" s="20"/>
      <c r="B195" s="21" t="s">
        <v>49</v>
      </c>
      <c r="C195" s="21" t="s">
        <v>115</v>
      </c>
      <c r="D195" s="21"/>
      <c r="E195" s="1" t="str">
        <f t="shared" si="45"/>
        <v>DAF_GD-</v>
      </c>
      <c r="F195" s="21" t="s">
        <v>138</v>
      </c>
      <c r="G195" s="26">
        <f>IFERROR(VLOOKUP(Tabla9[[#This Row],[Nombre Código UNSPSC]],Tablas!$A$1:$B$3,2,),"")</f>
        <v>80111601</v>
      </c>
      <c r="H195" s="21" t="s">
        <v>55615</v>
      </c>
      <c r="I195" s="21" t="s">
        <v>49024</v>
      </c>
      <c r="J195" s="1" t="str">
        <f>IFERROR(VLOOKUP(Tabla9[[#This Row],[Código UNSPSC]],Tablas!$AM$1:$AN$3,2,),"")</f>
        <v>Contratación directa</v>
      </c>
      <c r="K195" s="1" t="str">
        <f>IFERROR(VLOOKUP(J195,Tablas!$F$1:$G$24,2,),"")</f>
        <v>CCE-16</v>
      </c>
      <c r="L195" s="26" t="s">
        <v>49065</v>
      </c>
      <c r="M195" s="21" t="s">
        <v>55621</v>
      </c>
      <c r="N195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5" s="21" t="s">
        <v>49069</v>
      </c>
      <c r="P195" s="31">
        <f>IFERROR(VLOOKUP(O195,Honorarios!$A$1:$D$22,4,),"")</f>
        <v>2678457.6</v>
      </c>
      <c r="Q195" s="31">
        <f t="shared" si="47"/>
        <v>89281.919999999998</v>
      </c>
      <c r="R195" s="23">
        <v>46037</v>
      </c>
      <c r="S195" s="23">
        <v>46340</v>
      </c>
      <c r="T195" s="33">
        <f t="shared" si="48"/>
        <v>10</v>
      </c>
      <c r="U195" s="1">
        <f t="shared" si="49"/>
        <v>300</v>
      </c>
      <c r="V195" s="31">
        <f t="shared" si="50"/>
        <v>26784576</v>
      </c>
      <c r="W195" s="22"/>
      <c r="X195" s="22" t="s">
        <v>49085</v>
      </c>
      <c r="Y195" s="1">
        <f>IFERROR(VLOOKUP(X195,Tablas!$S$1:$T$8,2,FALSE),"")</f>
        <v>20</v>
      </c>
      <c r="Z195" s="21" t="s">
        <v>49093</v>
      </c>
      <c r="AA195" s="1" t="str">
        <f>IFERROR(VLOOKUP(Tabla9[[#This Row],[Código Rubro Presupuestal]],Rubros!$H$1:$I$48,2,),"")</f>
        <v>IMPLEMENTACION DEL SISTEMA DE GESTION DOCUMENTAL DE LA SNR A NIVEL NACIONAL</v>
      </c>
      <c r="AB195" s="21" t="s">
        <v>49107</v>
      </c>
      <c r="AC195" s="21" t="s">
        <v>49150</v>
      </c>
      <c r="AD195" s="21"/>
      <c r="AE195" s="21"/>
      <c r="AF195" s="21"/>
      <c r="AG195" s="1" t="str">
        <f t="shared" si="51"/>
        <v>No Aplica</v>
      </c>
      <c r="AH195" s="21" t="s">
        <v>54808</v>
      </c>
      <c r="AI195" s="1" t="str">
        <f>IFERROR(VLOOKUP(AH195,Tablas!$AH$1:$AI$1156,2,),"")</f>
        <v>CO-NSA-54001</v>
      </c>
      <c r="AJ195" s="1" t="str">
        <f>IFERROR(VLOOKUP(Tabla9[[#This Row],[Grupo]],Responsable!$A$1:$I$62,6,),"")</f>
        <v>DANY LUZ OROZCO</v>
      </c>
      <c r="AK195" s="1" t="str">
        <f>IFERROR(VLOOKUP(Tabla9[[#This Row],[Grupo]],Responsable!$A$1:$I$62,4,),"")</f>
        <v>dany.orozco@supernotariado.gov.co</v>
      </c>
      <c r="AL195" s="1" t="str">
        <f>IFERROR(VLOOKUP(Tabla9[[#This Row],[Grupo]],Responsable!$A$1:$I$62,9,),"")</f>
        <v>JOHANNA ANDREA RODRIGUEZ HERRERA</v>
      </c>
      <c r="AM195" s="1" t="str">
        <f>IFERROR(VLOOKUP(Tabla9[[#This Row],[Grupo]],Responsable!$A$1:$I$62,3,),"")</f>
        <v>johanna.rodriguez@supernotariado.gov.co</v>
      </c>
      <c r="AN195" s="31">
        <f t="shared" si="52"/>
        <v>26784576</v>
      </c>
      <c r="AO195" s="21"/>
      <c r="AP195" s="31">
        <f t="shared" si="53"/>
        <v>0</v>
      </c>
      <c r="AQ195" s="38" t="s">
        <v>55909</v>
      </c>
      <c r="AR195" s="21" t="s">
        <v>56291</v>
      </c>
      <c r="AS195" s="21"/>
      <c r="AT195" s="21"/>
      <c r="AU195" s="21"/>
      <c r="AV195" s="39" t="s">
        <v>56279</v>
      </c>
      <c r="AW195" s="21" t="s">
        <v>56256</v>
      </c>
    </row>
    <row r="196" spans="1:49" x14ac:dyDescent="0.25">
      <c r="A196" s="20"/>
      <c r="B196" s="21" t="s">
        <v>49</v>
      </c>
      <c r="C196" s="21" t="s">
        <v>115</v>
      </c>
      <c r="D196" s="21"/>
      <c r="E196" s="1" t="str">
        <f t="shared" si="45"/>
        <v>DAF_GD-</v>
      </c>
      <c r="F196" s="21" t="s">
        <v>138</v>
      </c>
      <c r="G196" s="26">
        <f>IFERROR(VLOOKUP(Tabla9[[#This Row],[Nombre Código UNSPSC]],Tablas!$A$1:$B$3,2,),"")</f>
        <v>80111601</v>
      </c>
      <c r="H196" s="21" t="s">
        <v>55615</v>
      </c>
      <c r="I196" s="21" t="s">
        <v>49024</v>
      </c>
      <c r="J196" s="1" t="str">
        <f>IFERROR(VLOOKUP(Tabla9[[#This Row],[Código UNSPSC]],Tablas!$AM$1:$AN$3,2,),"")</f>
        <v>Contratación directa</v>
      </c>
      <c r="K196" s="1" t="str">
        <f>IFERROR(VLOOKUP(J196,Tablas!$F$1:$G$24,2,),"")</f>
        <v>CCE-16</v>
      </c>
      <c r="L196" s="26" t="s">
        <v>49065</v>
      </c>
      <c r="M196" s="21" t="s">
        <v>55621</v>
      </c>
      <c r="N196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6" s="21" t="s">
        <v>49069</v>
      </c>
      <c r="P196" s="31">
        <f>IFERROR(VLOOKUP(O196,Honorarios!$A$1:$D$22,4,),"")</f>
        <v>2678457.6</v>
      </c>
      <c r="Q196" s="31">
        <f t="shared" si="47"/>
        <v>89281.919999999998</v>
      </c>
      <c r="R196" s="23">
        <v>46037</v>
      </c>
      <c r="S196" s="23">
        <v>46340</v>
      </c>
      <c r="T196" s="33">
        <f t="shared" si="48"/>
        <v>10</v>
      </c>
      <c r="U196" s="1">
        <f t="shared" si="49"/>
        <v>300</v>
      </c>
      <c r="V196" s="31">
        <f t="shared" si="50"/>
        <v>26784576</v>
      </c>
      <c r="W196" s="22"/>
      <c r="X196" s="22" t="s">
        <v>49085</v>
      </c>
      <c r="Y196" s="1">
        <f>IFERROR(VLOOKUP(X196,Tablas!$S$1:$T$8,2,FALSE),"")</f>
        <v>20</v>
      </c>
      <c r="Z196" s="21" t="s">
        <v>49093</v>
      </c>
      <c r="AA196" s="1" t="str">
        <f>IFERROR(VLOOKUP(Tabla9[[#This Row],[Código Rubro Presupuestal]],Rubros!$H$1:$I$48,2,),"")</f>
        <v>IMPLEMENTACION DEL SISTEMA DE GESTION DOCUMENTAL DE LA SNR A NIVEL NACIONAL</v>
      </c>
      <c r="AB196" s="21" t="s">
        <v>49107</v>
      </c>
      <c r="AC196" s="21" t="s">
        <v>49150</v>
      </c>
      <c r="AD196" s="21"/>
      <c r="AE196" s="21"/>
      <c r="AF196" s="21"/>
      <c r="AG196" s="1" t="str">
        <f t="shared" si="51"/>
        <v>No Aplica</v>
      </c>
      <c r="AH196" s="21" t="s">
        <v>53270</v>
      </c>
      <c r="AI196" s="1" t="str">
        <f>IFERROR(VLOOKUP(AH196,Tablas!$AH$1:$AI$1156,2,),"")</f>
        <v>CO-ANT-05234</v>
      </c>
      <c r="AJ196" s="1" t="str">
        <f>IFERROR(VLOOKUP(Tabla9[[#This Row],[Grupo]],Responsable!$A$1:$I$62,6,),"")</f>
        <v>DANY LUZ OROZCO</v>
      </c>
      <c r="AK196" s="1" t="str">
        <f>IFERROR(VLOOKUP(Tabla9[[#This Row],[Grupo]],Responsable!$A$1:$I$62,4,),"")</f>
        <v>dany.orozco@supernotariado.gov.co</v>
      </c>
      <c r="AL196" s="1" t="str">
        <f>IFERROR(VLOOKUP(Tabla9[[#This Row],[Grupo]],Responsable!$A$1:$I$62,9,),"")</f>
        <v>JOHANNA ANDREA RODRIGUEZ HERRERA</v>
      </c>
      <c r="AM196" s="1" t="str">
        <f>IFERROR(VLOOKUP(Tabla9[[#This Row],[Grupo]],Responsable!$A$1:$I$62,3,),"")</f>
        <v>johanna.rodriguez@supernotariado.gov.co</v>
      </c>
      <c r="AN196" s="31">
        <f t="shared" si="52"/>
        <v>26784576</v>
      </c>
      <c r="AO196" s="21"/>
      <c r="AP196" s="31">
        <f t="shared" si="53"/>
        <v>0</v>
      </c>
      <c r="AQ196" s="38" t="s">
        <v>55910</v>
      </c>
      <c r="AR196" s="21" t="s">
        <v>55911</v>
      </c>
      <c r="AS196" s="21"/>
      <c r="AT196" s="21"/>
      <c r="AU196" s="21"/>
      <c r="AV196" s="39" t="s">
        <v>56279</v>
      </c>
      <c r="AW196" s="21" t="s">
        <v>56256</v>
      </c>
    </row>
    <row r="197" spans="1:49" x14ac:dyDescent="0.25">
      <c r="A197" s="20"/>
      <c r="B197" s="21" t="s">
        <v>49</v>
      </c>
      <c r="C197" s="21" t="s">
        <v>115</v>
      </c>
      <c r="D197" s="21"/>
      <c r="E197" s="1" t="str">
        <f t="shared" si="45"/>
        <v>DAF_GD-</v>
      </c>
      <c r="F197" s="21" t="s">
        <v>138</v>
      </c>
      <c r="G197" s="26">
        <f>IFERROR(VLOOKUP(Tabla9[[#This Row],[Nombre Código UNSPSC]],Tablas!$A$1:$B$3,2,),"")</f>
        <v>80111601</v>
      </c>
      <c r="H197" s="21" t="s">
        <v>55615</v>
      </c>
      <c r="I197" s="21" t="s">
        <v>49024</v>
      </c>
      <c r="J197" s="1" t="str">
        <f>IFERROR(VLOOKUP(Tabla9[[#This Row],[Código UNSPSC]],Tablas!$AM$1:$AN$3,2,),"")</f>
        <v>Contratación directa</v>
      </c>
      <c r="K197" s="1" t="str">
        <f>IFERROR(VLOOKUP(J197,Tablas!$F$1:$G$24,2,),"")</f>
        <v>CCE-16</v>
      </c>
      <c r="L197" s="26" t="s">
        <v>49065</v>
      </c>
      <c r="M197" s="21" t="s">
        <v>55621</v>
      </c>
      <c r="N197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7" s="21" t="s">
        <v>49069</v>
      </c>
      <c r="P197" s="31">
        <f>IFERROR(VLOOKUP(O197,Honorarios!$A$1:$D$22,4,),"")</f>
        <v>2678457.6</v>
      </c>
      <c r="Q197" s="31">
        <f t="shared" si="47"/>
        <v>89281.919999999998</v>
      </c>
      <c r="R197" s="23">
        <v>46037</v>
      </c>
      <c r="S197" s="23">
        <v>46340</v>
      </c>
      <c r="T197" s="33">
        <f t="shared" si="48"/>
        <v>10</v>
      </c>
      <c r="U197" s="1">
        <f t="shared" si="49"/>
        <v>300</v>
      </c>
      <c r="V197" s="31">
        <f t="shared" si="50"/>
        <v>26784576</v>
      </c>
      <c r="W197" s="22"/>
      <c r="X197" s="22" t="s">
        <v>49085</v>
      </c>
      <c r="Y197" s="1">
        <f>IFERROR(VLOOKUP(X197,Tablas!$S$1:$T$8,2,FALSE),"")</f>
        <v>20</v>
      </c>
      <c r="Z197" s="21" t="s">
        <v>49093</v>
      </c>
      <c r="AA197" s="1" t="str">
        <f>IFERROR(VLOOKUP(Tabla9[[#This Row],[Código Rubro Presupuestal]],Rubros!$H$1:$I$48,2,),"")</f>
        <v>IMPLEMENTACION DEL SISTEMA DE GESTION DOCUMENTAL DE LA SNR A NIVEL NACIONAL</v>
      </c>
      <c r="AB197" s="21" t="s">
        <v>49107</v>
      </c>
      <c r="AC197" s="21" t="s">
        <v>49150</v>
      </c>
      <c r="AD197" s="21"/>
      <c r="AE197" s="21"/>
      <c r="AF197" s="21"/>
      <c r="AG197" s="1" t="str">
        <f t="shared" si="51"/>
        <v>No Aplica</v>
      </c>
      <c r="AH197" s="21" t="s">
        <v>53654</v>
      </c>
      <c r="AI197" s="1" t="str">
        <f>IFERROR(VLOOKUP(AH197,Tablas!$AH$1:$AI$1156,2,),"")</f>
        <v>CO-BOY-15238</v>
      </c>
      <c r="AJ197" s="1" t="str">
        <f>IFERROR(VLOOKUP(Tabla9[[#This Row],[Grupo]],Responsable!$A$1:$I$62,6,),"")</f>
        <v>DANY LUZ OROZCO</v>
      </c>
      <c r="AK197" s="1" t="str">
        <f>IFERROR(VLOOKUP(Tabla9[[#This Row],[Grupo]],Responsable!$A$1:$I$62,4,),"")</f>
        <v>dany.orozco@supernotariado.gov.co</v>
      </c>
      <c r="AL197" s="1" t="str">
        <f>IFERROR(VLOOKUP(Tabla9[[#This Row],[Grupo]],Responsable!$A$1:$I$62,9,),"")</f>
        <v>JOHANNA ANDREA RODRIGUEZ HERRERA</v>
      </c>
      <c r="AM197" s="1" t="str">
        <f>IFERROR(VLOOKUP(Tabla9[[#This Row],[Grupo]],Responsable!$A$1:$I$62,3,),"")</f>
        <v>johanna.rodriguez@supernotariado.gov.co</v>
      </c>
      <c r="AN197" s="31">
        <f t="shared" si="52"/>
        <v>26784576</v>
      </c>
      <c r="AO197" s="21"/>
      <c r="AP197" s="31">
        <f t="shared" si="53"/>
        <v>0</v>
      </c>
      <c r="AQ197" s="38" t="s">
        <v>55912</v>
      </c>
      <c r="AR197" s="21" t="s">
        <v>55913</v>
      </c>
      <c r="AS197" s="21"/>
      <c r="AT197" s="21"/>
      <c r="AU197" s="21"/>
      <c r="AV197" s="39" t="s">
        <v>56279</v>
      </c>
      <c r="AW197" s="21" t="s">
        <v>56256</v>
      </c>
    </row>
    <row r="198" spans="1:49" x14ac:dyDescent="0.25">
      <c r="A198" s="20"/>
      <c r="B198" s="21" t="s">
        <v>49</v>
      </c>
      <c r="C198" s="21" t="s">
        <v>115</v>
      </c>
      <c r="D198" s="21"/>
      <c r="E198" s="1" t="str">
        <f t="shared" si="45"/>
        <v>DAF_GD-</v>
      </c>
      <c r="F198" s="21" t="s">
        <v>138</v>
      </c>
      <c r="G198" s="26">
        <f>IFERROR(VLOOKUP(Tabla9[[#This Row],[Nombre Código UNSPSC]],Tablas!$A$1:$B$3,2,),"")</f>
        <v>80111601</v>
      </c>
      <c r="H198" s="21" t="s">
        <v>55615</v>
      </c>
      <c r="I198" s="21" t="s">
        <v>49024</v>
      </c>
      <c r="J198" s="1" t="str">
        <f>IFERROR(VLOOKUP(Tabla9[[#This Row],[Código UNSPSC]],Tablas!$AM$1:$AN$3,2,),"")</f>
        <v>Contratación directa</v>
      </c>
      <c r="K198" s="1" t="str">
        <f>IFERROR(VLOOKUP(J198,Tablas!$F$1:$G$24,2,),"")</f>
        <v>CCE-16</v>
      </c>
      <c r="L198" s="26" t="s">
        <v>49065</v>
      </c>
      <c r="M198" s="21" t="s">
        <v>55621</v>
      </c>
      <c r="N198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8" s="21" t="s">
        <v>49069</v>
      </c>
      <c r="P198" s="31">
        <f>IFERROR(VLOOKUP(O198,Honorarios!$A$1:$D$22,4,),"")</f>
        <v>2678457.6</v>
      </c>
      <c r="Q198" s="31">
        <f t="shared" si="47"/>
        <v>89281.919999999998</v>
      </c>
      <c r="R198" s="23">
        <v>46037</v>
      </c>
      <c r="S198" s="23">
        <v>46340</v>
      </c>
      <c r="T198" s="33">
        <f t="shared" si="48"/>
        <v>10</v>
      </c>
      <c r="U198" s="1">
        <f t="shared" si="49"/>
        <v>300</v>
      </c>
      <c r="V198" s="31">
        <f t="shared" si="50"/>
        <v>26784576</v>
      </c>
      <c r="W198" s="22"/>
      <c r="X198" s="22" t="s">
        <v>49085</v>
      </c>
      <c r="Y198" s="1">
        <f>IFERROR(VLOOKUP(X198,Tablas!$S$1:$T$8,2,FALSE),"")</f>
        <v>20</v>
      </c>
      <c r="Z198" s="21" t="s">
        <v>49093</v>
      </c>
      <c r="AA198" s="1" t="str">
        <f>IFERROR(VLOOKUP(Tabla9[[#This Row],[Código Rubro Presupuestal]],Rubros!$H$1:$I$48,2,),"")</f>
        <v>IMPLEMENTACION DEL SISTEMA DE GESTION DOCUMENTAL DE LA SNR A NIVEL NACIONAL</v>
      </c>
      <c r="AB198" s="21" t="s">
        <v>49107</v>
      </c>
      <c r="AC198" s="21" t="s">
        <v>49150</v>
      </c>
      <c r="AD198" s="21"/>
      <c r="AE198" s="21"/>
      <c r="AF198" s="21"/>
      <c r="AG198" s="1" t="str">
        <f t="shared" si="51"/>
        <v>No Aplica</v>
      </c>
      <c r="AH198" s="21" t="s">
        <v>54589</v>
      </c>
      <c r="AI198" s="1" t="str">
        <f>IFERROR(VLOOKUP(AH198,Tablas!$AH$1:$AI$1156,2,),"")</f>
        <v>CO-MAG-47245</v>
      </c>
      <c r="AJ198" s="1" t="str">
        <f>IFERROR(VLOOKUP(Tabla9[[#This Row],[Grupo]],Responsable!$A$1:$I$62,6,),"")</f>
        <v>DANY LUZ OROZCO</v>
      </c>
      <c r="AK198" s="1" t="str">
        <f>IFERROR(VLOOKUP(Tabla9[[#This Row],[Grupo]],Responsable!$A$1:$I$62,4,),"")</f>
        <v>dany.orozco@supernotariado.gov.co</v>
      </c>
      <c r="AL198" s="1" t="str">
        <f>IFERROR(VLOOKUP(Tabla9[[#This Row],[Grupo]],Responsable!$A$1:$I$62,9,),"")</f>
        <v>JOHANNA ANDREA RODRIGUEZ HERRERA</v>
      </c>
      <c r="AM198" s="1" t="str">
        <f>IFERROR(VLOOKUP(Tabla9[[#This Row],[Grupo]],Responsable!$A$1:$I$62,3,),"")</f>
        <v>johanna.rodriguez@supernotariado.gov.co</v>
      </c>
      <c r="AN198" s="31">
        <f t="shared" si="52"/>
        <v>26784576</v>
      </c>
      <c r="AO198" s="21"/>
      <c r="AP198" s="31">
        <f t="shared" si="53"/>
        <v>0</v>
      </c>
      <c r="AQ198" s="38" t="s">
        <v>55914</v>
      </c>
      <c r="AR198" s="21" t="s">
        <v>55915</v>
      </c>
      <c r="AS198" s="21"/>
      <c r="AT198" s="21"/>
      <c r="AU198" s="21"/>
      <c r="AV198" s="39" t="s">
        <v>56279</v>
      </c>
      <c r="AW198" s="21" t="s">
        <v>56256</v>
      </c>
    </row>
    <row r="199" spans="1:49" x14ac:dyDescent="0.25">
      <c r="A199" s="20"/>
      <c r="B199" s="21" t="s">
        <v>49</v>
      </c>
      <c r="C199" s="21" t="s">
        <v>115</v>
      </c>
      <c r="D199" s="21"/>
      <c r="E199" s="1" t="str">
        <f t="shared" si="45"/>
        <v>DAF_GD-</v>
      </c>
      <c r="F199" s="21" t="s">
        <v>138</v>
      </c>
      <c r="G199" s="26">
        <f>IFERROR(VLOOKUP(Tabla9[[#This Row],[Nombre Código UNSPSC]],Tablas!$A$1:$B$3,2,),"")</f>
        <v>80111601</v>
      </c>
      <c r="H199" s="21" t="s">
        <v>55615</v>
      </c>
      <c r="I199" s="21" t="s">
        <v>49024</v>
      </c>
      <c r="J199" s="1" t="str">
        <f>IFERROR(VLOOKUP(Tabla9[[#This Row],[Código UNSPSC]],Tablas!$AM$1:$AN$3,2,),"")</f>
        <v>Contratación directa</v>
      </c>
      <c r="K199" s="1" t="str">
        <f>IFERROR(VLOOKUP(J199,Tablas!$F$1:$G$24,2,),"")</f>
        <v>CCE-16</v>
      </c>
      <c r="L199" s="26" t="s">
        <v>49065</v>
      </c>
      <c r="M199" s="21" t="s">
        <v>55621</v>
      </c>
      <c r="N199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9" s="21" t="s">
        <v>49069</v>
      </c>
      <c r="P199" s="31">
        <f>IFERROR(VLOOKUP(O199,Honorarios!$A$1:$D$22,4,),"")</f>
        <v>2678457.6</v>
      </c>
      <c r="Q199" s="31">
        <f t="shared" si="47"/>
        <v>89281.919999999998</v>
      </c>
      <c r="R199" s="23">
        <v>46037</v>
      </c>
      <c r="S199" s="23">
        <v>46340</v>
      </c>
      <c r="T199" s="33">
        <f t="shared" si="48"/>
        <v>10</v>
      </c>
      <c r="U199" s="1">
        <f t="shared" si="49"/>
        <v>300</v>
      </c>
      <c r="V199" s="31">
        <f t="shared" si="50"/>
        <v>26784576</v>
      </c>
      <c r="W199" s="22"/>
      <c r="X199" s="22" t="s">
        <v>49085</v>
      </c>
      <c r="Y199" s="1">
        <f>IFERROR(VLOOKUP(X199,Tablas!$S$1:$T$8,2,FALSE),"")</f>
        <v>20</v>
      </c>
      <c r="Z199" s="21" t="s">
        <v>49093</v>
      </c>
      <c r="AA199" s="1" t="str">
        <f>IFERROR(VLOOKUP(Tabla9[[#This Row],[Código Rubro Presupuestal]],Rubros!$H$1:$I$48,2,),"")</f>
        <v>IMPLEMENTACION DEL SISTEMA DE GESTION DOCUMENTAL DE LA SNR A NIVEL NACIONAL</v>
      </c>
      <c r="AB199" s="21" t="s">
        <v>49107</v>
      </c>
      <c r="AC199" s="21" t="s">
        <v>49150</v>
      </c>
      <c r="AD199" s="21"/>
      <c r="AE199" s="21"/>
      <c r="AF199" s="21"/>
      <c r="AG199" s="1" t="str">
        <f t="shared" si="51"/>
        <v>No Aplica</v>
      </c>
      <c r="AH199" s="21" t="s">
        <v>55206</v>
      </c>
      <c r="AI199" s="1" t="str">
        <f>IFERROR(VLOOKUP(AH199,Tablas!$AH$1:$AI$1156,2,),"")</f>
        <v>CO-TOL-73268</v>
      </c>
      <c r="AJ199" s="1" t="str">
        <f>IFERROR(VLOOKUP(Tabla9[[#This Row],[Grupo]],Responsable!$A$1:$I$62,6,),"")</f>
        <v>DANY LUZ OROZCO</v>
      </c>
      <c r="AK199" s="1" t="str">
        <f>IFERROR(VLOOKUP(Tabla9[[#This Row],[Grupo]],Responsable!$A$1:$I$62,4,),"")</f>
        <v>dany.orozco@supernotariado.gov.co</v>
      </c>
      <c r="AL199" s="1" t="str">
        <f>IFERROR(VLOOKUP(Tabla9[[#This Row],[Grupo]],Responsable!$A$1:$I$62,9,),"")</f>
        <v>JOHANNA ANDREA RODRIGUEZ HERRERA</v>
      </c>
      <c r="AM199" s="1" t="str">
        <f>IFERROR(VLOOKUP(Tabla9[[#This Row],[Grupo]],Responsable!$A$1:$I$62,3,),"")</f>
        <v>johanna.rodriguez@supernotariado.gov.co</v>
      </c>
      <c r="AN199" s="31">
        <f t="shared" si="52"/>
        <v>26784576</v>
      </c>
      <c r="AO199" s="21"/>
      <c r="AP199" s="31">
        <f t="shared" si="53"/>
        <v>0</v>
      </c>
      <c r="AQ199" s="38" t="s">
        <v>55916</v>
      </c>
      <c r="AR199" s="21" t="s">
        <v>55917</v>
      </c>
      <c r="AS199" s="21"/>
      <c r="AT199" s="21"/>
      <c r="AU199" s="21"/>
      <c r="AV199" s="39" t="s">
        <v>56279</v>
      </c>
      <c r="AW199" s="21" t="s">
        <v>56648</v>
      </c>
    </row>
    <row r="200" spans="1:49" x14ac:dyDescent="0.25">
      <c r="A200" s="20"/>
      <c r="B200" s="21" t="s">
        <v>49</v>
      </c>
      <c r="C200" s="21" t="s">
        <v>115</v>
      </c>
      <c r="D200" s="21"/>
      <c r="E200" s="1" t="str">
        <f t="shared" si="45"/>
        <v>DAF_GD-</v>
      </c>
      <c r="F200" s="21" t="s">
        <v>138</v>
      </c>
      <c r="G200" s="26">
        <f>IFERROR(VLOOKUP(Tabla9[[#This Row],[Nombre Código UNSPSC]],Tablas!$A$1:$B$3,2,),"")</f>
        <v>80111601</v>
      </c>
      <c r="H200" s="21" t="s">
        <v>55615</v>
      </c>
      <c r="I200" s="21" t="s">
        <v>49024</v>
      </c>
      <c r="J200" s="1" t="str">
        <f>IFERROR(VLOOKUP(Tabla9[[#This Row],[Código UNSPSC]],Tablas!$AM$1:$AN$3,2,),"")</f>
        <v>Contratación directa</v>
      </c>
      <c r="K200" s="1" t="str">
        <f>IFERROR(VLOOKUP(J200,Tablas!$F$1:$G$24,2,),"")</f>
        <v>CCE-16</v>
      </c>
      <c r="L200" s="26" t="s">
        <v>49065</v>
      </c>
      <c r="M200" s="21" t="s">
        <v>55621</v>
      </c>
      <c r="N200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0" s="21" t="s">
        <v>49069</v>
      </c>
      <c r="P200" s="31">
        <f>IFERROR(VLOOKUP(O200,Honorarios!$A$1:$D$22,4,),"")</f>
        <v>2678457.6</v>
      </c>
      <c r="Q200" s="31">
        <f t="shared" si="47"/>
        <v>89281.919999999998</v>
      </c>
      <c r="R200" s="23">
        <v>46037</v>
      </c>
      <c r="S200" s="23">
        <v>46340</v>
      </c>
      <c r="T200" s="33">
        <f t="shared" si="48"/>
        <v>10</v>
      </c>
      <c r="U200" s="1">
        <f t="shared" si="49"/>
        <v>300</v>
      </c>
      <c r="V200" s="31">
        <f t="shared" si="50"/>
        <v>26784576</v>
      </c>
      <c r="W200" s="22"/>
      <c r="X200" s="22" t="s">
        <v>49085</v>
      </c>
      <c r="Y200" s="1">
        <f>IFERROR(VLOOKUP(X200,Tablas!$S$1:$T$8,2,FALSE),"")</f>
        <v>20</v>
      </c>
      <c r="Z200" s="21" t="s">
        <v>49093</v>
      </c>
      <c r="AA200" s="1" t="str">
        <f>IFERROR(VLOOKUP(Tabla9[[#This Row],[Código Rubro Presupuestal]],Rubros!$H$1:$I$48,2,),"")</f>
        <v>IMPLEMENTACION DEL SISTEMA DE GESTION DOCUMENTAL DE LA SNR A NIVEL NACIONAL</v>
      </c>
      <c r="AB200" s="21" t="s">
        <v>49107</v>
      </c>
      <c r="AC200" s="21" t="s">
        <v>49150</v>
      </c>
      <c r="AD200" s="21"/>
      <c r="AE200" s="21"/>
      <c r="AF200" s="21"/>
      <c r="AG200" s="1" t="str">
        <f t="shared" si="51"/>
        <v>No Aplica</v>
      </c>
      <c r="AH200" s="21" t="s">
        <v>54203</v>
      </c>
      <c r="AI200" s="1" t="str">
        <f>IFERROR(VLOOKUP(AH200,Tablas!$AH$1:$AI$1156,2,),"")</f>
        <v>CO-CUN-25269</v>
      </c>
      <c r="AJ200" s="1" t="str">
        <f>IFERROR(VLOOKUP(Tabla9[[#This Row],[Grupo]],Responsable!$A$1:$I$62,6,),"")</f>
        <v>DANY LUZ OROZCO</v>
      </c>
      <c r="AK200" s="1" t="str">
        <f>IFERROR(VLOOKUP(Tabla9[[#This Row],[Grupo]],Responsable!$A$1:$I$62,4,),"")</f>
        <v>dany.orozco@supernotariado.gov.co</v>
      </c>
      <c r="AL200" s="1" t="str">
        <f>IFERROR(VLOOKUP(Tabla9[[#This Row],[Grupo]],Responsable!$A$1:$I$62,9,),"")</f>
        <v>JOHANNA ANDREA RODRIGUEZ HERRERA</v>
      </c>
      <c r="AM200" s="1" t="str">
        <f>IFERROR(VLOOKUP(Tabla9[[#This Row],[Grupo]],Responsable!$A$1:$I$62,3,),"")</f>
        <v>johanna.rodriguez@supernotariado.gov.co</v>
      </c>
      <c r="AN200" s="31">
        <f t="shared" si="52"/>
        <v>26784576</v>
      </c>
      <c r="AO200" s="21"/>
      <c r="AP200" s="31">
        <f t="shared" si="53"/>
        <v>0</v>
      </c>
      <c r="AQ200" s="38" t="s">
        <v>55673</v>
      </c>
      <c r="AR200" s="21" t="s">
        <v>55670</v>
      </c>
      <c r="AS200" s="21"/>
      <c r="AT200" s="21"/>
      <c r="AU200" s="21"/>
      <c r="AV200" s="39" t="s">
        <v>56279</v>
      </c>
      <c r="AW200" s="21" t="s">
        <v>56648</v>
      </c>
    </row>
    <row r="201" spans="1:49" x14ac:dyDescent="0.25">
      <c r="A201" s="20"/>
      <c r="B201" s="21" t="s">
        <v>49</v>
      </c>
      <c r="C201" s="21" t="s">
        <v>115</v>
      </c>
      <c r="D201" s="21"/>
      <c r="E201" s="1" t="str">
        <f t="shared" si="45"/>
        <v>DAF_GD-</v>
      </c>
      <c r="F201" s="21" t="s">
        <v>138</v>
      </c>
      <c r="G201" s="26">
        <f>IFERROR(VLOOKUP(Tabla9[[#This Row],[Nombre Código UNSPSC]],Tablas!$A$1:$B$3,2,),"")</f>
        <v>80111601</v>
      </c>
      <c r="H201" s="21" t="s">
        <v>55615</v>
      </c>
      <c r="I201" s="21" t="s">
        <v>49024</v>
      </c>
      <c r="J201" s="1" t="str">
        <f>IFERROR(VLOOKUP(Tabla9[[#This Row],[Código UNSPSC]],Tablas!$AM$1:$AN$3,2,),"")</f>
        <v>Contratación directa</v>
      </c>
      <c r="K201" s="1" t="str">
        <f>IFERROR(VLOOKUP(J201,Tablas!$F$1:$G$24,2,),"")</f>
        <v>CCE-16</v>
      </c>
      <c r="L201" s="26" t="s">
        <v>49065</v>
      </c>
      <c r="M201" s="21" t="s">
        <v>55621</v>
      </c>
      <c r="N201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1" s="21" t="s">
        <v>49069</v>
      </c>
      <c r="P201" s="31">
        <f>IFERROR(VLOOKUP(O201,Honorarios!$A$1:$D$22,4,),"")</f>
        <v>2678457.6</v>
      </c>
      <c r="Q201" s="31">
        <f t="shared" si="47"/>
        <v>89281.919999999998</v>
      </c>
      <c r="R201" s="23">
        <v>46037</v>
      </c>
      <c r="S201" s="23">
        <v>46340</v>
      </c>
      <c r="T201" s="33">
        <f t="shared" si="48"/>
        <v>10</v>
      </c>
      <c r="U201" s="1">
        <f t="shared" si="49"/>
        <v>300</v>
      </c>
      <c r="V201" s="31">
        <f t="shared" si="50"/>
        <v>26784576</v>
      </c>
      <c r="W201" s="22"/>
      <c r="X201" s="22" t="s">
        <v>49085</v>
      </c>
      <c r="Y201" s="1">
        <f>IFERROR(VLOOKUP(X201,Tablas!$S$1:$T$8,2,FALSE),"")</f>
        <v>20</v>
      </c>
      <c r="Z201" s="21" t="s">
        <v>49093</v>
      </c>
      <c r="AA201" s="1" t="str">
        <f>IFERROR(VLOOKUP(Tabla9[[#This Row],[Código Rubro Presupuestal]],Rubros!$H$1:$I$48,2,),"")</f>
        <v>IMPLEMENTACION DEL SISTEMA DE GESTION DOCUMENTAL DE LA SNR A NIVEL NACIONAL</v>
      </c>
      <c r="AB201" s="21" t="s">
        <v>49107</v>
      </c>
      <c r="AC201" s="21" t="s">
        <v>49150</v>
      </c>
      <c r="AD201" s="21"/>
      <c r="AE201" s="21"/>
      <c r="AF201" s="21"/>
      <c r="AG201" s="1" t="str">
        <f t="shared" si="51"/>
        <v>No Aplica</v>
      </c>
      <c r="AH201" s="21" t="s">
        <v>53893</v>
      </c>
      <c r="AI201" s="1" t="str">
        <f>IFERROR(VLOOKUP(AH201,Tablas!$AH$1:$AI$1156,2,),"")</f>
        <v>CO-CAQ-18001</v>
      </c>
      <c r="AJ201" s="1" t="str">
        <f>IFERROR(VLOOKUP(Tabla9[[#This Row],[Grupo]],Responsable!$A$1:$I$62,6,),"")</f>
        <v>DANY LUZ OROZCO</v>
      </c>
      <c r="AK201" s="1" t="str">
        <f>IFERROR(VLOOKUP(Tabla9[[#This Row],[Grupo]],Responsable!$A$1:$I$62,4,),"")</f>
        <v>dany.orozco@supernotariado.gov.co</v>
      </c>
      <c r="AL201" s="1" t="str">
        <f>IFERROR(VLOOKUP(Tabla9[[#This Row],[Grupo]],Responsable!$A$1:$I$62,9,),"")</f>
        <v>JOHANNA ANDREA RODRIGUEZ HERRERA</v>
      </c>
      <c r="AM201" s="1" t="str">
        <f>IFERROR(VLOOKUP(Tabla9[[#This Row],[Grupo]],Responsable!$A$1:$I$62,3,),"")</f>
        <v>johanna.rodriguez@supernotariado.gov.co</v>
      </c>
      <c r="AN201" s="31">
        <f t="shared" si="52"/>
        <v>26784576</v>
      </c>
      <c r="AO201" s="21"/>
      <c r="AP201" s="31">
        <f t="shared" si="53"/>
        <v>0</v>
      </c>
      <c r="AQ201" s="38" t="s">
        <v>55918</v>
      </c>
      <c r="AR201" s="21" t="s">
        <v>55919</v>
      </c>
      <c r="AS201" s="21"/>
      <c r="AT201" s="21"/>
      <c r="AU201" s="21"/>
      <c r="AV201" s="39" t="s">
        <v>56279</v>
      </c>
      <c r="AW201" s="21" t="s">
        <v>56648</v>
      </c>
    </row>
    <row r="202" spans="1:49" x14ac:dyDescent="0.25">
      <c r="A202" s="20"/>
      <c r="B202" s="21" t="s">
        <v>49</v>
      </c>
      <c r="C202" s="21" t="s">
        <v>115</v>
      </c>
      <c r="D202" s="21"/>
      <c r="E202" s="1" t="str">
        <f t="shared" si="45"/>
        <v>DAF_GD-</v>
      </c>
      <c r="F202" s="21" t="s">
        <v>138</v>
      </c>
      <c r="G202" s="26">
        <f>IFERROR(VLOOKUP(Tabla9[[#This Row],[Nombre Código UNSPSC]],Tablas!$A$1:$B$3,2,),"")</f>
        <v>80111601</v>
      </c>
      <c r="H202" s="21" t="s">
        <v>55615</v>
      </c>
      <c r="I202" s="21" t="s">
        <v>49024</v>
      </c>
      <c r="J202" s="1" t="str">
        <f>IFERROR(VLOOKUP(Tabla9[[#This Row],[Código UNSPSC]],Tablas!$AM$1:$AN$3,2,),"")</f>
        <v>Contratación directa</v>
      </c>
      <c r="K202" s="1" t="str">
        <f>IFERROR(VLOOKUP(J202,Tablas!$F$1:$G$24,2,),"")</f>
        <v>CCE-16</v>
      </c>
      <c r="L202" s="26" t="s">
        <v>49065</v>
      </c>
      <c r="M202" s="21" t="s">
        <v>55621</v>
      </c>
      <c r="N20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2" s="21" t="s">
        <v>49069</v>
      </c>
      <c r="P202" s="31">
        <f>IFERROR(VLOOKUP(O202,Honorarios!$A$1:$D$22,4,),"")</f>
        <v>2678457.6</v>
      </c>
      <c r="Q202" s="31">
        <f t="shared" si="47"/>
        <v>89281.919999999998</v>
      </c>
      <c r="R202" s="23">
        <v>46037</v>
      </c>
      <c r="S202" s="23">
        <v>46340</v>
      </c>
      <c r="T202" s="33">
        <f t="shared" si="48"/>
        <v>10</v>
      </c>
      <c r="U202" s="1">
        <f t="shared" si="49"/>
        <v>300</v>
      </c>
      <c r="V202" s="31">
        <f t="shared" si="50"/>
        <v>26784576</v>
      </c>
      <c r="W202" s="22"/>
      <c r="X202" s="22" t="s">
        <v>49085</v>
      </c>
      <c r="Y202" s="1">
        <f>IFERROR(VLOOKUP(X202,Tablas!$S$1:$T$8,2,FALSE),"")</f>
        <v>20</v>
      </c>
      <c r="Z202" s="21" t="s">
        <v>49093</v>
      </c>
      <c r="AA202" s="1" t="str">
        <f>IFERROR(VLOOKUP(Tabla9[[#This Row],[Código Rubro Presupuestal]],Rubros!$H$1:$I$48,2,),"")</f>
        <v>IMPLEMENTACION DEL SISTEMA DE GESTION DOCUMENTAL DE LA SNR A NIVEL NACIONAL</v>
      </c>
      <c r="AB202" s="21" t="s">
        <v>49107</v>
      </c>
      <c r="AC202" s="21" t="s">
        <v>49150</v>
      </c>
      <c r="AD202" s="21"/>
      <c r="AE202" s="21"/>
      <c r="AF202" s="21"/>
      <c r="AG202" s="1" t="str">
        <f t="shared" si="51"/>
        <v>No Aplica</v>
      </c>
      <c r="AH202" s="21" t="s">
        <v>54595</v>
      </c>
      <c r="AI202" s="1" t="str">
        <f>IFERROR(VLOOKUP(AH202,Tablas!$AH$1:$AI$1156,2,),"")</f>
        <v>CO-MAG-47288</v>
      </c>
      <c r="AJ202" s="1" t="str">
        <f>IFERROR(VLOOKUP(Tabla9[[#This Row],[Grupo]],Responsable!$A$1:$I$62,6,),"")</f>
        <v>DANY LUZ OROZCO</v>
      </c>
      <c r="AK202" s="1" t="str">
        <f>IFERROR(VLOOKUP(Tabla9[[#This Row],[Grupo]],Responsable!$A$1:$I$62,4,),"")</f>
        <v>dany.orozco@supernotariado.gov.co</v>
      </c>
      <c r="AL202" s="1" t="str">
        <f>IFERROR(VLOOKUP(Tabla9[[#This Row],[Grupo]],Responsable!$A$1:$I$62,9,),"")</f>
        <v>JOHANNA ANDREA RODRIGUEZ HERRERA</v>
      </c>
      <c r="AM202" s="1" t="str">
        <f>IFERROR(VLOOKUP(Tabla9[[#This Row],[Grupo]],Responsable!$A$1:$I$62,3,),"")</f>
        <v>johanna.rodriguez@supernotariado.gov.co</v>
      </c>
      <c r="AN202" s="31">
        <f t="shared" si="52"/>
        <v>26784576</v>
      </c>
      <c r="AO202" s="21"/>
      <c r="AP202" s="31">
        <f t="shared" si="53"/>
        <v>0</v>
      </c>
      <c r="AQ202" s="38" t="s">
        <v>55920</v>
      </c>
      <c r="AR202" s="21" t="s">
        <v>55921</v>
      </c>
      <c r="AS202" s="21"/>
      <c r="AT202" s="21"/>
      <c r="AU202" s="21"/>
      <c r="AV202" s="39" t="s">
        <v>56279</v>
      </c>
      <c r="AW202" s="21" t="s">
        <v>56256</v>
      </c>
    </row>
    <row r="203" spans="1:49" x14ac:dyDescent="0.25">
      <c r="A203" s="20"/>
      <c r="B203" s="21" t="s">
        <v>49</v>
      </c>
      <c r="C203" s="21" t="s">
        <v>115</v>
      </c>
      <c r="D203" s="21"/>
      <c r="E203" s="1" t="str">
        <f t="shared" si="45"/>
        <v>DAF_GD-</v>
      </c>
      <c r="F203" s="21" t="s">
        <v>138</v>
      </c>
      <c r="G203" s="26">
        <f>IFERROR(VLOOKUP(Tabla9[[#This Row],[Nombre Código UNSPSC]],Tablas!$A$1:$B$3,2,),"")</f>
        <v>80111601</v>
      </c>
      <c r="H203" s="21" t="s">
        <v>55615</v>
      </c>
      <c r="I203" s="21" t="s">
        <v>49024</v>
      </c>
      <c r="J203" s="1" t="str">
        <f>IFERROR(VLOOKUP(Tabla9[[#This Row],[Código UNSPSC]],Tablas!$AM$1:$AN$3,2,),"")</f>
        <v>Contratación directa</v>
      </c>
      <c r="K203" s="1" t="str">
        <f>IFERROR(VLOOKUP(J203,Tablas!$F$1:$G$24,2,),"")</f>
        <v>CCE-16</v>
      </c>
      <c r="L203" s="26" t="s">
        <v>49065</v>
      </c>
      <c r="M203" s="21" t="s">
        <v>55621</v>
      </c>
      <c r="N20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3" s="21" t="s">
        <v>49069</v>
      </c>
      <c r="P203" s="31">
        <f>IFERROR(VLOOKUP(O203,Honorarios!$A$1:$D$22,4,),"")</f>
        <v>2678457.6</v>
      </c>
      <c r="Q203" s="31">
        <f t="shared" si="47"/>
        <v>89281.919999999998</v>
      </c>
      <c r="R203" s="23">
        <v>46037</v>
      </c>
      <c r="S203" s="23">
        <v>46340</v>
      </c>
      <c r="T203" s="33">
        <f t="shared" si="48"/>
        <v>10</v>
      </c>
      <c r="U203" s="1">
        <f t="shared" si="49"/>
        <v>300</v>
      </c>
      <c r="V203" s="31">
        <f t="shared" si="50"/>
        <v>26784576</v>
      </c>
      <c r="W203" s="22"/>
      <c r="X203" s="22" t="s">
        <v>49085</v>
      </c>
      <c r="Y203" s="1">
        <f>IFERROR(VLOOKUP(X203,Tablas!$S$1:$T$8,2,FALSE),"")</f>
        <v>20</v>
      </c>
      <c r="Z203" s="21" t="s">
        <v>49093</v>
      </c>
      <c r="AA203" s="1" t="str">
        <f>IFERROR(VLOOKUP(Tabla9[[#This Row],[Código Rubro Presupuestal]],Rubros!$H$1:$I$48,2,),"")</f>
        <v>IMPLEMENTACION DEL SISTEMA DE GESTION DOCUMENTAL DE LA SNR A NIVEL NACIONAL</v>
      </c>
      <c r="AB203" s="21" t="s">
        <v>49107</v>
      </c>
      <c r="AC203" s="21" t="s">
        <v>49150</v>
      </c>
      <c r="AD203" s="21"/>
      <c r="AE203" s="21"/>
      <c r="AF203" s="21"/>
      <c r="AG203" s="1" t="str">
        <f t="shared" si="51"/>
        <v>No Aplica</v>
      </c>
      <c r="AH203" s="21" t="s">
        <v>54213</v>
      </c>
      <c r="AI203" s="1" t="str">
        <f>IFERROR(VLOOKUP(AH203,Tablas!$AH$1:$AI$1156,2,),"")</f>
        <v>CO-CUN-25290</v>
      </c>
      <c r="AJ203" s="1" t="str">
        <f>IFERROR(VLOOKUP(Tabla9[[#This Row],[Grupo]],Responsable!$A$1:$I$62,6,),"")</f>
        <v>DANY LUZ OROZCO</v>
      </c>
      <c r="AK203" s="1" t="str">
        <f>IFERROR(VLOOKUP(Tabla9[[#This Row],[Grupo]],Responsable!$A$1:$I$62,4,),"")</f>
        <v>dany.orozco@supernotariado.gov.co</v>
      </c>
      <c r="AL203" s="1" t="str">
        <f>IFERROR(VLOOKUP(Tabla9[[#This Row],[Grupo]],Responsable!$A$1:$I$62,9,),"")</f>
        <v>JOHANNA ANDREA RODRIGUEZ HERRERA</v>
      </c>
      <c r="AM203" s="1" t="str">
        <f>IFERROR(VLOOKUP(Tabla9[[#This Row],[Grupo]],Responsable!$A$1:$I$62,3,),"")</f>
        <v>johanna.rodriguez@supernotariado.gov.co</v>
      </c>
      <c r="AN203" s="31">
        <f t="shared" si="52"/>
        <v>26784576</v>
      </c>
      <c r="AO203" s="21"/>
      <c r="AP203" s="31">
        <f t="shared" si="53"/>
        <v>0</v>
      </c>
      <c r="AQ203" s="38">
        <v>1069751648</v>
      </c>
      <c r="AR203" s="21" t="s">
        <v>55922</v>
      </c>
      <c r="AS203" s="21"/>
      <c r="AT203" s="21"/>
      <c r="AU203" s="21"/>
      <c r="AV203" s="39" t="s">
        <v>56279</v>
      </c>
      <c r="AW203" s="21" t="s">
        <v>56648</v>
      </c>
    </row>
    <row r="204" spans="1:49" x14ac:dyDescent="0.25">
      <c r="A204" s="20"/>
      <c r="B204" s="21" t="s">
        <v>49</v>
      </c>
      <c r="C204" s="21" t="s">
        <v>115</v>
      </c>
      <c r="D204" s="21"/>
      <c r="E204" s="1" t="str">
        <f t="shared" si="45"/>
        <v>DAF_GD-</v>
      </c>
      <c r="F204" s="21" t="s">
        <v>138</v>
      </c>
      <c r="G204" s="26">
        <f>IFERROR(VLOOKUP(Tabla9[[#This Row],[Nombre Código UNSPSC]],Tablas!$A$1:$B$3,2,),"")</f>
        <v>80111601</v>
      </c>
      <c r="H204" s="21" t="s">
        <v>55615</v>
      </c>
      <c r="I204" s="21" t="s">
        <v>49024</v>
      </c>
      <c r="J204" s="1" t="str">
        <f>IFERROR(VLOOKUP(Tabla9[[#This Row],[Código UNSPSC]],Tablas!$AM$1:$AN$3,2,),"")</f>
        <v>Contratación directa</v>
      </c>
      <c r="K204" s="1" t="str">
        <f>IFERROR(VLOOKUP(J204,Tablas!$F$1:$G$24,2,),"")</f>
        <v>CCE-16</v>
      </c>
      <c r="L204" s="26" t="s">
        <v>49065</v>
      </c>
      <c r="M204" s="21" t="s">
        <v>55621</v>
      </c>
      <c r="N20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4" s="21" t="s">
        <v>49069</v>
      </c>
      <c r="P204" s="31">
        <f>IFERROR(VLOOKUP(O204,Honorarios!$A$1:$D$22,4,),"")</f>
        <v>2678457.6</v>
      </c>
      <c r="Q204" s="31">
        <f t="shared" si="47"/>
        <v>89281.919999999998</v>
      </c>
      <c r="R204" s="23">
        <v>46037</v>
      </c>
      <c r="S204" s="23">
        <v>46340</v>
      </c>
      <c r="T204" s="33">
        <f t="shared" si="48"/>
        <v>10</v>
      </c>
      <c r="U204" s="1">
        <f t="shared" si="49"/>
        <v>300</v>
      </c>
      <c r="V204" s="31">
        <f t="shared" si="50"/>
        <v>26784576</v>
      </c>
      <c r="W204" s="22"/>
      <c r="X204" s="22" t="s">
        <v>49085</v>
      </c>
      <c r="Y204" s="1">
        <f>IFERROR(VLOOKUP(X204,Tablas!$S$1:$T$8,2,FALSE),"")</f>
        <v>20</v>
      </c>
      <c r="Z204" s="21" t="s">
        <v>49093</v>
      </c>
      <c r="AA204" s="1" t="str">
        <f>IFERROR(VLOOKUP(Tabla9[[#This Row],[Código Rubro Presupuestal]],Rubros!$H$1:$I$48,2,),"")</f>
        <v>IMPLEMENTACION DEL SISTEMA DE GESTION DOCUMENTAL DE LA SNR A NIVEL NACIONAL</v>
      </c>
      <c r="AB204" s="21" t="s">
        <v>49107</v>
      </c>
      <c r="AC204" s="21" t="s">
        <v>49150</v>
      </c>
      <c r="AD204" s="21"/>
      <c r="AE204" s="21"/>
      <c r="AF204" s="21"/>
      <c r="AG204" s="1" t="str">
        <f t="shared" si="51"/>
        <v>No Aplica</v>
      </c>
      <c r="AH204" s="21" t="s">
        <v>54219</v>
      </c>
      <c r="AI204" s="1" t="str">
        <f>IFERROR(VLOOKUP(AH204,Tablas!$AH$1:$AI$1156,2,),"")</f>
        <v>CO-CUN-25297</v>
      </c>
      <c r="AJ204" s="1" t="str">
        <f>IFERROR(VLOOKUP(Tabla9[[#This Row],[Grupo]],Responsable!$A$1:$I$62,6,),"")</f>
        <v>DANY LUZ OROZCO</v>
      </c>
      <c r="AK204" s="1" t="str">
        <f>IFERROR(VLOOKUP(Tabla9[[#This Row],[Grupo]],Responsable!$A$1:$I$62,4,),"")</f>
        <v>dany.orozco@supernotariado.gov.co</v>
      </c>
      <c r="AL204" s="1" t="str">
        <f>IFERROR(VLOOKUP(Tabla9[[#This Row],[Grupo]],Responsable!$A$1:$I$62,9,),"")</f>
        <v>JOHANNA ANDREA RODRIGUEZ HERRERA</v>
      </c>
      <c r="AM204" s="1" t="str">
        <f>IFERROR(VLOOKUP(Tabla9[[#This Row],[Grupo]],Responsable!$A$1:$I$62,3,),"")</f>
        <v>johanna.rodriguez@supernotariado.gov.co</v>
      </c>
      <c r="AN204" s="31">
        <f t="shared" si="52"/>
        <v>26784576</v>
      </c>
      <c r="AO204" s="21"/>
      <c r="AP204" s="31">
        <f t="shared" si="53"/>
        <v>0</v>
      </c>
      <c r="AQ204" s="38">
        <v>1074418691</v>
      </c>
      <c r="AR204" s="21" t="s">
        <v>55923</v>
      </c>
      <c r="AS204" s="21"/>
      <c r="AT204" s="21"/>
      <c r="AU204" s="21"/>
      <c r="AV204" s="39" t="s">
        <v>56279</v>
      </c>
      <c r="AW204" s="21" t="s">
        <v>56256</v>
      </c>
    </row>
    <row r="205" spans="1:49" x14ac:dyDescent="0.25">
      <c r="A205" s="20"/>
      <c r="B205" s="21" t="s">
        <v>49</v>
      </c>
      <c r="C205" s="21" t="s">
        <v>115</v>
      </c>
      <c r="D205" s="21"/>
      <c r="E205" s="1" t="str">
        <f t="shared" si="45"/>
        <v>DAF_GD-</v>
      </c>
      <c r="F205" s="21" t="s">
        <v>138</v>
      </c>
      <c r="G205" s="26">
        <f>IFERROR(VLOOKUP(Tabla9[[#This Row],[Nombre Código UNSPSC]],Tablas!$A$1:$B$3,2,),"")</f>
        <v>80111601</v>
      </c>
      <c r="H205" s="21" t="s">
        <v>55615</v>
      </c>
      <c r="I205" s="21" t="s">
        <v>49024</v>
      </c>
      <c r="J205" s="1" t="str">
        <f>IFERROR(VLOOKUP(Tabla9[[#This Row],[Código UNSPSC]],Tablas!$AM$1:$AN$3,2,),"")</f>
        <v>Contratación directa</v>
      </c>
      <c r="K205" s="1" t="str">
        <f>IFERROR(VLOOKUP(J205,Tablas!$F$1:$G$24,2,),"")</f>
        <v>CCE-16</v>
      </c>
      <c r="L205" s="26" t="s">
        <v>49065</v>
      </c>
      <c r="M205" s="21" t="s">
        <v>55621</v>
      </c>
      <c r="N205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5" s="21" t="s">
        <v>49069</v>
      </c>
      <c r="P205" s="31">
        <f>IFERROR(VLOOKUP(O205,Honorarios!$A$1:$D$22,4,),"")</f>
        <v>2678457.6</v>
      </c>
      <c r="Q205" s="31">
        <f t="shared" si="47"/>
        <v>89281.919999999998</v>
      </c>
      <c r="R205" s="23">
        <v>46037</v>
      </c>
      <c r="S205" s="23">
        <v>46340</v>
      </c>
      <c r="T205" s="33">
        <f t="shared" si="48"/>
        <v>10</v>
      </c>
      <c r="U205" s="1">
        <f t="shared" si="49"/>
        <v>300</v>
      </c>
      <c r="V205" s="31">
        <f t="shared" si="50"/>
        <v>26784576</v>
      </c>
      <c r="W205" s="22"/>
      <c r="X205" s="22" t="s">
        <v>49085</v>
      </c>
      <c r="Y205" s="1">
        <f>IFERROR(VLOOKUP(X205,Tablas!$S$1:$T$8,2,FALSE),"")</f>
        <v>20</v>
      </c>
      <c r="Z205" s="21" t="s">
        <v>49093</v>
      </c>
      <c r="AA205" s="1" t="str">
        <f>IFERROR(VLOOKUP(Tabla9[[#This Row],[Código Rubro Presupuestal]],Rubros!$H$1:$I$48,2,),"")</f>
        <v>IMPLEMENTACION DEL SISTEMA DE GESTION DOCUMENTAL DE LA SNR A NIVEL NACIONAL</v>
      </c>
      <c r="AB205" s="21" t="s">
        <v>49107</v>
      </c>
      <c r="AC205" s="21" t="s">
        <v>49150</v>
      </c>
      <c r="AD205" s="21"/>
      <c r="AE205" s="21"/>
      <c r="AF205" s="21"/>
      <c r="AG205" s="1" t="str">
        <f t="shared" si="51"/>
        <v>No Aplica</v>
      </c>
      <c r="AH205" s="21" t="s">
        <v>53668</v>
      </c>
      <c r="AI205" s="1" t="str">
        <f>IFERROR(VLOOKUP(AH205,Tablas!$AH$1:$AI$1156,2,),"")</f>
        <v>CO-BOY-15299</v>
      </c>
      <c r="AJ205" s="1" t="str">
        <f>IFERROR(VLOOKUP(Tabla9[[#This Row],[Grupo]],Responsable!$A$1:$I$62,6,),"")</f>
        <v>DANY LUZ OROZCO</v>
      </c>
      <c r="AK205" s="1" t="str">
        <f>IFERROR(VLOOKUP(Tabla9[[#This Row],[Grupo]],Responsable!$A$1:$I$62,4,),"")</f>
        <v>dany.orozco@supernotariado.gov.co</v>
      </c>
      <c r="AL205" s="1" t="str">
        <f>IFERROR(VLOOKUP(Tabla9[[#This Row],[Grupo]],Responsable!$A$1:$I$62,9,),"")</f>
        <v>JOHANNA ANDREA RODRIGUEZ HERRERA</v>
      </c>
      <c r="AM205" s="1" t="str">
        <f>IFERROR(VLOOKUP(Tabla9[[#This Row],[Grupo]],Responsable!$A$1:$I$62,3,),"")</f>
        <v>johanna.rodriguez@supernotariado.gov.co</v>
      </c>
      <c r="AN205" s="31">
        <f t="shared" si="52"/>
        <v>26784576</v>
      </c>
      <c r="AO205" s="21"/>
      <c r="AP205" s="31">
        <f t="shared" si="53"/>
        <v>0</v>
      </c>
      <c r="AQ205" s="38" t="s">
        <v>55924</v>
      </c>
      <c r="AR205" s="21" t="s">
        <v>55925</v>
      </c>
      <c r="AS205" s="21"/>
      <c r="AT205" s="21"/>
      <c r="AU205" s="21"/>
      <c r="AV205" s="39" t="s">
        <v>56279</v>
      </c>
      <c r="AW205" s="21" t="s">
        <v>56648</v>
      </c>
    </row>
    <row r="206" spans="1:49" x14ac:dyDescent="0.25">
      <c r="A206" s="20"/>
      <c r="B206" s="21" t="s">
        <v>49</v>
      </c>
      <c r="C206" s="21" t="s">
        <v>115</v>
      </c>
      <c r="D206" s="21"/>
      <c r="E206" s="1" t="str">
        <f t="shared" si="45"/>
        <v>DAF_GD-</v>
      </c>
      <c r="F206" s="21" t="s">
        <v>138</v>
      </c>
      <c r="G206" s="26">
        <f>IFERROR(VLOOKUP(Tabla9[[#This Row],[Nombre Código UNSPSC]],Tablas!$A$1:$B$3,2,),"")</f>
        <v>80111601</v>
      </c>
      <c r="H206" s="21" t="s">
        <v>55615</v>
      </c>
      <c r="I206" s="21" t="s">
        <v>49024</v>
      </c>
      <c r="J206" s="1" t="str">
        <f>IFERROR(VLOOKUP(Tabla9[[#This Row],[Código UNSPSC]],Tablas!$AM$1:$AN$3,2,),"")</f>
        <v>Contratación directa</v>
      </c>
      <c r="K206" s="1" t="str">
        <f>IFERROR(VLOOKUP(J206,Tablas!$F$1:$G$24,2,),"")</f>
        <v>CCE-16</v>
      </c>
      <c r="L206" s="26" t="s">
        <v>49065</v>
      </c>
      <c r="M206" s="21" t="s">
        <v>55621</v>
      </c>
      <c r="N206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6" s="21" t="s">
        <v>49069</v>
      </c>
      <c r="P206" s="31">
        <f>IFERROR(VLOOKUP(O206,Honorarios!$A$1:$D$22,4,),"")</f>
        <v>2678457.6</v>
      </c>
      <c r="Q206" s="31">
        <f t="shared" si="47"/>
        <v>89281.919999999998</v>
      </c>
      <c r="R206" s="23">
        <v>46037</v>
      </c>
      <c r="S206" s="23">
        <v>46340</v>
      </c>
      <c r="T206" s="33">
        <f t="shared" si="48"/>
        <v>10</v>
      </c>
      <c r="U206" s="1">
        <f t="shared" si="49"/>
        <v>300</v>
      </c>
      <c r="V206" s="31">
        <f t="shared" si="50"/>
        <v>26784576</v>
      </c>
      <c r="W206" s="22"/>
      <c r="X206" s="22" t="s">
        <v>49085</v>
      </c>
      <c r="Y206" s="1">
        <f>IFERROR(VLOOKUP(X206,Tablas!$S$1:$T$8,2,FALSE),"")</f>
        <v>20</v>
      </c>
      <c r="Z206" s="21" t="s">
        <v>49093</v>
      </c>
      <c r="AA206" s="1" t="str">
        <f>IFERROR(VLOOKUP(Tabla9[[#This Row],[Código Rubro Presupuestal]],Rubros!$H$1:$I$48,2,),"")</f>
        <v>IMPLEMENTACION DEL SISTEMA DE GESTION DOCUMENTAL DE LA SNR A NIVEL NACIONAL</v>
      </c>
      <c r="AB206" s="21" t="s">
        <v>49107</v>
      </c>
      <c r="AC206" s="21" t="s">
        <v>49150</v>
      </c>
      <c r="AD206" s="21"/>
      <c r="AE206" s="21"/>
      <c r="AF206" s="21"/>
      <c r="AG206" s="1" t="str">
        <f t="shared" si="51"/>
        <v>No Aplica</v>
      </c>
      <c r="AH206" s="21" t="s">
        <v>54492</v>
      </c>
      <c r="AI206" s="1" t="str">
        <f>IFERROR(VLOOKUP(AH206,Tablas!$AH$1:$AI$1156,2,),"")</f>
        <v>CO-HUI-41298</v>
      </c>
      <c r="AJ206" s="1" t="str">
        <f>IFERROR(VLOOKUP(Tabla9[[#This Row],[Grupo]],Responsable!$A$1:$I$62,6,),"")</f>
        <v>DANY LUZ OROZCO</v>
      </c>
      <c r="AK206" s="1" t="str">
        <f>IFERROR(VLOOKUP(Tabla9[[#This Row],[Grupo]],Responsable!$A$1:$I$62,4,),"")</f>
        <v>dany.orozco@supernotariado.gov.co</v>
      </c>
      <c r="AL206" s="1" t="str">
        <f>IFERROR(VLOOKUP(Tabla9[[#This Row],[Grupo]],Responsable!$A$1:$I$62,9,),"")</f>
        <v>JOHANNA ANDREA RODRIGUEZ HERRERA</v>
      </c>
      <c r="AM206" s="1" t="str">
        <f>IFERROR(VLOOKUP(Tabla9[[#This Row],[Grupo]],Responsable!$A$1:$I$62,3,),"")</f>
        <v>johanna.rodriguez@supernotariado.gov.co</v>
      </c>
      <c r="AN206" s="31">
        <f t="shared" si="52"/>
        <v>26784576</v>
      </c>
      <c r="AO206" s="21"/>
      <c r="AP206" s="31">
        <f t="shared" si="53"/>
        <v>0</v>
      </c>
      <c r="AQ206" s="38">
        <v>1003815938</v>
      </c>
      <c r="AR206" s="21" t="s">
        <v>55926</v>
      </c>
      <c r="AS206" s="21"/>
      <c r="AT206" s="21"/>
      <c r="AU206" s="21"/>
      <c r="AV206" s="39" t="s">
        <v>56279</v>
      </c>
      <c r="AW206" s="21" t="s">
        <v>56256</v>
      </c>
    </row>
    <row r="207" spans="1:49" x14ac:dyDescent="0.25">
      <c r="A207" s="20"/>
      <c r="B207" s="21" t="s">
        <v>49</v>
      </c>
      <c r="C207" s="21" t="s">
        <v>115</v>
      </c>
      <c r="D207" s="21"/>
      <c r="E207" s="1" t="str">
        <f t="shared" si="45"/>
        <v>DAF_GD-</v>
      </c>
      <c r="F207" s="21" t="s">
        <v>138</v>
      </c>
      <c r="G207" s="26">
        <f>IFERROR(VLOOKUP(Tabla9[[#This Row],[Nombre Código UNSPSC]],Tablas!$A$1:$B$3,2,),"")</f>
        <v>80111601</v>
      </c>
      <c r="H207" s="21" t="s">
        <v>55615</v>
      </c>
      <c r="I207" s="21" t="s">
        <v>49024</v>
      </c>
      <c r="J207" s="1" t="str">
        <f>IFERROR(VLOOKUP(Tabla9[[#This Row],[Código UNSPSC]],Tablas!$AM$1:$AN$3,2,),"")</f>
        <v>Contratación directa</v>
      </c>
      <c r="K207" s="1" t="str">
        <f>IFERROR(VLOOKUP(J207,Tablas!$F$1:$G$24,2,),"")</f>
        <v>CCE-16</v>
      </c>
      <c r="L207" s="26" t="s">
        <v>49065</v>
      </c>
      <c r="M207" s="21" t="s">
        <v>55621</v>
      </c>
      <c r="N207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7" s="21" t="s">
        <v>49069</v>
      </c>
      <c r="P207" s="31">
        <f>IFERROR(VLOOKUP(O207,Honorarios!$A$1:$D$22,4,),"")</f>
        <v>2678457.6</v>
      </c>
      <c r="Q207" s="31">
        <f t="shared" si="47"/>
        <v>89281.919999999998</v>
      </c>
      <c r="R207" s="23">
        <v>46037</v>
      </c>
      <c r="S207" s="23">
        <v>46340</v>
      </c>
      <c r="T207" s="33">
        <f t="shared" si="48"/>
        <v>10</v>
      </c>
      <c r="U207" s="1">
        <f t="shared" si="49"/>
        <v>300</v>
      </c>
      <c r="V207" s="31">
        <f t="shared" si="50"/>
        <v>26784576</v>
      </c>
      <c r="W207" s="22"/>
      <c r="X207" s="22" t="s">
        <v>49085</v>
      </c>
      <c r="Y207" s="1">
        <f>IFERROR(VLOOKUP(X207,Tablas!$S$1:$T$8,2,FALSE),"")</f>
        <v>20</v>
      </c>
      <c r="Z207" s="21" t="s">
        <v>49093</v>
      </c>
      <c r="AA207" s="1" t="str">
        <f>IFERROR(VLOOKUP(Tabla9[[#This Row],[Código Rubro Presupuestal]],Rubros!$H$1:$I$48,2,),"")</f>
        <v>IMPLEMENTACION DEL SISTEMA DE GESTION DOCUMENTAL DE LA SNR A NIVEL NACIONAL</v>
      </c>
      <c r="AB207" s="21" t="s">
        <v>49107</v>
      </c>
      <c r="AC207" s="21" t="s">
        <v>49150</v>
      </c>
      <c r="AD207" s="21"/>
      <c r="AE207" s="21"/>
      <c r="AF207" s="21"/>
      <c r="AG207" s="1" t="str">
        <f t="shared" si="51"/>
        <v>No Aplica</v>
      </c>
      <c r="AH207" s="21" t="s">
        <v>54223</v>
      </c>
      <c r="AI207" s="1" t="str">
        <f>IFERROR(VLOOKUP(AH207,Tablas!$AH$1:$AI$1156,2,),"")</f>
        <v>CO-CUN-25307</v>
      </c>
      <c r="AJ207" s="1" t="str">
        <f>IFERROR(VLOOKUP(Tabla9[[#This Row],[Grupo]],Responsable!$A$1:$I$62,6,),"")</f>
        <v>DANY LUZ OROZCO</v>
      </c>
      <c r="AK207" s="1" t="str">
        <f>IFERROR(VLOOKUP(Tabla9[[#This Row],[Grupo]],Responsable!$A$1:$I$62,4,),"")</f>
        <v>dany.orozco@supernotariado.gov.co</v>
      </c>
      <c r="AL207" s="1" t="str">
        <f>IFERROR(VLOOKUP(Tabla9[[#This Row],[Grupo]],Responsable!$A$1:$I$62,9,),"")</f>
        <v>JOHANNA ANDREA RODRIGUEZ HERRERA</v>
      </c>
      <c r="AM207" s="1" t="str">
        <f>IFERROR(VLOOKUP(Tabla9[[#This Row],[Grupo]],Responsable!$A$1:$I$62,3,),"")</f>
        <v>johanna.rodriguez@supernotariado.gov.co</v>
      </c>
      <c r="AN207" s="31">
        <f t="shared" si="52"/>
        <v>26784576</v>
      </c>
      <c r="AO207" s="21"/>
      <c r="AP207" s="31">
        <f t="shared" si="53"/>
        <v>0</v>
      </c>
      <c r="AQ207" s="38" t="s">
        <v>55927</v>
      </c>
      <c r="AR207" s="21" t="s">
        <v>55928</v>
      </c>
      <c r="AS207" s="21"/>
      <c r="AT207" s="21"/>
      <c r="AU207" s="21"/>
      <c r="AV207" s="39" t="s">
        <v>56279</v>
      </c>
      <c r="AW207" s="21" t="s">
        <v>56256</v>
      </c>
    </row>
    <row r="208" spans="1:49" x14ac:dyDescent="0.25">
      <c r="A208" s="20"/>
      <c r="B208" s="21" t="s">
        <v>49</v>
      </c>
      <c r="C208" s="21" t="s">
        <v>115</v>
      </c>
      <c r="D208" s="21"/>
      <c r="E208" s="1" t="str">
        <f t="shared" si="45"/>
        <v>DAF_GD-</v>
      </c>
      <c r="F208" s="21" t="s">
        <v>138</v>
      </c>
      <c r="G208" s="26">
        <f>IFERROR(VLOOKUP(Tabla9[[#This Row],[Nombre Código UNSPSC]],Tablas!$A$1:$B$3,2,),"")</f>
        <v>80111601</v>
      </c>
      <c r="H208" s="21" t="s">
        <v>55615</v>
      </c>
      <c r="I208" s="21" t="s">
        <v>49024</v>
      </c>
      <c r="J208" s="1" t="str">
        <f>IFERROR(VLOOKUP(Tabla9[[#This Row],[Código UNSPSC]],Tablas!$AM$1:$AN$3,2,),"")</f>
        <v>Contratación directa</v>
      </c>
      <c r="K208" s="1" t="str">
        <f>IFERROR(VLOOKUP(J208,Tablas!$F$1:$G$24,2,),"")</f>
        <v>CCE-16</v>
      </c>
      <c r="L208" s="26" t="s">
        <v>49065</v>
      </c>
      <c r="M208" s="21" t="s">
        <v>55621</v>
      </c>
      <c r="N208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8" s="21" t="s">
        <v>49069</v>
      </c>
      <c r="P208" s="31">
        <f>IFERROR(VLOOKUP(O208,Honorarios!$A$1:$D$22,4,),"")</f>
        <v>2678457.6</v>
      </c>
      <c r="Q208" s="31">
        <f t="shared" si="47"/>
        <v>89281.919999999998</v>
      </c>
      <c r="R208" s="23">
        <v>46037</v>
      </c>
      <c r="S208" s="23">
        <v>46340</v>
      </c>
      <c r="T208" s="33">
        <f t="shared" si="48"/>
        <v>10</v>
      </c>
      <c r="U208" s="1">
        <f t="shared" si="49"/>
        <v>300</v>
      </c>
      <c r="V208" s="31">
        <f t="shared" si="50"/>
        <v>26784576</v>
      </c>
      <c r="W208" s="22"/>
      <c r="X208" s="22" t="s">
        <v>49085</v>
      </c>
      <c r="Y208" s="1">
        <f>IFERROR(VLOOKUP(X208,Tablas!$S$1:$T$8,2,FALSE),"")</f>
        <v>20</v>
      </c>
      <c r="Z208" s="21" t="s">
        <v>49093</v>
      </c>
      <c r="AA208" s="1" t="str">
        <f>IFERROR(VLOOKUP(Tabla9[[#This Row],[Código Rubro Presupuestal]],Rubros!$H$1:$I$48,2,),"")</f>
        <v>IMPLEMENTACION DEL SISTEMA DE GESTION DOCUMENTAL DE LA SNR A NIVEL NACIONAL</v>
      </c>
      <c r="AB208" s="21" t="s">
        <v>49107</v>
      </c>
      <c r="AC208" s="21" t="s">
        <v>49150</v>
      </c>
      <c r="AD208" s="21"/>
      <c r="AE208" s="21"/>
      <c r="AF208" s="21"/>
      <c r="AG208" s="1" t="str">
        <f t="shared" si="51"/>
        <v>No Aplica</v>
      </c>
      <c r="AH208" s="21" t="s">
        <v>54223</v>
      </c>
      <c r="AI208" s="1" t="str">
        <f>IFERROR(VLOOKUP(AH208,Tablas!$AH$1:$AI$1156,2,),"")</f>
        <v>CO-CUN-25307</v>
      </c>
      <c r="AJ208" s="1" t="str">
        <f>IFERROR(VLOOKUP(Tabla9[[#This Row],[Grupo]],Responsable!$A$1:$I$62,6,),"")</f>
        <v>DANY LUZ OROZCO</v>
      </c>
      <c r="AK208" s="1" t="str">
        <f>IFERROR(VLOOKUP(Tabla9[[#This Row],[Grupo]],Responsable!$A$1:$I$62,4,),"")</f>
        <v>dany.orozco@supernotariado.gov.co</v>
      </c>
      <c r="AL208" s="1" t="str">
        <f>IFERROR(VLOOKUP(Tabla9[[#This Row],[Grupo]],Responsable!$A$1:$I$62,9,),"")</f>
        <v>JOHANNA ANDREA RODRIGUEZ HERRERA</v>
      </c>
      <c r="AM208" s="1" t="str">
        <f>IFERROR(VLOOKUP(Tabla9[[#This Row],[Grupo]],Responsable!$A$1:$I$62,3,),"")</f>
        <v>johanna.rodriguez@supernotariado.gov.co</v>
      </c>
      <c r="AN208" s="31">
        <f t="shared" si="52"/>
        <v>26784576</v>
      </c>
      <c r="AO208" s="21"/>
      <c r="AP208" s="31">
        <f t="shared" si="53"/>
        <v>0</v>
      </c>
      <c r="AQ208" s="38">
        <v>11229539</v>
      </c>
      <c r="AR208" s="21" t="s">
        <v>55929</v>
      </c>
      <c r="AS208" s="21"/>
      <c r="AT208" s="21"/>
      <c r="AU208" s="21"/>
      <c r="AV208" s="39" t="s">
        <v>56279</v>
      </c>
      <c r="AW208" s="21" t="s">
        <v>56256</v>
      </c>
    </row>
    <row r="209" spans="1:49" x14ac:dyDescent="0.25">
      <c r="A209" s="20"/>
      <c r="B209" s="21" t="s">
        <v>49</v>
      </c>
      <c r="C209" s="21" t="s">
        <v>115</v>
      </c>
      <c r="D209" s="21"/>
      <c r="E209" s="1" t="str">
        <f t="shared" si="45"/>
        <v>DAF_GD-</v>
      </c>
      <c r="F209" s="21" t="s">
        <v>138</v>
      </c>
      <c r="G209" s="26">
        <f>IFERROR(VLOOKUP(Tabla9[[#This Row],[Nombre Código UNSPSC]],Tablas!$A$1:$B$3,2,),"")</f>
        <v>80111601</v>
      </c>
      <c r="H209" s="21" t="s">
        <v>55615</v>
      </c>
      <c r="I209" s="21" t="s">
        <v>49024</v>
      </c>
      <c r="J209" s="1" t="str">
        <f>IFERROR(VLOOKUP(Tabla9[[#This Row],[Código UNSPSC]],Tablas!$AM$1:$AN$3,2,),"")</f>
        <v>Contratación directa</v>
      </c>
      <c r="K209" s="1" t="str">
        <f>IFERROR(VLOOKUP(J209,Tablas!$F$1:$G$24,2,),"")</f>
        <v>CCE-16</v>
      </c>
      <c r="L209" s="26" t="s">
        <v>49065</v>
      </c>
      <c r="M209" s="21" t="s">
        <v>55621</v>
      </c>
      <c r="N209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9" s="21" t="s">
        <v>49069</v>
      </c>
      <c r="P209" s="31">
        <f>IFERROR(VLOOKUP(O209,Honorarios!$A$1:$D$22,4,),"")</f>
        <v>2678457.6</v>
      </c>
      <c r="Q209" s="31">
        <f t="shared" si="47"/>
        <v>89281.919999999998</v>
      </c>
      <c r="R209" s="23">
        <v>46037</v>
      </c>
      <c r="S209" s="23">
        <v>46340</v>
      </c>
      <c r="T209" s="33">
        <f t="shared" si="48"/>
        <v>10</v>
      </c>
      <c r="U209" s="1">
        <f t="shared" si="49"/>
        <v>300</v>
      </c>
      <c r="V209" s="31">
        <f t="shared" si="50"/>
        <v>26784576</v>
      </c>
      <c r="W209" s="22"/>
      <c r="X209" s="22" t="s">
        <v>49085</v>
      </c>
      <c r="Y209" s="1">
        <f>IFERROR(VLOOKUP(X209,Tablas!$S$1:$T$8,2,FALSE),"")</f>
        <v>20</v>
      </c>
      <c r="Z209" s="21" t="s">
        <v>49093</v>
      </c>
      <c r="AA209" s="1" t="str">
        <f>IFERROR(VLOOKUP(Tabla9[[#This Row],[Código Rubro Presupuestal]],Rubros!$H$1:$I$48,2,),"")</f>
        <v>IMPLEMENTACION DEL SISTEMA DE GESTION DOCUMENTAL DE LA SNR A NIVEL NACIONAL</v>
      </c>
      <c r="AB209" s="21" t="s">
        <v>49107</v>
      </c>
      <c r="AC209" s="21" t="s">
        <v>49150</v>
      </c>
      <c r="AD209" s="21"/>
      <c r="AE209" s="21"/>
      <c r="AF209" s="21"/>
      <c r="AG209" s="1" t="str">
        <f t="shared" si="51"/>
        <v>No Aplica</v>
      </c>
      <c r="AH209" s="21" t="s">
        <v>53672</v>
      </c>
      <c r="AI209" s="1" t="str">
        <f>IFERROR(VLOOKUP(AH209,Tablas!$AH$1:$AI$1156,2,),"")</f>
        <v>CO-BOY-15322</v>
      </c>
      <c r="AJ209" s="1" t="str">
        <f>IFERROR(VLOOKUP(Tabla9[[#This Row],[Grupo]],Responsable!$A$1:$I$62,6,),"")</f>
        <v>DANY LUZ OROZCO</v>
      </c>
      <c r="AK209" s="1" t="str">
        <f>IFERROR(VLOOKUP(Tabla9[[#This Row],[Grupo]],Responsable!$A$1:$I$62,4,),"")</f>
        <v>dany.orozco@supernotariado.gov.co</v>
      </c>
      <c r="AL209" s="1" t="str">
        <f>IFERROR(VLOOKUP(Tabla9[[#This Row],[Grupo]],Responsable!$A$1:$I$62,9,),"")</f>
        <v>JOHANNA ANDREA RODRIGUEZ HERRERA</v>
      </c>
      <c r="AM209" s="1" t="str">
        <f>IFERROR(VLOOKUP(Tabla9[[#This Row],[Grupo]],Responsable!$A$1:$I$62,3,),"")</f>
        <v>johanna.rodriguez@supernotariado.gov.co</v>
      </c>
      <c r="AN209" s="31">
        <f t="shared" si="52"/>
        <v>26784576</v>
      </c>
      <c r="AO209" s="21"/>
      <c r="AP209" s="31">
        <f t="shared" si="53"/>
        <v>0</v>
      </c>
      <c r="AQ209" s="38">
        <v>1049799131</v>
      </c>
      <c r="AR209" s="21" t="s">
        <v>55930</v>
      </c>
      <c r="AS209" s="21"/>
      <c r="AT209" s="21"/>
      <c r="AU209" s="21"/>
      <c r="AV209" s="39" t="s">
        <v>56279</v>
      </c>
      <c r="AW209" s="21" t="s">
        <v>56648</v>
      </c>
    </row>
    <row r="210" spans="1:49" x14ac:dyDescent="0.25">
      <c r="A210" s="20"/>
      <c r="B210" s="21" t="s">
        <v>49</v>
      </c>
      <c r="C210" s="21" t="s">
        <v>115</v>
      </c>
      <c r="D210" s="21"/>
      <c r="E210" s="1" t="str">
        <f t="shared" si="45"/>
        <v>DAF_GD-</v>
      </c>
      <c r="F210" s="21" t="s">
        <v>138</v>
      </c>
      <c r="G210" s="26">
        <f>IFERROR(VLOOKUP(Tabla9[[#This Row],[Nombre Código UNSPSC]],Tablas!$A$1:$B$3,2,),"")</f>
        <v>80111601</v>
      </c>
      <c r="H210" s="21" t="s">
        <v>55615</v>
      </c>
      <c r="I210" s="21" t="s">
        <v>49024</v>
      </c>
      <c r="J210" s="1" t="str">
        <f>IFERROR(VLOOKUP(Tabla9[[#This Row],[Código UNSPSC]],Tablas!$AM$1:$AN$3,2,),"")</f>
        <v>Contratación directa</v>
      </c>
      <c r="K210" s="1" t="str">
        <f>IFERROR(VLOOKUP(J210,Tablas!$F$1:$G$24,2,),"")</f>
        <v>CCE-16</v>
      </c>
      <c r="L210" s="26" t="s">
        <v>49065</v>
      </c>
      <c r="M210" s="21" t="s">
        <v>55621</v>
      </c>
      <c r="N210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0" s="21" t="s">
        <v>49069</v>
      </c>
      <c r="P210" s="31">
        <f>IFERROR(VLOOKUP(O210,Honorarios!$A$1:$D$22,4,),"")</f>
        <v>2678457.6</v>
      </c>
      <c r="Q210" s="31">
        <f t="shared" si="47"/>
        <v>89281.919999999998</v>
      </c>
      <c r="R210" s="23">
        <v>46037</v>
      </c>
      <c r="S210" s="23">
        <v>46340</v>
      </c>
      <c r="T210" s="33">
        <f t="shared" si="48"/>
        <v>10</v>
      </c>
      <c r="U210" s="1">
        <f t="shared" si="49"/>
        <v>300</v>
      </c>
      <c r="V210" s="31">
        <f t="shared" si="50"/>
        <v>26784576</v>
      </c>
      <c r="W210" s="22"/>
      <c r="X210" s="22" t="s">
        <v>49085</v>
      </c>
      <c r="Y210" s="1">
        <f>IFERROR(VLOOKUP(X210,Tablas!$S$1:$T$8,2,FALSE),"")</f>
        <v>20</v>
      </c>
      <c r="Z210" s="21" t="s">
        <v>49093</v>
      </c>
      <c r="AA210" s="1" t="str">
        <f>IFERROR(VLOOKUP(Tabla9[[#This Row],[Código Rubro Presupuestal]],Rubros!$H$1:$I$48,2,),"")</f>
        <v>IMPLEMENTACION DEL SISTEMA DE GESTION DOCUMENTAL DE LA SNR A NIVEL NACIONAL</v>
      </c>
      <c r="AB210" s="21" t="s">
        <v>49107</v>
      </c>
      <c r="AC210" s="21" t="s">
        <v>49150</v>
      </c>
      <c r="AD210" s="21"/>
      <c r="AE210" s="21"/>
      <c r="AF210" s="21"/>
      <c r="AG210" s="1" t="str">
        <f t="shared" si="51"/>
        <v>No Aplica</v>
      </c>
      <c r="AH210" s="21" t="s">
        <v>55282</v>
      </c>
      <c r="AI210" s="1" t="str">
        <f>IFERROR(VLOOKUP(AH210,Tablas!$AH$1:$AI$1156,2,),"")</f>
        <v>CO-VAC-76111</v>
      </c>
      <c r="AJ210" s="1" t="str">
        <f>IFERROR(VLOOKUP(Tabla9[[#This Row],[Grupo]],Responsable!$A$1:$I$62,6,),"")</f>
        <v>DANY LUZ OROZCO</v>
      </c>
      <c r="AK210" s="1" t="str">
        <f>IFERROR(VLOOKUP(Tabla9[[#This Row],[Grupo]],Responsable!$A$1:$I$62,4,),"")</f>
        <v>dany.orozco@supernotariado.gov.co</v>
      </c>
      <c r="AL210" s="1" t="str">
        <f>IFERROR(VLOOKUP(Tabla9[[#This Row],[Grupo]],Responsable!$A$1:$I$62,9,),"")</f>
        <v>JOHANNA ANDREA RODRIGUEZ HERRERA</v>
      </c>
      <c r="AM210" s="1" t="str">
        <f>IFERROR(VLOOKUP(Tabla9[[#This Row],[Grupo]],Responsable!$A$1:$I$62,3,),"")</f>
        <v>johanna.rodriguez@supernotariado.gov.co</v>
      </c>
      <c r="AN210" s="31">
        <f t="shared" si="52"/>
        <v>26784576</v>
      </c>
      <c r="AO210" s="21"/>
      <c r="AP210" s="31">
        <f t="shared" si="53"/>
        <v>0</v>
      </c>
      <c r="AQ210" s="38">
        <v>29542101</v>
      </c>
      <c r="AR210" s="21" t="s">
        <v>55931</v>
      </c>
      <c r="AS210" s="21"/>
      <c r="AT210" s="21"/>
      <c r="AU210" s="21"/>
      <c r="AV210" s="39" t="s">
        <v>56279</v>
      </c>
      <c r="AW210" s="21" t="s">
        <v>56256</v>
      </c>
    </row>
    <row r="211" spans="1:49" x14ac:dyDescent="0.25">
      <c r="A211" s="20"/>
      <c r="B211" s="21" t="s">
        <v>49</v>
      </c>
      <c r="C211" s="21" t="s">
        <v>115</v>
      </c>
      <c r="D211" s="21"/>
      <c r="E211" s="1" t="str">
        <f t="shared" si="45"/>
        <v>DAF_GD-</v>
      </c>
      <c r="F211" s="21" t="s">
        <v>138</v>
      </c>
      <c r="G211" s="26">
        <f>IFERROR(VLOOKUP(Tabla9[[#This Row],[Nombre Código UNSPSC]],Tablas!$A$1:$B$3,2,),"")</f>
        <v>80111601</v>
      </c>
      <c r="H211" s="21" t="s">
        <v>55615</v>
      </c>
      <c r="I211" s="21" t="s">
        <v>49024</v>
      </c>
      <c r="J211" s="1" t="str">
        <f>IFERROR(VLOOKUP(Tabla9[[#This Row],[Código UNSPSC]],Tablas!$AM$1:$AN$3,2,),"")</f>
        <v>Contratación directa</v>
      </c>
      <c r="K211" s="1" t="str">
        <f>IFERROR(VLOOKUP(J211,Tablas!$F$1:$G$24,2,),"")</f>
        <v>CCE-16</v>
      </c>
      <c r="L211" s="26" t="s">
        <v>49065</v>
      </c>
      <c r="M211" s="21" t="s">
        <v>55621</v>
      </c>
      <c r="N211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1" s="21" t="s">
        <v>49069</v>
      </c>
      <c r="P211" s="31">
        <f>IFERROR(VLOOKUP(O211,Honorarios!$A$1:$D$22,4,),"")</f>
        <v>2678457.6</v>
      </c>
      <c r="Q211" s="31">
        <f t="shared" si="47"/>
        <v>89281.919999999998</v>
      </c>
      <c r="R211" s="23">
        <v>46037</v>
      </c>
      <c r="S211" s="23">
        <v>46340</v>
      </c>
      <c r="T211" s="33">
        <f t="shared" si="48"/>
        <v>10</v>
      </c>
      <c r="U211" s="1">
        <f t="shared" si="49"/>
        <v>300</v>
      </c>
      <c r="V211" s="31">
        <f t="shared" si="50"/>
        <v>26784576</v>
      </c>
      <c r="W211" s="22"/>
      <c r="X211" s="22" t="s">
        <v>49085</v>
      </c>
      <c r="Y211" s="1">
        <f>IFERROR(VLOOKUP(X211,Tablas!$S$1:$T$8,2,FALSE),"")</f>
        <v>20</v>
      </c>
      <c r="Z211" s="21" t="s">
        <v>49093</v>
      </c>
      <c r="AA211" s="1" t="str">
        <f>IFERROR(VLOOKUP(Tabla9[[#This Row],[Código Rubro Presupuestal]],Rubros!$H$1:$I$48,2,),"")</f>
        <v>IMPLEMENTACION DEL SISTEMA DE GESTION DOCUMENTAL DE LA SNR A NIVEL NACIONAL</v>
      </c>
      <c r="AB211" s="21" t="s">
        <v>49107</v>
      </c>
      <c r="AC211" s="21" t="s">
        <v>49150</v>
      </c>
      <c r="AD211" s="21"/>
      <c r="AE211" s="21"/>
      <c r="AF211" s="21"/>
      <c r="AG211" s="1" t="str">
        <f t="shared" si="51"/>
        <v>No Aplica</v>
      </c>
      <c r="AH211" s="21" t="s">
        <v>54228</v>
      </c>
      <c r="AI211" s="1" t="str">
        <f>IFERROR(VLOOKUP(AH211,Tablas!$AH$1:$AI$1156,2,),"")</f>
        <v>CO-CUN-25320</v>
      </c>
      <c r="AJ211" s="1" t="str">
        <f>IFERROR(VLOOKUP(Tabla9[[#This Row],[Grupo]],Responsable!$A$1:$I$62,6,),"")</f>
        <v>DANY LUZ OROZCO</v>
      </c>
      <c r="AK211" s="1" t="str">
        <f>IFERROR(VLOOKUP(Tabla9[[#This Row],[Grupo]],Responsable!$A$1:$I$62,4,),"")</f>
        <v>dany.orozco@supernotariado.gov.co</v>
      </c>
      <c r="AL211" s="1" t="str">
        <f>IFERROR(VLOOKUP(Tabla9[[#This Row],[Grupo]],Responsable!$A$1:$I$62,9,),"")</f>
        <v>JOHANNA ANDREA RODRIGUEZ HERRERA</v>
      </c>
      <c r="AM211" s="1" t="str">
        <f>IFERROR(VLOOKUP(Tabla9[[#This Row],[Grupo]],Responsable!$A$1:$I$62,3,),"")</f>
        <v>johanna.rodriguez@supernotariado.gov.co</v>
      </c>
      <c r="AN211" s="31">
        <f t="shared" si="52"/>
        <v>26784576</v>
      </c>
      <c r="AO211" s="21"/>
      <c r="AP211" s="31">
        <f t="shared" si="53"/>
        <v>0</v>
      </c>
      <c r="AQ211" s="38">
        <v>1072746013</v>
      </c>
      <c r="AR211" s="21" t="s">
        <v>55932</v>
      </c>
      <c r="AS211" s="21"/>
      <c r="AT211" s="21"/>
      <c r="AU211" s="21"/>
      <c r="AV211" s="39" t="s">
        <v>56279</v>
      </c>
      <c r="AW211" s="21" t="s">
        <v>56256</v>
      </c>
    </row>
    <row r="212" spans="1:49" x14ac:dyDescent="0.25">
      <c r="A212" s="20"/>
      <c r="B212" s="21" t="s">
        <v>49</v>
      </c>
      <c r="C212" s="21" t="s">
        <v>115</v>
      </c>
      <c r="D212" s="21"/>
      <c r="E212" s="1" t="str">
        <f t="shared" si="45"/>
        <v>DAF_GD-</v>
      </c>
      <c r="F212" s="21" t="s">
        <v>138</v>
      </c>
      <c r="G212" s="26">
        <f>IFERROR(VLOOKUP(Tabla9[[#This Row],[Nombre Código UNSPSC]],Tablas!$A$1:$B$3,2,),"")</f>
        <v>80111601</v>
      </c>
      <c r="H212" s="21" t="s">
        <v>55615</v>
      </c>
      <c r="I212" s="21" t="s">
        <v>49024</v>
      </c>
      <c r="J212" s="1" t="str">
        <f>IFERROR(VLOOKUP(Tabla9[[#This Row],[Código UNSPSC]],Tablas!$AM$1:$AN$3,2,),"")</f>
        <v>Contratación directa</v>
      </c>
      <c r="K212" s="1" t="str">
        <f>IFERROR(VLOOKUP(J212,Tablas!$F$1:$G$24,2,),"")</f>
        <v>CCE-16</v>
      </c>
      <c r="L212" s="26" t="s">
        <v>49065</v>
      </c>
      <c r="M212" s="21" t="s">
        <v>55621</v>
      </c>
      <c r="N21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2" s="21" t="s">
        <v>49069</v>
      </c>
      <c r="P212" s="31">
        <f>IFERROR(VLOOKUP(O212,Honorarios!$A$1:$D$22,4,),"")</f>
        <v>2678457.6</v>
      </c>
      <c r="Q212" s="31">
        <f t="shared" si="47"/>
        <v>89281.919999999998</v>
      </c>
      <c r="R212" s="23">
        <v>46037</v>
      </c>
      <c r="S212" s="23">
        <v>46340</v>
      </c>
      <c r="T212" s="33">
        <f t="shared" si="48"/>
        <v>10</v>
      </c>
      <c r="U212" s="1">
        <f t="shared" si="49"/>
        <v>300</v>
      </c>
      <c r="V212" s="31">
        <f t="shared" si="50"/>
        <v>26784576</v>
      </c>
      <c r="W212" s="22"/>
      <c r="X212" s="22" t="s">
        <v>49085</v>
      </c>
      <c r="Y212" s="1">
        <f>IFERROR(VLOOKUP(X212,Tablas!$S$1:$T$8,2,FALSE),"")</f>
        <v>20</v>
      </c>
      <c r="Z212" s="21" t="s">
        <v>49093</v>
      </c>
      <c r="AA212" s="1" t="str">
        <f>IFERROR(VLOOKUP(Tabla9[[#This Row],[Código Rubro Presupuestal]],Rubros!$H$1:$I$48,2,),"")</f>
        <v>IMPLEMENTACION DEL SISTEMA DE GESTION DOCUMENTAL DE LA SNR A NIVEL NACIONAL</v>
      </c>
      <c r="AB212" s="21" t="s">
        <v>49107</v>
      </c>
      <c r="AC212" s="21" t="s">
        <v>49150</v>
      </c>
      <c r="AD212" s="21"/>
      <c r="AE212" s="21"/>
      <c r="AF212" s="21"/>
      <c r="AG212" s="1" t="str">
        <f t="shared" si="51"/>
        <v>No Aplica</v>
      </c>
      <c r="AH212" s="21" t="s">
        <v>55214</v>
      </c>
      <c r="AI212" s="1" t="str">
        <f>IFERROR(VLOOKUP(AH212,Tablas!$AH$1:$AI$1156,2,),"")</f>
        <v>CO-TOL-73319</v>
      </c>
      <c r="AJ212" s="1" t="str">
        <f>IFERROR(VLOOKUP(Tabla9[[#This Row],[Grupo]],Responsable!$A$1:$I$62,6,),"")</f>
        <v>DANY LUZ OROZCO</v>
      </c>
      <c r="AK212" s="1" t="str">
        <f>IFERROR(VLOOKUP(Tabla9[[#This Row],[Grupo]],Responsable!$A$1:$I$62,4,),"")</f>
        <v>dany.orozco@supernotariado.gov.co</v>
      </c>
      <c r="AL212" s="1" t="str">
        <f>IFERROR(VLOOKUP(Tabla9[[#This Row],[Grupo]],Responsable!$A$1:$I$62,9,),"")</f>
        <v>JOHANNA ANDREA RODRIGUEZ HERRERA</v>
      </c>
      <c r="AM212" s="1" t="str">
        <f>IFERROR(VLOOKUP(Tabla9[[#This Row],[Grupo]],Responsable!$A$1:$I$62,3,),"")</f>
        <v>johanna.rodriguez@supernotariado.gov.co</v>
      </c>
      <c r="AN212" s="31">
        <f t="shared" si="52"/>
        <v>26784576</v>
      </c>
      <c r="AO212" s="21"/>
      <c r="AP212" s="31">
        <f t="shared" si="53"/>
        <v>0</v>
      </c>
      <c r="AQ212" s="38">
        <v>1005774417</v>
      </c>
      <c r="AR212" s="21" t="s">
        <v>55933</v>
      </c>
      <c r="AS212" s="21"/>
      <c r="AT212" s="21"/>
      <c r="AU212" s="21"/>
      <c r="AV212" s="39" t="s">
        <v>56279</v>
      </c>
      <c r="AW212" s="21" t="s">
        <v>56256</v>
      </c>
    </row>
    <row r="213" spans="1:49" x14ac:dyDescent="0.25">
      <c r="A213" s="20"/>
      <c r="B213" s="21" t="s">
        <v>49</v>
      </c>
      <c r="C213" s="21" t="s">
        <v>115</v>
      </c>
      <c r="D213" s="21"/>
      <c r="E213" s="1" t="str">
        <f t="shared" si="45"/>
        <v>DAF_GD-</v>
      </c>
      <c r="F213" s="21" t="s">
        <v>138</v>
      </c>
      <c r="G213" s="26">
        <f>IFERROR(VLOOKUP(Tabla9[[#This Row],[Nombre Código UNSPSC]],Tablas!$A$1:$B$3,2,),"")</f>
        <v>80111601</v>
      </c>
      <c r="H213" s="21" t="s">
        <v>55615</v>
      </c>
      <c r="I213" s="21" t="s">
        <v>49024</v>
      </c>
      <c r="J213" s="1" t="str">
        <f>IFERROR(VLOOKUP(Tabla9[[#This Row],[Código UNSPSC]],Tablas!$AM$1:$AN$3,2,),"")</f>
        <v>Contratación directa</v>
      </c>
      <c r="K213" s="1" t="str">
        <f>IFERROR(VLOOKUP(J213,Tablas!$F$1:$G$24,2,),"")</f>
        <v>CCE-16</v>
      </c>
      <c r="L213" s="26" t="s">
        <v>49065</v>
      </c>
      <c r="M213" s="21" t="s">
        <v>55621</v>
      </c>
      <c r="N21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3" s="21" t="s">
        <v>49069</v>
      </c>
      <c r="P213" s="31">
        <f>IFERROR(VLOOKUP(O213,Honorarios!$A$1:$D$22,4,),"")</f>
        <v>2678457.6</v>
      </c>
      <c r="Q213" s="31">
        <f t="shared" si="47"/>
        <v>89281.919999999998</v>
      </c>
      <c r="R213" s="23">
        <v>46037</v>
      </c>
      <c r="S213" s="23">
        <v>46340</v>
      </c>
      <c r="T213" s="33">
        <f t="shared" si="48"/>
        <v>10</v>
      </c>
      <c r="U213" s="1">
        <f t="shared" si="49"/>
        <v>300</v>
      </c>
      <c r="V213" s="31">
        <f t="shared" si="50"/>
        <v>26784576</v>
      </c>
      <c r="W213" s="22"/>
      <c r="X213" s="22" t="s">
        <v>49085</v>
      </c>
      <c r="Y213" s="1">
        <f>IFERROR(VLOOKUP(X213,Tablas!$S$1:$T$8,2,FALSE),"")</f>
        <v>20</v>
      </c>
      <c r="Z213" s="21" t="s">
        <v>49093</v>
      </c>
      <c r="AA213" s="1" t="str">
        <f>IFERROR(VLOOKUP(Tabla9[[#This Row],[Código Rubro Presupuestal]],Rubros!$H$1:$I$48,2,),"")</f>
        <v>IMPLEMENTACION DEL SISTEMA DE GESTION DOCUMENTAL DE LA SNR A NIVEL NACIONAL</v>
      </c>
      <c r="AB213" s="21" t="s">
        <v>49107</v>
      </c>
      <c r="AC213" s="21" t="s">
        <v>49150</v>
      </c>
      <c r="AD213" s="21"/>
      <c r="AE213" s="21"/>
      <c r="AF213" s="21"/>
      <c r="AG213" s="1" t="str">
        <f t="shared" si="51"/>
        <v>No Aplica</v>
      </c>
      <c r="AH213" s="21" t="s">
        <v>53987</v>
      </c>
      <c r="AI213" s="1" t="str">
        <f>IFERROR(VLOOKUP(AH213,Tablas!$AH$1:$AI$1156,2,),"")</f>
        <v>CO-CAU-19318</v>
      </c>
      <c r="AJ213" s="1" t="str">
        <f>IFERROR(VLOOKUP(Tabla9[[#This Row],[Grupo]],Responsable!$A$1:$I$62,6,),"")</f>
        <v>DANY LUZ OROZCO</v>
      </c>
      <c r="AK213" s="1" t="str">
        <f>IFERROR(VLOOKUP(Tabla9[[#This Row],[Grupo]],Responsable!$A$1:$I$62,4,),"")</f>
        <v>dany.orozco@supernotariado.gov.co</v>
      </c>
      <c r="AL213" s="1" t="str">
        <f>IFERROR(VLOOKUP(Tabla9[[#This Row],[Grupo]],Responsable!$A$1:$I$62,9,),"")</f>
        <v>JOHANNA ANDREA RODRIGUEZ HERRERA</v>
      </c>
      <c r="AM213" s="1" t="str">
        <f>IFERROR(VLOOKUP(Tabla9[[#This Row],[Grupo]],Responsable!$A$1:$I$62,3,),"")</f>
        <v>johanna.rodriguez@supernotariado.gov.co</v>
      </c>
      <c r="AN213" s="31">
        <f t="shared" si="52"/>
        <v>26784576</v>
      </c>
      <c r="AO213" s="21"/>
      <c r="AP213" s="31">
        <f t="shared" si="53"/>
        <v>0</v>
      </c>
      <c r="AQ213" s="38">
        <v>1059445550</v>
      </c>
      <c r="AR213" s="21" t="s">
        <v>55934</v>
      </c>
      <c r="AS213" s="21"/>
      <c r="AT213" s="21"/>
      <c r="AU213" s="21"/>
      <c r="AV213" s="39" t="s">
        <v>56279</v>
      </c>
      <c r="AW213" s="21" t="s">
        <v>56648</v>
      </c>
    </row>
    <row r="214" spans="1:49" x14ac:dyDescent="0.25">
      <c r="A214" s="20"/>
      <c r="B214" s="21" t="s">
        <v>49</v>
      </c>
      <c r="C214" s="21" t="s">
        <v>115</v>
      </c>
      <c r="D214" s="21"/>
      <c r="E214" s="1" t="str">
        <f t="shared" si="45"/>
        <v>DAF_GD-</v>
      </c>
      <c r="F214" s="21" t="s">
        <v>138</v>
      </c>
      <c r="G214" s="26">
        <f>IFERROR(VLOOKUP(Tabla9[[#This Row],[Nombre Código UNSPSC]],Tablas!$A$1:$B$3,2,),"")</f>
        <v>80111601</v>
      </c>
      <c r="H214" s="21" t="s">
        <v>55615</v>
      </c>
      <c r="I214" s="21" t="s">
        <v>49024</v>
      </c>
      <c r="J214" s="1" t="str">
        <f>IFERROR(VLOOKUP(Tabla9[[#This Row],[Código UNSPSC]],Tablas!$AM$1:$AN$3,2,),"")</f>
        <v>Contratación directa</v>
      </c>
      <c r="K214" s="1" t="str">
        <f>IFERROR(VLOOKUP(J214,Tablas!$F$1:$G$24,2,),"")</f>
        <v>CCE-16</v>
      </c>
      <c r="L214" s="26" t="s">
        <v>49065</v>
      </c>
      <c r="M214" s="21" t="s">
        <v>55621</v>
      </c>
      <c r="N21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4" s="21" t="s">
        <v>49069</v>
      </c>
      <c r="P214" s="31">
        <f>IFERROR(VLOOKUP(O214,Honorarios!$A$1:$D$22,4,),"")</f>
        <v>2678457.6</v>
      </c>
      <c r="Q214" s="31">
        <f t="shared" si="47"/>
        <v>89281.919999999998</v>
      </c>
      <c r="R214" s="23">
        <v>46037</v>
      </c>
      <c r="S214" s="23">
        <v>46340</v>
      </c>
      <c r="T214" s="33">
        <f t="shared" si="48"/>
        <v>10</v>
      </c>
      <c r="U214" s="1">
        <f t="shared" si="49"/>
        <v>300</v>
      </c>
      <c r="V214" s="31">
        <f t="shared" si="50"/>
        <v>26784576</v>
      </c>
      <c r="W214" s="22"/>
      <c r="X214" s="22" t="s">
        <v>49085</v>
      </c>
      <c r="Y214" s="1">
        <f>IFERROR(VLOOKUP(X214,Tablas!$S$1:$T$8,2,FALSE),"")</f>
        <v>20</v>
      </c>
      <c r="Z214" s="21" t="s">
        <v>49093</v>
      </c>
      <c r="AA214" s="1" t="str">
        <f>IFERROR(VLOOKUP(Tabla9[[#This Row],[Código Rubro Presupuestal]],Rubros!$H$1:$I$48,2,),"")</f>
        <v>IMPLEMENTACION DEL SISTEMA DE GESTION DOCUMENTAL DE LA SNR A NIVEL NACIONAL</v>
      </c>
      <c r="AB214" s="21" t="s">
        <v>49107</v>
      </c>
      <c r="AC214" s="21" t="s">
        <v>49150</v>
      </c>
      <c r="AD214" s="21"/>
      <c r="AE214" s="21"/>
      <c r="AF214" s="21"/>
      <c r="AG214" s="1" t="str">
        <f t="shared" si="51"/>
        <v>No Aplica</v>
      </c>
      <c r="AH214" s="21" t="s">
        <v>54223</v>
      </c>
      <c r="AI214" s="1" t="str">
        <f>IFERROR(VLOOKUP(AH214,Tablas!$AH$1:$AI$1156,2,),"")</f>
        <v>CO-CUN-25307</v>
      </c>
      <c r="AJ214" s="1" t="str">
        <f>IFERROR(VLOOKUP(Tabla9[[#This Row],[Grupo]],Responsable!$A$1:$I$62,6,),"")</f>
        <v>DANY LUZ OROZCO</v>
      </c>
      <c r="AK214" s="1" t="str">
        <f>IFERROR(VLOOKUP(Tabla9[[#This Row],[Grupo]],Responsable!$A$1:$I$62,4,),"")</f>
        <v>dany.orozco@supernotariado.gov.co</v>
      </c>
      <c r="AL214" s="1" t="str">
        <f>IFERROR(VLOOKUP(Tabla9[[#This Row],[Grupo]],Responsable!$A$1:$I$62,9,),"")</f>
        <v>JOHANNA ANDREA RODRIGUEZ HERRERA</v>
      </c>
      <c r="AM214" s="1" t="str">
        <f>IFERROR(VLOOKUP(Tabla9[[#This Row],[Grupo]],Responsable!$A$1:$I$62,3,),"")</f>
        <v>johanna.rodriguez@supernotariado.gov.co</v>
      </c>
      <c r="AN214" s="31">
        <f t="shared" si="52"/>
        <v>26784576</v>
      </c>
      <c r="AO214" s="21"/>
      <c r="AP214" s="31">
        <f t="shared" si="53"/>
        <v>0</v>
      </c>
      <c r="AQ214" s="38"/>
      <c r="AR214" s="21" t="s">
        <v>55670</v>
      </c>
      <c r="AS214" s="21"/>
      <c r="AT214" s="21"/>
      <c r="AU214" s="21"/>
      <c r="AV214" s="39" t="s">
        <v>56279</v>
      </c>
      <c r="AW214" s="21" t="s">
        <v>56648</v>
      </c>
    </row>
    <row r="215" spans="1:49" x14ac:dyDescent="0.25">
      <c r="A215" s="20"/>
      <c r="B215" s="21" t="s">
        <v>49</v>
      </c>
      <c r="C215" s="21" t="s">
        <v>115</v>
      </c>
      <c r="D215" s="21"/>
      <c r="E215" s="1" t="str">
        <f t="shared" ref="E215:E278" si="54" xml:space="preserve"> IF(C215&lt;&gt;"",_xlfn.CONCAT(C215,D215,"-"), "")</f>
        <v>DAF_GD-</v>
      </c>
      <c r="F215" s="21" t="s">
        <v>138</v>
      </c>
      <c r="G215" s="26">
        <f>IFERROR(VLOOKUP(Tabla9[[#This Row],[Nombre Código UNSPSC]],Tablas!$A$1:$B$3,2,),"")</f>
        <v>80111601</v>
      </c>
      <c r="H215" s="21" t="s">
        <v>55615</v>
      </c>
      <c r="I215" s="21" t="s">
        <v>49024</v>
      </c>
      <c r="J215" s="1" t="str">
        <f>IFERROR(VLOOKUP(Tabla9[[#This Row],[Código UNSPSC]],Tablas!$AM$1:$AN$3,2,),"")</f>
        <v>Contratación directa</v>
      </c>
      <c r="K215" s="1" t="str">
        <f>IFERROR(VLOOKUP(J215,Tablas!$F$1:$G$24,2,),"")</f>
        <v>CCE-16</v>
      </c>
      <c r="L215" s="26" t="s">
        <v>49065</v>
      </c>
      <c r="M215" s="21" t="s">
        <v>55621</v>
      </c>
      <c r="N215" s="1" t="str">
        <f t="shared" ref="N215:N278" si="55">_xlfn.CONCAT(E215," ",M215, "-",Y215)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5" s="21" t="s">
        <v>49069</v>
      </c>
      <c r="P215" s="31">
        <f>IFERROR(VLOOKUP(O215,Honorarios!$A$1:$D$22,4,),"")</f>
        <v>2678457.6</v>
      </c>
      <c r="Q215" s="31">
        <f t="shared" ref="Q215:Q278" si="56">IF(P215&lt;&gt;"",IFERROR(P215/30,0),"")</f>
        <v>89281.919999999998</v>
      </c>
      <c r="R215" s="23">
        <v>46037</v>
      </c>
      <c r="S215" s="23">
        <v>46340</v>
      </c>
      <c r="T215" s="33">
        <f t="shared" ref="T215:T278" si="57">IFERROR(U215/30, " ")</f>
        <v>10</v>
      </c>
      <c r="U215" s="1">
        <f t="shared" ref="U215:U278" si="58">IF(S215-R215&gt;0,DAYS360(R215,S215+1), "")</f>
        <v>300</v>
      </c>
      <c r="V215" s="31">
        <f t="shared" ref="V215:V278" si="59" xml:space="preserve"> IFERROR(Q215*U215, "")</f>
        <v>26784576</v>
      </c>
      <c r="W215" s="22"/>
      <c r="X215" s="22" t="s">
        <v>49085</v>
      </c>
      <c r="Y215" s="1">
        <f>IFERROR(VLOOKUP(X215,Tablas!$S$1:$T$8,2,FALSE),"")</f>
        <v>20</v>
      </c>
      <c r="Z215" s="21" t="s">
        <v>49093</v>
      </c>
      <c r="AA215" s="1" t="str">
        <f>IFERROR(VLOOKUP(Tabla9[[#This Row],[Código Rubro Presupuestal]],Rubros!$H$1:$I$48,2,),"")</f>
        <v>IMPLEMENTACION DEL SISTEMA DE GESTION DOCUMENTAL DE LA SNR A NIVEL NACIONAL</v>
      </c>
      <c r="AB215" s="21" t="s">
        <v>49107</v>
      </c>
      <c r="AC215" s="21" t="s">
        <v>49150</v>
      </c>
      <c r="AD215" s="21"/>
      <c r="AE215" s="21"/>
      <c r="AF215" s="21"/>
      <c r="AG215" s="1" t="str">
        <f t="shared" ref="AG215:AG278" si="60">IF(I215="OPS","No Aplica","")</f>
        <v>No Aplica</v>
      </c>
      <c r="AH215" s="21" t="s">
        <v>55218</v>
      </c>
      <c r="AI215" s="1" t="str">
        <f>IFERROR(VLOOKUP(AH215,Tablas!$AH$1:$AI$1156,2,),"")</f>
        <v>CO-TOL-73349</v>
      </c>
      <c r="AJ215" s="1" t="str">
        <f>IFERROR(VLOOKUP(Tabla9[[#This Row],[Grupo]],Responsable!$A$1:$I$62,6,),"")</f>
        <v>DANY LUZ OROZCO</v>
      </c>
      <c r="AK215" s="1" t="str">
        <f>IFERROR(VLOOKUP(Tabla9[[#This Row],[Grupo]],Responsable!$A$1:$I$62,4,),"")</f>
        <v>dany.orozco@supernotariado.gov.co</v>
      </c>
      <c r="AL215" s="1" t="str">
        <f>IFERROR(VLOOKUP(Tabla9[[#This Row],[Grupo]],Responsable!$A$1:$I$62,9,),"")</f>
        <v>JOHANNA ANDREA RODRIGUEZ HERRERA</v>
      </c>
      <c r="AM215" s="1" t="str">
        <f>IFERROR(VLOOKUP(Tabla9[[#This Row],[Grupo]],Responsable!$A$1:$I$62,3,),"")</f>
        <v>johanna.rodriguez@supernotariado.gov.co</v>
      </c>
      <c r="AN215" s="31">
        <f t="shared" ref="AN215:AN278" si="61">IFERROR(V215+W215+AF215,"")</f>
        <v>26784576</v>
      </c>
      <c r="AO215" s="21"/>
      <c r="AP215" s="31">
        <f t="shared" ref="AP215:AP278" si="62">IFERROR(AO215*P215,"")</f>
        <v>0</v>
      </c>
      <c r="AQ215" s="38">
        <v>1053322569</v>
      </c>
      <c r="AR215" s="21" t="s">
        <v>55935</v>
      </c>
      <c r="AS215" s="21"/>
      <c r="AT215" s="21"/>
      <c r="AU215" s="21"/>
      <c r="AV215" s="39" t="s">
        <v>56279</v>
      </c>
      <c r="AW215" s="21" t="s">
        <v>56256</v>
      </c>
    </row>
    <row r="216" spans="1:49" x14ac:dyDescent="0.25">
      <c r="A216" s="20"/>
      <c r="B216" s="21" t="s">
        <v>49</v>
      </c>
      <c r="C216" s="21" t="s">
        <v>115</v>
      </c>
      <c r="D216" s="21"/>
      <c r="E216" s="1" t="str">
        <f t="shared" si="54"/>
        <v>DAF_GD-</v>
      </c>
      <c r="F216" s="21" t="s">
        <v>138</v>
      </c>
      <c r="G216" s="26">
        <f>IFERROR(VLOOKUP(Tabla9[[#This Row],[Nombre Código UNSPSC]],Tablas!$A$1:$B$3,2,),"")</f>
        <v>80111601</v>
      </c>
      <c r="H216" s="21" t="s">
        <v>55615</v>
      </c>
      <c r="I216" s="21" t="s">
        <v>49024</v>
      </c>
      <c r="J216" s="1" t="str">
        <f>IFERROR(VLOOKUP(Tabla9[[#This Row],[Código UNSPSC]],Tablas!$AM$1:$AN$3,2,),"")</f>
        <v>Contratación directa</v>
      </c>
      <c r="K216" s="1" t="str">
        <f>IFERROR(VLOOKUP(J216,Tablas!$F$1:$G$24,2,),"")</f>
        <v>CCE-16</v>
      </c>
      <c r="L216" s="26" t="s">
        <v>49065</v>
      </c>
      <c r="M216" s="21" t="s">
        <v>55621</v>
      </c>
      <c r="N21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6" s="21" t="s">
        <v>49069</v>
      </c>
      <c r="P216" s="31">
        <f>IFERROR(VLOOKUP(O216,Honorarios!$A$1:$D$22,4,),"")</f>
        <v>2678457.6</v>
      </c>
      <c r="Q216" s="31">
        <f t="shared" si="56"/>
        <v>89281.919999999998</v>
      </c>
      <c r="R216" s="23">
        <v>46037</v>
      </c>
      <c r="S216" s="23">
        <v>46340</v>
      </c>
      <c r="T216" s="33">
        <f t="shared" si="57"/>
        <v>10</v>
      </c>
      <c r="U216" s="1">
        <f t="shared" si="58"/>
        <v>300</v>
      </c>
      <c r="V216" s="31">
        <f t="shared" si="59"/>
        <v>26784576</v>
      </c>
      <c r="W216" s="22"/>
      <c r="X216" s="22" t="s">
        <v>49085</v>
      </c>
      <c r="Y216" s="1">
        <f>IFERROR(VLOOKUP(X216,Tablas!$S$1:$T$8,2,FALSE),"")</f>
        <v>20</v>
      </c>
      <c r="Z216" s="21" t="s">
        <v>49093</v>
      </c>
      <c r="AA216" s="1" t="str">
        <f>IFERROR(VLOOKUP(Tabla9[[#This Row],[Código Rubro Presupuestal]],Rubros!$H$1:$I$48,2,),"")</f>
        <v>IMPLEMENTACION DEL SISTEMA DE GESTION DOCUMENTAL DE LA SNR A NIVEL NACIONAL</v>
      </c>
      <c r="AB216" s="21" t="s">
        <v>49107</v>
      </c>
      <c r="AC216" s="21" t="s">
        <v>49150</v>
      </c>
      <c r="AD216" s="21"/>
      <c r="AE216" s="21"/>
      <c r="AF216" s="21"/>
      <c r="AG216" s="1" t="str">
        <f t="shared" si="60"/>
        <v>No Aplica</v>
      </c>
      <c r="AH216" s="21" t="s">
        <v>55176</v>
      </c>
      <c r="AI216" s="1" t="str">
        <f>IFERROR(VLOOKUP(AH216,Tablas!$AH$1:$AI$1156,2,),"")</f>
        <v>CO-TOL-73001</v>
      </c>
      <c r="AJ216" s="1" t="str">
        <f>IFERROR(VLOOKUP(Tabla9[[#This Row],[Grupo]],Responsable!$A$1:$I$62,6,),"")</f>
        <v>DANY LUZ OROZCO</v>
      </c>
      <c r="AK216" s="1" t="str">
        <f>IFERROR(VLOOKUP(Tabla9[[#This Row],[Grupo]],Responsable!$A$1:$I$62,4,),"")</f>
        <v>dany.orozco@supernotariado.gov.co</v>
      </c>
      <c r="AL216" s="1" t="str">
        <f>IFERROR(VLOOKUP(Tabla9[[#This Row],[Grupo]],Responsable!$A$1:$I$62,9,),"")</f>
        <v>JOHANNA ANDREA RODRIGUEZ HERRERA</v>
      </c>
      <c r="AM216" s="1" t="str">
        <f>IFERROR(VLOOKUP(Tabla9[[#This Row],[Grupo]],Responsable!$A$1:$I$62,3,),"")</f>
        <v>johanna.rodriguez@supernotariado.gov.co</v>
      </c>
      <c r="AN216" s="31">
        <f t="shared" si="61"/>
        <v>26784576</v>
      </c>
      <c r="AO216" s="21"/>
      <c r="AP216" s="31">
        <f t="shared" si="62"/>
        <v>0</v>
      </c>
      <c r="AQ216" s="38" t="s">
        <v>55936</v>
      </c>
      <c r="AR216" s="21" t="s">
        <v>55937</v>
      </c>
      <c r="AS216" s="21"/>
      <c r="AT216" s="21"/>
      <c r="AU216" s="21"/>
      <c r="AV216" s="39" t="s">
        <v>56279</v>
      </c>
      <c r="AW216" s="21" t="s">
        <v>56256</v>
      </c>
    </row>
    <row r="217" spans="1:49" x14ac:dyDescent="0.25">
      <c r="A217" s="20"/>
      <c r="B217" s="21" t="s">
        <v>49</v>
      </c>
      <c r="C217" s="21" t="s">
        <v>115</v>
      </c>
      <c r="D217" s="21"/>
      <c r="E217" s="1" t="str">
        <f t="shared" si="54"/>
        <v>DAF_GD-</v>
      </c>
      <c r="F217" s="21" t="s">
        <v>138</v>
      </c>
      <c r="G217" s="26">
        <f>IFERROR(VLOOKUP(Tabla9[[#This Row],[Nombre Código UNSPSC]],Tablas!$A$1:$B$3,2,),"")</f>
        <v>80111601</v>
      </c>
      <c r="H217" s="21" t="s">
        <v>55615</v>
      </c>
      <c r="I217" s="21" t="s">
        <v>49024</v>
      </c>
      <c r="J217" s="1" t="str">
        <f>IFERROR(VLOOKUP(Tabla9[[#This Row],[Código UNSPSC]],Tablas!$AM$1:$AN$3,2,),"")</f>
        <v>Contratación directa</v>
      </c>
      <c r="K217" s="1" t="str">
        <f>IFERROR(VLOOKUP(J217,Tablas!$F$1:$G$24,2,),"")</f>
        <v>CCE-16</v>
      </c>
      <c r="L217" s="26" t="s">
        <v>49065</v>
      </c>
      <c r="M217" s="21" t="s">
        <v>55621</v>
      </c>
      <c r="N21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7" s="21" t="s">
        <v>49069</v>
      </c>
      <c r="P217" s="31">
        <f>IFERROR(VLOOKUP(O217,Honorarios!$A$1:$D$22,4,),"")</f>
        <v>2678457.6</v>
      </c>
      <c r="Q217" s="31">
        <f t="shared" si="56"/>
        <v>89281.919999999998</v>
      </c>
      <c r="R217" s="23">
        <v>46037</v>
      </c>
      <c r="S217" s="23">
        <v>46340</v>
      </c>
      <c r="T217" s="33">
        <f t="shared" si="57"/>
        <v>10</v>
      </c>
      <c r="U217" s="1">
        <f t="shared" si="58"/>
        <v>300</v>
      </c>
      <c r="V217" s="31">
        <f t="shared" si="59"/>
        <v>26784576</v>
      </c>
      <c r="W217" s="22"/>
      <c r="X217" s="22" t="s">
        <v>49085</v>
      </c>
      <c r="Y217" s="1">
        <f>IFERROR(VLOOKUP(X217,Tablas!$S$1:$T$8,2,FALSE),"")</f>
        <v>20</v>
      </c>
      <c r="Z217" s="21" t="s">
        <v>49093</v>
      </c>
      <c r="AA217" s="1" t="str">
        <f>IFERROR(VLOOKUP(Tabla9[[#This Row],[Código Rubro Presupuestal]],Rubros!$H$1:$I$48,2,),"")</f>
        <v>IMPLEMENTACION DEL SISTEMA DE GESTION DOCUMENTAL DE LA SNR A NIVEL NACIONAL</v>
      </c>
      <c r="AB217" s="21" t="s">
        <v>49107</v>
      </c>
      <c r="AC217" s="21" t="s">
        <v>49150</v>
      </c>
      <c r="AD217" s="21"/>
      <c r="AE217" s="21"/>
      <c r="AF217" s="21"/>
      <c r="AG217" s="1" t="str">
        <f t="shared" si="60"/>
        <v>No Aplica</v>
      </c>
      <c r="AH217" s="21" t="s">
        <v>54412</v>
      </c>
      <c r="AI217" s="1" t="str">
        <f>IFERROR(VLOOKUP(AH217,Tablas!$AH$1:$AI$1156,2,),"")</f>
        <v>CO-CHO-27361</v>
      </c>
      <c r="AJ217" s="1" t="str">
        <f>IFERROR(VLOOKUP(Tabla9[[#This Row],[Grupo]],Responsable!$A$1:$I$62,6,),"")</f>
        <v>DANY LUZ OROZCO</v>
      </c>
      <c r="AK217" s="1" t="str">
        <f>IFERROR(VLOOKUP(Tabla9[[#This Row],[Grupo]],Responsable!$A$1:$I$62,4,),"")</f>
        <v>dany.orozco@supernotariado.gov.co</v>
      </c>
      <c r="AL217" s="1" t="str">
        <f>IFERROR(VLOOKUP(Tabla9[[#This Row],[Grupo]],Responsable!$A$1:$I$62,9,),"")</f>
        <v>JOHANNA ANDREA RODRIGUEZ HERRERA</v>
      </c>
      <c r="AM217" s="1" t="str">
        <f>IFERROR(VLOOKUP(Tabla9[[#This Row],[Grupo]],Responsable!$A$1:$I$62,3,),"")</f>
        <v>johanna.rodriguez@supernotariado.gov.co</v>
      </c>
      <c r="AN217" s="31">
        <f t="shared" si="61"/>
        <v>26784576</v>
      </c>
      <c r="AO217" s="21"/>
      <c r="AP217" s="31">
        <f t="shared" si="62"/>
        <v>0</v>
      </c>
      <c r="AQ217" s="38" t="s">
        <v>55938</v>
      </c>
      <c r="AR217" s="21" t="s">
        <v>55939</v>
      </c>
      <c r="AS217" s="21"/>
      <c r="AT217" s="21"/>
      <c r="AU217" s="21"/>
      <c r="AV217" s="39" t="s">
        <v>56279</v>
      </c>
      <c r="AW217" s="21" t="s">
        <v>56256</v>
      </c>
    </row>
    <row r="218" spans="1:49" x14ac:dyDescent="0.25">
      <c r="A218" s="20"/>
      <c r="B218" s="21" t="s">
        <v>49</v>
      </c>
      <c r="C218" s="21" t="s">
        <v>115</v>
      </c>
      <c r="D218" s="21"/>
      <c r="E218" s="1" t="str">
        <f t="shared" si="54"/>
        <v>DAF_GD-</v>
      </c>
      <c r="F218" s="21" t="s">
        <v>138</v>
      </c>
      <c r="G218" s="26">
        <f>IFERROR(VLOOKUP(Tabla9[[#This Row],[Nombre Código UNSPSC]],Tablas!$A$1:$B$3,2,),"")</f>
        <v>80111601</v>
      </c>
      <c r="H218" s="21" t="s">
        <v>55615</v>
      </c>
      <c r="I218" s="21" t="s">
        <v>49024</v>
      </c>
      <c r="J218" s="1" t="str">
        <f>IFERROR(VLOOKUP(Tabla9[[#This Row],[Código UNSPSC]],Tablas!$AM$1:$AN$3,2,),"")</f>
        <v>Contratación directa</v>
      </c>
      <c r="K218" s="1" t="str">
        <f>IFERROR(VLOOKUP(J218,Tablas!$F$1:$G$24,2,),"")</f>
        <v>CCE-16</v>
      </c>
      <c r="L218" s="26" t="s">
        <v>49065</v>
      </c>
      <c r="M218" s="21" t="s">
        <v>55621</v>
      </c>
      <c r="N21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8" s="21" t="s">
        <v>49069</v>
      </c>
      <c r="P218" s="31">
        <f>IFERROR(VLOOKUP(O218,Honorarios!$A$1:$D$22,4,),"")</f>
        <v>2678457.6</v>
      </c>
      <c r="Q218" s="31">
        <f t="shared" si="56"/>
        <v>89281.919999999998</v>
      </c>
      <c r="R218" s="23">
        <v>46037</v>
      </c>
      <c r="S218" s="23">
        <v>46340</v>
      </c>
      <c r="T218" s="33">
        <f t="shared" si="57"/>
        <v>10</v>
      </c>
      <c r="U218" s="1">
        <f t="shared" si="58"/>
        <v>300</v>
      </c>
      <c r="V218" s="31">
        <f t="shared" si="59"/>
        <v>26784576</v>
      </c>
      <c r="W218" s="22"/>
      <c r="X218" s="22" t="s">
        <v>49085</v>
      </c>
      <c r="Y218" s="1">
        <f>IFERROR(VLOOKUP(X218,Tablas!$S$1:$T$8,2,FALSE),"")</f>
        <v>20</v>
      </c>
      <c r="Z218" s="21" t="s">
        <v>49093</v>
      </c>
      <c r="AA218" s="1" t="str">
        <f>IFERROR(VLOOKUP(Tabla9[[#This Row],[Código Rubro Presupuestal]],Rubros!$H$1:$I$48,2,),"")</f>
        <v>IMPLEMENTACION DEL SISTEMA DE GESTION DOCUMENTAL DE LA SNR A NIVEL NACIONAL</v>
      </c>
      <c r="AB218" s="21" t="s">
        <v>49107</v>
      </c>
      <c r="AC218" s="21" t="s">
        <v>49150</v>
      </c>
      <c r="AD218" s="21"/>
      <c r="AE218" s="21"/>
      <c r="AF218" s="21"/>
      <c r="AG218" s="1" t="str">
        <f t="shared" si="60"/>
        <v>No Aplica</v>
      </c>
      <c r="AH218" s="21" t="s">
        <v>53306</v>
      </c>
      <c r="AI218" s="1" t="str">
        <f>IFERROR(VLOOKUP(AH218,Tablas!$AH$1:$AI$1156,2,),"")</f>
        <v>CO-ANT-05361</v>
      </c>
      <c r="AJ218" s="1" t="str">
        <f>IFERROR(VLOOKUP(Tabla9[[#This Row],[Grupo]],Responsable!$A$1:$I$62,6,),"")</f>
        <v>DANY LUZ OROZCO</v>
      </c>
      <c r="AK218" s="1" t="str">
        <f>IFERROR(VLOOKUP(Tabla9[[#This Row],[Grupo]],Responsable!$A$1:$I$62,4,),"")</f>
        <v>dany.orozco@supernotariado.gov.co</v>
      </c>
      <c r="AL218" s="1" t="str">
        <f>IFERROR(VLOOKUP(Tabla9[[#This Row],[Grupo]],Responsable!$A$1:$I$62,9,),"")</f>
        <v>JOHANNA ANDREA RODRIGUEZ HERRERA</v>
      </c>
      <c r="AM218" s="1" t="str">
        <f>IFERROR(VLOOKUP(Tabla9[[#This Row],[Grupo]],Responsable!$A$1:$I$62,3,),"")</f>
        <v>johanna.rodriguez@supernotariado.gov.co</v>
      </c>
      <c r="AN218" s="31">
        <f t="shared" si="61"/>
        <v>26784576</v>
      </c>
      <c r="AO218" s="21"/>
      <c r="AP218" s="31">
        <f t="shared" si="62"/>
        <v>0</v>
      </c>
      <c r="AQ218" s="38">
        <v>1037268878</v>
      </c>
      <c r="AR218" s="21" t="s">
        <v>55940</v>
      </c>
      <c r="AS218" s="21"/>
      <c r="AT218" s="21"/>
      <c r="AU218" s="21"/>
      <c r="AV218" s="39" t="s">
        <v>56279</v>
      </c>
      <c r="AW218" s="21" t="s">
        <v>56256</v>
      </c>
    </row>
    <row r="219" spans="1:49" x14ac:dyDescent="0.25">
      <c r="A219" s="20"/>
      <c r="B219" s="21" t="s">
        <v>49</v>
      </c>
      <c r="C219" s="21" t="s">
        <v>115</v>
      </c>
      <c r="D219" s="21"/>
      <c r="E219" s="1" t="str">
        <f t="shared" si="54"/>
        <v>DAF_GD-</v>
      </c>
      <c r="F219" s="21" t="s">
        <v>138</v>
      </c>
      <c r="G219" s="26">
        <f>IFERROR(VLOOKUP(Tabla9[[#This Row],[Nombre Código UNSPSC]],Tablas!$A$1:$B$3,2,),"")</f>
        <v>80111601</v>
      </c>
      <c r="H219" s="21" t="s">
        <v>55615</v>
      </c>
      <c r="I219" s="21" t="s">
        <v>49024</v>
      </c>
      <c r="J219" s="1" t="str">
        <f>IFERROR(VLOOKUP(Tabla9[[#This Row],[Código UNSPSC]],Tablas!$AM$1:$AN$3,2,),"")</f>
        <v>Contratación directa</v>
      </c>
      <c r="K219" s="1" t="str">
        <f>IFERROR(VLOOKUP(J219,Tablas!$F$1:$G$24,2,),"")</f>
        <v>CCE-16</v>
      </c>
      <c r="L219" s="26" t="s">
        <v>49065</v>
      </c>
      <c r="M219" s="21" t="s">
        <v>55621</v>
      </c>
      <c r="N219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9" s="21" t="s">
        <v>49069</v>
      </c>
      <c r="P219" s="31">
        <f>IFERROR(VLOOKUP(O219,Honorarios!$A$1:$D$22,4,),"")</f>
        <v>2678457.6</v>
      </c>
      <c r="Q219" s="31">
        <f t="shared" si="56"/>
        <v>89281.919999999998</v>
      </c>
      <c r="R219" s="23">
        <v>46037</v>
      </c>
      <c r="S219" s="23">
        <v>46340</v>
      </c>
      <c r="T219" s="33">
        <f t="shared" si="57"/>
        <v>10</v>
      </c>
      <c r="U219" s="1">
        <f t="shared" si="58"/>
        <v>300</v>
      </c>
      <c r="V219" s="31">
        <f t="shared" si="59"/>
        <v>26784576</v>
      </c>
      <c r="W219" s="22"/>
      <c r="X219" s="22" t="s">
        <v>49085</v>
      </c>
      <c r="Y219" s="1">
        <f>IFERROR(VLOOKUP(X219,Tablas!$S$1:$T$8,2,FALSE),"")</f>
        <v>20</v>
      </c>
      <c r="Z219" s="21" t="s">
        <v>49093</v>
      </c>
      <c r="AA219" s="1" t="str">
        <f>IFERROR(VLOOKUP(Tabla9[[#This Row],[Código Rubro Presupuestal]],Rubros!$H$1:$I$48,2,),"")</f>
        <v>IMPLEMENTACION DEL SISTEMA DE GESTION DOCUMENTAL DE LA SNR A NIVEL NACIONAL</v>
      </c>
      <c r="AB219" s="21" t="s">
        <v>49107</v>
      </c>
      <c r="AC219" s="21" t="s">
        <v>49150</v>
      </c>
      <c r="AD219" s="21"/>
      <c r="AE219" s="21"/>
      <c r="AF219" s="21"/>
      <c r="AG219" s="1" t="str">
        <f t="shared" si="60"/>
        <v>No Aplica</v>
      </c>
      <c r="AH219" s="21" t="s">
        <v>53851</v>
      </c>
      <c r="AI219" s="1" t="str">
        <f>IFERROR(VLOOKUP(AH219,Tablas!$AH$1:$AI$1156,2,),"")</f>
        <v>CO-CAL-17380</v>
      </c>
      <c r="AJ219" s="1" t="str">
        <f>IFERROR(VLOOKUP(Tabla9[[#This Row],[Grupo]],Responsable!$A$1:$I$62,6,),"")</f>
        <v>DANY LUZ OROZCO</v>
      </c>
      <c r="AK219" s="1" t="str">
        <f>IFERROR(VLOOKUP(Tabla9[[#This Row],[Grupo]],Responsable!$A$1:$I$62,4,),"")</f>
        <v>dany.orozco@supernotariado.gov.co</v>
      </c>
      <c r="AL219" s="1" t="str">
        <f>IFERROR(VLOOKUP(Tabla9[[#This Row],[Grupo]],Responsable!$A$1:$I$62,9,),"")</f>
        <v>JOHANNA ANDREA RODRIGUEZ HERRERA</v>
      </c>
      <c r="AM219" s="1" t="str">
        <f>IFERROR(VLOOKUP(Tabla9[[#This Row],[Grupo]],Responsable!$A$1:$I$62,3,),"")</f>
        <v>johanna.rodriguez@supernotariado.gov.co</v>
      </c>
      <c r="AN219" s="31">
        <f t="shared" si="61"/>
        <v>26784576</v>
      </c>
      <c r="AO219" s="21"/>
      <c r="AP219" s="31">
        <f t="shared" si="62"/>
        <v>0</v>
      </c>
      <c r="AQ219" s="38" t="s">
        <v>55941</v>
      </c>
      <c r="AR219" s="21" t="s">
        <v>55942</v>
      </c>
      <c r="AS219" s="21"/>
      <c r="AT219" s="21"/>
      <c r="AU219" s="21"/>
      <c r="AV219" s="39" t="s">
        <v>56279</v>
      </c>
      <c r="AW219" s="21" t="s">
        <v>56256</v>
      </c>
    </row>
    <row r="220" spans="1:49" x14ac:dyDescent="0.25">
      <c r="A220" s="20"/>
      <c r="B220" s="21" t="s">
        <v>49</v>
      </c>
      <c r="C220" s="21" t="s">
        <v>115</v>
      </c>
      <c r="D220" s="21"/>
      <c r="E220" s="1" t="str">
        <f t="shared" si="54"/>
        <v>DAF_GD-</v>
      </c>
      <c r="F220" s="21" t="s">
        <v>138</v>
      </c>
      <c r="G220" s="26">
        <f>IFERROR(VLOOKUP(Tabla9[[#This Row],[Nombre Código UNSPSC]],Tablas!$A$1:$B$3,2,),"")</f>
        <v>80111601</v>
      </c>
      <c r="H220" s="21" t="s">
        <v>55615</v>
      </c>
      <c r="I220" s="21" t="s">
        <v>49024</v>
      </c>
      <c r="J220" s="1" t="str">
        <f>IFERROR(VLOOKUP(Tabla9[[#This Row],[Código UNSPSC]],Tablas!$AM$1:$AN$3,2,),"")</f>
        <v>Contratación directa</v>
      </c>
      <c r="K220" s="1" t="str">
        <f>IFERROR(VLOOKUP(J220,Tablas!$F$1:$G$24,2,),"")</f>
        <v>CCE-16</v>
      </c>
      <c r="L220" s="26" t="s">
        <v>49065</v>
      </c>
      <c r="M220" s="21" t="s">
        <v>55621</v>
      </c>
      <c r="N220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0" s="21" t="s">
        <v>49069</v>
      </c>
      <c r="P220" s="31">
        <f>IFERROR(VLOOKUP(O220,Honorarios!$A$1:$D$22,4,),"")</f>
        <v>2678457.6</v>
      </c>
      <c r="Q220" s="31">
        <f t="shared" si="56"/>
        <v>89281.919999999998</v>
      </c>
      <c r="R220" s="23">
        <v>46037</v>
      </c>
      <c r="S220" s="23">
        <v>46340</v>
      </c>
      <c r="T220" s="33">
        <f t="shared" si="57"/>
        <v>10</v>
      </c>
      <c r="U220" s="1">
        <f t="shared" si="58"/>
        <v>300</v>
      </c>
      <c r="V220" s="31">
        <f t="shared" si="59"/>
        <v>26784576</v>
      </c>
      <c r="W220" s="22"/>
      <c r="X220" s="22" t="s">
        <v>49085</v>
      </c>
      <c r="Y220" s="1">
        <f>IFERROR(VLOOKUP(X220,Tablas!$S$1:$T$8,2,FALSE),"")</f>
        <v>20</v>
      </c>
      <c r="Z220" s="21" t="s">
        <v>49093</v>
      </c>
      <c r="AA220" s="1" t="str">
        <f>IFERROR(VLOOKUP(Tabla9[[#This Row],[Código Rubro Presupuestal]],Rubros!$H$1:$I$48,2,),"")</f>
        <v>IMPLEMENTACION DEL SISTEMA DE GESTION DOCUMENTAL DE LA SNR A NIVEL NACIONAL</v>
      </c>
      <c r="AB220" s="21" t="s">
        <v>49107</v>
      </c>
      <c r="AC220" s="21" t="s">
        <v>49150</v>
      </c>
      <c r="AD220" s="21"/>
      <c r="AE220" s="21"/>
      <c r="AF220" s="21"/>
      <c r="AG220" s="1" t="str">
        <f t="shared" si="60"/>
        <v>No Aplica</v>
      </c>
      <c r="AH220" s="21" t="s">
        <v>54250</v>
      </c>
      <c r="AI220" s="1" t="str">
        <f>IFERROR(VLOOKUP(AH220,Tablas!$AH$1:$AI$1156,2,),"")</f>
        <v>CO-CUN-25394</v>
      </c>
      <c r="AJ220" s="1" t="str">
        <f>IFERROR(VLOOKUP(Tabla9[[#This Row],[Grupo]],Responsable!$A$1:$I$62,6,),"")</f>
        <v>DANY LUZ OROZCO</v>
      </c>
      <c r="AK220" s="1" t="str">
        <f>IFERROR(VLOOKUP(Tabla9[[#This Row],[Grupo]],Responsable!$A$1:$I$62,4,),"")</f>
        <v>dany.orozco@supernotariado.gov.co</v>
      </c>
      <c r="AL220" s="1" t="str">
        <f>IFERROR(VLOOKUP(Tabla9[[#This Row],[Grupo]],Responsable!$A$1:$I$62,9,),"")</f>
        <v>JOHANNA ANDREA RODRIGUEZ HERRERA</v>
      </c>
      <c r="AM220" s="1" t="str">
        <f>IFERROR(VLOOKUP(Tabla9[[#This Row],[Grupo]],Responsable!$A$1:$I$62,3,),"")</f>
        <v>johanna.rodriguez@supernotariado.gov.co</v>
      </c>
      <c r="AN220" s="31">
        <f t="shared" si="61"/>
        <v>26784576</v>
      </c>
      <c r="AO220" s="21"/>
      <c r="AP220" s="31">
        <f t="shared" si="62"/>
        <v>0</v>
      </c>
      <c r="AQ220" s="38" t="s">
        <v>55943</v>
      </c>
      <c r="AR220" s="21" t="s">
        <v>55944</v>
      </c>
      <c r="AS220" s="21"/>
      <c r="AT220" s="21"/>
      <c r="AU220" s="21"/>
      <c r="AV220" s="39" t="s">
        <v>56279</v>
      </c>
      <c r="AW220" s="21" t="s">
        <v>56256</v>
      </c>
    </row>
    <row r="221" spans="1:49" x14ac:dyDescent="0.25">
      <c r="A221" s="20"/>
      <c r="B221" s="21" t="s">
        <v>49</v>
      </c>
      <c r="C221" s="21" t="s">
        <v>115</v>
      </c>
      <c r="D221" s="21"/>
      <c r="E221" s="1" t="str">
        <f t="shared" si="54"/>
        <v>DAF_GD-</v>
      </c>
      <c r="F221" s="21" t="s">
        <v>138</v>
      </c>
      <c r="G221" s="26">
        <f>IFERROR(VLOOKUP(Tabla9[[#This Row],[Nombre Código UNSPSC]],Tablas!$A$1:$B$3,2,),"")</f>
        <v>80111601</v>
      </c>
      <c r="H221" s="21" t="s">
        <v>55615</v>
      </c>
      <c r="I221" s="21" t="s">
        <v>49024</v>
      </c>
      <c r="J221" s="1" t="str">
        <f>IFERROR(VLOOKUP(Tabla9[[#This Row],[Código UNSPSC]],Tablas!$AM$1:$AN$3,2,),"")</f>
        <v>Contratación directa</v>
      </c>
      <c r="K221" s="1" t="str">
        <f>IFERROR(VLOOKUP(J221,Tablas!$F$1:$G$24,2,),"")</f>
        <v>CCE-16</v>
      </c>
      <c r="L221" s="26" t="s">
        <v>49065</v>
      </c>
      <c r="M221" s="21" t="s">
        <v>55621</v>
      </c>
      <c r="N221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1" s="21" t="s">
        <v>49069</v>
      </c>
      <c r="P221" s="31">
        <f>IFERROR(VLOOKUP(O221,Honorarios!$A$1:$D$22,4,),"")</f>
        <v>2678457.6</v>
      </c>
      <c r="Q221" s="31">
        <f t="shared" si="56"/>
        <v>89281.919999999998</v>
      </c>
      <c r="R221" s="23">
        <v>46037</v>
      </c>
      <c r="S221" s="23">
        <v>46340</v>
      </c>
      <c r="T221" s="33">
        <f t="shared" si="57"/>
        <v>10</v>
      </c>
      <c r="U221" s="1">
        <f t="shared" si="58"/>
        <v>300</v>
      </c>
      <c r="V221" s="31">
        <f t="shared" si="59"/>
        <v>26784576</v>
      </c>
      <c r="W221" s="22"/>
      <c r="X221" s="22" t="s">
        <v>49085</v>
      </c>
      <c r="Y221" s="1">
        <f>IFERROR(VLOOKUP(X221,Tablas!$S$1:$T$8,2,FALSE),"")</f>
        <v>20</v>
      </c>
      <c r="Z221" s="21" t="s">
        <v>49093</v>
      </c>
      <c r="AA221" s="1" t="str">
        <f>IFERROR(VLOOKUP(Tabla9[[#This Row],[Código Rubro Presupuestal]],Rubros!$H$1:$I$48,2,),"")</f>
        <v>IMPLEMENTACION DEL SISTEMA DE GESTION DOCUMENTAL DE LA SNR A NIVEL NACIONAL</v>
      </c>
      <c r="AB221" s="21" t="s">
        <v>49107</v>
      </c>
      <c r="AC221" s="21" t="s">
        <v>49150</v>
      </c>
      <c r="AD221" s="21"/>
      <c r="AE221" s="21"/>
      <c r="AF221" s="21"/>
      <c r="AG221" s="1" t="str">
        <f t="shared" si="60"/>
        <v>No Aplica</v>
      </c>
      <c r="AH221" s="21" t="s">
        <v>54505</v>
      </c>
      <c r="AI221" s="1" t="str">
        <f>IFERROR(VLOOKUP(AH221,Tablas!$AH$1:$AI$1156,2,),"")</f>
        <v>CO-HUI-41396</v>
      </c>
      <c r="AJ221" s="1" t="str">
        <f>IFERROR(VLOOKUP(Tabla9[[#This Row],[Grupo]],Responsable!$A$1:$I$62,6,),"")</f>
        <v>DANY LUZ OROZCO</v>
      </c>
      <c r="AK221" s="1" t="str">
        <f>IFERROR(VLOOKUP(Tabla9[[#This Row],[Grupo]],Responsable!$A$1:$I$62,4,),"")</f>
        <v>dany.orozco@supernotariado.gov.co</v>
      </c>
      <c r="AL221" s="1" t="str">
        <f>IFERROR(VLOOKUP(Tabla9[[#This Row],[Grupo]],Responsable!$A$1:$I$62,9,),"")</f>
        <v>JOHANNA ANDREA RODRIGUEZ HERRERA</v>
      </c>
      <c r="AM221" s="1" t="str">
        <f>IFERROR(VLOOKUP(Tabla9[[#This Row],[Grupo]],Responsable!$A$1:$I$62,3,),"")</f>
        <v>johanna.rodriguez@supernotariado.gov.co</v>
      </c>
      <c r="AN221" s="31">
        <f t="shared" si="61"/>
        <v>26784576</v>
      </c>
      <c r="AO221" s="21"/>
      <c r="AP221" s="31">
        <f t="shared" si="62"/>
        <v>0</v>
      </c>
      <c r="AQ221" s="38" t="s">
        <v>55945</v>
      </c>
      <c r="AR221" s="21" t="s">
        <v>55946</v>
      </c>
      <c r="AS221" s="21"/>
      <c r="AT221" s="21"/>
      <c r="AU221" s="21"/>
      <c r="AV221" s="39" t="s">
        <v>56279</v>
      </c>
      <c r="AW221" s="21" t="s">
        <v>56256</v>
      </c>
    </row>
    <row r="222" spans="1:49" x14ac:dyDescent="0.25">
      <c r="A222" s="20"/>
      <c r="B222" s="21" t="s">
        <v>49</v>
      </c>
      <c r="C222" s="21" t="s">
        <v>115</v>
      </c>
      <c r="D222" s="21"/>
      <c r="E222" s="1" t="str">
        <f t="shared" si="54"/>
        <v>DAF_GD-</v>
      </c>
      <c r="F222" s="21" t="s">
        <v>138</v>
      </c>
      <c r="G222" s="26">
        <f>IFERROR(VLOOKUP(Tabla9[[#This Row],[Nombre Código UNSPSC]],Tablas!$A$1:$B$3,2,),"")</f>
        <v>80111601</v>
      </c>
      <c r="H222" s="21" t="s">
        <v>55615</v>
      </c>
      <c r="I222" s="21" t="s">
        <v>49024</v>
      </c>
      <c r="J222" s="1" t="str">
        <f>IFERROR(VLOOKUP(Tabla9[[#This Row],[Código UNSPSC]],Tablas!$AM$1:$AN$3,2,),"")</f>
        <v>Contratación directa</v>
      </c>
      <c r="K222" s="1" t="str">
        <f>IFERROR(VLOOKUP(J222,Tablas!$F$1:$G$24,2,),"")</f>
        <v>CCE-16</v>
      </c>
      <c r="L222" s="26" t="s">
        <v>49065</v>
      </c>
      <c r="M222" s="21" t="s">
        <v>55621</v>
      </c>
      <c r="N222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2" s="21" t="s">
        <v>49069</v>
      </c>
      <c r="P222" s="31">
        <f>IFERROR(VLOOKUP(O222,Honorarios!$A$1:$D$22,4,),"")</f>
        <v>2678457.6</v>
      </c>
      <c r="Q222" s="31">
        <f t="shared" si="56"/>
        <v>89281.919999999998</v>
      </c>
      <c r="R222" s="23">
        <v>46037</v>
      </c>
      <c r="S222" s="23">
        <v>46340</v>
      </c>
      <c r="T222" s="33">
        <f t="shared" si="57"/>
        <v>10</v>
      </c>
      <c r="U222" s="1">
        <f t="shared" si="58"/>
        <v>300</v>
      </c>
      <c r="V222" s="31">
        <f t="shared" si="59"/>
        <v>26784576</v>
      </c>
      <c r="W222" s="22"/>
      <c r="X222" s="22" t="s">
        <v>49085</v>
      </c>
      <c r="Y222" s="1">
        <f>IFERROR(VLOOKUP(X222,Tablas!$S$1:$T$8,2,FALSE),"")</f>
        <v>20</v>
      </c>
      <c r="Z222" s="21" t="s">
        <v>49093</v>
      </c>
      <c r="AA222" s="1" t="str">
        <f>IFERROR(VLOOKUP(Tabla9[[#This Row],[Código Rubro Presupuestal]],Rubros!$H$1:$I$48,2,),"")</f>
        <v>IMPLEMENTACION DEL SISTEMA DE GESTION DOCUMENTAL DE LA SNR A NIVEL NACIONAL</v>
      </c>
      <c r="AB222" s="21" t="s">
        <v>49107</v>
      </c>
      <c r="AC222" s="21" t="s">
        <v>49150</v>
      </c>
      <c r="AD222" s="21"/>
      <c r="AE222" s="21"/>
      <c r="AF222" s="21"/>
      <c r="AG222" s="1" t="str">
        <f t="shared" si="60"/>
        <v>No Aplica</v>
      </c>
      <c r="AH222" s="21" t="s">
        <v>53164</v>
      </c>
      <c r="AI222" s="1" t="str">
        <f>IFERROR(VLOOKUP(AH222,Tablas!$AH$1:$AI$1156,2,),"")</f>
        <v>CO-AMA-91001</v>
      </c>
      <c r="AJ222" s="1" t="str">
        <f>IFERROR(VLOOKUP(Tabla9[[#This Row],[Grupo]],Responsable!$A$1:$I$62,6,),"")</f>
        <v>DANY LUZ OROZCO</v>
      </c>
      <c r="AK222" s="1" t="str">
        <f>IFERROR(VLOOKUP(Tabla9[[#This Row],[Grupo]],Responsable!$A$1:$I$62,4,),"")</f>
        <v>dany.orozco@supernotariado.gov.co</v>
      </c>
      <c r="AL222" s="1" t="str">
        <f>IFERROR(VLOOKUP(Tabla9[[#This Row],[Grupo]],Responsable!$A$1:$I$62,9,),"")</f>
        <v>JOHANNA ANDREA RODRIGUEZ HERRERA</v>
      </c>
      <c r="AM222" s="1" t="str">
        <f>IFERROR(VLOOKUP(Tabla9[[#This Row],[Grupo]],Responsable!$A$1:$I$62,3,),"")</f>
        <v>johanna.rodriguez@supernotariado.gov.co</v>
      </c>
      <c r="AN222" s="31">
        <f t="shared" si="61"/>
        <v>26784576</v>
      </c>
      <c r="AO222" s="21"/>
      <c r="AP222" s="31">
        <f t="shared" si="62"/>
        <v>0</v>
      </c>
      <c r="AQ222" s="38" t="s">
        <v>55673</v>
      </c>
      <c r="AR222" s="21" t="s">
        <v>55670</v>
      </c>
      <c r="AS222" s="21"/>
      <c r="AT222" s="21"/>
      <c r="AU222" s="21"/>
      <c r="AV222" s="39" t="s">
        <v>56279</v>
      </c>
      <c r="AW222" s="21" t="s">
        <v>56648</v>
      </c>
    </row>
    <row r="223" spans="1:49" x14ac:dyDescent="0.25">
      <c r="A223" s="20"/>
      <c r="B223" s="21" t="s">
        <v>49</v>
      </c>
      <c r="C223" s="21" t="s">
        <v>115</v>
      </c>
      <c r="D223" s="21"/>
      <c r="E223" s="1" t="str">
        <f t="shared" si="54"/>
        <v>DAF_GD-</v>
      </c>
      <c r="F223" s="21" t="s">
        <v>138</v>
      </c>
      <c r="G223" s="26">
        <f>IFERROR(VLOOKUP(Tabla9[[#This Row],[Nombre Código UNSPSC]],Tablas!$A$1:$B$3,2,),"")</f>
        <v>80111601</v>
      </c>
      <c r="H223" s="21" t="s">
        <v>55615</v>
      </c>
      <c r="I223" s="21" t="s">
        <v>49024</v>
      </c>
      <c r="J223" s="1" t="str">
        <f>IFERROR(VLOOKUP(Tabla9[[#This Row],[Código UNSPSC]],Tablas!$AM$1:$AN$3,2,),"")</f>
        <v>Contratación directa</v>
      </c>
      <c r="K223" s="1" t="str">
        <f>IFERROR(VLOOKUP(J223,Tablas!$F$1:$G$24,2,),"")</f>
        <v>CCE-16</v>
      </c>
      <c r="L223" s="26" t="s">
        <v>49065</v>
      </c>
      <c r="M223" s="21" t="s">
        <v>55621</v>
      </c>
      <c r="N223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3" s="21" t="s">
        <v>49069</v>
      </c>
      <c r="P223" s="31">
        <f>IFERROR(VLOOKUP(O223,Honorarios!$A$1:$D$22,4,),"")</f>
        <v>2678457.6</v>
      </c>
      <c r="Q223" s="31">
        <f t="shared" si="56"/>
        <v>89281.919999999998</v>
      </c>
      <c r="R223" s="23">
        <v>46037</v>
      </c>
      <c r="S223" s="23">
        <v>46340</v>
      </c>
      <c r="T223" s="33">
        <f t="shared" si="57"/>
        <v>10</v>
      </c>
      <c r="U223" s="1">
        <f t="shared" si="58"/>
        <v>300</v>
      </c>
      <c r="V223" s="31">
        <f t="shared" si="59"/>
        <v>26784576</v>
      </c>
      <c r="W223" s="22"/>
      <c r="X223" s="22" t="s">
        <v>49085</v>
      </c>
      <c r="Y223" s="1">
        <f>IFERROR(VLOOKUP(X223,Tablas!$S$1:$T$8,2,FALSE),"")</f>
        <v>20</v>
      </c>
      <c r="Z223" s="21" t="s">
        <v>49093</v>
      </c>
      <c r="AA223" s="1" t="str">
        <f>IFERROR(VLOOKUP(Tabla9[[#This Row],[Código Rubro Presupuestal]],Rubros!$H$1:$I$48,2,),"")</f>
        <v>IMPLEMENTACION DEL SISTEMA DE GESTION DOCUMENTAL DE LA SNR A NIVEL NACIONAL</v>
      </c>
      <c r="AB223" s="21" t="s">
        <v>49107</v>
      </c>
      <c r="AC223" s="21" t="s">
        <v>49150</v>
      </c>
      <c r="AD223" s="21"/>
      <c r="AE223" s="21"/>
      <c r="AF223" s="21"/>
      <c r="AG223" s="1" t="str">
        <f t="shared" si="60"/>
        <v>No Aplica</v>
      </c>
      <c r="AH223" s="21" t="s">
        <v>54115</v>
      </c>
      <c r="AI223" s="1" t="str">
        <f>IFERROR(VLOOKUP(AH223,Tablas!$AH$1:$AI$1156,2,),"")</f>
        <v>CO-COR-23417</v>
      </c>
      <c r="AJ223" s="1" t="str">
        <f>IFERROR(VLOOKUP(Tabla9[[#This Row],[Grupo]],Responsable!$A$1:$I$62,6,),"")</f>
        <v>DANY LUZ OROZCO</v>
      </c>
      <c r="AK223" s="1" t="str">
        <f>IFERROR(VLOOKUP(Tabla9[[#This Row],[Grupo]],Responsable!$A$1:$I$62,4,),"")</f>
        <v>dany.orozco@supernotariado.gov.co</v>
      </c>
      <c r="AL223" s="1" t="str">
        <f>IFERROR(VLOOKUP(Tabla9[[#This Row],[Grupo]],Responsable!$A$1:$I$62,9,),"")</f>
        <v>JOHANNA ANDREA RODRIGUEZ HERRERA</v>
      </c>
      <c r="AM223" s="1" t="str">
        <f>IFERROR(VLOOKUP(Tabla9[[#This Row],[Grupo]],Responsable!$A$1:$I$62,3,),"")</f>
        <v>johanna.rodriguez@supernotariado.gov.co</v>
      </c>
      <c r="AN223" s="31">
        <f t="shared" si="61"/>
        <v>26784576</v>
      </c>
      <c r="AO223" s="21"/>
      <c r="AP223" s="31">
        <f t="shared" si="62"/>
        <v>0</v>
      </c>
      <c r="AQ223" s="38" t="s">
        <v>55947</v>
      </c>
      <c r="AR223" s="21" t="s">
        <v>55948</v>
      </c>
      <c r="AS223" s="21"/>
      <c r="AT223" s="21"/>
      <c r="AU223" s="21"/>
      <c r="AV223" s="39" t="s">
        <v>56279</v>
      </c>
      <c r="AW223" s="21" t="s">
        <v>56256</v>
      </c>
    </row>
    <row r="224" spans="1:49" x14ac:dyDescent="0.25">
      <c r="A224" s="20"/>
      <c r="B224" s="21" t="s">
        <v>49</v>
      </c>
      <c r="C224" s="21" t="s">
        <v>115</v>
      </c>
      <c r="D224" s="21"/>
      <c r="E224" s="1" t="str">
        <f t="shared" si="54"/>
        <v>DAF_GD-</v>
      </c>
      <c r="F224" s="21" t="s">
        <v>138</v>
      </c>
      <c r="G224" s="26">
        <f>IFERROR(VLOOKUP(Tabla9[[#This Row],[Nombre Código UNSPSC]],Tablas!$A$1:$B$3,2,),"")</f>
        <v>80111601</v>
      </c>
      <c r="H224" s="21" t="s">
        <v>55615</v>
      </c>
      <c r="I224" s="21" t="s">
        <v>49024</v>
      </c>
      <c r="J224" s="1" t="str">
        <f>IFERROR(VLOOKUP(Tabla9[[#This Row],[Código UNSPSC]],Tablas!$AM$1:$AN$3,2,),"")</f>
        <v>Contratación directa</v>
      </c>
      <c r="K224" s="1" t="str">
        <f>IFERROR(VLOOKUP(J224,Tablas!$F$1:$G$24,2,),"")</f>
        <v>CCE-16</v>
      </c>
      <c r="L224" s="26" t="s">
        <v>49065</v>
      </c>
      <c r="M224" s="21" t="s">
        <v>55621</v>
      </c>
      <c r="N224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4" s="21" t="s">
        <v>49069</v>
      </c>
      <c r="P224" s="31">
        <f>IFERROR(VLOOKUP(O224,Honorarios!$A$1:$D$22,4,),"")</f>
        <v>2678457.6</v>
      </c>
      <c r="Q224" s="31">
        <f t="shared" si="56"/>
        <v>89281.919999999998</v>
      </c>
      <c r="R224" s="23">
        <v>46037</v>
      </c>
      <c r="S224" s="23">
        <v>46340</v>
      </c>
      <c r="T224" s="33">
        <f t="shared" si="57"/>
        <v>10</v>
      </c>
      <c r="U224" s="1">
        <f t="shared" si="58"/>
        <v>300</v>
      </c>
      <c r="V224" s="31">
        <f t="shared" si="59"/>
        <v>26784576</v>
      </c>
      <c r="W224" s="22"/>
      <c r="X224" s="22" t="s">
        <v>49085</v>
      </c>
      <c r="Y224" s="1">
        <f>IFERROR(VLOOKUP(X224,Tablas!$S$1:$T$8,2,FALSE),"")</f>
        <v>20</v>
      </c>
      <c r="Z224" s="21" t="s">
        <v>49093</v>
      </c>
      <c r="AA224" s="1" t="str">
        <f>IFERROR(VLOOKUP(Tabla9[[#This Row],[Código Rubro Presupuestal]],Rubros!$H$1:$I$48,2,),"")</f>
        <v>IMPLEMENTACION DEL SISTEMA DE GESTION DOCUMENTAL DE LA SNR A NIVEL NACIONAL</v>
      </c>
      <c r="AB224" s="21" t="s">
        <v>49107</v>
      </c>
      <c r="AC224" s="21" t="s">
        <v>49150</v>
      </c>
      <c r="AD224" s="21"/>
      <c r="AE224" s="21"/>
      <c r="AF224" s="21"/>
      <c r="AG224" s="1" t="str">
        <f t="shared" si="60"/>
        <v>No Aplica</v>
      </c>
      <c r="AH224" s="21" t="s">
        <v>53533</v>
      </c>
      <c r="AI224" s="1" t="str">
        <f>IFERROR(VLOOKUP(AH224,Tablas!$AH$1:$AI$1156,2,),"")</f>
        <v>CO-BOL-13430</v>
      </c>
      <c r="AJ224" s="1" t="str">
        <f>IFERROR(VLOOKUP(Tabla9[[#This Row],[Grupo]],Responsable!$A$1:$I$62,6,),"")</f>
        <v>DANY LUZ OROZCO</v>
      </c>
      <c r="AK224" s="1" t="str">
        <f>IFERROR(VLOOKUP(Tabla9[[#This Row],[Grupo]],Responsable!$A$1:$I$62,4,),"")</f>
        <v>dany.orozco@supernotariado.gov.co</v>
      </c>
      <c r="AL224" s="1" t="str">
        <f>IFERROR(VLOOKUP(Tabla9[[#This Row],[Grupo]],Responsable!$A$1:$I$62,9,),"")</f>
        <v>JOHANNA ANDREA RODRIGUEZ HERRERA</v>
      </c>
      <c r="AM224" s="1" t="str">
        <f>IFERROR(VLOOKUP(Tabla9[[#This Row],[Grupo]],Responsable!$A$1:$I$62,3,),"")</f>
        <v>johanna.rodriguez@supernotariado.gov.co</v>
      </c>
      <c r="AN224" s="31">
        <f t="shared" si="61"/>
        <v>26784576</v>
      </c>
      <c r="AO224" s="21"/>
      <c r="AP224" s="31">
        <f t="shared" si="62"/>
        <v>0</v>
      </c>
      <c r="AQ224" s="38" t="s">
        <v>55949</v>
      </c>
      <c r="AR224" s="21" t="s">
        <v>55950</v>
      </c>
      <c r="AS224" s="21"/>
      <c r="AT224" s="21"/>
      <c r="AU224" s="21"/>
      <c r="AV224" s="39" t="s">
        <v>56279</v>
      </c>
      <c r="AW224" s="21" t="s">
        <v>56256</v>
      </c>
    </row>
    <row r="225" spans="1:49" x14ac:dyDescent="0.25">
      <c r="A225" s="20"/>
      <c r="B225" s="21" t="s">
        <v>49</v>
      </c>
      <c r="C225" s="21" t="s">
        <v>115</v>
      </c>
      <c r="D225" s="21"/>
      <c r="E225" s="1" t="str">
        <f t="shared" si="54"/>
        <v>DAF_GD-</v>
      </c>
      <c r="F225" s="21" t="s">
        <v>138</v>
      </c>
      <c r="G225" s="26">
        <f>IFERROR(VLOOKUP(Tabla9[[#This Row],[Nombre Código UNSPSC]],Tablas!$A$1:$B$3,2,),"")</f>
        <v>80111601</v>
      </c>
      <c r="H225" s="21" t="s">
        <v>55615</v>
      </c>
      <c r="I225" s="21" t="s">
        <v>49024</v>
      </c>
      <c r="J225" s="1" t="str">
        <f>IFERROR(VLOOKUP(Tabla9[[#This Row],[Código UNSPSC]],Tablas!$AM$1:$AN$3,2,),"")</f>
        <v>Contratación directa</v>
      </c>
      <c r="K225" s="1" t="str">
        <f>IFERROR(VLOOKUP(J225,Tablas!$F$1:$G$24,2,),"")</f>
        <v>CCE-16</v>
      </c>
      <c r="L225" s="26" t="s">
        <v>49065</v>
      </c>
      <c r="M225" s="21" t="s">
        <v>55621</v>
      </c>
      <c r="N225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5" s="21" t="s">
        <v>49069</v>
      </c>
      <c r="P225" s="31">
        <f>IFERROR(VLOOKUP(O225,Honorarios!$A$1:$D$22,4,),"")</f>
        <v>2678457.6</v>
      </c>
      <c r="Q225" s="31">
        <f t="shared" si="56"/>
        <v>89281.919999999998</v>
      </c>
      <c r="R225" s="23">
        <v>46037</v>
      </c>
      <c r="S225" s="23">
        <v>46340</v>
      </c>
      <c r="T225" s="33">
        <f t="shared" si="57"/>
        <v>10</v>
      </c>
      <c r="U225" s="1">
        <f t="shared" si="58"/>
        <v>300</v>
      </c>
      <c r="V225" s="31">
        <f t="shared" si="59"/>
        <v>26784576</v>
      </c>
      <c r="W225" s="22"/>
      <c r="X225" s="22" t="s">
        <v>49085</v>
      </c>
      <c r="Y225" s="1">
        <f>IFERROR(VLOOKUP(X225,Tablas!$S$1:$T$8,2,FALSE),"")</f>
        <v>20</v>
      </c>
      <c r="Z225" s="21" t="s">
        <v>49093</v>
      </c>
      <c r="AA225" s="1" t="str">
        <f>IFERROR(VLOOKUP(Tabla9[[#This Row],[Código Rubro Presupuestal]],Rubros!$H$1:$I$48,2,),"")</f>
        <v>IMPLEMENTACION DEL SISTEMA DE GESTION DOCUMENTAL DE LA SNR A NIVEL NACIONAL</v>
      </c>
      <c r="AB225" s="21" t="s">
        <v>49107</v>
      </c>
      <c r="AC225" s="21" t="s">
        <v>49150</v>
      </c>
      <c r="AD225" s="21"/>
      <c r="AE225" s="21"/>
      <c r="AF225" s="21"/>
      <c r="AG225" s="1" t="str">
        <f t="shared" si="60"/>
        <v>No Aplica</v>
      </c>
      <c r="AH225" s="21" t="s">
        <v>54562</v>
      </c>
      <c r="AI225" s="1" t="str">
        <f>IFERROR(VLOOKUP(AH225,Tablas!$AH$1:$AI$1156,2,),"")</f>
        <v>CO-LAG-44430</v>
      </c>
      <c r="AJ225" s="1" t="str">
        <f>IFERROR(VLOOKUP(Tabla9[[#This Row],[Grupo]],Responsable!$A$1:$I$62,6,),"")</f>
        <v>DANY LUZ OROZCO</v>
      </c>
      <c r="AK225" s="1" t="str">
        <f>IFERROR(VLOOKUP(Tabla9[[#This Row],[Grupo]],Responsable!$A$1:$I$62,4,),"")</f>
        <v>dany.orozco@supernotariado.gov.co</v>
      </c>
      <c r="AL225" s="1" t="str">
        <f>IFERROR(VLOOKUP(Tabla9[[#This Row],[Grupo]],Responsable!$A$1:$I$62,9,),"")</f>
        <v>JOHANNA ANDREA RODRIGUEZ HERRERA</v>
      </c>
      <c r="AM225" s="1" t="str">
        <f>IFERROR(VLOOKUP(Tabla9[[#This Row],[Grupo]],Responsable!$A$1:$I$62,3,),"")</f>
        <v>johanna.rodriguez@supernotariado.gov.co</v>
      </c>
      <c r="AN225" s="31">
        <f t="shared" si="61"/>
        <v>26784576</v>
      </c>
      <c r="AO225" s="21"/>
      <c r="AP225" s="31">
        <f t="shared" si="62"/>
        <v>0</v>
      </c>
      <c r="AQ225" s="38" t="s">
        <v>55951</v>
      </c>
      <c r="AR225" s="21" t="s">
        <v>55952</v>
      </c>
      <c r="AS225" s="21"/>
      <c r="AT225" s="21"/>
      <c r="AU225" s="21"/>
      <c r="AV225" s="39" t="s">
        <v>56279</v>
      </c>
      <c r="AW225" s="21" t="s">
        <v>56256</v>
      </c>
    </row>
    <row r="226" spans="1:49" x14ac:dyDescent="0.25">
      <c r="A226" s="20"/>
      <c r="B226" s="21" t="s">
        <v>49</v>
      </c>
      <c r="C226" s="21" t="s">
        <v>115</v>
      </c>
      <c r="D226" s="21"/>
      <c r="E226" s="1" t="str">
        <f t="shared" si="54"/>
        <v>DAF_GD-</v>
      </c>
      <c r="F226" s="21" t="s">
        <v>138</v>
      </c>
      <c r="G226" s="26">
        <f>IFERROR(VLOOKUP(Tabla9[[#This Row],[Nombre Código UNSPSC]],Tablas!$A$1:$B$3,2,),"")</f>
        <v>80111601</v>
      </c>
      <c r="H226" s="21" t="s">
        <v>55615</v>
      </c>
      <c r="I226" s="21" t="s">
        <v>49024</v>
      </c>
      <c r="J226" s="1" t="str">
        <f>IFERROR(VLOOKUP(Tabla9[[#This Row],[Código UNSPSC]],Tablas!$AM$1:$AN$3,2,),"")</f>
        <v>Contratación directa</v>
      </c>
      <c r="K226" s="1" t="str">
        <f>IFERROR(VLOOKUP(J226,Tablas!$F$1:$G$24,2,),"")</f>
        <v>CCE-16</v>
      </c>
      <c r="L226" s="26" t="s">
        <v>49065</v>
      </c>
      <c r="M226" s="21" t="s">
        <v>55621</v>
      </c>
      <c r="N22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6" s="21" t="s">
        <v>49069</v>
      </c>
      <c r="P226" s="31">
        <f>IFERROR(VLOOKUP(O226,Honorarios!$A$1:$D$22,4,),"")</f>
        <v>2678457.6</v>
      </c>
      <c r="Q226" s="31">
        <f t="shared" si="56"/>
        <v>89281.919999999998</v>
      </c>
      <c r="R226" s="23">
        <v>46037</v>
      </c>
      <c r="S226" s="23">
        <v>46340</v>
      </c>
      <c r="T226" s="33">
        <f t="shared" si="57"/>
        <v>10</v>
      </c>
      <c r="U226" s="1">
        <f t="shared" si="58"/>
        <v>300</v>
      </c>
      <c r="V226" s="31">
        <f t="shared" si="59"/>
        <v>26784576</v>
      </c>
      <c r="W226" s="22"/>
      <c r="X226" s="22" t="s">
        <v>49085</v>
      </c>
      <c r="Y226" s="1">
        <f>IFERROR(VLOOKUP(X226,Tablas!$S$1:$T$8,2,FALSE),"")</f>
        <v>20</v>
      </c>
      <c r="Z226" s="21" t="s">
        <v>49093</v>
      </c>
      <c r="AA226" s="1" t="str">
        <f>IFERROR(VLOOKUP(Tabla9[[#This Row],[Código Rubro Presupuestal]],Rubros!$H$1:$I$48,2,),"")</f>
        <v>IMPLEMENTACION DEL SISTEMA DE GESTION DOCUMENTAL DE LA SNR A NIVEL NACIONAL</v>
      </c>
      <c r="AB226" s="21" t="s">
        <v>49107</v>
      </c>
      <c r="AC226" s="21" t="s">
        <v>49150</v>
      </c>
      <c r="AD226" s="21"/>
      <c r="AE226" s="21"/>
      <c r="AF226" s="21"/>
      <c r="AG226" s="1" t="str">
        <f t="shared" si="60"/>
        <v>No Aplica</v>
      </c>
      <c r="AH226" s="21" t="s">
        <v>53837</v>
      </c>
      <c r="AI226" s="1" t="str">
        <f>IFERROR(VLOOKUP(AH226,Tablas!$AH$1:$AI$1156,2,),"")</f>
        <v>CO-CAL-17001</v>
      </c>
      <c r="AJ226" s="1" t="str">
        <f>IFERROR(VLOOKUP(Tabla9[[#This Row],[Grupo]],Responsable!$A$1:$I$62,6,),"")</f>
        <v>DANY LUZ OROZCO</v>
      </c>
      <c r="AK226" s="1" t="str">
        <f>IFERROR(VLOOKUP(Tabla9[[#This Row],[Grupo]],Responsable!$A$1:$I$62,4,),"")</f>
        <v>dany.orozco@supernotariado.gov.co</v>
      </c>
      <c r="AL226" s="1" t="str">
        <f>IFERROR(VLOOKUP(Tabla9[[#This Row],[Grupo]],Responsable!$A$1:$I$62,9,),"")</f>
        <v>JOHANNA ANDREA RODRIGUEZ HERRERA</v>
      </c>
      <c r="AM226" s="1" t="str">
        <f>IFERROR(VLOOKUP(Tabla9[[#This Row],[Grupo]],Responsable!$A$1:$I$62,3,),"")</f>
        <v>johanna.rodriguez@supernotariado.gov.co</v>
      </c>
      <c r="AN226" s="31">
        <f t="shared" si="61"/>
        <v>26784576</v>
      </c>
      <c r="AO226" s="21"/>
      <c r="AP226" s="31">
        <f t="shared" si="62"/>
        <v>0</v>
      </c>
      <c r="AQ226" s="38" t="s">
        <v>55953</v>
      </c>
      <c r="AR226" s="21" t="s">
        <v>55954</v>
      </c>
      <c r="AS226" s="21"/>
      <c r="AT226" s="21"/>
      <c r="AU226" s="21"/>
      <c r="AV226" s="39" t="s">
        <v>56279</v>
      </c>
      <c r="AW226" s="21" t="s">
        <v>56648</v>
      </c>
    </row>
    <row r="227" spans="1:49" x14ac:dyDescent="0.25">
      <c r="A227" s="20"/>
      <c r="B227" s="21" t="s">
        <v>49</v>
      </c>
      <c r="C227" s="21" t="s">
        <v>115</v>
      </c>
      <c r="D227" s="21"/>
      <c r="E227" s="1" t="str">
        <f t="shared" si="54"/>
        <v>DAF_GD-</v>
      </c>
      <c r="F227" s="21" t="s">
        <v>138</v>
      </c>
      <c r="G227" s="26">
        <f>IFERROR(VLOOKUP(Tabla9[[#This Row],[Nombre Código UNSPSC]],Tablas!$A$1:$B$3,2,),"")</f>
        <v>80111601</v>
      </c>
      <c r="H227" s="21" t="s">
        <v>55615</v>
      </c>
      <c r="I227" s="21" t="s">
        <v>49024</v>
      </c>
      <c r="J227" s="1" t="str">
        <f>IFERROR(VLOOKUP(Tabla9[[#This Row],[Código UNSPSC]],Tablas!$AM$1:$AN$3,2,),"")</f>
        <v>Contratación directa</v>
      </c>
      <c r="K227" s="1" t="str">
        <f>IFERROR(VLOOKUP(J227,Tablas!$F$1:$G$24,2,),"")</f>
        <v>CCE-16</v>
      </c>
      <c r="L227" s="26" t="s">
        <v>49065</v>
      </c>
      <c r="M227" s="21" t="s">
        <v>55621</v>
      </c>
      <c r="N22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7" s="21" t="s">
        <v>49069</v>
      </c>
      <c r="P227" s="31">
        <f>IFERROR(VLOOKUP(O227,Honorarios!$A$1:$D$22,4,),"")</f>
        <v>2678457.6</v>
      </c>
      <c r="Q227" s="31">
        <f t="shared" si="56"/>
        <v>89281.919999999998</v>
      </c>
      <c r="R227" s="23">
        <v>46037</v>
      </c>
      <c r="S227" s="23">
        <v>46340</v>
      </c>
      <c r="T227" s="33">
        <f t="shared" si="57"/>
        <v>10</v>
      </c>
      <c r="U227" s="1">
        <f t="shared" si="58"/>
        <v>300</v>
      </c>
      <c r="V227" s="31">
        <f t="shared" si="59"/>
        <v>26784576</v>
      </c>
      <c r="W227" s="22"/>
      <c r="X227" s="22" t="s">
        <v>49085</v>
      </c>
      <c r="Y227" s="1">
        <f>IFERROR(VLOOKUP(X227,Tablas!$S$1:$T$8,2,FALSE),"")</f>
        <v>20</v>
      </c>
      <c r="Z227" s="21" t="s">
        <v>49093</v>
      </c>
      <c r="AA227" s="1" t="str">
        <f>IFERROR(VLOOKUP(Tabla9[[#This Row],[Código Rubro Presupuestal]],Rubros!$H$1:$I$48,2,),"")</f>
        <v>IMPLEMENTACION DEL SISTEMA DE GESTION DOCUMENTAL DE LA SNR A NIVEL NACIONAL</v>
      </c>
      <c r="AB227" s="21" t="s">
        <v>49107</v>
      </c>
      <c r="AC227" s="21" t="s">
        <v>49150</v>
      </c>
      <c r="AD227" s="21"/>
      <c r="AE227" s="21"/>
      <c r="AF227" s="21"/>
      <c r="AG227" s="1" t="str">
        <f t="shared" si="60"/>
        <v>No Aplica</v>
      </c>
      <c r="AH227" s="21" t="s">
        <v>53837</v>
      </c>
      <c r="AI227" s="1" t="str">
        <f>IFERROR(VLOOKUP(AH227,Tablas!$AH$1:$AI$1156,2,),"")</f>
        <v>CO-CAL-17001</v>
      </c>
      <c r="AJ227" s="1" t="str">
        <f>IFERROR(VLOOKUP(Tabla9[[#This Row],[Grupo]],Responsable!$A$1:$I$62,6,),"")</f>
        <v>DANY LUZ OROZCO</v>
      </c>
      <c r="AK227" s="1" t="str">
        <f>IFERROR(VLOOKUP(Tabla9[[#This Row],[Grupo]],Responsable!$A$1:$I$62,4,),"")</f>
        <v>dany.orozco@supernotariado.gov.co</v>
      </c>
      <c r="AL227" s="1" t="str">
        <f>IFERROR(VLOOKUP(Tabla9[[#This Row],[Grupo]],Responsable!$A$1:$I$62,9,),"")</f>
        <v>JOHANNA ANDREA RODRIGUEZ HERRERA</v>
      </c>
      <c r="AM227" s="1" t="str">
        <f>IFERROR(VLOOKUP(Tabla9[[#This Row],[Grupo]],Responsable!$A$1:$I$62,3,),"")</f>
        <v>johanna.rodriguez@supernotariado.gov.co</v>
      </c>
      <c r="AN227" s="31">
        <f t="shared" si="61"/>
        <v>26784576</v>
      </c>
      <c r="AO227" s="21"/>
      <c r="AP227" s="31">
        <f t="shared" si="62"/>
        <v>0</v>
      </c>
      <c r="AQ227" s="38" t="s">
        <v>55955</v>
      </c>
      <c r="AR227" s="21" t="s">
        <v>55956</v>
      </c>
      <c r="AS227" s="21"/>
      <c r="AT227" s="21"/>
      <c r="AU227" s="21"/>
      <c r="AV227" s="39" t="s">
        <v>56279</v>
      </c>
      <c r="AW227" s="21" t="s">
        <v>56648</v>
      </c>
    </row>
    <row r="228" spans="1:49" x14ac:dyDescent="0.25">
      <c r="A228" s="20"/>
      <c r="B228" s="21" t="s">
        <v>49</v>
      </c>
      <c r="C228" s="21" t="s">
        <v>115</v>
      </c>
      <c r="D228" s="21"/>
      <c r="E228" s="1" t="str">
        <f t="shared" si="54"/>
        <v>DAF_GD-</v>
      </c>
      <c r="F228" s="21" t="s">
        <v>138</v>
      </c>
      <c r="G228" s="26">
        <f>IFERROR(VLOOKUP(Tabla9[[#This Row],[Nombre Código UNSPSC]],Tablas!$A$1:$B$3,2,),"")</f>
        <v>80111601</v>
      </c>
      <c r="H228" s="21" t="s">
        <v>55615</v>
      </c>
      <c r="I228" s="21" t="s">
        <v>49024</v>
      </c>
      <c r="J228" s="1" t="str">
        <f>IFERROR(VLOOKUP(Tabla9[[#This Row],[Código UNSPSC]],Tablas!$AM$1:$AN$3,2,),"")</f>
        <v>Contratación directa</v>
      </c>
      <c r="K228" s="1" t="str">
        <f>IFERROR(VLOOKUP(J228,Tablas!$F$1:$G$24,2,),"")</f>
        <v>CCE-16</v>
      </c>
      <c r="L228" s="26" t="s">
        <v>49065</v>
      </c>
      <c r="M228" s="21" t="s">
        <v>55621</v>
      </c>
      <c r="N22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8" s="21" t="s">
        <v>49069</v>
      </c>
      <c r="P228" s="31">
        <f>IFERROR(VLOOKUP(O228,Honorarios!$A$1:$D$22,4,),"")</f>
        <v>2678457.6</v>
      </c>
      <c r="Q228" s="31">
        <f t="shared" si="56"/>
        <v>89281.919999999998</v>
      </c>
      <c r="R228" s="23">
        <v>46037</v>
      </c>
      <c r="S228" s="23">
        <v>46340</v>
      </c>
      <c r="T228" s="33">
        <f t="shared" si="57"/>
        <v>10</v>
      </c>
      <c r="U228" s="1">
        <f t="shared" si="58"/>
        <v>300</v>
      </c>
      <c r="V228" s="31">
        <f t="shared" si="59"/>
        <v>26784576</v>
      </c>
      <c r="W228" s="22"/>
      <c r="X228" s="22" t="s">
        <v>49085</v>
      </c>
      <c r="Y228" s="1">
        <f>IFERROR(VLOOKUP(X228,Tablas!$S$1:$T$8,2,FALSE),"")</f>
        <v>20</v>
      </c>
      <c r="Z228" s="21" t="s">
        <v>49093</v>
      </c>
      <c r="AA228" s="1" t="str">
        <f>IFERROR(VLOOKUP(Tabla9[[#This Row],[Código Rubro Presupuestal]],Rubros!$H$1:$I$48,2,),"")</f>
        <v>IMPLEMENTACION DEL SISTEMA DE GESTION DOCUMENTAL DE LA SNR A NIVEL NACIONAL</v>
      </c>
      <c r="AB228" s="21" t="s">
        <v>49107</v>
      </c>
      <c r="AC228" s="21" t="s">
        <v>49150</v>
      </c>
      <c r="AD228" s="21"/>
      <c r="AE228" s="21"/>
      <c r="AF228" s="21"/>
      <c r="AG228" s="1" t="str">
        <f t="shared" si="60"/>
        <v>No Aplica</v>
      </c>
      <c r="AH228" s="21" t="s">
        <v>53837</v>
      </c>
      <c r="AI228" s="1" t="str">
        <f>IFERROR(VLOOKUP(AH228,Tablas!$AH$1:$AI$1156,2,),"")</f>
        <v>CO-CAL-17001</v>
      </c>
      <c r="AJ228" s="1" t="str">
        <f>IFERROR(VLOOKUP(Tabla9[[#This Row],[Grupo]],Responsable!$A$1:$I$62,6,),"")</f>
        <v>DANY LUZ OROZCO</v>
      </c>
      <c r="AK228" s="1" t="str">
        <f>IFERROR(VLOOKUP(Tabla9[[#This Row],[Grupo]],Responsable!$A$1:$I$62,4,),"")</f>
        <v>dany.orozco@supernotariado.gov.co</v>
      </c>
      <c r="AL228" s="1" t="str">
        <f>IFERROR(VLOOKUP(Tabla9[[#This Row],[Grupo]],Responsable!$A$1:$I$62,9,),"")</f>
        <v>JOHANNA ANDREA RODRIGUEZ HERRERA</v>
      </c>
      <c r="AM228" s="1" t="str">
        <f>IFERROR(VLOOKUP(Tabla9[[#This Row],[Grupo]],Responsable!$A$1:$I$62,3,),"")</f>
        <v>johanna.rodriguez@supernotariado.gov.co</v>
      </c>
      <c r="AN228" s="31">
        <f t="shared" si="61"/>
        <v>26784576</v>
      </c>
      <c r="AO228" s="21"/>
      <c r="AP228" s="31">
        <f t="shared" si="62"/>
        <v>0</v>
      </c>
      <c r="AQ228" s="38" t="s">
        <v>55957</v>
      </c>
      <c r="AR228" s="21" t="s">
        <v>55958</v>
      </c>
      <c r="AS228" s="21"/>
      <c r="AT228" s="21"/>
      <c r="AU228" s="21"/>
      <c r="AV228" s="39" t="s">
        <v>56279</v>
      </c>
      <c r="AW228" s="21" t="s">
        <v>56648</v>
      </c>
    </row>
    <row r="229" spans="1:49" x14ac:dyDescent="0.25">
      <c r="A229" s="20"/>
      <c r="B229" s="21" t="s">
        <v>49</v>
      </c>
      <c r="C229" s="21" t="s">
        <v>115</v>
      </c>
      <c r="D229" s="21"/>
      <c r="E229" s="1" t="str">
        <f t="shared" si="54"/>
        <v>DAF_GD-</v>
      </c>
      <c r="F229" s="21" t="s">
        <v>138</v>
      </c>
      <c r="G229" s="26">
        <f>IFERROR(VLOOKUP(Tabla9[[#This Row],[Nombre Código UNSPSC]],Tablas!$A$1:$B$3,2,),"")</f>
        <v>80111601</v>
      </c>
      <c r="H229" s="21" t="s">
        <v>55615</v>
      </c>
      <c r="I229" s="21" t="s">
        <v>49024</v>
      </c>
      <c r="J229" s="1" t="str">
        <f>IFERROR(VLOOKUP(Tabla9[[#This Row],[Código UNSPSC]],Tablas!$AM$1:$AN$3,2,),"")</f>
        <v>Contratación directa</v>
      </c>
      <c r="K229" s="1" t="str">
        <f>IFERROR(VLOOKUP(J229,Tablas!$F$1:$G$24,2,),"")</f>
        <v>CCE-16</v>
      </c>
      <c r="L229" s="26" t="s">
        <v>49065</v>
      </c>
      <c r="M229" s="21" t="s">
        <v>55621</v>
      </c>
      <c r="N229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9" s="21" t="s">
        <v>49069</v>
      </c>
      <c r="P229" s="31">
        <f>IFERROR(VLOOKUP(O229,Honorarios!$A$1:$D$22,4,),"")</f>
        <v>2678457.6</v>
      </c>
      <c r="Q229" s="31">
        <f t="shared" si="56"/>
        <v>89281.919999999998</v>
      </c>
      <c r="R229" s="23">
        <v>46037</v>
      </c>
      <c r="S229" s="23">
        <v>46340</v>
      </c>
      <c r="T229" s="33">
        <f t="shared" si="57"/>
        <v>10</v>
      </c>
      <c r="U229" s="1">
        <f t="shared" si="58"/>
        <v>300</v>
      </c>
      <c r="V229" s="31">
        <f t="shared" si="59"/>
        <v>26784576</v>
      </c>
      <c r="W229" s="22"/>
      <c r="X229" s="22" t="s">
        <v>49085</v>
      </c>
      <c r="Y229" s="1">
        <f>IFERROR(VLOOKUP(X229,Tablas!$S$1:$T$8,2,FALSE),"")</f>
        <v>20</v>
      </c>
      <c r="Z229" s="21" t="s">
        <v>49093</v>
      </c>
      <c r="AA229" s="1" t="str">
        <f>IFERROR(VLOOKUP(Tabla9[[#This Row],[Código Rubro Presupuestal]],Rubros!$H$1:$I$48,2,),"")</f>
        <v>IMPLEMENTACION DEL SISTEMA DE GESTION DOCUMENTAL DE LA SNR A NIVEL NACIONAL</v>
      </c>
      <c r="AB229" s="21" t="s">
        <v>49107</v>
      </c>
      <c r="AC229" s="21" t="s">
        <v>49150</v>
      </c>
      <c r="AD229" s="21"/>
      <c r="AE229" s="21"/>
      <c r="AF229" s="21"/>
      <c r="AG229" s="1" t="str">
        <f t="shared" si="60"/>
        <v>No Aplica</v>
      </c>
      <c r="AH229" s="21" t="s">
        <v>53355</v>
      </c>
      <c r="AI229" s="1" t="str">
        <f>IFERROR(VLOOKUP(AH229,Tablas!$AH$1:$AI$1156,2,),"")</f>
        <v>CO-ANT-05615</v>
      </c>
      <c r="AJ229" s="1" t="str">
        <f>IFERROR(VLOOKUP(Tabla9[[#This Row],[Grupo]],Responsable!$A$1:$I$62,6,),"")</f>
        <v>DANY LUZ OROZCO</v>
      </c>
      <c r="AK229" s="1" t="str">
        <f>IFERROR(VLOOKUP(Tabla9[[#This Row],[Grupo]],Responsable!$A$1:$I$62,4,),"")</f>
        <v>dany.orozco@supernotariado.gov.co</v>
      </c>
      <c r="AL229" s="1" t="str">
        <f>IFERROR(VLOOKUP(Tabla9[[#This Row],[Grupo]],Responsable!$A$1:$I$62,9,),"")</f>
        <v>JOHANNA ANDREA RODRIGUEZ HERRERA</v>
      </c>
      <c r="AM229" s="1" t="str">
        <f>IFERROR(VLOOKUP(Tabla9[[#This Row],[Grupo]],Responsable!$A$1:$I$62,3,),"")</f>
        <v>johanna.rodriguez@supernotariado.gov.co</v>
      </c>
      <c r="AN229" s="31">
        <f t="shared" si="61"/>
        <v>26784576</v>
      </c>
      <c r="AO229" s="21"/>
      <c r="AP229" s="31">
        <f t="shared" si="62"/>
        <v>0</v>
      </c>
      <c r="AQ229" s="38"/>
      <c r="AR229" s="21" t="s">
        <v>55670</v>
      </c>
      <c r="AS229" s="21"/>
      <c r="AT229" s="21"/>
      <c r="AU229" s="21"/>
      <c r="AV229" s="39" t="s">
        <v>56279</v>
      </c>
      <c r="AW229" s="21" t="s">
        <v>56648</v>
      </c>
    </row>
    <row r="230" spans="1:49" x14ac:dyDescent="0.25">
      <c r="A230" s="20"/>
      <c r="B230" s="21" t="s">
        <v>49</v>
      </c>
      <c r="C230" s="21" t="s">
        <v>115</v>
      </c>
      <c r="D230" s="21"/>
      <c r="E230" s="1" t="str">
        <f t="shared" si="54"/>
        <v>DAF_GD-</v>
      </c>
      <c r="F230" s="21" t="s">
        <v>138</v>
      </c>
      <c r="G230" s="26">
        <f>IFERROR(VLOOKUP(Tabla9[[#This Row],[Nombre Código UNSPSC]],Tablas!$A$1:$B$3,2,),"")</f>
        <v>80111601</v>
      </c>
      <c r="H230" s="21" t="s">
        <v>55615</v>
      </c>
      <c r="I230" s="21" t="s">
        <v>49024</v>
      </c>
      <c r="J230" s="1" t="str">
        <f>IFERROR(VLOOKUP(Tabla9[[#This Row],[Código UNSPSC]],Tablas!$AM$1:$AN$3,2,),"")</f>
        <v>Contratación directa</v>
      </c>
      <c r="K230" s="1" t="str">
        <f>IFERROR(VLOOKUP(J230,Tablas!$F$1:$G$24,2,),"")</f>
        <v>CCE-16</v>
      </c>
      <c r="L230" s="26" t="s">
        <v>49065</v>
      </c>
      <c r="M230" s="21" t="s">
        <v>55621</v>
      </c>
      <c r="N230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0" s="21" t="s">
        <v>49069</v>
      </c>
      <c r="P230" s="31">
        <f>IFERROR(VLOOKUP(O230,Honorarios!$A$1:$D$22,4,),"")</f>
        <v>2678457.6</v>
      </c>
      <c r="Q230" s="31">
        <f t="shared" si="56"/>
        <v>89281.919999999998</v>
      </c>
      <c r="R230" s="23">
        <v>46037</v>
      </c>
      <c r="S230" s="23">
        <v>46340</v>
      </c>
      <c r="T230" s="33">
        <f t="shared" si="57"/>
        <v>10</v>
      </c>
      <c r="U230" s="1">
        <f t="shared" si="58"/>
        <v>300</v>
      </c>
      <c r="V230" s="31">
        <f t="shared" si="59"/>
        <v>26784576</v>
      </c>
      <c r="W230" s="22"/>
      <c r="X230" s="22" t="s">
        <v>49085</v>
      </c>
      <c r="Y230" s="1">
        <f>IFERROR(VLOOKUP(X230,Tablas!$S$1:$T$8,2,FALSE),"")</f>
        <v>20</v>
      </c>
      <c r="Z230" s="21" t="s">
        <v>49093</v>
      </c>
      <c r="AA230" s="1" t="str">
        <f>IFERROR(VLOOKUP(Tabla9[[#This Row],[Código Rubro Presupuestal]],Rubros!$H$1:$I$48,2,),"")</f>
        <v>IMPLEMENTACION DEL SISTEMA DE GESTION DOCUMENTAL DE LA SNR A NIVEL NACIONAL</v>
      </c>
      <c r="AB230" s="21" t="s">
        <v>49107</v>
      </c>
      <c r="AC230" s="21" t="s">
        <v>49150</v>
      </c>
      <c r="AD230" s="21"/>
      <c r="AE230" s="21"/>
      <c r="AF230" s="21"/>
      <c r="AG230" s="1" t="str">
        <f t="shared" si="60"/>
        <v>No Aplica</v>
      </c>
      <c r="AH230" s="21" t="s">
        <v>55228</v>
      </c>
      <c r="AI230" s="1" t="str">
        <f>IFERROR(VLOOKUP(AH230,Tablas!$AH$1:$AI$1156,2,),"")</f>
        <v>CO-TOL-73449</v>
      </c>
      <c r="AJ230" s="1" t="str">
        <f>IFERROR(VLOOKUP(Tabla9[[#This Row],[Grupo]],Responsable!$A$1:$I$62,6,),"")</f>
        <v>DANY LUZ OROZCO</v>
      </c>
      <c r="AK230" s="1" t="str">
        <f>IFERROR(VLOOKUP(Tabla9[[#This Row],[Grupo]],Responsable!$A$1:$I$62,4,),"")</f>
        <v>dany.orozco@supernotariado.gov.co</v>
      </c>
      <c r="AL230" s="1" t="str">
        <f>IFERROR(VLOOKUP(Tabla9[[#This Row],[Grupo]],Responsable!$A$1:$I$62,9,),"")</f>
        <v>JOHANNA ANDREA RODRIGUEZ HERRERA</v>
      </c>
      <c r="AM230" s="1" t="str">
        <f>IFERROR(VLOOKUP(Tabla9[[#This Row],[Grupo]],Responsable!$A$1:$I$62,3,),"")</f>
        <v>johanna.rodriguez@supernotariado.gov.co</v>
      </c>
      <c r="AN230" s="31">
        <f t="shared" si="61"/>
        <v>26784576</v>
      </c>
      <c r="AO230" s="21"/>
      <c r="AP230" s="31">
        <f t="shared" si="62"/>
        <v>0</v>
      </c>
      <c r="AQ230" s="38" t="s">
        <v>55959</v>
      </c>
      <c r="AR230" s="21" t="s">
        <v>55960</v>
      </c>
      <c r="AS230" s="21"/>
      <c r="AT230" s="21"/>
      <c r="AU230" s="21"/>
      <c r="AV230" s="39" t="s">
        <v>56279</v>
      </c>
      <c r="AW230" s="21" t="s">
        <v>56256</v>
      </c>
    </row>
    <row r="231" spans="1:49" x14ac:dyDescent="0.25">
      <c r="A231" s="20"/>
      <c r="B231" s="21" t="s">
        <v>49</v>
      </c>
      <c r="C231" s="21" t="s">
        <v>115</v>
      </c>
      <c r="D231" s="21"/>
      <c r="E231" s="1" t="str">
        <f t="shared" si="54"/>
        <v>DAF_GD-</v>
      </c>
      <c r="F231" s="21" t="s">
        <v>138</v>
      </c>
      <c r="G231" s="26">
        <f>IFERROR(VLOOKUP(Tabla9[[#This Row],[Nombre Código UNSPSC]],Tablas!$A$1:$B$3,2,),"")</f>
        <v>80111601</v>
      </c>
      <c r="H231" s="21" t="s">
        <v>55615</v>
      </c>
      <c r="I231" s="21" t="s">
        <v>49024</v>
      </c>
      <c r="J231" s="1" t="str">
        <f>IFERROR(VLOOKUP(Tabla9[[#This Row],[Código UNSPSC]],Tablas!$AM$1:$AN$3,2,),"")</f>
        <v>Contratación directa</v>
      </c>
      <c r="K231" s="1" t="str">
        <f>IFERROR(VLOOKUP(J231,Tablas!$F$1:$G$24,2,),"")</f>
        <v>CCE-16</v>
      </c>
      <c r="L231" s="26" t="s">
        <v>49065</v>
      </c>
      <c r="M231" s="21" t="s">
        <v>55621</v>
      </c>
      <c r="N231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1" s="21" t="s">
        <v>49069</v>
      </c>
      <c r="P231" s="31">
        <f>IFERROR(VLOOKUP(O231,Honorarios!$A$1:$D$22,4,),"")</f>
        <v>2678457.6</v>
      </c>
      <c r="Q231" s="31">
        <f t="shared" si="56"/>
        <v>89281.919999999998</v>
      </c>
      <c r="R231" s="23">
        <v>46037</v>
      </c>
      <c r="S231" s="23">
        <v>46340</v>
      </c>
      <c r="T231" s="33">
        <f t="shared" si="57"/>
        <v>10</v>
      </c>
      <c r="U231" s="1">
        <f t="shared" si="58"/>
        <v>300</v>
      </c>
      <c r="V231" s="31">
        <f t="shared" si="59"/>
        <v>26784576</v>
      </c>
      <c r="W231" s="22"/>
      <c r="X231" s="22" t="s">
        <v>49085</v>
      </c>
      <c r="Y231" s="1">
        <f>IFERROR(VLOOKUP(X231,Tablas!$S$1:$T$8,2,FALSE),"")</f>
        <v>20</v>
      </c>
      <c r="Z231" s="21" t="s">
        <v>49093</v>
      </c>
      <c r="AA231" s="1" t="str">
        <f>IFERROR(VLOOKUP(Tabla9[[#This Row],[Código Rubro Presupuestal]],Rubros!$H$1:$I$48,2,),"")</f>
        <v>IMPLEMENTACION DEL SISTEMA DE GESTION DOCUMENTAL DE LA SNR A NIVEL NACIONAL</v>
      </c>
      <c r="AB231" s="21" t="s">
        <v>49107</v>
      </c>
      <c r="AC231" s="21" t="s">
        <v>49150</v>
      </c>
      <c r="AD231" s="21"/>
      <c r="AE231" s="21"/>
      <c r="AF231" s="21"/>
      <c r="AG231" s="1" t="str">
        <f t="shared" si="60"/>
        <v>No Aplica</v>
      </c>
      <c r="AH231" s="21" t="s">
        <v>54887</v>
      </c>
      <c r="AI231" s="1" t="str">
        <f>IFERROR(VLOOKUP(AH231,Tablas!$AH$1:$AI$1156,2,),"")</f>
        <v>CO-PUT-86001</v>
      </c>
      <c r="AJ231" s="1" t="str">
        <f>IFERROR(VLOOKUP(Tabla9[[#This Row],[Grupo]],Responsable!$A$1:$I$62,6,),"")</f>
        <v>DANY LUZ OROZCO</v>
      </c>
      <c r="AK231" s="1" t="str">
        <f>IFERROR(VLOOKUP(Tabla9[[#This Row],[Grupo]],Responsable!$A$1:$I$62,4,),"")</f>
        <v>dany.orozco@supernotariado.gov.co</v>
      </c>
      <c r="AL231" s="1" t="str">
        <f>IFERROR(VLOOKUP(Tabla9[[#This Row],[Grupo]],Responsable!$A$1:$I$62,9,),"")</f>
        <v>JOHANNA ANDREA RODRIGUEZ HERRERA</v>
      </c>
      <c r="AM231" s="1" t="str">
        <f>IFERROR(VLOOKUP(Tabla9[[#This Row],[Grupo]],Responsable!$A$1:$I$62,3,),"")</f>
        <v>johanna.rodriguez@supernotariado.gov.co</v>
      </c>
      <c r="AN231" s="31">
        <f t="shared" si="61"/>
        <v>26784576</v>
      </c>
      <c r="AO231" s="21"/>
      <c r="AP231" s="31">
        <f t="shared" si="62"/>
        <v>0</v>
      </c>
      <c r="AQ231" s="38" t="s">
        <v>55961</v>
      </c>
      <c r="AR231" s="21" t="s">
        <v>55962</v>
      </c>
      <c r="AS231" s="21"/>
      <c r="AT231" s="21"/>
      <c r="AU231" s="21"/>
      <c r="AV231" s="39" t="s">
        <v>56279</v>
      </c>
      <c r="AW231" s="21" t="s">
        <v>56648</v>
      </c>
    </row>
    <row r="232" spans="1:49" x14ac:dyDescent="0.25">
      <c r="A232" s="20"/>
      <c r="B232" s="21" t="s">
        <v>49</v>
      </c>
      <c r="C232" s="21" t="s">
        <v>115</v>
      </c>
      <c r="D232" s="21"/>
      <c r="E232" s="1" t="str">
        <f t="shared" si="54"/>
        <v>DAF_GD-</v>
      </c>
      <c r="F232" s="21" t="s">
        <v>138</v>
      </c>
      <c r="G232" s="26">
        <f>IFERROR(VLOOKUP(Tabla9[[#This Row],[Nombre Código UNSPSC]],Tablas!$A$1:$B$3,2,),"")</f>
        <v>80111601</v>
      </c>
      <c r="H232" s="21" t="s">
        <v>55615</v>
      </c>
      <c r="I232" s="21" t="s">
        <v>49024</v>
      </c>
      <c r="J232" s="1" t="str">
        <f>IFERROR(VLOOKUP(Tabla9[[#This Row],[Código UNSPSC]],Tablas!$AM$1:$AN$3,2,),"")</f>
        <v>Contratación directa</v>
      </c>
      <c r="K232" s="1" t="str">
        <f>IFERROR(VLOOKUP(J232,Tablas!$F$1:$G$24,2,),"")</f>
        <v>CCE-16</v>
      </c>
      <c r="L232" s="26" t="s">
        <v>49065</v>
      </c>
      <c r="M232" s="21" t="s">
        <v>55621</v>
      </c>
      <c r="N232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2" s="21" t="s">
        <v>49069</v>
      </c>
      <c r="P232" s="31">
        <f>IFERROR(VLOOKUP(O232,Honorarios!$A$1:$D$22,4,),"")</f>
        <v>2678457.6</v>
      </c>
      <c r="Q232" s="31">
        <f t="shared" si="56"/>
        <v>89281.919999999998</v>
      </c>
      <c r="R232" s="23">
        <v>46037</v>
      </c>
      <c r="S232" s="23">
        <v>46340</v>
      </c>
      <c r="T232" s="33">
        <f t="shared" si="57"/>
        <v>10</v>
      </c>
      <c r="U232" s="1">
        <f t="shared" si="58"/>
        <v>300</v>
      </c>
      <c r="V232" s="31">
        <f t="shared" si="59"/>
        <v>26784576</v>
      </c>
      <c r="W232" s="22"/>
      <c r="X232" s="22" t="s">
        <v>49085</v>
      </c>
      <c r="Y232" s="1">
        <f>IFERROR(VLOOKUP(X232,Tablas!$S$1:$T$8,2,FALSE),"")</f>
        <v>20</v>
      </c>
      <c r="Z232" s="21" t="s">
        <v>49093</v>
      </c>
      <c r="AA232" s="1" t="str">
        <f>IFERROR(VLOOKUP(Tabla9[[#This Row],[Código Rubro Presupuestal]],Rubros!$H$1:$I$48,2,),"")</f>
        <v>IMPLEMENTACION DEL SISTEMA DE GESTION DOCUMENTAL DE LA SNR A NIVEL NACIONAL</v>
      </c>
      <c r="AB232" s="21" t="s">
        <v>49107</v>
      </c>
      <c r="AC232" s="21" t="s">
        <v>49150</v>
      </c>
      <c r="AD232" s="21"/>
      <c r="AE232" s="21"/>
      <c r="AF232" s="21"/>
      <c r="AG232" s="1" t="str">
        <f t="shared" si="60"/>
        <v>No Aplica</v>
      </c>
      <c r="AH232" s="21" t="s">
        <v>54121</v>
      </c>
      <c r="AI232" s="1" t="str">
        <f>IFERROR(VLOOKUP(AH232,Tablas!$AH$1:$AI$1156,2,),"")</f>
        <v>CO-COR-23466</v>
      </c>
      <c r="AJ232" s="1" t="str">
        <f>IFERROR(VLOOKUP(Tabla9[[#This Row],[Grupo]],Responsable!$A$1:$I$62,6,),"")</f>
        <v>DANY LUZ OROZCO</v>
      </c>
      <c r="AK232" s="1" t="str">
        <f>IFERROR(VLOOKUP(Tabla9[[#This Row],[Grupo]],Responsable!$A$1:$I$62,4,),"")</f>
        <v>dany.orozco@supernotariado.gov.co</v>
      </c>
      <c r="AL232" s="1" t="str">
        <f>IFERROR(VLOOKUP(Tabla9[[#This Row],[Grupo]],Responsable!$A$1:$I$62,9,),"")</f>
        <v>JOHANNA ANDREA RODRIGUEZ HERRERA</v>
      </c>
      <c r="AM232" s="1" t="str">
        <f>IFERROR(VLOOKUP(Tabla9[[#This Row],[Grupo]],Responsable!$A$1:$I$62,3,),"")</f>
        <v>johanna.rodriguez@supernotariado.gov.co</v>
      </c>
      <c r="AN232" s="31">
        <f t="shared" si="61"/>
        <v>26784576</v>
      </c>
      <c r="AO232" s="21"/>
      <c r="AP232" s="31">
        <f t="shared" si="62"/>
        <v>0</v>
      </c>
      <c r="AQ232" s="38" t="s">
        <v>55963</v>
      </c>
      <c r="AR232" s="21" t="s">
        <v>55964</v>
      </c>
      <c r="AS232" s="21"/>
      <c r="AT232" s="21"/>
      <c r="AU232" s="21"/>
      <c r="AV232" s="39" t="s">
        <v>56279</v>
      </c>
      <c r="AW232" s="21" t="s">
        <v>56648</v>
      </c>
    </row>
    <row r="233" spans="1:49" x14ac:dyDescent="0.25">
      <c r="A233" s="20"/>
      <c r="B233" s="21" t="s">
        <v>49</v>
      </c>
      <c r="C233" s="21" t="s">
        <v>115</v>
      </c>
      <c r="D233" s="21"/>
      <c r="E233" s="1" t="str">
        <f t="shared" si="54"/>
        <v>DAF_GD-</v>
      </c>
      <c r="F233" s="21" t="s">
        <v>138</v>
      </c>
      <c r="G233" s="26">
        <f>IFERROR(VLOOKUP(Tabla9[[#This Row],[Nombre Código UNSPSC]],Tablas!$A$1:$B$3,2,),"")</f>
        <v>80111601</v>
      </c>
      <c r="H233" s="21" t="s">
        <v>55615</v>
      </c>
      <c r="I233" s="21" t="s">
        <v>49024</v>
      </c>
      <c r="J233" s="1" t="str">
        <f>IFERROR(VLOOKUP(Tabla9[[#This Row],[Código UNSPSC]],Tablas!$AM$1:$AN$3,2,),"")</f>
        <v>Contratación directa</v>
      </c>
      <c r="K233" s="1" t="str">
        <f>IFERROR(VLOOKUP(J233,Tablas!$F$1:$G$24,2,),"")</f>
        <v>CCE-16</v>
      </c>
      <c r="L233" s="26" t="s">
        <v>49065</v>
      </c>
      <c r="M233" s="21" t="s">
        <v>55621</v>
      </c>
      <c r="N233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3" s="21" t="s">
        <v>49069</v>
      </c>
      <c r="P233" s="31">
        <f>IFERROR(VLOOKUP(O233,Honorarios!$A$1:$D$22,4,),"")</f>
        <v>2678457.6</v>
      </c>
      <c r="Q233" s="31">
        <f t="shared" si="56"/>
        <v>89281.919999999998</v>
      </c>
      <c r="R233" s="23">
        <v>46037</v>
      </c>
      <c r="S233" s="23">
        <v>46340</v>
      </c>
      <c r="T233" s="33">
        <f t="shared" si="57"/>
        <v>10</v>
      </c>
      <c r="U233" s="1">
        <f t="shared" si="58"/>
        <v>300</v>
      </c>
      <c r="V233" s="31">
        <f t="shared" si="59"/>
        <v>26784576</v>
      </c>
      <c r="W233" s="22"/>
      <c r="X233" s="22" t="s">
        <v>49085</v>
      </c>
      <c r="Y233" s="1">
        <f>IFERROR(VLOOKUP(X233,Tablas!$S$1:$T$8,2,FALSE),"")</f>
        <v>20</v>
      </c>
      <c r="Z233" s="21" t="s">
        <v>49093</v>
      </c>
      <c r="AA233" s="1" t="str">
        <f>IFERROR(VLOOKUP(Tabla9[[#This Row],[Código Rubro Presupuestal]],Rubros!$H$1:$I$48,2,),"")</f>
        <v>IMPLEMENTACION DEL SISTEMA DE GESTION DOCUMENTAL DE LA SNR A NIVEL NACIONAL</v>
      </c>
      <c r="AB233" s="21" t="s">
        <v>49107</v>
      </c>
      <c r="AC233" s="21" t="s">
        <v>49150</v>
      </c>
      <c r="AD233" s="21"/>
      <c r="AE233" s="21"/>
      <c r="AF233" s="21"/>
      <c r="AG233" s="1" t="str">
        <f t="shared" si="60"/>
        <v>No Aplica</v>
      </c>
      <c r="AH233" s="21" t="s">
        <v>54096</v>
      </c>
      <c r="AI233" s="1" t="str">
        <f>IFERROR(VLOOKUP(AH233,Tablas!$AH$1:$AI$1156,2,),"")</f>
        <v>CO-COR-23001</v>
      </c>
      <c r="AJ233" s="1" t="str">
        <f>IFERROR(VLOOKUP(Tabla9[[#This Row],[Grupo]],Responsable!$A$1:$I$62,6,),"")</f>
        <v>DANY LUZ OROZCO</v>
      </c>
      <c r="AK233" s="1" t="str">
        <f>IFERROR(VLOOKUP(Tabla9[[#This Row],[Grupo]],Responsable!$A$1:$I$62,4,),"")</f>
        <v>dany.orozco@supernotariado.gov.co</v>
      </c>
      <c r="AL233" s="1" t="str">
        <f>IFERROR(VLOOKUP(Tabla9[[#This Row],[Grupo]],Responsable!$A$1:$I$62,9,),"")</f>
        <v>JOHANNA ANDREA RODRIGUEZ HERRERA</v>
      </c>
      <c r="AM233" s="1" t="str">
        <f>IFERROR(VLOOKUP(Tabla9[[#This Row],[Grupo]],Responsable!$A$1:$I$62,3,),"")</f>
        <v>johanna.rodriguez@supernotariado.gov.co</v>
      </c>
      <c r="AN233" s="31">
        <f t="shared" si="61"/>
        <v>26784576</v>
      </c>
      <c r="AO233" s="21"/>
      <c r="AP233" s="31">
        <f t="shared" si="62"/>
        <v>0</v>
      </c>
      <c r="AQ233" s="38" t="s">
        <v>55965</v>
      </c>
      <c r="AR233" s="21" t="s">
        <v>55966</v>
      </c>
      <c r="AS233" s="21"/>
      <c r="AT233" s="21"/>
      <c r="AU233" s="21"/>
      <c r="AV233" s="39" t="s">
        <v>56279</v>
      </c>
      <c r="AW233" s="21" t="s">
        <v>56256</v>
      </c>
    </row>
    <row r="234" spans="1:49" x14ac:dyDescent="0.25">
      <c r="A234" s="20"/>
      <c r="B234" s="21" t="s">
        <v>49</v>
      </c>
      <c r="C234" s="21" t="s">
        <v>115</v>
      </c>
      <c r="D234" s="21"/>
      <c r="E234" s="1" t="str">
        <f t="shared" si="54"/>
        <v>DAF_GD-</v>
      </c>
      <c r="F234" s="21" t="s">
        <v>138</v>
      </c>
      <c r="G234" s="26">
        <f>IFERROR(VLOOKUP(Tabla9[[#This Row],[Nombre Código UNSPSC]],Tablas!$A$1:$B$3,2,),"")</f>
        <v>80111601</v>
      </c>
      <c r="H234" s="21" t="s">
        <v>55615</v>
      </c>
      <c r="I234" s="21" t="s">
        <v>49024</v>
      </c>
      <c r="J234" s="1" t="str">
        <f>IFERROR(VLOOKUP(Tabla9[[#This Row],[Código UNSPSC]],Tablas!$AM$1:$AN$3,2,),"")</f>
        <v>Contratación directa</v>
      </c>
      <c r="K234" s="1" t="str">
        <f>IFERROR(VLOOKUP(J234,Tablas!$F$1:$G$24,2,),"")</f>
        <v>CCE-16</v>
      </c>
      <c r="L234" s="26" t="s">
        <v>49065</v>
      </c>
      <c r="M234" s="21" t="s">
        <v>55621</v>
      </c>
      <c r="N234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4" s="21" t="s">
        <v>49069</v>
      </c>
      <c r="P234" s="31">
        <f>IFERROR(VLOOKUP(O234,Honorarios!$A$1:$D$22,4,),"")</f>
        <v>2678457.6</v>
      </c>
      <c r="Q234" s="31">
        <f t="shared" si="56"/>
        <v>89281.919999999998</v>
      </c>
      <c r="R234" s="23">
        <v>46037</v>
      </c>
      <c r="S234" s="23">
        <v>46340</v>
      </c>
      <c r="T234" s="33">
        <f t="shared" si="57"/>
        <v>10</v>
      </c>
      <c r="U234" s="1">
        <f t="shared" si="58"/>
        <v>300</v>
      </c>
      <c r="V234" s="31">
        <f t="shared" si="59"/>
        <v>26784576</v>
      </c>
      <c r="W234" s="22"/>
      <c r="X234" s="22" t="s">
        <v>49085</v>
      </c>
      <c r="Y234" s="1">
        <f>IFERROR(VLOOKUP(X234,Tablas!$S$1:$T$8,2,FALSE),"")</f>
        <v>20</v>
      </c>
      <c r="Z234" s="21" t="s">
        <v>49093</v>
      </c>
      <c r="AA234" s="1" t="str">
        <f>IFERROR(VLOOKUP(Tabla9[[#This Row],[Código Rubro Presupuestal]],Rubros!$H$1:$I$48,2,),"")</f>
        <v>IMPLEMENTACION DEL SISTEMA DE GESTION DOCUMENTAL DE LA SNR A NIVEL NACIONAL</v>
      </c>
      <c r="AB234" s="21" t="s">
        <v>49107</v>
      </c>
      <c r="AC234" s="21" t="s">
        <v>49150</v>
      </c>
      <c r="AD234" s="21"/>
      <c r="AE234" s="21"/>
      <c r="AF234" s="21"/>
      <c r="AG234" s="1" t="str">
        <f t="shared" si="60"/>
        <v>No Aplica</v>
      </c>
      <c r="AH234" s="21" t="s">
        <v>54203</v>
      </c>
      <c r="AI234" s="1" t="str">
        <f>IFERROR(VLOOKUP(AH234,Tablas!$AH$1:$AI$1156,2,),"")</f>
        <v>CO-CUN-25269</v>
      </c>
      <c r="AJ234" s="1" t="str">
        <f>IFERROR(VLOOKUP(Tabla9[[#This Row],[Grupo]],Responsable!$A$1:$I$62,6,),"")</f>
        <v>DANY LUZ OROZCO</v>
      </c>
      <c r="AK234" s="1" t="str">
        <f>IFERROR(VLOOKUP(Tabla9[[#This Row],[Grupo]],Responsable!$A$1:$I$62,4,),"")</f>
        <v>dany.orozco@supernotariado.gov.co</v>
      </c>
      <c r="AL234" s="1" t="str">
        <f>IFERROR(VLOOKUP(Tabla9[[#This Row],[Grupo]],Responsable!$A$1:$I$62,9,),"")</f>
        <v>JOHANNA ANDREA RODRIGUEZ HERRERA</v>
      </c>
      <c r="AM234" s="1" t="str">
        <f>IFERROR(VLOOKUP(Tabla9[[#This Row],[Grupo]],Responsable!$A$1:$I$62,3,),"")</f>
        <v>johanna.rodriguez@supernotariado.gov.co</v>
      </c>
      <c r="AN234" s="31">
        <f t="shared" si="61"/>
        <v>26784576</v>
      </c>
      <c r="AO234" s="21"/>
      <c r="AP234" s="31">
        <f t="shared" si="62"/>
        <v>0</v>
      </c>
      <c r="AQ234" s="38">
        <v>1070967940</v>
      </c>
      <c r="AR234" s="21" t="s">
        <v>55967</v>
      </c>
      <c r="AS234" s="21"/>
      <c r="AT234" s="21"/>
      <c r="AU234" s="21"/>
      <c r="AV234" s="39" t="s">
        <v>56279</v>
      </c>
      <c r="AW234" s="21" t="s">
        <v>56648</v>
      </c>
    </row>
    <row r="235" spans="1:49" x14ac:dyDescent="0.25">
      <c r="A235" s="20"/>
      <c r="B235" s="21" t="s">
        <v>49</v>
      </c>
      <c r="C235" s="21" t="s">
        <v>115</v>
      </c>
      <c r="D235" s="21"/>
      <c r="E235" s="1" t="str">
        <f t="shared" si="54"/>
        <v>DAF_GD-</v>
      </c>
      <c r="F235" s="21" t="s">
        <v>138</v>
      </c>
      <c r="G235" s="26">
        <f>IFERROR(VLOOKUP(Tabla9[[#This Row],[Nombre Código UNSPSC]],Tablas!$A$1:$B$3,2,),"")</f>
        <v>80111601</v>
      </c>
      <c r="H235" s="21" t="s">
        <v>55615</v>
      </c>
      <c r="I235" s="21" t="s">
        <v>49024</v>
      </c>
      <c r="J235" s="1" t="str">
        <f>IFERROR(VLOOKUP(Tabla9[[#This Row],[Código UNSPSC]],Tablas!$AM$1:$AN$3,2,),"")</f>
        <v>Contratación directa</v>
      </c>
      <c r="K235" s="1" t="str">
        <f>IFERROR(VLOOKUP(J235,Tablas!$F$1:$G$24,2,),"")</f>
        <v>CCE-16</v>
      </c>
      <c r="L235" s="26" t="s">
        <v>49065</v>
      </c>
      <c r="M235" s="21" t="s">
        <v>55621</v>
      </c>
      <c r="N235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5" s="21" t="s">
        <v>49069</v>
      </c>
      <c r="P235" s="31">
        <f>IFERROR(VLOOKUP(O235,Honorarios!$A$1:$D$22,4,),"")</f>
        <v>2678457.6</v>
      </c>
      <c r="Q235" s="31">
        <f t="shared" si="56"/>
        <v>89281.919999999998</v>
      </c>
      <c r="R235" s="23">
        <v>46037</v>
      </c>
      <c r="S235" s="23">
        <v>46340</v>
      </c>
      <c r="T235" s="33">
        <f t="shared" si="57"/>
        <v>10</v>
      </c>
      <c r="U235" s="1">
        <f t="shared" si="58"/>
        <v>300</v>
      </c>
      <c r="V235" s="31">
        <f t="shared" si="59"/>
        <v>26784576</v>
      </c>
      <c r="W235" s="22"/>
      <c r="X235" s="22" t="s">
        <v>49085</v>
      </c>
      <c r="Y235" s="1">
        <f>IFERROR(VLOOKUP(X235,Tablas!$S$1:$T$8,2,FALSE),"")</f>
        <v>20</v>
      </c>
      <c r="Z235" s="21" t="s">
        <v>49093</v>
      </c>
      <c r="AA235" s="1" t="str">
        <f>IFERROR(VLOOKUP(Tabla9[[#This Row],[Código Rubro Presupuestal]],Rubros!$H$1:$I$48,2,),"")</f>
        <v>IMPLEMENTACION DEL SISTEMA DE GESTION DOCUMENTAL DE LA SNR A NIVEL NACIONAL</v>
      </c>
      <c r="AB235" s="21" t="s">
        <v>49107</v>
      </c>
      <c r="AC235" s="21" t="s">
        <v>49150</v>
      </c>
      <c r="AD235" s="21"/>
      <c r="AE235" s="21"/>
      <c r="AF235" s="21"/>
      <c r="AG235" s="1" t="str">
        <f t="shared" si="60"/>
        <v>No Aplica</v>
      </c>
      <c r="AH235" s="21" t="s">
        <v>54096</v>
      </c>
      <c r="AI235" s="1" t="str">
        <f>IFERROR(VLOOKUP(AH235,Tablas!$AH$1:$AI$1156,2,),"")</f>
        <v>CO-COR-23001</v>
      </c>
      <c r="AJ235" s="1" t="str">
        <f>IFERROR(VLOOKUP(Tabla9[[#This Row],[Grupo]],Responsable!$A$1:$I$62,6,),"")</f>
        <v>DANY LUZ OROZCO</v>
      </c>
      <c r="AK235" s="1" t="str">
        <f>IFERROR(VLOOKUP(Tabla9[[#This Row],[Grupo]],Responsable!$A$1:$I$62,4,),"")</f>
        <v>dany.orozco@supernotariado.gov.co</v>
      </c>
      <c r="AL235" s="1" t="str">
        <f>IFERROR(VLOOKUP(Tabla9[[#This Row],[Grupo]],Responsable!$A$1:$I$62,9,),"")</f>
        <v>JOHANNA ANDREA RODRIGUEZ HERRERA</v>
      </c>
      <c r="AM235" s="1" t="str">
        <f>IFERROR(VLOOKUP(Tabla9[[#This Row],[Grupo]],Responsable!$A$1:$I$62,3,),"")</f>
        <v>johanna.rodriguez@supernotariado.gov.co</v>
      </c>
      <c r="AN235" s="31">
        <f t="shared" si="61"/>
        <v>26784576</v>
      </c>
      <c r="AO235" s="21"/>
      <c r="AP235" s="31">
        <f t="shared" si="62"/>
        <v>0</v>
      </c>
      <c r="AQ235" s="38" t="s">
        <v>55968</v>
      </c>
      <c r="AR235" s="21" t="s">
        <v>56290</v>
      </c>
      <c r="AS235" s="21"/>
      <c r="AT235" s="21"/>
      <c r="AU235" s="21"/>
      <c r="AV235" s="39" t="s">
        <v>56279</v>
      </c>
      <c r="AW235" s="21" t="s">
        <v>56256</v>
      </c>
    </row>
    <row r="236" spans="1:49" x14ac:dyDescent="0.25">
      <c r="A236" s="20"/>
      <c r="B236" s="21" t="s">
        <v>49</v>
      </c>
      <c r="C236" s="21" t="s">
        <v>115</v>
      </c>
      <c r="D236" s="21"/>
      <c r="E236" s="1" t="str">
        <f t="shared" si="54"/>
        <v>DAF_GD-</v>
      </c>
      <c r="F236" s="21" t="s">
        <v>138</v>
      </c>
      <c r="G236" s="26">
        <f>IFERROR(VLOOKUP(Tabla9[[#This Row],[Nombre Código UNSPSC]],Tablas!$A$1:$B$3,2,),"")</f>
        <v>80111601</v>
      </c>
      <c r="H236" s="21" t="s">
        <v>55615</v>
      </c>
      <c r="I236" s="21" t="s">
        <v>49024</v>
      </c>
      <c r="J236" s="1" t="str">
        <f>IFERROR(VLOOKUP(Tabla9[[#This Row],[Código UNSPSC]],Tablas!$AM$1:$AN$3,2,),"")</f>
        <v>Contratación directa</v>
      </c>
      <c r="K236" s="1" t="str">
        <f>IFERROR(VLOOKUP(J236,Tablas!$F$1:$G$24,2,),"")</f>
        <v>CCE-16</v>
      </c>
      <c r="L236" s="26" t="s">
        <v>49065</v>
      </c>
      <c r="M236" s="21" t="s">
        <v>55621</v>
      </c>
      <c r="N23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6" s="21" t="s">
        <v>49069</v>
      </c>
      <c r="P236" s="31">
        <f>IFERROR(VLOOKUP(O236,Honorarios!$A$1:$D$22,4,),"")</f>
        <v>2678457.6</v>
      </c>
      <c r="Q236" s="31">
        <f t="shared" si="56"/>
        <v>89281.919999999998</v>
      </c>
      <c r="R236" s="23">
        <v>46037</v>
      </c>
      <c r="S236" s="23">
        <v>46340</v>
      </c>
      <c r="T236" s="33">
        <f t="shared" si="57"/>
        <v>10</v>
      </c>
      <c r="U236" s="1">
        <f t="shared" si="58"/>
        <v>300</v>
      </c>
      <c r="V236" s="31">
        <f t="shared" si="59"/>
        <v>26784576</v>
      </c>
      <c r="W236" s="22"/>
      <c r="X236" s="22" t="s">
        <v>49085</v>
      </c>
      <c r="Y236" s="1">
        <f>IFERROR(VLOOKUP(X236,Tablas!$S$1:$T$8,2,FALSE),"")</f>
        <v>20</v>
      </c>
      <c r="Z236" s="21" t="s">
        <v>49093</v>
      </c>
      <c r="AA236" s="1" t="str">
        <f>IFERROR(VLOOKUP(Tabla9[[#This Row],[Código Rubro Presupuestal]],Rubros!$H$1:$I$48,2,),"")</f>
        <v>IMPLEMENTACION DEL SISTEMA DE GESTION DOCUMENTAL DE LA SNR A NIVEL NACIONAL</v>
      </c>
      <c r="AB236" s="21" t="s">
        <v>49107</v>
      </c>
      <c r="AC236" s="21" t="s">
        <v>49150</v>
      </c>
      <c r="AD236" s="21"/>
      <c r="AE236" s="21"/>
      <c r="AF236" s="21"/>
      <c r="AG236" s="1" t="str">
        <f t="shared" si="60"/>
        <v>No Aplica</v>
      </c>
      <c r="AH236" s="21" t="s">
        <v>53873</v>
      </c>
      <c r="AI236" s="1" t="str">
        <f>IFERROR(VLOOKUP(AH236,Tablas!$AH$1:$AI$1156,2,),"")</f>
        <v>CO-CAL-17614</v>
      </c>
      <c r="AJ236" s="1" t="str">
        <f>IFERROR(VLOOKUP(Tabla9[[#This Row],[Grupo]],Responsable!$A$1:$I$62,6,),"")</f>
        <v>DANY LUZ OROZCO</v>
      </c>
      <c r="AK236" s="1" t="str">
        <f>IFERROR(VLOOKUP(Tabla9[[#This Row],[Grupo]],Responsable!$A$1:$I$62,4,),"")</f>
        <v>dany.orozco@supernotariado.gov.co</v>
      </c>
      <c r="AL236" s="1" t="str">
        <f>IFERROR(VLOOKUP(Tabla9[[#This Row],[Grupo]],Responsable!$A$1:$I$62,9,),"")</f>
        <v>JOHANNA ANDREA RODRIGUEZ HERRERA</v>
      </c>
      <c r="AM236" s="1" t="str">
        <f>IFERROR(VLOOKUP(Tabla9[[#This Row],[Grupo]],Responsable!$A$1:$I$62,3,),"")</f>
        <v>johanna.rodriguez@supernotariado.gov.co</v>
      </c>
      <c r="AN236" s="31">
        <f t="shared" si="61"/>
        <v>26784576</v>
      </c>
      <c r="AO236" s="21"/>
      <c r="AP236" s="31">
        <f t="shared" si="62"/>
        <v>0</v>
      </c>
      <c r="AQ236" s="38">
        <v>1088325481</v>
      </c>
      <c r="AR236" s="21" t="s">
        <v>55969</v>
      </c>
      <c r="AS236" s="21"/>
      <c r="AT236" s="21"/>
      <c r="AU236" s="21"/>
      <c r="AV236" s="39" t="s">
        <v>56279</v>
      </c>
      <c r="AW236" s="21" t="s">
        <v>56648</v>
      </c>
    </row>
    <row r="237" spans="1:49" x14ac:dyDescent="0.25">
      <c r="A237" s="20"/>
      <c r="B237" s="21" t="s">
        <v>49</v>
      </c>
      <c r="C237" s="21" t="s">
        <v>115</v>
      </c>
      <c r="D237" s="21"/>
      <c r="E237" s="1" t="str">
        <f t="shared" si="54"/>
        <v>DAF_GD-</v>
      </c>
      <c r="F237" s="21" t="s">
        <v>138</v>
      </c>
      <c r="G237" s="26">
        <f>IFERROR(VLOOKUP(Tabla9[[#This Row],[Nombre Código UNSPSC]],Tablas!$A$1:$B$3,2,),"")</f>
        <v>80111601</v>
      </c>
      <c r="H237" s="21" t="s">
        <v>55615</v>
      </c>
      <c r="I237" s="21" t="s">
        <v>49024</v>
      </c>
      <c r="J237" s="1" t="str">
        <f>IFERROR(VLOOKUP(Tabla9[[#This Row],[Código UNSPSC]],Tablas!$AM$1:$AN$3,2,),"")</f>
        <v>Contratación directa</v>
      </c>
      <c r="K237" s="1" t="str">
        <f>IFERROR(VLOOKUP(J237,Tablas!$F$1:$G$24,2,),"")</f>
        <v>CCE-16</v>
      </c>
      <c r="L237" s="26" t="s">
        <v>49065</v>
      </c>
      <c r="M237" s="21" t="s">
        <v>55621</v>
      </c>
      <c r="N23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7" s="21" t="s">
        <v>49069</v>
      </c>
      <c r="P237" s="31">
        <f>IFERROR(VLOOKUP(O237,Honorarios!$A$1:$D$22,4,),"")</f>
        <v>2678457.6</v>
      </c>
      <c r="Q237" s="31">
        <f t="shared" si="56"/>
        <v>89281.919999999998</v>
      </c>
      <c r="R237" s="23">
        <v>46037</v>
      </c>
      <c r="S237" s="23">
        <v>46340</v>
      </c>
      <c r="T237" s="33">
        <f t="shared" si="57"/>
        <v>10</v>
      </c>
      <c r="U237" s="1">
        <f t="shared" si="58"/>
        <v>300</v>
      </c>
      <c r="V237" s="31">
        <f t="shared" si="59"/>
        <v>26784576</v>
      </c>
      <c r="W237" s="22"/>
      <c r="X237" s="22" t="s">
        <v>49085</v>
      </c>
      <c r="Y237" s="1">
        <f>IFERROR(VLOOKUP(X237,Tablas!$S$1:$T$8,2,FALSE),"")</f>
        <v>20</v>
      </c>
      <c r="Z237" s="21" t="s">
        <v>49093</v>
      </c>
      <c r="AA237" s="1" t="str">
        <f>IFERROR(VLOOKUP(Tabla9[[#This Row],[Código Rubro Presupuestal]],Rubros!$H$1:$I$48,2,),"")</f>
        <v>IMPLEMENTACION DEL SISTEMA DE GESTION DOCUMENTAL DE LA SNR A NIVEL NACIONAL</v>
      </c>
      <c r="AB237" s="21" t="s">
        <v>49107</v>
      </c>
      <c r="AC237" s="21" t="s">
        <v>49150</v>
      </c>
      <c r="AD237" s="21"/>
      <c r="AE237" s="21"/>
      <c r="AF237" s="21"/>
      <c r="AG237" s="1" t="str">
        <f t="shared" si="60"/>
        <v>No Aplica</v>
      </c>
      <c r="AH237" s="21" t="s">
        <v>54472</v>
      </c>
      <c r="AI237" s="1" t="str">
        <f>IFERROR(VLOOKUP(AH237,Tablas!$AH$1:$AI$1156,2,),"")</f>
        <v>CO-HUI-41001</v>
      </c>
      <c r="AJ237" s="1" t="str">
        <f>IFERROR(VLOOKUP(Tabla9[[#This Row],[Grupo]],Responsable!$A$1:$I$62,6,),"")</f>
        <v>DANY LUZ OROZCO</v>
      </c>
      <c r="AK237" s="1" t="str">
        <f>IFERROR(VLOOKUP(Tabla9[[#This Row],[Grupo]],Responsable!$A$1:$I$62,4,),"")</f>
        <v>dany.orozco@supernotariado.gov.co</v>
      </c>
      <c r="AL237" s="1" t="str">
        <f>IFERROR(VLOOKUP(Tabla9[[#This Row],[Grupo]],Responsable!$A$1:$I$62,9,),"")</f>
        <v>JOHANNA ANDREA RODRIGUEZ HERRERA</v>
      </c>
      <c r="AM237" s="1" t="str">
        <f>IFERROR(VLOOKUP(Tabla9[[#This Row],[Grupo]],Responsable!$A$1:$I$62,3,),"")</f>
        <v>johanna.rodriguez@supernotariado.gov.co</v>
      </c>
      <c r="AN237" s="31">
        <f t="shared" si="61"/>
        <v>26784576</v>
      </c>
      <c r="AO237" s="21"/>
      <c r="AP237" s="31">
        <f t="shared" si="62"/>
        <v>0</v>
      </c>
      <c r="AQ237" s="38">
        <v>1007605136</v>
      </c>
      <c r="AR237" s="21" t="s">
        <v>55970</v>
      </c>
      <c r="AS237" s="21"/>
      <c r="AT237" s="21"/>
      <c r="AU237" s="21"/>
      <c r="AV237" s="39" t="s">
        <v>56279</v>
      </c>
      <c r="AW237" s="21" t="s">
        <v>56648</v>
      </c>
    </row>
    <row r="238" spans="1:49" x14ac:dyDescent="0.25">
      <c r="A238" s="20"/>
      <c r="B238" s="21" t="s">
        <v>49</v>
      </c>
      <c r="C238" s="21" t="s">
        <v>115</v>
      </c>
      <c r="D238" s="21"/>
      <c r="E238" s="1" t="str">
        <f t="shared" si="54"/>
        <v>DAF_GD-</v>
      </c>
      <c r="F238" s="21" t="s">
        <v>138</v>
      </c>
      <c r="G238" s="26">
        <f>IFERROR(VLOOKUP(Tabla9[[#This Row],[Nombre Código UNSPSC]],Tablas!$A$1:$B$3,2,),"")</f>
        <v>80111601</v>
      </c>
      <c r="H238" s="21" t="s">
        <v>55615</v>
      </c>
      <c r="I238" s="21" t="s">
        <v>49024</v>
      </c>
      <c r="J238" s="1" t="str">
        <f>IFERROR(VLOOKUP(Tabla9[[#This Row],[Código UNSPSC]],Tablas!$AM$1:$AN$3,2,),"")</f>
        <v>Contratación directa</v>
      </c>
      <c r="K238" s="1" t="str">
        <f>IFERROR(VLOOKUP(J238,Tablas!$F$1:$G$24,2,),"")</f>
        <v>CCE-16</v>
      </c>
      <c r="L238" s="26" t="s">
        <v>49065</v>
      </c>
      <c r="M238" s="21" t="s">
        <v>55621</v>
      </c>
      <c r="N23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8" s="21" t="s">
        <v>49069</v>
      </c>
      <c r="P238" s="31">
        <f>IFERROR(VLOOKUP(O238,Honorarios!$A$1:$D$22,4,),"")</f>
        <v>2678457.6</v>
      </c>
      <c r="Q238" s="31">
        <f t="shared" si="56"/>
        <v>89281.919999999998</v>
      </c>
      <c r="R238" s="23">
        <v>46037</v>
      </c>
      <c r="S238" s="23">
        <v>46340</v>
      </c>
      <c r="T238" s="33">
        <f t="shared" si="57"/>
        <v>10</v>
      </c>
      <c r="U238" s="1">
        <f t="shared" si="58"/>
        <v>300</v>
      </c>
      <c r="V238" s="31">
        <f t="shared" si="59"/>
        <v>26784576</v>
      </c>
      <c r="W238" s="22"/>
      <c r="X238" s="22" t="s">
        <v>49085</v>
      </c>
      <c r="Y238" s="1">
        <f>IFERROR(VLOOKUP(X238,Tablas!$S$1:$T$8,2,FALSE),"")</f>
        <v>20</v>
      </c>
      <c r="Z238" s="21" t="s">
        <v>49093</v>
      </c>
      <c r="AA238" s="1" t="str">
        <f>IFERROR(VLOOKUP(Tabla9[[#This Row],[Código Rubro Presupuestal]],Rubros!$H$1:$I$48,2,),"")</f>
        <v>IMPLEMENTACION DEL SISTEMA DE GESTION DOCUMENTAL DE LA SNR A NIVEL NACIONAL</v>
      </c>
      <c r="AB238" s="21" t="s">
        <v>49107</v>
      </c>
      <c r="AC238" s="21" t="s">
        <v>49150</v>
      </c>
      <c r="AD238" s="21"/>
      <c r="AE238" s="21"/>
      <c r="AF238" s="21"/>
      <c r="AG238" s="1" t="str">
        <f t="shared" si="60"/>
        <v>No Aplica</v>
      </c>
      <c r="AH238" s="21" t="s">
        <v>54472</v>
      </c>
      <c r="AI238" s="1" t="str">
        <f>IFERROR(VLOOKUP(AH238,Tablas!$AH$1:$AI$1156,2,),"")</f>
        <v>CO-HUI-41001</v>
      </c>
      <c r="AJ238" s="1" t="str">
        <f>IFERROR(VLOOKUP(Tabla9[[#This Row],[Grupo]],Responsable!$A$1:$I$62,6,),"")</f>
        <v>DANY LUZ OROZCO</v>
      </c>
      <c r="AK238" s="1" t="str">
        <f>IFERROR(VLOOKUP(Tabla9[[#This Row],[Grupo]],Responsable!$A$1:$I$62,4,),"")</f>
        <v>dany.orozco@supernotariado.gov.co</v>
      </c>
      <c r="AL238" s="1" t="str">
        <f>IFERROR(VLOOKUP(Tabla9[[#This Row],[Grupo]],Responsable!$A$1:$I$62,9,),"")</f>
        <v>JOHANNA ANDREA RODRIGUEZ HERRERA</v>
      </c>
      <c r="AM238" s="1" t="str">
        <f>IFERROR(VLOOKUP(Tabla9[[#This Row],[Grupo]],Responsable!$A$1:$I$62,3,),"")</f>
        <v>johanna.rodriguez@supernotariado.gov.co</v>
      </c>
      <c r="AN238" s="31">
        <f t="shared" si="61"/>
        <v>26784576</v>
      </c>
      <c r="AO238" s="21"/>
      <c r="AP238" s="31">
        <f t="shared" si="62"/>
        <v>0</v>
      </c>
      <c r="AQ238" s="38" t="s">
        <v>55673</v>
      </c>
      <c r="AR238" s="21" t="s">
        <v>55670</v>
      </c>
      <c r="AS238" s="21"/>
      <c r="AT238" s="21"/>
      <c r="AU238" s="21"/>
      <c r="AV238" s="39" t="s">
        <v>56279</v>
      </c>
      <c r="AW238" s="21" t="s">
        <v>56648</v>
      </c>
    </row>
    <row r="239" spans="1:49" x14ac:dyDescent="0.25">
      <c r="A239" s="20"/>
      <c r="B239" s="21" t="s">
        <v>49</v>
      </c>
      <c r="C239" s="21" t="s">
        <v>115</v>
      </c>
      <c r="D239" s="21"/>
      <c r="E239" s="1" t="str">
        <f t="shared" si="54"/>
        <v>DAF_GD-</v>
      </c>
      <c r="F239" s="21" t="s">
        <v>138</v>
      </c>
      <c r="G239" s="26">
        <f>IFERROR(VLOOKUP(Tabla9[[#This Row],[Nombre Código UNSPSC]],Tablas!$A$1:$B$3,2,),"")</f>
        <v>80111601</v>
      </c>
      <c r="H239" s="21" t="s">
        <v>55615</v>
      </c>
      <c r="I239" s="21" t="s">
        <v>49024</v>
      </c>
      <c r="J239" s="1" t="str">
        <f>IFERROR(VLOOKUP(Tabla9[[#This Row],[Código UNSPSC]],Tablas!$AM$1:$AN$3,2,),"")</f>
        <v>Contratación directa</v>
      </c>
      <c r="K239" s="1" t="str">
        <f>IFERROR(VLOOKUP(J239,Tablas!$F$1:$G$24,2,),"")</f>
        <v>CCE-16</v>
      </c>
      <c r="L239" s="26" t="s">
        <v>49065</v>
      </c>
      <c r="M239" s="21" t="s">
        <v>55621</v>
      </c>
      <c r="N239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9" s="21" t="s">
        <v>49069</v>
      </c>
      <c r="P239" s="31">
        <f>IFERROR(VLOOKUP(O239,Honorarios!$A$1:$D$22,4,),"")</f>
        <v>2678457.6</v>
      </c>
      <c r="Q239" s="31">
        <f t="shared" si="56"/>
        <v>89281.919999999998</v>
      </c>
      <c r="R239" s="23">
        <v>46037</v>
      </c>
      <c r="S239" s="23">
        <v>46340</v>
      </c>
      <c r="T239" s="33">
        <f t="shared" si="57"/>
        <v>10</v>
      </c>
      <c r="U239" s="1">
        <f t="shared" si="58"/>
        <v>300</v>
      </c>
      <c r="V239" s="31">
        <f t="shared" si="59"/>
        <v>26784576</v>
      </c>
      <c r="W239" s="22"/>
      <c r="X239" s="22" t="s">
        <v>49085</v>
      </c>
      <c r="Y239" s="1">
        <f>IFERROR(VLOOKUP(X239,Tablas!$S$1:$T$8,2,FALSE),"")</f>
        <v>20</v>
      </c>
      <c r="Z239" s="21" t="s">
        <v>49093</v>
      </c>
      <c r="AA239" s="1" t="str">
        <f>IFERROR(VLOOKUP(Tabla9[[#This Row],[Código Rubro Presupuestal]],Rubros!$H$1:$I$48,2,),"")</f>
        <v>IMPLEMENTACION DEL SISTEMA DE GESTION DOCUMENTAL DE LA SNR A NIVEL NACIONAL</v>
      </c>
      <c r="AB239" s="21" t="s">
        <v>49107</v>
      </c>
      <c r="AC239" s="21" t="s">
        <v>49150</v>
      </c>
      <c r="AD239" s="21"/>
      <c r="AE239" s="21"/>
      <c r="AF239" s="21"/>
      <c r="AG239" s="1" t="str">
        <f t="shared" si="60"/>
        <v>No Aplica</v>
      </c>
      <c r="AH239" s="21" t="s">
        <v>54472</v>
      </c>
      <c r="AI239" s="1" t="str">
        <f>IFERROR(VLOOKUP(AH239,Tablas!$AH$1:$AI$1156,2,),"")</f>
        <v>CO-HUI-41001</v>
      </c>
      <c r="AJ239" s="1" t="str">
        <f>IFERROR(VLOOKUP(Tabla9[[#This Row],[Grupo]],Responsable!$A$1:$I$62,6,),"")</f>
        <v>DANY LUZ OROZCO</v>
      </c>
      <c r="AK239" s="1" t="str">
        <f>IFERROR(VLOOKUP(Tabla9[[#This Row],[Grupo]],Responsable!$A$1:$I$62,4,),"")</f>
        <v>dany.orozco@supernotariado.gov.co</v>
      </c>
      <c r="AL239" s="1" t="str">
        <f>IFERROR(VLOOKUP(Tabla9[[#This Row],[Grupo]],Responsable!$A$1:$I$62,9,),"")</f>
        <v>JOHANNA ANDREA RODRIGUEZ HERRERA</v>
      </c>
      <c r="AM239" s="1" t="str">
        <f>IFERROR(VLOOKUP(Tabla9[[#This Row],[Grupo]],Responsable!$A$1:$I$62,3,),"")</f>
        <v>johanna.rodriguez@supernotariado.gov.co</v>
      </c>
      <c r="AN239" s="31">
        <f t="shared" si="61"/>
        <v>26784576</v>
      </c>
      <c r="AO239" s="21"/>
      <c r="AP239" s="31">
        <f t="shared" si="62"/>
        <v>0</v>
      </c>
      <c r="AQ239" s="38" t="s">
        <v>55971</v>
      </c>
      <c r="AR239" s="21" t="s">
        <v>55972</v>
      </c>
      <c r="AS239" s="21"/>
      <c r="AT239" s="21"/>
      <c r="AU239" s="21"/>
      <c r="AV239" s="39" t="s">
        <v>56279</v>
      </c>
      <c r="AW239" s="21" t="s">
        <v>56648</v>
      </c>
    </row>
    <row r="240" spans="1:49" x14ac:dyDescent="0.25">
      <c r="A240" s="20"/>
      <c r="B240" s="21" t="s">
        <v>49</v>
      </c>
      <c r="C240" s="21" t="s">
        <v>115</v>
      </c>
      <c r="D240" s="21"/>
      <c r="E240" s="1" t="str">
        <f t="shared" si="54"/>
        <v>DAF_GD-</v>
      </c>
      <c r="F240" s="21" t="s">
        <v>138</v>
      </c>
      <c r="G240" s="26">
        <f>IFERROR(VLOOKUP(Tabla9[[#This Row],[Nombre Código UNSPSC]],Tablas!$A$1:$B$3,2,),"")</f>
        <v>80111601</v>
      </c>
      <c r="H240" s="21" t="s">
        <v>55615</v>
      </c>
      <c r="I240" s="21" t="s">
        <v>49024</v>
      </c>
      <c r="J240" s="1" t="str">
        <f>IFERROR(VLOOKUP(Tabla9[[#This Row],[Código UNSPSC]],Tablas!$AM$1:$AN$3,2,),"")</f>
        <v>Contratación directa</v>
      </c>
      <c r="K240" s="1" t="str">
        <f>IFERROR(VLOOKUP(J240,Tablas!$F$1:$G$24,2,),"")</f>
        <v>CCE-16</v>
      </c>
      <c r="L240" s="26" t="s">
        <v>49065</v>
      </c>
      <c r="M240" s="21" t="s">
        <v>55621</v>
      </c>
      <c r="N240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0" s="21" t="s">
        <v>49069</v>
      </c>
      <c r="P240" s="31">
        <f>IFERROR(VLOOKUP(O240,Honorarios!$A$1:$D$22,4,),"")</f>
        <v>2678457.6</v>
      </c>
      <c r="Q240" s="31">
        <f t="shared" si="56"/>
        <v>89281.919999999998</v>
      </c>
      <c r="R240" s="23">
        <v>46037</v>
      </c>
      <c r="S240" s="23">
        <v>46340</v>
      </c>
      <c r="T240" s="33">
        <f t="shared" si="57"/>
        <v>10</v>
      </c>
      <c r="U240" s="1">
        <f t="shared" si="58"/>
        <v>300</v>
      </c>
      <c r="V240" s="31">
        <f t="shared" si="59"/>
        <v>26784576</v>
      </c>
      <c r="W240" s="22"/>
      <c r="X240" s="22" t="s">
        <v>49085</v>
      </c>
      <c r="Y240" s="1">
        <f>IFERROR(VLOOKUP(X240,Tablas!$S$1:$T$8,2,FALSE),"")</f>
        <v>20</v>
      </c>
      <c r="Z240" s="21" t="s">
        <v>49093</v>
      </c>
      <c r="AA240" s="1" t="str">
        <f>IFERROR(VLOOKUP(Tabla9[[#This Row],[Código Rubro Presupuestal]],Rubros!$H$1:$I$48,2,),"")</f>
        <v>IMPLEMENTACION DEL SISTEMA DE GESTION DOCUMENTAL DE LA SNR A NIVEL NACIONAL</v>
      </c>
      <c r="AB240" s="21" t="s">
        <v>49107</v>
      </c>
      <c r="AC240" s="21" t="s">
        <v>49150</v>
      </c>
      <c r="AD240" s="21"/>
      <c r="AE240" s="21"/>
      <c r="AF240" s="21"/>
      <c r="AG240" s="1" t="str">
        <f t="shared" si="60"/>
        <v>No Aplica</v>
      </c>
      <c r="AH240" s="21" t="s">
        <v>54856</v>
      </c>
      <c r="AI240" s="1" t="str">
        <f>IFERROR(VLOOKUP(AH240,Tablas!$AH$1:$AI$1156,2,),"")</f>
        <v>CO-NSA-54498</v>
      </c>
      <c r="AJ240" s="1" t="str">
        <f>IFERROR(VLOOKUP(Tabla9[[#This Row],[Grupo]],Responsable!$A$1:$I$62,6,),"")</f>
        <v>DANY LUZ OROZCO</v>
      </c>
      <c r="AK240" s="1" t="str">
        <f>IFERROR(VLOOKUP(Tabla9[[#This Row],[Grupo]],Responsable!$A$1:$I$62,4,),"")</f>
        <v>dany.orozco@supernotariado.gov.co</v>
      </c>
      <c r="AL240" s="1" t="str">
        <f>IFERROR(VLOOKUP(Tabla9[[#This Row],[Grupo]],Responsable!$A$1:$I$62,9,),"")</f>
        <v>JOHANNA ANDREA RODRIGUEZ HERRERA</v>
      </c>
      <c r="AM240" s="1" t="str">
        <f>IFERROR(VLOOKUP(Tabla9[[#This Row],[Grupo]],Responsable!$A$1:$I$62,3,),"")</f>
        <v>johanna.rodriguez@supernotariado.gov.co</v>
      </c>
      <c r="AN240" s="31">
        <f t="shared" si="61"/>
        <v>26784576</v>
      </c>
      <c r="AO240" s="21"/>
      <c r="AP240" s="31">
        <f t="shared" si="62"/>
        <v>0</v>
      </c>
      <c r="AQ240" s="38" t="s">
        <v>55973</v>
      </c>
      <c r="AR240" s="21" t="s">
        <v>55974</v>
      </c>
      <c r="AS240" s="21"/>
      <c r="AT240" s="21"/>
      <c r="AU240" s="21"/>
      <c r="AV240" s="39" t="s">
        <v>56279</v>
      </c>
      <c r="AW240" s="21" t="s">
        <v>56648</v>
      </c>
    </row>
    <row r="241" spans="1:49" x14ac:dyDescent="0.25">
      <c r="A241" s="20"/>
      <c r="B241" s="21" t="s">
        <v>49</v>
      </c>
      <c r="C241" s="21" t="s">
        <v>115</v>
      </c>
      <c r="D241" s="21"/>
      <c r="E241" s="1" t="str">
        <f t="shared" si="54"/>
        <v>DAF_GD-</v>
      </c>
      <c r="F241" s="21" t="s">
        <v>138</v>
      </c>
      <c r="G241" s="26">
        <f>IFERROR(VLOOKUP(Tabla9[[#This Row],[Nombre Código UNSPSC]],Tablas!$A$1:$B$3,2,),"")</f>
        <v>80111601</v>
      </c>
      <c r="H241" s="21" t="s">
        <v>55615</v>
      </c>
      <c r="I241" s="21" t="s">
        <v>49024</v>
      </c>
      <c r="J241" s="1" t="str">
        <f>IFERROR(VLOOKUP(Tabla9[[#This Row],[Código UNSPSC]],Tablas!$AM$1:$AN$3,2,),"")</f>
        <v>Contratación directa</v>
      </c>
      <c r="K241" s="1" t="str">
        <f>IFERROR(VLOOKUP(J241,Tablas!$F$1:$G$24,2,),"")</f>
        <v>CCE-16</v>
      </c>
      <c r="L241" s="26" t="s">
        <v>49065</v>
      </c>
      <c r="M241" s="21" t="s">
        <v>55621</v>
      </c>
      <c r="N241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1" s="21" t="s">
        <v>49069</v>
      </c>
      <c r="P241" s="31">
        <f>IFERROR(VLOOKUP(O241,Honorarios!$A$1:$D$22,4,),"")</f>
        <v>2678457.6</v>
      </c>
      <c r="Q241" s="31">
        <f t="shared" si="56"/>
        <v>89281.919999999998</v>
      </c>
      <c r="R241" s="23">
        <v>46037</v>
      </c>
      <c r="S241" s="23">
        <v>46340</v>
      </c>
      <c r="T241" s="33">
        <f t="shared" si="57"/>
        <v>10</v>
      </c>
      <c r="U241" s="1">
        <f t="shared" si="58"/>
        <v>300</v>
      </c>
      <c r="V241" s="31">
        <f t="shared" si="59"/>
        <v>26784576</v>
      </c>
      <c r="W241" s="22"/>
      <c r="X241" s="22" t="s">
        <v>49085</v>
      </c>
      <c r="Y241" s="1">
        <f>IFERROR(VLOOKUP(X241,Tablas!$S$1:$T$8,2,FALSE),"")</f>
        <v>20</v>
      </c>
      <c r="Z241" s="21" t="s">
        <v>49093</v>
      </c>
      <c r="AA241" s="1" t="str">
        <f>IFERROR(VLOOKUP(Tabla9[[#This Row],[Código Rubro Presupuestal]],Rubros!$H$1:$I$48,2,),"")</f>
        <v>IMPLEMENTACION DEL SISTEMA DE GESTION DOCUMENTAL DE LA SNR A NIVEL NACIONAL</v>
      </c>
      <c r="AB241" s="21" t="s">
        <v>49107</v>
      </c>
      <c r="AC241" s="21" t="s">
        <v>49150</v>
      </c>
      <c r="AD241" s="21"/>
      <c r="AE241" s="21"/>
      <c r="AF241" s="21"/>
      <c r="AG241" s="1" t="str">
        <f t="shared" si="60"/>
        <v>No Aplica</v>
      </c>
      <c r="AH241" s="21" t="s">
        <v>55317</v>
      </c>
      <c r="AI241" s="1" t="str">
        <f>IFERROR(VLOOKUP(AH241,Tablas!$AH$1:$AI$1156,2,),"")</f>
        <v>CO-VAC-76520</v>
      </c>
      <c r="AJ241" s="1" t="str">
        <f>IFERROR(VLOOKUP(Tabla9[[#This Row],[Grupo]],Responsable!$A$1:$I$62,6,),"")</f>
        <v>DANY LUZ OROZCO</v>
      </c>
      <c r="AK241" s="1" t="str">
        <f>IFERROR(VLOOKUP(Tabla9[[#This Row],[Grupo]],Responsable!$A$1:$I$62,4,),"")</f>
        <v>dany.orozco@supernotariado.gov.co</v>
      </c>
      <c r="AL241" s="1" t="str">
        <f>IFERROR(VLOOKUP(Tabla9[[#This Row],[Grupo]],Responsable!$A$1:$I$62,9,),"")</f>
        <v>JOHANNA ANDREA RODRIGUEZ HERRERA</v>
      </c>
      <c r="AM241" s="1" t="str">
        <f>IFERROR(VLOOKUP(Tabla9[[#This Row],[Grupo]],Responsable!$A$1:$I$62,3,),"")</f>
        <v>johanna.rodriguez@supernotariado.gov.co</v>
      </c>
      <c r="AN241" s="31">
        <f t="shared" si="61"/>
        <v>26784576</v>
      </c>
      <c r="AO241" s="21"/>
      <c r="AP241" s="31">
        <f t="shared" si="62"/>
        <v>0</v>
      </c>
      <c r="AQ241" s="38" t="s">
        <v>55975</v>
      </c>
      <c r="AR241" s="21" t="s">
        <v>55976</v>
      </c>
      <c r="AS241" s="21"/>
      <c r="AT241" s="21"/>
      <c r="AU241" s="21"/>
      <c r="AV241" s="39" t="s">
        <v>56279</v>
      </c>
      <c r="AW241" s="21" t="s">
        <v>56648</v>
      </c>
    </row>
    <row r="242" spans="1:49" x14ac:dyDescent="0.25">
      <c r="A242" s="20"/>
      <c r="B242" s="21" t="s">
        <v>49</v>
      </c>
      <c r="C242" s="21" t="s">
        <v>115</v>
      </c>
      <c r="D242" s="21"/>
      <c r="E242" s="1" t="str">
        <f t="shared" si="54"/>
        <v>DAF_GD-</v>
      </c>
      <c r="F242" s="21" t="s">
        <v>138</v>
      </c>
      <c r="G242" s="26">
        <f>IFERROR(VLOOKUP(Tabla9[[#This Row],[Nombre Código UNSPSC]],Tablas!$A$1:$B$3,2,),"")</f>
        <v>80111601</v>
      </c>
      <c r="H242" s="21" t="s">
        <v>55615</v>
      </c>
      <c r="I242" s="21" t="s">
        <v>49024</v>
      </c>
      <c r="J242" s="1" t="str">
        <f>IFERROR(VLOOKUP(Tabla9[[#This Row],[Código UNSPSC]],Tablas!$AM$1:$AN$3,2,),"")</f>
        <v>Contratación directa</v>
      </c>
      <c r="K242" s="1" t="str">
        <f>IFERROR(VLOOKUP(J242,Tablas!$F$1:$G$24,2,),"")</f>
        <v>CCE-16</v>
      </c>
      <c r="L242" s="26" t="s">
        <v>49065</v>
      </c>
      <c r="M242" s="21" t="s">
        <v>55621</v>
      </c>
      <c r="N242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2" s="21" t="s">
        <v>49069</v>
      </c>
      <c r="P242" s="31">
        <f>IFERROR(VLOOKUP(O242,Honorarios!$A$1:$D$22,4,),"")</f>
        <v>2678457.6</v>
      </c>
      <c r="Q242" s="31">
        <f t="shared" si="56"/>
        <v>89281.919999999998</v>
      </c>
      <c r="R242" s="23">
        <v>46037</v>
      </c>
      <c r="S242" s="23">
        <v>46340</v>
      </c>
      <c r="T242" s="33">
        <f t="shared" si="57"/>
        <v>10</v>
      </c>
      <c r="U242" s="1">
        <f t="shared" si="58"/>
        <v>300</v>
      </c>
      <c r="V242" s="31">
        <f t="shared" si="59"/>
        <v>26784576</v>
      </c>
      <c r="W242" s="22"/>
      <c r="X242" s="22" t="s">
        <v>49085</v>
      </c>
      <c r="Y242" s="1">
        <f>IFERROR(VLOOKUP(X242,Tablas!$S$1:$T$8,2,FALSE),"")</f>
        <v>20</v>
      </c>
      <c r="Z242" s="21" t="s">
        <v>49093</v>
      </c>
      <c r="AA242" s="1" t="str">
        <f>IFERROR(VLOOKUP(Tabla9[[#This Row],[Código Rubro Presupuestal]],Rubros!$H$1:$I$48,2,),"")</f>
        <v>IMPLEMENTACION DEL SISTEMA DE GESTION DOCUMENTAL DE LA SNR A NIVEL NACIONAL</v>
      </c>
      <c r="AB242" s="21" t="s">
        <v>49107</v>
      </c>
      <c r="AC242" s="21" t="s">
        <v>49150</v>
      </c>
      <c r="AD242" s="21"/>
      <c r="AE242" s="21"/>
      <c r="AF242" s="21"/>
      <c r="AG242" s="1" t="str">
        <f t="shared" si="60"/>
        <v>No Aplica</v>
      </c>
      <c r="AH242" s="21" t="s">
        <v>55317</v>
      </c>
      <c r="AI242" s="1" t="str">
        <f>IFERROR(VLOOKUP(AH242,Tablas!$AH$1:$AI$1156,2,),"")</f>
        <v>CO-VAC-76520</v>
      </c>
      <c r="AJ242" s="1" t="str">
        <f>IFERROR(VLOOKUP(Tabla9[[#This Row],[Grupo]],Responsable!$A$1:$I$62,6,),"")</f>
        <v>DANY LUZ OROZCO</v>
      </c>
      <c r="AK242" s="1" t="str">
        <f>IFERROR(VLOOKUP(Tabla9[[#This Row],[Grupo]],Responsable!$A$1:$I$62,4,),"")</f>
        <v>dany.orozco@supernotariado.gov.co</v>
      </c>
      <c r="AL242" s="1" t="str">
        <f>IFERROR(VLOOKUP(Tabla9[[#This Row],[Grupo]],Responsable!$A$1:$I$62,9,),"")</f>
        <v>JOHANNA ANDREA RODRIGUEZ HERRERA</v>
      </c>
      <c r="AM242" s="1" t="str">
        <f>IFERROR(VLOOKUP(Tabla9[[#This Row],[Grupo]],Responsable!$A$1:$I$62,3,),"")</f>
        <v>johanna.rodriguez@supernotariado.gov.co</v>
      </c>
      <c r="AN242" s="31">
        <f t="shared" si="61"/>
        <v>26784576</v>
      </c>
      <c r="AO242" s="21"/>
      <c r="AP242" s="31">
        <f t="shared" si="62"/>
        <v>0</v>
      </c>
      <c r="AQ242" s="38" t="s">
        <v>55977</v>
      </c>
      <c r="AR242" s="21" t="s">
        <v>55978</v>
      </c>
      <c r="AS242" s="21"/>
      <c r="AT242" s="21"/>
      <c r="AU242" s="21"/>
      <c r="AV242" s="39" t="s">
        <v>56279</v>
      </c>
      <c r="AW242" s="21" t="s">
        <v>56648</v>
      </c>
    </row>
    <row r="243" spans="1:49" x14ac:dyDescent="0.25">
      <c r="A243" s="20"/>
      <c r="B243" s="21" t="s">
        <v>49</v>
      </c>
      <c r="C243" s="21" t="s">
        <v>115</v>
      </c>
      <c r="D243" s="21"/>
      <c r="E243" s="1" t="str">
        <f t="shared" si="54"/>
        <v>DAF_GD-</v>
      </c>
      <c r="F243" s="21" t="s">
        <v>138</v>
      </c>
      <c r="G243" s="26">
        <f>IFERROR(VLOOKUP(Tabla9[[#This Row],[Nombre Código UNSPSC]],Tablas!$A$1:$B$3,2,),"")</f>
        <v>80111601</v>
      </c>
      <c r="H243" s="21" t="s">
        <v>55615</v>
      </c>
      <c r="I243" s="21" t="s">
        <v>49024</v>
      </c>
      <c r="J243" s="1" t="str">
        <f>IFERROR(VLOOKUP(Tabla9[[#This Row],[Código UNSPSC]],Tablas!$AM$1:$AN$3,2,),"")</f>
        <v>Contratación directa</v>
      </c>
      <c r="K243" s="1" t="str">
        <f>IFERROR(VLOOKUP(J243,Tablas!$F$1:$G$24,2,),"")</f>
        <v>CCE-16</v>
      </c>
      <c r="L243" s="26" t="s">
        <v>49065</v>
      </c>
      <c r="M243" s="21" t="s">
        <v>55621</v>
      </c>
      <c r="N243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3" s="21" t="s">
        <v>49069</v>
      </c>
      <c r="P243" s="31">
        <f>IFERROR(VLOOKUP(O243,Honorarios!$A$1:$D$22,4,),"")</f>
        <v>2678457.6</v>
      </c>
      <c r="Q243" s="31">
        <f t="shared" si="56"/>
        <v>89281.919999999998</v>
      </c>
      <c r="R243" s="23">
        <v>46037</v>
      </c>
      <c r="S243" s="23">
        <v>46340</v>
      </c>
      <c r="T243" s="33">
        <f t="shared" si="57"/>
        <v>10</v>
      </c>
      <c r="U243" s="1">
        <f t="shared" si="58"/>
        <v>300</v>
      </c>
      <c r="V243" s="31">
        <f t="shared" si="59"/>
        <v>26784576</v>
      </c>
      <c r="W243" s="22"/>
      <c r="X243" s="22" t="s">
        <v>49085</v>
      </c>
      <c r="Y243" s="1">
        <f>IFERROR(VLOOKUP(X243,Tablas!$S$1:$T$8,2,FALSE),"")</f>
        <v>20</v>
      </c>
      <c r="Z243" s="21" t="s">
        <v>49093</v>
      </c>
      <c r="AA243" s="1" t="str">
        <f>IFERROR(VLOOKUP(Tabla9[[#This Row],[Código Rubro Presupuestal]],Rubros!$H$1:$I$48,2,),"")</f>
        <v>IMPLEMENTACION DEL SISTEMA DE GESTION DOCUMENTAL DE LA SNR A NIVEL NACIONAL</v>
      </c>
      <c r="AB243" s="21" t="s">
        <v>49107</v>
      </c>
      <c r="AC243" s="21" t="s">
        <v>49150</v>
      </c>
      <c r="AD243" s="21"/>
      <c r="AE243" s="21"/>
      <c r="AF243" s="21"/>
      <c r="AG243" s="1" t="str">
        <f t="shared" si="60"/>
        <v>No Aplica</v>
      </c>
      <c r="AH243" s="21" t="s">
        <v>55317</v>
      </c>
      <c r="AI243" s="1" t="str">
        <f>IFERROR(VLOOKUP(AH243,Tablas!$AH$1:$AI$1156,2,),"")</f>
        <v>CO-VAC-76520</v>
      </c>
      <c r="AJ243" s="1" t="str">
        <f>IFERROR(VLOOKUP(Tabla9[[#This Row],[Grupo]],Responsable!$A$1:$I$62,6,),"")</f>
        <v>DANY LUZ OROZCO</v>
      </c>
      <c r="AK243" s="1" t="str">
        <f>IFERROR(VLOOKUP(Tabla9[[#This Row],[Grupo]],Responsable!$A$1:$I$62,4,),"")</f>
        <v>dany.orozco@supernotariado.gov.co</v>
      </c>
      <c r="AL243" s="1" t="str">
        <f>IFERROR(VLOOKUP(Tabla9[[#This Row],[Grupo]],Responsable!$A$1:$I$62,9,),"")</f>
        <v>JOHANNA ANDREA RODRIGUEZ HERRERA</v>
      </c>
      <c r="AM243" s="1" t="str">
        <f>IFERROR(VLOOKUP(Tabla9[[#This Row],[Grupo]],Responsable!$A$1:$I$62,3,),"")</f>
        <v>johanna.rodriguez@supernotariado.gov.co</v>
      </c>
      <c r="AN243" s="31">
        <f t="shared" si="61"/>
        <v>26784576</v>
      </c>
      <c r="AO243" s="21"/>
      <c r="AP243" s="31">
        <f t="shared" si="62"/>
        <v>0</v>
      </c>
      <c r="AQ243" s="38">
        <v>1113650667</v>
      </c>
      <c r="AR243" s="21" t="s">
        <v>55979</v>
      </c>
      <c r="AS243" s="21"/>
      <c r="AT243" s="21"/>
      <c r="AU243" s="21"/>
      <c r="AV243" s="39" t="s">
        <v>56279</v>
      </c>
      <c r="AW243" s="21" t="s">
        <v>56648</v>
      </c>
    </row>
    <row r="244" spans="1:49" x14ac:dyDescent="0.25">
      <c r="A244" s="20"/>
      <c r="B244" s="21" t="s">
        <v>49</v>
      </c>
      <c r="C244" s="21" t="s">
        <v>115</v>
      </c>
      <c r="D244" s="21"/>
      <c r="E244" s="1" t="str">
        <f t="shared" si="54"/>
        <v>DAF_GD-</v>
      </c>
      <c r="F244" s="21" t="s">
        <v>138</v>
      </c>
      <c r="G244" s="26">
        <f>IFERROR(VLOOKUP(Tabla9[[#This Row],[Nombre Código UNSPSC]],Tablas!$A$1:$B$3,2,),"")</f>
        <v>80111601</v>
      </c>
      <c r="H244" s="21" t="s">
        <v>55615</v>
      </c>
      <c r="I244" s="21" t="s">
        <v>49024</v>
      </c>
      <c r="J244" s="1" t="str">
        <f>IFERROR(VLOOKUP(Tabla9[[#This Row],[Código UNSPSC]],Tablas!$AM$1:$AN$3,2,),"")</f>
        <v>Contratación directa</v>
      </c>
      <c r="K244" s="1" t="str">
        <f>IFERROR(VLOOKUP(J244,Tablas!$F$1:$G$24,2,),"")</f>
        <v>CCE-16</v>
      </c>
      <c r="L244" s="26" t="s">
        <v>49065</v>
      </c>
      <c r="M244" s="21" t="s">
        <v>55621</v>
      </c>
      <c r="N244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4" s="21" t="s">
        <v>49069</v>
      </c>
      <c r="P244" s="31">
        <f>IFERROR(VLOOKUP(O244,Honorarios!$A$1:$D$22,4,),"")</f>
        <v>2678457.6</v>
      </c>
      <c r="Q244" s="31">
        <f t="shared" si="56"/>
        <v>89281.919999999998</v>
      </c>
      <c r="R244" s="23">
        <v>46037</v>
      </c>
      <c r="S244" s="23">
        <v>46340</v>
      </c>
      <c r="T244" s="33">
        <f t="shared" si="57"/>
        <v>10</v>
      </c>
      <c r="U244" s="1">
        <f t="shared" si="58"/>
        <v>300</v>
      </c>
      <c r="V244" s="31">
        <f t="shared" si="59"/>
        <v>26784576</v>
      </c>
      <c r="W244" s="22"/>
      <c r="X244" s="22" t="s">
        <v>49085</v>
      </c>
      <c r="Y244" s="1">
        <f>IFERROR(VLOOKUP(X244,Tablas!$S$1:$T$8,2,FALSE),"")</f>
        <v>20</v>
      </c>
      <c r="Z244" s="21" t="s">
        <v>49093</v>
      </c>
      <c r="AA244" s="1" t="str">
        <f>IFERROR(VLOOKUP(Tabla9[[#This Row],[Código Rubro Presupuestal]],Rubros!$H$1:$I$48,2,),"")</f>
        <v>IMPLEMENTACION DEL SISTEMA DE GESTION DOCUMENTAL DE LA SNR A NIVEL NACIONAL</v>
      </c>
      <c r="AB244" s="21" t="s">
        <v>49107</v>
      </c>
      <c r="AC244" s="21" t="s">
        <v>49150</v>
      </c>
      <c r="AD244" s="21"/>
      <c r="AE244" s="21"/>
      <c r="AF244" s="21"/>
      <c r="AG244" s="1" t="str">
        <f t="shared" si="60"/>
        <v>No Aplica</v>
      </c>
      <c r="AH244" s="21" t="s">
        <v>54858</v>
      </c>
      <c r="AI244" s="1" t="str">
        <f>IFERROR(VLOOKUP(AH244,Tablas!$AH$1:$AI$1156,2,),"")</f>
        <v>CO-NSA-54518</v>
      </c>
      <c r="AJ244" s="1" t="str">
        <f>IFERROR(VLOOKUP(Tabla9[[#This Row],[Grupo]],Responsable!$A$1:$I$62,6,),"")</f>
        <v>DANY LUZ OROZCO</v>
      </c>
      <c r="AK244" s="1" t="str">
        <f>IFERROR(VLOOKUP(Tabla9[[#This Row],[Grupo]],Responsable!$A$1:$I$62,4,),"")</f>
        <v>dany.orozco@supernotariado.gov.co</v>
      </c>
      <c r="AL244" s="1" t="str">
        <f>IFERROR(VLOOKUP(Tabla9[[#This Row],[Grupo]],Responsable!$A$1:$I$62,9,),"")</f>
        <v>JOHANNA ANDREA RODRIGUEZ HERRERA</v>
      </c>
      <c r="AM244" s="1" t="str">
        <f>IFERROR(VLOOKUP(Tabla9[[#This Row],[Grupo]],Responsable!$A$1:$I$62,3,),"")</f>
        <v>johanna.rodriguez@supernotariado.gov.co</v>
      </c>
      <c r="AN244" s="31">
        <f t="shared" si="61"/>
        <v>26784576</v>
      </c>
      <c r="AO244" s="21"/>
      <c r="AP244" s="31">
        <f t="shared" si="62"/>
        <v>0</v>
      </c>
      <c r="AQ244" s="38">
        <v>1094277813</v>
      </c>
      <c r="AR244" s="21" t="s">
        <v>55980</v>
      </c>
      <c r="AS244" s="21"/>
      <c r="AT244" s="21"/>
      <c r="AU244" s="21"/>
      <c r="AV244" s="39" t="s">
        <v>56279</v>
      </c>
      <c r="AW244" s="21" t="s">
        <v>56256</v>
      </c>
    </row>
    <row r="245" spans="1:49" x14ac:dyDescent="0.25">
      <c r="A245" s="20"/>
      <c r="B245" s="21" t="s">
        <v>49</v>
      </c>
      <c r="C245" s="21" t="s">
        <v>115</v>
      </c>
      <c r="D245" s="21"/>
      <c r="E245" s="1" t="str">
        <f t="shared" si="54"/>
        <v>DAF_GD-</v>
      </c>
      <c r="F245" s="21" t="s">
        <v>138</v>
      </c>
      <c r="G245" s="26">
        <f>IFERROR(VLOOKUP(Tabla9[[#This Row],[Nombre Código UNSPSC]],Tablas!$A$1:$B$3,2,),"")</f>
        <v>80111601</v>
      </c>
      <c r="H245" s="21" t="s">
        <v>55615</v>
      </c>
      <c r="I245" s="21" t="s">
        <v>49024</v>
      </c>
      <c r="J245" s="1" t="str">
        <f>IFERROR(VLOOKUP(Tabla9[[#This Row],[Código UNSPSC]],Tablas!$AM$1:$AN$3,2,),"")</f>
        <v>Contratación directa</v>
      </c>
      <c r="K245" s="1" t="str">
        <f>IFERROR(VLOOKUP(J245,Tablas!$F$1:$G$24,2,),"")</f>
        <v>CCE-16</v>
      </c>
      <c r="L245" s="26" t="s">
        <v>49065</v>
      </c>
      <c r="M245" s="21" t="s">
        <v>55621</v>
      </c>
      <c r="N245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5" s="21" t="s">
        <v>49069</v>
      </c>
      <c r="P245" s="31">
        <f>IFERROR(VLOOKUP(O245,Honorarios!$A$1:$D$22,4,),"")</f>
        <v>2678457.6</v>
      </c>
      <c r="Q245" s="31">
        <f t="shared" si="56"/>
        <v>89281.919999999998</v>
      </c>
      <c r="R245" s="23">
        <v>46037</v>
      </c>
      <c r="S245" s="23">
        <v>46340</v>
      </c>
      <c r="T245" s="33">
        <f t="shared" si="57"/>
        <v>10</v>
      </c>
      <c r="U245" s="1">
        <f t="shared" si="58"/>
        <v>300</v>
      </c>
      <c r="V245" s="31">
        <f t="shared" si="59"/>
        <v>26784576</v>
      </c>
      <c r="W245" s="22"/>
      <c r="X245" s="22" t="s">
        <v>49085</v>
      </c>
      <c r="Y245" s="1">
        <f>IFERROR(VLOOKUP(X245,Tablas!$S$1:$T$8,2,FALSE),"")</f>
        <v>20</v>
      </c>
      <c r="Z245" s="21" t="s">
        <v>49093</v>
      </c>
      <c r="AA245" s="1" t="str">
        <f>IFERROR(VLOOKUP(Tabla9[[#This Row],[Código Rubro Presupuestal]],Rubros!$H$1:$I$48,2,),"")</f>
        <v>IMPLEMENTACION DEL SISTEMA DE GESTION DOCUMENTAL DE LA SNR A NIVEL NACIONAL</v>
      </c>
      <c r="AB245" s="21" t="s">
        <v>49107</v>
      </c>
      <c r="AC245" s="21" t="s">
        <v>49150</v>
      </c>
      <c r="AD245" s="21"/>
      <c r="AE245" s="21"/>
      <c r="AF245" s="21"/>
      <c r="AG245" s="1" t="str">
        <f t="shared" si="60"/>
        <v>No Aplica</v>
      </c>
      <c r="AH245" s="21" t="s">
        <v>54689</v>
      </c>
      <c r="AI245" s="1" t="str">
        <f>IFERROR(VLOOKUP(AH245,Tablas!$AH$1:$AI$1156,2,),"")</f>
        <v>CO-NAR-52001</v>
      </c>
      <c r="AJ245" s="1" t="str">
        <f>IFERROR(VLOOKUP(Tabla9[[#This Row],[Grupo]],Responsable!$A$1:$I$62,6,),"")</f>
        <v>DANY LUZ OROZCO</v>
      </c>
      <c r="AK245" s="1" t="str">
        <f>IFERROR(VLOOKUP(Tabla9[[#This Row],[Grupo]],Responsable!$A$1:$I$62,4,),"")</f>
        <v>dany.orozco@supernotariado.gov.co</v>
      </c>
      <c r="AL245" s="1" t="str">
        <f>IFERROR(VLOOKUP(Tabla9[[#This Row],[Grupo]],Responsable!$A$1:$I$62,9,),"")</f>
        <v>JOHANNA ANDREA RODRIGUEZ HERRERA</v>
      </c>
      <c r="AM245" s="1" t="str">
        <f>IFERROR(VLOOKUP(Tabla9[[#This Row],[Grupo]],Responsable!$A$1:$I$62,3,),"")</f>
        <v>johanna.rodriguez@supernotariado.gov.co</v>
      </c>
      <c r="AN245" s="31">
        <f t="shared" si="61"/>
        <v>26784576</v>
      </c>
      <c r="AO245" s="21"/>
      <c r="AP245" s="31">
        <f t="shared" si="62"/>
        <v>0</v>
      </c>
      <c r="AQ245" s="38" t="s">
        <v>55981</v>
      </c>
      <c r="AR245" s="21" t="s">
        <v>55982</v>
      </c>
      <c r="AS245" s="21"/>
      <c r="AT245" s="21"/>
      <c r="AU245" s="21"/>
      <c r="AV245" s="39" t="s">
        <v>56279</v>
      </c>
      <c r="AW245" s="21" t="s">
        <v>56256</v>
      </c>
    </row>
    <row r="246" spans="1:49" x14ac:dyDescent="0.25">
      <c r="A246" s="20"/>
      <c r="B246" s="21" t="s">
        <v>49</v>
      </c>
      <c r="C246" s="21" t="s">
        <v>115</v>
      </c>
      <c r="D246" s="21"/>
      <c r="E246" s="1" t="str">
        <f t="shared" si="54"/>
        <v>DAF_GD-</v>
      </c>
      <c r="F246" s="21" t="s">
        <v>138</v>
      </c>
      <c r="G246" s="26">
        <f>IFERROR(VLOOKUP(Tabla9[[#This Row],[Nombre Código UNSPSC]],Tablas!$A$1:$B$3,2,),"")</f>
        <v>80111601</v>
      </c>
      <c r="H246" s="21" t="s">
        <v>55615</v>
      </c>
      <c r="I246" s="21" t="s">
        <v>49024</v>
      </c>
      <c r="J246" s="1" t="str">
        <f>IFERROR(VLOOKUP(Tabla9[[#This Row],[Código UNSPSC]],Tablas!$AM$1:$AN$3,2,),"")</f>
        <v>Contratación directa</v>
      </c>
      <c r="K246" s="1" t="str">
        <f>IFERROR(VLOOKUP(J246,Tablas!$F$1:$G$24,2,),"")</f>
        <v>CCE-16</v>
      </c>
      <c r="L246" s="26" t="s">
        <v>49065</v>
      </c>
      <c r="M246" s="21" t="s">
        <v>55621</v>
      </c>
      <c r="N24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6" s="21" t="s">
        <v>49069</v>
      </c>
      <c r="P246" s="31">
        <f>IFERROR(VLOOKUP(O246,Honorarios!$A$1:$D$22,4,),"")</f>
        <v>2678457.6</v>
      </c>
      <c r="Q246" s="31">
        <f t="shared" si="56"/>
        <v>89281.919999999998</v>
      </c>
      <c r="R246" s="23">
        <v>46037</v>
      </c>
      <c r="S246" s="23">
        <v>46340</v>
      </c>
      <c r="T246" s="33">
        <f t="shared" si="57"/>
        <v>10</v>
      </c>
      <c r="U246" s="1">
        <f t="shared" si="58"/>
        <v>300</v>
      </c>
      <c r="V246" s="31">
        <f t="shared" si="59"/>
        <v>26784576</v>
      </c>
      <c r="W246" s="22"/>
      <c r="X246" s="22" t="s">
        <v>49085</v>
      </c>
      <c r="Y246" s="1">
        <f>IFERROR(VLOOKUP(X246,Tablas!$S$1:$T$8,2,FALSE),"")</f>
        <v>20</v>
      </c>
      <c r="Z246" s="21" t="s">
        <v>49093</v>
      </c>
      <c r="AA246" s="1" t="str">
        <f>IFERROR(VLOOKUP(Tabla9[[#This Row],[Código Rubro Presupuestal]],Rubros!$H$1:$I$48,2,),"")</f>
        <v>IMPLEMENTACION DEL SISTEMA DE GESTION DOCUMENTAL DE LA SNR A NIVEL NACIONAL</v>
      </c>
      <c r="AB246" s="21" t="s">
        <v>49107</v>
      </c>
      <c r="AC246" s="21" t="s">
        <v>49150</v>
      </c>
      <c r="AD246" s="21"/>
      <c r="AE246" s="21"/>
      <c r="AF246" s="21"/>
      <c r="AG246" s="1" t="str">
        <f t="shared" si="60"/>
        <v>No Aplica</v>
      </c>
      <c r="AH246" s="21" t="s">
        <v>54689</v>
      </c>
      <c r="AI246" s="1" t="str">
        <f>IFERROR(VLOOKUP(AH246,Tablas!$AH$1:$AI$1156,2,),"")</f>
        <v>CO-NAR-52001</v>
      </c>
      <c r="AJ246" s="1" t="str">
        <f>IFERROR(VLOOKUP(Tabla9[[#This Row],[Grupo]],Responsable!$A$1:$I$62,6,),"")</f>
        <v>DANY LUZ OROZCO</v>
      </c>
      <c r="AK246" s="1" t="str">
        <f>IFERROR(VLOOKUP(Tabla9[[#This Row],[Grupo]],Responsable!$A$1:$I$62,4,),"")</f>
        <v>dany.orozco@supernotariado.gov.co</v>
      </c>
      <c r="AL246" s="1" t="str">
        <f>IFERROR(VLOOKUP(Tabla9[[#This Row],[Grupo]],Responsable!$A$1:$I$62,9,),"")</f>
        <v>JOHANNA ANDREA RODRIGUEZ HERRERA</v>
      </c>
      <c r="AM246" s="1" t="str">
        <f>IFERROR(VLOOKUP(Tabla9[[#This Row],[Grupo]],Responsable!$A$1:$I$62,3,),"")</f>
        <v>johanna.rodriguez@supernotariado.gov.co</v>
      </c>
      <c r="AN246" s="31">
        <f t="shared" si="61"/>
        <v>26784576</v>
      </c>
      <c r="AO246" s="21"/>
      <c r="AP246" s="31">
        <f t="shared" si="62"/>
        <v>0</v>
      </c>
      <c r="AQ246" s="38" t="s">
        <v>55983</v>
      </c>
      <c r="AR246" s="21" t="s">
        <v>56288</v>
      </c>
      <c r="AS246" s="21"/>
      <c r="AT246" s="21"/>
      <c r="AU246" s="21"/>
      <c r="AV246" s="39" t="s">
        <v>56279</v>
      </c>
      <c r="AW246" s="21" t="s">
        <v>56648</v>
      </c>
    </row>
    <row r="247" spans="1:49" x14ac:dyDescent="0.25">
      <c r="A247" s="20"/>
      <c r="B247" s="21" t="s">
        <v>49</v>
      </c>
      <c r="C247" s="21" t="s">
        <v>115</v>
      </c>
      <c r="D247" s="21"/>
      <c r="E247" s="1" t="str">
        <f t="shared" si="54"/>
        <v>DAF_GD-</v>
      </c>
      <c r="F247" s="21" t="s">
        <v>138</v>
      </c>
      <c r="G247" s="26">
        <f>IFERROR(VLOOKUP(Tabla9[[#This Row],[Nombre Código UNSPSC]],Tablas!$A$1:$B$3,2,),"")</f>
        <v>80111601</v>
      </c>
      <c r="H247" s="21" t="s">
        <v>55615</v>
      </c>
      <c r="I247" s="21" t="s">
        <v>49024</v>
      </c>
      <c r="J247" s="1" t="str">
        <f>IFERROR(VLOOKUP(Tabla9[[#This Row],[Código UNSPSC]],Tablas!$AM$1:$AN$3,2,),"")</f>
        <v>Contratación directa</v>
      </c>
      <c r="K247" s="1" t="str">
        <f>IFERROR(VLOOKUP(J247,Tablas!$F$1:$G$24,2,),"")</f>
        <v>CCE-16</v>
      </c>
      <c r="L247" s="26" t="s">
        <v>49065</v>
      </c>
      <c r="M247" s="21" t="s">
        <v>55621</v>
      </c>
      <c r="N24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7" s="21" t="s">
        <v>49069</v>
      </c>
      <c r="P247" s="31">
        <f>IFERROR(VLOOKUP(O247,Honorarios!$A$1:$D$22,4,),"")</f>
        <v>2678457.6</v>
      </c>
      <c r="Q247" s="31">
        <f t="shared" si="56"/>
        <v>89281.919999999998</v>
      </c>
      <c r="R247" s="23">
        <v>46037</v>
      </c>
      <c r="S247" s="23">
        <v>46340</v>
      </c>
      <c r="T247" s="33">
        <f t="shared" si="57"/>
        <v>10</v>
      </c>
      <c r="U247" s="1">
        <f t="shared" si="58"/>
        <v>300</v>
      </c>
      <c r="V247" s="31">
        <f t="shared" si="59"/>
        <v>26784576</v>
      </c>
      <c r="W247" s="22"/>
      <c r="X247" s="22" t="s">
        <v>49085</v>
      </c>
      <c r="Y247" s="1">
        <f>IFERROR(VLOOKUP(X247,Tablas!$S$1:$T$8,2,FALSE),"")</f>
        <v>20</v>
      </c>
      <c r="Z247" s="21" t="s">
        <v>49093</v>
      </c>
      <c r="AA247" s="1" t="str">
        <f>IFERROR(VLOOKUP(Tabla9[[#This Row],[Código Rubro Presupuestal]],Rubros!$H$1:$I$48,2,),"")</f>
        <v>IMPLEMENTACION DEL SISTEMA DE GESTION DOCUMENTAL DE LA SNR A NIVEL NACIONAL</v>
      </c>
      <c r="AB247" s="21" t="s">
        <v>49107</v>
      </c>
      <c r="AC247" s="21" t="s">
        <v>49150</v>
      </c>
      <c r="AD247" s="21"/>
      <c r="AE247" s="21"/>
      <c r="AF247" s="21"/>
      <c r="AG247" s="1" t="str">
        <f t="shared" si="60"/>
        <v>No Aplica</v>
      </c>
      <c r="AH247" s="21" t="s">
        <v>54689</v>
      </c>
      <c r="AI247" s="1" t="str">
        <f>IFERROR(VLOOKUP(AH247,Tablas!$AH$1:$AI$1156,2,),"")</f>
        <v>CO-NAR-52001</v>
      </c>
      <c r="AJ247" s="1" t="str">
        <f>IFERROR(VLOOKUP(Tabla9[[#This Row],[Grupo]],Responsable!$A$1:$I$62,6,),"")</f>
        <v>DANY LUZ OROZCO</v>
      </c>
      <c r="AK247" s="1" t="str">
        <f>IFERROR(VLOOKUP(Tabla9[[#This Row],[Grupo]],Responsable!$A$1:$I$62,4,),"")</f>
        <v>dany.orozco@supernotariado.gov.co</v>
      </c>
      <c r="AL247" s="1" t="str">
        <f>IFERROR(VLOOKUP(Tabla9[[#This Row],[Grupo]],Responsable!$A$1:$I$62,9,),"")</f>
        <v>JOHANNA ANDREA RODRIGUEZ HERRERA</v>
      </c>
      <c r="AM247" s="1" t="str">
        <f>IFERROR(VLOOKUP(Tabla9[[#This Row],[Grupo]],Responsable!$A$1:$I$62,3,),"")</f>
        <v>johanna.rodriguez@supernotariado.gov.co</v>
      </c>
      <c r="AN247" s="31">
        <f t="shared" si="61"/>
        <v>26784576</v>
      </c>
      <c r="AO247" s="21"/>
      <c r="AP247" s="31">
        <f t="shared" si="62"/>
        <v>0</v>
      </c>
      <c r="AQ247" s="38" t="s">
        <v>55984</v>
      </c>
      <c r="AR247" s="21" t="s">
        <v>55985</v>
      </c>
      <c r="AS247" s="21"/>
      <c r="AT247" s="21"/>
      <c r="AU247" s="21"/>
      <c r="AV247" s="39" t="s">
        <v>56279</v>
      </c>
      <c r="AW247" s="21" t="s">
        <v>56256</v>
      </c>
    </row>
    <row r="248" spans="1:49" x14ac:dyDescent="0.25">
      <c r="A248" s="20"/>
      <c r="B248" s="21" t="s">
        <v>49</v>
      </c>
      <c r="C248" s="21" t="s">
        <v>115</v>
      </c>
      <c r="D248" s="21"/>
      <c r="E248" s="1" t="str">
        <f t="shared" si="54"/>
        <v>DAF_GD-</v>
      </c>
      <c r="F248" s="21" t="s">
        <v>138</v>
      </c>
      <c r="G248" s="26">
        <f>IFERROR(VLOOKUP(Tabla9[[#This Row],[Nombre Código UNSPSC]],Tablas!$A$1:$B$3,2,),"")</f>
        <v>80111601</v>
      </c>
      <c r="H248" s="21" t="s">
        <v>55615</v>
      </c>
      <c r="I248" s="21" t="s">
        <v>49024</v>
      </c>
      <c r="J248" s="1" t="str">
        <f>IFERROR(VLOOKUP(Tabla9[[#This Row],[Código UNSPSC]],Tablas!$AM$1:$AN$3,2,),"")</f>
        <v>Contratación directa</v>
      </c>
      <c r="K248" s="1" t="str">
        <f>IFERROR(VLOOKUP(J248,Tablas!$F$1:$G$24,2,),"")</f>
        <v>CCE-16</v>
      </c>
      <c r="L248" s="26" t="s">
        <v>49065</v>
      </c>
      <c r="M248" s="21" t="s">
        <v>55621</v>
      </c>
      <c r="N24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8" s="21" t="s">
        <v>49069</v>
      </c>
      <c r="P248" s="31">
        <f>IFERROR(VLOOKUP(O248,Honorarios!$A$1:$D$22,4,),"")</f>
        <v>2678457.6</v>
      </c>
      <c r="Q248" s="31">
        <f t="shared" si="56"/>
        <v>89281.919999999998</v>
      </c>
      <c r="R248" s="23">
        <v>46037</v>
      </c>
      <c r="S248" s="23">
        <v>46340</v>
      </c>
      <c r="T248" s="33">
        <f t="shared" si="57"/>
        <v>10</v>
      </c>
      <c r="U248" s="1">
        <f t="shared" si="58"/>
        <v>300</v>
      </c>
      <c r="V248" s="31">
        <f t="shared" si="59"/>
        <v>26784576</v>
      </c>
      <c r="W248" s="22"/>
      <c r="X248" s="22" t="s">
        <v>49085</v>
      </c>
      <c r="Y248" s="1">
        <f>IFERROR(VLOOKUP(X248,Tablas!$S$1:$T$8,2,FALSE),"")</f>
        <v>20</v>
      </c>
      <c r="Z248" s="21" t="s">
        <v>49093</v>
      </c>
      <c r="AA248" s="1" t="str">
        <f>IFERROR(VLOOKUP(Tabla9[[#This Row],[Código Rubro Presupuestal]],Rubros!$H$1:$I$48,2,),"")</f>
        <v>IMPLEMENTACION DEL SISTEMA DE GESTION DOCUMENTAL DE LA SNR A NIVEL NACIONAL</v>
      </c>
      <c r="AB248" s="21" t="s">
        <v>49107</v>
      </c>
      <c r="AC248" s="21" t="s">
        <v>49150</v>
      </c>
      <c r="AD248" s="21"/>
      <c r="AE248" s="21"/>
      <c r="AF248" s="21"/>
      <c r="AG248" s="1" t="str">
        <f t="shared" si="60"/>
        <v>No Aplica</v>
      </c>
      <c r="AH248" s="21" t="s">
        <v>54934</v>
      </c>
      <c r="AI248" s="1" t="str">
        <f>IFERROR(VLOOKUP(AH248,Tablas!$AH$1:$AI$1156,2,),"")</f>
        <v>CO-RIS-66001</v>
      </c>
      <c r="AJ248" s="1" t="str">
        <f>IFERROR(VLOOKUP(Tabla9[[#This Row],[Grupo]],Responsable!$A$1:$I$62,6,),"")</f>
        <v>DANY LUZ OROZCO</v>
      </c>
      <c r="AK248" s="1" t="str">
        <f>IFERROR(VLOOKUP(Tabla9[[#This Row],[Grupo]],Responsable!$A$1:$I$62,4,),"")</f>
        <v>dany.orozco@supernotariado.gov.co</v>
      </c>
      <c r="AL248" s="1" t="str">
        <f>IFERROR(VLOOKUP(Tabla9[[#This Row],[Grupo]],Responsable!$A$1:$I$62,9,),"")</f>
        <v>JOHANNA ANDREA RODRIGUEZ HERRERA</v>
      </c>
      <c r="AM248" s="1" t="str">
        <f>IFERROR(VLOOKUP(Tabla9[[#This Row],[Grupo]],Responsable!$A$1:$I$62,3,),"")</f>
        <v>johanna.rodriguez@supernotariado.gov.co</v>
      </c>
      <c r="AN248" s="31">
        <f t="shared" si="61"/>
        <v>26784576</v>
      </c>
      <c r="AO248" s="21"/>
      <c r="AP248" s="31">
        <f t="shared" si="62"/>
        <v>0</v>
      </c>
      <c r="AQ248" s="38" t="s">
        <v>55986</v>
      </c>
      <c r="AR248" s="21" t="s">
        <v>55987</v>
      </c>
      <c r="AS248" s="21"/>
      <c r="AT248" s="21"/>
      <c r="AU248" s="21"/>
      <c r="AV248" s="39" t="s">
        <v>56279</v>
      </c>
      <c r="AW248" s="21" t="s">
        <v>56648</v>
      </c>
    </row>
    <row r="249" spans="1:49" x14ac:dyDescent="0.25">
      <c r="A249" s="20"/>
      <c r="B249" s="21" t="s">
        <v>49</v>
      </c>
      <c r="C249" s="21" t="s">
        <v>115</v>
      </c>
      <c r="D249" s="21"/>
      <c r="E249" s="1" t="str">
        <f t="shared" si="54"/>
        <v>DAF_GD-</v>
      </c>
      <c r="F249" s="21" t="s">
        <v>138</v>
      </c>
      <c r="G249" s="26">
        <f>IFERROR(VLOOKUP(Tabla9[[#This Row],[Nombre Código UNSPSC]],Tablas!$A$1:$B$3,2,),"")</f>
        <v>80111601</v>
      </c>
      <c r="H249" s="21" t="s">
        <v>55615</v>
      </c>
      <c r="I249" s="21" t="s">
        <v>49024</v>
      </c>
      <c r="J249" s="1" t="str">
        <f>IFERROR(VLOOKUP(Tabla9[[#This Row],[Código UNSPSC]],Tablas!$AM$1:$AN$3,2,),"")</f>
        <v>Contratación directa</v>
      </c>
      <c r="K249" s="1" t="str">
        <f>IFERROR(VLOOKUP(J249,Tablas!$F$1:$G$24,2,),"")</f>
        <v>CCE-16</v>
      </c>
      <c r="L249" s="26" t="s">
        <v>49065</v>
      </c>
      <c r="M249" s="21" t="s">
        <v>55621</v>
      </c>
      <c r="N249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9" s="21" t="s">
        <v>49069</v>
      </c>
      <c r="P249" s="31">
        <f>IFERROR(VLOOKUP(O249,Honorarios!$A$1:$D$22,4,),"")</f>
        <v>2678457.6</v>
      </c>
      <c r="Q249" s="31">
        <f t="shared" si="56"/>
        <v>89281.919999999998</v>
      </c>
      <c r="R249" s="23">
        <v>46037</v>
      </c>
      <c r="S249" s="23">
        <v>46340</v>
      </c>
      <c r="T249" s="33">
        <f t="shared" si="57"/>
        <v>10</v>
      </c>
      <c r="U249" s="1">
        <f t="shared" si="58"/>
        <v>300</v>
      </c>
      <c r="V249" s="31">
        <f t="shared" si="59"/>
        <v>26784576</v>
      </c>
      <c r="W249" s="22"/>
      <c r="X249" s="22" t="s">
        <v>49085</v>
      </c>
      <c r="Y249" s="1">
        <f>IFERROR(VLOOKUP(X249,Tablas!$S$1:$T$8,2,FALSE),"")</f>
        <v>20</v>
      </c>
      <c r="Z249" s="21" t="s">
        <v>49093</v>
      </c>
      <c r="AA249" s="1" t="str">
        <f>IFERROR(VLOOKUP(Tabla9[[#This Row],[Código Rubro Presupuestal]],Rubros!$H$1:$I$48,2,),"")</f>
        <v>IMPLEMENTACION DEL SISTEMA DE GESTION DOCUMENTAL DE LA SNR A NIVEL NACIONAL</v>
      </c>
      <c r="AB249" s="21" t="s">
        <v>49107</v>
      </c>
      <c r="AC249" s="21" t="s">
        <v>49150</v>
      </c>
      <c r="AD249" s="21"/>
      <c r="AE249" s="21"/>
      <c r="AF249" s="21"/>
      <c r="AG249" s="1" t="str">
        <f t="shared" si="60"/>
        <v>No Aplica</v>
      </c>
      <c r="AH249" s="21" t="s">
        <v>54934</v>
      </c>
      <c r="AI249" s="1" t="str">
        <f>IFERROR(VLOOKUP(AH249,Tablas!$AH$1:$AI$1156,2,),"")</f>
        <v>CO-RIS-66001</v>
      </c>
      <c r="AJ249" s="1" t="str">
        <f>IFERROR(VLOOKUP(Tabla9[[#This Row],[Grupo]],Responsable!$A$1:$I$62,6,),"")</f>
        <v>DANY LUZ OROZCO</v>
      </c>
      <c r="AK249" s="1" t="str">
        <f>IFERROR(VLOOKUP(Tabla9[[#This Row],[Grupo]],Responsable!$A$1:$I$62,4,),"")</f>
        <v>dany.orozco@supernotariado.gov.co</v>
      </c>
      <c r="AL249" s="1" t="str">
        <f>IFERROR(VLOOKUP(Tabla9[[#This Row],[Grupo]],Responsable!$A$1:$I$62,9,),"")</f>
        <v>JOHANNA ANDREA RODRIGUEZ HERRERA</v>
      </c>
      <c r="AM249" s="1" t="str">
        <f>IFERROR(VLOOKUP(Tabla9[[#This Row],[Grupo]],Responsable!$A$1:$I$62,3,),"")</f>
        <v>johanna.rodriguez@supernotariado.gov.co</v>
      </c>
      <c r="AN249" s="31">
        <f t="shared" si="61"/>
        <v>26784576</v>
      </c>
      <c r="AO249" s="21"/>
      <c r="AP249" s="31">
        <f t="shared" si="62"/>
        <v>0</v>
      </c>
      <c r="AQ249" s="38" t="s">
        <v>55988</v>
      </c>
      <c r="AR249" s="21" t="s">
        <v>55989</v>
      </c>
      <c r="AS249" s="21"/>
      <c r="AT249" s="21"/>
      <c r="AU249" s="21"/>
      <c r="AV249" s="39" t="s">
        <v>56279</v>
      </c>
      <c r="AW249" s="21" t="s">
        <v>56648</v>
      </c>
    </row>
    <row r="250" spans="1:49" x14ac:dyDescent="0.25">
      <c r="A250" s="20"/>
      <c r="B250" s="21" t="s">
        <v>49</v>
      </c>
      <c r="C250" s="21" t="s">
        <v>115</v>
      </c>
      <c r="D250" s="21"/>
      <c r="E250" s="1" t="str">
        <f t="shared" si="54"/>
        <v>DAF_GD-</v>
      </c>
      <c r="F250" s="21" t="s">
        <v>138</v>
      </c>
      <c r="G250" s="26">
        <f>IFERROR(VLOOKUP(Tabla9[[#This Row],[Nombre Código UNSPSC]],Tablas!$A$1:$B$3,2,),"")</f>
        <v>80111601</v>
      </c>
      <c r="H250" s="21" t="s">
        <v>55615</v>
      </c>
      <c r="I250" s="21" t="s">
        <v>49024</v>
      </c>
      <c r="J250" s="1" t="str">
        <f>IFERROR(VLOOKUP(Tabla9[[#This Row],[Código UNSPSC]],Tablas!$AM$1:$AN$3,2,),"")</f>
        <v>Contratación directa</v>
      </c>
      <c r="K250" s="1" t="str">
        <f>IFERROR(VLOOKUP(J250,Tablas!$F$1:$G$24,2,),"")</f>
        <v>CCE-16</v>
      </c>
      <c r="L250" s="26" t="s">
        <v>49065</v>
      </c>
      <c r="M250" s="21" t="s">
        <v>55621</v>
      </c>
      <c r="N250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0" s="21" t="s">
        <v>49069</v>
      </c>
      <c r="P250" s="31">
        <f>IFERROR(VLOOKUP(O250,Honorarios!$A$1:$D$22,4,),"")</f>
        <v>2678457.6</v>
      </c>
      <c r="Q250" s="31">
        <f t="shared" si="56"/>
        <v>89281.919999999998</v>
      </c>
      <c r="R250" s="23">
        <v>46037</v>
      </c>
      <c r="S250" s="23">
        <v>46340</v>
      </c>
      <c r="T250" s="33">
        <f t="shared" si="57"/>
        <v>10</v>
      </c>
      <c r="U250" s="1">
        <f t="shared" si="58"/>
        <v>300</v>
      </c>
      <c r="V250" s="31">
        <f t="shared" si="59"/>
        <v>26784576</v>
      </c>
      <c r="W250" s="22"/>
      <c r="X250" s="22" t="s">
        <v>49085</v>
      </c>
      <c r="Y250" s="1">
        <f>IFERROR(VLOOKUP(X250,Tablas!$S$1:$T$8,2,FALSE),"")</f>
        <v>20</v>
      </c>
      <c r="Z250" s="21" t="s">
        <v>49093</v>
      </c>
      <c r="AA250" s="1" t="str">
        <f>IFERROR(VLOOKUP(Tabla9[[#This Row],[Código Rubro Presupuestal]],Rubros!$H$1:$I$48,2,),"")</f>
        <v>IMPLEMENTACION DEL SISTEMA DE GESTION DOCUMENTAL DE LA SNR A NIVEL NACIONAL</v>
      </c>
      <c r="AB250" s="21" t="s">
        <v>49107</v>
      </c>
      <c r="AC250" s="21" t="s">
        <v>49150</v>
      </c>
      <c r="AD250" s="21"/>
      <c r="AE250" s="21"/>
      <c r="AF250" s="21"/>
      <c r="AG250" s="1" t="str">
        <f t="shared" si="60"/>
        <v>No Aplica</v>
      </c>
      <c r="AH250" s="21" t="s">
        <v>55176</v>
      </c>
      <c r="AI250" s="1" t="str">
        <f>IFERROR(VLOOKUP(AH250,Tablas!$AH$1:$AI$1156,2,),"")</f>
        <v>CO-TOL-73001</v>
      </c>
      <c r="AJ250" s="1" t="str">
        <f>IFERROR(VLOOKUP(Tabla9[[#This Row],[Grupo]],Responsable!$A$1:$I$62,6,),"")</f>
        <v>DANY LUZ OROZCO</v>
      </c>
      <c r="AK250" s="1" t="str">
        <f>IFERROR(VLOOKUP(Tabla9[[#This Row],[Grupo]],Responsable!$A$1:$I$62,4,),"")</f>
        <v>dany.orozco@supernotariado.gov.co</v>
      </c>
      <c r="AL250" s="1" t="str">
        <f>IFERROR(VLOOKUP(Tabla9[[#This Row],[Grupo]],Responsable!$A$1:$I$62,9,),"")</f>
        <v>JOHANNA ANDREA RODRIGUEZ HERRERA</v>
      </c>
      <c r="AM250" s="1" t="str">
        <f>IFERROR(VLOOKUP(Tabla9[[#This Row],[Grupo]],Responsable!$A$1:$I$62,3,),"")</f>
        <v>johanna.rodriguez@supernotariado.gov.co</v>
      </c>
      <c r="AN250" s="31">
        <f t="shared" si="61"/>
        <v>26784576</v>
      </c>
      <c r="AO250" s="21"/>
      <c r="AP250" s="31">
        <f t="shared" si="62"/>
        <v>0</v>
      </c>
      <c r="AQ250" s="38" t="s">
        <v>55990</v>
      </c>
      <c r="AR250" s="21" t="s">
        <v>55991</v>
      </c>
      <c r="AS250" s="21"/>
      <c r="AT250" s="21"/>
      <c r="AU250" s="21"/>
      <c r="AV250" s="39" t="s">
        <v>56279</v>
      </c>
      <c r="AW250" s="21" t="s">
        <v>56256</v>
      </c>
    </row>
    <row r="251" spans="1:49" x14ac:dyDescent="0.25">
      <c r="A251" s="20"/>
      <c r="B251" s="21" t="s">
        <v>49</v>
      </c>
      <c r="C251" s="21" t="s">
        <v>115</v>
      </c>
      <c r="D251" s="21"/>
      <c r="E251" s="1" t="str">
        <f t="shared" si="54"/>
        <v>DAF_GD-</v>
      </c>
      <c r="F251" s="21" t="s">
        <v>138</v>
      </c>
      <c r="G251" s="26">
        <f>IFERROR(VLOOKUP(Tabla9[[#This Row],[Nombre Código UNSPSC]],Tablas!$A$1:$B$3,2,),"")</f>
        <v>80111601</v>
      </c>
      <c r="H251" s="21" t="s">
        <v>55615</v>
      </c>
      <c r="I251" s="21" t="s">
        <v>49024</v>
      </c>
      <c r="J251" s="1" t="str">
        <f>IFERROR(VLOOKUP(Tabla9[[#This Row],[Código UNSPSC]],Tablas!$AM$1:$AN$3,2,),"")</f>
        <v>Contratación directa</v>
      </c>
      <c r="K251" s="1" t="str">
        <f>IFERROR(VLOOKUP(J251,Tablas!$F$1:$G$24,2,),"")</f>
        <v>CCE-16</v>
      </c>
      <c r="L251" s="26" t="s">
        <v>49065</v>
      </c>
      <c r="M251" s="21" t="s">
        <v>55621</v>
      </c>
      <c r="N251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1" s="21" t="s">
        <v>49069</v>
      </c>
      <c r="P251" s="31">
        <f>IFERROR(VLOOKUP(O251,Honorarios!$A$1:$D$22,4,),"")</f>
        <v>2678457.6</v>
      </c>
      <c r="Q251" s="31">
        <f t="shared" si="56"/>
        <v>89281.919999999998</v>
      </c>
      <c r="R251" s="23">
        <v>46037</v>
      </c>
      <c r="S251" s="23">
        <v>46340</v>
      </c>
      <c r="T251" s="33">
        <f t="shared" si="57"/>
        <v>10</v>
      </c>
      <c r="U251" s="1">
        <f t="shared" si="58"/>
        <v>300</v>
      </c>
      <c r="V251" s="31">
        <f t="shared" si="59"/>
        <v>26784576</v>
      </c>
      <c r="W251" s="22"/>
      <c r="X251" s="22" t="s">
        <v>49085</v>
      </c>
      <c r="Y251" s="1">
        <f>IFERROR(VLOOKUP(X251,Tablas!$S$1:$T$8,2,FALSE),"")</f>
        <v>20</v>
      </c>
      <c r="Z251" s="21" t="s">
        <v>49093</v>
      </c>
      <c r="AA251" s="1" t="str">
        <f>IFERROR(VLOOKUP(Tabla9[[#This Row],[Código Rubro Presupuestal]],Rubros!$H$1:$I$48,2,),"")</f>
        <v>IMPLEMENTACION DEL SISTEMA DE GESTION DOCUMENTAL DE LA SNR A NIVEL NACIONAL</v>
      </c>
      <c r="AB251" s="21" t="s">
        <v>49107</v>
      </c>
      <c r="AC251" s="21" t="s">
        <v>49150</v>
      </c>
      <c r="AD251" s="21"/>
      <c r="AE251" s="21"/>
      <c r="AF251" s="21"/>
      <c r="AG251" s="1" t="str">
        <f t="shared" si="60"/>
        <v>No Aplica</v>
      </c>
      <c r="AH251" s="21" t="s">
        <v>55078</v>
      </c>
      <c r="AI251" s="1" t="str">
        <f>IFERROR(VLOOKUP(AH251,Tablas!$AH$1:$AI$1156,2,),"")</f>
        <v>CO-SAN-68547</v>
      </c>
      <c r="AJ251" s="1" t="str">
        <f>IFERROR(VLOOKUP(Tabla9[[#This Row],[Grupo]],Responsable!$A$1:$I$62,6,),"")</f>
        <v>DANY LUZ OROZCO</v>
      </c>
      <c r="AK251" s="1" t="str">
        <f>IFERROR(VLOOKUP(Tabla9[[#This Row],[Grupo]],Responsable!$A$1:$I$62,4,),"")</f>
        <v>dany.orozco@supernotariado.gov.co</v>
      </c>
      <c r="AL251" s="1" t="str">
        <f>IFERROR(VLOOKUP(Tabla9[[#This Row],[Grupo]],Responsable!$A$1:$I$62,9,),"")</f>
        <v>JOHANNA ANDREA RODRIGUEZ HERRERA</v>
      </c>
      <c r="AM251" s="1" t="str">
        <f>IFERROR(VLOOKUP(Tabla9[[#This Row],[Grupo]],Responsable!$A$1:$I$62,3,),"")</f>
        <v>johanna.rodriguez@supernotariado.gov.co</v>
      </c>
      <c r="AN251" s="31">
        <f t="shared" si="61"/>
        <v>26784576</v>
      </c>
      <c r="AO251" s="21"/>
      <c r="AP251" s="31">
        <f t="shared" si="62"/>
        <v>0</v>
      </c>
      <c r="AQ251" s="38" t="s">
        <v>55992</v>
      </c>
      <c r="AR251" s="21" t="s">
        <v>55993</v>
      </c>
      <c r="AS251" s="21"/>
      <c r="AT251" s="21"/>
      <c r="AU251" s="21"/>
      <c r="AV251" s="39" t="s">
        <v>56279</v>
      </c>
      <c r="AW251" s="21" t="s">
        <v>56256</v>
      </c>
    </row>
    <row r="252" spans="1:49" x14ac:dyDescent="0.25">
      <c r="A252" s="20"/>
      <c r="B252" s="21" t="s">
        <v>49</v>
      </c>
      <c r="C252" s="21" t="s">
        <v>115</v>
      </c>
      <c r="D252" s="21"/>
      <c r="E252" s="1" t="str">
        <f t="shared" si="54"/>
        <v>DAF_GD-</v>
      </c>
      <c r="F252" s="21" t="s">
        <v>138</v>
      </c>
      <c r="G252" s="26">
        <f>IFERROR(VLOOKUP(Tabla9[[#This Row],[Nombre Código UNSPSC]],Tablas!$A$1:$B$3,2,),"")</f>
        <v>80111601</v>
      </c>
      <c r="H252" s="21" t="s">
        <v>55615</v>
      </c>
      <c r="I252" s="21" t="s">
        <v>49024</v>
      </c>
      <c r="J252" s="1" t="str">
        <f>IFERROR(VLOOKUP(Tabla9[[#This Row],[Código UNSPSC]],Tablas!$AM$1:$AN$3,2,),"")</f>
        <v>Contratación directa</v>
      </c>
      <c r="K252" s="1" t="str">
        <f>IFERROR(VLOOKUP(J252,Tablas!$F$1:$G$24,2,),"")</f>
        <v>CCE-16</v>
      </c>
      <c r="L252" s="26" t="s">
        <v>49065</v>
      </c>
      <c r="M252" s="21" t="s">
        <v>55621</v>
      </c>
      <c r="N252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2" s="21" t="s">
        <v>49069</v>
      </c>
      <c r="P252" s="31">
        <f>IFERROR(VLOOKUP(O252,Honorarios!$A$1:$D$22,4,),"")</f>
        <v>2678457.6</v>
      </c>
      <c r="Q252" s="31">
        <f t="shared" si="56"/>
        <v>89281.919999999998</v>
      </c>
      <c r="R252" s="23">
        <v>46037</v>
      </c>
      <c r="S252" s="23">
        <v>46340</v>
      </c>
      <c r="T252" s="33">
        <f t="shared" si="57"/>
        <v>10</v>
      </c>
      <c r="U252" s="1">
        <f t="shared" si="58"/>
        <v>300</v>
      </c>
      <c r="V252" s="31">
        <f t="shared" si="59"/>
        <v>26784576</v>
      </c>
      <c r="W252" s="22"/>
      <c r="X252" s="22" t="s">
        <v>49085</v>
      </c>
      <c r="Y252" s="1">
        <f>IFERROR(VLOOKUP(X252,Tablas!$S$1:$T$8,2,FALSE),"")</f>
        <v>20</v>
      </c>
      <c r="Z252" s="21" t="s">
        <v>49093</v>
      </c>
      <c r="AA252" s="1" t="str">
        <f>IFERROR(VLOOKUP(Tabla9[[#This Row],[Código Rubro Presupuestal]],Rubros!$H$1:$I$48,2,),"")</f>
        <v>IMPLEMENTACION DEL SISTEMA DE GESTION DOCUMENTAL DE LA SNR A NIVEL NACIONAL</v>
      </c>
      <c r="AB252" s="21" t="s">
        <v>49107</v>
      </c>
      <c r="AC252" s="21" t="s">
        <v>49150</v>
      </c>
      <c r="AD252" s="21"/>
      <c r="AE252" s="21"/>
      <c r="AF252" s="21"/>
      <c r="AG252" s="1" t="str">
        <f t="shared" si="60"/>
        <v>No Aplica</v>
      </c>
      <c r="AH252" s="21" t="s">
        <v>54518</v>
      </c>
      <c r="AI252" s="1" t="str">
        <f>IFERROR(VLOOKUP(AH252,Tablas!$AH$1:$AI$1156,2,),"")</f>
        <v>CO-HUI-41551</v>
      </c>
      <c r="AJ252" s="1" t="str">
        <f>IFERROR(VLOOKUP(Tabla9[[#This Row],[Grupo]],Responsable!$A$1:$I$62,6,),"")</f>
        <v>DANY LUZ OROZCO</v>
      </c>
      <c r="AK252" s="1" t="str">
        <f>IFERROR(VLOOKUP(Tabla9[[#This Row],[Grupo]],Responsable!$A$1:$I$62,4,),"")</f>
        <v>dany.orozco@supernotariado.gov.co</v>
      </c>
      <c r="AL252" s="1" t="str">
        <f>IFERROR(VLOOKUP(Tabla9[[#This Row],[Grupo]],Responsable!$A$1:$I$62,9,),"")</f>
        <v>JOHANNA ANDREA RODRIGUEZ HERRERA</v>
      </c>
      <c r="AM252" s="1" t="str">
        <f>IFERROR(VLOOKUP(Tabla9[[#This Row],[Grupo]],Responsable!$A$1:$I$62,3,),"")</f>
        <v>johanna.rodriguez@supernotariado.gov.co</v>
      </c>
      <c r="AN252" s="31">
        <f t="shared" si="61"/>
        <v>26784576</v>
      </c>
      <c r="AO252" s="21"/>
      <c r="AP252" s="31">
        <f t="shared" si="62"/>
        <v>0</v>
      </c>
      <c r="AQ252" s="38" t="s">
        <v>55994</v>
      </c>
      <c r="AR252" s="21" t="s">
        <v>55995</v>
      </c>
      <c r="AS252" s="21"/>
      <c r="AT252" s="21"/>
      <c r="AU252" s="21"/>
      <c r="AV252" s="39" t="s">
        <v>56279</v>
      </c>
      <c r="AW252" s="21" t="s">
        <v>56648</v>
      </c>
    </row>
    <row r="253" spans="1:49" x14ac:dyDescent="0.25">
      <c r="A253" s="20"/>
      <c r="B253" s="21" t="s">
        <v>49</v>
      </c>
      <c r="C253" s="21" t="s">
        <v>115</v>
      </c>
      <c r="D253" s="21"/>
      <c r="E253" s="1" t="str">
        <f t="shared" si="54"/>
        <v>DAF_GD-</v>
      </c>
      <c r="F253" s="21" t="s">
        <v>138</v>
      </c>
      <c r="G253" s="26">
        <f>IFERROR(VLOOKUP(Tabla9[[#This Row],[Nombre Código UNSPSC]],Tablas!$A$1:$B$3,2,),"")</f>
        <v>80111601</v>
      </c>
      <c r="H253" s="21" t="s">
        <v>55615</v>
      </c>
      <c r="I253" s="21" t="s">
        <v>49024</v>
      </c>
      <c r="J253" s="1" t="str">
        <f>IFERROR(VLOOKUP(Tabla9[[#This Row],[Código UNSPSC]],Tablas!$AM$1:$AN$3,2,),"")</f>
        <v>Contratación directa</v>
      </c>
      <c r="K253" s="1" t="str">
        <f>IFERROR(VLOOKUP(J253,Tablas!$F$1:$G$24,2,),"")</f>
        <v>CCE-16</v>
      </c>
      <c r="L253" s="26" t="s">
        <v>49065</v>
      </c>
      <c r="M253" s="21" t="s">
        <v>55621</v>
      </c>
      <c r="N253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3" s="21" t="s">
        <v>49069</v>
      </c>
      <c r="P253" s="31">
        <f>IFERROR(VLOOKUP(O253,Honorarios!$A$1:$D$22,4,),"")</f>
        <v>2678457.6</v>
      </c>
      <c r="Q253" s="31">
        <f t="shared" si="56"/>
        <v>89281.919999999998</v>
      </c>
      <c r="R253" s="23">
        <v>46037</v>
      </c>
      <c r="S253" s="23">
        <v>46340</v>
      </c>
      <c r="T253" s="33">
        <f t="shared" si="57"/>
        <v>10</v>
      </c>
      <c r="U253" s="1">
        <f t="shared" si="58"/>
        <v>300</v>
      </c>
      <c r="V253" s="31">
        <f t="shared" si="59"/>
        <v>26784576</v>
      </c>
      <c r="W253" s="22"/>
      <c r="X253" s="22" t="s">
        <v>49085</v>
      </c>
      <c r="Y253" s="1">
        <f>IFERROR(VLOOKUP(X253,Tablas!$S$1:$T$8,2,FALSE),"")</f>
        <v>20</v>
      </c>
      <c r="Z253" s="21" t="s">
        <v>49093</v>
      </c>
      <c r="AA253" s="1" t="str">
        <f>IFERROR(VLOOKUP(Tabla9[[#This Row],[Código Rubro Presupuestal]],Rubros!$H$1:$I$48,2,),"")</f>
        <v>IMPLEMENTACION DEL SISTEMA DE GESTION DOCUMENTAL DE LA SNR A NIVEL NACIONAL</v>
      </c>
      <c r="AB253" s="21" t="s">
        <v>49107</v>
      </c>
      <c r="AC253" s="21" t="s">
        <v>49150</v>
      </c>
      <c r="AD253" s="21"/>
      <c r="AE253" s="21"/>
      <c r="AF253" s="21"/>
      <c r="AG253" s="1" t="str">
        <f t="shared" si="60"/>
        <v>No Aplica</v>
      </c>
      <c r="AH253" s="21" t="s">
        <v>54014</v>
      </c>
      <c r="AI253" s="1" t="str">
        <f>IFERROR(VLOOKUP(AH253,Tablas!$AH$1:$AI$1156,2,),"")</f>
        <v>CO-CAU-19573</v>
      </c>
      <c r="AJ253" s="1" t="str">
        <f>IFERROR(VLOOKUP(Tabla9[[#This Row],[Grupo]],Responsable!$A$1:$I$62,6,),"")</f>
        <v>DANY LUZ OROZCO</v>
      </c>
      <c r="AK253" s="1" t="str">
        <f>IFERROR(VLOOKUP(Tabla9[[#This Row],[Grupo]],Responsable!$A$1:$I$62,4,),"")</f>
        <v>dany.orozco@supernotariado.gov.co</v>
      </c>
      <c r="AL253" s="1" t="str">
        <f>IFERROR(VLOOKUP(Tabla9[[#This Row],[Grupo]],Responsable!$A$1:$I$62,9,),"")</f>
        <v>JOHANNA ANDREA RODRIGUEZ HERRERA</v>
      </c>
      <c r="AM253" s="1" t="str">
        <f>IFERROR(VLOOKUP(Tabla9[[#This Row],[Grupo]],Responsable!$A$1:$I$62,3,),"")</f>
        <v>johanna.rodriguez@supernotariado.gov.co</v>
      </c>
      <c r="AN253" s="31">
        <f t="shared" si="61"/>
        <v>26784576</v>
      </c>
      <c r="AO253" s="21"/>
      <c r="AP253" s="31">
        <f t="shared" si="62"/>
        <v>0</v>
      </c>
      <c r="AQ253" s="38" t="s">
        <v>55996</v>
      </c>
      <c r="AR253" s="21" t="s">
        <v>55997</v>
      </c>
      <c r="AS253" s="21"/>
      <c r="AT253" s="21"/>
      <c r="AU253" s="21"/>
      <c r="AV253" s="39" t="s">
        <v>56279</v>
      </c>
      <c r="AW253" s="21" t="s">
        <v>56256</v>
      </c>
    </row>
    <row r="254" spans="1:49" x14ac:dyDescent="0.25">
      <c r="A254" s="20"/>
      <c r="B254" s="21" t="s">
        <v>49</v>
      </c>
      <c r="C254" s="21" t="s">
        <v>115</v>
      </c>
      <c r="D254" s="21"/>
      <c r="E254" s="1" t="str">
        <f t="shared" si="54"/>
        <v>DAF_GD-</v>
      </c>
      <c r="F254" s="21" t="s">
        <v>138</v>
      </c>
      <c r="G254" s="26">
        <f>IFERROR(VLOOKUP(Tabla9[[#This Row],[Nombre Código UNSPSC]],Tablas!$A$1:$B$3,2,),"")</f>
        <v>80111601</v>
      </c>
      <c r="H254" s="21" t="s">
        <v>55615</v>
      </c>
      <c r="I254" s="21" t="s">
        <v>49024</v>
      </c>
      <c r="J254" s="1" t="str">
        <f>IFERROR(VLOOKUP(Tabla9[[#This Row],[Código UNSPSC]],Tablas!$AM$1:$AN$3,2,),"")</f>
        <v>Contratación directa</v>
      </c>
      <c r="K254" s="1" t="str">
        <f>IFERROR(VLOOKUP(J254,Tablas!$F$1:$G$24,2,),"")</f>
        <v>CCE-16</v>
      </c>
      <c r="L254" s="26" t="s">
        <v>49065</v>
      </c>
      <c r="M254" s="21" t="s">
        <v>55621</v>
      </c>
      <c r="N254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4" s="21" t="s">
        <v>49069</v>
      </c>
      <c r="P254" s="31">
        <f>IFERROR(VLOOKUP(O254,Honorarios!$A$1:$D$22,4,),"")</f>
        <v>2678457.6</v>
      </c>
      <c r="Q254" s="31">
        <f t="shared" si="56"/>
        <v>89281.919999999998</v>
      </c>
      <c r="R254" s="23">
        <v>46037</v>
      </c>
      <c r="S254" s="23">
        <v>46340</v>
      </c>
      <c r="T254" s="33">
        <f t="shared" si="57"/>
        <v>10</v>
      </c>
      <c r="U254" s="1">
        <f t="shared" si="58"/>
        <v>300</v>
      </c>
      <c r="V254" s="31">
        <f t="shared" si="59"/>
        <v>26784576</v>
      </c>
      <c r="W254" s="22"/>
      <c r="X254" s="22" t="s">
        <v>49085</v>
      </c>
      <c r="Y254" s="1">
        <f>IFERROR(VLOOKUP(X254,Tablas!$S$1:$T$8,2,FALSE),"")</f>
        <v>20</v>
      </c>
      <c r="Z254" s="21" t="s">
        <v>49093</v>
      </c>
      <c r="AA254" s="1" t="str">
        <f>IFERROR(VLOOKUP(Tabla9[[#This Row],[Código Rubro Presupuestal]],Rubros!$H$1:$I$48,2,),"")</f>
        <v>IMPLEMENTACION DEL SISTEMA DE GESTION DOCUMENTAL DE LA SNR A NIVEL NACIONAL</v>
      </c>
      <c r="AB254" s="21" t="s">
        <v>49107</v>
      </c>
      <c r="AC254" s="21" t="s">
        <v>49150</v>
      </c>
      <c r="AD254" s="21"/>
      <c r="AE254" s="21"/>
      <c r="AF254" s="21"/>
      <c r="AG254" s="1" t="str">
        <f t="shared" si="60"/>
        <v>No Aplica</v>
      </c>
      <c r="AH254" s="21" t="s">
        <v>54382</v>
      </c>
      <c r="AI254" s="1" t="str">
        <f>IFERROR(VLOOKUP(AH254,Tablas!$AH$1:$AI$1156,2,),"")</f>
        <v>CO-CHO-27001</v>
      </c>
      <c r="AJ254" s="1" t="str">
        <f>IFERROR(VLOOKUP(Tabla9[[#This Row],[Grupo]],Responsable!$A$1:$I$62,6,),"")</f>
        <v>DANY LUZ OROZCO</v>
      </c>
      <c r="AK254" s="1" t="str">
        <f>IFERROR(VLOOKUP(Tabla9[[#This Row],[Grupo]],Responsable!$A$1:$I$62,4,),"")</f>
        <v>dany.orozco@supernotariado.gov.co</v>
      </c>
      <c r="AL254" s="1" t="str">
        <f>IFERROR(VLOOKUP(Tabla9[[#This Row],[Grupo]],Responsable!$A$1:$I$62,9,),"")</f>
        <v>JOHANNA ANDREA RODRIGUEZ HERRERA</v>
      </c>
      <c r="AM254" s="1" t="str">
        <f>IFERROR(VLOOKUP(Tabla9[[#This Row],[Grupo]],Responsable!$A$1:$I$62,3,),"")</f>
        <v>johanna.rodriguez@supernotariado.gov.co</v>
      </c>
      <c r="AN254" s="31">
        <f t="shared" si="61"/>
        <v>26784576</v>
      </c>
      <c r="AO254" s="21"/>
      <c r="AP254" s="31">
        <f t="shared" si="62"/>
        <v>0</v>
      </c>
      <c r="AQ254" s="38" t="s">
        <v>55673</v>
      </c>
      <c r="AR254" s="21" t="s">
        <v>55670</v>
      </c>
      <c r="AS254" s="21"/>
      <c r="AT254" s="21"/>
      <c r="AU254" s="21"/>
      <c r="AV254" s="39" t="s">
        <v>56279</v>
      </c>
      <c r="AW254" s="21" t="s">
        <v>56648</v>
      </c>
    </row>
    <row r="255" spans="1:49" x14ac:dyDescent="0.25">
      <c r="A255" s="20"/>
      <c r="B255" s="21" t="s">
        <v>49</v>
      </c>
      <c r="C255" s="21" t="s">
        <v>115</v>
      </c>
      <c r="D255" s="21"/>
      <c r="E255" s="1" t="str">
        <f t="shared" si="54"/>
        <v>DAF_GD-</v>
      </c>
      <c r="F255" s="21" t="s">
        <v>138</v>
      </c>
      <c r="G255" s="26">
        <f>IFERROR(VLOOKUP(Tabla9[[#This Row],[Nombre Código UNSPSC]],Tablas!$A$1:$B$3,2,),"")</f>
        <v>80111601</v>
      </c>
      <c r="H255" s="21" t="s">
        <v>55615</v>
      </c>
      <c r="I255" s="21" t="s">
        <v>49024</v>
      </c>
      <c r="J255" s="1" t="str">
        <f>IFERROR(VLOOKUP(Tabla9[[#This Row],[Código UNSPSC]],Tablas!$AM$1:$AN$3,2,),"")</f>
        <v>Contratación directa</v>
      </c>
      <c r="K255" s="1" t="str">
        <f>IFERROR(VLOOKUP(J255,Tablas!$F$1:$G$24,2,),"")</f>
        <v>CCE-16</v>
      </c>
      <c r="L255" s="26" t="s">
        <v>49065</v>
      </c>
      <c r="M255" s="21" t="s">
        <v>55621</v>
      </c>
      <c r="N255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5" s="21" t="s">
        <v>49069</v>
      </c>
      <c r="P255" s="31">
        <f>IFERROR(VLOOKUP(O255,Honorarios!$A$1:$D$22,4,),"")</f>
        <v>2678457.6</v>
      </c>
      <c r="Q255" s="31">
        <f t="shared" si="56"/>
        <v>89281.919999999998</v>
      </c>
      <c r="R255" s="23">
        <v>46037</v>
      </c>
      <c r="S255" s="23">
        <v>46340</v>
      </c>
      <c r="T255" s="33">
        <f t="shared" si="57"/>
        <v>10</v>
      </c>
      <c r="U255" s="1">
        <f t="shared" si="58"/>
        <v>300</v>
      </c>
      <c r="V255" s="31">
        <f t="shared" si="59"/>
        <v>26784576</v>
      </c>
      <c r="W255" s="22"/>
      <c r="X255" s="22" t="s">
        <v>49085</v>
      </c>
      <c r="Y255" s="1">
        <f>IFERROR(VLOOKUP(X255,Tablas!$S$1:$T$8,2,FALSE),"")</f>
        <v>20</v>
      </c>
      <c r="Z255" s="21" t="s">
        <v>49093</v>
      </c>
      <c r="AA255" s="1" t="str">
        <f>IFERROR(VLOOKUP(Tabla9[[#This Row],[Código Rubro Presupuestal]],Rubros!$H$1:$I$48,2,),"")</f>
        <v>IMPLEMENTACION DEL SISTEMA DE GESTION DOCUMENTAL DE LA SNR A NIVEL NACIONAL</v>
      </c>
      <c r="AB255" s="21" t="s">
        <v>49107</v>
      </c>
      <c r="AC255" s="21" t="s">
        <v>49150</v>
      </c>
      <c r="AD255" s="21"/>
      <c r="AE255" s="21"/>
      <c r="AF255" s="21"/>
      <c r="AG255" s="1" t="str">
        <f t="shared" si="60"/>
        <v>No Aplica</v>
      </c>
      <c r="AH255" s="21" t="s">
        <v>54545</v>
      </c>
      <c r="AI255" s="1" t="str">
        <f>IFERROR(VLOOKUP(AH255,Tablas!$AH$1:$AI$1156,2,),"")</f>
        <v>CO-LAG-44001</v>
      </c>
      <c r="AJ255" s="1" t="str">
        <f>IFERROR(VLOOKUP(Tabla9[[#This Row],[Grupo]],Responsable!$A$1:$I$62,6,),"")</f>
        <v>DANY LUZ OROZCO</v>
      </c>
      <c r="AK255" s="1" t="str">
        <f>IFERROR(VLOOKUP(Tabla9[[#This Row],[Grupo]],Responsable!$A$1:$I$62,4,),"")</f>
        <v>dany.orozco@supernotariado.gov.co</v>
      </c>
      <c r="AL255" s="1" t="str">
        <f>IFERROR(VLOOKUP(Tabla9[[#This Row],[Grupo]],Responsable!$A$1:$I$62,9,),"")</f>
        <v>JOHANNA ANDREA RODRIGUEZ HERRERA</v>
      </c>
      <c r="AM255" s="1" t="str">
        <f>IFERROR(VLOOKUP(Tabla9[[#This Row],[Grupo]],Responsable!$A$1:$I$62,3,),"")</f>
        <v>johanna.rodriguez@supernotariado.gov.co</v>
      </c>
      <c r="AN255" s="31">
        <f t="shared" si="61"/>
        <v>26784576</v>
      </c>
      <c r="AO255" s="21"/>
      <c r="AP255" s="31">
        <f t="shared" si="62"/>
        <v>0</v>
      </c>
      <c r="AQ255" s="38" t="s">
        <v>55998</v>
      </c>
      <c r="AR255" s="21" t="s">
        <v>55999</v>
      </c>
      <c r="AS255" s="21"/>
      <c r="AT255" s="21"/>
      <c r="AU255" s="21"/>
      <c r="AV255" s="39" t="s">
        <v>56279</v>
      </c>
      <c r="AW255" s="21" t="s">
        <v>56648</v>
      </c>
    </row>
    <row r="256" spans="1:49" x14ac:dyDescent="0.25">
      <c r="A256" s="20"/>
      <c r="B256" s="21" t="s">
        <v>49</v>
      </c>
      <c r="C256" s="21" t="s">
        <v>115</v>
      </c>
      <c r="D256" s="21"/>
      <c r="E256" s="1" t="str">
        <f t="shared" si="54"/>
        <v>DAF_GD-</v>
      </c>
      <c r="F256" s="21" t="s">
        <v>138</v>
      </c>
      <c r="G256" s="26">
        <f>IFERROR(VLOOKUP(Tabla9[[#This Row],[Nombre Código UNSPSC]],Tablas!$A$1:$B$3,2,),"")</f>
        <v>80111601</v>
      </c>
      <c r="H256" s="21" t="s">
        <v>55615</v>
      </c>
      <c r="I256" s="21" t="s">
        <v>49024</v>
      </c>
      <c r="J256" s="1" t="str">
        <f>IFERROR(VLOOKUP(Tabla9[[#This Row],[Código UNSPSC]],Tablas!$AM$1:$AN$3,2,),"")</f>
        <v>Contratación directa</v>
      </c>
      <c r="K256" s="1" t="str">
        <f>IFERROR(VLOOKUP(J256,Tablas!$F$1:$G$24,2,),"")</f>
        <v>CCE-16</v>
      </c>
      <c r="L256" s="26" t="s">
        <v>49065</v>
      </c>
      <c r="M256" s="21" t="s">
        <v>55621</v>
      </c>
      <c r="N25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6" s="21" t="s">
        <v>49069</v>
      </c>
      <c r="P256" s="31">
        <f>IFERROR(VLOOKUP(O256,Honorarios!$A$1:$D$22,4,),"")</f>
        <v>2678457.6</v>
      </c>
      <c r="Q256" s="31">
        <f t="shared" si="56"/>
        <v>89281.919999999998</v>
      </c>
      <c r="R256" s="23">
        <v>46037</v>
      </c>
      <c r="S256" s="23">
        <v>46340</v>
      </c>
      <c r="T256" s="33">
        <f t="shared" si="57"/>
        <v>10</v>
      </c>
      <c r="U256" s="1">
        <f t="shared" si="58"/>
        <v>300</v>
      </c>
      <c r="V256" s="31">
        <f t="shared" si="59"/>
        <v>26784576</v>
      </c>
      <c r="W256" s="22"/>
      <c r="X256" s="22" t="s">
        <v>49085</v>
      </c>
      <c r="Y256" s="1">
        <f>IFERROR(VLOOKUP(X256,Tablas!$S$1:$T$8,2,FALSE),"")</f>
        <v>20</v>
      </c>
      <c r="Z256" s="21" t="s">
        <v>49093</v>
      </c>
      <c r="AA256" s="1" t="str">
        <f>IFERROR(VLOOKUP(Tabla9[[#This Row],[Código Rubro Presupuestal]],Rubros!$H$1:$I$48,2,),"")</f>
        <v>IMPLEMENTACION DEL SISTEMA DE GESTION DOCUMENTAL DE LA SNR A NIVEL NACIONAL</v>
      </c>
      <c r="AB256" s="21" t="s">
        <v>49107</v>
      </c>
      <c r="AC256" s="21" t="s">
        <v>49150</v>
      </c>
      <c r="AD256" s="21"/>
      <c r="AE256" s="21"/>
      <c r="AF256" s="21"/>
      <c r="AG256" s="1" t="str">
        <f t="shared" si="60"/>
        <v>No Aplica</v>
      </c>
      <c r="AH256" s="21" t="s">
        <v>54545</v>
      </c>
      <c r="AI256" s="1" t="str">
        <f>IFERROR(VLOOKUP(AH256,Tablas!$AH$1:$AI$1156,2,),"")</f>
        <v>CO-LAG-44001</v>
      </c>
      <c r="AJ256" s="1" t="str">
        <f>IFERROR(VLOOKUP(Tabla9[[#This Row],[Grupo]],Responsable!$A$1:$I$62,6,),"")</f>
        <v>DANY LUZ OROZCO</v>
      </c>
      <c r="AK256" s="1" t="str">
        <f>IFERROR(VLOOKUP(Tabla9[[#This Row],[Grupo]],Responsable!$A$1:$I$62,4,),"")</f>
        <v>dany.orozco@supernotariado.gov.co</v>
      </c>
      <c r="AL256" s="1" t="str">
        <f>IFERROR(VLOOKUP(Tabla9[[#This Row],[Grupo]],Responsable!$A$1:$I$62,9,),"")</f>
        <v>JOHANNA ANDREA RODRIGUEZ HERRERA</v>
      </c>
      <c r="AM256" s="1" t="str">
        <f>IFERROR(VLOOKUP(Tabla9[[#This Row],[Grupo]],Responsable!$A$1:$I$62,3,),"")</f>
        <v>johanna.rodriguez@supernotariado.gov.co</v>
      </c>
      <c r="AN256" s="31">
        <f t="shared" si="61"/>
        <v>26784576</v>
      </c>
      <c r="AO256" s="21"/>
      <c r="AP256" s="31">
        <f t="shared" si="62"/>
        <v>0</v>
      </c>
      <c r="AQ256" s="38" t="s">
        <v>56000</v>
      </c>
      <c r="AR256" s="21" t="s">
        <v>56001</v>
      </c>
      <c r="AS256" s="21"/>
      <c r="AT256" s="21"/>
      <c r="AU256" s="21"/>
      <c r="AV256" s="39" t="s">
        <v>56279</v>
      </c>
      <c r="AW256" s="21" t="s">
        <v>56648</v>
      </c>
    </row>
    <row r="257" spans="1:49" x14ac:dyDescent="0.25">
      <c r="A257" s="20"/>
      <c r="B257" s="21" t="s">
        <v>49</v>
      </c>
      <c r="C257" s="21" t="s">
        <v>115</v>
      </c>
      <c r="D257" s="21"/>
      <c r="E257" s="1" t="str">
        <f t="shared" si="54"/>
        <v>DAF_GD-</v>
      </c>
      <c r="F257" s="21" t="s">
        <v>138</v>
      </c>
      <c r="G257" s="26">
        <f>IFERROR(VLOOKUP(Tabla9[[#This Row],[Nombre Código UNSPSC]],Tablas!$A$1:$B$3,2,),"")</f>
        <v>80111601</v>
      </c>
      <c r="H257" s="21" t="s">
        <v>55615</v>
      </c>
      <c r="I257" s="21" t="s">
        <v>49024</v>
      </c>
      <c r="J257" s="1" t="str">
        <f>IFERROR(VLOOKUP(Tabla9[[#This Row],[Código UNSPSC]],Tablas!$AM$1:$AN$3,2,),"")</f>
        <v>Contratación directa</v>
      </c>
      <c r="K257" s="1" t="str">
        <f>IFERROR(VLOOKUP(J257,Tablas!$F$1:$G$24,2,),"")</f>
        <v>CCE-16</v>
      </c>
      <c r="L257" s="26" t="s">
        <v>49065</v>
      </c>
      <c r="M257" s="21" t="s">
        <v>55621</v>
      </c>
      <c r="N25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7" s="21" t="s">
        <v>49069</v>
      </c>
      <c r="P257" s="31">
        <f>IFERROR(VLOOKUP(O257,Honorarios!$A$1:$D$22,4,),"")</f>
        <v>2678457.6</v>
      </c>
      <c r="Q257" s="31">
        <f t="shared" si="56"/>
        <v>89281.919999999998</v>
      </c>
      <c r="R257" s="23">
        <v>46037</v>
      </c>
      <c r="S257" s="23">
        <v>46340</v>
      </c>
      <c r="T257" s="33">
        <f t="shared" si="57"/>
        <v>10</v>
      </c>
      <c r="U257" s="1">
        <f t="shared" si="58"/>
        <v>300</v>
      </c>
      <c r="V257" s="31">
        <f t="shared" si="59"/>
        <v>26784576</v>
      </c>
      <c r="W257" s="22"/>
      <c r="X257" s="22" t="s">
        <v>49085</v>
      </c>
      <c r="Y257" s="1">
        <f>IFERROR(VLOOKUP(X257,Tablas!$S$1:$T$8,2,FALSE),"")</f>
        <v>20</v>
      </c>
      <c r="Z257" s="21" t="s">
        <v>49093</v>
      </c>
      <c r="AA257" s="1" t="str">
        <f>IFERROR(VLOOKUP(Tabla9[[#This Row],[Código Rubro Presupuestal]],Rubros!$H$1:$I$48,2,),"")</f>
        <v>IMPLEMENTACION DEL SISTEMA DE GESTION DOCUMENTAL DE LA SNR A NIVEL NACIONAL</v>
      </c>
      <c r="AB257" s="21" t="s">
        <v>49107</v>
      </c>
      <c r="AC257" s="21" t="s">
        <v>49150</v>
      </c>
      <c r="AD257" s="21"/>
      <c r="AE257" s="21"/>
      <c r="AF257" s="21"/>
      <c r="AG257" s="1" t="str">
        <f t="shared" si="60"/>
        <v>No Aplica</v>
      </c>
      <c r="AH257" s="21" t="s">
        <v>54135</v>
      </c>
      <c r="AI257" s="1" t="str">
        <f>IFERROR(VLOOKUP(AH257,Tablas!$AH$1:$AI$1156,2,),"")</f>
        <v>CO-COR-23660</v>
      </c>
      <c r="AJ257" s="1" t="str">
        <f>IFERROR(VLOOKUP(Tabla9[[#This Row],[Grupo]],Responsable!$A$1:$I$62,6,),"")</f>
        <v>DANY LUZ OROZCO</v>
      </c>
      <c r="AK257" s="1" t="str">
        <f>IFERROR(VLOOKUP(Tabla9[[#This Row],[Grupo]],Responsable!$A$1:$I$62,4,),"")</f>
        <v>dany.orozco@supernotariado.gov.co</v>
      </c>
      <c r="AL257" s="1" t="str">
        <f>IFERROR(VLOOKUP(Tabla9[[#This Row],[Grupo]],Responsable!$A$1:$I$62,9,),"")</f>
        <v>JOHANNA ANDREA RODRIGUEZ HERRERA</v>
      </c>
      <c r="AM257" s="1" t="str">
        <f>IFERROR(VLOOKUP(Tabla9[[#This Row],[Grupo]],Responsable!$A$1:$I$62,3,),"")</f>
        <v>johanna.rodriguez@supernotariado.gov.co</v>
      </c>
      <c r="AN257" s="31">
        <f t="shared" si="61"/>
        <v>26784576</v>
      </c>
      <c r="AO257" s="21"/>
      <c r="AP257" s="31">
        <f t="shared" si="62"/>
        <v>0</v>
      </c>
      <c r="AQ257" s="38" t="s">
        <v>56002</v>
      </c>
      <c r="AR257" s="21" t="s">
        <v>56003</v>
      </c>
      <c r="AS257" s="21"/>
      <c r="AT257" s="21"/>
      <c r="AU257" s="21"/>
      <c r="AV257" s="39" t="s">
        <v>56279</v>
      </c>
      <c r="AW257" s="21" t="s">
        <v>56256</v>
      </c>
    </row>
    <row r="258" spans="1:49" x14ac:dyDescent="0.25">
      <c r="A258" s="20"/>
      <c r="B258" s="21" t="s">
        <v>49</v>
      </c>
      <c r="C258" s="21" t="s">
        <v>115</v>
      </c>
      <c r="D258" s="21"/>
      <c r="E258" s="1" t="str">
        <f t="shared" si="54"/>
        <v>DAF_GD-</v>
      </c>
      <c r="F258" s="21" t="s">
        <v>138</v>
      </c>
      <c r="G258" s="26">
        <f>IFERROR(VLOOKUP(Tabla9[[#This Row],[Nombre Código UNSPSC]],Tablas!$A$1:$B$3,2,),"")</f>
        <v>80111601</v>
      </c>
      <c r="H258" s="21" t="s">
        <v>55615</v>
      </c>
      <c r="I258" s="21" t="s">
        <v>49024</v>
      </c>
      <c r="J258" s="1" t="str">
        <f>IFERROR(VLOOKUP(Tabla9[[#This Row],[Código UNSPSC]],Tablas!$AM$1:$AN$3,2,),"")</f>
        <v>Contratación directa</v>
      </c>
      <c r="K258" s="1" t="str">
        <f>IFERROR(VLOOKUP(J258,Tablas!$F$1:$G$24,2,),"")</f>
        <v>CCE-16</v>
      </c>
      <c r="L258" s="26" t="s">
        <v>49065</v>
      </c>
      <c r="M258" s="21" t="s">
        <v>55621</v>
      </c>
      <c r="N25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8" s="21" t="s">
        <v>49069</v>
      </c>
      <c r="P258" s="31">
        <f>IFERROR(VLOOKUP(O258,Honorarios!$A$1:$D$22,4,),"")</f>
        <v>2678457.6</v>
      </c>
      <c r="Q258" s="31">
        <f t="shared" si="56"/>
        <v>89281.919999999998</v>
      </c>
      <c r="R258" s="23">
        <v>46037</v>
      </c>
      <c r="S258" s="23">
        <v>46340</v>
      </c>
      <c r="T258" s="33">
        <f t="shared" si="57"/>
        <v>10</v>
      </c>
      <c r="U258" s="1">
        <f t="shared" si="58"/>
        <v>300</v>
      </c>
      <c r="V258" s="31">
        <f t="shared" si="59"/>
        <v>26784576</v>
      </c>
      <c r="W258" s="22"/>
      <c r="X258" s="22" t="s">
        <v>49085</v>
      </c>
      <c r="Y258" s="1">
        <f>IFERROR(VLOOKUP(X258,Tablas!$S$1:$T$8,2,FALSE),"")</f>
        <v>20</v>
      </c>
      <c r="Z258" s="21" t="s">
        <v>49093</v>
      </c>
      <c r="AA258" s="1" t="str">
        <f>IFERROR(VLOOKUP(Tabla9[[#This Row],[Código Rubro Presupuestal]],Rubros!$H$1:$I$48,2,),"")</f>
        <v>IMPLEMENTACION DEL SISTEMA DE GESTION DOCUMENTAL DE LA SNR A NIVEL NACIONAL</v>
      </c>
      <c r="AB258" s="21" t="s">
        <v>49107</v>
      </c>
      <c r="AC258" s="21" t="s">
        <v>49150</v>
      </c>
      <c r="AD258" s="21"/>
      <c r="AE258" s="21"/>
      <c r="AF258" s="21"/>
      <c r="AG258" s="1" t="str">
        <f t="shared" si="60"/>
        <v>No Aplica</v>
      </c>
      <c r="AH258" s="21" t="s">
        <v>54865</v>
      </c>
      <c r="AI258" s="1" t="str">
        <f>IFERROR(VLOOKUP(AH258,Tablas!$AH$1:$AI$1156,2,),"")</f>
        <v>CO-NSA-54660</v>
      </c>
      <c r="AJ258" s="1" t="str">
        <f>IFERROR(VLOOKUP(Tabla9[[#This Row],[Grupo]],Responsable!$A$1:$I$62,6,),"")</f>
        <v>DANY LUZ OROZCO</v>
      </c>
      <c r="AK258" s="1" t="str">
        <f>IFERROR(VLOOKUP(Tabla9[[#This Row],[Grupo]],Responsable!$A$1:$I$62,4,),"")</f>
        <v>dany.orozco@supernotariado.gov.co</v>
      </c>
      <c r="AL258" s="1" t="str">
        <f>IFERROR(VLOOKUP(Tabla9[[#This Row],[Grupo]],Responsable!$A$1:$I$62,9,),"")</f>
        <v>JOHANNA ANDREA RODRIGUEZ HERRERA</v>
      </c>
      <c r="AM258" s="1" t="str">
        <f>IFERROR(VLOOKUP(Tabla9[[#This Row],[Grupo]],Responsable!$A$1:$I$62,3,),"")</f>
        <v>johanna.rodriguez@supernotariado.gov.co</v>
      </c>
      <c r="AN258" s="31">
        <f t="shared" si="61"/>
        <v>26784576</v>
      </c>
      <c r="AO258" s="21"/>
      <c r="AP258" s="31">
        <f t="shared" si="62"/>
        <v>0</v>
      </c>
      <c r="AQ258" s="38" t="s">
        <v>55673</v>
      </c>
      <c r="AR258" s="21" t="s">
        <v>55670</v>
      </c>
      <c r="AS258" s="21"/>
      <c r="AT258" s="21"/>
      <c r="AU258" s="21"/>
      <c r="AV258" s="39" t="s">
        <v>56279</v>
      </c>
      <c r="AW258" s="21" t="s">
        <v>56648</v>
      </c>
    </row>
    <row r="259" spans="1:49" x14ac:dyDescent="0.25">
      <c r="A259" s="20"/>
      <c r="B259" s="21" t="s">
        <v>49</v>
      </c>
      <c r="C259" s="21" t="s">
        <v>115</v>
      </c>
      <c r="D259" s="21"/>
      <c r="E259" s="1" t="str">
        <f t="shared" si="54"/>
        <v>DAF_GD-</v>
      </c>
      <c r="F259" s="21" t="s">
        <v>138</v>
      </c>
      <c r="G259" s="26">
        <f>IFERROR(VLOOKUP(Tabla9[[#This Row],[Nombre Código UNSPSC]],Tablas!$A$1:$B$3,2,),"")</f>
        <v>80111601</v>
      </c>
      <c r="H259" s="21" t="s">
        <v>55615</v>
      </c>
      <c r="I259" s="21" t="s">
        <v>49024</v>
      </c>
      <c r="J259" s="1" t="str">
        <f>IFERROR(VLOOKUP(Tabla9[[#This Row],[Código UNSPSC]],Tablas!$AM$1:$AN$3,2,),"")</f>
        <v>Contratación directa</v>
      </c>
      <c r="K259" s="1" t="str">
        <f>IFERROR(VLOOKUP(J259,Tablas!$F$1:$G$24,2,),"")</f>
        <v>CCE-16</v>
      </c>
      <c r="L259" s="26" t="s">
        <v>49065</v>
      </c>
      <c r="M259" s="21" t="s">
        <v>55621</v>
      </c>
      <c r="N259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9" s="21" t="s">
        <v>49069</v>
      </c>
      <c r="P259" s="31">
        <f>IFERROR(VLOOKUP(O259,Honorarios!$A$1:$D$22,4,),"")</f>
        <v>2678457.6</v>
      </c>
      <c r="Q259" s="31">
        <f t="shared" si="56"/>
        <v>89281.919999999998</v>
      </c>
      <c r="R259" s="23">
        <v>46037</v>
      </c>
      <c r="S259" s="23">
        <v>46340</v>
      </c>
      <c r="T259" s="33">
        <f t="shared" si="57"/>
        <v>10</v>
      </c>
      <c r="U259" s="1">
        <f t="shared" si="58"/>
        <v>300</v>
      </c>
      <c r="V259" s="31">
        <f t="shared" si="59"/>
        <v>26784576</v>
      </c>
      <c r="W259" s="22"/>
      <c r="X259" s="22" t="s">
        <v>49085</v>
      </c>
      <c r="Y259" s="1">
        <f>IFERROR(VLOOKUP(X259,Tablas!$S$1:$T$8,2,FALSE),"")</f>
        <v>20</v>
      </c>
      <c r="Z259" s="21" t="s">
        <v>49093</v>
      </c>
      <c r="AA259" s="1" t="str">
        <f>IFERROR(VLOOKUP(Tabla9[[#This Row],[Código Rubro Presupuestal]],Rubros!$H$1:$I$48,2,),"")</f>
        <v>IMPLEMENTACION DEL SISTEMA DE GESTION DOCUMENTAL DE LA SNR A NIVEL NACIONAL</v>
      </c>
      <c r="AB259" s="21" t="s">
        <v>49107</v>
      </c>
      <c r="AC259" s="21" t="s">
        <v>49150</v>
      </c>
      <c r="AD259" s="21"/>
      <c r="AE259" s="21"/>
      <c r="AF259" s="21"/>
      <c r="AG259" s="1" t="str">
        <f t="shared" si="60"/>
        <v>No Aplica</v>
      </c>
      <c r="AH259" s="21" t="s">
        <v>54781</v>
      </c>
      <c r="AI259" s="1" t="str">
        <f>IFERROR(VLOOKUP(AH259,Tablas!$AH$1:$AI$1156,2,),"")</f>
        <v>CO-NAR-52678</v>
      </c>
      <c r="AJ259" s="1" t="str">
        <f>IFERROR(VLOOKUP(Tabla9[[#This Row],[Grupo]],Responsable!$A$1:$I$62,6,),"")</f>
        <v>DANY LUZ OROZCO</v>
      </c>
      <c r="AK259" s="1" t="str">
        <f>IFERROR(VLOOKUP(Tabla9[[#This Row],[Grupo]],Responsable!$A$1:$I$62,4,),"")</f>
        <v>dany.orozco@supernotariado.gov.co</v>
      </c>
      <c r="AL259" s="1" t="str">
        <f>IFERROR(VLOOKUP(Tabla9[[#This Row],[Grupo]],Responsable!$A$1:$I$62,9,),"")</f>
        <v>JOHANNA ANDREA RODRIGUEZ HERRERA</v>
      </c>
      <c r="AM259" s="1" t="str">
        <f>IFERROR(VLOOKUP(Tabla9[[#This Row],[Grupo]],Responsable!$A$1:$I$62,3,),"")</f>
        <v>johanna.rodriguez@supernotariado.gov.co</v>
      </c>
      <c r="AN259" s="31">
        <f t="shared" si="61"/>
        <v>26784576</v>
      </c>
      <c r="AO259" s="21"/>
      <c r="AP259" s="31">
        <f t="shared" si="62"/>
        <v>0</v>
      </c>
      <c r="AQ259" s="38" t="s">
        <v>56004</v>
      </c>
      <c r="AR259" s="21" t="s">
        <v>56005</v>
      </c>
      <c r="AS259" s="21"/>
      <c r="AT259" s="21"/>
      <c r="AU259" s="21"/>
      <c r="AV259" s="39" t="s">
        <v>56279</v>
      </c>
      <c r="AW259" s="21" t="s">
        <v>56256</v>
      </c>
    </row>
    <row r="260" spans="1:49" x14ac:dyDescent="0.25">
      <c r="A260" s="20"/>
      <c r="B260" s="21" t="s">
        <v>49</v>
      </c>
      <c r="C260" s="21" t="s">
        <v>115</v>
      </c>
      <c r="D260" s="21"/>
      <c r="E260" s="1" t="str">
        <f t="shared" si="54"/>
        <v>DAF_GD-</v>
      </c>
      <c r="F260" s="21" t="s">
        <v>138</v>
      </c>
      <c r="G260" s="26">
        <f>IFERROR(VLOOKUP(Tabla9[[#This Row],[Nombre Código UNSPSC]],Tablas!$A$1:$B$3,2,),"")</f>
        <v>80111601</v>
      </c>
      <c r="H260" s="21" t="s">
        <v>55615</v>
      </c>
      <c r="I260" s="21" t="s">
        <v>49024</v>
      </c>
      <c r="J260" s="1" t="str">
        <f>IFERROR(VLOOKUP(Tabla9[[#This Row],[Código UNSPSC]],Tablas!$AM$1:$AN$3,2,),"")</f>
        <v>Contratación directa</v>
      </c>
      <c r="K260" s="1" t="str">
        <f>IFERROR(VLOOKUP(J260,Tablas!$F$1:$G$24,2,),"")</f>
        <v>CCE-16</v>
      </c>
      <c r="L260" s="26" t="s">
        <v>49065</v>
      </c>
      <c r="M260" s="21" t="s">
        <v>55621</v>
      </c>
      <c r="N260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0" s="21" t="s">
        <v>49069</v>
      </c>
      <c r="P260" s="31">
        <f>IFERROR(VLOOKUP(O260,Honorarios!$A$1:$D$22,4,),"")</f>
        <v>2678457.6</v>
      </c>
      <c r="Q260" s="31">
        <f t="shared" si="56"/>
        <v>89281.919999999998</v>
      </c>
      <c r="R260" s="23">
        <v>46037</v>
      </c>
      <c r="S260" s="23">
        <v>46340</v>
      </c>
      <c r="T260" s="33">
        <f t="shared" si="57"/>
        <v>10</v>
      </c>
      <c r="U260" s="1">
        <f t="shared" si="58"/>
        <v>300</v>
      </c>
      <c r="V260" s="31">
        <f t="shared" si="59"/>
        <v>26784576</v>
      </c>
      <c r="W260" s="22"/>
      <c r="X260" s="22" t="s">
        <v>49085</v>
      </c>
      <c r="Y260" s="1">
        <f>IFERROR(VLOOKUP(X260,Tablas!$S$1:$T$8,2,FALSE),"")</f>
        <v>20</v>
      </c>
      <c r="Z260" s="21" t="s">
        <v>49093</v>
      </c>
      <c r="AA260" s="1" t="str">
        <f>IFERROR(VLOOKUP(Tabla9[[#This Row],[Código Rubro Presupuestal]],Rubros!$H$1:$I$48,2,),"")</f>
        <v>IMPLEMENTACION DEL SISTEMA DE GESTION DOCUMENTAL DE LA SNR A NIVEL NACIONAL</v>
      </c>
      <c r="AB260" s="21" t="s">
        <v>49107</v>
      </c>
      <c r="AC260" s="21" t="s">
        <v>49150</v>
      </c>
      <c r="AD260" s="21"/>
      <c r="AE260" s="21"/>
      <c r="AF260" s="21"/>
      <c r="AG260" s="1" t="str">
        <f t="shared" si="60"/>
        <v>No Aplica</v>
      </c>
      <c r="AH260" s="21" t="s">
        <v>55094</v>
      </c>
      <c r="AI260" s="1" t="str">
        <f>IFERROR(VLOOKUP(AH260,Tablas!$AH$1:$AI$1156,2,),"")</f>
        <v>CO-SAN-68679</v>
      </c>
      <c r="AJ260" s="1" t="str">
        <f>IFERROR(VLOOKUP(Tabla9[[#This Row],[Grupo]],Responsable!$A$1:$I$62,6,),"")</f>
        <v>DANY LUZ OROZCO</v>
      </c>
      <c r="AK260" s="1" t="str">
        <f>IFERROR(VLOOKUP(Tabla9[[#This Row],[Grupo]],Responsable!$A$1:$I$62,4,),"")</f>
        <v>dany.orozco@supernotariado.gov.co</v>
      </c>
      <c r="AL260" s="1" t="str">
        <f>IFERROR(VLOOKUP(Tabla9[[#This Row],[Grupo]],Responsable!$A$1:$I$62,9,),"")</f>
        <v>JOHANNA ANDREA RODRIGUEZ HERRERA</v>
      </c>
      <c r="AM260" s="1" t="str">
        <f>IFERROR(VLOOKUP(Tabla9[[#This Row],[Grupo]],Responsable!$A$1:$I$62,3,),"")</f>
        <v>johanna.rodriguez@supernotariado.gov.co</v>
      </c>
      <c r="AN260" s="31">
        <f t="shared" si="61"/>
        <v>26784576</v>
      </c>
      <c r="AO260" s="21"/>
      <c r="AP260" s="31">
        <f t="shared" si="62"/>
        <v>0</v>
      </c>
      <c r="AQ260" s="38" t="s">
        <v>56006</v>
      </c>
      <c r="AR260" s="21" t="s">
        <v>56007</v>
      </c>
      <c r="AS260" s="21"/>
      <c r="AT260" s="21"/>
      <c r="AU260" s="21"/>
      <c r="AV260" s="39" t="s">
        <v>56279</v>
      </c>
      <c r="AW260" s="21" t="s">
        <v>56256</v>
      </c>
    </row>
    <row r="261" spans="1:49" x14ac:dyDescent="0.25">
      <c r="A261" s="20"/>
      <c r="B261" s="21" t="s">
        <v>49</v>
      </c>
      <c r="C261" s="21" t="s">
        <v>115</v>
      </c>
      <c r="D261" s="21"/>
      <c r="E261" s="1" t="str">
        <f t="shared" si="54"/>
        <v>DAF_GD-</v>
      </c>
      <c r="F261" s="21" t="s">
        <v>138</v>
      </c>
      <c r="G261" s="26">
        <f>IFERROR(VLOOKUP(Tabla9[[#This Row],[Nombre Código UNSPSC]],Tablas!$A$1:$B$3,2,),"")</f>
        <v>80111601</v>
      </c>
      <c r="H261" s="21" t="s">
        <v>55615</v>
      </c>
      <c r="I261" s="21" t="s">
        <v>49024</v>
      </c>
      <c r="J261" s="1" t="str">
        <f>IFERROR(VLOOKUP(Tabla9[[#This Row],[Código UNSPSC]],Tablas!$AM$1:$AN$3,2,),"")</f>
        <v>Contratación directa</v>
      </c>
      <c r="K261" s="1" t="str">
        <f>IFERROR(VLOOKUP(J261,Tablas!$F$1:$G$24,2,),"")</f>
        <v>CCE-16</v>
      </c>
      <c r="L261" s="26" t="s">
        <v>49065</v>
      </c>
      <c r="M261" s="21" t="s">
        <v>55621</v>
      </c>
      <c r="N261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1" s="21" t="s">
        <v>49069</v>
      </c>
      <c r="P261" s="31">
        <f>IFERROR(VLOOKUP(O261,Honorarios!$A$1:$D$22,4,),"")</f>
        <v>2678457.6</v>
      </c>
      <c r="Q261" s="31">
        <f t="shared" si="56"/>
        <v>89281.919999999998</v>
      </c>
      <c r="R261" s="23">
        <v>46037</v>
      </c>
      <c r="S261" s="23">
        <v>46340</v>
      </c>
      <c r="T261" s="33">
        <f t="shared" si="57"/>
        <v>10</v>
      </c>
      <c r="U261" s="1">
        <f t="shared" si="58"/>
        <v>300</v>
      </c>
      <c r="V261" s="31">
        <f t="shared" si="59"/>
        <v>26784576</v>
      </c>
      <c r="W261" s="22"/>
      <c r="X261" s="22" t="s">
        <v>49085</v>
      </c>
      <c r="Y261" s="1">
        <f>IFERROR(VLOOKUP(X261,Tablas!$S$1:$T$8,2,FALSE),"")</f>
        <v>20</v>
      </c>
      <c r="Z261" s="21" t="s">
        <v>49093</v>
      </c>
      <c r="AA261" s="1" t="str">
        <f>IFERROR(VLOOKUP(Tabla9[[#This Row],[Código Rubro Presupuestal]],Rubros!$H$1:$I$48,2,),"")</f>
        <v>IMPLEMENTACION DEL SISTEMA DE GESTION DOCUMENTAL DE LA SNR A NIVEL NACIONAL</v>
      </c>
      <c r="AB261" s="21" t="s">
        <v>49107</v>
      </c>
      <c r="AC261" s="21" t="s">
        <v>49150</v>
      </c>
      <c r="AD261" s="21"/>
      <c r="AE261" s="21"/>
      <c r="AF261" s="21"/>
      <c r="AG261" s="1" t="str">
        <f t="shared" si="60"/>
        <v>No Aplica</v>
      </c>
      <c r="AH261" s="21" t="s">
        <v>54565</v>
      </c>
      <c r="AI261" s="1" t="str">
        <f>IFERROR(VLOOKUP(AH261,Tablas!$AH$1:$AI$1156,2,),"")</f>
        <v>CO-LAG-44650</v>
      </c>
      <c r="AJ261" s="1" t="str">
        <f>IFERROR(VLOOKUP(Tabla9[[#This Row],[Grupo]],Responsable!$A$1:$I$62,6,),"")</f>
        <v>DANY LUZ OROZCO</v>
      </c>
      <c r="AK261" s="1" t="str">
        <f>IFERROR(VLOOKUP(Tabla9[[#This Row],[Grupo]],Responsable!$A$1:$I$62,4,),"")</f>
        <v>dany.orozco@supernotariado.gov.co</v>
      </c>
      <c r="AL261" s="1" t="str">
        <f>IFERROR(VLOOKUP(Tabla9[[#This Row],[Grupo]],Responsable!$A$1:$I$62,9,),"")</f>
        <v>JOHANNA ANDREA RODRIGUEZ HERRERA</v>
      </c>
      <c r="AM261" s="1" t="str">
        <f>IFERROR(VLOOKUP(Tabla9[[#This Row],[Grupo]],Responsable!$A$1:$I$62,3,),"")</f>
        <v>johanna.rodriguez@supernotariado.gov.co</v>
      </c>
      <c r="AN261" s="31">
        <f t="shared" si="61"/>
        <v>26784576</v>
      </c>
      <c r="AO261" s="21"/>
      <c r="AP261" s="31">
        <f t="shared" si="62"/>
        <v>0</v>
      </c>
      <c r="AQ261" s="38" t="s">
        <v>56008</v>
      </c>
      <c r="AR261" s="21" t="s">
        <v>56009</v>
      </c>
      <c r="AS261" s="21"/>
      <c r="AT261" s="21"/>
      <c r="AU261" s="21"/>
      <c r="AV261" s="39" t="s">
        <v>56279</v>
      </c>
      <c r="AW261" s="21" t="s">
        <v>56648</v>
      </c>
    </row>
    <row r="262" spans="1:49" x14ac:dyDescent="0.25">
      <c r="A262" s="20"/>
      <c r="B262" s="21" t="s">
        <v>49</v>
      </c>
      <c r="C262" s="21" t="s">
        <v>115</v>
      </c>
      <c r="D262" s="21"/>
      <c r="E262" s="1" t="str">
        <f t="shared" si="54"/>
        <v>DAF_GD-</v>
      </c>
      <c r="F262" s="21" t="s">
        <v>138</v>
      </c>
      <c r="G262" s="26">
        <f>IFERROR(VLOOKUP(Tabla9[[#This Row],[Nombre Código UNSPSC]],Tablas!$A$1:$B$3,2,),"")</f>
        <v>80111601</v>
      </c>
      <c r="H262" s="21" t="s">
        <v>55615</v>
      </c>
      <c r="I262" s="21" t="s">
        <v>49024</v>
      </c>
      <c r="J262" s="1" t="str">
        <f>IFERROR(VLOOKUP(Tabla9[[#This Row],[Código UNSPSC]],Tablas!$AM$1:$AN$3,2,),"")</f>
        <v>Contratación directa</v>
      </c>
      <c r="K262" s="1" t="str">
        <f>IFERROR(VLOOKUP(J262,Tablas!$F$1:$G$24,2,),"")</f>
        <v>CCE-16</v>
      </c>
      <c r="L262" s="26" t="s">
        <v>49065</v>
      </c>
      <c r="M262" s="21" t="s">
        <v>55621</v>
      </c>
      <c r="N262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2" s="21" t="s">
        <v>49069</v>
      </c>
      <c r="P262" s="31">
        <f>IFERROR(VLOOKUP(O262,Honorarios!$A$1:$D$22,4,),"")</f>
        <v>2678457.6</v>
      </c>
      <c r="Q262" s="31">
        <f t="shared" si="56"/>
        <v>89281.919999999998</v>
      </c>
      <c r="R262" s="23">
        <v>46037</v>
      </c>
      <c r="S262" s="23">
        <v>46340</v>
      </c>
      <c r="T262" s="33">
        <f t="shared" si="57"/>
        <v>10</v>
      </c>
      <c r="U262" s="1">
        <f t="shared" si="58"/>
        <v>300</v>
      </c>
      <c r="V262" s="31">
        <f t="shared" si="59"/>
        <v>26784576</v>
      </c>
      <c r="W262" s="22"/>
      <c r="X262" s="22" t="s">
        <v>49085</v>
      </c>
      <c r="Y262" s="1">
        <f>IFERROR(VLOOKUP(X262,Tablas!$S$1:$T$8,2,FALSE),"")</f>
        <v>20</v>
      </c>
      <c r="Z262" s="21" t="s">
        <v>49093</v>
      </c>
      <c r="AA262" s="1" t="str">
        <f>IFERROR(VLOOKUP(Tabla9[[#This Row],[Código Rubro Presupuestal]],Rubros!$H$1:$I$48,2,),"")</f>
        <v>IMPLEMENTACION DEL SISTEMA DE GESTION DOCUMENTAL DE LA SNR A NIVEL NACIONAL</v>
      </c>
      <c r="AB262" s="21" t="s">
        <v>49107</v>
      </c>
      <c r="AC262" s="21" t="s">
        <v>49150</v>
      </c>
      <c r="AD262" s="21"/>
      <c r="AE262" s="21"/>
      <c r="AF262" s="21"/>
      <c r="AG262" s="1" t="str">
        <f t="shared" si="60"/>
        <v>No Aplica</v>
      </c>
      <c r="AH262" s="21" t="s">
        <v>54091</v>
      </c>
      <c r="AI262" s="1" t="str">
        <f>IFERROR(VLOOKUP(AH262,Tablas!$AH$1:$AI$1156,2,),"")</f>
        <v>CO-CES-20770</v>
      </c>
      <c r="AJ262" s="1" t="str">
        <f>IFERROR(VLOOKUP(Tabla9[[#This Row],[Grupo]],Responsable!$A$1:$I$62,6,),"")</f>
        <v>DANY LUZ OROZCO</v>
      </c>
      <c r="AK262" s="1" t="str">
        <f>IFERROR(VLOOKUP(Tabla9[[#This Row],[Grupo]],Responsable!$A$1:$I$62,4,),"")</f>
        <v>dany.orozco@supernotariado.gov.co</v>
      </c>
      <c r="AL262" s="1" t="str">
        <f>IFERROR(VLOOKUP(Tabla9[[#This Row],[Grupo]],Responsable!$A$1:$I$62,9,),"")</f>
        <v>JOHANNA ANDREA RODRIGUEZ HERRERA</v>
      </c>
      <c r="AM262" s="1" t="str">
        <f>IFERROR(VLOOKUP(Tabla9[[#This Row],[Grupo]],Responsable!$A$1:$I$62,3,),"")</f>
        <v>johanna.rodriguez@supernotariado.gov.co</v>
      </c>
      <c r="AN262" s="31">
        <f t="shared" si="61"/>
        <v>26784576</v>
      </c>
      <c r="AO262" s="21"/>
      <c r="AP262" s="31">
        <f t="shared" si="62"/>
        <v>0</v>
      </c>
      <c r="AQ262" s="38" t="s">
        <v>56010</v>
      </c>
      <c r="AR262" s="21" t="s">
        <v>56287</v>
      </c>
      <c r="AS262" s="21"/>
      <c r="AT262" s="21"/>
      <c r="AU262" s="21"/>
      <c r="AV262" s="39" t="s">
        <v>56279</v>
      </c>
      <c r="AW262" s="21" t="s">
        <v>56256</v>
      </c>
    </row>
    <row r="263" spans="1:49" x14ac:dyDescent="0.25">
      <c r="A263" s="20"/>
      <c r="B263" s="21" t="s">
        <v>49</v>
      </c>
      <c r="C263" s="21" t="s">
        <v>115</v>
      </c>
      <c r="D263" s="21"/>
      <c r="E263" s="1" t="str">
        <f t="shared" si="54"/>
        <v>DAF_GD-</v>
      </c>
      <c r="F263" s="21" t="s">
        <v>138</v>
      </c>
      <c r="G263" s="26">
        <f>IFERROR(VLOOKUP(Tabla9[[#This Row],[Nombre Código UNSPSC]],Tablas!$A$1:$B$3,2,),"")</f>
        <v>80111601</v>
      </c>
      <c r="H263" s="21" t="s">
        <v>55615</v>
      </c>
      <c r="I263" s="21" t="s">
        <v>49024</v>
      </c>
      <c r="J263" s="1" t="str">
        <f>IFERROR(VLOOKUP(Tabla9[[#This Row],[Código UNSPSC]],Tablas!$AM$1:$AN$3,2,),"")</f>
        <v>Contratación directa</v>
      </c>
      <c r="K263" s="1" t="str">
        <f>IFERROR(VLOOKUP(J263,Tablas!$F$1:$G$24,2,),"")</f>
        <v>CCE-16</v>
      </c>
      <c r="L263" s="26" t="s">
        <v>49065</v>
      </c>
      <c r="M263" s="21" t="s">
        <v>55621</v>
      </c>
      <c r="N263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3" s="21" t="s">
        <v>49069</v>
      </c>
      <c r="P263" s="31">
        <f>IFERROR(VLOOKUP(O263,Honorarios!$A$1:$D$22,4,),"")</f>
        <v>2678457.6</v>
      </c>
      <c r="Q263" s="31">
        <f t="shared" si="56"/>
        <v>89281.919999999998</v>
      </c>
      <c r="R263" s="23">
        <v>46037</v>
      </c>
      <c r="S263" s="23">
        <v>46340</v>
      </c>
      <c r="T263" s="33">
        <f t="shared" si="57"/>
        <v>10</v>
      </c>
      <c r="U263" s="1">
        <f t="shared" si="58"/>
        <v>300</v>
      </c>
      <c r="V263" s="31">
        <f t="shared" si="59"/>
        <v>26784576</v>
      </c>
      <c r="W263" s="22"/>
      <c r="X263" s="22" t="s">
        <v>49085</v>
      </c>
      <c r="Y263" s="1">
        <f>IFERROR(VLOOKUP(X263,Tablas!$S$1:$T$8,2,FALSE),"")</f>
        <v>20</v>
      </c>
      <c r="Z263" s="21" t="s">
        <v>49093</v>
      </c>
      <c r="AA263" s="1" t="str">
        <f>IFERROR(VLOOKUP(Tabla9[[#This Row],[Código Rubro Presupuestal]],Rubros!$H$1:$I$48,2,),"")</f>
        <v>IMPLEMENTACION DEL SISTEMA DE GESTION DOCUMENTAL DE LA SNR A NIVEL NACIONAL</v>
      </c>
      <c r="AB263" s="21" t="s">
        <v>49107</v>
      </c>
      <c r="AC263" s="21" t="s">
        <v>49150</v>
      </c>
      <c r="AD263" s="21"/>
      <c r="AE263" s="21"/>
      <c r="AF263" s="21"/>
      <c r="AG263" s="1" t="str">
        <f t="shared" si="60"/>
        <v>No Aplica</v>
      </c>
      <c r="AH263" s="21" t="s">
        <v>54091</v>
      </c>
      <c r="AI263" s="1" t="str">
        <f>IFERROR(VLOOKUP(AH263,Tablas!$AH$1:$AI$1156,2,),"")</f>
        <v>CO-CES-20770</v>
      </c>
      <c r="AJ263" s="1" t="str">
        <f>IFERROR(VLOOKUP(Tabla9[[#This Row],[Grupo]],Responsable!$A$1:$I$62,6,),"")</f>
        <v>DANY LUZ OROZCO</v>
      </c>
      <c r="AK263" s="1" t="str">
        <f>IFERROR(VLOOKUP(Tabla9[[#This Row],[Grupo]],Responsable!$A$1:$I$62,4,),"")</f>
        <v>dany.orozco@supernotariado.gov.co</v>
      </c>
      <c r="AL263" s="1" t="str">
        <f>IFERROR(VLOOKUP(Tabla9[[#This Row],[Grupo]],Responsable!$A$1:$I$62,9,),"")</f>
        <v>JOHANNA ANDREA RODRIGUEZ HERRERA</v>
      </c>
      <c r="AM263" s="1" t="str">
        <f>IFERROR(VLOOKUP(Tabla9[[#This Row],[Grupo]],Responsable!$A$1:$I$62,3,),"")</f>
        <v>johanna.rodriguez@supernotariado.gov.co</v>
      </c>
      <c r="AN263" s="31">
        <f t="shared" si="61"/>
        <v>26784576</v>
      </c>
      <c r="AO263" s="21"/>
      <c r="AP263" s="31">
        <f t="shared" si="62"/>
        <v>0</v>
      </c>
      <c r="AQ263" s="38" t="s">
        <v>56011</v>
      </c>
      <c r="AR263" s="21" t="s">
        <v>56012</v>
      </c>
      <c r="AS263" s="21"/>
      <c r="AT263" s="21"/>
      <c r="AU263" s="21"/>
      <c r="AV263" s="39" t="s">
        <v>56279</v>
      </c>
      <c r="AW263" s="21" t="s">
        <v>56256</v>
      </c>
    </row>
    <row r="264" spans="1:49" x14ac:dyDescent="0.25">
      <c r="A264" s="20"/>
      <c r="B264" s="21" t="s">
        <v>49</v>
      </c>
      <c r="C264" s="21" t="s">
        <v>115</v>
      </c>
      <c r="D264" s="21"/>
      <c r="E264" s="1" t="str">
        <f t="shared" si="54"/>
        <v>DAF_GD-</v>
      </c>
      <c r="F264" s="21" t="s">
        <v>138</v>
      </c>
      <c r="G264" s="26">
        <f>IFERROR(VLOOKUP(Tabla9[[#This Row],[Nombre Código UNSPSC]],Tablas!$A$1:$B$3,2,),"")</f>
        <v>80111601</v>
      </c>
      <c r="H264" s="21" t="s">
        <v>55615</v>
      </c>
      <c r="I264" s="21" t="s">
        <v>49024</v>
      </c>
      <c r="J264" s="1" t="str">
        <f>IFERROR(VLOOKUP(Tabla9[[#This Row],[Código UNSPSC]],Tablas!$AM$1:$AN$3,2,),"")</f>
        <v>Contratación directa</v>
      </c>
      <c r="K264" s="1" t="str">
        <f>IFERROR(VLOOKUP(J264,Tablas!$F$1:$G$24,2,),"")</f>
        <v>CCE-16</v>
      </c>
      <c r="L264" s="26" t="s">
        <v>49065</v>
      </c>
      <c r="M264" s="21" t="s">
        <v>55621</v>
      </c>
      <c r="N264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4" s="21" t="s">
        <v>49069</v>
      </c>
      <c r="P264" s="31">
        <f>IFERROR(VLOOKUP(O264,Honorarios!$A$1:$D$22,4,),"")</f>
        <v>2678457.6</v>
      </c>
      <c r="Q264" s="31">
        <f t="shared" si="56"/>
        <v>89281.919999999998</v>
      </c>
      <c r="R264" s="23">
        <v>46037</v>
      </c>
      <c r="S264" s="23">
        <v>46340</v>
      </c>
      <c r="T264" s="33">
        <f t="shared" si="57"/>
        <v>10</v>
      </c>
      <c r="U264" s="1">
        <f t="shared" si="58"/>
        <v>300</v>
      </c>
      <c r="V264" s="31">
        <f t="shared" si="59"/>
        <v>26784576</v>
      </c>
      <c r="W264" s="22"/>
      <c r="X264" s="22" t="s">
        <v>49085</v>
      </c>
      <c r="Y264" s="1">
        <f>IFERROR(VLOOKUP(X264,Tablas!$S$1:$T$8,2,FALSE),"")</f>
        <v>20</v>
      </c>
      <c r="Z264" s="21" t="s">
        <v>49093</v>
      </c>
      <c r="AA264" s="1" t="str">
        <f>IFERROR(VLOOKUP(Tabla9[[#This Row],[Código Rubro Presupuestal]],Rubros!$H$1:$I$48,2,),"")</f>
        <v>IMPLEMENTACION DEL SISTEMA DE GESTION DOCUMENTAL DE LA SNR A NIVEL NACIONAL</v>
      </c>
      <c r="AB264" s="21" t="s">
        <v>49107</v>
      </c>
      <c r="AC264" s="21" t="s">
        <v>49150</v>
      </c>
      <c r="AD264" s="21"/>
      <c r="AE264" s="21"/>
      <c r="AF264" s="21"/>
      <c r="AG264" s="1" t="str">
        <f t="shared" si="60"/>
        <v>No Aplica</v>
      </c>
      <c r="AH264" s="21" t="s">
        <v>55101</v>
      </c>
      <c r="AI264" s="1" t="str">
        <f>IFERROR(VLOOKUP(AH264,Tablas!$AH$1:$AI$1156,2,),"")</f>
        <v>CO-SAN-68689</v>
      </c>
      <c r="AJ264" s="1" t="str">
        <f>IFERROR(VLOOKUP(Tabla9[[#This Row],[Grupo]],Responsable!$A$1:$I$62,6,),"")</f>
        <v>DANY LUZ OROZCO</v>
      </c>
      <c r="AK264" s="1" t="str">
        <f>IFERROR(VLOOKUP(Tabla9[[#This Row],[Grupo]],Responsable!$A$1:$I$62,4,),"")</f>
        <v>dany.orozco@supernotariado.gov.co</v>
      </c>
      <c r="AL264" s="1" t="str">
        <f>IFERROR(VLOOKUP(Tabla9[[#This Row],[Grupo]],Responsable!$A$1:$I$62,9,),"")</f>
        <v>JOHANNA ANDREA RODRIGUEZ HERRERA</v>
      </c>
      <c r="AM264" s="1" t="str">
        <f>IFERROR(VLOOKUP(Tabla9[[#This Row],[Grupo]],Responsable!$A$1:$I$62,3,),"")</f>
        <v>johanna.rodriguez@supernotariado.gov.co</v>
      </c>
      <c r="AN264" s="31">
        <f t="shared" si="61"/>
        <v>26784576</v>
      </c>
      <c r="AO264" s="21"/>
      <c r="AP264" s="31">
        <f t="shared" si="62"/>
        <v>0</v>
      </c>
      <c r="AQ264" s="38" t="s">
        <v>56013</v>
      </c>
      <c r="AR264" s="21" t="s">
        <v>56286</v>
      </c>
      <c r="AS264" s="21"/>
      <c r="AT264" s="21"/>
      <c r="AU264" s="21"/>
      <c r="AV264" s="39" t="s">
        <v>56279</v>
      </c>
      <c r="AW264" s="21" t="s">
        <v>56648</v>
      </c>
    </row>
    <row r="265" spans="1:49" x14ac:dyDescent="0.25">
      <c r="A265" s="20"/>
      <c r="B265" s="21" t="s">
        <v>49</v>
      </c>
      <c r="C265" s="21" t="s">
        <v>115</v>
      </c>
      <c r="D265" s="21"/>
      <c r="E265" s="1" t="str">
        <f t="shared" si="54"/>
        <v>DAF_GD-</v>
      </c>
      <c r="F265" s="21" t="s">
        <v>138</v>
      </c>
      <c r="G265" s="26">
        <f>IFERROR(VLOOKUP(Tabla9[[#This Row],[Nombre Código UNSPSC]],Tablas!$A$1:$B$3,2,),"")</f>
        <v>80111601</v>
      </c>
      <c r="H265" s="21" t="s">
        <v>55615</v>
      </c>
      <c r="I265" s="21" t="s">
        <v>49024</v>
      </c>
      <c r="J265" s="1" t="str">
        <f>IFERROR(VLOOKUP(Tabla9[[#This Row],[Código UNSPSC]],Tablas!$AM$1:$AN$3,2,),"")</f>
        <v>Contratación directa</v>
      </c>
      <c r="K265" s="1" t="str">
        <f>IFERROR(VLOOKUP(J265,Tablas!$F$1:$G$24,2,),"")</f>
        <v>CCE-16</v>
      </c>
      <c r="L265" s="26" t="s">
        <v>49065</v>
      </c>
      <c r="M265" s="21" t="s">
        <v>55621</v>
      </c>
      <c r="N265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5" s="21" t="s">
        <v>49069</v>
      </c>
      <c r="P265" s="31">
        <f>IFERROR(VLOOKUP(O265,Honorarios!$A$1:$D$22,4,),"")</f>
        <v>2678457.6</v>
      </c>
      <c r="Q265" s="31">
        <f t="shared" si="56"/>
        <v>89281.919999999998</v>
      </c>
      <c r="R265" s="23">
        <v>46037</v>
      </c>
      <c r="S265" s="23">
        <v>46340</v>
      </c>
      <c r="T265" s="33">
        <f t="shared" si="57"/>
        <v>10</v>
      </c>
      <c r="U265" s="1">
        <f t="shared" si="58"/>
        <v>300</v>
      </c>
      <c r="V265" s="31">
        <f t="shared" si="59"/>
        <v>26784576</v>
      </c>
      <c r="W265" s="22"/>
      <c r="X265" s="22" t="s">
        <v>49085</v>
      </c>
      <c r="Y265" s="1">
        <f>IFERROR(VLOOKUP(X265,Tablas!$S$1:$T$8,2,FALSE),"")</f>
        <v>20</v>
      </c>
      <c r="Z265" s="21" t="s">
        <v>49093</v>
      </c>
      <c r="AA265" s="1" t="str">
        <f>IFERROR(VLOOKUP(Tabla9[[#This Row],[Código Rubro Presupuestal]],Rubros!$H$1:$I$48,2,),"")</f>
        <v>IMPLEMENTACION DEL SISTEMA DE GESTION DOCUMENTAL DE LA SNR A NIVEL NACIONAL</v>
      </c>
      <c r="AB265" s="21" t="s">
        <v>49107</v>
      </c>
      <c r="AC265" s="21" t="s">
        <v>49150</v>
      </c>
      <c r="AD265" s="21"/>
      <c r="AE265" s="21"/>
      <c r="AF265" s="21"/>
      <c r="AG265" s="1" t="str">
        <f t="shared" si="60"/>
        <v>No Aplica</v>
      </c>
      <c r="AH265" s="21" t="s">
        <v>53917</v>
      </c>
      <c r="AI265" s="1" t="str">
        <f>IFERROR(VLOOKUP(AH265,Tablas!$AH$1:$AI$1156,2,),"")</f>
        <v>CO-CAQ-18753</v>
      </c>
      <c r="AJ265" s="1" t="str">
        <f>IFERROR(VLOOKUP(Tabla9[[#This Row],[Grupo]],Responsable!$A$1:$I$62,6,),"")</f>
        <v>DANY LUZ OROZCO</v>
      </c>
      <c r="AK265" s="1" t="str">
        <f>IFERROR(VLOOKUP(Tabla9[[#This Row],[Grupo]],Responsable!$A$1:$I$62,4,),"")</f>
        <v>dany.orozco@supernotariado.gov.co</v>
      </c>
      <c r="AL265" s="1" t="str">
        <f>IFERROR(VLOOKUP(Tabla9[[#This Row],[Grupo]],Responsable!$A$1:$I$62,9,),"")</f>
        <v>JOHANNA ANDREA RODRIGUEZ HERRERA</v>
      </c>
      <c r="AM265" s="1" t="str">
        <f>IFERROR(VLOOKUP(Tabla9[[#This Row],[Grupo]],Responsable!$A$1:$I$62,3,),"")</f>
        <v>johanna.rodriguez@supernotariado.gov.co</v>
      </c>
      <c r="AN265" s="31">
        <f t="shared" si="61"/>
        <v>26784576</v>
      </c>
      <c r="AO265" s="21"/>
      <c r="AP265" s="31">
        <f t="shared" si="62"/>
        <v>0</v>
      </c>
      <c r="AQ265" s="38" t="s">
        <v>56014</v>
      </c>
      <c r="AR265" s="21" t="s">
        <v>56015</v>
      </c>
      <c r="AS265" s="21"/>
      <c r="AT265" s="21"/>
      <c r="AU265" s="21"/>
      <c r="AV265" s="39" t="s">
        <v>56279</v>
      </c>
      <c r="AW265" s="21" t="s">
        <v>56648</v>
      </c>
    </row>
    <row r="266" spans="1:49" x14ac:dyDescent="0.25">
      <c r="A266" s="20"/>
      <c r="B266" s="21" t="s">
        <v>49</v>
      </c>
      <c r="C266" s="21" t="s">
        <v>115</v>
      </c>
      <c r="D266" s="21"/>
      <c r="E266" s="1" t="str">
        <f t="shared" si="54"/>
        <v>DAF_GD-</v>
      </c>
      <c r="F266" s="21" t="s">
        <v>138</v>
      </c>
      <c r="G266" s="26">
        <f>IFERROR(VLOOKUP(Tabla9[[#This Row],[Nombre Código UNSPSC]],Tablas!$A$1:$B$3,2,),"")</f>
        <v>80111601</v>
      </c>
      <c r="H266" s="21" t="s">
        <v>55615</v>
      </c>
      <c r="I266" s="21" t="s">
        <v>49024</v>
      </c>
      <c r="J266" s="1" t="str">
        <f>IFERROR(VLOOKUP(Tabla9[[#This Row],[Código UNSPSC]],Tablas!$AM$1:$AN$3,2,),"")</f>
        <v>Contratación directa</v>
      </c>
      <c r="K266" s="1" t="str">
        <f>IFERROR(VLOOKUP(J266,Tablas!$F$1:$G$24,2,),"")</f>
        <v>CCE-16</v>
      </c>
      <c r="L266" s="26" t="s">
        <v>49065</v>
      </c>
      <c r="M266" s="21" t="s">
        <v>55621</v>
      </c>
      <c r="N26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6" s="21" t="s">
        <v>49069</v>
      </c>
      <c r="P266" s="31">
        <f>IFERROR(VLOOKUP(O266,Honorarios!$A$1:$D$22,4,),"")</f>
        <v>2678457.6</v>
      </c>
      <c r="Q266" s="31">
        <f t="shared" si="56"/>
        <v>89281.919999999998</v>
      </c>
      <c r="R266" s="23">
        <v>46037</v>
      </c>
      <c r="S266" s="23">
        <v>46340</v>
      </c>
      <c r="T266" s="33">
        <f t="shared" si="57"/>
        <v>10</v>
      </c>
      <c r="U266" s="1">
        <f t="shared" si="58"/>
        <v>300</v>
      </c>
      <c r="V266" s="31">
        <f t="shared" si="59"/>
        <v>26784576</v>
      </c>
      <c r="W266" s="22"/>
      <c r="X266" s="22" t="s">
        <v>49085</v>
      </c>
      <c r="Y266" s="1">
        <f>IFERROR(VLOOKUP(X266,Tablas!$S$1:$T$8,2,FALSE),"")</f>
        <v>20</v>
      </c>
      <c r="Z266" s="21" t="s">
        <v>49093</v>
      </c>
      <c r="AA266" s="1" t="str">
        <f>IFERROR(VLOOKUP(Tabla9[[#This Row],[Código Rubro Presupuestal]],Rubros!$H$1:$I$48,2,),"")</f>
        <v>IMPLEMENTACION DEL SISTEMA DE GESTION DOCUMENTAL DE LA SNR A NIVEL NACIONAL</v>
      </c>
      <c r="AB266" s="21" t="s">
        <v>49107</v>
      </c>
      <c r="AC266" s="21" t="s">
        <v>49150</v>
      </c>
      <c r="AD266" s="21"/>
      <c r="AE266" s="21"/>
      <c r="AF266" s="21"/>
      <c r="AG266" s="1" t="str">
        <f t="shared" si="60"/>
        <v>No Aplica</v>
      </c>
      <c r="AH266" s="21" t="s">
        <v>54574</v>
      </c>
      <c r="AI266" s="1" t="str">
        <f>IFERROR(VLOOKUP(AH266,Tablas!$AH$1:$AI$1156,2,),"")</f>
        <v>CO-MAG-47001</v>
      </c>
      <c r="AJ266" s="1" t="str">
        <f>IFERROR(VLOOKUP(Tabla9[[#This Row],[Grupo]],Responsable!$A$1:$I$62,6,),"")</f>
        <v>DANY LUZ OROZCO</v>
      </c>
      <c r="AK266" s="1" t="str">
        <f>IFERROR(VLOOKUP(Tabla9[[#This Row],[Grupo]],Responsable!$A$1:$I$62,4,),"")</f>
        <v>dany.orozco@supernotariado.gov.co</v>
      </c>
      <c r="AL266" s="1" t="str">
        <f>IFERROR(VLOOKUP(Tabla9[[#This Row],[Grupo]],Responsable!$A$1:$I$62,9,),"")</f>
        <v>JOHANNA ANDREA RODRIGUEZ HERRERA</v>
      </c>
      <c r="AM266" s="1" t="str">
        <f>IFERROR(VLOOKUP(Tabla9[[#This Row],[Grupo]],Responsable!$A$1:$I$62,3,),"")</f>
        <v>johanna.rodriguez@supernotariado.gov.co</v>
      </c>
      <c r="AN266" s="31">
        <f t="shared" si="61"/>
        <v>26784576</v>
      </c>
      <c r="AO266" s="21"/>
      <c r="AP266" s="31">
        <f t="shared" si="62"/>
        <v>0</v>
      </c>
      <c r="AQ266" s="38">
        <v>1004281758</v>
      </c>
      <c r="AR266" s="21" t="s">
        <v>56016</v>
      </c>
      <c r="AS266" s="21"/>
      <c r="AT266" s="21"/>
      <c r="AU266" s="21"/>
      <c r="AV266" s="39" t="s">
        <v>56279</v>
      </c>
      <c r="AW266" s="21" t="s">
        <v>56648</v>
      </c>
    </row>
    <row r="267" spans="1:49" x14ac:dyDescent="0.25">
      <c r="A267" s="20"/>
      <c r="B267" s="21" t="s">
        <v>49</v>
      </c>
      <c r="C267" s="21" t="s">
        <v>115</v>
      </c>
      <c r="D267" s="21"/>
      <c r="E267" s="1" t="str">
        <f t="shared" si="54"/>
        <v>DAF_GD-</v>
      </c>
      <c r="F267" s="21" t="s">
        <v>138</v>
      </c>
      <c r="G267" s="26">
        <f>IFERROR(VLOOKUP(Tabla9[[#This Row],[Nombre Código UNSPSC]],Tablas!$A$1:$B$3,2,),"")</f>
        <v>80111601</v>
      </c>
      <c r="H267" s="21" t="s">
        <v>55615</v>
      </c>
      <c r="I267" s="21" t="s">
        <v>49024</v>
      </c>
      <c r="J267" s="1" t="str">
        <f>IFERROR(VLOOKUP(Tabla9[[#This Row],[Código UNSPSC]],Tablas!$AM$1:$AN$3,2,),"")</f>
        <v>Contratación directa</v>
      </c>
      <c r="K267" s="1" t="str">
        <f>IFERROR(VLOOKUP(J267,Tablas!$F$1:$G$24,2,),"")</f>
        <v>CCE-16</v>
      </c>
      <c r="L267" s="26" t="s">
        <v>49065</v>
      </c>
      <c r="M267" s="21" t="s">
        <v>55621</v>
      </c>
      <c r="N26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7" s="21" t="s">
        <v>49069</v>
      </c>
      <c r="P267" s="31">
        <f>IFERROR(VLOOKUP(O267,Honorarios!$A$1:$D$22,4,),"")</f>
        <v>2678457.6</v>
      </c>
      <c r="Q267" s="31">
        <f t="shared" si="56"/>
        <v>89281.919999999998</v>
      </c>
      <c r="R267" s="23">
        <v>46037</v>
      </c>
      <c r="S267" s="23">
        <v>46340</v>
      </c>
      <c r="T267" s="33">
        <f t="shared" si="57"/>
        <v>10</v>
      </c>
      <c r="U267" s="1">
        <f t="shared" si="58"/>
        <v>300</v>
      </c>
      <c r="V267" s="31">
        <f t="shared" si="59"/>
        <v>26784576</v>
      </c>
      <c r="W267" s="22"/>
      <c r="X267" s="22" t="s">
        <v>49085</v>
      </c>
      <c r="Y267" s="1">
        <f>IFERROR(VLOOKUP(X267,Tablas!$S$1:$T$8,2,FALSE),"")</f>
        <v>20</v>
      </c>
      <c r="Z267" s="21" t="s">
        <v>49093</v>
      </c>
      <c r="AA267" s="1" t="str">
        <f>IFERROR(VLOOKUP(Tabla9[[#This Row],[Código Rubro Presupuestal]],Rubros!$H$1:$I$48,2,),"")</f>
        <v>IMPLEMENTACION DEL SISTEMA DE GESTION DOCUMENTAL DE LA SNR A NIVEL NACIONAL</v>
      </c>
      <c r="AB267" s="21" t="s">
        <v>49107</v>
      </c>
      <c r="AC267" s="21" t="s">
        <v>49150</v>
      </c>
      <c r="AD267" s="21"/>
      <c r="AE267" s="21"/>
      <c r="AF267" s="21"/>
      <c r="AG267" s="1" t="str">
        <f t="shared" si="60"/>
        <v>No Aplica</v>
      </c>
      <c r="AH267" s="21" t="s">
        <v>54959</v>
      </c>
      <c r="AI267" s="1" t="str">
        <f>IFERROR(VLOOKUP(AH267,Tablas!$AH$1:$AI$1156,2,),"")</f>
        <v>CO-RIS-66687</v>
      </c>
      <c r="AJ267" s="1" t="str">
        <f>IFERROR(VLOOKUP(Tabla9[[#This Row],[Grupo]],Responsable!$A$1:$I$62,6,),"")</f>
        <v>DANY LUZ OROZCO</v>
      </c>
      <c r="AK267" s="1" t="str">
        <f>IFERROR(VLOOKUP(Tabla9[[#This Row],[Grupo]],Responsable!$A$1:$I$62,4,),"")</f>
        <v>dany.orozco@supernotariado.gov.co</v>
      </c>
      <c r="AL267" s="1" t="str">
        <f>IFERROR(VLOOKUP(Tabla9[[#This Row],[Grupo]],Responsable!$A$1:$I$62,9,),"")</f>
        <v>JOHANNA ANDREA RODRIGUEZ HERRERA</v>
      </c>
      <c r="AM267" s="1" t="str">
        <f>IFERROR(VLOOKUP(Tabla9[[#This Row],[Grupo]],Responsable!$A$1:$I$62,3,),"")</f>
        <v>johanna.rodriguez@supernotariado.gov.co</v>
      </c>
      <c r="AN267" s="31">
        <f t="shared" si="61"/>
        <v>26784576</v>
      </c>
      <c r="AO267" s="21"/>
      <c r="AP267" s="31">
        <f t="shared" si="62"/>
        <v>0</v>
      </c>
      <c r="AQ267" s="38">
        <v>1090148883</v>
      </c>
      <c r="AR267" s="21" t="s">
        <v>56017</v>
      </c>
      <c r="AS267" s="21"/>
      <c r="AT267" s="21"/>
      <c r="AU267" s="21"/>
      <c r="AV267" s="39" t="s">
        <v>56279</v>
      </c>
      <c r="AW267" s="21" t="s">
        <v>56256</v>
      </c>
    </row>
    <row r="268" spans="1:49" x14ac:dyDescent="0.25">
      <c r="A268" s="20"/>
      <c r="B268" s="21" t="s">
        <v>49</v>
      </c>
      <c r="C268" s="21" t="s">
        <v>115</v>
      </c>
      <c r="D268" s="21"/>
      <c r="E268" s="1" t="str">
        <f t="shared" si="54"/>
        <v>DAF_GD-</v>
      </c>
      <c r="F268" s="21" t="s">
        <v>138</v>
      </c>
      <c r="G268" s="26">
        <f>IFERROR(VLOOKUP(Tabla9[[#This Row],[Nombre Código UNSPSC]],Tablas!$A$1:$B$3,2,),"")</f>
        <v>80111601</v>
      </c>
      <c r="H268" s="21" t="s">
        <v>55615</v>
      </c>
      <c r="I268" s="21" t="s">
        <v>49024</v>
      </c>
      <c r="J268" s="1" t="str">
        <f>IFERROR(VLOOKUP(Tabla9[[#This Row],[Código UNSPSC]],Tablas!$AM$1:$AN$3,2,),"")</f>
        <v>Contratación directa</v>
      </c>
      <c r="K268" s="1" t="str">
        <f>IFERROR(VLOOKUP(J268,Tablas!$F$1:$G$24,2,),"")</f>
        <v>CCE-16</v>
      </c>
      <c r="L268" s="26" t="s">
        <v>49065</v>
      </c>
      <c r="M268" s="21" t="s">
        <v>55621</v>
      </c>
      <c r="N26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8" s="21" t="s">
        <v>49069</v>
      </c>
      <c r="P268" s="31">
        <f>IFERROR(VLOOKUP(O268,Honorarios!$A$1:$D$22,4,),"")</f>
        <v>2678457.6</v>
      </c>
      <c r="Q268" s="31">
        <f t="shared" si="56"/>
        <v>89281.919999999998</v>
      </c>
      <c r="R268" s="23">
        <v>46037</v>
      </c>
      <c r="S268" s="23">
        <v>46340</v>
      </c>
      <c r="T268" s="33">
        <f t="shared" si="57"/>
        <v>10</v>
      </c>
      <c r="U268" s="1">
        <f t="shared" si="58"/>
        <v>300</v>
      </c>
      <c r="V268" s="31">
        <f t="shared" si="59"/>
        <v>26784576</v>
      </c>
      <c r="W268" s="22"/>
      <c r="X268" s="22" t="s">
        <v>49085</v>
      </c>
      <c r="Y268" s="1">
        <f>IFERROR(VLOOKUP(X268,Tablas!$S$1:$T$8,2,FALSE),"")</f>
        <v>20</v>
      </c>
      <c r="Z268" s="21" t="s">
        <v>49093</v>
      </c>
      <c r="AA268" s="1" t="str">
        <f>IFERROR(VLOOKUP(Tabla9[[#This Row],[Código Rubro Presupuestal]],Rubros!$H$1:$I$48,2,),"")</f>
        <v>IMPLEMENTACION DEL SISTEMA DE GESTION DOCUMENTAL DE LA SNR A NIVEL NACIONAL</v>
      </c>
      <c r="AB268" s="21" t="s">
        <v>49107</v>
      </c>
      <c r="AC268" s="21" t="s">
        <v>49150</v>
      </c>
      <c r="AD268" s="21"/>
      <c r="AE268" s="21"/>
      <c r="AF268" s="21"/>
      <c r="AG268" s="1" t="str">
        <f t="shared" si="60"/>
        <v>No Aplica</v>
      </c>
      <c r="AH268" s="21" t="s">
        <v>55327</v>
      </c>
      <c r="AI268" s="1" t="str">
        <f>IFERROR(VLOOKUP(AH268,Tablas!$AH$1:$AI$1156,2,),"")</f>
        <v>CO-VAC-76736</v>
      </c>
      <c r="AJ268" s="1" t="str">
        <f>IFERROR(VLOOKUP(Tabla9[[#This Row],[Grupo]],Responsable!$A$1:$I$62,6,),"")</f>
        <v>DANY LUZ OROZCO</v>
      </c>
      <c r="AK268" s="1" t="str">
        <f>IFERROR(VLOOKUP(Tabla9[[#This Row],[Grupo]],Responsable!$A$1:$I$62,4,),"")</f>
        <v>dany.orozco@supernotariado.gov.co</v>
      </c>
      <c r="AL268" s="1" t="str">
        <f>IFERROR(VLOOKUP(Tabla9[[#This Row],[Grupo]],Responsable!$A$1:$I$62,9,),"")</f>
        <v>JOHANNA ANDREA RODRIGUEZ HERRERA</v>
      </c>
      <c r="AM268" s="1" t="str">
        <f>IFERROR(VLOOKUP(Tabla9[[#This Row],[Grupo]],Responsable!$A$1:$I$62,3,),"")</f>
        <v>johanna.rodriguez@supernotariado.gov.co</v>
      </c>
      <c r="AN268" s="31">
        <f t="shared" si="61"/>
        <v>26784576</v>
      </c>
      <c r="AO268" s="21"/>
      <c r="AP268" s="31">
        <f t="shared" si="62"/>
        <v>0</v>
      </c>
      <c r="AQ268" s="38">
        <v>1115359121</v>
      </c>
      <c r="AR268" s="21" t="s">
        <v>56018</v>
      </c>
      <c r="AS268" s="21"/>
      <c r="AT268" s="21"/>
      <c r="AU268" s="21"/>
      <c r="AV268" s="39" t="s">
        <v>56279</v>
      </c>
      <c r="AW268" s="21" t="s">
        <v>56256</v>
      </c>
    </row>
    <row r="269" spans="1:49" x14ac:dyDescent="0.25">
      <c r="A269" s="20"/>
      <c r="B269" s="21" t="s">
        <v>49</v>
      </c>
      <c r="C269" s="21" t="s">
        <v>115</v>
      </c>
      <c r="D269" s="21"/>
      <c r="E269" s="1" t="str">
        <f t="shared" si="54"/>
        <v>DAF_GD-</v>
      </c>
      <c r="F269" s="21" t="s">
        <v>138</v>
      </c>
      <c r="G269" s="26">
        <f>IFERROR(VLOOKUP(Tabla9[[#This Row],[Nombre Código UNSPSC]],Tablas!$A$1:$B$3,2,),"")</f>
        <v>80111601</v>
      </c>
      <c r="H269" s="21" t="s">
        <v>55615</v>
      </c>
      <c r="I269" s="21" t="s">
        <v>49024</v>
      </c>
      <c r="J269" s="1" t="str">
        <f>IFERROR(VLOOKUP(Tabla9[[#This Row],[Código UNSPSC]],Tablas!$AM$1:$AN$3,2,),"")</f>
        <v>Contratación directa</v>
      </c>
      <c r="K269" s="1" t="str">
        <f>IFERROR(VLOOKUP(J269,Tablas!$F$1:$G$24,2,),"")</f>
        <v>CCE-16</v>
      </c>
      <c r="L269" s="26" t="s">
        <v>49065</v>
      </c>
      <c r="M269" s="21" t="s">
        <v>55621</v>
      </c>
      <c r="N269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9" s="21" t="s">
        <v>49069</v>
      </c>
      <c r="P269" s="31">
        <f>IFERROR(VLOOKUP(O269,Honorarios!$A$1:$D$22,4,),"")</f>
        <v>2678457.6</v>
      </c>
      <c r="Q269" s="31">
        <f t="shared" si="56"/>
        <v>89281.919999999998</v>
      </c>
      <c r="R269" s="23">
        <v>46037</v>
      </c>
      <c r="S269" s="23">
        <v>46340</v>
      </c>
      <c r="T269" s="33">
        <f t="shared" si="57"/>
        <v>10</v>
      </c>
      <c r="U269" s="1">
        <f t="shared" si="58"/>
        <v>300</v>
      </c>
      <c r="V269" s="31">
        <f t="shared" si="59"/>
        <v>26784576</v>
      </c>
      <c r="W269" s="22"/>
      <c r="X269" s="22" t="s">
        <v>49085</v>
      </c>
      <c r="Y269" s="1">
        <f>IFERROR(VLOOKUP(X269,Tablas!$S$1:$T$8,2,FALSE),"")</f>
        <v>20</v>
      </c>
      <c r="Z269" s="21" t="s">
        <v>49093</v>
      </c>
      <c r="AA269" s="1" t="str">
        <f>IFERROR(VLOOKUP(Tabla9[[#This Row],[Código Rubro Presupuestal]],Rubros!$H$1:$I$48,2,),"")</f>
        <v>IMPLEMENTACION DEL SISTEMA DE GESTION DOCUMENTAL DE LA SNR A NIVEL NACIONAL</v>
      </c>
      <c r="AB269" s="21" t="s">
        <v>49107</v>
      </c>
      <c r="AC269" s="21" t="s">
        <v>49150</v>
      </c>
      <c r="AD269" s="21"/>
      <c r="AE269" s="21"/>
      <c r="AF269" s="21"/>
      <c r="AG269" s="1" t="str">
        <f t="shared" si="60"/>
        <v>No Aplica</v>
      </c>
      <c r="AH269" s="21" t="s">
        <v>55167</v>
      </c>
      <c r="AI269" s="1" t="str">
        <f>IFERROR(VLOOKUP(AH269,Tablas!$AH$1:$AI$1156,2,),"")</f>
        <v>CO-SUC-70742</v>
      </c>
      <c r="AJ269" s="1" t="str">
        <f>IFERROR(VLOOKUP(Tabla9[[#This Row],[Grupo]],Responsable!$A$1:$I$62,6,),"")</f>
        <v>DANY LUZ OROZCO</v>
      </c>
      <c r="AK269" s="1" t="str">
        <f>IFERROR(VLOOKUP(Tabla9[[#This Row],[Grupo]],Responsable!$A$1:$I$62,4,),"")</f>
        <v>dany.orozco@supernotariado.gov.co</v>
      </c>
      <c r="AL269" s="1" t="str">
        <f>IFERROR(VLOOKUP(Tabla9[[#This Row],[Grupo]],Responsable!$A$1:$I$62,9,),"")</f>
        <v>JOHANNA ANDREA RODRIGUEZ HERRERA</v>
      </c>
      <c r="AM269" s="1" t="str">
        <f>IFERROR(VLOOKUP(Tabla9[[#This Row],[Grupo]],Responsable!$A$1:$I$62,3,),"")</f>
        <v>johanna.rodriguez@supernotariado.gov.co</v>
      </c>
      <c r="AN269" s="31">
        <f t="shared" si="61"/>
        <v>26784576</v>
      </c>
      <c r="AO269" s="21"/>
      <c r="AP269" s="31">
        <f t="shared" si="62"/>
        <v>0</v>
      </c>
      <c r="AQ269" s="38" t="s">
        <v>56019</v>
      </c>
      <c r="AR269" s="21" t="s">
        <v>56020</v>
      </c>
      <c r="AS269" s="21"/>
      <c r="AT269" s="21"/>
      <c r="AU269" s="21"/>
      <c r="AV269" s="39" t="s">
        <v>56279</v>
      </c>
      <c r="AW269" s="21" t="s">
        <v>56648</v>
      </c>
    </row>
    <row r="270" spans="1:49" x14ac:dyDescent="0.25">
      <c r="A270" s="20"/>
      <c r="B270" s="21" t="s">
        <v>49</v>
      </c>
      <c r="C270" s="21" t="s">
        <v>115</v>
      </c>
      <c r="D270" s="21"/>
      <c r="E270" s="1" t="str">
        <f t="shared" si="54"/>
        <v>DAF_GD-</v>
      </c>
      <c r="F270" s="21" t="s">
        <v>138</v>
      </c>
      <c r="G270" s="26">
        <f>IFERROR(VLOOKUP(Tabla9[[#This Row],[Nombre Código UNSPSC]],Tablas!$A$1:$B$3,2,),"")</f>
        <v>80111601</v>
      </c>
      <c r="H270" s="21" t="s">
        <v>55615</v>
      </c>
      <c r="I270" s="21" t="s">
        <v>49024</v>
      </c>
      <c r="J270" s="1" t="str">
        <f>IFERROR(VLOOKUP(Tabla9[[#This Row],[Código UNSPSC]],Tablas!$AM$1:$AN$3,2,),"")</f>
        <v>Contratación directa</v>
      </c>
      <c r="K270" s="1" t="str">
        <f>IFERROR(VLOOKUP(J270,Tablas!$F$1:$G$24,2,),"")</f>
        <v>CCE-16</v>
      </c>
      <c r="L270" s="26" t="s">
        <v>49065</v>
      </c>
      <c r="M270" s="21" t="s">
        <v>55621</v>
      </c>
      <c r="N270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0" s="21" t="s">
        <v>49069</v>
      </c>
      <c r="P270" s="31">
        <f>IFERROR(VLOOKUP(O270,Honorarios!$A$1:$D$22,4,),"")</f>
        <v>2678457.6</v>
      </c>
      <c r="Q270" s="31">
        <f t="shared" si="56"/>
        <v>89281.919999999998</v>
      </c>
      <c r="R270" s="23">
        <v>46037</v>
      </c>
      <c r="S270" s="23">
        <v>46340</v>
      </c>
      <c r="T270" s="33">
        <f t="shared" si="57"/>
        <v>10</v>
      </c>
      <c r="U270" s="1">
        <f t="shared" si="58"/>
        <v>300</v>
      </c>
      <c r="V270" s="31">
        <f t="shared" si="59"/>
        <v>26784576</v>
      </c>
      <c r="W270" s="22"/>
      <c r="X270" s="22" t="s">
        <v>49085</v>
      </c>
      <c r="Y270" s="1">
        <f>IFERROR(VLOOKUP(X270,Tablas!$S$1:$T$8,2,FALSE),"")</f>
        <v>20</v>
      </c>
      <c r="Z270" s="21" t="s">
        <v>49093</v>
      </c>
      <c r="AA270" s="1" t="str">
        <f>IFERROR(VLOOKUP(Tabla9[[#This Row],[Código Rubro Presupuestal]],Rubros!$H$1:$I$48,2,),"")</f>
        <v>IMPLEMENTACION DEL SISTEMA DE GESTION DOCUMENTAL DE LA SNR A NIVEL NACIONAL</v>
      </c>
      <c r="AB270" s="21" t="s">
        <v>49107</v>
      </c>
      <c r="AC270" s="21" t="s">
        <v>49150</v>
      </c>
      <c r="AD270" s="21"/>
      <c r="AE270" s="21"/>
      <c r="AF270" s="21"/>
      <c r="AG270" s="1" t="str">
        <f t="shared" si="60"/>
        <v>No Aplica</v>
      </c>
      <c r="AH270" s="21" t="s">
        <v>55127</v>
      </c>
      <c r="AI270" s="1" t="str">
        <f>IFERROR(VLOOKUP(AH270,Tablas!$AH$1:$AI$1156,2,),"")</f>
        <v>CO-SUC-70001</v>
      </c>
      <c r="AJ270" s="1" t="str">
        <f>IFERROR(VLOOKUP(Tabla9[[#This Row],[Grupo]],Responsable!$A$1:$I$62,6,),"")</f>
        <v>DANY LUZ OROZCO</v>
      </c>
      <c r="AK270" s="1" t="str">
        <f>IFERROR(VLOOKUP(Tabla9[[#This Row],[Grupo]],Responsable!$A$1:$I$62,4,),"")</f>
        <v>dany.orozco@supernotariado.gov.co</v>
      </c>
      <c r="AL270" s="1" t="str">
        <f>IFERROR(VLOOKUP(Tabla9[[#This Row],[Grupo]],Responsable!$A$1:$I$62,9,),"")</f>
        <v>JOHANNA ANDREA RODRIGUEZ HERRERA</v>
      </c>
      <c r="AM270" s="1" t="str">
        <f>IFERROR(VLOOKUP(Tabla9[[#This Row],[Grupo]],Responsable!$A$1:$I$62,3,),"")</f>
        <v>johanna.rodriguez@supernotariado.gov.co</v>
      </c>
      <c r="AN270" s="31">
        <f t="shared" si="61"/>
        <v>26784576</v>
      </c>
      <c r="AO270" s="21"/>
      <c r="AP270" s="31">
        <f t="shared" si="62"/>
        <v>0</v>
      </c>
      <c r="AQ270" s="38">
        <v>1005488653</v>
      </c>
      <c r="AR270" s="21" t="s">
        <v>56021</v>
      </c>
      <c r="AS270" s="21"/>
      <c r="AT270" s="21"/>
      <c r="AU270" s="21"/>
      <c r="AV270" s="39" t="s">
        <v>56279</v>
      </c>
      <c r="AW270" s="21" t="s">
        <v>56648</v>
      </c>
    </row>
    <row r="271" spans="1:49" x14ac:dyDescent="0.25">
      <c r="A271" s="20"/>
      <c r="B271" s="21" t="s">
        <v>49</v>
      </c>
      <c r="C271" s="21" t="s">
        <v>115</v>
      </c>
      <c r="D271" s="21"/>
      <c r="E271" s="1" t="str">
        <f t="shared" si="54"/>
        <v>DAF_GD-</v>
      </c>
      <c r="F271" s="21" t="s">
        <v>138</v>
      </c>
      <c r="G271" s="26">
        <f>IFERROR(VLOOKUP(Tabla9[[#This Row],[Nombre Código UNSPSC]],Tablas!$A$1:$B$3,2,),"")</f>
        <v>80111601</v>
      </c>
      <c r="H271" s="21" t="s">
        <v>55615</v>
      </c>
      <c r="I271" s="21" t="s">
        <v>49024</v>
      </c>
      <c r="J271" s="1" t="str">
        <f>IFERROR(VLOOKUP(Tabla9[[#This Row],[Código UNSPSC]],Tablas!$AM$1:$AN$3,2,),"")</f>
        <v>Contratación directa</v>
      </c>
      <c r="K271" s="1" t="str">
        <f>IFERROR(VLOOKUP(J271,Tablas!$F$1:$G$24,2,),"")</f>
        <v>CCE-16</v>
      </c>
      <c r="L271" s="26" t="s">
        <v>49065</v>
      </c>
      <c r="M271" s="21" t="s">
        <v>55621</v>
      </c>
      <c r="N271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1" s="21" t="s">
        <v>49069</v>
      </c>
      <c r="P271" s="31">
        <f>IFERROR(VLOOKUP(O271,Honorarios!$A$1:$D$22,4,),"")</f>
        <v>2678457.6</v>
      </c>
      <c r="Q271" s="31">
        <f t="shared" si="56"/>
        <v>89281.919999999998</v>
      </c>
      <c r="R271" s="23">
        <v>46037</v>
      </c>
      <c r="S271" s="23">
        <v>46340</v>
      </c>
      <c r="T271" s="33">
        <f t="shared" si="57"/>
        <v>10</v>
      </c>
      <c r="U271" s="1">
        <f t="shared" si="58"/>
        <v>300</v>
      </c>
      <c r="V271" s="31">
        <f t="shared" si="59"/>
        <v>26784576</v>
      </c>
      <c r="W271" s="22"/>
      <c r="X271" s="22" t="s">
        <v>49085</v>
      </c>
      <c r="Y271" s="1">
        <f>IFERROR(VLOOKUP(X271,Tablas!$S$1:$T$8,2,FALSE),"")</f>
        <v>20</v>
      </c>
      <c r="Z271" s="21" t="s">
        <v>49093</v>
      </c>
      <c r="AA271" s="1" t="str">
        <f>IFERROR(VLOOKUP(Tabla9[[#This Row],[Código Rubro Presupuestal]],Rubros!$H$1:$I$48,2,),"")</f>
        <v>IMPLEMENTACION DEL SISTEMA DE GESTION DOCUMENTAL DE LA SNR A NIVEL NACIONAL</v>
      </c>
      <c r="AB271" s="21" t="s">
        <v>49107</v>
      </c>
      <c r="AC271" s="21" t="s">
        <v>49150</v>
      </c>
      <c r="AD271" s="21"/>
      <c r="AE271" s="21"/>
      <c r="AF271" s="21"/>
      <c r="AG271" s="1" t="str">
        <f t="shared" si="60"/>
        <v>No Aplica</v>
      </c>
      <c r="AH271" s="21" t="s">
        <v>55127</v>
      </c>
      <c r="AI271" s="1" t="str">
        <f>IFERROR(VLOOKUP(AH271,Tablas!$AH$1:$AI$1156,2,),"")</f>
        <v>CO-SUC-70001</v>
      </c>
      <c r="AJ271" s="1" t="str">
        <f>IFERROR(VLOOKUP(Tabla9[[#This Row],[Grupo]],Responsable!$A$1:$I$62,6,),"")</f>
        <v>DANY LUZ OROZCO</v>
      </c>
      <c r="AK271" s="1" t="str">
        <f>IFERROR(VLOOKUP(Tabla9[[#This Row],[Grupo]],Responsable!$A$1:$I$62,4,),"")</f>
        <v>dany.orozco@supernotariado.gov.co</v>
      </c>
      <c r="AL271" s="1" t="str">
        <f>IFERROR(VLOOKUP(Tabla9[[#This Row],[Grupo]],Responsable!$A$1:$I$62,9,),"")</f>
        <v>JOHANNA ANDREA RODRIGUEZ HERRERA</v>
      </c>
      <c r="AM271" s="1" t="str">
        <f>IFERROR(VLOOKUP(Tabla9[[#This Row],[Grupo]],Responsable!$A$1:$I$62,3,),"")</f>
        <v>johanna.rodriguez@supernotariado.gov.co</v>
      </c>
      <c r="AN271" s="31">
        <f t="shared" si="61"/>
        <v>26784576</v>
      </c>
      <c r="AO271" s="21"/>
      <c r="AP271" s="31">
        <f t="shared" si="62"/>
        <v>0</v>
      </c>
      <c r="AQ271" s="38" t="s">
        <v>56022</v>
      </c>
      <c r="AR271" s="21" t="s">
        <v>56023</v>
      </c>
      <c r="AS271" s="21"/>
      <c r="AT271" s="21"/>
      <c r="AU271" s="21"/>
      <c r="AV271" s="39" t="s">
        <v>56279</v>
      </c>
      <c r="AW271" s="21" t="s">
        <v>56648</v>
      </c>
    </row>
    <row r="272" spans="1:49" x14ac:dyDescent="0.25">
      <c r="A272" s="20"/>
      <c r="B272" s="21" t="s">
        <v>49</v>
      </c>
      <c r="C272" s="21" t="s">
        <v>115</v>
      </c>
      <c r="D272" s="21"/>
      <c r="E272" s="1" t="str">
        <f t="shared" si="54"/>
        <v>DAF_GD-</v>
      </c>
      <c r="F272" s="21" t="s">
        <v>138</v>
      </c>
      <c r="G272" s="26">
        <f>IFERROR(VLOOKUP(Tabla9[[#This Row],[Nombre Código UNSPSC]],Tablas!$A$1:$B$3,2,),"")</f>
        <v>80111601</v>
      </c>
      <c r="H272" s="21" t="s">
        <v>55615</v>
      </c>
      <c r="I272" s="21" t="s">
        <v>49024</v>
      </c>
      <c r="J272" s="1" t="str">
        <f>IFERROR(VLOOKUP(Tabla9[[#This Row],[Código UNSPSC]],Tablas!$AM$1:$AN$3,2,),"")</f>
        <v>Contratación directa</v>
      </c>
      <c r="K272" s="1" t="str">
        <f>IFERROR(VLOOKUP(J272,Tablas!$F$1:$G$24,2,),"")</f>
        <v>CCE-16</v>
      </c>
      <c r="L272" s="26" t="s">
        <v>49065</v>
      </c>
      <c r="M272" s="21" t="s">
        <v>55621</v>
      </c>
      <c r="N272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2" s="21" t="s">
        <v>49069</v>
      </c>
      <c r="P272" s="31">
        <f>IFERROR(VLOOKUP(O272,Honorarios!$A$1:$D$22,4,),"")</f>
        <v>2678457.6</v>
      </c>
      <c r="Q272" s="31">
        <f t="shared" si="56"/>
        <v>89281.919999999998</v>
      </c>
      <c r="R272" s="23">
        <v>46037</v>
      </c>
      <c r="S272" s="23">
        <v>46340</v>
      </c>
      <c r="T272" s="33">
        <f t="shared" si="57"/>
        <v>10</v>
      </c>
      <c r="U272" s="1">
        <f t="shared" si="58"/>
        <v>300</v>
      </c>
      <c r="V272" s="31">
        <f t="shared" si="59"/>
        <v>26784576</v>
      </c>
      <c r="W272" s="22"/>
      <c r="X272" s="22" t="s">
        <v>49085</v>
      </c>
      <c r="Y272" s="1">
        <f>IFERROR(VLOOKUP(X272,Tablas!$S$1:$T$8,2,FALSE),"")</f>
        <v>20</v>
      </c>
      <c r="Z272" s="21" t="s">
        <v>49093</v>
      </c>
      <c r="AA272" s="1" t="str">
        <f>IFERROR(VLOOKUP(Tabla9[[#This Row],[Código Rubro Presupuestal]],Rubros!$H$1:$I$48,2,),"")</f>
        <v>IMPLEMENTACION DEL SISTEMA DE GESTION DOCUMENTAL DE LA SNR A NIVEL NACIONAL</v>
      </c>
      <c r="AB272" s="21" t="s">
        <v>49107</v>
      </c>
      <c r="AC272" s="21" t="s">
        <v>49150</v>
      </c>
      <c r="AD272" s="21"/>
      <c r="AE272" s="21"/>
      <c r="AF272" s="21"/>
      <c r="AG272" s="1" t="str">
        <f t="shared" si="60"/>
        <v>No Aplica</v>
      </c>
      <c r="AH272" s="21" t="s">
        <v>55127</v>
      </c>
      <c r="AI272" s="1" t="str">
        <f>IFERROR(VLOOKUP(AH272,Tablas!$AH$1:$AI$1156,2,),"")</f>
        <v>CO-SUC-70001</v>
      </c>
      <c r="AJ272" s="1" t="str">
        <f>IFERROR(VLOOKUP(Tabla9[[#This Row],[Grupo]],Responsable!$A$1:$I$62,6,),"")</f>
        <v>DANY LUZ OROZCO</v>
      </c>
      <c r="AK272" s="1" t="str">
        <f>IFERROR(VLOOKUP(Tabla9[[#This Row],[Grupo]],Responsable!$A$1:$I$62,4,),"")</f>
        <v>dany.orozco@supernotariado.gov.co</v>
      </c>
      <c r="AL272" s="1" t="str">
        <f>IFERROR(VLOOKUP(Tabla9[[#This Row],[Grupo]],Responsable!$A$1:$I$62,9,),"")</f>
        <v>JOHANNA ANDREA RODRIGUEZ HERRERA</v>
      </c>
      <c r="AM272" s="1" t="str">
        <f>IFERROR(VLOOKUP(Tabla9[[#This Row],[Grupo]],Responsable!$A$1:$I$62,3,),"")</f>
        <v>johanna.rodriguez@supernotariado.gov.co</v>
      </c>
      <c r="AN272" s="31">
        <f t="shared" si="61"/>
        <v>26784576</v>
      </c>
      <c r="AO272" s="21"/>
      <c r="AP272" s="31">
        <f t="shared" si="62"/>
        <v>0</v>
      </c>
      <c r="AQ272" s="38" t="s">
        <v>56024</v>
      </c>
      <c r="AR272" s="21" t="s">
        <v>56025</v>
      </c>
      <c r="AS272" s="21"/>
      <c r="AT272" s="21"/>
      <c r="AU272" s="21"/>
      <c r="AV272" s="39" t="s">
        <v>56279</v>
      </c>
      <c r="AW272" s="21" t="s">
        <v>56648</v>
      </c>
    </row>
    <row r="273" spans="1:49" x14ac:dyDescent="0.25">
      <c r="A273" s="20"/>
      <c r="B273" s="21" t="s">
        <v>49</v>
      </c>
      <c r="C273" s="21" t="s">
        <v>115</v>
      </c>
      <c r="D273" s="21"/>
      <c r="E273" s="1" t="str">
        <f t="shared" si="54"/>
        <v>DAF_GD-</v>
      </c>
      <c r="F273" s="21" t="s">
        <v>138</v>
      </c>
      <c r="G273" s="26">
        <f>IFERROR(VLOOKUP(Tabla9[[#This Row],[Nombre Código UNSPSC]],Tablas!$A$1:$B$3,2,),"")</f>
        <v>80111601</v>
      </c>
      <c r="H273" s="21" t="s">
        <v>55615</v>
      </c>
      <c r="I273" s="21" t="s">
        <v>49024</v>
      </c>
      <c r="J273" s="1" t="str">
        <f>IFERROR(VLOOKUP(Tabla9[[#This Row],[Código UNSPSC]],Tablas!$AM$1:$AN$3,2,),"")</f>
        <v>Contratación directa</v>
      </c>
      <c r="K273" s="1" t="str">
        <f>IFERROR(VLOOKUP(J273,Tablas!$F$1:$G$24,2,),"")</f>
        <v>CCE-16</v>
      </c>
      <c r="L273" s="26" t="s">
        <v>49065</v>
      </c>
      <c r="M273" s="21" t="s">
        <v>55621</v>
      </c>
      <c r="N273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3" s="21" t="s">
        <v>49069</v>
      </c>
      <c r="P273" s="31">
        <f>IFERROR(VLOOKUP(O273,Honorarios!$A$1:$D$22,4,),"")</f>
        <v>2678457.6</v>
      </c>
      <c r="Q273" s="31">
        <f t="shared" si="56"/>
        <v>89281.919999999998</v>
      </c>
      <c r="R273" s="23">
        <v>46037</v>
      </c>
      <c r="S273" s="23">
        <v>46340</v>
      </c>
      <c r="T273" s="33">
        <f t="shared" si="57"/>
        <v>10</v>
      </c>
      <c r="U273" s="1">
        <f t="shared" si="58"/>
        <v>300</v>
      </c>
      <c r="V273" s="31">
        <f t="shared" si="59"/>
        <v>26784576</v>
      </c>
      <c r="W273" s="22"/>
      <c r="X273" s="22" t="s">
        <v>49085</v>
      </c>
      <c r="Y273" s="1">
        <f>IFERROR(VLOOKUP(X273,Tablas!$S$1:$T$8,2,FALSE),"")</f>
        <v>20</v>
      </c>
      <c r="Z273" s="21" t="s">
        <v>49093</v>
      </c>
      <c r="AA273" s="1" t="str">
        <f>IFERROR(VLOOKUP(Tabla9[[#This Row],[Código Rubro Presupuestal]],Rubros!$H$1:$I$48,2,),"")</f>
        <v>IMPLEMENTACION DEL SISTEMA DE GESTION DOCUMENTAL DE LA SNR A NIVEL NACIONAL</v>
      </c>
      <c r="AB273" s="21" t="s">
        <v>49107</v>
      </c>
      <c r="AC273" s="21" t="s">
        <v>49150</v>
      </c>
      <c r="AD273" s="21"/>
      <c r="AE273" s="21"/>
      <c r="AF273" s="21"/>
      <c r="AG273" s="1" t="str">
        <f t="shared" si="60"/>
        <v>No Aplica</v>
      </c>
      <c r="AH273" s="21" t="s">
        <v>54320</v>
      </c>
      <c r="AI273" s="1" t="str">
        <f>IFERROR(VLOOKUP(AH273,Tablas!$AH$1:$AI$1156,2,),"")</f>
        <v>CO-CUN-25754</v>
      </c>
      <c r="AJ273" s="1" t="str">
        <f>IFERROR(VLOOKUP(Tabla9[[#This Row],[Grupo]],Responsable!$A$1:$I$62,6,),"")</f>
        <v>DANY LUZ OROZCO</v>
      </c>
      <c r="AK273" s="1" t="str">
        <f>IFERROR(VLOOKUP(Tabla9[[#This Row],[Grupo]],Responsable!$A$1:$I$62,4,),"")</f>
        <v>dany.orozco@supernotariado.gov.co</v>
      </c>
      <c r="AL273" s="1" t="str">
        <f>IFERROR(VLOOKUP(Tabla9[[#This Row],[Grupo]],Responsable!$A$1:$I$62,9,),"")</f>
        <v>JOHANNA ANDREA RODRIGUEZ HERRERA</v>
      </c>
      <c r="AM273" s="1" t="str">
        <f>IFERROR(VLOOKUP(Tabla9[[#This Row],[Grupo]],Responsable!$A$1:$I$62,3,),"")</f>
        <v>johanna.rodriguez@supernotariado.gov.co</v>
      </c>
      <c r="AN273" s="31">
        <f t="shared" si="61"/>
        <v>26784576</v>
      </c>
      <c r="AO273" s="21"/>
      <c r="AP273" s="31">
        <f t="shared" si="62"/>
        <v>0</v>
      </c>
      <c r="AQ273" s="38" t="s">
        <v>56026</v>
      </c>
      <c r="AR273" s="21" t="s">
        <v>56027</v>
      </c>
      <c r="AS273" s="21"/>
      <c r="AT273" s="21"/>
      <c r="AU273" s="21"/>
      <c r="AV273" s="39" t="s">
        <v>56279</v>
      </c>
      <c r="AW273" s="21" t="s">
        <v>56648</v>
      </c>
    </row>
    <row r="274" spans="1:49" x14ac:dyDescent="0.25">
      <c r="A274" s="20"/>
      <c r="B274" s="21" t="s">
        <v>49</v>
      </c>
      <c r="C274" s="21" t="s">
        <v>115</v>
      </c>
      <c r="D274" s="21"/>
      <c r="E274" s="1" t="str">
        <f t="shared" si="54"/>
        <v>DAF_GD-</v>
      </c>
      <c r="F274" s="21" t="s">
        <v>138</v>
      </c>
      <c r="G274" s="26">
        <f>IFERROR(VLOOKUP(Tabla9[[#This Row],[Nombre Código UNSPSC]],Tablas!$A$1:$B$3,2,),"")</f>
        <v>80111601</v>
      </c>
      <c r="H274" s="21" t="s">
        <v>55615</v>
      </c>
      <c r="I274" s="21" t="s">
        <v>49024</v>
      </c>
      <c r="J274" s="1" t="str">
        <f>IFERROR(VLOOKUP(Tabla9[[#This Row],[Código UNSPSC]],Tablas!$AM$1:$AN$3,2,),"")</f>
        <v>Contratación directa</v>
      </c>
      <c r="K274" s="1" t="str">
        <f>IFERROR(VLOOKUP(J274,Tablas!$F$1:$G$24,2,),"")</f>
        <v>CCE-16</v>
      </c>
      <c r="L274" s="26" t="s">
        <v>49065</v>
      </c>
      <c r="M274" s="21" t="s">
        <v>55621</v>
      </c>
      <c r="N274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4" s="21" t="s">
        <v>49069</v>
      </c>
      <c r="P274" s="31">
        <f>IFERROR(VLOOKUP(O274,Honorarios!$A$1:$D$22,4,),"")</f>
        <v>2678457.6</v>
      </c>
      <c r="Q274" s="31">
        <f t="shared" si="56"/>
        <v>89281.919999999998</v>
      </c>
      <c r="R274" s="23">
        <v>46037</v>
      </c>
      <c r="S274" s="23">
        <v>46340</v>
      </c>
      <c r="T274" s="33">
        <f t="shared" si="57"/>
        <v>10</v>
      </c>
      <c r="U274" s="1">
        <f t="shared" si="58"/>
        <v>300</v>
      </c>
      <c r="V274" s="31">
        <f t="shared" si="59"/>
        <v>26784576</v>
      </c>
      <c r="W274" s="22"/>
      <c r="X274" s="22" t="s">
        <v>49085</v>
      </c>
      <c r="Y274" s="1">
        <f>IFERROR(VLOOKUP(X274,Tablas!$S$1:$T$8,2,FALSE),"")</f>
        <v>20</v>
      </c>
      <c r="Z274" s="21" t="s">
        <v>49093</v>
      </c>
      <c r="AA274" s="1" t="str">
        <f>IFERROR(VLOOKUP(Tabla9[[#This Row],[Código Rubro Presupuestal]],Rubros!$H$1:$I$48,2,),"")</f>
        <v>IMPLEMENTACION DEL SISTEMA DE GESTION DOCUMENTAL DE LA SNR A NIVEL NACIONAL</v>
      </c>
      <c r="AB274" s="21" t="s">
        <v>49107</v>
      </c>
      <c r="AC274" s="21" t="s">
        <v>49150</v>
      </c>
      <c r="AD274" s="21"/>
      <c r="AE274" s="21"/>
      <c r="AF274" s="21"/>
      <c r="AG274" s="1" t="str">
        <f t="shared" si="60"/>
        <v>No Aplica</v>
      </c>
      <c r="AH274" s="21" t="s">
        <v>54320</v>
      </c>
      <c r="AI274" s="1" t="str">
        <f>IFERROR(VLOOKUP(AH274,Tablas!$AH$1:$AI$1156,2,),"")</f>
        <v>CO-CUN-25754</v>
      </c>
      <c r="AJ274" s="1" t="str">
        <f>IFERROR(VLOOKUP(Tabla9[[#This Row],[Grupo]],Responsable!$A$1:$I$62,6,),"")</f>
        <v>DANY LUZ OROZCO</v>
      </c>
      <c r="AK274" s="1" t="str">
        <f>IFERROR(VLOOKUP(Tabla9[[#This Row],[Grupo]],Responsable!$A$1:$I$62,4,),"")</f>
        <v>dany.orozco@supernotariado.gov.co</v>
      </c>
      <c r="AL274" s="1" t="str">
        <f>IFERROR(VLOOKUP(Tabla9[[#This Row],[Grupo]],Responsable!$A$1:$I$62,9,),"")</f>
        <v>JOHANNA ANDREA RODRIGUEZ HERRERA</v>
      </c>
      <c r="AM274" s="1" t="str">
        <f>IFERROR(VLOOKUP(Tabla9[[#This Row],[Grupo]],Responsable!$A$1:$I$62,3,),"")</f>
        <v>johanna.rodriguez@supernotariado.gov.co</v>
      </c>
      <c r="AN274" s="31">
        <f t="shared" si="61"/>
        <v>26784576</v>
      </c>
      <c r="AO274" s="21"/>
      <c r="AP274" s="31">
        <f t="shared" si="62"/>
        <v>0</v>
      </c>
      <c r="AQ274" s="38" t="s">
        <v>56028</v>
      </c>
      <c r="AR274" s="21" t="s">
        <v>56029</v>
      </c>
      <c r="AS274" s="21"/>
      <c r="AT274" s="21"/>
      <c r="AU274" s="21"/>
      <c r="AV274" s="39" t="s">
        <v>56279</v>
      </c>
      <c r="AW274" s="21" t="s">
        <v>56648</v>
      </c>
    </row>
    <row r="275" spans="1:49" x14ac:dyDescent="0.25">
      <c r="A275" s="20"/>
      <c r="B275" s="21" t="s">
        <v>49</v>
      </c>
      <c r="C275" s="21" t="s">
        <v>115</v>
      </c>
      <c r="D275" s="21"/>
      <c r="E275" s="1" t="str">
        <f t="shared" si="54"/>
        <v>DAF_GD-</v>
      </c>
      <c r="F275" s="21" t="s">
        <v>138</v>
      </c>
      <c r="G275" s="26">
        <f>IFERROR(VLOOKUP(Tabla9[[#This Row],[Nombre Código UNSPSC]],Tablas!$A$1:$B$3,2,),"")</f>
        <v>80111601</v>
      </c>
      <c r="H275" s="21" t="s">
        <v>55615</v>
      </c>
      <c r="I275" s="21" t="s">
        <v>49024</v>
      </c>
      <c r="J275" s="1" t="str">
        <f>IFERROR(VLOOKUP(Tabla9[[#This Row],[Código UNSPSC]],Tablas!$AM$1:$AN$3,2,),"")</f>
        <v>Contratación directa</v>
      </c>
      <c r="K275" s="1" t="str">
        <f>IFERROR(VLOOKUP(J275,Tablas!$F$1:$G$24,2,),"")</f>
        <v>CCE-16</v>
      </c>
      <c r="L275" s="26" t="s">
        <v>49065</v>
      </c>
      <c r="M275" s="21" t="s">
        <v>55621</v>
      </c>
      <c r="N275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5" s="21" t="s">
        <v>49069</v>
      </c>
      <c r="P275" s="31">
        <f>IFERROR(VLOOKUP(O275,Honorarios!$A$1:$D$22,4,),"")</f>
        <v>2678457.6</v>
      </c>
      <c r="Q275" s="31">
        <f t="shared" si="56"/>
        <v>89281.919999999998</v>
      </c>
      <c r="R275" s="23">
        <v>46037</v>
      </c>
      <c r="S275" s="23">
        <v>46340</v>
      </c>
      <c r="T275" s="33">
        <f t="shared" si="57"/>
        <v>10</v>
      </c>
      <c r="U275" s="1">
        <f t="shared" si="58"/>
        <v>300</v>
      </c>
      <c r="V275" s="31">
        <f t="shared" si="59"/>
        <v>26784576</v>
      </c>
      <c r="W275" s="22"/>
      <c r="X275" s="22" t="s">
        <v>49085</v>
      </c>
      <c r="Y275" s="1">
        <f>IFERROR(VLOOKUP(X275,Tablas!$S$1:$T$8,2,FALSE),"")</f>
        <v>20</v>
      </c>
      <c r="Z275" s="21" t="s">
        <v>49093</v>
      </c>
      <c r="AA275" s="1" t="str">
        <f>IFERROR(VLOOKUP(Tabla9[[#This Row],[Código Rubro Presupuestal]],Rubros!$H$1:$I$48,2,),"")</f>
        <v>IMPLEMENTACION DEL SISTEMA DE GESTION DOCUMENTAL DE LA SNR A NIVEL NACIONAL</v>
      </c>
      <c r="AB275" s="21" t="s">
        <v>49107</v>
      </c>
      <c r="AC275" s="21" t="s">
        <v>49150</v>
      </c>
      <c r="AD275" s="21"/>
      <c r="AE275" s="21"/>
      <c r="AF275" s="21"/>
      <c r="AG275" s="1" t="str">
        <f t="shared" si="60"/>
        <v>No Aplica</v>
      </c>
      <c r="AH275" s="21" t="s">
        <v>54320</v>
      </c>
      <c r="AI275" s="1" t="str">
        <f>IFERROR(VLOOKUP(AH275,Tablas!$AH$1:$AI$1156,2,),"")</f>
        <v>CO-CUN-25754</v>
      </c>
      <c r="AJ275" s="1" t="str">
        <f>IFERROR(VLOOKUP(Tabla9[[#This Row],[Grupo]],Responsable!$A$1:$I$62,6,),"")</f>
        <v>DANY LUZ OROZCO</v>
      </c>
      <c r="AK275" s="1" t="str">
        <f>IFERROR(VLOOKUP(Tabla9[[#This Row],[Grupo]],Responsable!$A$1:$I$62,4,),"")</f>
        <v>dany.orozco@supernotariado.gov.co</v>
      </c>
      <c r="AL275" s="1" t="str">
        <f>IFERROR(VLOOKUP(Tabla9[[#This Row],[Grupo]],Responsable!$A$1:$I$62,9,),"")</f>
        <v>JOHANNA ANDREA RODRIGUEZ HERRERA</v>
      </c>
      <c r="AM275" s="1" t="str">
        <f>IFERROR(VLOOKUP(Tabla9[[#This Row],[Grupo]],Responsable!$A$1:$I$62,3,),"")</f>
        <v>johanna.rodriguez@supernotariado.gov.co</v>
      </c>
      <c r="AN275" s="31">
        <f t="shared" si="61"/>
        <v>26784576</v>
      </c>
      <c r="AO275" s="21"/>
      <c r="AP275" s="31">
        <f t="shared" si="62"/>
        <v>0</v>
      </c>
      <c r="AQ275" s="38" t="s">
        <v>56030</v>
      </c>
      <c r="AR275" s="21" t="s">
        <v>56031</v>
      </c>
      <c r="AS275" s="21"/>
      <c r="AT275" s="21"/>
      <c r="AU275" s="21"/>
      <c r="AV275" s="39" t="s">
        <v>56279</v>
      </c>
      <c r="AW275" s="21" t="s">
        <v>56648</v>
      </c>
    </row>
    <row r="276" spans="1:49" x14ac:dyDescent="0.25">
      <c r="A276" s="20"/>
      <c r="B276" s="21" t="s">
        <v>49</v>
      </c>
      <c r="C276" s="21" t="s">
        <v>115</v>
      </c>
      <c r="D276" s="21"/>
      <c r="E276" s="1" t="str">
        <f t="shared" si="54"/>
        <v>DAF_GD-</v>
      </c>
      <c r="F276" s="21" t="s">
        <v>138</v>
      </c>
      <c r="G276" s="26">
        <f>IFERROR(VLOOKUP(Tabla9[[#This Row],[Nombre Código UNSPSC]],Tablas!$A$1:$B$3,2,),"")</f>
        <v>80111601</v>
      </c>
      <c r="H276" s="21" t="s">
        <v>55615</v>
      </c>
      <c r="I276" s="21" t="s">
        <v>49024</v>
      </c>
      <c r="J276" s="1" t="str">
        <f>IFERROR(VLOOKUP(Tabla9[[#This Row],[Código UNSPSC]],Tablas!$AM$1:$AN$3,2,),"")</f>
        <v>Contratación directa</v>
      </c>
      <c r="K276" s="1" t="str">
        <f>IFERROR(VLOOKUP(J276,Tablas!$F$1:$G$24,2,),"")</f>
        <v>CCE-16</v>
      </c>
      <c r="L276" s="26" t="s">
        <v>49065</v>
      </c>
      <c r="M276" s="21" t="s">
        <v>55621</v>
      </c>
      <c r="N27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6" s="21" t="s">
        <v>49069</v>
      </c>
      <c r="P276" s="31">
        <f>IFERROR(VLOOKUP(O276,Honorarios!$A$1:$D$22,4,),"")</f>
        <v>2678457.6</v>
      </c>
      <c r="Q276" s="31">
        <f t="shared" si="56"/>
        <v>89281.919999999998</v>
      </c>
      <c r="R276" s="23">
        <v>46037</v>
      </c>
      <c r="S276" s="23">
        <v>46340</v>
      </c>
      <c r="T276" s="33">
        <f t="shared" si="57"/>
        <v>10</v>
      </c>
      <c r="U276" s="1">
        <f t="shared" si="58"/>
        <v>300</v>
      </c>
      <c r="V276" s="31">
        <f t="shared" si="59"/>
        <v>26784576</v>
      </c>
      <c r="W276" s="22"/>
      <c r="X276" s="22" t="s">
        <v>49085</v>
      </c>
      <c r="Y276" s="1">
        <f>IFERROR(VLOOKUP(X276,Tablas!$S$1:$T$8,2,FALSE),"")</f>
        <v>20</v>
      </c>
      <c r="Z276" s="21" t="s">
        <v>49093</v>
      </c>
      <c r="AA276" s="1" t="str">
        <f>IFERROR(VLOOKUP(Tabla9[[#This Row],[Código Rubro Presupuestal]],Rubros!$H$1:$I$48,2,),"")</f>
        <v>IMPLEMENTACION DEL SISTEMA DE GESTION DOCUMENTAL DE LA SNR A NIVEL NACIONAL</v>
      </c>
      <c r="AB276" s="21" t="s">
        <v>49107</v>
      </c>
      <c r="AC276" s="21" t="s">
        <v>49150</v>
      </c>
      <c r="AD276" s="21"/>
      <c r="AE276" s="21"/>
      <c r="AF276" s="21"/>
      <c r="AG276" s="1" t="str">
        <f t="shared" si="60"/>
        <v>No Aplica</v>
      </c>
      <c r="AH276" s="21" t="s">
        <v>53778</v>
      </c>
      <c r="AI276" s="1" t="str">
        <f>IFERROR(VLOOKUP(AH276,Tablas!$AH$1:$AI$1156,2,),"")</f>
        <v>CO-BOY-15753</v>
      </c>
      <c r="AJ276" s="1" t="str">
        <f>IFERROR(VLOOKUP(Tabla9[[#This Row],[Grupo]],Responsable!$A$1:$I$62,6,),"")</f>
        <v>DANY LUZ OROZCO</v>
      </c>
      <c r="AK276" s="1" t="str">
        <f>IFERROR(VLOOKUP(Tabla9[[#This Row],[Grupo]],Responsable!$A$1:$I$62,4,),"")</f>
        <v>dany.orozco@supernotariado.gov.co</v>
      </c>
      <c r="AL276" s="1" t="str">
        <f>IFERROR(VLOOKUP(Tabla9[[#This Row],[Grupo]],Responsable!$A$1:$I$62,9,),"")</f>
        <v>JOHANNA ANDREA RODRIGUEZ HERRERA</v>
      </c>
      <c r="AM276" s="1" t="str">
        <f>IFERROR(VLOOKUP(Tabla9[[#This Row],[Grupo]],Responsable!$A$1:$I$62,3,),"")</f>
        <v>johanna.rodriguez@supernotariado.gov.co</v>
      </c>
      <c r="AN276" s="31">
        <f t="shared" si="61"/>
        <v>26784576</v>
      </c>
      <c r="AO276" s="21"/>
      <c r="AP276" s="31">
        <f t="shared" si="62"/>
        <v>0</v>
      </c>
      <c r="AQ276" s="38" t="s">
        <v>56032</v>
      </c>
      <c r="AR276" s="21" t="s">
        <v>56033</v>
      </c>
      <c r="AS276" s="21"/>
      <c r="AT276" s="21"/>
      <c r="AU276" s="21"/>
      <c r="AV276" s="39" t="s">
        <v>56279</v>
      </c>
      <c r="AW276" s="21" t="s">
        <v>56256</v>
      </c>
    </row>
    <row r="277" spans="1:49" x14ac:dyDescent="0.25">
      <c r="A277" s="20"/>
      <c r="B277" s="21" t="s">
        <v>49</v>
      </c>
      <c r="C277" s="21" t="s">
        <v>115</v>
      </c>
      <c r="D277" s="21"/>
      <c r="E277" s="1" t="str">
        <f t="shared" si="54"/>
        <v>DAF_GD-</v>
      </c>
      <c r="F277" s="21" t="s">
        <v>138</v>
      </c>
      <c r="G277" s="26">
        <f>IFERROR(VLOOKUP(Tabla9[[#This Row],[Nombre Código UNSPSC]],Tablas!$A$1:$B$3,2,),"")</f>
        <v>80111601</v>
      </c>
      <c r="H277" s="21" t="s">
        <v>55615</v>
      </c>
      <c r="I277" s="21" t="s">
        <v>49024</v>
      </c>
      <c r="J277" s="1" t="str">
        <f>IFERROR(VLOOKUP(Tabla9[[#This Row],[Código UNSPSC]],Tablas!$AM$1:$AN$3,2,),"")</f>
        <v>Contratación directa</v>
      </c>
      <c r="K277" s="1" t="str">
        <f>IFERROR(VLOOKUP(J277,Tablas!$F$1:$G$24,2,),"")</f>
        <v>CCE-16</v>
      </c>
      <c r="L277" s="26" t="s">
        <v>49065</v>
      </c>
      <c r="M277" s="21" t="s">
        <v>55621</v>
      </c>
      <c r="N27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7" s="21" t="s">
        <v>49069</v>
      </c>
      <c r="P277" s="31">
        <f>IFERROR(VLOOKUP(O277,Honorarios!$A$1:$D$22,4,),"")</f>
        <v>2678457.6</v>
      </c>
      <c r="Q277" s="31">
        <f t="shared" si="56"/>
        <v>89281.919999999998</v>
      </c>
      <c r="R277" s="23">
        <v>46037</v>
      </c>
      <c r="S277" s="23">
        <v>46340</v>
      </c>
      <c r="T277" s="33">
        <f t="shared" si="57"/>
        <v>10</v>
      </c>
      <c r="U277" s="1">
        <f t="shared" si="58"/>
        <v>300</v>
      </c>
      <c r="V277" s="31">
        <f t="shared" si="59"/>
        <v>26784576</v>
      </c>
      <c r="W277" s="22"/>
      <c r="X277" s="22" t="s">
        <v>49085</v>
      </c>
      <c r="Y277" s="1">
        <f>IFERROR(VLOOKUP(X277,Tablas!$S$1:$T$8,2,FALSE),"")</f>
        <v>20</v>
      </c>
      <c r="Z277" s="21" t="s">
        <v>49093</v>
      </c>
      <c r="AA277" s="1" t="str">
        <f>IFERROR(VLOOKUP(Tabla9[[#This Row],[Código Rubro Presupuestal]],Rubros!$H$1:$I$48,2,),"")</f>
        <v>IMPLEMENTACION DEL SISTEMA DE GESTION DOCUMENTAL DE LA SNR A NIVEL NACIONAL</v>
      </c>
      <c r="AB277" s="21" t="s">
        <v>49107</v>
      </c>
      <c r="AC277" s="21" t="s">
        <v>49150</v>
      </c>
      <c r="AD277" s="21"/>
      <c r="AE277" s="21"/>
      <c r="AF277" s="21"/>
      <c r="AG277" s="1" t="str">
        <f t="shared" si="60"/>
        <v>No Aplica</v>
      </c>
      <c r="AH277" s="21" t="s">
        <v>53782</v>
      </c>
      <c r="AI277" s="1" t="str">
        <f>IFERROR(VLOOKUP(AH277,Tablas!$AH$1:$AI$1156,2,),"")</f>
        <v>CO-BOY-15757</v>
      </c>
      <c r="AJ277" s="1" t="str">
        <f>IFERROR(VLOOKUP(Tabla9[[#This Row],[Grupo]],Responsable!$A$1:$I$62,6,),"")</f>
        <v>DANY LUZ OROZCO</v>
      </c>
      <c r="AK277" s="1" t="str">
        <f>IFERROR(VLOOKUP(Tabla9[[#This Row],[Grupo]],Responsable!$A$1:$I$62,4,),"")</f>
        <v>dany.orozco@supernotariado.gov.co</v>
      </c>
      <c r="AL277" s="1" t="str">
        <f>IFERROR(VLOOKUP(Tabla9[[#This Row],[Grupo]],Responsable!$A$1:$I$62,9,),"")</f>
        <v>JOHANNA ANDREA RODRIGUEZ HERRERA</v>
      </c>
      <c r="AM277" s="1" t="str">
        <f>IFERROR(VLOOKUP(Tabla9[[#This Row],[Grupo]],Responsable!$A$1:$I$62,3,),"")</f>
        <v>johanna.rodriguez@supernotariado.gov.co</v>
      </c>
      <c r="AN277" s="31">
        <f t="shared" si="61"/>
        <v>26784576</v>
      </c>
      <c r="AO277" s="21"/>
      <c r="AP277" s="31">
        <f t="shared" si="62"/>
        <v>0</v>
      </c>
      <c r="AQ277" s="38" t="s">
        <v>56034</v>
      </c>
      <c r="AR277" s="21" t="s">
        <v>56035</v>
      </c>
      <c r="AS277" s="21"/>
      <c r="AT277" s="21"/>
      <c r="AU277" s="21"/>
      <c r="AV277" s="39" t="s">
        <v>56279</v>
      </c>
      <c r="AW277" s="21" t="s">
        <v>56256</v>
      </c>
    </row>
    <row r="278" spans="1:49" x14ac:dyDescent="0.25">
      <c r="A278" s="20"/>
      <c r="B278" s="21" t="s">
        <v>49</v>
      </c>
      <c r="C278" s="21" t="s">
        <v>115</v>
      </c>
      <c r="D278" s="21"/>
      <c r="E278" s="1" t="str">
        <f t="shared" si="54"/>
        <v>DAF_GD-</v>
      </c>
      <c r="F278" s="21" t="s">
        <v>138</v>
      </c>
      <c r="G278" s="26">
        <f>IFERROR(VLOOKUP(Tabla9[[#This Row],[Nombre Código UNSPSC]],Tablas!$A$1:$B$3,2,),"")</f>
        <v>80111601</v>
      </c>
      <c r="H278" s="21" t="s">
        <v>55615</v>
      </c>
      <c r="I278" s="21" t="s">
        <v>49024</v>
      </c>
      <c r="J278" s="1" t="str">
        <f>IFERROR(VLOOKUP(Tabla9[[#This Row],[Código UNSPSC]],Tablas!$AM$1:$AN$3,2,),"")</f>
        <v>Contratación directa</v>
      </c>
      <c r="K278" s="1" t="str">
        <f>IFERROR(VLOOKUP(J278,Tablas!$F$1:$G$24,2,),"")</f>
        <v>CCE-16</v>
      </c>
      <c r="L278" s="26" t="s">
        <v>49065</v>
      </c>
      <c r="M278" s="21" t="s">
        <v>55621</v>
      </c>
      <c r="N27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8" s="21" t="s">
        <v>49069</v>
      </c>
      <c r="P278" s="31">
        <f>IFERROR(VLOOKUP(O278,Honorarios!$A$1:$D$22,4,),"")</f>
        <v>2678457.6</v>
      </c>
      <c r="Q278" s="31">
        <f t="shared" si="56"/>
        <v>89281.919999999998</v>
      </c>
      <c r="R278" s="23">
        <v>46037</v>
      </c>
      <c r="S278" s="23">
        <v>46340</v>
      </c>
      <c r="T278" s="33">
        <f t="shared" si="57"/>
        <v>10</v>
      </c>
      <c r="U278" s="1">
        <f t="shared" si="58"/>
        <v>300</v>
      </c>
      <c r="V278" s="31">
        <f t="shared" si="59"/>
        <v>26784576</v>
      </c>
      <c r="W278" s="22"/>
      <c r="X278" s="22" t="s">
        <v>49085</v>
      </c>
      <c r="Y278" s="1">
        <f>IFERROR(VLOOKUP(X278,Tablas!$S$1:$T$8,2,FALSE),"")</f>
        <v>20</v>
      </c>
      <c r="Z278" s="21" t="s">
        <v>49093</v>
      </c>
      <c r="AA278" s="1" t="str">
        <f>IFERROR(VLOOKUP(Tabla9[[#This Row],[Código Rubro Presupuestal]],Rubros!$H$1:$I$48,2,),"")</f>
        <v>IMPLEMENTACION DEL SISTEMA DE GESTION DOCUMENTAL DE LA SNR A NIVEL NACIONAL</v>
      </c>
      <c r="AB278" s="21" t="s">
        <v>49107</v>
      </c>
      <c r="AC278" s="21" t="s">
        <v>49150</v>
      </c>
      <c r="AD278" s="21"/>
      <c r="AE278" s="21"/>
      <c r="AF278" s="21"/>
      <c r="AG278" s="1" t="str">
        <f t="shared" si="60"/>
        <v>No Aplica</v>
      </c>
      <c r="AH278" s="21" t="s">
        <v>55108</v>
      </c>
      <c r="AI278" s="1" t="str">
        <f>IFERROR(VLOOKUP(AH278,Tablas!$AH$1:$AI$1156,2,),"")</f>
        <v>CO-SAN-68755</v>
      </c>
      <c r="AJ278" s="1" t="str">
        <f>IFERROR(VLOOKUP(Tabla9[[#This Row],[Grupo]],Responsable!$A$1:$I$62,6,),"")</f>
        <v>DANY LUZ OROZCO</v>
      </c>
      <c r="AK278" s="1" t="str">
        <f>IFERROR(VLOOKUP(Tabla9[[#This Row],[Grupo]],Responsable!$A$1:$I$62,4,),"")</f>
        <v>dany.orozco@supernotariado.gov.co</v>
      </c>
      <c r="AL278" s="1" t="str">
        <f>IFERROR(VLOOKUP(Tabla9[[#This Row],[Grupo]],Responsable!$A$1:$I$62,9,),"")</f>
        <v>JOHANNA ANDREA RODRIGUEZ HERRERA</v>
      </c>
      <c r="AM278" s="1" t="str">
        <f>IFERROR(VLOOKUP(Tabla9[[#This Row],[Grupo]],Responsable!$A$1:$I$62,3,),"")</f>
        <v>johanna.rodriguez@supernotariado.gov.co</v>
      </c>
      <c r="AN278" s="31">
        <f t="shared" si="61"/>
        <v>26784576</v>
      </c>
      <c r="AO278" s="21"/>
      <c r="AP278" s="31">
        <f t="shared" si="62"/>
        <v>0</v>
      </c>
      <c r="AQ278" s="38" t="s">
        <v>56036</v>
      </c>
      <c r="AR278" s="21" t="s">
        <v>56037</v>
      </c>
      <c r="AS278" s="21"/>
      <c r="AT278" s="21"/>
      <c r="AU278" s="21"/>
      <c r="AV278" s="39" t="s">
        <v>56279</v>
      </c>
      <c r="AW278" s="21" t="s">
        <v>56256</v>
      </c>
    </row>
    <row r="279" spans="1:49" x14ac:dyDescent="0.25">
      <c r="A279" s="20"/>
      <c r="B279" s="21" t="s">
        <v>49</v>
      </c>
      <c r="C279" s="21" t="s">
        <v>115</v>
      </c>
      <c r="D279" s="21"/>
      <c r="E279" s="1" t="str">
        <f t="shared" ref="E279:E342" si="63" xml:space="preserve"> IF(C279&lt;&gt;"",_xlfn.CONCAT(C279,D279,"-"), "")</f>
        <v>DAF_GD-</v>
      </c>
      <c r="F279" s="21" t="s">
        <v>138</v>
      </c>
      <c r="G279" s="26">
        <f>IFERROR(VLOOKUP(Tabla9[[#This Row],[Nombre Código UNSPSC]],Tablas!$A$1:$B$3,2,),"")</f>
        <v>80111601</v>
      </c>
      <c r="H279" s="21" t="s">
        <v>55615</v>
      </c>
      <c r="I279" s="21" t="s">
        <v>49024</v>
      </c>
      <c r="J279" s="1" t="str">
        <f>IFERROR(VLOOKUP(Tabla9[[#This Row],[Código UNSPSC]],Tablas!$AM$1:$AN$3,2,),"")</f>
        <v>Contratación directa</v>
      </c>
      <c r="K279" s="1" t="str">
        <f>IFERROR(VLOOKUP(J279,Tablas!$F$1:$G$24,2,),"")</f>
        <v>CCE-16</v>
      </c>
      <c r="L279" s="26" t="s">
        <v>49065</v>
      </c>
      <c r="M279" s="21" t="s">
        <v>55621</v>
      </c>
      <c r="N279" s="1" t="str">
        <f t="shared" ref="N279:N342" si="64">_xlfn.CONCAT(E279," ",M279, "-",Y279)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9" s="21" t="s">
        <v>49069</v>
      </c>
      <c r="P279" s="31">
        <f>IFERROR(VLOOKUP(O279,Honorarios!$A$1:$D$22,4,),"")</f>
        <v>2678457.6</v>
      </c>
      <c r="Q279" s="31">
        <f t="shared" ref="Q279:Q342" si="65">IF(P279&lt;&gt;"",IFERROR(P279/30,0),"")</f>
        <v>89281.919999999998</v>
      </c>
      <c r="R279" s="23">
        <v>46037</v>
      </c>
      <c r="S279" s="23">
        <v>46340</v>
      </c>
      <c r="T279" s="33">
        <f t="shared" ref="T279:T342" si="66">IFERROR(U279/30, " ")</f>
        <v>10</v>
      </c>
      <c r="U279" s="1">
        <f t="shared" ref="U279:U342" si="67">IF(S279-R279&gt;0,DAYS360(R279,S279+1), "")</f>
        <v>300</v>
      </c>
      <c r="V279" s="31">
        <f t="shared" ref="V279:V342" si="68" xml:space="preserve"> IFERROR(Q279*U279, "")</f>
        <v>26784576</v>
      </c>
      <c r="W279" s="22"/>
      <c r="X279" s="22" t="s">
        <v>49085</v>
      </c>
      <c r="Y279" s="1">
        <f>IFERROR(VLOOKUP(X279,Tablas!$S$1:$T$8,2,FALSE),"")</f>
        <v>20</v>
      </c>
      <c r="Z279" s="21" t="s">
        <v>49093</v>
      </c>
      <c r="AA279" s="1" t="str">
        <f>IFERROR(VLOOKUP(Tabla9[[#This Row],[Código Rubro Presupuestal]],Rubros!$H$1:$I$48,2,),"")</f>
        <v>IMPLEMENTACION DEL SISTEMA DE GESTION DOCUMENTAL DE LA SNR A NIVEL NACIONAL</v>
      </c>
      <c r="AB279" s="21" t="s">
        <v>49107</v>
      </c>
      <c r="AC279" s="21" t="s">
        <v>49150</v>
      </c>
      <c r="AD279" s="21"/>
      <c r="AE279" s="21"/>
      <c r="AF279" s="21"/>
      <c r="AG279" s="1" t="str">
        <f t="shared" ref="AG279:AG342" si="69">IF(I279="OPS","No Aplica","")</f>
        <v>No Aplica</v>
      </c>
      <c r="AH279" s="21" t="s">
        <v>53784</v>
      </c>
      <c r="AI279" s="1" t="str">
        <f>IFERROR(VLOOKUP(AH279,Tablas!$AH$1:$AI$1156,2,),"")</f>
        <v>CO-BOY-15759</v>
      </c>
      <c r="AJ279" s="1" t="str">
        <f>IFERROR(VLOOKUP(Tabla9[[#This Row],[Grupo]],Responsable!$A$1:$I$62,6,),"")</f>
        <v>DANY LUZ OROZCO</v>
      </c>
      <c r="AK279" s="1" t="str">
        <f>IFERROR(VLOOKUP(Tabla9[[#This Row],[Grupo]],Responsable!$A$1:$I$62,4,),"")</f>
        <v>dany.orozco@supernotariado.gov.co</v>
      </c>
      <c r="AL279" s="1" t="str">
        <f>IFERROR(VLOOKUP(Tabla9[[#This Row],[Grupo]],Responsable!$A$1:$I$62,9,),"")</f>
        <v>JOHANNA ANDREA RODRIGUEZ HERRERA</v>
      </c>
      <c r="AM279" s="1" t="str">
        <f>IFERROR(VLOOKUP(Tabla9[[#This Row],[Grupo]],Responsable!$A$1:$I$62,3,),"")</f>
        <v>johanna.rodriguez@supernotariado.gov.co</v>
      </c>
      <c r="AN279" s="31">
        <f t="shared" ref="AN279:AN342" si="70">IFERROR(V279+W279+AF279,"")</f>
        <v>26784576</v>
      </c>
      <c r="AO279" s="21"/>
      <c r="AP279" s="31">
        <f t="shared" ref="AP279:AP342" si="71">IFERROR(AO279*P279,"")</f>
        <v>0</v>
      </c>
      <c r="AQ279" s="38" t="s">
        <v>56038</v>
      </c>
      <c r="AR279" s="21" t="s">
        <v>56039</v>
      </c>
      <c r="AS279" s="21"/>
      <c r="AT279" s="21"/>
      <c r="AU279" s="21"/>
      <c r="AV279" s="39" t="s">
        <v>56279</v>
      </c>
      <c r="AW279" s="21" t="s">
        <v>56256</v>
      </c>
    </row>
    <row r="280" spans="1:49" x14ac:dyDescent="0.25">
      <c r="A280" s="20"/>
      <c r="B280" s="21" t="s">
        <v>49</v>
      </c>
      <c r="C280" s="21" t="s">
        <v>115</v>
      </c>
      <c r="D280" s="21"/>
      <c r="E280" s="1" t="str">
        <f t="shared" si="63"/>
        <v>DAF_GD-</v>
      </c>
      <c r="F280" s="21" t="s">
        <v>138</v>
      </c>
      <c r="G280" s="26">
        <f>IFERROR(VLOOKUP(Tabla9[[#This Row],[Nombre Código UNSPSC]],Tablas!$A$1:$B$3,2,),"")</f>
        <v>80111601</v>
      </c>
      <c r="H280" s="21" t="s">
        <v>55615</v>
      </c>
      <c r="I280" s="21" t="s">
        <v>49024</v>
      </c>
      <c r="J280" s="1" t="str">
        <f>IFERROR(VLOOKUP(Tabla9[[#This Row],[Código UNSPSC]],Tablas!$AM$1:$AN$3,2,),"")</f>
        <v>Contratación directa</v>
      </c>
      <c r="K280" s="1" t="str">
        <f>IFERROR(VLOOKUP(J280,Tablas!$F$1:$G$24,2,),"")</f>
        <v>CCE-16</v>
      </c>
      <c r="L280" s="26" t="s">
        <v>49065</v>
      </c>
      <c r="M280" s="21" t="s">
        <v>55621</v>
      </c>
      <c r="N28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0" s="21" t="s">
        <v>49069</v>
      </c>
      <c r="P280" s="31">
        <f>IFERROR(VLOOKUP(O280,Honorarios!$A$1:$D$22,4,),"")</f>
        <v>2678457.6</v>
      </c>
      <c r="Q280" s="31">
        <f t="shared" si="65"/>
        <v>89281.919999999998</v>
      </c>
      <c r="R280" s="23">
        <v>46037</v>
      </c>
      <c r="S280" s="23">
        <v>46340</v>
      </c>
      <c r="T280" s="33">
        <f t="shared" si="66"/>
        <v>10</v>
      </c>
      <c r="U280" s="1">
        <f t="shared" si="67"/>
        <v>300</v>
      </c>
      <c r="V280" s="31">
        <f t="shared" si="68"/>
        <v>26784576</v>
      </c>
      <c r="W280" s="22"/>
      <c r="X280" s="22" t="s">
        <v>49085</v>
      </c>
      <c r="Y280" s="1">
        <f>IFERROR(VLOOKUP(X280,Tablas!$S$1:$T$8,2,FALSE),"")</f>
        <v>20</v>
      </c>
      <c r="Z280" s="21" t="s">
        <v>49093</v>
      </c>
      <c r="AA280" s="1" t="str">
        <f>IFERROR(VLOOKUP(Tabla9[[#This Row],[Código Rubro Presupuestal]],Rubros!$H$1:$I$48,2,),"")</f>
        <v>IMPLEMENTACION DEL SISTEMA DE GESTION DOCUMENTAL DE LA SNR A NIVEL NACIONAL</v>
      </c>
      <c r="AB280" s="21" t="s">
        <v>49107</v>
      </c>
      <c r="AC280" s="21" t="s">
        <v>49150</v>
      </c>
      <c r="AD280" s="21"/>
      <c r="AE280" s="21"/>
      <c r="AF280" s="21"/>
      <c r="AG280" s="1" t="str">
        <f t="shared" si="69"/>
        <v>No Aplica</v>
      </c>
      <c r="AH280" s="21" t="s">
        <v>53491</v>
      </c>
      <c r="AI280" s="1" t="str">
        <f>IFERROR(VLOOKUP(AH280,Tablas!$AH$1:$AI$1156,2,),"")</f>
        <v>CO-ATL-08758</v>
      </c>
      <c r="AJ280" s="1" t="str">
        <f>IFERROR(VLOOKUP(Tabla9[[#This Row],[Grupo]],Responsable!$A$1:$I$62,6,),"")</f>
        <v>DANY LUZ OROZCO</v>
      </c>
      <c r="AK280" s="1" t="str">
        <f>IFERROR(VLOOKUP(Tabla9[[#This Row],[Grupo]],Responsable!$A$1:$I$62,4,),"")</f>
        <v>dany.orozco@supernotariado.gov.co</v>
      </c>
      <c r="AL280" s="1" t="str">
        <f>IFERROR(VLOOKUP(Tabla9[[#This Row],[Grupo]],Responsable!$A$1:$I$62,9,),"")</f>
        <v>JOHANNA ANDREA RODRIGUEZ HERRERA</v>
      </c>
      <c r="AM280" s="1" t="str">
        <f>IFERROR(VLOOKUP(Tabla9[[#This Row],[Grupo]],Responsable!$A$1:$I$62,3,),"")</f>
        <v>johanna.rodriguez@supernotariado.gov.co</v>
      </c>
      <c r="AN280" s="31">
        <f t="shared" si="70"/>
        <v>26784576</v>
      </c>
      <c r="AO280" s="21"/>
      <c r="AP280" s="31">
        <f t="shared" si="71"/>
        <v>0</v>
      </c>
      <c r="AQ280" s="38" t="s">
        <v>56040</v>
      </c>
      <c r="AR280" s="21" t="s">
        <v>56041</v>
      </c>
      <c r="AS280" s="21"/>
      <c r="AT280" s="21"/>
      <c r="AU280" s="21"/>
      <c r="AV280" s="39" t="s">
        <v>56279</v>
      </c>
      <c r="AW280" s="21" t="s">
        <v>56256</v>
      </c>
    </row>
    <row r="281" spans="1:49" x14ac:dyDescent="0.25">
      <c r="A281" s="20"/>
      <c r="B281" s="21" t="s">
        <v>49</v>
      </c>
      <c r="C281" s="21" t="s">
        <v>115</v>
      </c>
      <c r="D281" s="21"/>
      <c r="E281" s="1" t="str">
        <f t="shared" si="63"/>
        <v>DAF_GD-</v>
      </c>
      <c r="F281" s="21" t="s">
        <v>138</v>
      </c>
      <c r="G281" s="26">
        <f>IFERROR(VLOOKUP(Tabla9[[#This Row],[Nombre Código UNSPSC]],Tablas!$A$1:$B$3,2,),"")</f>
        <v>80111601</v>
      </c>
      <c r="H281" s="21" t="s">
        <v>55615</v>
      </c>
      <c r="I281" s="21" t="s">
        <v>49024</v>
      </c>
      <c r="J281" s="1" t="str">
        <f>IFERROR(VLOOKUP(Tabla9[[#This Row],[Código UNSPSC]],Tablas!$AM$1:$AN$3,2,),"")</f>
        <v>Contratación directa</v>
      </c>
      <c r="K281" s="1" t="str">
        <f>IFERROR(VLOOKUP(J281,Tablas!$F$1:$G$24,2,),"")</f>
        <v>CCE-16</v>
      </c>
      <c r="L281" s="26" t="s">
        <v>49065</v>
      </c>
      <c r="M281" s="21" t="s">
        <v>55621</v>
      </c>
      <c r="N28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1" s="21" t="s">
        <v>49069</v>
      </c>
      <c r="P281" s="31">
        <f>IFERROR(VLOOKUP(O281,Honorarios!$A$1:$D$22,4,),"")</f>
        <v>2678457.6</v>
      </c>
      <c r="Q281" s="31">
        <f t="shared" si="65"/>
        <v>89281.919999999998</v>
      </c>
      <c r="R281" s="23">
        <v>46037</v>
      </c>
      <c r="S281" s="23">
        <v>46340</v>
      </c>
      <c r="T281" s="33">
        <f t="shared" si="66"/>
        <v>10</v>
      </c>
      <c r="U281" s="1">
        <f t="shared" si="67"/>
        <v>300</v>
      </c>
      <c r="V281" s="31">
        <f t="shared" si="68"/>
        <v>26784576</v>
      </c>
      <c r="W281" s="22"/>
      <c r="X281" s="22" t="s">
        <v>49085</v>
      </c>
      <c r="Y281" s="1">
        <f>IFERROR(VLOOKUP(X281,Tablas!$S$1:$T$8,2,FALSE),"")</f>
        <v>20</v>
      </c>
      <c r="Z281" s="21" t="s">
        <v>49093</v>
      </c>
      <c r="AA281" s="1" t="str">
        <f>IFERROR(VLOOKUP(Tabla9[[#This Row],[Código Rubro Presupuestal]],Rubros!$H$1:$I$48,2,),"")</f>
        <v>IMPLEMENTACION DEL SISTEMA DE GESTION DOCUMENTAL DE LA SNR A NIVEL NACIONAL</v>
      </c>
      <c r="AB281" s="21" t="s">
        <v>49107</v>
      </c>
      <c r="AC281" s="21" t="s">
        <v>49150</v>
      </c>
      <c r="AD281" s="21"/>
      <c r="AE281" s="21"/>
      <c r="AF281" s="21"/>
      <c r="AG281" s="1" t="str">
        <f t="shared" si="69"/>
        <v>No Aplica</v>
      </c>
      <c r="AH281" s="21" t="s">
        <v>53397</v>
      </c>
      <c r="AI281" s="1" t="str">
        <f>IFERROR(VLOOKUP(AH281,Tablas!$AH$1:$AI$1156,2,),"")</f>
        <v>CO-ANT-05756</v>
      </c>
      <c r="AJ281" s="1" t="str">
        <f>IFERROR(VLOOKUP(Tabla9[[#This Row],[Grupo]],Responsable!$A$1:$I$62,6,),"")</f>
        <v>DANY LUZ OROZCO</v>
      </c>
      <c r="AK281" s="1" t="str">
        <f>IFERROR(VLOOKUP(Tabla9[[#This Row],[Grupo]],Responsable!$A$1:$I$62,4,),"")</f>
        <v>dany.orozco@supernotariado.gov.co</v>
      </c>
      <c r="AL281" s="1" t="str">
        <f>IFERROR(VLOOKUP(Tabla9[[#This Row],[Grupo]],Responsable!$A$1:$I$62,9,),"")</f>
        <v>JOHANNA ANDREA RODRIGUEZ HERRERA</v>
      </c>
      <c r="AM281" s="1" t="str">
        <f>IFERROR(VLOOKUP(Tabla9[[#This Row],[Grupo]],Responsable!$A$1:$I$62,3,),"")</f>
        <v>johanna.rodriguez@supernotariado.gov.co</v>
      </c>
      <c r="AN281" s="31">
        <f t="shared" si="70"/>
        <v>26784576</v>
      </c>
      <c r="AO281" s="21"/>
      <c r="AP281" s="31">
        <f t="shared" si="71"/>
        <v>0</v>
      </c>
      <c r="AQ281" s="38">
        <v>1047971226</v>
      </c>
      <c r="AR281" s="21" t="s">
        <v>56042</v>
      </c>
      <c r="AS281" s="21"/>
      <c r="AT281" s="21"/>
      <c r="AU281" s="21"/>
      <c r="AV281" s="39" t="s">
        <v>56279</v>
      </c>
      <c r="AW281" s="21" t="s">
        <v>56648</v>
      </c>
    </row>
    <row r="282" spans="1:49" x14ac:dyDescent="0.25">
      <c r="A282" s="20"/>
      <c r="B282" s="21" t="s">
        <v>49</v>
      </c>
      <c r="C282" s="21" t="s">
        <v>115</v>
      </c>
      <c r="D282" s="21"/>
      <c r="E282" s="1" t="str">
        <f t="shared" si="63"/>
        <v>DAF_GD-</v>
      </c>
      <c r="F282" s="21" t="s">
        <v>138</v>
      </c>
      <c r="G282" s="26">
        <f>IFERROR(VLOOKUP(Tabla9[[#This Row],[Nombre Código UNSPSC]],Tablas!$A$1:$B$3,2,),"")</f>
        <v>80111601</v>
      </c>
      <c r="H282" s="21" t="s">
        <v>55615</v>
      </c>
      <c r="I282" s="21" t="s">
        <v>49024</v>
      </c>
      <c r="J282" s="1" t="str">
        <f>IFERROR(VLOOKUP(Tabla9[[#This Row],[Código UNSPSC]],Tablas!$AM$1:$AN$3,2,),"")</f>
        <v>Contratación directa</v>
      </c>
      <c r="K282" s="1" t="str">
        <f>IFERROR(VLOOKUP(J282,Tablas!$F$1:$G$24,2,),"")</f>
        <v>CCE-16</v>
      </c>
      <c r="L282" s="26" t="s">
        <v>49065</v>
      </c>
      <c r="M282" s="21" t="s">
        <v>55621</v>
      </c>
      <c r="N28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2" s="21" t="s">
        <v>49069</v>
      </c>
      <c r="P282" s="31">
        <f>IFERROR(VLOOKUP(O282,Honorarios!$A$1:$D$22,4,),"")</f>
        <v>2678457.6</v>
      </c>
      <c r="Q282" s="31">
        <f t="shared" si="65"/>
        <v>89281.919999999998</v>
      </c>
      <c r="R282" s="23">
        <v>46037</v>
      </c>
      <c r="S282" s="23">
        <v>46340</v>
      </c>
      <c r="T282" s="33">
        <f t="shared" si="66"/>
        <v>10</v>
      </c>
      <c r="U282" s="1">
        <f t="shared" si="67"/>
        <v>300</v>
      </c>
      <c r="V282" s="31">
        <f t="shared" si="68"/>
        <v>26784576</v>
      </c>
      <c r="W282" s="22"/>
      <c r="X282" s="22" t="s">
        <v>49085</v>
      </c>
      <c r="Y282" s="1">
        <f>IFERROR(VLOOKUP(X282,Tablas!$S$1:$T$8,2,FALSE),"")</f>
        <v>20</v>
      </c>
      <c r="Z282" s="21" t="s">
        <v>49093</v>
      </c>
      <c r="AA282" s="1" t="str">
        <f>IFERROR(VLOOKUP(Tabla9[[#This Row],[Código Rubro Presupuestal]],Rubros!$H$1:$I$48,2,),"")</f>
        <v>IMPLEMENTACION DEL SISTEMA DE GESTION DOCUMENTAL DE LA SNR A NIVEL NACIONAL</v>
      </c>
      <c r="AB282" s="21" t="s">
        <v>49107</v>
      </c>
      <c r="AC282" s="21" t="s">
        <v>49150</v>
      </c>
      <c r="AD282" s="21"/>
      <c r="AE282" s="21"/>
      <c r="AF282" s="21"/>
      <c r="AG282" s="1" t="str">
        <f t="shared" si="69"/>
        <v>No Aplica</v>
      </c>
      <c r="AH282" s="21" t="s">
        <v>53401</v>
      </c>
      <c r="AI282" s="1" t="str">
        <f>IFERROR(VLOOKUP(AH282,Tablas!$AH$1:$AI$1156,2,),"")</f>
        <v>CO-ANT-05789</v>
      </c>
      <c r="AJ282" s="1" t="str">
        <f>IFERROR(VLOOKUP(Tabla9[[#This Row],[Grupo]],Responsable!$A$1:$I$62,6,),"")</f>
        <v>DANY LUZ OROZCO</v>
      </c>
      <c r="AK282" s="1" t="str">
        <f>IFERROR(VLOOKUP(Tabla9[[#This Row],[Grupo]],Responsable!$A$1:$I$62,4,),"")</f>
        <v>dany.orozco@supernotariado.gov.co</v>
      </c>
      <c r="AL282" s="1" t="str">
        <f>IFERROR(VLOOKUP(Tabla9[[#This Row],[Grupo]],Responsable!$A$1:$I$62,9,),"")</f>
        <v>JOHANNA ANDREA RODRIGUEZ HERRERA</v>
      </c>
      <c r="AM282" s="1" t="str">
        <f>IFERROR(VLOOKUP(Tabla9[[#This Row],[Grupo]],Responsable!$A$1:$I$62,3,),"")</f>
        <v>johanna.rodriguez@supernotariado.gov.co</v>
      </c>
      <c r="AN282" s="31">
        <f t="shared" si="70"/>
        <v>26784576</v>
      </c>
      <c r="AO282" s="21"/>
      <c r="AP282" s="31">
        <f t="shared" si="71"/>
        <v>0</v>
      </c>
      <c r="AQ282" s="38" t="s">
        <v>56043</v>
      </c>
      <c r="AR282" s="21" t="s">
        <v>56289</v>
      </c>
      <c r="AS282" s="21"/>
      <c r="AT282" s="21"/>
      <c r="AU282" s="21"/>
      <c r="AV282" s="39" t="s">
        <v>56279</v>
      </c>
      <c r="AW282" s="21" t="s">
        <v>56648</v>
      </c>
    </row>
    <row r="283" spans="1:49" x14ac:dyDescent="0.25">
      <c r="A283" s="20"/>
      <c r="B283" s="21" t="s">
        <v>49</v>
      </c>
      <c r="C283" s="21" t="s">
        <v>115</v>
      </c>
      <c r="D283" s="21"/>
      <c r="E283" s="1" t="str">
        <f t="shared" si="63"/>
        <v>DAF_GD-</v>
      </c>
      <c r="F283" s="21" t="s">
        <v>138</v>
      </c>
      <c r="G283" s="26">
        <f>IFERROR(VLOOKUP(Tabla9[[#This Row],[Nombre Código UNSPSC]],Tablas!$A$1:$B$3,2,),"")</f>
        <v>80111601</v>
      </c>
      <c r="H283" s="21" t="s">
        <v>55615</v>
      </c>
      <c r="I283" s="21" t="s">
        <v>49024</v>
      </c>
      <c r="J283" s="1" t="str">
        <f>IFERROR(VLOOKUP(Tabla9[[#This Row],[Código UNSPSC]],Tablas!$AM$1:$AN$3,2,),"")</f>
        <v>Contratación directa</v>
      </c>
      <c r="K283" s="1" t="str">
        <f>IFERROR(VLOOKUP(J283,Tablas!$F$1:$G$24,2,),"")</f>
        <v>CCE-16</v>
      </c>
      <c r="L283" s="26" t="s">
        <v>49065</v>
      </c>
      <c r="M283" s="21" t="s">
        <v>55621</v>
      </c>
      <c r="N283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3" s="21" t="s">
        <v>49069</v>
      </c>
      <c r="P283" s="31">
        <f>IFERROR(VLOOKUP(O283,Honorarios!$A$1:$D$22,4,),"")</f>
        <v>2678457.6</v>
      </c>
      <c r="Q283" s="31">
        <f t="shared" si="65"/>
        <v>89281.919999999998</v>
      </c>
      <c r="R283" s="23">
        <v>46037</v>
      </c>
      <c r="S283" s="23">
        <v>46340</v>
      </c>
      <c r="T283" s="33">
        <f t="shared" si="66"/>
        <v>10</v>
      </c>
      <c r="U283" s="1">
        <f t="shared" si="67"/>
        <v>300</v>
      </c>
      <c r="V283" s="31">
        <f t="shared" si="68"/>
        <v>26784576</v>
      </c>
      <c r="W283" s="22"/>
      <c r="X283" s="22" t="s">
        <v>49085</v>
      </c>
      <c r="Y283" s="1">
        <f>IFERROR(VLOOKUP(X283,Tablas!$S$1:$T$8,2,FALSE),"")</f>
        <v>20</v>
      </c>
      <c r="Z283" s="21" t="s">
        <v>49093</v>
      </c>
      <c r="AA283" s="1" t="str">
        <f>IFERROR(VLOOKUP(Tabla9[[#This Row],[Código Rubro Presupuestal]],Rubros!$H$1:$I$48,2,),"")</f>
        <v>IMPLEMENTACION DEL SISTEMA DE GESTION DOCUMENTAL DE LA SNR A NIVEL NACIONAL</v>
      </c>
      <c r="AB283" s="21" t="s">
        <v>49107</v>
      </c>
      <c r="AC283" s="21" t="s">
        <v>49150</v>
      </c>
      <c r="AD283" s="21"/>
      <c r="AE283" s="21"/>
      <c r="AF283" s="21"/>
      <c r="AG283" s="1" t="str">
        <f t="shared" si="69"/>
        <v>No Aplica</v>
      </c>
      <c r="AH283" s="21" t="s">
        <v>53595</v>
      </c>
      <c r="AI283" s="1" t="str">
        <f>IFERROR(VLOOKUP(AH283,Tablas!$AH$1:$AI$1156,2,),"")</f>
        <v>CO-BOY-15001</v>
      </c>
      <c r="AJ283" s="1" t="str">
        <f>IFERROR(VLOOKUP(Tabla9[[#This Row],[Grupo]],Responsable!$A$1:$I$62,6,),"")</f>
        <v>DANY LUZ OROZCO</v>
      </c>
      <c r="AK283" s="1" t="str">
        <f>IFERROR(VLOOKUP(Tabla9[[#This Row],[Grupo]],Responsable!$A$1:$I$62,4,),"")</f>
        <v>dany.orozco@supernotariado.gov.co</v>
      </c>
      <c r="AL283" s="1" t="str">
        <f>IFERROR(VLOOKUP(Tabla9[[#This Row],[Grupo]],Responsable!$A$1:$I$62,9,),"")</f>
        <v>JOHANNA ANDREA RODRIGUEZ HERRERA</v>
      </c>
      <c r="AM283" s="1" t="str">
        <f>IFERROR(VLOOKUP(Tabla9[[#This Row],[Grupo]],Responsable!$A$1:$I$62,3,),"")</f>
        <v>johanna.rodriguez@supernotariado.gov.co</v>
      </c>
      <c r="AN283" s="31">
        <f t="shared" si="70"/>
        <v>26784576</v>
      </c>
      <c r="AO283" s="21"/>
      <c r="AP283" s="31">
        <f t="shared" si="71"/>
        <v>0</v>
      </c>
      <c r="AQ283" s="38" t="s">
        <v>56044</v>
      </c>
      <c r="AR283" s="21" t="s">
        <v>56045</v>
      </c>
      <c r="AS283" s="21"/>
      <c r="AT283" s="21"/>
      <c r="AU283" s="21"/>
      <c r="AV283" s="39" t="s">
        <v>56279</v>
      </c>
      <c r="AW283" s="21" t="s">
        <v>56648</v>
      </c>
    </row>
    <row r="284" spans="1:49" x14ac:dyDescent="0.25">
      <c r="A284" s="20"/>
      <c r="B284" s="21" t="s">
        <v>49</v>
      </c>
      <c r="C284" s="21" t="s">
        <v>115</v>
      </c>
      <c r="D284" s="21"/>
      <c r="E284" s="1" t="str">
        <f t="shared" si="63"/>
        <v>DAF_GD-</v>
      </c>
      <c r="F284" s="21" t="s">
        <v>138</v>
      </c>
      <c r="G284" s="26">
        <f>IFERROR(VLOOKUP(Tabla9[[#This Row],[Nombre Código UNSPSC]],Tablas!$A$1:$B$3,2,),"")</f>
        <v>80111601</v>
      </c>
      <c r="H284" s="21" t="s">
        <v>55615</v>
      </c>
      <c r="I284" s="21" t="s">
        <v>49024</v>
      </c>
      <c r="J284" s="1" t="str">
        <f>IFERROR(VLOOKUP(Tabla9[[#This Row],[Código UNSPSC]],Tablas!$AM$1:$AN$3,2,),"")</f>
        <v>Contratación directa</v>
      </c>
      <c r="K284" s="1" t="str">
        <f>IFERROR(VLOOKUP(J284,Tablas!$F$1:$G$24,2,),"")</f>
        <v>CCE-16</v>
      </c>
      <c r="L284" s="26" t="s">
        <v>49065</v>
      </c>
      <c r="M284" s="21" t="s">
        <v>55621</v>
      </c>
      <c r="N284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4" s="21" t="s">
        <v>49069</v>
      </c>
      <c r="P284" s="31">
        <f>IFERROR(VLOOKUP(O284,Honorarios!$A$1:$D$22,4,),"")</f>
        <v>2678457.6</v>
      </c>
      <c r="Q284" s="31">
        <f t="shared" si="65"/>
        <v>89281.919999999998</v>
      </c>
      <c r="R284" s="23">
        <v>46037</v>
      </c>
      <c r="S284" s="23">
        <v>46340</v>
      </c>
      <c r="T284" s="33">
        <f t="shared" si="66"/>
        <v>10</v>
      </c>
      <c r="U284" s="1">
        <f t="shared" si="67"/>
        <v>300</v>
      </c>
      <c r="V284" s="31">
        <f t="shared" si="68"/>
        <v>26784576</v>
      </c>
      <c r="W284" s="22"/>
      <c r="X284" s="22" t="s">
        <v>49085</v>
      </c>
      <c r="Y284" s="1">
        <f>IFERROR(VLOOKUP(X284,Tablas!$S$1:$T$8,2,FALSE),"")</f>
        <v>20</v>
      </c>
      <c r="Z284" s="21" t="s">
        <v>49093</v>
      </c>
      <c r="AA284" s="1" t="str">
        <f>IFERROR(VLOOKUP(Tabla9[[#This Row],[Código Rubro Presupuestal]],Rubros!$H$1:$I$48,2,),"")</f>
        <v>IMPLEMENTACION DEL SISTEMA DE GESTION DOCUMENTAL DE LA SNR A NIVEL NACIONAL</v>
      </c>
      <c r="AB284" s="21" t="s">
        <v>49107</v>
      </c>
      <c r="AC284" s="21" t="s">
        <v>49150</v>
      </c>
      <c r="AD284" s="21"/>
      <c r="AE284" s="21"/>
      <c r="AF284" s="21"/>
      <c r="AG284" s="1" t="str">
        <f t="shared" si="69"/>
        <v>No Aplica</v>
      </c>
      <c r="AH284" s="21" t="s">
        <v>54802</v>
      </c>
      <c r="AI284" s="1" t="str">
        <f>IFERROR(VLOOKUP(AH284,Tablas!$AH$1:$AI$1156,2,),"")</f>
        <v>CO-NAR-52838</v>
      </c>
      <c r="AJ284" s="1" t="str">
        <f>IFERROR(VLOOKUP(Tabla9[[#This Row],[Grupo]],Responsable!$A$1:$I$62,6,),"")</f>
        <v>DANY LUZ OROZCO</v>
      </c>
      <c r="AK284" s="1" t="str">
        <f>IFERROR(VLOOKUP(Tabla9[[#This Row],[Grupo]],Responsable!$A$1:$I$62,4,),"")</f>
        <v>dany.orozco@supernotariado.gov.co</v>
      </c>
      <c r="AL284" s="1" t="str">
        <f>IFERROR(VLOOKUP(Tabla9[[#This Row],[Grupo]],Responsable!$A$1:$I$62,9,),"")</f>
        <v>JOHANNA ANDREA RODRIGUEZ HERRERA</v>
      </c>
      <c r="AM284" s="1" t="str">
        <f>IFERROR(VLOOKUP(Tabla9[[#This Row],[Grupo]],Responsable!$A$1:$I$62,3,),"")</f>
        <v>johanna.rodriguez@supernotariado.gov.co</v>
      </c>
      <c r="AN284" s="31">
        <f t="shared" si="70"/>
        <v>26784576</v>
      </c>
      <c r="AO284" s="21"/>
      <c r="AP284" s="31">
        <f t="shared" si="71"/>
        <v>0</v>
      </c>
      <c r="AQ284" s="38" t="s">
        <v>56046</v>
      </c>
      <c r="AR284" s="21" t="s">
        <v>56047</v>
      </c>
      <c r="AS284" s="21"/>
      <c r="AT284" s="21"/>
      <c r="AU284" s="21"/>
      <c r="AV284" s="39" t="s">
        <v>56279</v>
      </c>
      <c r="AW284" s="21" t="s">
        <v>56256</v>
      </c>
    </row>
    <row r="285" spans="1:49" x14ac:dyDescent="0.25">
      <c r="A285" s="20"/>
      <c r="B285" s="21" t="s">
        <v>49</v>
      </c>
      <c r="C285" s="21" t="s">
        <v>115</v>
      </c>
      <c r="D285" s="21"/>
      <c r="E285" s="1" t="str">
        <f t="shared" si="63"/>
        <v>DAF_GD-</v>
      </c>
      <c r="F285" s="21" t="s">
        <v>138</v>
      </c>
      <c r="G285" s="26">
        <f>IFERROR(VLOOKUP(Tabla9[[#This Row],[Nombre Código UNSPSC]],Tablas!$A$1:$B$3,2,),"")</f>
        <v>80111601</v>
      </c>
      <c r="H285" s="21" t="s">
        <v>55615</v>
      </c>
      <c r="I285" s="21" t="s">
        <v>49024</v>
      </c>
      <c r="J285" s="1" t="str">
        <f>IFERROR(VLOOKUP(Tabla9[[#This Row],[Código UNSPSC]],Tablas!$AM$1:$AN$3,2,),"")</f>
        <v>Contratación directa</v>
      </c>
      <c r="K285" s="1" t="str">
        <f>IFERROR(VLOOKUP(J285,Tablas!$F$1:$G$24,2,),"")</f>
        <v>CCE-16</v>
      </c>
      <c r="L285" s="26" t="s">
        <v>49065</v>
      </c>
      <c r="M285" s="21" t="s">
        <v>55621</v>
      </c>
      <c r="N285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5" s="21" t="s">
        <v>49069</v>
      </c>
      <c r="P285" s="31">
        <f>IFERROR(VLOOKUP(O285,Honorarios!$A$1:$D$22,4,),"")</f>
        <v>2678457.6</v>
      </c>
      <c r="Q285" s="31">
        <f t="shared" si="65"/>
        <v>89281.919999999998</v>
      </c>
      <c r="R285" s="23">
        <v>46037</v>
      </c>
      <c r="S285" s="23">
        <v>46340</v>
      </c>
      <c r="T285" s="33">
        <f t="shared" si="66"/>
        <v>10</v>
      </c>
      <c r="U285" s="1">
        <f t="shared" si="67"/>
        <v>300</v>
      </c>
      <c r="V285" s="31">
        <f t="shared" si="68"/>
        <v>26784576</v>
      </c>
      <c r="W285" s="22"/>
      <c r="X285" s="22" t="s">
        <v>49085</v>
      </c>
      <c r="Y285" s="1">
        <f>IFERROR(VLOOKUP(X285,Tablas!$S$1:$T$8,2,FALSE),"")</f>
        <v>20</v>
      </c>
      <c r="Z285" s="21" t="s">
        <v>49093</v>
      </c>
      <c r="AA285" s="1" t="str">
        <f>IFERROR(VLOOKUP(Tabla9[[#This Row],[Código Rubro Presupuestal]],Rubros!$H$1:$I$48,2,),"")</f>
        <v>IMPLEMENTACION DEL SISTEMA DE GESTION DOCUMENTAL DE LA SNR A NIVEL NACIONAL</v>
      </c>
      <c r="AB285" s="21" t="s">
        <v>49107</v>
      </c>
      <c r="AC285" s="21" t="s">
        <v>49150</v>
      </c>
      <c r="AD285" s="21"/>
      <c r="AE285" s="21"/>
      <c r="AF285" s="21"/>
      <c r="AG285" s="1" t="str">
        <f t="shared" si="69"/>
        <v>No Aplica</v>
      </c>
      <c r="AH285" s="21" t="s">
        <v>54045</v>
      </c>
      <c r="AI285" s="1" t="str">
        <f>IFERROR(VLOOKUP(AH285,Tablas!$AH$1:$AI$1156,2,),"")</f>
        <v>CO-CES-20001</v>
      </c>
      <c r="AJ285" s="1" t="str">
        <f>IFERROR(VLOOKUP(Tabla9[[#This Row],[Grupo]],Responsable!$A$1:$I$62,6,),"")</f>
        <v>DANY LUZ OROZCO</v>
      </c>
      <c r="AK285" s="1" t="str">
        <f>IFERROR(VLOOKUP(Tabla9[[#This Row],[Grupo]],Responsable!$A$1:$I$62,4,),"")</f>
        <v>dany.orozco@supernotariado.gov.co</v>
      </c>
      <c r="AL285" s="1" t="str">
        <f>IFERROR(VLOOKUP(Tabla9[[#This Row],[Grupo]],Responsable!$A$1:$I$62,9,),"")</f>
        <v>JOHANNA ANDREA RODRIGUEZ HERRERA</v>
      </c>
      <c r="AM285" s="1" t="str">
        <f>IFERROR(VLOOKUP(Tabla9[[#This Row],[Grupo]],Responsable!$A$1:$I$62,3,),"")</f>
        <v>johanna.rodriguez@supernotariado.gov.co</v>
      </c>
      <c r="AN285" s="31">
        <f t="shared" si="70"/>
        <v>26784576</v>
      </c>
      <c r="AO285" s="21"/>
      <c r="AP285" s="31">
        <f t="shared" si="71"/>
        <v>0</v>
      </c>
      <c r="AQ285" s="38" t="s">
        <v>56048</v>
      </c>
      <c r="AR285" s="21" t="s">
        <v>56049</v>
      </c>
      <c r="AS285" s="21"/>
      <c r="AT285" s="21"/>
      <c r="AU285" s="21"/>
      <c r="AV285" s="39" t="s">
        <v>56279</v>
      </c>
      <c r="AW285" s="21" t="s">
        <v>56256</v>
      </c>
    </row>
    <row r="286" spans="1:49" x14ac:dyDescent="0.25">
      <c r="A286" s="20"/>
      <c r="B286" s="21" t="s">
        <v>49</v>
      </c>
      <c r="C286" s="21" t="s">
        <v>115</v>
      </c>
      <c r="D286" s="21"/>
      <c r="E286" s="1" t="str">
        <f t="shared" si="63"/>
        <v>DAF_GD-</v>
      </c>
      <c r="F286" s="21" t="s">
        <v>138</v>
      </c>
      <c r="G286" s="26">
        <f>IFERROR(VLOOKUP(Tabla9[[#This Row],[Nombre Código UNSPSC]],Tablas!$A$1:$B$3,2,),"")</f>
        <v>80111601</v>
      </c>
      <c r="H286" s="21" t="s">
        <v>55615</v>
      </c>
      <c r="I286" s="21" t="s">
        <v>49024</v>
      </c>
      <c r="J286" s="1" t="str">
        <f>IFERROR(VLOOKUP(Tabla9[[#This Row],[Código UNSPSC]],Tablas!$AM$1:$AN$3,2,),"")</f>
        <v>Contratación directa</v>
      </c>
      <c r="K286" s="1" t="str">
        <f>IFERROR(VLOOKUP(J286,Tablas!$F$1:$G$24,2,),"")</f>
        <v>CCE-16</v>
      </c>
      <c r="L286" s="26" t="s">
        <v>49065</v>
      </c>
      <c r="M286" s="21" t="s">
        <v>55621</v>
      </c>
      <c r="N286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6" s="21" t="s">
        <v>49069</v>
      </c>
      <c r="P286" s="31">
        <f>IFERROR(VLOOKUP(O286,Honorarios!$A$1:$D$22,4,),"")</f>
        <v>2678457.6</v>
      </c>
      <c r="Q286" s="31">
        <f t="shared" si="65"/>
        <v>89281.919999999998</v>
      </c>
      <c r="R286" s="23">
        <v>46037</v>
      </c>
      <c r="S286" s="23">
        <v>46340</v>
      </c>
      <c r="T286" s="33">
        <f t="shared" si="66"/>
        <v>10</v>
      </c>
      <c r="U286" s="1">
        <f t="shared" si="67"/>
        <v>300</v>
      </c>
      <c r="V286" s="31">
        <f t="shared" si="68"/>
        <v>26784576</v>
      </c>
      <c r="W286" s="22"/>
      <c r="X286" s="22" t="s">
        <v>49085</v>
      </c>
      <c r="Y286" s="1">
        <f>IFERROR(VLOOKUP(X286,Tablas!$S$1:$T$8,2,FALSE),"")</f>
        <v>20</v>
      </c>
      <c r="Z286" s="21" t="s">
        <v>49093</v>
      </c>
      <c r="AA286" s="1" t="str">
        <f>IFERROR(VLOOKUP(Tabla9[[#This Row],[Código Rubro Presupuestal]],Rubros!$H$1:$I$48,2,),"")</f>
        <v>IMPLEMENTACION DEL SISTEMA DE GESTION DOCUMENTAL DE LA SNR A NIVEL NACIONAL</v>
      </c>
      <c r="AB286" s="21" t="s">
        <v>49107</v>
      </c>
      <c r="AC286" s="21" t="s">
        <v>49150</v>
      </c>
      <c r="AD286" s="21"/>
      <c r="AE286" s="21"/>
      <c r="AF286" s="21"/>
      <c r="AG286" s="1" t="str">
        <f t="shared" si="69"/>
        <v>No Aplica</v>
      </c>
      <c r="AH286" s="21" t="s">
        <v>54045</v>
      </c>
      <c r="AI286" s="1" t="str">
        <f>IFERROR(VLOOKUP(AH286,Tablas!$AH$1:$AI$1156,2,),"")</f>
        <v>CO-CES-20001</v>
      </c>
      <c r="AJ286" s="1" t="str">
        <f>IFERROR(VLOOKUP(Tabla9[[#This Row],[Grupo]],Responsable!$A$1:$I$62,6,),"")</f>
        <v>DANY LUZ OROZCO</v>
      </c>
      <c r="AK286" s="1" t="str">
        <f>IFERROR(VLOOKUP(Tabla9[[#This Row],[Grupo]],Responsable!$A$1:$I$62,4,),"")</f>
        <v>dany.orozco@supernotariado.gov.co</v>
      </c>
      <c r="AL286" s="1" t="str">
        <f>IFERROR(VLOOKUP(Tabla9[[#This Row],[Grupo]],Responsable!$A$1:$I$62,9,),"")</f>
        <v>JOHANNA ANDREA RODRIGUEZ HERRERA</v>
      </c>
      <c r="AM286" s="1" t="str">
        <f>IFERROR(VLOOKUP(Tabla9[[#This Row],[Grupo]],Responsable!$A$1:$I$62,3,),"")</f>
        <v>johanna.rodriguez@supernotariado.gov.co</v>
      </c>
      <c r="AN286" s="31">
        <f t="shared" si="70"/>
        <v>26784576</v>
      </c>
      <c r="AO286" s="21"/>
      <c r="AP286" s="31">
        <f t="shared" si="71"/>
        <v>0</v>
      </c>
      <c r="AQ286" s="38" t="s">
        <v>55673</v>
      </c>
      <c r="AR286" s="21" t="s">
        <v>55670</v>
      </c>
      <c r="AS286" s="21"/>
      <c r="AT286" s="21"/>
      <c r="AU286" s="21"/>
      <c r="AV286" s="39" t="s">
        <v>56279</v>
      </c>
      <c r="AW286" s="21" t="s">
        <v>56648</v>
      </c>
    </row>
    <row r="287" spans="1:49" x14ac:dyDescent="0.25">
      <c r="A287" s="20"/>
      <c r="B287" s="21" t="s">
        <v>49</v>
      </c>
      <c r="C287" s="21" t="s">
        <v>115</v>
      </c>
      <c r="D287" s="21"/>
      <c r="E287" s="1" t="str">
        <f t="shared" si="63"/>
        <v>DAF_GD-</v>
      </c>
      <c r="F287" s="21" t="s">
        <v>138</v>
      </c>
      <c r="G287" s="26">
        <f>IFERROR(VLOOKUP(Tabla9[[#This Row],[Nombre Código UNSPSC]],Tablas!$A$1:$B$3,2,),"")</f>
        <v>80111601</v>
      </c>
      <c r="H287" s="21" t="s">
        <v>55615</v>
      </c>
      <c r="I287" s="21" t="s">
        <v>49024</v>
      </c>
      <c r="J287" s="1" t="str">
        <f>IFERROR(VLOOKUP(Tabla9[[#This Row],[Código UNSPSC]],Tablas!$AM$1:$AN$3,2,),"")</f>
        <v>Contratación directa</v>
      </c>
      <c r="K287" s="1" t="str">
        <f>IFERROR(VLOOKUP(J287,Tablas!$F$1:$G$24,2,),"")</f>
        <v>CCE-16</v>
      </c>
      <c r="L287" s="26" t="s">
        <v>49065</v>
      </c>
      <c r="M287" s="21" t="s">
        <v>55621</v>
      </c>
      <c r="N287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7" s="21" t="s">
        <v>49069</v>
      </c>
      <c r="P287" s="31">
        <f>IFERROR(VLOOKUP(O287,Honorarios!$A$1:$D$22,4,),"")</f>
        <v>2678457.6</v>
      </c>
      <c r="Q287" s="31">
        <f t="shared" si="65"/>
        <v>89281.919999999998</v>
      </c>
      <c r="R287" s="23">
        <v>46037</v>
      </c>
      <c r="S287" s="23">
        <v>46340</v>
      </c>
      <c r="T287" s="33">
        <f t="shared" si="66"/>
        <v>10</v>
      </c>
      <c r="U287" s="1">
        <f t="shared" si="67"/>
        <v>300</v>
      </c>
      <c r="V287" s="31">
        <f t="shared" si="68"/>
        <v>26784576</v>
      </c>
      <c r="W287" s="22"/>
      <c r="X287" s="22" t="s">
        <v>49085</v>
      </c>
      <c r="Y287" s="1">
        <f>IFERROR(VLOOKUP(X287,Tablas!$S$1:$T$8,2,FALSE),"")</f>
        <v>20</v>
      </c>
      <c r="Z287" s="21" t="s">
        <v>49093</v>
      </c>
      <c r="AA287" s="1" t="str">
        <f>IFERROR(VLOOKUP(Tabla9[[#This Row],[Código Rubro Presupuestal]],Rubros!$H$1:$I$48,2,),"")</f>
        <v>IMPLEMENTACION DEL SISTEMA DE GESTION DOCUMENTAL DE LA SNR A NIVEL NACIONAL</v>
      </c>
      <c r="AB287" s="21" t="s">
        <v>49107</v>
      </c>
      <c r="AC287" s="21" t="s">
        <v>49150</v>
      </c>
      <c r="AD287" s="21"/>
      <c r="AE287" s="21"/>
      <c r="AF287" s="21"/>
      <c r="AG287" s="1" t="str">
        <f t="shared" si="69"/>
        <v>No Aplica</v>
      </c>
      <c r="AH287" s="21" t="s">
        <v>54634</v>
      </c>
      <c r="AI287" s="1" t="str">
        <f>IFERROR(VLOOKUP(AH287,Tablas!$AH$1:$AI$1156,2,),"")</f>
        <v>CO-MET-50001</v>
      </c>
      <c r="AJ287" s="1" t="str">
        <f>IFERROR(VLOOKUP(Tabla9[[#This Row],[Grupo]],Responsable!$A$1:$I$62,6,),"")</f>
        <v>DANY LUZ OROZCO</v>
      </c>
      <c r="AK287" s="1" t="str">
        <f>IFERROR(VLOOKUP(Tabla9[[#This Row],[Grupo]],Responsable!$A$1:$I$62,4,),"")</f>
        <v>dany.orozco@supernotariado.gov.co</v>
      </c>
      <c r="AL287" s="1" t="str">
        <f>IFERROR(VLOOKUP(Tabla9[[#This Row],[Grupo]],Responsable!$A$1:$I$62,9,),"")</f>
        <v>JOHANNA ANDREA RODRIGUEZ HERRERA</v>
      </c>
      <c r="AM287" s="1" t="str">
        <f>IFERROR(VLOOKUP(Tabla9[[#This Row],[Grupo]],Responsable!$A$1:$I$62,3,),"")</f>
        <v>johanna.rodriguez@supernotariado.gov.co</v>
      </c>
      <c r="AN287" s="31">
        <f t="shared" si="70"/>
        <v>26784576</v>
      </c>
      <c r="AO287" s="21"/>
      <c r="AP287" s="31">
        <f t="shared" si="71"/>
        <v>0</v>
      </c>
      <c r="AQ287" s="38" t="s">
        <v>56050</v>
      </c>
      <c r="AR287" s="21" t="s">
        <v>56285</v>
      </c>
      <c r="AS287" s="21"/>
      <c r="AT287" s="21"/>
      <c r="AU287" s="21"/>
      <c r="AV287" s="39" t="s">
        <v>56279</v>
      </c>
      <c r="AW287" s="21" t="s">
        <v>56648</v>
      </c>
    </row>
    <row r="288" spans="1:49" x14ac:dyDescent="0.25">
      <c r="A288" s="20"/>
      <c r="B288" s="21" t="s">
        <v>49</v>
      </c>
      <c r="C288" s="21" t="s">
        <v>115</v>
      </c>
      <c r="D288" s="21"/>
      <c r="E288" s="1" t="str">
        <f t="shared" si="63"/>
        <v>DAF_GD-</v>
      </c>
      <c r="F288" s="21" t="s">
        <v>138</v>
      </c>
      <c r="G288" s="26">
        <f>IFERROR(VLOOKUP(Tabla9[[#This Row],[Nombre Código UNSPSC]],Tablas!$A$1:$B$3,2,),"")</f>
        <v>80111601</v>
      </c>
      <c r="H288" s="21" t="s">
        <v>55615</v>
      </c>
      <c r="I288" s="21" t="s">
        <v>49024</v>
      </c>
      <c r="J288" s="1" t="str">
        <f>IFERROR(VLOOKUP(Tabla9[[#This Row],[Código UNSPSC]],Tablas!$AM$1:$AN$3,2,),"")</f>
        <v>Contratación directa</v>
      </c>
      <c r="K288" s="1" t="str">
        <f>IFERROR(VLOOKUP(J288,Tablas!$F$1:$G$24,2,),"")</f>
        <v>CCE-16</v>
      </c>
      <c r="L288" s="26" t="s">
        <v>49065</v>
      </c>
      <c r="M288" s="21" t="s">
        <v>55621</v>
      </c>
      <c r="N288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8" s="21" t="s">
        <v>49069</v>
      </c>
      <c r="P288" s="31">
        <f>IFERROR(VLOOKUP(O288,Honorarios!$A$1:$D$22,4,),"")</f>
        <v>2678457.6</v>
      </c>
      <c r="Q288" s="31">
        <f t="shared" si="65"/>
        <v>89281.919999999998</v>
      </c>
      <c r="R288" s="23">
        <v>46037</v>
      </c>
      <c r="S288" s="23">
        <v>46340</v>
      </c>
      <c r="T288" s="33">
        <f t="shared" si="66"/>
        <v>10</v>
      </c>
      <c r="U288" s="1">
        <f t="shared" si="67"/>
        <v>300</v>
      </c>
      <c r="V288" s="31">
        <f t="shared" si="68"/>
        <v>26784576</v>
      </c>
      <c r="W288" s="22"/>
      <c r="X288" s="22" t="s">
        <v>49085</v>
      </c>
      <c r="Y288" s="1">
        <f>IFERROR(VLOOKUP(X288,Tablas!$S$1:$T$8,2,FALSE),"")</f>
        <v>20</v>
      </c>
      <c r="Z288" s="21" t="s">
        <v>49093</v>
      </c>
      <c r="AA288" s="1" t="str">
        <f>IFERROR(VLOOKUP(Tabla9[[#This Row],[Código Rubro Presupuestal]],Rubros!$H$1:$I$48,2,),"")</f>
        <v>IMPLEMENTACION DEL SISTEMA DE GESTION DOCUMENTAL DE LA SNR A NIVEL NACIONAL</v>
      </c>
      <c r="AB288" s="21" t="s">
        <v>49107</v>
      </c>
      <c r="AC288" s="21" t="s">
        <v>49150</v>
      </c>
      <c r="AD288" s="21"/>
      <c r="AE288" s="21"/>
      <c r="AF288" s="21"/>
      <c r="AG288" s="1" t="str">
        <f t="shared" si="69"/>
        <v>No Aplica</v>
      </c>
      <c r="AH288" s="21" t="s">
        <v>53926</v>
      </c>
      <c r="AI288" s="1" t="str">
        <f>IFERROR(VLOOKUP(AH288,Tablas!$AH$1:$AI$1156,2,),"")</f>
        <v>CO-CAS-85001</v>
      </c>
      <c r="AJ288" s="1" t="str">
        <f>IFERROR(VLOOKUP(Tabla9[[#This Row],[Grupo]],Responsable!$A$1:$I$62,6,),"")</f>
        <v>DANY LUZ OROZCO</v>
      </c>
      <c r="AK288" s="1" t="str">
        <f>IFERROR(VLOOKUP(Tabla9[[#This Row],[Grupo]],Responsable!$A$1:$I$62,4,),"")</f>
        <v>dany.orozco@supernotariado.gov.co</v>
      </c>
      <c r="AL288" s="1" t="str">
        <f>IFERROR(VLOOKUP(Tabla9[[#This Row],[Grupo]],Responsable!$A$1:$I$62,9,),"")</f>
        <v>JOHANNA ANDREA RODRIGUEZ HERRERA</v>
      </c>
      <c r="AM288" s="1" t="str">
        <f>IFERROR(VLOOKUP(Tabla9[[#This Row],[Grupo]],Responsable!$A$1:$I$62,3,),"")</f>
        <v>johanna.rodriguez@supernotariado.gov.co</v>
      </c>
      <c r="AN288" s="31">
        <f t="shared" si="70"/>
        <v>26784576</v>
      </c>
      <c r="AO288" s="21"/>
      <c r="AP288" s="31">
        <f t="shared" si="71"/>
        <v>0</v>
      </c>
      <c r="AQ288" s="38" t="s">
        <v>56051</v>
      </c>
      <c r="AR288" s="21" t="s">
        <v>56052</v>
      </c>
      <c r="AS288" s="21"/>
      <c r="AT288" s="21"/>
      <c r="AU288" s="21"/>
      <c r="AV288" s="39" t="s">
        <v>56279</v>
      </c>
      <c r="AW288" s="21" t="s">
        <v>56256</v>
      </c>
    </row>
    <row r="289" spans="1:49" x14ac:dyDescent="0.25">
      <c r="A289" s="20"/>
      <c r="B289" s="21" t="s">
        <v>49</v>
      </c>
      <c r="C289" s="21" t="s">
        <v>115</v>
      </c>
      <c r="D289" s="21"/>
      <c r="E289" s="1" t="str">
        <f t="shared" si="63"/>
        <v>DAF_GD-</v>
      </c>
      <c r="F289" s="21" t="s">
        <v>138</v>
      </c>
      <c r="G289" s="26">
        <f>IFERROR(VLOOKUP(Tabla9[[#This Row],[Nombre Código UNSPSC]],Tablas!$A$1:$B$3,2,),"")</f>
        <v>80111601</v>
      </c>
      <c r="H289" s="21" t="s">
        <v>55615</v>
      </c>
      <c r="I289" s="21" t="s">
        <v>49024</v>
      </c>
      <c r="J289" s="1" t="str">
        <f>IFERROR(VLOOKUP(Tabla9[[#This Row],[Código UNSPSC]],Tablas!$AM$1:$AN$3,2,),"")</f>
        <v>Contratación directa</v>
      </c>
      <c r="K289" s="1" t="str">
        <f>IFERROR(VLOOKUP(J289,Tablas!$F$1:$G$24,2,),"")</f>
        <v>CCE-16</v>
      </c>
      <c r="L289" s="26" t="s">
        <v>49065</v>
      </c>
      <c r="M289" s="21" t="s">
        <v>55621</v>
      </c>
      <c r="N289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9" s="21" t="s">
        <v>49069</v>
      </c>
      <c r="P289" s="31">
        <f>IFERROR(VLOOKUP(O289,Honorarios!$A$1:$D$22,4,),"")</f>
        <v>2678457.6</v>
      </c>
      <c r="Q289" s="31">
        <f t="shared" si="65"/>
        <v>89281.919999999998</v>
      </c>
      <c r="R289" s="23">
        <v>46037</v>
      </c>
      <c r="S289" s="23">
        <v>46340</v>
      </c>
      <c r="T289" s="33">
        <f t="shared" si="66"/>
        <v>10</v>
      </c>
      <c r="U289" s="1">
        <f t="shared" si="67"/>
        <v>300</v>
      </c>
      <c r="V289" s="31">
        <f t="shared" si="68"/>
        <v>26784576</v>
      </c>
      <c r="W289" s="22"/>
      <c r="X289" s="22" t="s">
        <v>49085</v>
      </c>
      <c r="Y289" s="1">
        <f>IFERROR(VLOOKUP(X289,Tablas!$S$1:$T$8,2,FALSE),"")</f>
        <v>20</v>
      </c>
      <c r="Z289" s="21" t="s">
        <v>49093</v>
      </c>
      <c r="AA289" s="1" t="str">
        <f>IFERROR(VLOOKUP(Tabla9[[#This Row],[Código Rubro Presupuestal]],Rubros!$H$1:$I$48,2,),"")</f>
        <v>IMPLEMENTACION DEL SISTEMA DE GESTION DOCUMENTAL DE LA SNR A NIVEL NACIONAL</v>
      </c>
      <c r="AB289" s="21" t="s">
        <v>49107</v>
      </c>
      <c r="AC289" s="21" t="s">
        <v>49150</v>
      </c>
      <c r="AD289" s="21"/>
      <c r="AE289" s="21"/>
      <c r="AF289" s="21"/>
      <c r="AG289" s="1" t="str">
        <f t="shared" si="69"/>
        <v>No Aplica</v>
      </c>
      <c r="AH289" s="21" t="s">
        <v>55124</v>
      </c>
      <c r="AI289" s="1" t="str">
        <f>IFERROR(VLOOKUP(AH289,Tablas!$AH$1:$AI$1156,2,),"")</f>
        <v>CO-SAN-68895</v>
      </c>
      <c r="AJ289" s="1" t="str">
        <f>IFERROR(VLOOKUP(Tabla9[[#This Row],[Grupo]],Responsable!$A$1:$I$62,6,),"")</f>
        <v>DANY LUZ OROZCO</v>
      </c>
      <c r="AK289" s="1" t="str">
        <f>IFERROR(VLOOKUP(Tabla9[[#This Row],[Grupo]],Responsable!$A$1:$I$62,4,),"")</f>
        <v>dany.orozco@supernotariado.gov.co</v>
      </c>
      <c r="AL289" s="1" t="str">
        <f>IFERROR(VLOOKUP(Tabla9[[#This Row],[Grupo]],Responsable!$A$1:$I$62,9,),"")</f>
        <v>JOHANNA ANDREA RODRIGUEZ HERRERA</v>
      </c>
      <c r="AM289" s="1" t="str">
        <f>IFERROR(VLOOKUP(Tabla9[[#This Row],[Grupo]],Responsable!$A$1:$I$62,3,),"")</f>
        <v>johanna.rodriguez@supernotariado.gov.co</v>
      </c>
      <c r="AN289" s="31">
        <f t="shared" si="70"/>
        <v>26784576</v>
      </c>
      <c r="AO289" s="21"/>
      <c r="AP289" s="31">
        <f t="shared" si="71"/>
        <v>0</v>
      </c>
      <c r="AQ289" s="38"/>
      <c r="AR289" s="21" t="s">
        <v>55670</v>
      </c>
      <c r="AS289" s="21"/>
      <c r="AT289" s="21"/>
      <c r="AU289" s="21"/>
      <c r="AV289" s="39" t="s">
        <v>56279</v>
      </c>
      <c r="AW289" s="21" t="s">
        <v>56648</v>
      </c>
    </row>
    <row r="290" spans="1:49" x14ac:dyDescent="0.25">
      <c r="A290" s="20"/>
      <c r="B290" s="21" t="s">
        <v>49</v>
      </c>
      <c r="C290" s="21" t="s">
        <v>115</v>
      </c>
      <c r="D290" s="21"/>
      <c r="E290" s="1" t="str">
        <f t="shared" si="63"/>
        <v>DAF_GD-</v>
      </c>
      <c r="F290" s="21" t="s">
        <v>138</v>
      </c>
      <c r="G290" s="26">
        <f>IFERROR(VLOOKUP(Tabla9[[#This Row],[Nombre Código UNSPSC]],Tablas!$A$1:$B$3,2,),"")</f>
        <v>80111601</v>
      </c>
      <c r="H290" s="21" t="s">
        <v>55615</v>
      </c>
      <c r="I290" s="21" t="s">
        <v>49024</v>
      </c>
      <c r="J290" s="1" t="str">
        <f>IFERROR(VLOOKUP(Tabla9[[#This Row],[Código UNSPSC]],Tablas!$AM$1:$AN$3,2,),"")</f>
        <v>Contratación directa</v>
      </c>
      <c r="K290" s="1" t="str">
        <f>IFERROR(VLOOKUP(J290,Tablas!$F$1:$G$24,2,),"")</f>
        <v>CCE-16</v>
      </c>
      <c r="L290" s="26" t="s">
        <v>49065</v>
      </c>
      <c r="M290" s="21" t="s">
        <v>55621</v>
      </c>
      <c r="N29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0" s="21" t="s">
        <v>49069</v>
      </c>
      <c r="P290" s="31">
        <f>IFERROR(VLOOKUP(O290,Honorarios!$A$1:$D$22,4,),"")</f>
        <v>2678457.6</v>
      </c>
      <c r="Q290" s="31">
        <f t="shared" si="65"/>
        <v>89281.919999999998</v>
      </c>
      <c r="R290" s="23">
        <v>46037</v>
      </c>
      <c r="S290" s="23">
        <v>46340</v>
      </c>
      <c r="T290" s="33">
        <f t="shared" si="66"/>
        <v>10</v>
      </c>
      <c r="U290" s="1">
        <f t="shared" si="67"/>
        <v>300</v>
      </c>
      <c r="V290" s="31">
        <f t="shared" si="68"/>
        <v>26784576</v>
      </c>
      <c r="W290" s="22"/>
      <c r="X290" s="22" t="s">
        <v>49085</v>
      </c>
      <c r="Y290" s="1">
        <f>IFERROR(VLOOKUP(X290,Tablas!$S$1:$T$8,2,FALSE),"")</f>
        <v>20</v>
      </c>
      <c r="Z290" s="21" t="s">
        <v>49093</v>
      </c>
      <c r="AA290" s="1" t="str">
        <f>IFERROR(VLOOKUP(Tabla9[[#This Row],[Código Rubro Presupuestal]],Rubros!$H$1:$I$48,2,),"")</f>
        <v>IMPLEMENTACION DEL SISTEMA DE GESTION DOCUMENTAL DE LA SNR A NIVEL NACIONAL</v>
      </c>
      <c r="AB290" s="21" t="s">
        <v>49107</v>
      </c>
      <c r="AC290" s="21" t="s">
        <v>49150</v>
      </c>
      <c r="AD290" s="21"/>
      <c r="AE290" s="21"/>
      <c r="AF290" s="21"/>
      <c r="AG290" s="1" t="str">
        <f t="shared" si="69"/>
        <v>No Aplica</v>
      </c>
      <c r="AH290" s="21" t="s">
        <v>54378</v>
      </c>
      <c r="AI290" s="1" t="str">
        <f>IFERROR(VLOOKUP(AH290,Tablas!$AH$1:$AI$1156,2,),"")</f>
        <v>CO-CUN-25899</v>
      </c>
      <c r="AJ290" s="1" t="str">
        <f>IFERROR(VLOOKUP(Tabla9[[#This Row],[Grupo]],Responsable!$A$1:$I$62,6,),"")</f>
        <v>DANY LUZ OROZCO</v>
      </c>
      <c r="AK290" s="1" t="str">
        <f>IFERROR(VLOOKUP(Tabla9[[#This Row],[Grupo]],Responsable!$A$1:$I$62,4,),"")</f>
        <v>dany.orozco@supernotariado.gov.co</v>
      </c>
      <c r="AL290" s="1" t="str">
        <f>IFERROR(VLOOKUP(Tabla9[[#This Row],[Grupo]],Responsable!$A$1:$I$62,9,),"")</f>
        <v>JOHANNA ANDREA RODRIGUEZ HERRERA</v>
      </c>
      <c r="AM290" s="1" t="str">
        <f>IFERROR(VLOOKUP(Tabla9[[#This Row],[Grupo]],Responsable!$A$1:$I$62,3,),"")</f>
        <v>johanna.rodriguez@supernotariado.gov.co</v>
      </c>
      <c r="AN290" s="31">
        <f t="shared" si="70"/>
        <v>26784576</v>
      </c>
      <c r="AO290" s="21"/>
      <c r="AP290" s="31">
        <f t="shared" si="71"/>
        <v>0</v>
      </c>
      <c r="AQ290" s="38" t="s">
        <v>56053</v>
      </c>
      <c r="AR290" s="21" t="s">
        <v>56054</v>
      </c>
      <c r="AS290" s="21"/>
      <c r="AT290" s="21"/>
      <c r="AU290" s="21"/>
      <c r="AV290" s="39" t="s">
        <v>56279</v>
      </c>
      <c r="AW290" s="21" t="s">
        <v>56648</v>
      </c>
    </row>
    <row r="291" spans="1:49" x14ac:dyDescent="0.25">
      <c r="A291" s="20"/>
      <c r="B291" s="21" t="s">
        <v>49</v>
      </c>
      <c r="C291" s="21" t="s">
        <v>115</v>
      </c>
      <c r="D291" s="21"/>
      <c r="E291" s="1" t="str">
        <f t="shared" si="63"/>
        <v>DAF_GD-</v>
      </c>
      <c r="F291" s="21" t="s">
        <v>138</v>
      </c>
      <c r="G291" s="26">
        <f>IFERROR(VLOOKUP(Tabla9[[#This Row],[Nombre Código UNSPSC]],Tablas!$A$1:$B$3,2,),"")</f>
        <v>80111601</v>
      </c>
      <c r="H291" s="21" t="s">
        <v>55615</v>
      </c>
      <c r="I291" s="21" t="s">
        <v>49024</v>
      </c>
      <c r="J291" s="1" t="str">
        <f>IFERROR(VLOOKUP(Tabla9[[#This Row],[Código UNSPSC]],Tablas!$AM$1:$AN$3,2,),"")</f>
        <v>Contratación directa</v>
      </c>
      <c r="K291" s="1" t="str">
        <f>IFERROR(VLOOKUP(J291,Tablas!$F$1:$G$24,2,),"")</f>
        <v>CCE-16</v>
      </c>
      <c r="L291" s="26" t="s">
        <v>49065</v>
      </c>
      <c r="M291" s="21" t="s">
        <v>55621</v>
      </c>
      <c r="N29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1" s="21" t="s">
        <v>49069</v>
      </c>
      <c r="P291" s="31">
        <f>IFERROR(VLOOKUP(O291,Honorarios!$A$1:$D$22,4,),"")</f>
        <v>2678457.6</v>
      </c>
      <c r="Q291" s="31">
        <f t="shared" si="65"/>
        <v>89281.919999999998</v>
      </c>
      <c r="R291" s="23">
        <v>46037</v>
      </c>
      <c r="S291" s="23">
        <v>46340</v>
      </c>
      <c r="T291" s="33">
        <f t="shared" si="66"/>
        <v>10</v>
      </c>
      <c r="U291" s="1">
        <f t="shared" si="67"/>
        <v>300</v>
      </c>
      <c r="V291" s="31">
        <f t="shared" si="68"/>
        <v>26784576</v>
      </c>
      <c r="W291" s="22"/>
      <c r="X291" s="22" t="s">
        <v>49085</v>
      </c>
      <c r="Y291" s="1">
        <f>IFERROR(VLOOKUP(X291,Tablas!$S$1:$T$8,2,FALSE),"")</f>
        <v>20</v>
      </c>
      <c r="Z291" s="21" t="s">
        <v>49093</v>
      </c>
      <c r="AA291" s="1" t="str">
        <f>IFERROR(VLOOKUP(Tabla9[[#This Row],[Código Rubro Presupuestal]],Rubros!$H$1:$I$48,2,),"")</f>
        <v>IMPLEMENTACION DEL SISTEMA DE GESTION DOCUMENTAL DE LA SNR A NIVEL NACIONAL</v>
      </c>
      <c r="AB291" s="21" t="s">
        <v>49107</v>
      </c>
      <c r="AC291" s="21" t="s">
        <v>49150</v>
      </c>
      <c r="AD291" s="21"/>
      <c r="AE291" s="21"/>
      <c r="AF291" s="21"/>
      <c r="AG291" s="1" t="str">
        <f t="shared" si="69"/>
        <v>No Aplica</v>
      </c>
      <c r="AH291" s="21" t="s">
        <v>53160</v>
      </c>
      <c r="AI291" s="1" t="str">
        <f>IFERROR(VLOOKUP(AH291,Tablas!$AH$1:$AI$1156,2,),"")</f>
        <v>CO-DC-11001</v>
      </c>
      <c r="AJ291" s="1" t="str">
        <f>IFERROR(VLOOKUP(Tabla9[[#This Row],[Grupo]],Responsable!$A$1:$I$62,6,),"")</f>
        <v>DANY LUZ OROZCO</v>
      </c>
      <c r="AK291" s="1" t="str">
        <f>IFERROR(VLOOKUP(Tabla9[[#This Row],[Grupo]],Responsable!$A$1:$I$62,4,),"")</f>
        <v>dany.orozco@supernotariado.gov.co</v>
      </c>
      <c r="AL291" s="1" t="str">
        <f>IFERROR(VLOOKUP(Tabla9[[#This Row],[Grupo]],Responsable!$A$1:$I$62,9,),"")</f>
        <v>JOHANNA ANDREA RODRIGUEZ HERRERA</v>
      </c>
      <c r="AM291" s="1" t="str">
        <f>IFERROR(VLOOKUP(Tabla9[[#This Row],[Grupo]],Responsable!$A$1:$I$62,3,),"")</f>
        <v>johanna.rodriguez@supernotariado.gov.co</v>
      </c>
      <c r="AN291" s="31">
        <f t="shared" si="70"/>
        <v>26784576</v>
      </c>
      <c r="AO291" s="21"/>
      <c r="AP291" s="31">
        <f t="shared" si="71"/>
        <v>0</v>
      </c>
      <c r="AQ291" s="38">
        <v>1001092126</v>
      </c>
      <c r="AR291" s="21" t="s">
        <v>56284</v>
      </c>
      <c r="AS291" s="21"/>
      <c r="AT291" s="21"/>
      <c r="AU291" s="21"/>
      <c r="AV291" s="39" t="s">
        <v>56279</v>
      </c>
      <c r="AW291" s="21" t="s">
        <v>56256</v>
      </c>
    </row>
    <row r="292" spans="1:49" x14ac:dyDescent="0.25">
      <c r="A292" s="20"/>
      <c r="B292" s="21" t="s">
        <v>49</v>
      </c>
      <c r="C292" s="21" t="s">
        <v>115</v>
      </c>
      <c r="D292" s="21"/>
      <c r="E292" s="1" t="str">
        <f t="shared" si="63"/>
        <v>DAF_GD-</v>
      </c>
      <c r="F292" s="21" t="s">
        <v>138</v>
      </c>
      <c r="G292" s="26">
        <f>IFERROR(VLOOKUP(Tabla9[[#This Row],[Nombre Código UNSPSC]],Tablas!$A$1:$B$3,2,),"")</f>
        <v>80111601</v>
      </c>
      <c r="H292" s="21" t="s">
        <v>55615</v>
      </c>
      <c r="I292" s="21" t="s">
        <v>49024</v>
      </c>
      <c r="J292" s="1" t="str">
        <f>IFERROR(VLOOKUP(Tabla9[[#This Row],[Código UNSPSC]],Tablas!$AM$1:$AN$3,2,),"")</f>
        <v>Contratación directa</v>
      </c>
      <c r="K292" s="1" t="str">
        <f>IFERROR(VLOOKUP(J292,Tablas!$F$1:$G$24,2,),"")</f>
        <v>CCE-16</v>
      </c>
      <c r="L292" s="26" t="s">
        <v>49065</v>
      </c>
      <c r="M292" s="21" t="s">
        <v>55621</v>
      </c>
      <c r="N29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2" s="21" t="s">
        <v>49069</v>
      </c>
      <c r="P292" s="31">
        <f>IFERROR(VLOOKUP(O292,Honorarios!$A$1:$D$22,4,),"")</f>
        <v>2678457.6</v>
      </c>
      <c r="Q292" s="31">
        <f t="shared" si="65"/>
        <v>89281.919999999998</v>
      </c>
      <c r="R292" s="23">
        <v>46037</v>
      </c>
      <c r="S292" s="23">
        <v>46340</v>
      </c>
      <c r="T292" s="33">
        <f t="shared" si="66"/>
        <v>10</v>
      </c>
      <c r="U292" s="1">
        <f t="shared" si="67"/>
        <v>300</v>
      </c>
      <c r="V292" s="31">
        <f t="shared" si="68"/>
        <v>26784576</v>
      </c>
      <c r="W292" s="22"/>
      <c r="X292" s="22" t="s">
        <v>49085</v>
      </c>
      <c r="Y292" s="1">
        <f>IFERROR(VLOOKUP(X292,Tablas!$S$1:$T$8,2,FALSE),"")</f>
        <v>20</v>
      </c>
      <c r="Z292" s="21" t="s">
        <v>49093</v>
      </c>
      <c r="AA292" s="1" t="str">
        <f>IFERROR(VLOOKUP(Tabla9[[#This Row],[Código Rubro Presupuestal]],Rubros!$H$1:$I$48,2,),"")</f>
        <v>IMPLEMENTACION DEL SISTEMA DE GESTION DOCUMENTAL DE LA SNR A NIVEL NACIONAL</v>
      </c>
      <c r="AB292" s="21" t="s">
        <v>49107</v>
      </c>
      <c r="AC292" s="21" t="s">
        <v>49150</v>
      </c>
      <c r="AD292" s="21"/>
      <c r="AE292" s="21"/>
      <c r="AF292" s="21"/>
      <c r="AG292" s="1" t="str">
        <f t="shared" si="69"/>
        <v>No Aplica</v>
      </c>
      <c r="AH292" s="21" t="s">
        <v>55270</v>
      </c>
      <c r="AI292" s="1" t="str">
        <f>IFERROR(VLOOKUP(AH292,Tablas!$AH$1:$AI$1156,2,),"")</f>
        <v>CO-VAC-76001</v>
      </c>
      <c r="AJ292" s="1" t="str">
        <f>IFERROR(VLOOKUP(Tabla9[[#This Row],[Grupo]],Responsable!$A$1:$I$62,6,),"")</f>
        <v>DANY LUZ OROZCO</v>
      </c>
      <c r="AK292" s="1" t="str">
        <f>IFERROR(VLOOKUP(Tabla9[[#This Row],[Grupo]],Responsable!$A$1:$I$62,4,),"")</f>
        <v>dany.orozco@supernotariado.gov.co</v>
      </c>
      <c r="AL292" s="1" t="str">
        <f>IFERROR(VLOOKUP(Tabla9[[#This Row],[Grupo]],Responsable!$A$1:$I$62,9,),"")</f>
        <v>JOHANNA ANDREA RODRIGUEZ HERRERA</v>
      </c>
      <c r="AM292" s="1" t="str">
        <f>IFERROR(VLOOKUP(Tabla9[[#This Row],[Grupo]],Responsable!$A$1:$I$62,3,),"")</f>
        <v>johanna.rodriguez@supernotariado.gov.co</v>
      </c>
      <c r="AN292" s="31">
        <f t="shared" si="70"/>
        <v>26784576</v>
      </c>
      <c r="AO292" s="21"/>
      <c r="AP292" s="31">
        <f t="shared" si="71"/>
        <v>0</v>
      </c>
      <c r="AQ292" s="38">
        <v>16628424</v>
      </c>
      <c r="AR292" s="21" t="s">
        <v>56055</v>
      </c>
      <c r="AS292" s="21"/>
      <c r="AT292" s="21"/>
      <c r="AU292" s="21"/>
      <c r="AV292" s="39" t="s">
        <v>56279</v>
      </c>
      <c r="AW292" s="21" t="s">
        <v>56256</v>
      </c>
    </row>
    <row r="293" spans="1:49" x14ac:dyDescent="0.25">
      <c r="A293" s="20"/>
      <c r="B293" s="21" t="s">
        <v>49</v>
      </c>
      <c r="C293" s="21" t="s">
        <v>115</v>
      </c>
      <c r="D293" s="21"/>
      <c r="E293" s="1" t="str">
        <f t="shared" si="63"/>
        <v>DAF_GD-</v>
      </c>
      <c r="F293" s="21" t="s">
        <v>138</v>
      </c>
      <c r="G293" s="26">
        <f>IFERROR(VLOOKUP(Tabla9[[#This Row],[Nombre Código UNSPSC]],Tablas!$A$1:$B$3,2,),"")</f>
        <v>80111601</v>
      </c>
      <c r="H293" s="21" t="s">
        <v>55615</v>
      </c>
      <c r="I293" s="21" t="s">
        <v>49024</v>
      </c>
      <c r="J293" s="1" t="str">
        <f>IFERROR(VLOOKUP(Tabla9[[#This Row],[Código UNSPSC]],Tablas!$AM$1:$AN$3,2,),"")</f>
        <v>Contratación directa</v>
      </c>
      <c r="K293" s="1" t="str">
        <f>IFERROR(VLOOKUP(J293,Tablas!$F$1:$G$24,2,),"")</f>
        <v>CCE-16</v>
      </c>
      <c r="L293" s="26" t="s">
        <v>49065</v>
      </c>
      <c r="M293" s="21" t="s">
        <v>55621</v>
      </c>
      <c r="N293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3" s="21" t="s">
        <v>49069</v>
      </c>
      <c r="P293" s="31">
        <f>IFERROR(VLOOKUP(O293,Honorarios!$A$1:$D$22,4,),"")</f>
        <v>2678457.6</v>
      </c>
      <c r="Q293" s="31">
        <f t="shared" si="65"/>
        <v>89281.919999999998</v>
      </c>
      <c r="R293" s="23">
        <v>46037</v>
      </c>
      <c r="S293" s="23">
        <v>46340</v>
      </c>
      <c r="T293" s="33">
        <f t="shared" si="66"/>
        <v>10</v>
      </c>
      <c r="U293" s="1">
        <f t="shared" si="67"/>
        <v>300</v>
      </c>
      <c r="V293" s="31">
        <f t="shared" si="68"/>
        <v>26784576</v>
      </c>
      <c r="W293" s="22"/>
      <c r="X293" s="22" t="s">
        <v>49085</v>
      </c>
      <c r="Y293" s="1">
        <f>IFERROR(VLOOKUP(X293,Tablas!$S$1:$T$8,2,FALSE),"")</f>
        <v>20</v>
      </c>
      <c r="Z293" s="21" t="s">
        <v>49093</v>
      </c>
      <c r="AA293" s="1" t="str">
        <f>IFERROR(VLOOKUP(Tabla9[[#This Row],[Código Rubro Presupuestal]],Rubros!$H$1:$I$48,2,),"")</f>
        <v>IMPLEMENTACION DEL SISTEMA DE GESTION DOCUMENTAL DE LA SNR A NIVEL NACIONAL</v>
      </c>
      <c r="AB293" s="21" t="s">
        <v>49107</v>
      </c>
      <c r="AC293" s="21" t="s">
        <v>49150</v>
      </c>
      <c r="AD293" s="21"/>
      <c r="AE293" s="21"/>
      <c r="AF293" s="21"/>
      <c r="AG293" s="1" t="str">
        <f t="shared" si="69"/>
        <v>No Aplica</v>
      </c>
      <c r="AH293" s="21" t="s">
        <v>55270</v>
      </c>
      <c r="AI293" s="1" t="str">
        <f>IFERROR(VLOOKUP(AH293,Tablas!$AH$1:$AI$1156,2,),"")</f>
        <v>CO-VAC-76001</v>
      </c>
      <c r="AJ293" s="1" t="str">
        <f>IFERROR(VLOOKUP(Tabla9[[#This Row],[Grupo]],Responsable!$A$1:$I$62,6,),"")</f>
        <v>DANY LUZ OROZCO</v>
      </c>
      <c r="AK293" s="1" t="str">
        <f>IFERROR(VLOOKUP(Tabla9[[#This Row],[Grupo]],Responsable!$A$1:$I$62,4,),"")</f>
        <v>dany.orozco@supernotariado.gov.co</v>
      </c>
      <c r="AL293" s="1" t="str">
        <f>IFERROR(VLOOKUP(Tabla9[[#This Row],[Grupo]],Responsable!$A$1:$I$62,9,),"")</f>
        <v>JOHANNA ANDREA RODRIGUEZ HERRERA</v>
      </c>
      <c r="AM293" s="1" t="str">
        <f>IFERROR(VLOOKUP(Tabla9[[#This Row],[Grupo]],Responsable!$A$1:$I$62,3,),"")</f>
        <v>johanna.rodriguez@supernotariado.gov.co</v>
      </c>
      <c r="AN293" s="31">
        <f t="shared" si="70"/>
        <v>26784576</v>
      </c>
      <c r="AO293" s="21"/>
      <c r="AP293" s="31">
        <f t="shared" si="71"/>
        <v>0</v>
      </c>
      <c r="AQ293" s="38" t="s">
        <v>56056</v>
      </c>
      <c r="AR293" s="21" t="s">
        <v>56057</v>
      </c>
      <c r="AS293" s="21"/>
      <c r="AT293" s="21"/>
      <c r="AU293" s="21"/>
      <c r="AV293" s="39" t="s">
        <v>56279</v>
      </c>
      <c r="AW293" s="21" t="s">
        <v>56256</v>
      </c>
    </row>
    <row r="294" spans="1:49" x14ac:dyDescent="0.25">
      <c r="A294" s="20"/>
      <c r="B294" s="21" t="s">
        <v>49</v>
      </c>
      <c r="C294" s="21" t="s">
        <v>115</v>
      </c>
      <c r="D294" s="21"/>
      <c r="E294" s="1" t="str">
        <f t="shared" si="63"/>
        <v>DAF_GD-</v>
      </c>
      <c r="F294" s="21" t="s">
        <v>138</v>
      </c>
      <c r="G294" s="26">
        <f>IFERROR(VLOOKUP(Tabla9[[#This Row],[Nombre Código UNSPSC]],Tablas!$A$1:$B$3,2,),"")</f>
        <v>80111601</v>
      </c>
      <c r="H294" s="21" t="s">
        <v>55615</v>
      </c>
      <c r="I294" s="21" t="s">
        <v>49024</v>
      </c>
      <c r="J294" s="1" t="str">
        <f>IFERROR(VLOOKUP(Tabla9[[#This Row],[Código UNSPSC]],Tablas!$AM$1:$AN$3,2,),"")</f>
        <v>Contratación directa</v>
      </c>
      <c r="K294" s="1" t="str">
        <f>IFERROR(VLOOKUP(J294,Tablas!$F$1:$G$24,2,),"")</f>
        <v>CCE-16</v>
      </c>
      <c r="L294" s="26" t="s">
        <v>49065</v>
      </c>
      <c r="M294" s="21" t="s">
        <v>55621</v>
      </c>
      <c r="N294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4" s="21" t="s">
        <v>49069</v>
      </c>
      <c r="P294" s="31">
        <f>IFERROR(VLOOKUP(O294,Honorarios!$A$1:$D$22,4,),"")</f>
        <v>2678457.6</v>
      </c>
      <c r="Q294" s="31">
        <f t="shared" si="65"/>
        <v>89281.919999999998</v>
      </c>
      <c r="R294" s="23">
        <v>46037</v>
      </c>
      <c r="S294" s="23">
        <v>46340</v>
      </c>
      <c r="T294" s="33">
        <f t="shared" si="66"/>
        <v>10</v>
      </c>
      <c r="U294" s="1">
        <f t="shared" si="67"/>
        <v>300</v>
      </c>
      <c r="V294" s="31">
        <f t="shared" si="68"/>
        <v>26784576</v>
      </c>
      <c r="W294" s="22"/>
      <c r="X294" s="22" t="s">
        <v>49085</v>
      </c>
      <c r="Y294" s="1">
        <f>IFERROR(VLOOKUP(X294,Tablas!$S$1:$T$8,2,FALSE),"")</f>
        <v>20</v>
      </c>
      <c r="Z294" s="21" t="s">
        <v>49093</v>
      </c>
      <c r="AA294" s="1" t="str">
        <f>IFERROR(VLOOKUP(Tabla9[[#This Row],[Código Rubro Presupuestal]],Rubros!$H$1:$I$48,2,),"")</f>
        <v>IMPLEMENTACION DEL SISTEMA DE GESTION DOCUMENTAL DE LA SNR A NIVEL NACIONAL</v>
      </c>
      <c r="AB294" s="21" t="s">
        <v>49107</v>
      </c>
      <c r="AC294" s="21" t="s">
        <v>49150</v>
      </c>
      <c r="AD294" s="21"/>
      <c r="AE294" s="21"/>
      <c r="AF294" s="21"/>
      <c r="AG294" s="1" t="str">
        <f t="shared" si="69"/>
        <v>No Aplica</v>
      </c>
      <c r="AH294" s="21" t="s">
        <v>55162</v>
      </c>
      <c r="AI294" s="1" t="str">
        <f>IFERROR(VLOOKUP(AH294,Tablas!$AH$1:$AI$1156,2,),"")</f>
        <v>CO-SUC-70708</v>
      </c>
      <c r="AJ294" s="1" t="str">
        <f>IFERROR(VLOOKUP(Tabla9[[#This Row],[Grupo]],Responsable!$A$1:$I$62,6,),"")</f>
        <v>DANY LUZ OROZCO</v>
      </c>
      <c r="AK294" s="1" t="str">
        <f>IFERROR(VLOOKUP(Tabla9[[#This Row],[Grupo]],Responsable!$A$1:$I$62,4,),"")</f>
        <v>dany.orozco@supernotariado.gov.co</v>
      </c>
      <c r="AL294" s="1" t="str">
        <f>IFERROR(VLOOKUP(Tabla9[[#This Row],[Grupo]],Responsable!$A$1:$I$62,9,),"")</f>
        <v>JOHANNA ANDREA RODRIGUEZ HERRERA</v>
      </c>
      <c r="AM294" s="1" t="str">
        <f>IFERROR(VLOOKUP(Tabla9[[#This Row],[Grupo]],Responsable!$A$1:$I$62,3,),"")</f>
        <v>johanna.rodriguez@supernotariado.gov.co</v>
      </c>
      <c r="AN294" s="31">
        <f t="shared" si="70"/>
        <v>26784576</v>
      </c>
      <c r="AO294" s="21"/>
      <c r="AP294" s="31">
        <f t="shared" si="71"/>
        <v>0</v>
      </c>
      <c r="AQ294" s="38" t="s">
        <v>56058</v>
      </c>
      <c r="AR294" s="21" t="s">
        <v>56059</v>
      </c>
      <c r="AS294" s="21"/>
      <c r="AT294" s="21"/>
      <c r="AU294" s="21"/>
      <c r="AV294" s="39" t="s">
        <v>56279</v>
      </c>
      <c r="AW294" s="21" t="s">
        <v>56648</v>
      </c>
    </row>
    <row r="295" spans="1:49" x14ac:dyDescent="0.25">
      <c r="A295" s="20"/>
      <c r="B295" s="21" t="s">
        <v>49</v>
      </c>
      <c r="C295" s="21" t="s">
        <v>115</v>
      </c>
      <c r="D295" s="21"/>
      <c r="E295" s="1" t="str">
        <f t="shared" si="63"/>
        <v>DAF_GD-</v>
      </c>
      <c r="F295" s="21" t="s">
        <v>138</v>
      </c>
      <c r="G295" s="26">
        <f>IFERROR(VLOOKUP(Tabla9[[#This Row],[Nombre Código UNSPSC]],Tablas!$A$1:$B$3,2,),"")</f>
        <v>80111601</v>
      </c>
      <c r="H295" s="21" t="s">
        <v>55615</v>
      </c>
      <c r="I295" s="21" t="s">
        <v>49024</v>
      </c>
      <c r="J295" s="1" t="str">
        <f>IFERROR(VLOOKUP(Tabla9[[#This Row],[Código UNSPSC]],Tablas!$AM$1:$AN$3,2,),"")</f>
        <v>Contratación directa</v>
      </c>
      <c r="K295" s="1" t="str">
        <f>IFERROR(VLOOKUP(J295,Tablas!$F$1:$G$24,2,),"")</f>
        <v>CCE-16</v>
      </c>
      <c r="L295" s="26" t="s">
        <v>49065</v>
      </c>
      <c r="M295" s="21" t="s">
        <v>55621</v>
      </c>
      <c r="N295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5" s="21" t="s">
        <v>49069</v>
      </c>
      <c r="P295" s="31">
        <f>IFERROR(VLOOKUP(O295,Honorarios!$A$1:$D$22,4,),"")</f>
        <v>2678457.6</v>
      </c>
      <c r="Q295" s="31">
        <f t="shared" si="65"/>
        <v>89281.919999999998</v>
      </c>
      <c r="R295" s="23">
        <v>46037</v>
      </c>
      <c r="S295" s="23">
        <v>46340</v>
      </c>
      <c r="T295" s="33">
        <f t="shared" si="66"/>
        <v>10</v>
      </c>
      <c r="U295" s="1">
        <f t="shared" si="67"/>
        <v>300</v>
      </c>
      <c r="V295" s="31">
        <f t="shared" si="68"/>
        <v>26784576</v>
      </c>
      <c r="W295" s="22"/>
      <c r="X295" s="22" t="s">
        <v>49085</v>
      </c>
      <c r="Y295" s="1">
        <f>IFERROR(VLOOKUP(X295,Tablas!$S$1:$T$8,2,FALSE),"")</f>
        <v>20</v>
      </c>
      <c r="Z295" s="21" t="s">
        <v>49093</v>
      </c>
      <c r="AA295" s="1" t="str">
        <f>IFERROR(VLOOKUP(Tabla9[[#This Row],[Código Rubro Presupuestal]],Rubros!$H$1:$I$48,2,),"")</f>
        <v>IMPLEMENTACION DEL SISTEMA DE GESTION DOCUMENTAL DE LA SNR A NIVEL NACIONAL</v>
      </c>
      <c r="AB295" s="21" t="s">
        <v>49107</v>
      </c>
      <c r="AC295" s="21" t="s">
        <v>49150</v>
      </c>
      <c r="AD295" s="21"/>
      <c r="AE295" s="21"/>
      <c r="AF295" s="21"/>
      <c r="AG295" s="1" t="str">
        <f t="shared" si="69"/>
        <v>No Aplica</v>
      </c>
      <c r="AH295" s="21" t="s">
        <v>53357</v>
      </c>
      <c r="AI295" s="1" t="str">
        <f>IFERROR(VLOOKUP(AH295,Tablas!$AH$1:$AI$1156,2,),"")</f>
        <v>CO-ANT-05628</v>
      </c>
      <c r="AJ295" s="1" t="str">
        <f>IFERROR(VLOOKUP(Tabla9[[#This Row],[Grupo]],Responsable!$A$1:$I$62,6,),"")</f>
        <v>DANY LUZ OROZCO</v>
      </c>
      <c r="AK295" s="1" t="str">
        <f>IFERROR(VLOOKUP(Tabla9[[#This Row],[Grupo]],Responsable!$A$1:$I$62,4,),"")</f>
        <v>dany.orozco@supernotariado.gov.co</v>
      </c>
      <c r="AL295" s="1" t="str">
        <f>IFERROR(VLOOKUP(Tabla9[[#This Row],[Grupo]],Responsable!$A$1:$I$62,9,),"")</f>
        <v>JOHANNA ANDREA RODRIGUEZ HERRERA</v>
      </c>
      <c r="AM295" s="1" t="str">
        <f>IFERROR(VLOOKUP(Tabla9[[#This Row],[Grupo]],Responsable!$A$1:$I$62,3,),"")</f>
        <v>johanna.rodriguez@supernotariado.gov.co</v>
      </c>
      <c r="AN295" s="31">
        <f t="shared" si="70"/>
        <v>26784576</v>
      </c>
      <c r="AO295" s="21"/>
      <c r="AP295" s="31">
        <f t="shared" si="71"/>
        <v>0</v>
      </c>
      <c r="AQ295" s="38" t="s">
        <v>56060</v>
      </c>
      <c r="AR295" s="21" t="s">
        <v>56061</v>
      </c>
      <c r="AS295" s="21"/>
      <c r="AT295" s="21"/>
      <c r="AU295" s="21"/>
      <c r="AV295" s="39" t="s">
        <v>56279</v>
      </c>
      <c r="AW295" s="21" t="s">
        <v>56256</v>
      </c>
    </row>
    <row r="296" spans="1:49" x14ac:dyDescent="0.25">
      <c r="A296" s="20"/>
      <c r="B296" s="21" t="s">
        <v>49</v>
      </c>
      <c r="C296" s="21" t="s">
        <v>115</v>
      </c>
      <c r="D296" s="21"/>
      <c r="E296" s="1" t="str">
        <f t="shared" si="63"/>
        <v>DAF_GD-</v>
      </c>
      <c r="F296" s="21" t="s">
        <v>138</v>
      </c>
      <c r="G296" s="26">
        <f>IFERROR(VLOOKUP(Tabla9[[#This Row],[Nombre Código UNSPSC]],Tablas!$A$1:$B$3,2,),"")</f>
        <v>80111601</v>
      </c>
      <c r="H296" s="21" t="s">
        <v>55615</v>
      </c>
      <c r="I296" s="21" t="s">
        <v>49024</v>
      </c>
      <c r="J296" s="1" t="str">
        <f>IFERROR(VLOOKUP(Tabla9[[#This Row],[Código UNSPSC]],Tablas!$AM$1:$AN$3,2,),"")</f>
        <v>Contratación directa</v>
      </c>
      <c r="K296" s="1" t="str">
        <f>IFERROR(VLOOKUP(J296,Tablas!$F$1:$G$24,2,),"")</f>
        <v>CCE-16</v>
      </c>
      <c r="L296" s="26" t="s">
        <v>49065</v>
      </c>
      <c r="M296" s="21" t="s">
        <v>55621</v>
      </c>
      <c r="N296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6" s="21" t="s">
        <v>49069</v>
      </c>
      <c r="P296" s="31">
        <f>IFERROR(VLOOKUP(O296,Honorarios!$A$1:$D$22,4,),"")</f>
        <v>2678457.6</v>
      </c>
      <c r="Q296" s="31">
        <f t="shared" si="65"/>
        <v>89281.919999999998</v>
      </c>
      <c r="R296" s="23">
        <v>46037</v>
      </c>
      <c r="S296" s="23">
        <v>46340</v>
      </c>
      <c r="T296" s="33">
        <f t="shared" si="66"/>
        <v>10</v>
      </c>
      <c r="U296" s="1">
        <f t="shared" si="67"/>
        <v>300</v>
      </c>
      <c r="V296" s="31">
        <f t="shared" si="68"/>
        <v>26784576</v>
      </c>
      <c r="W296" s="22"/>
      <c r="X296" s="22" t="s">
        <v>49085</v>
      </c>
      <c r="Y296" s="1">
        <f>IFERROR(VLOOKUP(X296,Tablas!$S$1:$T$8,2,FALSE),"")</f>
        <v>20</v>
      </c>
      <c r="Z296" s="21" t="s">
        <v>49093</v>
      </c>
      <c r="AA296" s="1" t="str">
        <f>IFERROR(VLOOKUP(Tabla9[[#This Row],[Código Rubro Presupuestal]],Rubros!$H$1:$I$48,2,),"")</f>
        <v>IMPLEMENTACION DEL SISTEMA DE GESTION DOCUMENTAL DE LA SNR A NIVEL NACIONAL</v>
      </c>
      <c r="AB296" s="21" t="s">
        <v>49107</v>
      </c>
      <c r="AC296" s="21" t="s">
        <v>49150</v>
      </c>
      <c r="AD296" s="21"/>
      <c r="AE296" s="21"/>
      <c r="AF296" s="21"/>
      <c r="AG296" s="1" t="str">
        <f t="shared" si="69"/>
        <v>No Aplica</v>
      </c>
      <c r="AH296" s="21" t="s">
        <v>53357</v>
      </c>
      <c r="AI296" s="1" t="str">
        <f>IFERROR(VLOOKUP(AH296,Tablas!$AH$1:$AI$1156,2,),"")</f>
        <v>CO-ANT-05628</v>
      </c>
      <c r="AJ296" s="1" t="str">
        <f>IFERROR(VLOOKUP(Tabla9[[#This Row],[Grupo]],Responsable!$A$1:$I$62,6,),"")</f>
        <v>DANY LUZ OROZCO</v>
      </c>
      <c r="AK296" s="1" t="str">
        <f>IFERROR(VLOOKUP(Tabla9[[#This Row],[Grupo]],Responsable!$A$1:$I$62,4,),"")</f>
        <v>dany.orozco@supernotariado.gov.co</v>
      </c>
      <c r="AL296" s="1" t="str">
        <f>IFERROR(VLOOKUP(Tabla9[[#This Row],[Grupo]],Responsable!$A$1:$I$62,9,),"")</f>
        <v>JOHANNA ANDREA RODRIGUEZ HERRERA</v>
      </c>
      <c r="AM296" s="1" t="str">
        <f>IFERROR(VLOOKUP(Tabla9[[#This Row],[Grupo]],Responsable!$A$1:$I$62,3,),"")</f>
        <v>johanna.rodriguez@supernotariado.gov.co</v>
      </c>
      <c r="AN296" s="31">
        <f t="shared" si="70"/>
        <v>26784576</v>
      </c>
      <c r="AO296" s="21"/>
      <c r="AP296" s="31">
        <f t="shared" si="71"/>
        <v>0</v>
      </c>
      <c r="AQ296" s="38">
        <v>1043022092</v>
      </c>
      <c r="AR296" s="21" t="s">
        <v>56062</v>
      </c>
      <c r="AS296" s="21"/>
      <c r="AT296" s="21"/>
      <c r="AU296" s="21"/>
      <c r="AV296" s="39" t="s">
        <v>56279</v>
      </c>
      <c r="AW296" s="21" t="s">
        <v>56648</v>
      </c>
    </row>
    <row r="297" spans="1:49" x14ac:dyDescent="0.25">
      <c r="A297" s="20"/>
      <c r="B297" s="21" t="s">
        <v>49</v>
      </c>
      <c r="C297" s="21" t="s">
        <v>115</v>
      </c>
      <c r="D297" s="21"/>
      <c r="E297" s="1" t="str">
        <f t="shared" si="63"/>
        <v>DAF_GD-</v>
      </c>
      <c r="F297" s="21" t="s">
        <v>138</v>
      </c>
      <c r="G297" s="26">
        <f>IFERROR(VLOOKUP(Tabla9[[#This Row],[Nombre Código UNSPSC]],Tablas!$A$1:$B$3,2,),"")</f>
        <v>80111601</v>
      </c>
      <c r="H297" s="21" t="s">
        <v>55615</v>
      </c>
      <c r="I297" s="21" t="s">
        <v>49024</v>
      </c>
      <c r="J297" s="1" t="str">
        <f>IFERROR(VLOOKUP(Tabla9[[#This Row],[Código UNSPSC]],Tablas!$AM$1:$AN$3,2,),"")</f>
        <v>Contratación directa</v>
      </c>
      <c r="K297" s="1" t="str">
        <f>IFERROR(VLOOKUP(J297,Tablas!$F$1:$G$24,2,),"")</f>
        <v>CCE-16</v>
      </c>
      <c r="L297" s="26" t="s">
        <v>49065</v>
      </c>
      <c r="M297" s="21" t="s">
        <v>55621</v>
      </c>
      <c r="N297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7" s="21" t="s">
        <v>49069</v>
      </c>
      <c r="P297" s="31">
        <f>IFERROR(VLOOKUP(O297,Honorarios!$A$1:$D$22,4,),"")</f>
        <v>2678457.6</v>
      </c>
      <c r="Q297" s="31">
        <f t="shared" si="65"/>
        <v>89281.919999999998</v>
      </c>
      <c r="R297" s="23">
        <v>46037</v>
      </c>
      <c r="S297" s="23">
        <v>46340</v>
      </c>
      <c r="T297" s="33">
        <f t="shared" si="66"/>
        <v>10</v>
      </c>
      <c r="U297" s="1">
        <f t="shared" si="67"/>
        <v>300</v>
      </c>
      <c r="V297" s="31">
        <f t="shared" si="68"/>
        <v>26784576</v>
      </c>
      <c r="W297" s="22"/>
      <c r="X297" s="22" t="s">
        <v>49085</v>
      </c>
      <c r="Y297" s="1">
        <f>IFERROR(VLOOKUP(X297,Tablas!$S$1:$T$8,2,FALSE),"")</f>
        <v>20</v>
      </c>
      <c r="Z297" s="21" t="s">
        <v>49093</v>
      </c>
      <c r="AA297" s="1" t="str">
        <f>IFERROR(VLOOKUP(Tabla9[[#This Row],[Código Rubro Presupuestal]],Rubros!$H$1:$I$48,2,),"")</f>
        <v>IMPLEMENTACION DEL SISTEMA DE GESTION DOCUMENTAL DE LA SNR A NIVEL NACIONAL</v>
      </c>
      <c r="AB297" s="21" t="s">
        <v>49107</v>
      </c>
      <c r="AC297" s="21" t="s">
        <v>49150</v>
      </c>
      <c r="AD297" s="21"/>
      <c r="AE297" s="21"/>
      <c r="AF297" s="21"/>
      <c r="AG297" s="1" t="str">
        <f t="shared" si="69"/>
        <v>No Aplica</v>
      </c>
      <c r="AH297" s="21" t="s">
        <v>53357</v>
      </c>
      <c r="AI297" s="1" t="str">
        <f>IFERROR(VLOOKUP(AH297,Tablas!$AH$1:$AI$1156,2,),"")</f>
        <v>CO-ANT-05628</v>
      </c>
      <c r="AJ297" s="1" t="str">
        <f>IFERROR(VLOOKUP(Tabla9[[#This Row],[Grupo]],Responsable!$A$1:$I$62,6,),"")</f>
        <v>DANY LUZ OROZCO</v>
      </c>
      <c r="AK297" s="1" t="str">
        <f>IFERROR(VLOOKUP(Tabla9[[#This Row],[Grupo]],Responsable!$A$1:$I$62,4,),"")</f>
        <v>dany.orozco@supernotariado.gov.co</v>
      </c>
      <c r="AL297" s="1" t="str">
        <f>IFERROR(VLOOKUP(Tabla9[[#This Row],[Grupo]],Responsable!$A$1:$I$62,9,),"")</f>
        <v>JOHANNA ANDREA RODRIGUEZ HERRERA</v>
      </c>
      <c r="AM297" s="1" t="str">
        <f>IFERROR(VLOOKUP(Tabla9[[#This Row],[Grupo]],Responsable!$A$1:$I$62,3,),"")</f>
        <v>johanna.rodriguez@supernotariado.gov.co</v>
      </c>
      <c r="AN297" s="31">
        <f t="shared" si="70"/>
        <v>26784576</v>
      </c>
      <c r="AO297" s="21"/>
      <c r="AP297" s="31">
        <f t="shared" si="71"/>
        <v>0</v>
      </c>
      <c r="AQ297" s="38" t="s">
        <v>56063</v>
      </c>
      <c r="AR297" s="21" t="s">
        <v>56064</v>
      </c>
      <c r="AS297" s="21"/>
      <c r="AT297" s="21"/>
      <c r="AU297" s="21"/>
      <c r="AV297" s="39" t="s">
        <v>56279</v>
      </c>
      <c r="AW297" s="21" t="s">
        <v>56256</v>
      </c>
    </row>
    <row r="298" spans="1:49" x14ac:dyDescent="0.25">
      <c r="A298" s="20"/>
      <c r="B298" s="21" t="s">
        <v>49</v>
      </c>
      <c r="C298" s="21" t="s">
        <v>115</v>
      </c>
      <c r="D298" s="21"/>
      <c r="E298" s="1" t="str">
        <f t="shared" si="63"/>
        <v>DAF_GD-</v>
      </c>
      <c r="F298" s="21" t="s">
        <v>138</v>
      </c>
      <c r="G298" s="26">
        <f>IFERROR(VLOOKUP(Tabla9[[#This Row],[Nombre Código UNSPSC]],Tablas!$A$1:$B$3,2,),"")</f>
        <v>80111601</v>
      </c>
      <c r="H298" s="21" t="s">
        <v>55615</v>
      </c>
      <c r="I298" s="21" t="s">
        <v>49024</v>
      </c>
      <c r="J298" s="1" t="str">
        <f>IFERROR(VLOOKUP(Tabla9[[#This Row],[Código UNSPSC]],Tablas!$AM$1:$AN$3,2,),"")</f>
        <v>Contratación directa</v>
      </c>
      <c r="K298" s="1" t="str">
        <f>IFERROR(VLOOKUP(J298,Tablas!$F$1:$G$24,2,),"")</f>
        <v>CCE-16</v>
      </c>
      <c r="L298" s="26" t="s">
        <v>49065</v>
      </c>
      <c r="M298" s="21" t="s">
        <v>55621</v>
      </c>
      <c r="N298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8" s="21" t="s">
        <v>49069</v>
      </c>
      <c r="P298" s="31">
        <f>IFERROR(VLOOKUP(O298,Honorarios!$A$1:$D$22,4,),"")</f>
        <v>2678457.6</v>
      </c>
      <c r="Q298" s="31">
        <f t="shared" si="65"/>
        <v>89281.919999999998</v>
      </c>
      <c r="R298" s="23">
        <v>46037</v>
      </c>
      <c r="S298" s="23">
        <v>46340</v>
      </c>
      <c r="T298" s="33">
        <f t="shared" si="66"/>
        <v>10</v>
      </c>
      <c r="U298" s="1">
        <f t="shared" si="67"/>
        <v>300</v>
      </c>
      <c r="V298" s="31">
        <f t="shared" si="68"/>
        <v>26784576</v>
      </c>
      <c r="W298" s="22"/>
      <c r="X298" s="22" t="s">
        <v>49085</v>
      </c>
      <c r="Y298" s="1">
        <f>IFERROR(VLOOKUP(X298,Tablas!$S$1:$T$8,2,FALSE),"")</f>
        <v>20</v>
      </c>
      <c r="Z298" s="21" t="s">
        <v>49093</v>
      </c>
      <c r="AA298" s="1" t="str">
        <f>IFERROR(VLOOKUP(Tabla9[[#This Row],[Código Rubro Presupuestal]],Rubros!$H$1:$I$48,2,),"")</f>
        <v>IMPLEMENTACION DEL SISTEMA DE GESTION DOCUMENTAL DE LA SNR A NIVEL NACIONAL</v>
      </c>
      <c r="AB298" s="21" t="s">
        <v>49107</v>
      </c>
      <c r="AC298" s="21" t="s">
        <v>49150</v>
      </c>
      <c r="AD298" s="21"/>
      <c r="AE298" s="21"/>
      <c r="AF298" s="21"/>
      <c r="AG298" s="1" t="str">
        <f t="shared" si="69"/>
        <v>No Aplica</v>
      </c>
      <c r="AH298" s="21" t="s">
        <v>55349</v>
      </c>
      <c r="AI298" s="1" t="str">
        <f>IFERROR(VLOOKUP(AH298,Tablas!$AH$1:$AI$1156,2,),"")</f>
        <v>CO-VAU-97001</v>
      </c>
      <c r="AJ298" s="1" t="str">
        <f>IFERROR(VLOOKUP(Tabla9[[#This Row],[Grupo]],Responsable!$A$1:$I$62,6,),"")</f>
        <v>DANY LUZ OROZCO</v>
      </c>
      <c r="AK298" s="1" t="str">
        <f>IFERROR(VLOOKUP(Tabla9[[#This Row],[Grupo]],Responsable!$A$1:$I$62,4,),"")</f>
        <v>dany.orozco@supernotariado.gov.co</v>
      </c>
      <c r="AL298" s="1" t="str">
        <f>IFERROR(VLOOKUP(Tabla9[[#This Row],[Grupo]],Responsable!$A$1:$I$62,9,),"")</f>
        <v>JOHANNA ANDREA RODRIGUEZ HERRERA</v>
      </c>
      <c r="AM298" s="1" t="str">
        <f>IFERROR(VLOOKUP(Tabla9[[#This Row],[Grupo]],Responsable!$A$1:$I$62,3,),"")</f>
        <v>johanna.rodriguez@supernotariado.gov.co</v>
      </c>
      <c r="AN298" s="31">
        <f t="shared" si="70"/>
        <v>26784576</v>
      </c>
      <c r="AO298" s="21"/>
      <c r="AP298" s="31">
        <f t="shared" si="71"/>
        <v>0</v>
      </c>
      <c r="AQ298" s="38" t="s">
        <v>55673</v>
      </c>
      <c r="AR298" s="21" t="s">
        <v>55670</v>
      </c>
      <c r="AS298" s="21"/>
      <c r="AT298" s="21"/>
      <c r="AU298" s="21"/>
      <c r="AV298" s="39" t="s">
        <v>56279</v>
      </c>
      <c r="AW298" s="21" t="s">
        <v>56648</v>
      </c>
    </row>
    <row r="299" spans="1:49" x14ac:dyDescent="0.25">
      <c r="A299" s="20"/>
      <c r="B299" s="21" t="s">
        <v>49</v>
      </c>
      <c r="C299" s="21" t="s">
        <v>115</v>
      </c>
      <c r="D299" s="21"/>
      <c r="E299" s="1" t="str">
        <f t="shared" si="63"/>
        <v>DAF_GD-</v>
      </c>
      <c r="F299" s="21" t="s">
        <v>138</v>
      </c>
      <c r="G299" s="26">
        <f>IFERROR(VLOOKUP(Tabla9[[#This Row],[Nombre Código UNSPSC]],Tablas!$A$1:$B$3,2,),"")</f>
        <v>80111601</v>
      </c>
      <c r="H299" s="21" t="s">
        <v>55615</v>
      </c>
      <c r="I299" s="21" t="s">
        <v>49024</v>
      </c>
      <c r="J299" s="1" t="str">
        <f>IFERROR(VLOOKUP(Tabla9[[#This Row],[Código UNSPSC]],Tablas!$AM$1:$AN$3,2,),"")</f>
        <v>Contratación directa</v>
      </c>
      <c r="K299" s="1" t="str">
        <f>IFERROR(VLOOKUP(J299,Tablas!$F$1:$G$24,2,),"")</f>
        <v>CCE-16</v>
      </c>
      <c r="L299" s="26" t="s">
        <v>49065</v>
      </c>
      <c r="M299" s="21" t="s">
        <v>55621</v>
      </c>
      <c r="N299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9" s="21" t="s">
        <v>49069</v>
      </c>
      <c r="P299" s="31">
        <f>IFERROR(VLOOKUP(O299,Honorarios!$A$1:$D$22,4,),"")</f>
        <v>2678457.6</v>
      </c>
      <c r="Q299" s="31">
        <f t="shared" si="65"/>
        <v>89281.919999999998</v>
      </c>
      <c r="R299" s="23">
        <v>46037</v>
      </c>
      <c r="S299" s="23">
        <v>46340</v>
      </c>
      <c r="T299" s="33">
        <f t="shared" si="66"/>
        <v>10</v>
      </c>
      <c r="U299" s="1">
        <f t="shared" si="67"/>
        <v>300</v>
      </c>
      <c r="V299" s="31">
        <f t="shared" si="68"/>
        <v>26784576</v>
      </c>
      <c r="W299" s="22"/>
      <c r="X299" s="22" t="s">
        <v>49085</v>
      </c>
      <c r="Y299" s="1">
        <f>IFERROR(VLOOKUP(X299,Tablas!$S$1:$T$8,2,FALSE),"")</f>
        <v>20</v>
      </c>
      <c r="Z299" s="21" t="s">
        <v>49093</v>
      </c>
      <c r="AA299" s="1" t="str">
        <f>IFERROR(VLOOKUP(Tabla9[[#This Row],[Código Rubro Presupuestal]],Rubros!$H$1:$I$48,2,),"")</f>
        <v>IMPLEMENTACION DEL SISTEMA DE GESTION DOCUMENTAL DE LA SNR A NIVEL NACIONAL</v>
      </c>
      <c r="AB299" s="21" t="s">
        <v>49107</v>
      </c>
      <c r="AC299" s="21" t="s">
        <v>49150</v>
      </c>
      <c r="AD299" s="21"/>
      <c r="AE299" s="21"/>
      <c r="AF299" s="21"/>
      <c r="AG299" s="1" t="str">
        <f t="shared" si="69"/>
        <v>No Aplica</v>
      </c>
      <c r="AH299" s="21" t="s">
        <v>55270</v>
      </c>
      <c r="AI299" s="1" t="str">
        <f>IFERROR(VLOOKUP(AH299,Tablas!$AH$1:$AI$1156,2,),"")</f>
        <v>CO-VAC-76001</v>
      </c>
      <c r="AJ299" s="1" t="str">
        <f>IFERROR(VLOOKUP(Tabla9[[#This Row],[Grupo]],Responsable!$A$1:$I$62,6,),"")</f>
        <v>DANY LUZ OROZCO</v>
      </c>
      <c r="AK299" s="1" t="str">
        <f>IFERROR(VLOOKUP(Tabla9[[#This Row],[Grupo]],Responsable!$A$1:$I$62,4,),"")</f>
        <v>dany.orozco@supernotariado.gov.co</v>
      </c>
      <c r="AL299" s="1" t="str">
        <f>IFERROR(VLOOKUP(Tabla9[[#This Row],[Grupo]],Responsable!$A$1:$I$62,9,),"")</f>
        <v>JOHANNA ANDREA RODRIGUEZ HERRERA</v>
      </c>
      <c r="AM299" s="1" t="str">
        <f>IFERROR(VLOOKUP(Tabla9[[#This Row],[Grupo]],Responsable!$A$1:$I$62,3,),"")</f>
        <v>johanna.rodriguez@supernotariado.gov.co</v>
      </c>
      <c r="AN299" s="31">
        <f t="shared" si="70"/>
        <v>26784576</v>
      </c>
      <c r="AO299" s="21"/>
      <c r="AP299" s="31">
        <f t="shared" si="71"/>
        <v>0</v>
      </c>
      <c r="AQ299" s="38"/>
      <c r="AR299" s="21" t="s">
        <v>55670</v>
      </c>
      <c r="AS299" s="21"/>
      <c r="AT299" s="21"/>
      <c r="AU299" s="21"/>
      <c r="AV299" s="39" t="s">
        <v>56279</v>
      </c>
      <c r="AW299" s="21" t="s">
        <v>56648</v>
      </c>
    </row>
    <row r="300" spans="1:49" x14ac:dyDescent="0.25">
      <c r="A300" s="20"/>
      <c r="B300" s="21" t="s">
        <v>49</v>
      </c>
      <c r="C300" s="21" t="s">
        <v>115</v>
      </c>
      <c r="D300" s="21"/>
      <c r="E300" s="1" t="str">
        <f t="shared" si="63"/>
        <v>DAF_GD-</v>
      </c>
      <c r="F300" s="21" t="s">
        <v>138</v>
      </c>
      <c r="G300" s="26">
        <f>IFERROR(VLOOKUP(Tabla9[[#This Row],[Nombre Código UNSPSC]],Tablas!$A$1:$B$3,2,),"")</f>
        <v>80111601</v>
      </c>
      <c r="H300" s="21" t="s">
        <v>55615</v>
      </c>
      <c r="I300" s="21" t="s">
        <v>49024</v>
      </c>
      <c r="J300" s="1" t="str">
        <f>IFERROR(VLOOKUP(Tabla9[[#This Row],[Código UNSPSC]],Tablas!$AM$1:$AN$3,2,),"")</f>
        <v>Contratación directa</v>
      </c>
      <c r="K300" s="1" t="str">
        <f>IFERROR(VLOOKUP(J300,Tablas!$F$1:$G$24,2,),"")</f>
        <v>CCE-16</v>
      </c>
      <c r="L300" s="26" t="s">
        <v>49065</v>
      </c>
      <c r="M300" s="21" t="s">
        <v>55621</v>
      </c>
      <c r="N30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0" s="21" t="s">
        <v>49069</v>
      </c>
      <c r="P300" s="31">
        <f>IFERROR(VLOOKUP(O300,Honorarios!$A$1:$D$22,4,),"")</f>
        <v>2678457.6</v>
      </c>
      <c r="Q300" s="31">
        <f t="shared" si="65"/>
        <v>89281.919999999998</v>
      </c>
      <c r="R300" s="23">
        <v>46037</v>
      </c>
      <c r="S300" s="23">
        <v>46340</v>
      </c>
      <c r="T300" s="33">
        <f t="shared" si="66"/>
        <v>10</v>
      </c>
      <c r="U300" s="1">
        <f t="shared" si="67"/>
        <v>300</v>
      </c>
      <c r="V300" s="31">
        <f t="shared" si="68"/>
        <v>26784576</v>
      </c>
      <c r="W300" s="22"/>
      <c r="X300" s="22" t="s">
        <v>49085</v>
      </c>
      <c r="Y300" s="1">
        <f>IFERROR(VLOOKUP(X300,Tablas!$S$1:$T$8,2,FALSE),"")</f>
        <v>20</v>
      </c>
      <c r="Z300" s="21" t="s">
        <v>49093</v>
      </c>
      <c r="AA300" s="1" t="str">
        <f>IFERROR(VLOOKUP(Tabla9[[#This Row],[Código Rubro Presupuestal]],Rubros!$H$1:$I$48,2,),"")</f>
        <v>IMPLEMENTACION DEL SISTEMA DE GESTION DOCUMENTAL DE LA SNR A NIVEL NACIONAL</v>
      </c>
      <c r="AB300" s="21" t="s">
        <v>49107</v>
      </c>
      <c r="AC300" s="21" t="s">
        <v>49150</v>
      </c>
      <c r="AD300" s="21"/>
      <c r="AE300" s="21"/>
      <c r="AF300" s="21"/>
      <c r="AG300" s="1" t="str">
        <f t="shared" si="69"/>
        <v>No Aplica</v>
      </c>
      <c r="AH300" s="21" t="s">
        <v>55270</v>
      </c>
      <c r="AI300" s="1" t="str">
        <f>IFERROR(VLOOKUP(AH300,Tablas!$AH$1:$AI$1156,2,),"")</f>
        <v>CO-VAC-76001</v>
      </c>
      <c r="AJ300" s="1" t="str">
        <f>IFERROR(VLOOKUP(Tabla9[[#This Row],[Grupo]],Responsable!$A$1:$I$62,6,),"")</f>
        <v>DANY LUZ OROZCO</v>
      </c>
      <c r="AK300" s="1" t="str">
        <f>IFERROR(VLOOKUP(Tabla9[[#This Row],[Grupo]],Responsable!$A$1:$I$62,4,),"")</f>
        <v>dany.orozco@supernotariado.gov.co</v>
      </c>
      <c r="AL300" s="1" t="str">
        <f>IFERROR(VLOOKUP(Tabla9[[#This Row],[Grupo]],Responsable!$A$1:$I$62,9,),"")</f>
        <v>JOHANNA ANDREA RODRIGUEZ HERRERA</v>
      </c>
      <c r="AM300" s="1" t="str">
        <f>IFERROR(VLOOKUP(Tabla9[[#This Row],[Grupo]],Responsable!$A$1:$I$62,3,),"")</f>
        <v>johanna.rodriguez@supernotariado.gov.co</v>
      </c>
      <c r="AN300" s="31">
        <f t="shared" si="70"/>
        <v>26784576</v>
      </c>
      <c r="AO300" s="21"/>
      <c r="AP300" s="31">
        <f t="shared" si="71"/>
        <v>0</v>
      </c>
      <c r="AQ300" s="38" t="s">
        <v>56065</v>
      </c>
      <c r="AR300" s="21" t="s">
        <v>56066</v>
      </c>
      <c r="AS300" s="21"/>
      <c r="AT300" s="21"/>
      <c r="AU300" s="21"/>
      <c r="AV300" s="39" t="s">
        <v>56279</v>
      </c>
      <c r="AW300" s="21" t="s">
        <v>56648</v>
      </c>
    </row>
    <row r="301" spans="1:49" x14ac:dyDescent="0.25">
      <c r="A301" s="20"/>
      <c r="B301" s="21" t="s">
        <v>49</v>
      </c>
      <c r="C301" s="21" t="s">
        <v>115</v>
      </c>
      <c r="D301" s="21"/>
      <c r="E301" s="1" t="str">
        <f t="shared" si="63"/>
        <v>DAF_GD-</v>
      </c>
      <c r="F301" s="21" t="s">
        <v>138</v>
      </c>
      <c r="G301" s="26">
        <f>IFERROR(VLOOKUP(Tabla9[[#This Row],[Nombre Código UNSPSC]],Tablas!$A$1:$B$3,2,),"")</f>
        <v>80111601</v>
      </c>
      <c r="H301" s="21" t="s">
        <v>55615</v>
      </c>
      <c r="I301" s="21" t="s">
        <v>49024</v>
      </c>
      <c r="J301" s="1" t="str">
        <f>IFERROR(VLOOKUP(Tabla9[[#This Row],[Código UNSPSC]],Tablas!$AM$1:$AN$3,2,),"")</f>
        <v>Contratación directa</v>
      </c>
      <c r="K301" s="1" t="str">
        <f>IFERROR(VLOOKUP(J301,Tablas!$F$1:$G$24,2,),"")</f>
        <v>CCE-16</v>
      </c>
      <c r="L301" s="26" t="s">
        <v>49065</v>
      </c>
      <c r="M301" s="21" t="s">
        <v>55621</v>
      </c>
      <c r="N30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1" s="21" t="s">
        <v>49069</v>
      </c>
      <c r="P301" s="31">
        <f>IFERROR(VLOOKUP(O301,Honorarios!$A$1:$D$22,4,),"")</f>
        <v>2678457.6</v>
      </c>
      <c r="Q301" s="31">
        <f t="shared" si="65"/>
        <v>89281.919999999998</v>
      </c>
      <c r="R301" s="23">
        <v>46037</v>
      </c>
      <c r="S301" s="23">
        <v>46340</v>
      </c>
      <c r="T301" s="33">
        <f t="shared" si="66"/>
        <v>10</v>
      </c>
      <c r="U301" s="1">
        <f t="shared" si="67"/>
        <v>300</v>
      </c>
      <c r="V301" s="31">
        <f t="shared" si="68"/>
        <v>26784576</v>
      </c>
      <c r="W301" s="22"/>
      <c r="X301" s="22" t="s">
        <v>49085</v>
      </c>
      <c r="Y301" s="1">
        <f>IFERROR(VLOOKUP(X301,Tablas!$S$1:$T$8,2,FALSE),"")</f>
        <v>20</v>
      </c>
      <c r="Z301" s="21" t="s">
        <v>49093</v>
      </c>
      <c r="AA301" s="1" t="str">
        <f>IFERROR(VLOOKUP(Tabla9[[#This Row],[Código Rubro Presupuestal]],Rubros!$H$1:$I$48,2,),"")</f>
        <v>IMPLEMENTACION DEL SISTEMA DE GESTION DOCUMENTAL DE LA SNR A NIVEL NACIONAL</v>
      </c>
      <c r="AB301" s="21" t="s">
        <v>49107</v>
      </c>
      <c r="AC301" s="21" t="s">
        <v>49150</v>
      </c>
      <c r="AD301" s="21"/>
      <c r="AE301" s="21"/>
      <c r="AF301" s="21"/>
      <c r="AG301" s="1" t="str">
        <f t="shared" si="69"/>
        <v>No Aplica</v>
      </c>
      <c r="AH301" s="21" t="s">
        <v>55270</v>
      </c>
      <c r="AI301" s="1" t="str">
        <f>IFERROR(VLOOKUP(AH301,Tablas!$AH$1:$AI$1156,2,),"")</f>
        <v>CO-VAC-76001</v>
      </c>
      <c r="AJ301" s="1" t="str">
        <f>IFERROR(VLOOKUP(Tabla9[[#This Row],[Grupo]],Responsable!$A$1:$I$62,6,),"")</f>
        <v>DANY LUZ OROZCO</v>
      </c>
      <c r="AK301" s="1" t="str">
        <f>IFERROR(VLOOKUP(Tabla9[[#This Row],[Grupo]],Responsable!$A$1:$I$62,4,),"")</f>
        <v>dany.orozco@supernotariado.gov.co</v>
      </c>
      <c r="AL301" s="1" t="str">
        <f>IFERROR(VLOOKUP(Tabla9[[#This Row],[Grupo]],Responsable!$A$1:$I$62,9,),"")</f>
        <v>JOHANNA ANDREA RODRIGUEZ HERRERA</v>
      </c>
      <c r="AM301" s="1" t="str">
        <f>IFERROR(VLOOKUP(Tabla9[[#This Row],[Grupo]],Responsable!$A$1:$I$62,3,),"")</f>
        <v>johanna.rodriguez@supernotariado.gov.co</v>
      </c>
      <c r="AN301" s="31">
        <f t="shared" si="70"/>
        <v>26784576</v>
      </c>
      <c r="AO301" s="21"/>
      <c r="AP301" s="31">
        <f t="shared" si="71"/>
        <v>0</v>
      </c>
      <c r="AQ301" s="38" t="s">
        <v>56067</v>
      </c>
      <c r="AR301" s="21" t="s">
        <v>56068</v>
      </c>
      <c r="AS301" s="21"/>
      <c r="AT301" s="21"/>
      <c r="AU301" s="21"/>
      <c r="AV301" s="39" t="s">
        <v>56279</v>
      </c>
      <c r="AW301" s="21" t="s">
        <v>56256</v>
      </c>
    </row>
    <row r="302" spans="1:49" x14ac:dyDescent="0.25">
      <c r="A302" s="20"/>
      <c r="B302" s="21" t="s">
        <v>49</v>
      </c>
      <c r="C302" s="21" t="s">
        <v>115</v>
      </c>
      <c r="D302" s="21"/>
      <c r="E302" s="1" t="str">
        <f t="shared" si="63"/>
        <v>DAF_GD-</v>
      </c>
      <c r="F302" s="21" t="s">
        <v>138</v>
      </c>
      <c r="G302" s="26">
        <f>IFERROR(VLOOKUP(Tabla9[[#This Row],[Nombre Código UNSPSC]],Tablas!$A$1:$B$3,2,),"")</f>
        <v>80111601</v>
      </c>
      <c r="H302" s="21" t="s">
        <v>55615</v>
      </c>
      <c r="I302" s="21" t="s">
        <v>49024</v>
      </c>
      <c r="J302" s="1" t="str">
        <f>IFERROR(VLOOKUP(Tabla9[[#This Row],[Código UNSPSC]],Tablas!$AM$1:$AN$3,2,),"")</f>
        <v>Contratación directa</v>
      </c>
      <c r="K302" s="1" t="str">
        <f>IFERROR(VLOOKUP(J302,Tablas!$F$1:$G$24,2,),"")</f>
        <v>CCE-16</v>
      </c>
      <c r="L302" s="26" t="s">
        <v>49065</v>
      </c>
      <c r="M302" s="21" t="s">
        <v>55621</v>
      </c>
      <c r="N30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2" s="21" t="s">
        <v>49069</v>
      </c>
      <c r="P302" s="31">
        <f>IFERROR(VLOOKUP(O302,Honorarios!$A$1:$D$22,4,),"")</f>
        <v>2678457.6</v>
      </c>
      <c r="Q302" s="31">
        <f t="shared" si="65"/>
        <v>89281.919999999998</v>
      </c>
      <c r="R302" s="23">
        <v>46037</v>
      </c>
      <c r="S302" s="23">
        <v>46340</v>
      </c>
      <c r="T302" s="33">
        <f t="shared" si="66"/>
        <v>10</v>
      </c>
      <c r="U302" s="1">
        <f t="shared" si="67"/>
        <v>300</v>
      </c>
      <c r="V302" s="31">
        <f t="shared" si="68"/>
        <v>26784576</v>
      </c>
      <c r="W302" s="22"/>
      <c r="X302" s="22" t="s">
        <v>49085</v>
      </c>
      <c r="Y302" s="1">
        <f>IFERROR(VLOOKUP(X302,Tablas!$S$1:$T$8,2,FALSE),"")</f>
        <v>20</v>
      </c>
      <c r="Z302" s="21" t="s">
        <v>49093</v>
      </c>
      <c r="AA302" s="1" t="str">
        <f>IFERROR(VLOOKUP(Tabla9[[#This Row],[Código Rubro Presupuestal]],Rubros!$H$1:$I$48,2,),"")</f>
        <v>IMPLEMENTACION DEL SISTEMA DE GESTION DOCUMENTAL DE LA SNR A NIVEL NACIONAL</v>
      </c>
      <c r="AB302" s="21" t="s">
        <v>49107</v>
      </c>
      <c r="AC302" s="21" t="s">
        <v>49150</v>
      </c>
      <c r="AD302" s="21"/>
      <c r="AE302" s="21"/>
      <c r="AF302" s="21"/>
      <c r="AG302" s="1" t="str">
        <f t="shared" si="69"/>
        <v>No Aplica</v>
      </c>
      <c r="AH302" s="21" t="s">
        <v>53188</v>
      </c>
      <c r="AI302" s="1" t="str">
        <f>IFERROR(VLOOKUP(AH302,Tablas!$AH$1:$AI$1156,2,),"")</f>
        <v>CO-ANT-05001</v>
      </c>
      <c r="AJ302" s="1" t="str">
        <f>IFERROR(VLOOKUP(Tabla9[[#This Row],[Grupo]],Responsable!$A$1:$I$62,6,),"")</f>
        <v>DANY LUZ OROZCO</v>
      </c>
      <c r="AK302" s="1" t="str">
        <f>IFERROR(VLOOKUP(Tabla9[[#This Row],[Grupo]],Responsable!$A$1:$I$62,4,),"")</f>
        <v>dany.orozco@supernotariado.gov.co</v>
      </c>
      <c r="AL302" s="1" t="str">
        <f>IFERROR(VLOOKUP(Tabla9[[#This Row],[Grupo]],Responsable!$A$1:$I$62,9,),"")</f>
        <v>JOHANNA ANDREA RODRIGUEZ HERRERA</v>
      </c>
      <c r="AM302" s="1" t="str">
        <f>IFERROR(VLOOKUP(Tabla9[[#This Row],[Grupo]],Responsable!$A$1:$I$62,3,),"")</f>
        <v>johanna.rodriguez@supernotariado.gov.co</v>
      </c>
      <c r="AN302" s="31">
        <f t="shared" si="70"/>
        <v>26784576</v>
      </c>
      <c r="AO302" s="21"/>
      <c r="AP302" s="31">
        <f t="shared" si="71"/>
        <v>0</v>
      </c>
      <c r="AQ302" s="38" t="s">
        <v>56069</v>
      </c>
      <c r="AR302" s="21" t="s">
        <v>56070</v>
      </c>
      <c r="AS302" s="21"/>
      <c r="AT302" s="21"/>
      <c r="AU302" s="21"/>
      <c r="AV302" s="39" t="s">
        <v>56279</v>
      </c>
      <c r="AW302" s="21" t="s">
        <v>56256</v>
      </c>
    </row>
    <row r="303" spans="1:49" x14ac:dyDescent="0.25">
      <c r="A303" s="20"/>
      <c r="B303" s="21" t="s">
        <v>49</v>
      </c>
      <c r="C303" s="21" t="s">
        <v>115</v>
      </c>
      <c r="D303" s="21"/>
      <c r="E303" s="1" t="str">
        <f t="shared" si="63"/>
        <v>DAF_GD-</v>
      </c>
      <c r="F303" s="21" t="s">
        <v>138</v>
      </c>
      <c r="G303" s="26">
        <f>IFERROR(VLOOKUP(Tabla9[[#This Row],[Nombre Código UNSPSC]],Tablas!$A$1:$B$3,2,),"")</f>
        <v>80111601</v>
      </c>
      <c r="H303" s="21" t="s">
        <v>55615</v>
      </c>
      <c r="I303" s="21" t="s">
        <v>49024</v>
      </c>
      <c r="J303" s="1" t="str">
        <f>IFERROR(VLOOKUP(Tabla9[[#This Row],[Código UNSPSC]],Tablas!$AM$1:$AN$3,2,),"")</f>
        <v>Contratación directa</v>
      </c>
      <c r="K303" s="1" t="str">
        <f>IFERROR(VLOOKUP(J303,Tablas!$F$1:$G$24,2,),"")</f>
        <v>CCE-16</v>
      </c>
      <c r="L303" s="26" t="s">
        <v>49065</v>
      </c>
      <c r="M303" s="21" t="s">
        <v>55621</v>
      </c>
      <c r="N303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3" s="21" t="s">
        <v>49069</v>
      </c>
      <c r="P303" s="31">
        <f>IFERROR(VLOOKUP(O303,Honorarios!$A$1:$D$22,4,),"")</f>
        <v>2678457.6</v>
      </c>
      <c r="Q303" s="31">
        <f t="shared" si="65"/>
        <v>89281.919999999998</v>
      </c>
      <c r="R303" s="23">
        <v>46037</v>
      </c>
      <c r="S303" s="23">
        <v>46340</v>
      </c>
      <c r="T303" s="33">
        <f t="shared" si="66"/>
        <v>10</v>
      </c>
      <c r="U303" s="1">
        <f t="shared" si="67"/>
        <v>300</v>
      </c>
      <c r="V303" s="31">
        <f t="shared" si="68"/>
        <v>26784576</v>
      </c>
      <c r="W303" s="22"/>
      <c r="X303" s="22" t="s">
        <v>49085</v>
      </c>
      <c r="Y303" s="1">
        <f>IFERROR(VLOOKUP(X303,Tablas!$S$1:$T$8,2,FALSE),"")</f>
        <v>20</v>
      </c>
      <c r="Z303" s="21" t="s">
        <v>49093</v>
      </c>
      <c r="AA303" s="1" t="str">
        <f>IFERROR(VLOOKUP(Tabla9[[#This Row],[Código Rubro Presupuestal]],Rubros!$H$1:$I$48,2,),"")</f>
        <v>IMPLEMENTACION DEL SISTEMA DE GESTION DOCUMENTAL DE LA SNR A NIVEL NACIONAL</v>
      </c>
      <c r="AB303" s="21" t="s">
        <v>49107</v>
      </c>
      <c r="AC303" s="21" t="s">
        <v>49150</v>
      </c>
      <c r="AD303" s="21"/>
      <c r="AE303" s="21"/>
      <c r="AF303" s="21"/>
      <c r="AG303" s="1" t="str">
        <f t="shared" si="69"/>
        <v>No Aplica</v>
      </c>
      <c r="AH303" s="21" t="s">
        <v>55270</v>
      </c>
      <c r="AI303" s="1" t="str">
        <f>IFERROR(VLOOKUP(AH303,Tablas!$AH$1:$AI$1156,2,),"")</f>
        <v>CO-VAC-76001</v>
      </c>
      <c r="AJ303" s="1" t="str">
        <f>IFERROR(VLOOKUP(Tabla9[[#This Row],[Grupo]],Responsable!$A$1:$I$62,6,),"")</f>
        <v>DANY LUZ OROZCO</v>
      </c>
      <c r="AK303" s="1" t="str">
        <f>IFERROR(VLOOKUP(Tabla9[[#This Row],[Grupo]],Responsable!$A$1:$I$62,4,),"")</f>
        <v>dany.orozco@supernotariado.gov.co</v>
      </c>
      <c r="AL303" s="1" t="str">
        <f>IFERROR(VLOOKUP(Tabla9[[#This Row],[Grupo]],Responsable!$A$1:$I$62,9,),"")</f>
        <v>JOHANNA ANDREA RODRIGUEZ HERRERA</v>
      </c>
      <c r="AM303" s="1" t="str">
        <f>IFERROR(VLOOKUP(Tabla9[[#This Row],[Grupo]],Responsable!$A$1:$I$62,3,),"")</f>
        <v>johanna.rodriguez@supernotariado.gov.co</v>
      </c>
      <c r="AN303" s="31">
        <f t="shared" si="70"/>
        <v>26784576</v>
      </c>
      <c r="AO303" s="21"/>
      <c r="AP303" s="31">
        <f t="shared" si="71"/>
        <v>0</v>
      </c>
      <c r="AQ303" s="38">
        <v>14469018</v>
      </c>
      <c r="AR303" s="21" t="s">
        <v>56071</v>
      </c>
      <c r="AS303" s="21"/>
      <c r="AT303" s="21"/>
      <c r="AU303" s="21"/>
      <c r="AV303" s="39" t="s">
        <v>56279</v>
      </c>
      <c r="AW303" s="21" t="s">
        <v>56256</v>
      </c>
    </row>
    <row r="304" spans="1:49" x14ac:dyDescent="0.25">
      <c r="A304" s="20"/>
      <c r="B304" s="21" t="s">
        <v>49</v>
      </c>
      <c r="C304" s="21" t="s">
        <v>115</v>
      </c>
      <c r="D304" s="21"/>
      <c r="E304" s="1" t="str">
        <f t="shared" si="63"/>
        <v>DAF_GD-</v>
      </c>
      <c r="F304" s="21" t="s">
        <v>138</v>
      </c>
      <c r="G304" s="26">
        <f>IFERROR(VLOOKUP(Tabla9[[#This Row],[Nombre Código UNSPSC]],Tablas!$A$1:$B$3,2,),"")</f>
        <v>80111601</v>
      </c>
      <c r="H304" s="21" t="s">
        <v>55615</v>
      </c>
      <c r="I304" s="21" t="s">
        <v>49024</v>
      </c>
      <c r="J304" s="1" t="str">
        <f>IFERROR(VLOOKUP(Tabla9[[#This Row],[Código UNSPSC]],Tablas!$AM$1:$AN$3,2,),"")</f>
        <v>Contratación directa</v>
      </c>
      <c r="K304" s="1" t="str">
        <f>IFERROR(VLOOKUP(J304,Tablas!$F$1:$G$24,2,),"")</f>
        <v>CCE-16</v>
      </c>
      <c r="L304" s="26" t="s">
        <v>49065</v>
      </c>
      <c r="M304" s="21" t="s">
        <v>55621</v>
      </c>
      <c r="N304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4" s="21" t="s">
        <v>49069</v>
      </c>
      <c r="P304" s="31">
        <f>IFERROR(VLOOKUP(O304,Honorarios!$A$1:$D$22,4,),"")</f>
        <v>2678457.6</v>
      </c>
      <c r="Q304" s="31">
        <f t="shared" si="65"/>
        <v>89281.919999999998</v>
      </c>
      <c r="R304" s="23">
        <v>46037</v>
      </c>
      <c r="S304" s="23">
        <v>46340</v>
      </c>
      <c r="T304" s="33">
        <f t="shared" si="66"/>
        <v>10</v>
      </c>
      <c r="U304" s="1">
        <f t="shared" si="67"/>
        <v>300</v>
      </c>
      <c r="V304" s="31">
        <f t="shared" si="68"/>
        <v>26784576</v>
      </c>
      <c r="W304" s="22"/>
      <c r="X304" s="22" t="s">
        <v>49085</v>
      </c>
      <c r="Y304" s="1">
        <f>IFERROR(VLOOKUP(X304,Tablas!$S$1:$T$8,2,FALSE),"")</f>
        <v>20</v>
      </c>
      <c r="Z304" s="21" t="s">
        <v>49093</v>
      </c>
      <c r="AA304" s="1" t="str">
        <f>IFERROR(VLOOKUP(Tabla9[[#This Row],[Código Rubro Presupuestal]],Rubros!$H$1:$I$48,2,),"")</f>
        <v>IMPLEMENTACION DEL SISTEMA DE GESTION DOCUMENTAL DE LA SNR A NIVEL NACIONAL</v>
      </c>
      <c r="AB304" s="21" t="s">
        <v>49107</v>
      </c>
      <c r="AC304" s="21" t="s">
        <v>49150</v>
      </c>
      <c r="AD304" s="21"/>
      <c r="AE304" s="21"/>
      <c r="AF304" s="21"/>
      <c r="AG304" s="1" t="str">
        <f t="shared" si="69"/>
        <v>No Aplica</v>
      </c>
      <c r="AH304" s="21" t="s">
        <v>55270</v>
      </c>
      <c r="AI304" s="1" t="str">
        <f>IFERROR(VLOOKUP(AH304,Tablas!$AH$1:$AI$1156,2,),"")</f>
        <v>CO-VAC-76001</v>
      </c>
      <c r="AJ304" s="1" t="str">
        <f>IFERROR(VLOOKUP(Tabla9[[#This Row],[Grupo]],Responsable!$A$1:$I$62,6,),"")</f>
        <v>DANY LUZ OROZCO</v>
      </c>
      <c r="AK304" s="1" t="str">
        <f>IFERROR(VLOOKUP(Tabla9[[#This Row],[Grupo]],Responsable!$A$1:$I$62,4,),"")</f>
        <v>dany.orozco@supernotariado.gov.co</v>
      </c>
      <c r="AL304" s="1" t="str">
        <f>IFERROR(VLOOKUP(Tabla9[[#This Row],[Grupo]],Responsable!$A$1:$I$62,9,),"")</f>
        <v>JOHANNA ANDREA RODRIGUEZ HERRERA</v>
      </c>
      <c r="AM304" s="1" t="str">
        <f>IFERROR(VLOOKUP(Tabla9[[#This Row],[Grupo]],Responsable!$A$1:$I$62,3,),"")</f>
        <v>johanna.rodriguez@supernotariado.gov.co</v>
      </c>
      <c r="AN304" s="31">
        <f t="shared" si="70"/>
        <v>26784576</v>
      </c>
      <c r="AO304" s="21"/>
      <c r="AP304" s="31">
        <f t="shared" si="71"/>
        <v>0</v>
      </c>
      <c r="AQ304" s="38">
        <v>31166093</v>
      </c>
      <c r="AR304" s="21" t="s">
        <v>56072</v>
      </c>
      <c r="AS304" s="21"/>
      <c r="AT304" s="21"/>
      <c r="AU304" s="21"/>
      <c r="AV304" s="39" t="s">
        <v>56279</v>
      </c>
      <c r="AW304" s="21" t="s">
        <v>56648</v>
      </c>
    </row>
    <row r="305" spans="1:49" x14ac:dyDescent="0.25">
      <c r="A305" s="20"/>
      <c r="B305" s="21" t="s">
        <v>49</v>
      </c>
      <c r="C305" s="21" t="s">
        <v>115</v>
      </c>
      <c r="D305" s="21"/>
      <c r="E305" s="1" t="str">
        <f t="shared" si="63"/>
        <v>DAF_GD-</v>
      </c>
      <c r="F305" s="21" t="s">
        <v>138</v>
      </c>
      <c r="G305" s="26">
        <f>IFERROR(VLOOKUP(Tabla9[[#This Row],[Nombre Código UNSPSC]],Tablas!$A$1:$B$3,2,),"")</f>
        <v>80111601</v>
      </c>
      <c r="H305" s="21" t="s">
        <v>55615</v>
      </c>
      <c r="I305" s="21" t="s">
        <v>49024</v>
      </c>
      <c r="J305" s="1" t="str">
        <f>IFERROR(VLOOKUP(Tabla9[[#This Row],[Código UNSPSC]],Tablas!$AM$1:$AN$3,2,),"")</f>
        <v>Contratación directa</v>
      </c>
      <c r="K305" s="1" t="str">
        <f>IFERROR(VLOOKUP(J305,Tablas!$F$1:$G$24,2,),"")</f>
        <v>CCE-16</v>
      </c>
      <c r="L305" s="26" t="s">
        <v>49065</v>
      </c>
      <c r="M305" s="21" t="s">
        <v>55621</v>
      </c>
      <c r="N305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5" s="21" t="s">
        <v>49069</v>
      </c>
      <c r="P305" s="31">
        <f>IFERROR(VLOOKUP(O305,Honorarios!$A$1:$D$22,4,),"")</f>
        <v>2678457.6</v>
      </c>
      <c r="Q305" s="31">
        <f t="shared" si="65"/>
        <v>89281.919999999998</v>
      </c>
      <c r="R305" s="23">
        <v>46037</v>
      </c>
      <c r="S305" s="23">
        <v>46340</v>
      </c>
      <c r="T305" s="33">
        <f t="shared" si="66"/>
        <v>10</v>
      </c>
      <c r="U305" s="1">
        <f t="shared" si="67"/>
        <v>300</v>
      </c>
      <c r="V305" s="31">
        <f t="shared" si="68"/>
        <v>26784576</v>
      </c>
      <c r="W305" s="22"/>
      <c r="X305" s="22" t="s">
        <v>49085</v>
      </c>
      <c r="Y305" s="1">
        <f>IFERROR(VLOOKUP(X305,Tablas!$S$1:$T$8,2,FALSE),"")</f>
        <v>20</v>
      </c>
      <c r="Z305" s="21" t="s">
        <v>49093</v>
      </c>
      <c r="AA305" s="1" t="str">
        <f>IFERROR(VLOOKUP(Tabla9[[#This Row],[Código Rubro Presupuestal]],Rubros!$H$1:$I$48,2,),"")</f>
        <v>IMPLEMENTACION DEL SISTEMA DE GESTION DOCUMENTAL DE LA SNR A NIVEL NACIONAL</v>
      </c>
      <c r="AB305" s="21" t="s">
        <v>49107</v>
      </c>
      <c r="AC305" s="21" t="s">
        <v>49150</v>
      </c>
      <c r="AD305" s="21"/>
      <c r="AE305" s="21"/>
      <c r="AF305" s="21"/>
      <c r="AG305" s="1" t="str">
        <f t="shared" si="69"/>
        <v>No Aplica</v>
      </c>
      <c r="AH305" s="21" t="s">
        <v>53188</v>
      </c>
      <c r="AI305" s="1" t="str">
        <f>IFERROR(VLOOKUP(AH305,Tablas!$AH$1:$AI$1156,2,),"")</f>
        <v>CO-ANT-05001</v>
      </c>
      <c r="AJ305" s="1" t="str">
        <f>IFERROR(VLOOKUP(Tabla9[[#This Row],[Grupo]],Responsable!$A$1:$I$62,6,),"")</f>
        <v>DANY LUZ OROZCO</v>
      </c>
      <c r="AK305" s="1" t="str">
        <f>IFERROR(VLOOKUP(Tabla9[[#This Row],[Grupo]],Responsable!$A$1:$I$62,4,),"")</f>
        <v>dany.orozco@supernotariado.gov.co</v>
      </c>
      <c r="AL305" s="1" t="str">
        <f>IFERROR(VLOOKUP(Tabla9[[#This Row],[Grupo]],Responsable!$A$1:$I$62,9,),"")</f>
        <v>JOHANNA ANDREA RODRIGUEZ HERRERA</v>
      </c>
      <c r="AM305" s="1" t="str">
        <f>IFERROR(VLOOKUP(Tabla9[[#This Row],[Grupo]],Responsable!$A$1:$I$62,3,),"")</f>
        <v>johanna.rodriguez@supernotariado.gov.co</v>
      </c>
      <c r="AN305" s="31">
        <f t="shared" si="70"/>
        <v>26784576</v>
      </c>
      <c r="AO305" s="21"/>
      <c r="AP305" s="31">
        <f t="shared" si="71"/>
        <v>0</v>
      </c>
      <c r="AQ305" s="38"/>
      <c r="AR305" s="21" t="s">
        <v>55670</v>
      </c>
      <c r="AS305" s="21"/>
      <c r="AT305" s="21"/>
      <c r="AU305" s="21"/>
      <c r="AV305" s="39" t="s">
        <v>56279</v>
      </c>
      <c r="AW305" s="21" t="s">
        <v>56648</v>
      </c>
    </row>
    <row r="306" spans="1:49" x14ac:dyDescent="0.25">
      <c r="A306" s="20"/>
      <c r="B306" s="21" t="s">
        <v>49</v>
      </c>
      <c r="C306" s="21" t="s">
        <v>115</v>
      </c>
      <c r="D306" s="21"/>
      <c r="E306" s="1" t="str">
        <f t="shared" si="63"/>
        <v>DAF_GD-</v>
      </c>
      <c r="F306" s="21" t="s">
        <v>138</v>
      </c>
      <c r="G306" s="26">
        <f>IFERROR(VLOOKUP(Tabla9[[#This Row],[Nombre Código UNSPSC]],Tablas!$A$1:$B$3,2,),"")</f>
        <v>80111601</v>
      </c>
      <c r="H306" s="21" t="s">
        <v>55615</v>
      </c>
      <c r="I306" s="21" t="s">
        <v>49024</v>
      </c>
      <c r="J306" s="1" t="str">
        <f>IFERROR(VLOOKUP(Tabla9[[#This Row],[Código UNSPSC]],Tablas!$AM$1:$AN$3,2,),"")</f>
        <v>Contratación directa</v>
      </c>
      <c r="K306" s="1" t="str">
        <f>IFERROR(VLOOKUP(J306,Tablas!$F$1:$G$24,2,),"")</f>
        <v>CCE-16</v>
      </c>
      <c r="L306" s="26" t="s">
        <v>49065</v>
      </c>
      <c r="M306" s="21" t="s">
        <v>55621</v>
      </c>
      <c r="N306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6" s="21" t="s">
        <v>49069</v>
      </c>
      <c r="P306" s="31">
        <f>IFERROR(VLOOKUP(O306,Honorarios!$A$1:$D$22,4,),"")</f>
        <v>2678457.6</v>
      </c>
      <c r="Q306" s="31">
        <f t="shared" si="65"/>
        <v>89281.919999999998</v>
      </c>
      <c r="R306" s="23">
        <v>46037</v>
      </c>
      <c r="S306" s="23">
        <v>46340</v>
      </c>
      <c r="T306" s="33">
        <f t="shared" si="66"/>
        <v>10</v>
      </c>
      <c r="U306" s="1">
        <f t="shared" si="67"/>
        <v>300</v>
      </c>
      <c r="V306" s="31">
        <f t="shared" si="68"/>
        <v>26784576</v>
      </c>
      <c r="W306" s="22"/>
      <c r="X306" s="22" t="s">
        <v>49085</v>
      </c>
      <c r="Y306" s="1">
        <f>IFERROR(VLOOKUP(X306,Tablas!$S$1:$T$8,2,FALSE),"")</f>
        <v>20</v>
      </c>
      <c r="Z306" s="21" t="s">
        <v>49093</v>
      </c>
      <c r="AA306" s="1" t="str">
        <f>IFERROR(VLOOKUP(Tabla9[[#This Row],[Código Rubro Presupuestal]],Rubros!$H$1:$I$48,2,),"")</f>
        <v>IMPLEMENTACION DEL SISTEMA DE GESTION DOCUMENTAL DE LA SNR A NIVEL NACIONAL</v>
      </c>
      <c r="AB306" s="21" t="s">
        <v>49107</v>
      </c>
      <c r="AC306" s="21" t="s">
        <v>49150</v>
      </c>
      <c r="AD306" s="21"/>
      <c r="AE306" s="21"/>
      <c r="AF306" s="21"/>
      <c r="AG306" s="1" t="str">
        <f t="shared" si="69"/>
        <v>No Aplica</v>
      </c>
      <c r="AH306" s="21" t="s">
        <v>54190</v>
      </c>
      <c r="AI306" s="1" t="str">
        <f>IFERROR(VLOOKUP(AH306,Tablas!$AH$1:$AI$1156,2,),"")</f>
        <v>CO-CUN-25183</v>
      </c>
      <c r="AJ306" s="1" t="str">
        <f>IFERROR(VLOOKUP(Tabla9[[#This Row],[Grupo]],Responsable!$A$1:$I$62,6,),"")</f>
        <v>DANY LUZ OROZCO</v>
      </c>
      <c r="AK306" s="1" t="str">
        <f>IFERROR(VLOOKUP(Tabla9[[#This Row],[Grupo]],Responsable!$A$1:$I$62,4,),"")</f>
        <v>dany.orozco@supernotariado.gov.co</v>
      </c>
      <c r="AL306" s="1" t="str">
        <f>IFERROR(VLOOKUP(Tabla9[[#This Row],[Grupo]],Responsable!$A$1:$I$62,9,),"")</f>
        <v>JOHANNA ANDREA RODRIGUEZ HERRERA</v>
      </c>
      <c r="AM306" s="1" t="str">
        <f>IFERROR(VLOOKUP(Tabla9[[#This Row],[Grupo]],Responsable!$A$1:$I$62,3,),"")</f>
        <v>johanna.rodriguez@supernotariado.gov.co</v>
      </c>
      <c r="AN306" s="31">
        <f t="shared" si="70"/>
        <v>26784576</v>
      </c>
      <c r="AO306" s="21"/>
      <c r="AP306" s="31">
        <f t="shared" si="71"/>
        <v>0</v>
      </c>
      <c r="AQ306" s="38">
        <v>1069257344</v>
      </c>
      <c r="AR306" s="21" t="s">
        <v>56073</v>
      </c>
      <c r="AS306" s="21"/>
      <c r="AT306" s="21"/>
      <c r="AU306" s="21"/>
      <c r="AV306" s="39" t="s">
        <v>56279</v>
      </c>
      <c r="AW306" s="21" t="s">
        <v>56648</v>
      </c>
    </row>
    <row r="307" spans="1:49" x14ac:dyDescent="0.25">
      <c r="A307" s="20"/>
      <c r="B307" s="21" t="s">
        <v>49</v>
      </c>
      <c r="C307" s="21" t="s">
        <v>115</v>
      </c>
      <c r="D307" s="21"/>
      <c r="E307" s="1" t="str">
        <f t="shared" si="63"/>
        <v>DAF_GD-</v>
      </c>
      <c r="F307" s="21" t="s">
        <v>138</v>
      </c>
      <c r="G307" s="26">
        <f>IFERROR(VLOOKUP(Tabla9[[#This Row],[Nombre Código UNSPSC]],Tablas!$A$1:$B$3,2,),"")</f>
        <v>80111601</v>
      </c>
      <c r="H307" s="21" t="s">
        <v>55615</v>
      </c>
      <c r="I307" s="21" t="s">
        <v>49024</v>
      </c>
      <c r="J307" s="1" t="str">
        <f>IFERROR(VLOOKUP(Tabla9[[#This Row],[Código UNSPSC]],Tablas!$AM$1:$AN$3,2,),"")</f>
        <v>Contratación directa</v>
      </c>
      <c r="K307" s="1" t="str">
        <f>IFERROR(VLOOKUP(J307,Tablas!$F$1:$G$24,2,),"")</f>
        <v>CCE-16</v>
      </c>
      <c r="L307" s="26" t="s">
        <v>49065</v>
      </c>
      <c r="M307" s="21" t="s">
        <v>55621</v>
      </c>
      <c r="N307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7" s="21" t="s">
        <v>49069</v>
      </c>
      <c r="P307" s="31">
        <f>IFERROR(VLOOKUP(O307,Honorarios!$A$1:$D$22,4,),"")</f>
        <v>2678457.6</v>
      </c>
      <c r="Q307" s="31">
        <f t="shared" si="65"/>
        <v>89281.919999999998</v>
      </c>
      <c r="R307" s="23">
        <v>46037</v>
      </c>
      <c r="S307" s="23">
        <v>46340</v>
      </c>
      <c r="T307" s="33">
        <f t="shared" si="66"/>
        <v>10</v>
      </c>
      <c r="U307" s="1">
        <f t="shared" si="67"/>
        <v>300</v>
      </c>
      <c r="V307" s="31">
        <f t="shared" si="68"/>
        <v>26784576</v>
      </c>
      <c r="W307" s="22"/>
      <c r="X307" s="22" t="s">
        <v>49085</v>
      </c>
      <c r="Y307" s="1">
        <f>IFERROR(VLOOKUP(X307,Tablas!$S$1:$T$8,2,FALSE),"")</f>
        <v>20</v>
      </c>
      <c r="Z307" s="21" t="s">
        <v>49093</v>
      </c>
      <c r="AA307" s="1" t="str">
        <f>IFERROR(VLOOKUP(Tabla9[[#This Row],[Código Rubro Presupuestal]],Rubros!$H$1:$I$48,2,),"")</f>
        <v>IMPLEMENTACION DEL SISTEMA DE GESTION DOCUMENTAL DE LA SNR A NIVEL NACIONAL</v>
      </c>
      <c r="AB307" s="21" t="s">
        <v>49107</v>
      </c>
      <c r="AC307" s="21" t="s">
        <v>49150</v>
      </c>
      <c r="AD307" s="21"/>
      <c r="AE307" s="21"/>
      <c r="AF307" s="21"/>
      <c r="AG307" s="1" t="str">
        <f t="shared" si="69"/>
        <v>No Aplica</v>
      </c>
      <c r="AH307" s="21" t="s">
        <v>55124</v>
      </c>
      <c r="AI307" s="1" t="str">
        <f>IFERROR(VLOOKUP(AH307,Tablas!$AH$1:$AI$1156,2,),"")</f>
        <v>CO-SAN-68895</v>
      </c>
      <c r="AJ307" s="1" t="str">
        <f>IFERROR(VLOOKUP(Tabla9[[#This Row],[Grupo]],Responsable!$A$1:$I$62,6,),"")</f>
        <v>DANY LUZ OROZCO</v>
      </c>
      <c r="AK307" s="1" t="str">
        <f>IFERROR(VLOOKUP(Tabla9[[#This Row],[Grupo]],Responsable!$A$1:$I$62,4,),"")</f>
        <v>dany.orozco@supernotariado.gov.co</v>
      </c>
      <c r="AL307" s="1" t="str">
        <f>IFERROR(VLOOKUP(Tabla9[[#This Row],[Grupo]],Responsable!$A$1:$I$62,9,),"")</f>
        <v>JOHANNA ANDREA RODRIGUEZ HERRERA</v>
      </c>
      <c r="AM307" s="1" t="str">
        <f>IFERROR(VLOOKUP(Tabla9[[#This Row],[Grupo]],Responsable!$A$1:$I$62,3,),"")</f>
        <v>johanna.rodriguez@supernotariado.gov.co</v>
      </c>
      <c r="AN307" s="31">
        <f t="shared" si="70"/>
        <v>26784576</v>
      </c>
      <c r="AO307" s="21"/>
      <c r="AP307" s="31">
        <f t="shared" si="71"/>
        <v>0</v>
      </c>
      <c r="AQ307" s="38">
        <v>1098762485</v>
      </c>
      <c r="AR307" s="21" t="s">
        <v>56074</v>
      </c>
      <c r="AS307" s="21"/>
      <c r="AT307" s="21"/>
      <c r="AU307" s="21"/>
      <c r="AV307" s="39" t="s">
        <v>56279</v>
      </c>
      <c r="AW307" s="21" t="s">
        <v>56648</v>
      </c>
    </row>
    <row r="308" spans="1:49" x14ac:dyDescent="0.25">
      <c r="A308" s="20"/>
      <c r="B308" s="21" t="s">
        <v>49</v>
      </c>
      <c r="C308" s="21" t="s">
        <v>115</v>
      </c>
      <c r="D308" s="21"/>
      <c r="E308" s="1" t="str">
        <f t="shared" si="63"/>
        <v>DAF_GD-</v>
      </c>
      <c r="F308" s="21" t="s">
        <v>138</v>
      </c>
      <c r="G308" s="26">
        <f>IFERROR(VLOOKUP(Tabla9[[#This Row],[Nombre Código UNSPSC]],Tablas!$A$1:$B$3,2,),"")</f>
        <v>80111601</v>
      </c>
      <c r="H308" s="21" t="s">
        <v>55615</v>
      </c>
      <c r="I308" s="21" t="s">
        <v>49024</v>
      </c>
      <c r="J308" s="1" t="str">
        <f>IFERROR(VLOOKUP(Tabla9[[#This Row],[Código UNSPSC]],Tablas!$AM$1:$AN$3,2,),"")</f>
        <v>Contratación directa</v>
      </c>
      <c r="K308" s="1" t="str">
        <f>IFERROR(VLOOKUP(J308,Tablas!$F$1:$G$24,2,),"")</f>
        <v>CCE-16</v>
      </c>
      <c r="L308" s="26" t="s">
        <v>49065</v>
      </c>
      <c r="M308" s="21" t="s">
        <v>55621</v>
      </c>
      <c r="N308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8" s="21" t="s">
        <v>49073</v>
      </c>
      <c r="P308" s="31">
        <f>IFERROR(VLOOKUP(O308,Honorarios!$A$1:$D$22,4,),"")</f>
        <v>3378086.4</v>
      </c>
      <c r="Q308" s="31">
        <f t="shared" si="65"/>
        <v>112602.87999999999</v>
      </c>
      <c r="R308" s="23">
        <v>46037</v>
      </c>
      <c r="S308" s="23">
        <v>46340</v>
      </c>
      <c r="T308" s="33">
        <f t="shared" si="66"/>
        <v>10</v>
      </c>
      <c r="U308" s="1">
        <f t="shared" si="67"/>
        <v>300</v>
      </c>
      <c r="V308" s="31">
        <f t="shared" si="68"/>
        <v>33780864</v>
      </c>
      <c r="W308" s="22"/>
      <c r="X308" s="22" t="s">
        <v>49085</v>
      </c>
      <c r="Y308" s="1">
        <f>IFERROR(VLOOKUP(X308,Tablas!$S$1:$T$8,2,FALSE),"")</f>
        <v>20</v>
      </c>
      <c r="Z308" s="21" t="s">
        <v>49093</v>
      </c>
      <c r="AA308" s="1" t="str">
        <f>IFERROR(VLOOKUP(Tabla9[[#This Row],[Código Rubro Presupuestal]],Rubros!$H$1:$I$48,2,),"")</f>
        <v>IMPLEMENTACION DEL SISTEMA DE GESTION DOCUMENTAL DE LA SNR A NIVEL NACIONAL</v>
      </c>
      <c r="AB308" s="21" t="s">
        <v>49107</v>
      </c>
      <c r="AC308" s="21" t="s">
        <v>49150</v>
      </c>
      <c r="AD308" s="21"/>
      <c r="AE308" s="21"/>
      <c r="AF308" s="21"/>
      <c r="AG308" s="1" t="str">
        <f t="shared" si="69"/>
        <v>No Aplica</v>
      </c>
      <c r="AH308" s="21" t="s">
        <v>53454</v>
      </c>
      <c r="AI308" s="1" t="str">
        <f>IFERROR(VLOOKUP(AH308,Tablas!$AH$1:$AI$1156,2,),"")</f>
        <v>CO-ATL-08001</v>
      </c>
      <c r="AJ308" s="1" t="str">
        <f>IFERROR(VLOOKUP(Tabla9[[#This Row],[Grupo]],Responsable!$A$1:$I$62,6,),"")</f>
        <v>DANY LUZ OROZCO</v>
      </c>
      <c r="AK308" s="1" t="str">
        <f>IFERROR(VLOOKUP(Tabla9[[#This Row],[Grupo]],Responsable!$A$1:$I$62,4,),"")</f>
        <v>dany.orozco@supernotariado.gov.co</v>
      </c>
      <c r="AL308" s="1" t="str">
        <f>IFERROR(VLOOKUP(Tabla9[[#This Row],[Grupo]],Responsable!$A$1:$I$62,9,),"")</f>
        <v>JOHANNA ANDREA RODRIGUEZ HERRERA</v>
      </c>
      <c r="AM308" s="1" t="str">
        <f>IFERROR(VLOOKUP(Tabla9[[#This Row],[Grupo]],Responsable!$A$1:$I$62,3,),"")</f>
        <v>johanna.rodriguez@supernotariado.gov.co</v>
      </c>
      <c r="AN308" s="31">
        <f t="shared" si="70"/>
        <v>33780864</v>
      </c>
      <c r="AO308" s="21"/>
      <c r="AP308" s="31">
        <f t="shared" si="71"/>
        <v>0</v>
      </c>
      <c r="AQ308" s="38"/>
      <c r="AR308" s="21" t="s">
        <v>56299</v>
      </c>
      <c r="AS308" s="21"/>
      <c r="AT308" s="21"/>
      <c r="AU308" s="21"/>
      <c r="AV308" s="38" t="s">
        <v>56297</v>
      </c>
      <c r="AW308" s="21" t="s">
        <v>56648</v>
      </c>
    </row>
    <row r="309" spans="1:49" x14ac:dyDescent="0.25">
      <c r="A309" s="20"/>
      <c r="B309" s="21" t="s">
        <v>49</v>
      </c>
      <c r="C309" s="21" t="s">
        <v>115</v>
      </c>
      <c r="D309" s="21"/>
      <c r="E309" s="1" t="str">
        <f t="shared" si="63"/>
        <v>DAF_GD-</v>
      </c>
      <c r="F309" s="21" t="s">
        <v>138</v>
      </c>
      <c r="G309" s="26">
        <f>IFERROR(VLOOKUP(Tabla9[[#This Row],[Nombre Código UNSPSC]],Tablas!$A$1:$B$3,2,),"")</f>
        <v>80111601</v>
      </c>
      <c r="H309" s="21" t="s">
        <v>55615</v>
      </c>
      <c r="I309" s="21" t="s">
        <v>49024</v>
      </c>
      <c r="J309" s="1" t="str">
        <f>IFERROR(VLOOKUP(Tabla9[[#This Row],[Código UNSPSC]],Tablas!$AM$1:$AN$3,2,),"")</f>
        <v>Contratación directa</v>
      </c>
      <c r="K309" s="1" t="str">
        <f>IFERROR(VLOOKUP(J309,Tablas!$F$1:$G$24,2,),"")</f>
        <v>CCE-16</v>
      </c>
      <c r="L309" s="26" t="s">
        <v>49065</v>
      </c>
      <c r="M309" s="21" t="s">
        <v>55621</v>
      </c>
      <c r="N309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9" s="21" t="s">
        <v>49073</v>
      </c>
      <c r="P309" s="31">
        <f>IFERROR(VLOOKUP(O309,Honorarios!$A$1:$D$22,4,),"")</f>
        <v>3378086.4</v>
      </c>
      <c r="Q309" s="31">
        <f t="shared" si="65"/>
        <v>112602.87999999999</v>
      </c>
      <c r="R309" s="23">
        <v>46037</v>
      </c>
      <c r="S309" s="23">
        <v>46340</v>
      </c>
      <c r="T309" s="33">
        <f t="shared" si="66"/>
        <v>10</v>
      </c>
      <c r="U309" s="1">
        <f t="shared" si="67"/>
        <v>300</v>
      </c>
      <c r="V309" s="31">
        <f t="shared" si="68"/>
        <v>33780864</v>
      </c>
      <c r="W309" s="22"/>
      <c r="X309" s="22" t="s">
        <v>49085</v>
      </c>
      <c r="Y309" s="1">
        <f>IFERROR(VLOOKUP(X309,Tablas!$S$1:$T$8,2,FALSE),"")</f>
        <v>20</v>
      </c>
      <c r="Z309" s="21" t="s">
        <v>49093</v>
      </c>
      <c r="AA309" s="1" t="str">
        <f>IFERROR(VLOOKUP(Tabla9[[#This Row],[Código Rubro Presupuestal]],Rubros!$H$1:$I$48,2,),"")</f>
        <v>IMPLEMENTACION DEL SISTEMA DE GESTION DOCUMENTAL DE LA SNR A NIVEL NACIONAL</v>
      </c>
      <c r="AB309" s="21" t="s">
        <v>49107</v>
      </c>
      <c r="AC309" s="21" t="s">
        <v>49150</v>
      </c>
      <c r="AD309" s="21"/>
      <c r="AE309" s="21"/>
      <c r="AF309" s="21"/>
      <c r="AG309" s="1" t="str">
        <f t="shared" si="69"/>
        <v>No Aplica</v>
      </c>
      <c r="AH309" s="21" t="s">
        <v>53454</v>
      </c>
      <c r="AI309" s="1" t="str">
        <f>IFERROR(VLOOKUP(AH309,Tablas!$AH$1:$AI$1156,2,),"")</f>
        <v>CO-ATL-08001</v>
      </c>
      <c r="AJ309" s="1" t="str">
        <f>IFERROR(VLOOKUP(Tabla9[[#This Row],[Grupo]],Responsable!$A$1:$I$62,6,),"")</f>
        <v>DANY LUZ OROZCO</v>
      </c>
      <c r="AK309" s="1" t="str">
        <f>IFERROR(VLOOKUP(Tabla9[[#This Row],[Grupo]],Responsable!$A$1:$I$62,4,),"")</f>
        <v>dany.orozco@supernotariado.gov.co</v>
      </c>
      <c r="AL309" s="1" t="str">
        <f>IFERROR(VLOOKUP(Tabla9[[#This Row],[Grupo]],Responsable!$A$1:$I$62,9,),"")</f>
        <v>JOHANNA ANDREA RODRIGUEZ HERRERA</v>
      </c>
      <c r="AM309" s="1" t="str">
        <f>IFERROR(VLOOKUP(Tabla9[[#This Row],[Grupo]],Responsable!$A$1:$I$62,3,),"")</f>
        <v>johanna.rodriguez@supernotariado.gov.co</v>
      </c>
      <c r="AN309" s="31">
        <f t="shared" si="70"/>
        <v>33780864</v>
      </c>
      <c r="AO309" s="21"/>
      <c r="AP309" s="31">
        <f t="shared" si="71"/>
        <v>0</v>
      </c>
      <c r="AQ309" s="38">
        <v>49786829</v>
      </c>
      <c r="AR309" s="21" t="s">
        <v>56075</v>
      </c>
      <c r="AS309" s="21"/>
      <c r="AT309" s="21"/>
      <c r="AU309" s="21"/>
      <c r="AV309" s="38" t="s">
        <v>56297</v>
      </c>
      <c r="AW309" s="21" t="s">
        <v>56648</v>
      </c>
    </row>
    <row r="310" spans="1:49" x14ac:dyDescent="0.25">
      <c r="A310" s="20"/>
      <c r="B310" s="21" t="s">
        <v>49</v>
      </c>
      <c r="C310" s="21" t="s">
        <v>115</v>
      </c>
      <c r="D310" s="21"/>
      <c r="E310" s="1" t="str">
        <f t="shared" si="63"/>
        <v>DAF_GD-</v>
      </c>
      <c r="F310" s="21" t="s">
        <v>138</v>
      </c>
      <c r="G310" s="26">
        <f>IFERROR(VLOOKUP(Tabla9[[#This Row],[Nombre Código UNSPSC]],Tablas!$A$1:$B$3,2,),"")</f>
        <v>80111601</v>
      </c>
      <c r="H310" s="21" t="s">
        <v>55615</v>
      </c>
      <c r="I310" s="21" t="s">
        <v>49024</v>
      </c>
      <c r="J310" s="1" t="str">
        <f>IFERROR(VLOOKUP(Tabla9[[#This Row],[Código UNSPSC]],Tablas!$AM$1:$AN$3,2,),"")</f>
        <v>Contratación directa</v>
      </c>
      <c r="K310" s="1" t="str">
        <f>IFERROR(VLOOKUP(J310,Tablas!$F$1:$G$24,2,),"")</f>
        <v>CCE-16</v>
      </c>
      <c r="L310" s="26" t="s">
        <v>49065</v>
      </c>
      <c r="M310" s="21" t="s">
        <v>55621</v>
      </c>
      <c r="N31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0" s="21" t="s">
        <v>49073</v>
      </c>
      <c r="P310" s="31">
        <f>IFERROR(VLOOKUP(O310,Honorarios!$A$1:$D$22,4,),"")</f>
        <v>3378086.4</v>
      </c>
      <c r="Q310" s="31">
        <f t="shared" si="65"/>
        <v>112602.87999999999</v>
      </c>
      <c r="R310" s="23">
        <v>46037</v>
      </c>
      <c r="S310" s="23">
        <v>46340</v>
      </c>
      <c r="T310" s="33">
        <f t="shared" si="66"/>
        <v>10</v>
      </c>
      <c r="U310" s="1">
        <f t="shared" si="67"/>
        <v>300</v>
      </c>
      <c r="V310" s="31">
        <f t="shared" si="68"/>
        <v>33780864</v>
      </c>
      <c r="W310" s="22"/>
      <c r="X310" s="22" t="s">
        <v>49085</v>
      </c>
      <c r="Y310" s="1">
        <f>IFERROR(VLOOKUP(X310,Tablas!$S$1:$T$8,2,FALSE),"")</f>
        <v>20</v>
      </c>
      <c r="Z310" s="21" t="s">
        <v>49093</v>
      </c>
      <c r="AA310" s="1" t="str">
        <f>IFERROR(VLOOKUP(Tabla9[[#This Row],[Código Rubro Presupuestal]],Rubros!$H$1:$I$48,2,),"")</f>
        <v>IMPLEMENTACION DEL SISTEMA DE GESTION DOCUMENTAL DE LA SNR A NIVEL NACIONAL</v>
      </c>
      <c r="AB310" s="21" t="s">
        <v>49107</v>
      </c>
      <c r="AC310" s="21" t="s">
        <v>49150</v>
      </c>
      <c r="AD310" s="21"/>
      <c r="AE310" s="21"/>
      <c r="AF310" s="21"/>
      <c r="AG310" s="1" t="str">
        <f t="shared" si="69"/>
        <v>No Aplica</v>
      </c>
      <c r="AH310" s="21" t="s">
        <v>53160</v>
      </c>
      <c r="AI310" s="1" t="str">
        <f>IFERROR(VLOOKUP(AH310,Tablas!$AH$1:$AI$1156,2,),"")</f>
        <v>CO-DC-11001</v>
      </c>
      <c r="AJ310" s="1" t="str">
        <f>IFERROR(VLOOKUP(Tabla9[[#This Row],[Grupo]],Responsable!$A$1:$I$62,6,),"")</f>
        <v>DANY LUZ OROZCO</v>
      </c>
      <c r="AK310" s="1" t="str">
        <f>IFERROR(VLOOKUP(Tabla9[[#This Row],[Grupo]],Responsable!$A$1:$I$62,4,),"")</f>
        <v>dany.orozco@supernotariado.gov.co</v>
      </c>
      <c r="AL310" s="1" t="str">
        <f>IFERROR(VLOOKUP(Tabla9[[#This Row],[Grupo]],Responsable!$A$1:$I$62,9,),"")</f>
        <v>JOHANNA ANDREA RODRIGUEZ HERRERA</v>
      </c>
      <c r="AM310" s="1" t="str">
        <f>IFERROR(VLOOKUP(Tabla9[[#This Row],[Grupo]],Responsable!$A$1:$I$62,3,),"")</f>
        <v>johanna.rodriguez@supernotariado.gov.co</v>
      </c>
      <c r="AN310" s="31">
        <f t="shared" si="70"/>
        <v>33780864</v>
      </c>
      <c r="AO310" s="21"/>
      <c r="AP310" s="31">
        <f t="shared" si="71"/>
        <v>0</v>
      </c>
      <c r="AQ310" s="38">
        <v>52832873</v>
      </c>
      <c r="AR310" s="21" t="s">
        <v>56076</v>
      </c>
      <c r="AS310" s="21"/>
      <c r="AT310" s="21"/>
      <c r="AU310" s="21"/>
      <c r="AV310" s="38" t="s">
        <v>56297</v>
      </c>
      <c r="AW310" s="21" t="s">
        <v>56648</v>
      </c>
    </row>
    <row r="311" spans="1:49" x14ac:dyDescent="0.25">
      <c r="A311" s="20"/>
      <c r="B311" s="21" t="s">
        <v>49</v>
      </c>
      <c r="C311" s="21" t="s">
        <v>115</v>
      </c>
      <c r="D311" s="21"/>
      <c r="E311" s="1" t="str">
        <f t="shared" si="63"/>
        <v>DAF_GD-</v>
      </c>
      <c r="F311" s="21" t="s">
        <v>138</v>
      </c>
      <c r="G311" s="26">
        <f>IFERROR(VLOOKUP(Tabla9[[#This Row],[Nombre Código UNSPSC]],Tablas!$A$1:$B$3,2,),"")</f>
        <v>80111601</v>
      </c>
      <c r="H311" s="21" t="s">
        <v>55615</v>
      </c>
      <c r="I311" s="21" t="s">
        <v>49024</v>
      </c>
      <c r="J311" s="1" t="str">
        <f>IFERROR(VLOOKUP(Tabla9[[#This Row],[Código UNSPSC]],Tablas!$AM$1:$AN$3,2,),"")</f>
        <v>Contratación directa</v>
      </c>
      <c r="K311" s="1" t="str">
        <f>IFERROR(VLOOKUP(J311,Tablas!$F$1:$G$24,2,),"")</f>
        <v>CCE-16</v>
      </c>
      <c r="L311" s="26" t="s">
        <v>49065</v>
      </c>
      <c r="M311" s="21" t="s">
        <v>55621</v>
      </c>
      <c r="N31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1" s="21" t="s">
        <v>49073</v>
      </c>
      <c r="P311" s="31">
        <f>IFERROR(VLOOKUP(O311,Honorarios!$A$1:$D$22,4,),"")</f>
        <v>3378086.4</v>
      </c>
      <c r="Q311" s="31">
        <f t="shared" si="65"/>
        <v>112602.87999999999</v>
      </c>
      <c r="R311" s="23">
        <v>46037</v>
      </c>
      <c r="S311" s="23">
        <v>46340</v>
      </c>
      <c r="T311" s="33">
        <f t="shared" si="66"/>
        <v>10</v>
      </c>
      <c r="U311" s="1">
        <f t="shared" si="67"/>
        <v>300</v>
      </c>
      <c r="V311" s="31">
        <f t="shared" si="68"/>
        <v>33780864</v>
      </c>
      <c r="W311" s="22"/>
      <c r="X311" s="22" t="s">
        <v>49085</v>
      </c>
      <c r="Y311" s="1">
        <f>IFERROR(VLOOKUP(X311,Tablas!$S$1:$T$8,2,FALSE),"")</f>
        <v>20</v>
      </c>
      <c r="Z311" s="21" t="s">
        <v>49093</v>
      </c>
      <c r="AA311" s="1" t="str">
        <f>IFERROR(VLOOKUP(Tabla9[[#This Row],[Código Rubro Presupuestal]],Rubros!$H$1:$I$48,2,),"")</f>
        <v>IMPLEMENTACION DEL SISTEMA DE GESTION DOCUMENTAL DE LA SNR A NIVEL NACIONAL</v>
      </c>
      <c r="AB311" s="21" t="s">
        <v>49107</v>
      </c>
      <c r="AC311" s="21" t="s">
        <v>49150</v>
      </c>
      <c r="AD311" s="21"/>
      <c r="AE311" s="21"/>
      <c r="AF311" s="21"/>
      <c r="AG311" s="1" t="str">
        <f t="shared" si="69"/>
        <v>No Aplica</v>
      </c>
      <c r="AH311" s="21" t="s">
        <v>53160</v>
      </c>
      <c r="AI311" s="1" t="str">
        <f>IFERROR(VLOOKUP(AH311,Tablas!$AH$1:$AI$1156,2,),"")</f>
        <v>CO-DC-11001</v>
      </c>
      <c r="AJ311" s="1" t="str">
        <f>IFERROR(VLOOKUP(Tabla9[[#This Row],[Grupo]],Responsable!$A$1:$I$62,6,),"")</f>
        <v>DANY LUZ OROZCO</v>
      </c>
      <c r="AK311" s="1" t="str">
        <f>IFERROR(VLOOKUP(Tabla9[[#This Row],[Grupo]],Responsable!$A$1:$I$62,4,),"")</f>
        <v>dany.orozco@supernotariado.gov.co</v>
      </c>
      <c r="AL311" s="1" t="str">
        <f>IFERROR(VLOOKUP(Tabla9[[#This Row],[Grupo]],Responsable!$A$1:$I$62,9,),"")</f>
        <v>JOHANNA ANDREA RODRIGUEZ HERRERA</v>
      </c>
      <c r="AM311" s="1" t="str">
        <f>IFERROR(VLOOKUP(Tabla9[[#This Row],[Grupo]],Responsable!$A$1:$I$62,3,),"")</f>
        <v>johanna.rodriguez@supernotariado.gov.co</v>
      </c>
      <c r="AN311" s="31">
        <f t="shared" si="70"/>
        <v>33780864</v>
      </c>
      <c r="AO311" s="21"/>
      <c r="AP311" s="31">
        <f t="shared" si="71"/>
        <v>0</v>
      </c>
      <c r="AQ311" s="38"/>
      <c r="AR311" s="21" t="s">
        <v>56300</v>
      </c>
      <c r="AS311" s="21"/>
      <c r="AT311" s="21"/>
      <c r="AU311" s="21"/>
      <c r="AV311" s="38" t="s">
        <v>56297</v>
      </c>
      <c r="AW311" s="21" t="s">
        <v>56648</v>
      </c>
    </row>
    <row r="312" spans="1:49" x14ac:dyDescent="0.25">
      <c r="A312" s="20"/>
      <c r="B312" s="21" t="s">
        <v>49</v>
      </c>
      <c r="C312" s="21" t="s">
        <v>115</v>
      </c>
      <c r="D312" s="21"/>
      <c r="E312" s="1" t="str">
        <f t="shared" si="63"/>
        <v>DAF_GD-</v>
      </c>
      <c r="F312" s="21" t="s">
        <v>138</v>
      </c>
      <c r="G312" s="26">
        <f>IFERROR(VLOOKUP(Tabla9[[#This Row],[Nombre Código UNSPSC]],Tablas!$A$1:$B$3,2,),"")</f>
        <v>80111601</v>
      </c>
      <c r="H312" s="21" t="s">
        <v>55615</v>
      </c>
      <c r="I312" s="21" t="s">
        <v>49024</v>
      </c>
      <c r="J312" s="1" t="str">
        <f>IFERROR(VLOOKUP(Tabla9[[#This Row],[Código UNSPSC]],Tablas!$AM$1:$AN$3,2,),"")</f>
        <v>Contratación directa</v>
      </c>
      <c r="K312" s="1" t="str">
        <f>IFERROR(VLOOKUP(J312,Tablas!$F$1:$G$24,2,),"")</f>
        <v>CCE-16</v>
      </c>
      <c r="L312" s="26" t="s">
        <v>49065</v>
      </c>
      <c r="M312" s="21" t="s">
        <v>55621</v>
      </c>
      <c r="N31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2" s="21" t="s">
        <v>49073</v>
      </c>
      <c r="P312" s="31">
        <f>IFERROR(VLOOKUP(O312,Honorarios!$A$1:$D$22,4,),"")</f>
        <v>3378086.4</v>
      </c>
      <c r="Q312" s="31">
        <f t="shared" si="65"/>
        <v>112602.87999999999</v>
      </c>
      <c r="R312" s="23">
        <v>46037</v>
      </c>
      <c r="S312" s="23">
        <v>46340</v>
      </c>
      <c r="T312" s="33">
        <f t="shared" si="66"/>
        <v>10</v>
      </c>
      <c r="U312" s="1">
        <f t="shared" si="67"/>
        <v>300</v>
      </c>
      <c r="V312" s="31">
        <f t="shared" si="68"/>
        <v>33780864</v>
      </c>
      <c r="W312" s="22"/>
      <c r="X312" s="22" t="s">
        <v>49085</v>
      </c>
      <c r="Y312" s="1">
        <f>IFERROR(VLOOKUP(X312,Tablas!$S$1:$T$8,2,FALSE),"")</f>
        <v>20</v>
      </c>
      <c r="Z312" s="21" t="s">
        <v>49093</v>
      </c>
      <c r="AA312" s="1" t="str">
        <f>IFERROR(VLOOKUP(Tabla9[[#This Row],[Código Rubro Presupuestal]],Rubros!$H$1:$I$48,2,),"")</f>
        <v>IMPLEMENTACION DEL SISTEMA DE GESTION DOCUMENTAL DE LA SNR A NIVEL NACIONAL</v>
      </c>
      <c r="AB312" s="21" t="s">
        <v>49107</v>
      </c>
      <c r="AC312" s="21" t="s">
        <v>49150</v>
      </c>
      <c r="AD312" s="21"/>
      <c r="AE312" s="21"/>
      <c r="AF312" s="21"/>
      <c r="AG312" s="1" t="str">
        <f t="shared" si="69"/>
        <v>No Aplica</v>
      </c>
      <c r="AH312" s="21" t="s">
        <v>55282</v>
      </c>
      <c r="AI312" s="1" t="str">
        <f>IFERROR(VLOOKUP(AH312,Tablas!$AH$1:$AI$1156,2,),"")</f>
        <v>CO-VAC-76111</v>
      </c>
      <c r="AJ312" s="1" t="str">
        <f>IFERROR(VLOOKUP(Tabla9[[#This Row],[Grupo]],Responsable!$A$1:$I$62,6,),"")</f>
        <v>DANY LUZ OROZCO</v>
      </c>
      <c r="AK312" s="1" t="str">
        <f>IFERROR(VLOOKUP(Tabla9[[#This Row],[Grupo]],Responsable!$A$1:$I$62,4,),"")</f>
        <v>dany.orozco@supernotariado.gov.co</v>
      </c>
      <c r="AL312" s="1" t="str">
        <f>IFERROR(VLOOKUP(Tabla9[[#This Row],[Grupo]],Responsable!$A$1:$I$62,9,),"")</f>
        <v>JOHANNA ANDREA RODRIGUEZ HERRERA</v>
      </c>
      <c r="AM312" s="1" t="str">
        <f>IFERROR(VLOOKUP(Tabla9[[#This Row],[Grupo]],Responsable!$A$1:$I$62,3,),"")</f>
        <v>johanna.rodriguez@supernotariado.gov.co</v>
      </c>
      <c r="AN312" s="31">
        <f t="shared" si="70"/>
        <v>33780864</v>
      </c>
      <c r="AO312" s="21"/>
      <c r="AP312" s="31">
        <f t="shared" si="71"/>
        <v>0</v>
      </c>
      <c r="AQ312" s="38">
        <v>1115066451</v>
      </c>
      <c r="AR312" s="21" t="s">
        <v>56077</v>
      </c>
      <c r="AS312" s="21"/>
      <c r="AT312" s="21"/>
      <c r="AU312" s="21"/>
      <c r="AV312" s="38" t="s">
        <v>56297</v>
      </c>
      <c r="AW312" s="21" t="s">
        <v>56648</v>
      </c>
    </row>
    <row r="313" spans="1:49" x14ac:dyDescent="0.25">
      <c r="A313" s="20"/>
      <c r="B313" s="21" t="s">
        <v>49</v>
      </c>
      <c r="C313" s="21" t="s">
        <v>115</v>
      </c>
      <c r="D313" s="21"/>
      <c r="E313" s="1" t="str">
        <f t="shared" si="63"/>
        <v>DAF_GD-</v>
      </c>
      <c r="F313" s="21" t="s">
        <v>138</v>
      </c>
      <c r="G313" s="26">
        <f>IFERROR(VLOOKUP(Tabla9[[#This Row],[Nombre Código UNSPSC]],Tablas!$A$1:$B$3,2,),"")</f>
        <v>80111601</v>
      </c>
      <c r="H313" s="21" t="s">
        <v>55615</v>
      </c>
      <c r="I313" s="21" t="s">
        <v>49024</v>
      </c>
      <c r="J313" s="1" t="str">
        <f>IFERROR(VLOOKUP(Tabla9[[#This Row],[Código UNSPSC]],Tablas!$AM$1:$AN$3,2,),"")</f>
        <v>Contratación directa</v>
      </c>
      <c r="K313" s="1" t="str">
        <f>IFERROR(VLOOKUP(J313,Tablas!$F$1:$G$24,2,),"")</f>
        <v>CCE-16</v>
      </c>
      <c r="L313" s="26" t="s">
        <v>49066</v>
      </c>
      <c r="M313" s="21" t="s">
        <v>55621</v>
      </c>
      <c r="N313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3" s="21" t="s">
        <v>49070</v>
      </c>
      <c r="P313" s="31">
        <f>IFERROR(VLOOKUP(O313,Honorarios!$A$1:$D$22,4,),"")</f>
        <v>4796637.9000000004</v>
      </c>
      <c r="Q313" s="31">
        <f t="shared" si="65"/>
        <v>159887.93000000002</v>
      </c>
      <c r="R313" s="23">
        <v>46037</v>
      </c>
      <c r="S313" s="23">
        <v>46340</v>
      </c>
      <c r="T313" s="33">
        <f t="shared" si="66"/>
        <v>10</v>
      </c>
      <c r="U313" s="1">
        <f t="shared" si="67"/>
        <v>300</v>
      </c>
      <c r="V313" s="31">
        <f t="shared" si="68"/>
        <v>47966379.000000007</v>
      </c>
      <c r="W313" s="22"/>
      <c r="X313" s="22" t="s">
        <v>49085</v>
      </c>
      <c r="Y313" s="1">
        <f>IFERROR(VLOOKUP(X313,Tablas!$S$1:$T$8,2,FALSE),"")</f>
        <v>20</v>
      </c>
      <c r="Z313" s="21" t="s">
        <v>49093</v>
      </c>
      <c r="AA313" s="1" t="str">
        <f>IFERROR(VLOOKUP(Tabla9[[#This Row],[Código Rubro Presupuestal]],Rubros!$H$1:$I$48,2,),"")</f>
        <v>IMPLEMENTACION DEL SISTEMA DE GESTION DOCUMENTAL DE LA SNR A NIVEL NACIONAL</v>
      </c>
      <c r="AB313" s="21" t="s">
        <v>49107</v>
      </c>
      <c r="AC313" s="21" t="s">
        <v>49150</v>
      </c>
      <c r="AD313" s="21"/>
      <c r="AE313" s="21"/>
      <c r="AF313" s="21"/>
      <c r="AG313" s="1" t="str">
        <f t="shared" si="69"/>
        <v>No Aplica</v>
      </c>
      <c r="AH313" s="21" t="s">
        <v>55270</v>
      </c>
      <c r="AI313" s="1" t="str">
        <f>IFERROR(VLOOKUP(AH313,Tablas!$AH$1:$AI$1156,2,),"")</f>
        <v>CO-VAC-76001</v>
      </c>
      <c r="AJ313" s="1" t="str">
        <f>IFERROR(VLOOKUP(Tabla9[[#This Row],[Grupo]],Responsable!$A$1:$I$62,6,),"")</f>
        <v>DANY LUZ OROZCO</v>
      </c>
      <c r="AK313" s="1" t="str">
        <f>IFERROR(VLOOKUP(Tabla9[[#This Row],[Grupo]],Responsable!$A$1:$I$62,4,),"")</f>
        <v>dany.orozco@supernotariado.gov.co</v>
      </c>
      <c r="AL313" s="1" t="str">
        <f>IFERROR(VLOOKUP(Tabla9[[#This Row],[Grupo]],Responsable!$A$1:$I$62,9,),"")</f>
        <v>JOHANNA ANDREA RODRIGUEZ HERRERA</v>
      </c>
      <c r="AM313" s="1" t="str">
        <f>IFERROR(VLOOKUP(Tabla9[[#This Row],[Grupo]],Responsable!$A$1:$I$62,3,),"")</f>
        <v>johanna.rodriguez@supernotariado.gov.co</v>
      </c>
      <c r="AN313" s="31">
        <f t="shared" si="70"/>
        <v>47966379.000000007</v>
      </c>
      <c r="AO313" s="21"/>
      <c r="AP313" s="31">
        <f t="shared" si="71"/>
        <v>0</v>
      </c>
      <c r="AQ313" s="38">
        <v>14898203</v>
      </c>
      <c r="AR313" s="21" t="s">
        <v>56078</v>
      </c>
      <c r="AS313" s="21"/>
      <c r="AT313" s="21"/>
      <c r="AU313" s="21"/>
      <c r="AV313" s="46" t="s">
        <v>56257</v>
      </c>
      <c r="AW313" s="21" t="s">
        <v>56648</v>
      </c>
    </row>
    <row r="314" spans="1:49" x14ac:dyDescent="0.25">
      <c r="A314" s="20"/>
      <c r="B314" s="21" t="s">
        <v>49</v>
      </c>
      <c r="C314" s="21" t="s">
        <v>115</v>
      </c>
      <c r="D314" s="21"/>
      <c r="E314" s="1" t="str">
        <f t="shared" si="63"/>
        <v>DAF_GD-</v>
      </c>
      <c r="F314" s="21" t="s">
        <v>138</v>
      </c>
      <c r="G314" s="26">
        <f>IFERROR(VLOOKUP(Tabla9[[#This Row],[Nombre Código UNSPSC]],Tablas!$A$1:$B$3,2,),"")</f>
        <v>80111601</v>
      </c>
      <c r="H314" s="21" t="s">
        <v>55615</v>
      </c>
      <c r="I314" s="21" t="s">
        <v>49024</v>
      </c>
      <c r="J314" s="1" t="str">
        <f>IFERROR(VLOOKUP(Tabla9[[#This Row],[Código UNSPSC]],Tablas!$AM$1:$AN$3,2,),"")</f>
        <v>Contratación directa</v>
      </c>
      <c r="K314" s="1" t="str">
        <f>IFERROR(VLOOKUP(J314,Tablas!$F$1:$G$24,2,),"")</f>
        <v>CCE-16</v>
      </c>
      <c r="L314" s="26" t="s">
        <v>49065</v>
      </c>
      <c r="M314" s="21" t="s">
        <v>55621</v>
      </c>
      <c r="N314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4" s="21" t="s">
        <v>49069</v>
      </c>
      <c r="P314" s="40">
        <f>IFERROR(VLOOKUP(O314,Honorarios!$A$1:$D$22,4,),"")</f>
        <v>2678457.6</v>
      </c>
      <c r="Q314" s="40">
        <f t="shared" si="65"/>
        <v>89281.919999999998</v>
      </c>
      <c r="R314" s="23">
        <v>46037</v>
      </c>
      <c r="S314" s="23">
        <v>46340</v>
      </c>
      <c r="T314" s="33">
        <f t="shared" si="66"/>
        <v>10</v>
      </c>
      <c r="U314" s="1">
        <f t="shared" si="67"/>
        <v>300</v>
      </c>
      <c r="V314" s="40">
        <f t="shared" si="68"/>
        <v>26784576</v>
      </c>
      <c r="W314" s="41"/>
      <c r="X314" s="41" t="s">
        <v>49085</v>
      </c>
      <c r="Y314" s="1">
        <f>IFERROR(VLOOKUP(X314,Tablas!$S$1:$T$8,2,FALSE),"")</f>
        <v>20</v>
      </c>
      <c r="Z314" s="21" t="s">
        <v>49093</v>
      </c>
      <c r="AA314" s="1" t="str">
        <f>IFERROR(VLOOKUP(Tabla9[[#This Row],[Código Rubro Presupuestal]],Rubros!$H$1:$I$48,2,),"")</f>
        <v>IMPLEMENTACION DEL SISTEMA DE GESTION DOCUMENTAL DE LA SNR A NIVEL NACIONAL</v>
      </c>
      <c r="AB314" s="21" t="s">
        <v>49107</v>
      </c>
      <c r="AC314" s="21" t="s">
        <v>49150</v>
      </c>
      <c r="AD314" s="21"/>
      <c r="AE314" s="21"/>
      <c r="AF314" s="21"/>
      <c r="AG314" s="1" t="str">
        <f t="shared" si="69"/>
        <v>No Aplica</v>
      </c>
      <c r="AH314" s="21" t="s">
        <v>54107</v>
      </c>
      <c r="AI314" s="1" t="str">
        <f>IFERROR(VLOOKUP(AH314,Tablas!$AH$1:$AI$1156,2,),"")</f>
        <v>CO-COR-23182</v>
      </c>
      <c r="AJ314" s="1" t="str">
        <f>IFERROR(VLOOKUP(Tabla9[[#This Row],[Grupo]],Responsable!$A$1:$I$62,6,),"")</f>
        <v>DANY LUZ OROZCO</v>
      </c>
      <c r="AK314" s="1" t="str">
        <f>IFERROR(VLOOKUP(Tabla9[[#This Row],[Grupo]],Responsable!$A$1:$I$62,4,),"")</f>
        <v>dany.orozco@supernotariado.gov.co</v>
      </c>
      <c r="AL314" s="1" t="str">
        <f>IFERROR(VLOOKUP(Tabla9[[#This Row],[Grupo]],Responsable!$A$1:$I$62,9,),"")</f>
        <v>JOHANNA ANDREA RODRIGUEZ HERRERA</v>
      </c>
      <c r="AM314" s="1" t="str">
        <f>IFERROR(VLOOKUP(Tabla9[[#This Row],[Grupo]],Responsable!$A$1:$I$62,3,),"")</f>
        <v>johanna.rodriguez@supernotariado.gov.co</v>
      </c>
      <c r="AN314" s="40">
        <f t="shared" si="70"/>
        <v>26784576</v>
      </c>
      <c r="AO314" s="21"/>
      <c r="AP314" s="40">
        <f t="shared" si="71"/>
        <v>0</v>
      </c>
      <c r="AQ314" s="38">
        <v>1193536761</v>
      </c>
      <c r="AR314" s="21" t="s">
        <v>56079</v>
      </c>
      <c r="AS314" s="21"/>
      <c r="AT314" s="21"/>
      <c r="AU314" s="21"/>
      <c r="AV314" s="39" t="s">
        <v>56279</v>
      </c>
      <c r="AW314" s="21" t="s">
        <v>56648</v>
      </c>
    </row>
    <row r="315" spans="1:49" x14ac:dyDescent="0.25">
      <c r="A315" s="20"/>
      <c r="B315" s="21" t="s">
        <v>49</v>
      </c>
      <c r="C315" s="21" t="s">
        <v>115</v>
      </c>
      <c r="D315" s="21"/>
      <c r="E315" s="1" t="str">
        <f t="shared" si="63"/>
        <v>DAF_GD-</v>
      </c>
      <c r="F315" s="21" t="s">
        <v>138</v>
      </c>
      <c r="G315" s="26">
        <f>IFERROR(VLOOKUP(Tabla9[[#This Row],[Nombre Código UNSPSC]],Tablas!$A$1:$B$3,2,),"")</f>
        <v>80111601</v>
      </c>
      <c r="H315" s="21" t="s">
        <v>55615</v>
      </c>
      <c r="I315" s="21" t="s">
        <v>49024</v>
      </c>
      <c r="J315" s="1" t="str">
        <f>IFERROR(VLOOKUP(Tabla9[[#This Row],[Código UNSPSC]],Tablas!$AM$1:$AN$3,2,),"")</f>
        <v>Contratación directa</v>
      </c>
      <c r="K315" s="1" t="str">
        <f>IFERROR(VLOOKUP(J315,Tablas!$F$1:$G$24,2,),"")</f>
        <v>CCE-16</v>
      </c>
      <c r="L315" s="26" t="s">
        <v>49065</v>
      </c>
      <c r="M315" s="21" t="s">
        <v>55621</v>
      </c>
      <c r="N315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5" s="21" t="s">
        <v>49073</v>
      </c>
      <c r="P315" s="31">
        <f>IFERROR(VLOOKUP(O315,Honorarios!$A$1:$D$22,4,),"")</f>
        <v>3378086.4</v>
      </c>
      <c r="Q315" s="31">
        <f t="shared" si="65"/>
        <v>112602.87999999999</v>
      </c>
      <c r="R315" s="23">
        <v>46037</v>
      </c>
      <c r="S315" s="23">
        <v>46355</v>
      </c>
      <c r="T315" s="33">
        <f t="shared" si="66"/>
        <v>10.5</v>
      </c>
      <c r="U315" s="1">
        <f t="shared" si="67"/>
        <v>315</v>
      </c>
      <c r="V315" s="31">
        <f t="shared" si="68"/>
        <v>35469907.199999996</v>
      </c>
      <c r="W315" s="22"/>
      <c r="X315" s="22" t="s">
        <v>49085</v>
      </c>
      <c r="Y315" s="1">
        <f>IFERROR(VLOOKUP(X315,Tablas!$S$1:$T$8,2,FALSE),"")</f>
        <v>20</v>
      </c>
      <c r="Z315" s="21" t="s">
        <v>49093</v>
      </c>
      <c r="AA315" s="1" t="str">
        <f>IFERROR(VLOOKUP(Tabla9[[#This Row],[Código Rubro Presupuestal]],Rubros!$H$1:$I$48,2,),"")</f>
        <v>IMPLEMENTACION DEL SISTEMA DE GESTION DOCUMENTAL DE LA SNR A NIVEL NACIONAL</v>
      </c>
      <c r="AB315" s="21" t="s">
        <v>49107</v>
      </c>
      <c r="AC315" s="21" t="s">
        <v>49150</v>
      </c>
      <c r="AD315" s="21"/>
      <c r="AE315" s="21"/>
      <c r="AF315" s="21"/>
      <c r="AG315" s="1" t="str">
        <f t="shared" si="69"/>
        <v>No Aplica</v>
      </c>
      <c r="AH315" s="21" t="s">
        <v>53160</v>
      </c>
      <c r="AI315" s="1" t="str">
        <f>IFERROR(VLOOKUP(AH315,Tablas!$AH$1:$AI$1156,2,),"")</f>
        <v>CO-DC-11001</v>
      </c>
      <c r="AJ315" s="1" t="str">
        <f>IFERROR(VLOOKUP(Tabla9[[#This Row],[Grupo]],Responsable!$A$1:$I$62,6,),"")</f>
        <v>DANY LUZ OROZCO</v>
      </c>
      <c r="AK315" s="1" t="str">
        <f>IFERROR(VLOOKUP(Tabla9[[#This Row],[Grupo]],Responsable!$A$1:$I$62,4,),"")</f>
        <v>dany.orozco@supernotariado.gov.co</v>
      </c>
      <c r="AL315" s="1" t="str">
        <f>IFERROR(VLOOKUP(Tabla9[[#This Row],[Grupo]],Responsable!$A$1:$I$62,9,),"")</f>
        <v>JOHANNA ANDREA RODRIGUEZ HERRERA</v>
      </c>
      <c r="AM315" s="1" t="str">
        <f>IFERROR(VLOOKUP(Tabla9[[#This Row],[Grupo]],Responsable!$A$1:$I$62,3,),"")</f>
        <v>johanna.rodriguez@supernotariado.gov.co</v>
      </c>
      <c r="AN315" s="31">
        <f t="shared" si="70"/>
        <v>35469907.199999996</v>
      </c>
      <c r="AO315" s="21"/>
      <c r="AP315" s="31">
        <f t="shared" si="71"/>
        <v>0</v>
      </c>
      <c r="AQ315" s="38" t="s">
        <v>56081</v>
      </c>
      <c r="AR315" s="21" t="s">
        <v>56099</v>
      </c>
      <c r="AS315" s="21"/>
      <c r="AT315" s="21"/>
      <c r="AU315" s="21"/>
      <c r="AV315" s="38" t="s">
        <v>56297</v>
      </c>
      <c r="AW315" s="21" t="s">
        <v>56256</v>
      </c>
    </row>
    <row r="316" spans="1:49" x14ac:dyDescent="0.25">
      <c r="A316" s="20"/>
      <c r="B316" s="21" t="s">
        <v>49</v>
      </c>
      <c r="C316" s="21" t="s">
        <v>115</v>
      </c>
      <c r="D316" s="21"/>
      <c r="E316" s="1" t="str">
        <f t="shared" si="63"/>
        <v>DAF_GD-</v>
      </c>
      <c r="F316" s="21" t="s">
        <v>138</v>
      </c>
      <c r="G316" s="26">
        <f>IFERROR(VLOOKUP(Tabla9[[#This Row],[Nombre Código UNSPSC]],Tablas!$A$1:$B$3,2,),"")</f>
        <v>80111601</v>
      </c>
      <c r="H316" s="21" t="s">
        <v>55615</v>
      </c>
      <c r="I316" s="21" t="s">
        <v>49024</v>
      </c>
      <c r="J316" s="1" t="str">
        <f>IFERROR(VLOOKUP(Tabla9[[#This Row],[Código UNSPSC]],Tablas!$AM$1:$AN$3,2,),"")</f>
        <v>Contratación directa</v>
      </c>
      <c r="K316" s="1" t="str">
        <f>IFERROR(VLOOKUP(J316,Tablas!$F$1:$G$24,2,),"")</f>
        <v>CCE-16</v>
      </c>
      <c r="L316" s="26" t="s">
        <v>49065</v>
      </c>
      <c r="M316" s="21" t="s">
        <v>55621</v>
      </c>
      <c r="N316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6" s="21" t="s">
        <v>49069</v>
      </c>
      <c r="P316" s="31">
        <f>IFERROR(VLOOKUP(O316,Honorarios!$A$1:$D$22,4,),"")</f>
        <v>2678457.6</v>
      </c>
      <c r="Q316" s="31">
        <f t="shared" si="65"/>
        <v>89281.919999999998</v>
      </c>
      <c r="R316" s="23">
        <v>46037</v>
      </c>
      <c r="S316" s="23">
        <v>46355</v>
      </c>
      <c r="T316" s="33">
        <f t="shared" si="66"/>
        <v>10.5</v>
      </c>
      <c r="U316" s="1">
        <f t="shared" si="67"/>
        <v>315</v>
      </c>
      <c r="V316" s="31">
        <f t="shared" si="68"/>
        <v>28123804.800000001</v>
      </c>
      <c r="W316" s="22"/>
      <c r="X316" s="22" t="s">
        <v>49085</v>
      </c>
      <c r="Y316" s="1">
        <f>IFERROR(VLOOKUP(X316,Tablas!$S$1:$T$8,2,FALSE),"")</f>
        <v>20</v>
      </c>
      <c r="Z316" s="21" t="s">
        <v>49093</v>
      </c>
      <c r="AA316" s="1" t="str">
        <f>IFERROR(VLOOKUP(Tabla9[[#This Row],[Código Rubro Presupuestal]],Rubros!$H$1:$I$48,2,),"")</f>
        <v>IMPLEMENTACION DEL SISTEMA DE GESTION DOCUMENTAL DE LA SNR A NIVEL NACIONAL</v>
      </c>
      <c r="AB316" s="21" t="s">
        <v>49107</v>
      </c>
      <c r="AC316" s="21" t="s">
        <v>49150</v>
      </c>
      <c r="AD316" s="21"/>
      <c r="AE316" s="21"/>
      <c r="AF316" s="21"/>
      <c r="AG316" s="1" t="str">
        <f t="shared" si="69"/>
        <v>No Aplica</v>
      </c>
      <c r="AH316" s="21" t="s">
        <v>53160</v>
      </c>
      <c r="AI316" s="1" t="str">
        <f>IFERROR(VLOOKUP(AH316,Tablas!$AH$1:$AI$1156,2,),"")</f>
        <v>CO-DC-11001</v>
      </c>
      <c r="AJ316" s="1" t="str">
        <f>IFERROR(VLOOKUP(Tabla9[[#This Row],[Grupo]],Responsable!$A$1:$I$62,6,),"")</f>
        <v>DANY LUZ OROZCO</v>
      </c>
      <c r="AK316" s="1" t="str">
        <f>IFERROR(VLOOKUP(Tabla9[[#This Row],[Grupo]],Responsable!$A$1:$I$62,4,),"")</f>
        <v>dany.orozco@supernotariado.gov.co</v>
      </c>
      <c r="AL316" s="1" t="str">
        <f>IFERROR(VLOOKUP(Tabla9[[#This Row],[Grupo]],Responsable!$A$1:$I$62,9,),"")</f>
        <v>JOHANNA ANDREA RODRIGUEZ HERRERA</v>
      </c>
      <c r="AM316" s="1" t="str">
        <f>IFERROR(VLOOKUP(Tabla9[[#This Row],[Grupo]],Responsable!$A$1:$I$62,3,),"")</f>
        <v>johanna.rodriguez@supernotariado.gov.co</v>
      </c>
      <c r="AN316" s="31">
        <f t="shared" si="70"/>
        <v>28123804.800000001</v>
      </c>
      <c r="AO316" s="21"/>
      <c r="AP316" s="31">
        <f t="shared" si="71"/>
        <v>0</v>
      </c>
      <c r="AQ316" s="38"/>
      <c r="AR316" s="21" t="s">
        <v>55670</v>
      </c>
      <c r="AS316" s="21"/>
      <c r="AT316" s="21"/>
      <c r="AU316" s="21"/>
      <c r="AV316" s="39" t="s">
        <v>56279</v>
      </c>
      <c r="AW316" s="21" t="s">
        <v>56648</v>
      </c>
    </row>
    <row r="317" spans="1:49" x14ac:dyDescent="0.25">
      <c r="A317" s="20"/>
      <c r="B317" s="21" t="s">
        <v>49</v>
      </c>
      <c r="C317" s="21" t="s">
        <v>115</v>
      </c>
      <c r="D317" s="21"/>
      <c r="E317" s="1" t="str">
        <f t="shared" si="63"/>
        <v>DAF_GD-</v>
      </c>
      <c r="F317" s="21" t="s">
        <v>138</v>
      </c>
      <c r="G317" s="26">
        <f>IFERROR(VLOOKUP(Tabla9[[#This Row],[Nombre Código UNSPSC]],Tablas!$A$1:$B$3,2,),"")</f>
        <v>80111601</v>
      </c>
      <c r="H317" s="21" t="s">
        <v>55615</v>
      </c>
      <c r="I317" s="21" t="s">
        <v>49024</v>
      </c>
      <c r="J317" s="1" t="str">
        <f>IFERROR(VLOOKUP(Tabla9[[#This Row],[Código UNSPSC]],Tablas!$AM$1:$AN$3,2,),"")</f>
        <v>Contratación directa</v>
      </c>
      <c r="K317" s="1" t="str">
        <f>IFERROR(VLOOKUP(J317,Tablas!$F$1:$G$24,2,),"")</f>
        <v>CCE-16</v>
      </c>
      <c r="L317" s="26" t="s">
        <v>49065</v>
      </c>
      <c r="M317" s="21" t="s">
        <v>55621</v>
      </c>
      <c r="N317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7" s="21" t="s">
        <v>49069</v>
      </c>
      <c r="P317" s="31">
        <f>IFERROR(VLOOKUP(O317,Honorarios!$A$1:$D$22,4,),"")</f>
        <v>2678457.6</v>
      </c>
      <c r="Q317" s="31">
        <f t="shared" si="65"/>
        <v>89281.919999999998</v>
      </c>
      <c r="R317" s="23">
        <v>46037</v>
      </c>
      <c r="S317" s="23">
        <v>46355</v>
      </c>
      <c r="T317" s="33">
        <f t="shared" si="66"/>
        <v>10.5</v>
      </c>
      <c r="U317" s="1">
        <f t="shared" si="67"/>
        <v>315</v>
      </c>
      <c r="V317" s="31">
        <f t="shared" si="68"/>
        <v>28123804.800000001</v>
      </c>
      <c r="W317" s="22"/>
      <c r="X317" s="22" t="s">
        <v>49085</v>
      </c>
      <c r="Y317" s="1">
        <f>IFERROR(VLOOKUP(X317,Tablas!$S$1:$T$8,2,FALSE),"")</f>
        <v>20</v>
      </c>
      <c r="Z317" s="21" t="s">
        <v>49093</v>
      </c>
      <c r="AA317" s="1" t="str">
        <f>IFERROR(VLOOKUP(Tabla9[[#This Row],[Código Rubro Presupuestal]],Rubros!$H$1:$I$48,2,),"")</f>
        <v>IMPLEMENTACION DEL SISTEMA DE GESTION DOCUMENTAL DE LA SNR A NIVEL NACIONAL</v>
      </c>
      <c r="AB317" s="21" t="s">
        <v>49107</v>
      </c>
      <c r="AC317" s="21" t="s">
        <v>49150</v>
      </c>
      <c r="AD317" s="21"/>
      <c r="AE317" s="21"/>
      <c r="AF317" s="21"/>
      <c r="AG317" s="1" t="str">
        <f t="shared" si="69"/>
        <v>No Aplica</v>
      </c>
      <c r="AH317" s="21" t="s">
        <v>53160</v>
      </c>
      <c r="AI317" s="1" t="str">
        <f>IFERROR(VLOOKUP(AH317,Tablas!$AH$1:$AI$1156,2,),"")</f>
        <v>CO-DC-11001</v>
      </c>
      <c r="AJ317" s="1" t="str">
        <f>IFERROR(VLOOKUP(Tabla9[[#This Row],[Grupo]],Responsable!$A$1:$I$62,6,),"")</f>
        <v>DANY LUZ OROZCO</v>
      </c>
      <c r="AK317" s="1" t="str">
        <f>IFERROR(VLOOKUP(Tabla9[[#This Row],[Grupo]],Responsable!$A$1:$I$62,4,),"")</f>
        <v>dany.orozco@supernotariado.gov.co</v>
      </c>
      <c r="AL317" s="1" t="str">
        <f>IFERROR(VLOOKUP(Tabla9[[#This Row],[Grupo]],Responsable!$A$1:$I$62,9,),"")</f>
        <v>JOHANNA ANDREA RODRIGUEZ HERRERA</v>
      </c>
      <c r="AM317" s="1" t="str">
        <f>IFERROR(VLOOKUP(Tabla9[[#This Row],[Grupo]],Responsable!$A$1:$I$62,3,),"")</f>
        <v>johanna.rodriguez@supernotariado.gov.co</v>
      </c>
      <c r="AN317" s="31">
        <f t="shared" si="70"/>
        <v>28123804.800000001</v>
      </c>
      <c r="AO317" s="21"/>
      <c r="AP317" s="31">
        <f t="shared" si="71"/>
        <v>0</v>
      </c>
      <c r="AQ317" s="38" t="s">
        <v>56083</v>
      </c>
      <c r="AR317" s="21" t="s">
        <v>56084</v>
      </c>
      <c r="AS317" s="21"/>
      <c r="AT317" s="21"/>
      <c r="AU317" s="21"/>
      <c r="AV317" s="39" t="s">
        <v>56279</v>
      </c>
      <c r="AW317" s="21" t="s">
        <v>56648</v>
      </c>
    </row>
    <row r="318" spans="1:49" x14ac:dyDescent="0.25">
      <c r="A318" s="20"/>
      <c r="B318" s="21" t="s">
        <v>49</v>
      </c>
      <c r="C318" s="21" t="s">
        <v>115</v>
      </c>
      <c r="D318" s="21"/>
      <c r="E318" s="1" t="str">
        <f t="shared" si="63"/>
        <v>DAF_GD-</v>
      </c>
      <c r="F318" s="21" t="s">
        <v>138</v>
      </c>
      <c r="G318" s="26">
        <f>IFERROR(VLOOKUP(Tabla9[[#This Row],[Nombre Código UNSPSC]],Tablas!$A$1:$B$3,2,),"")</f>
        <v>80111601</v>
      </c>
      <c r="H318" s="21" t="s">
        <v>55615</v>
      </c>
      <c r="I318" s="21" t="s">
        <v>49024</v>
      </c>
      <c r="J318" s="1" t="str">
        <f>IFERROR(VLOOKUP(Tabla9[[#This Row],[Código UNSPSC]],Tablas!$AM$1:$AN$3,2,),"")</f>
        <v>Contratación directa</v>
      </c>
      <c r="K318" s="1" t="str">
        <f>IFERROR(VLOOKUP(J318,Tablas!$F$1:$G$24,2,),"")</f>
        <v>CCE-16</v>
      </c>
      <c r="L318" s="26" t="s">
        <v>49065</v>
      </c>
      <c r="M318" s="21" t="s">
        <v>55621</v>
      </c>
      <c r="N318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8" s="21" t="s">
        <v>49069</v>
      </c>
      <c r="P318" s="31">
        <f>IFERROR(VLOOKUP(O318,Honorarios!$A$1:$D$22,4,),"")</f>
        <v>2678457.6</v>
      </c>
      <c r="Q318" s="31">
        <f t="shared" si="65"/>
        <v>89281.919999999998</v>
      </c>
      <c r="R318" s="23">
        <v>46037</v>
      </c>
      <c r="S318" s="23">
        <v>46355</v>
      </c>
      <c r="T318" s="33">
        <f t="shared" si="66"/>
        <v>10.5</v>
      </c>
      <c r="U318" s="1">
        <f t="shared" si="67"/>
        <v>315</v>
      </c>
      <c r="V318" s="31">
        <f t="shared" si="68"/>
        <v>28123804.800000001</v>
      </c>
      <c r="W318" s="22"/>
      <c r="X318" s="22" t="s">
        <v>49085</v>
      </c>
      <c r="Y318" s="1">
        <f>IFERROR(VLOOKUP(X318,Tablas!$S$1:$T$8,2,FALSE),"")</f>
        <v>20</v>
      </c>
      <c r="Z318" s="21" t="s">
        <v>49093</v>
      </c>
      <c r="AA318" s="1" t="str">
        <f>IFERROR(VLOOKUP(Tabla9[[#This Row],[Código Rubro Presupuestal]],Rubros!$H$1:$I$48,2,),"")</f>
        <v>IMPLEMENTACION DEL SISTEMA DE GESTION DOCUMENTAL DE LA SNR A NIVEL NACIONAL</v>
      </c>
      <c r="AB318" s="21" t="s">
        <v>49107</v>
      </c>
      <c r="AC318" s="21" t="s">
        <v>49150</v>
      </c>
      <c r="AD318" s="21"/>
      <c r="AE318" s="21"/>
      <c r="AF318" s="21"/>
      <c r="AG318" s="1" t="str">
        <f t="shared" si="69"/>
        <v>No Aplica</v>
      </c>
      <c r="AH318" s="21" t="s">
        <v>53160</v>
      </c>
      <c r="AI318" s="1" t="str">
        <f>IFERROR(VLOOKUP(AH318,Tablas!$AH$1:$AI$1156,2,),"")</f>
        <v>CO-DC-11001</v>
      </c>
      <c r="AJ318" s="1" t="str">
        <f>IFERROR(VLOOKUP(Tabla9[[#This Row],[Grupo]],Responsable!$A$1:$I$62,6,),"")</f>
        <v>DANY LUZ OROZCO</v>
      </c>
      <c r="AK318" s="1" t="str">
        <f>IFERROR(VLOOKUP(Tabla9[[#This Row],[Grupo]],Responsable!$A$1:$I$62,4,),"")</f>
        <v>dany.orozco@supernotariado.gov.co</v>
      </c>
      <c r="AL318" s="1" t="str">
        <f>IFERROR(VLOOKUP(Tabla9[[#This Row],[Grupo]],Responsable!$A$1:$I$62,9,),"")</f>
        <v>JOHANNA ANDREA RODRIGUEZ HERRERA</v>
      </c>
      <c r="AM318" s="1" t="str">
        <f>IFERROR(VLOOKUP(Tabla9[[#This Row],[Grupo]],Responsable!$A$1:$I$62,3,),"")</f>
        <v>johanna.rodriguez@supernotariado.gov.co</v>
      </c>
      <c r="AN318" s="31">
        <f t="shared" si="70"/>
        <v>28123804.800000001</v>
      </c>
      <c r="AO318" s="21"/>
      <c r="AP318" s="31">
        <f t="shared" si="71"/>
        <v>0</v>
      </c>
      <c r="AQ318" s="38"/>
      <c r="AR318" s="21" t="s">
        <v>55670</v>
      </c>
      <c r="AS318" s="21"/>
      <c r="AT318" s="21"/>
      <c r="AU318" s="21"/>
      <c r="AV318" s="39" t="s">
        <v>56279</v>
      </c>
      <c r="AW318" s="21" t="s">
        <v>56648</v>
      </c>
    </row>
    <row r="319" spans="1:49" x14ac:dyDescent="0.25">
      <c r="A319" s="20"/>
      <c r="B319" s="21" t="s">
        <v>49</v>
      </c>
      <c r="C319" s="21" t="s">
        <v>115</v>
      </c>
      <c r="D319" s="21"/>
      <c r="E319" s="1" t="str">
        <f t="shared" si="63"/>
        <v>DAF_GD-</v>
      </c>
      <c r="F319" s="21" t="s">
        <v>138</v>
      </c>
      <c r="G319" s="26">
        <f>IFERROR(VLOOKUP(Tabla9[[#This Row],[Nombre Código UNSPSC]],Tablas!$A$1:$B$3,2,),"")</f>
        <v>80111601</v>
      </c>
      <c r="H319" s="21" t="s">
        <v>55615</v>
      </c>
      <c r="I319" s="21" t="s">
        <v>49024</v>
      </c>
      <c r="J319" s="1" t="str">
        <f>IFERROR(VLOOKUP(Tabla9[[#This Row],[Código UNSPSC]],Tablas!$AM$1:$AN$3,2,),"")</f>
        <v>Contratación directa</v>
      </c>
      <c r="K319" s="1" t="str">
        <f>IFERROR(VLOOKUP(J319,Tablas!$F$1:$G$24,2,),"")</f>
        <v>CCE-16</v>
      </c>
      <c r="L319" s="26" t="s">
        <v>49065</v>
      </c>
      <c r="M319" s="21" t="s">
        <v>55621</v>
      </c>
      <c r="N319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9" s="21" t="s">
        <v>49069</v>
      </c>
      <c r="P319" s="31">
        <f>IFERROR(VLOOKUP(O319,Honorarios!$A$1:$D$22,4,),"")</f>
        <v>2678457.6</v>
      </c>
      <c r="Q319" s="31">
        <f t="shared" si="65"/>
        <v>89281.919999999998</v>
      </c>
      <c r="R319" s="23">
        <v>46037</v>
      </c>
      <c r="S319" s="23">
        <v>46355</v>
      </c>
      <c r="T319" s="33">
        <f t="shared" si="66"/>
        <v>10.5</v>
      </c>
      <c r="U319" s="1">
        <f t="shared" si="67"/>
        <v>315</v>
      </c>
      <c r="V319" s="31">
        <f t="shared" si="68"/>
        <v>28123804.800000001</v>
      </c>
      <c r="W319" s="22"/>
      <c r="X319" s="22" t="s">
        <v>49085</v>
      </c>
      <c r="Y319" s="1">
        <f>IFERROR(VLOOKUP(X319,Tablas!$S$1:$T$8,2,FALSE),"")</f>
        <v>20</v>
      </c>
      <c r="Z319" s="21" t="s">
        <v>49093</v>
      </c>
      <c r="AA319" s="1" t="str">
        <f>IFERROR(VLOOKUP(Tabla9[[#This Row],[Código Rubro Presupuestal]],Rubros!$H$1:$I$48,2,),"")</f>
        <v>IMPLEMENTACION DEL SISTEMA DE GESTION DOCUMENTAL DE LA SNR A NIVEL NACIONAL</v>
      </c>
      <c r="AB319" s="21" t="s">
        <v>49107</v>
      </c>
      <c r="AC319" s="21" t="s">
        <v>49150</v>
      </c>
      <c r="AD319" s="21"/>
      <c r="AE319" s="21"/>
      <c r="AF319" s="21"/>
      <c r="AG319" s="1" t="str">
        <f t="shared" si="69"/>
        <v>No Aplica</v>
      </c>
      <c r="AH319" s="21" t="s">
        <v>53160</v>
      </c>
      <c r="AI319" s="1" t="str">
        <f>IFERROR(VLOOKUP(AH319,Tablas!$AH$1:$AI$1156,2,),"")</f>
        <v>CO-DC-11001</v>
      </c>
      <c r="AJ319" s="1" t="str">
        <f>IFERROR(VLOOKUP(Tabla9[[#This Row],[Grupo]],Responsable!$A$1:$I$62,6,),"")</f>
        <v>DANY LUZ OROZCO</v>
      </c>
      <c r="AK319" s="1" t="str">
        <f>IFERROR(VLOOKUP(Tabla9[[#This Row],[Grupo]],Responsable!$A$1:$I$62,4,),"")</f>
        <v>dany.orozco@supernotariado.gov.co</v>
      </c>
      <c r="AL319" s="1" t="str">
        <f>IFERROR(VLOOKUP(Tabla9[[#This Row],[Grupo]],Responsable!$A$1:$I$62,9,),"")</f>
        <v>JOHANNA ANDREA RODRIGUEZ HERRERA</v>
      </c>
      <c r="AM319" s="1" t="str">
        <f>IFERROR(VLOOKUP(Tabla9[[#This Row],[Grupo]],Responsable!$A$1:$I$62,3,),"")</f>
        <v>johanna.rodriguez@supernotariado.gov.co</v>
      </c>
      <c r="AN319" s="31">
        <f t="shared" si="70"/>
        <v>28123804.800000001</v>
      </c>
      <c r="AO319" s="21"/>
      <c r="AP319" s="31">
        <f t="shared" si="71"/>
        <v>0</v>
      </c>
      <c r="AQ319" s="38" t="s">
        <v>56085</v>
      </c>
      <c r="AR319" s="21" t="s">
        <v>56100</v>
      </c>
      <c r="AS319" s="21"/>
      <c r="AT319" s="21"/>
      <c r="AU319" s="21"/>
      <c r="AV319" s="39" t="s">
        <v>56279</v>
      </c>
      <c r="AW319" s="21" t="s">
        <v>56648</v>
      </c>
    </row>
    <row r="320" spans="1:49" x14ac:dyDescent="0.25">
      <c r="A320" s="20"/>
      <c r="B320" s="21" t="s">
        <v>49</v>
      </c>
      <c r="C320" s="21" t="s">
        <v>115</v>
      </c>
      <c r="D320" s="21"/>
      <c r="E320" s="1" t="str">
        <f t="shared" si="63"/>
        <v>DAF_GD-</v>
      </c>
      <c r="F320" s="21" t="s">
        <v>138</v>
      </c>
      <c r="G320" s="26">
        <f>IFERROR(VLOOKUP(Tabla9[[#This Row],[Nombre Código UNSPSC]],Tablas!$A$1:$B$3,2,),"")</f>
        <v>80111601</v>
      </c>
      <c r="H320" s="21" t="s">
        <v>55615</v>
      </c>
      <c r="I320" s="21" t="s">
        <v>49024</v>
      </c>
      <c r="J320" s="1" t="str">
        <f>IFERROR(VLOOKUP(Tabla9[[#This Row],[Código UNSPSC]],Tablas!$AM$1:$AN$3,2,),"")</f>
        <v>Contratación directa</v>
      </c>
      <c r="K320" s="1" t="str">
        <f>IFERROR(VLOOKUP(J320,Tablas!$F$1:$G$24,2,),"")</f>
        <v>CCE-16</v>
      </c>
      <c r="L320" s="26" t="s">
        <v>49065</v>
      </c>
      <c r="M320" s="21" t="s">
        <v>55621</v>
      </c>
      <c r="N32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0" s="21" t="s">
        <v>49069</v>
      </c>
      <c r="P320" s="31">
        <f>IFERROR(VLOOKUP(O320,Honorarios!$A$1:$D$22,4,),"")</f>
        <v>2678457.6</v>
      </c>
      <c r="Q320" s="31">
        <f t="shared" si="65"/>
        <v>89281.919999999998</v>
      </c>
      <c r="R320" s="23">
        <v>46037</v>
      </c>
      <c r="S320" s="23">
        <v>46355</v>
      </c>
      <c r="T320" s="33">
        <f t="shared" si="66"/>
        <v>10.5</v>
      </c>
      <c r="U320" s="1">
        <f t="shared" si="67"/>
        <v>315</v>
      </c>
      <c r="V320" s="31">
        <f t="shared" si="68"/>
        <v>28123804.800000001</v>
      </c>
      <c r="W320" s="22"/>
      <c r="X320" s="22" t="s">
        <v>49085</v>
      </c>
      <c r="Y320" s="1">
        <f>IFERROR(VLOOKUP(X320,Tablas!$S$1:$T$8,2,FALSE),"")</f>
        <v>20</v>
      </c>
      <c r="Z320" s="21" t="s">
        <v>49093</v>
      </c>
      <c r="AA320" s="1" t="str">
        <f>IFERROR(VLOOKUP(Tabla9[[#This Row],[Código Rubro Presupuestal]],Rubros!$H$1:$I$48,2,),"")</f>
        <v>IMPLEMENTACION DEL SISTEMA DE GESTION DOCUMENTAL DE LA SNR A NIVEL NACIONAL</v>
      </c>
      <c r="AB320" s="21" t="s">
        <v>49107</v>
      </c>
      <c r="AC320" s="21" t="s">
        <v>49150</v>
      </c>
      <c r="AD320" s="21"/>
      <c r="AE320" s="21"/>
      <c r="AF320" s="21"/>
      <c r="AG320" s="1" t="str">
        <f t="shared" si="69"/>
        <v>No Aplica</v>
      </c>
      <c r="AH320" s="21" t="s">
        <v>53160</v>
      </c>
      <c r="AI320" s="1" t="str">
        <f>IFERROR(VLOOKUP(AH320,Tablas!$AH$1:$AI$1156,2,),"")</f>
        <v>CO-DC-11001</v>
      </c>
      <c r="AJ320" s="1" t="str">
        <f>IFERROR(VLOOKUP(Tabla9[[#This Row],[Grupo]],Responsable!$A$1:$I$62,6,),"")</f>
        <v>DANY LUZ OROZCO</v>
      </c>
      <c r="AK320" s="1" t="str">
        <f>IFERROR(VLOOKUP(Tabla9[[#This Row],[Grupo]],Responsable!$A$1:$I$62,4,),"")</f>
        <v>dany.orozco@supernotariado.gov.co</v>
      </c>
      <c r="AL320" s="1" t="str">
        <f>IFERROR(VLOOKUP(Tabla9[[#This Row],[Grupo]],Responsable!$A$1:$I$62,9,),"")</f>
        <v>JOHANNA ANDREA RODRIGUEZ HERRERA</v>
      </c>
      <c r="AM320" s="1" t="str">
        <f>IFERROR(VLOOKUP(Tabla9[[#This Row],[Grupo]],Responsable!$A$1:$I$62,3,),"")</f>
        <v>johanna.rodriguez@supernotariado.gov.co</v>
      </c>
      <c r="AN320" s="31">
        <f t="shared" si="70"/>
        <v>28123804.800000001</v>
      </c>
      <c r="AO320" s="21"/>
      <c r="AP320" s="31">
        <f t="shared" si="71"/>
        <v>0</v>
      </c>
      <c r="AQ320" s="38" t="s">
        <v>56086</v>
      </c>
      <c r="AR320" s="21" t="s">
        <v>56101</v>
      </c>
      <c r="AS320" s="21"/>
      <c r="AT320" s="21"/>
      <c r="AU320" s="21"/>
      <c r="AV320" s="39" t="s">
        <v>56279</v>
      </c>
      <c r="AW320" s="21" t="s">
        <v>56256</v>
      </c>
    </row>
    <row r="321" spans="1:49" x14ac:dyDescent="0.25">
      <c r="A321" s="20"/>
      <c r="B321" s="21" t="s">
        <v>49</v>
      </c>
      <c r="C321" s="21" t="s">
        <v>115</v>
      </c>
      <c r="D321" s="21"/>
      <c r="E321" s="1" t="str">
        <f t="shared" si="63"/>
        <v>DAF_GD-</v>
      </c>
      <c r="F321" s="21" t="s">
        <v>138</v>
      </c>
      <c r="G321" s="26">
        <f>IFERROR(VLOOKUP(Tabla9[[#This Row],[Nombre Código UNSPSC]],Tablas!$A$1:$B$3,2,),"")</f>
        <v>80111601</v>
      </c>
      <c r="H321" s="21" t="s">
        <v>55615</v>
      </c>
      <c r="I321" s="21" t="s">
        <v>49024</v>
      </c>
      <c r="J321" s="1" t="str">
        <f>IFERROR(VLOOKUP(Tabla9[[#This Row],[Código UNSPSC]],Tablas!$AM$1:$AN$3,2,),"")</f>
        <v>Contratación directa</v>
      </c>
      <c r="K321" s="1" t="str">
        <f>IFERROR(VLOOKUP(J321,Tablas!$F$1:$G$24,2,),"")</f>
        <v>CCE-16</v>
      </c>
      <c r="L321" s="26" t="s">
        <v>49065</v>
      </c>
      <c r="M321" s="21" t="s">
        <v>55621</v>
      </c>
      <c r="N32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1" s="21" t="s">
        <v>49069</v>
      </c>
      <c r="P321" s="31">
        <f>IFERROR(VLOOKUP(O321,Honorarios!$A$1:$D$22,4,),"")</f>
        <v>2678457.6</v>
      </c>
      <c r="Q321" s="31">
        <f t="shared" si="65"/>
        <v>89281.919999999998</v>
      </c>
      <c r="R321" s="23">
        <v>46037</v>
      </c>
      <c r="S321" s="23">
        <v>46355</v>
      </c>
      <c r="T321" s="33">
        <f t="shared" si="66"/>
        <v>10.5</v>
      </c>
      <c r="U321" s="1">
        <f t="shared" si="67"/>
        <v>315</v>
      </c>
      <c r="V321" s="31">
        <f t="shared" si="68"/>
        <v>28123804.800000001</v>
      </c>
      <c r="W321" s="22"/>
      <c r="X321" s="22" t="s">
        <v>49085</v>
      </c>
      <c r="Y321" s="1">
        <f>IFERROR(VLOOKUP(X321,Tablas!$S$1:$T$8,2,FALSE),"")</f>
        <v>20</v>
      </c>
      <c r="Z321" s="21" t="s">
        <v>49093</v>
      </c>
      <c r="AA321" s="1" t="str">
        <f>IFERROR(VLOOKUP(Tabla9[[#This Row],[Código Rubro Presupuestal]],Rubros!$H$1:$I$48,2,),"")</f>
        <v>IMPLEMENTACION DEL SISTEMA DE GESTION DOCUMENTAL DE LA SNR A NIVEL NACIONAL</v>
      </c>
      <c r="AB321" s="21" t="s">
        <v>49107</v>
      </c>
      <c r="AC321" s="21" t="s">
        <v>49150</v>
      </c>
      <c r="AD321" s="21"/>
      <c r="AE321" s="21"/>
      <c r="AF321" s="21"/>
      <c r="AG321" s="1" t="str">
        <f t="shared" si="69"/>
        <v>No Aplica</v>
      </c>
      <c r="AH321" s="21" t="s">
        <v>53160</v>
      </c>
      <c r="AI321" s="1" t="str">
        <f>IFERROR(VLOOKUP(AH321,Tablas!$AH$1:$AI$1156,2,),"")</f>
        <v>CO-DC-11001</v>
      </c>
      <c r="AJ321" s="1" t="str">
        <f>IFERROR(VLOOKUP(Tabla9[[#This Row],[Grupo]],Responsable!$A$1:$I$62,6,),"")</f>
        <v>DANY LUZ OROZCO</v>
      </c>
      <c r="AK321" s="1" t="str">
        <f>IFERROR(VLOOKUP(Tabla9[[#This Row],[Grupo]],Responsable!$A$1:$I$62,4,),"")</f>
        <v>dany.orozco@supernotariado.gov.co</v>
      </c>
      <c r="AL321" s="1" t="str">
        <f>IFERROR(VLOOKUP(Tabla9[[#This Row],[Grupo]],Responsable!$A$1:$I$62,9,),"")</f>
        <v>JOHANNA ANDREA RODRIGUEZ HERRERA</v>
      </c>
      <c r="AM321" s="1" t="str">
        <f>IFERROR(VLOOKUP(Tabla9[[#This Row],[Grupo]],Responsable!$A$1:$I$62,3,),"")</f>
        <v>johanna.rodriguez@supernotariado.gov.co</v>
      </c>
      <c r="AN321" s="31">
        <f t="shared" si="70"/>
        <v>28123804.800000001</v>
      </c>
      <c r="AO321" s="21"/>
      <c r="AP321" s="31">
        <f t="shared" si="71"/>
        <v>0</v>
      </c>
      <c r="AQ321" s="38">
        <v>1000493308</v>
      </c>
      <c r="AR321" s="21" t="s">
        <v>56102</v>
      </c>
      <c r="AS321" s="21"/>
      <c r="AT321" s="21"/>
      <c r="AU321" s="21"/>
      <c r="AV321" s="39" t="s">
        <v>56279</v>
      </c>
      <c r="AW321" s="21" t="s">
        <v>56648</v>
      </c>
    </row>
    <row r="322" spans="1:49" x14ac:dyDescent="0.25">
      <c r="A322" s="20"/>
      <c r="B322" s="21" t="s">
        <v>49</v>
      </c>
      <c r="C322" s="21" t="s">
        <v>115</v>
      </c>
      <c r="D322" s="21"/>
      <c r="E322" s="1" t="str">
        <f t="shared" si="63"/>
        <v>DAF_GD-</v>
      </c>
      <c r="F322" s="21" t="s">
        <v>138</v>
      </c>
      <c r="G322" s="26">
        <f>IFERROR(VLOOKUP(Tabla9[[#This Row],[Nombre Código UNSPSC]],Tablas!$A$1:$B$3,2,),"")</f>
        <v>80111601</v>
      </c>
      <c r="H322" s="21" t="s">
        <v>55615</v>
      </c>
      <c r="I322" s="21" t="s">
        <v>49024</v>
      </c>
      <c r="J322" s="1" t="str">
        <f>IFERROR(VLOOKUP(Tabla9[[#This Row],[Código UNSPSC]],Tablas!$AM$1:$AN$3,2,),"")</f>
        <v>Contratación directa</v>
      </c>
      <c r="K322" s="1" t="str">
        <f>IFERROR(VLOOKUP(J322,Tablas!$F$1:$G$24,2,),"")</f>
        <v>CCE-16</v>
      </c>
      <c r="L322" s="26" t="s">
        <v>49065</v>
      </c>
      <c r="M322" s="21" t="s">
        <v>55621</v>
      </c>
      <c r="N32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2" s="21" t="s">
        <v>49069</v>
      </c>
      <c r="P322" s="31">
        <f>IFERROR(VLOOKUP(O322,Honorarios!$A$1:$D$22,4,),"")</f>
        <v>2678457.6</v>
      </c>
      <c r="Q322" s="31">
        <f t="shared" si="65"/>
        <v>89281.919999999998</v>
      </c>
      <c r="R322" s="23">
        <v>46037</v>
      </c>
      <c r="S322" s="23">
        <v>46355</v>
      </c>
      <c r="T322" s="33">
        <f t="shared" si="66"/>
        <v>10.5</v>
      </c>
      <c r="U322" s="1">
        <f t="shared" si="67"/>
        <v>315</v>
      </c>
      <c r="V322" s="31">
        <f t="shared" si="68"/>
        <v>28123804.800000001</v>
      </c>
      <c r="W322" s="22"/>
      <c r="X322" s="22" t="s">
        <v>49085</v>
      </c>
      <c r="Y322" s="1">
        <f>IFERROR(VLOOKUP(X322,Tablas!$S$1:$T$8,2,FALSE),"")</f>
        <v>20</v>
      </c>
      <c r="Z322" s="21" t="s">
        <v>49093</v>
      </c>
      <c r="AA322" s="1" t="str">
        <f>IFERROR(VLOOKUP(Tabla9[[#This Row],[Código Rubro Presupuestal]],Rubros!$H$1:$I$48,2,),"")</f>
        <v>IMPLEMENTACION DEL SISTEMA DE GESTION DOCUMENTAL DE LA SNR A NIVEL NACIONAL</v>
      </c>
      <c r="AB322" s="21" t="s">
        <v>49107</v>
      </c>
      <c r="AC322" s="21" t="s">
        <v>49150</v>
      </c>
      <c r="AD322" s="21"/>
      <c r="AE322" s="21"/>
      <c r="AF322" s="21"/>
      <c r="AG322" s="1" t="str">
        <f t="shared" si="69"/>
        <v>No Aplica</v>
      </c>
      <c r="AH322" s="21" t="s">
        <v>53160</v>
      </c>
      <c r="AI322" s="1" t="str">
        <f>IFERROR(VLOOKUP(AH322,Tablas!$AH$1:$AI$1156,2,),"")</f>
        <v>CO-DC-11001</v>
      </c>
      <c r="AJ322" s="1" t="str">
        <f>IFERROR(VLOOKUP(Tabla9[[#This Row],[Grupo]],Responsable!$A$1:$I$62,6,),"")</f>
        <v>DANY LUZ OROZCO</v>
      </c>
      <c r="AK322" s="1" t="str">
        <f>IFERROR(VLOOKUP(Tabla9[[#This Row],[Grupo]],Responsable!$A$1:$I$62,4,),"")</f>
        <v>dany.orozco@supernotariado.gov.co</v>
      </c>
      <c r="AL322" s="1" t="str">
        <f>IFERROR(VLOOKUP(Tabla9[[#This Row],[Grupo]],Responsable!$A$1:$I$62,9,),"")</f>
        <v>JOHANNA ANDREA RODRIGUEZ HERRERA</v>
      </c>
      <c r="AM322" s="1" t="str">
        <f>IFERROR(VLOOKUP(Tabla9[[#This Row],[Grupo]],Responsable!$A$1:$I$62,3,),"")</f>
        <v>johanna.rodriguez@supernotariado.gov.co</v>
      </c>
      <c r="AN322" s="31">
        <f t="shared" si="70"/>
        <v>28123804.800000001</v>
      </c>
      <c r="AO322" s="21"/>
      <c r="AP322" s="31">
        <f t="shared" si="71"/>
        <v>0</v>
      </c>
      <c r="AQ322" s="38">
        <v>1023941218</v>
      </c>
      <c r="AR322" s="21" t="s">
        <v>56103</v>
      </c>
      <c r="AS322" s="21"/>
      <c r="AT322" s="21"/>
      <c r="AU322" s="21"/>
      <c r="AV322" s="39" t="s">
        <v>56279</v>
      </c>
      <c r="AW322" s="21" t="s">
        <v>56648</v>
      </c>
    </row>
    <row r="323" spans="1:49" x14ac:dyDescent="0.25">
      <c r="A323" s="20"/>
      <c r="B323" s="21" t="s">
        <v>49</v>
      </c>
      <c r="C323" s="21" t="s">
        <v>115</v>
      </c>
      <c r="D323" s="21"/>
      <c r="E323" s="1" t="str">
        <f t="shared" si="63"/>
        <v>DAF_GD-</v>
      </c>
      <c r="F323" s="21" t="s">
        <v>138</v>
      </c>
      <c r="G323" s="26">
        <f>IFERROR(VLOOKUP(Tabla9[[#This Row],[Nombre Código UNSPSC]],Tablas!$A$1:$B$3,2,),"")</f>
        <v>80111601</v>
      </c>
      <c r="H323" s="21" t="s">
        <v>55615</v>
      </c>
      <c r="I323" s="21" t="s">
        <v>49024</v>
      </c>
      <c r="J323" s="1" t="str">
        <f>IFERROR(VLOOKUP(Tabla9[[#This Row],[Código UNSPSC]],Tablas!$AM$1:$AN$3,2,),"")</f>
        <v>Contratación directa</v>
      </c>
      <c r="K323" s="1" t="str">
        <f>IFERROR(VLOOKUP(J323,Tablas!$F$1:$G$24,2,),"")</f>
        <v>CCE-16</v>
      </c>
      <c r="L323" s="26" t="s">
        <v>49065</v>
      </c>
      <c r="M323" s="21" t="s">
        <v>55621</v>
      </c>
      <c r="N323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3" s="21" t="s">
        <v>49069</v>
      </c>
      <c r="P323" s="31">
        <f>IFERROR(VLOOKUP(O323,Honorarios!$A$1:$D$22,4,),"")</f>
        <v>2678457.6</v>
      </c>
      <c r="Q323" s="31">
        <f t="shared" si="65"/>
        <v>89281.919999999998</v>
      </c>
      <c r="R323" s="23">
        <v>46037</v>
      </c>
      <c r="S323" s="23">
        <v>46355</v>
      </c>
      <c r="T323" s="33">
        <f t="shared" si="66"/>
        <v>10.5</v>
      </c>
      <c r="U323" s="1">
        <f t="shared" si="67"/>
        <v>315</v>
      </c>
      <c r="V323" s="31">
        <f t="shared" si="68"/>
        <v>28123804.800000001</v>
      </c>
      <c r="W323" s="22"/>
      <c r="X323" s="22" t="s">
        <v>49085</v>
      </c>
      <c r="Y323" s="1">
        <f>IFERROR(VLOOKUP(X323,Tablas!$S$1:$T$8,2,FALSE),"")</f>
        <v>20</v>
      </c>
      <c r="Z323" s="21" t="s">
        <v>49093</v>
      </c>
      <c r="AA323" s="1" t="str">
        <f>IFERROR(VLOOKUP(Tabla9[[#This Row],[Código Rubro Presupuestal]],Rubros!$H$1:$I$48,2,),"")</f>
        <v>IMPLEMENTACION DEL SISTEMA DE GESTION DOCUMENTAL DE LA SNR A NIVEL NACIONAL</v>
      </c>
      <c r="AB323" s="21" t="s">
        <v>49107</v>
      </c>
      <c r="AC323" s="21" t="s">
        <v>49150</v>
      </c>
      <c r="AD323" s="21"/>
      <c r="AE323" s="21"/>
      <c r="AF323" s="21"/>
      <c r="AG323" s="1" t="str">
        <f t="shared" si="69"/>
        <v>No Aplica</v>
      </c>
      <c r="AH323" s="21" t="s">
        <v>53160</v>
      </c>
      <c r="AI323" s="1" t="str">
        <f>IFERROR(VLOOKUP(AH323,Tablas!$AH$1:$AI$1156,2,),"")</f>
        <v>CO-DC-11001</v>
      </c>
      <c r="AJ323" s="1" t="str">
        <f>IFERROR(VLOOKUP(Tabla9[[#This Row],[Grupo]],Responsable!$A$1:$I$62,6,),"")</f>
        <v>DANY LUZ OROZCO</v>
      </c>
      <c r="AK323" s="1" t="str">
        <f>IFERROR(VLOOKUP(Tabla9[[#This Row],[Grupo]],Responsable!$A$1:$I$62,4,),"")</f>
        <v>dany.orozco@supernotariado.gov.co</v>
      </c>
      <c r="AL323" s="1" t="str">
        <f>IFERROR(VLOOKUP(Tabla9[[#This Row],[Grupo]],Responsable!$A$1:$I$62,9,),"")</f>
        <v>JOHANNA ANDREA RODRIGUEZ HERRERA</v>
      </c>
      <c r="AM323" s="1" t="str">
        <f>IFERROR(VLOOKUP(Tabla9[[#This Row],[Grupo]],Responsable!$A$1:$I$62,3,),"")</f>
        <v>johanna.rodriguez@supernotariado.gov.co</v>
      </c>
      <c r="AN323" s="31">
        <f t="shared" si="70"/>
        <v>28123804.800000001</v>
      </c>
      <c r="AO323" s="21"/>
      <c r="AP323" s="31">
        <f t="shared" si="71"/>
        <v>0</v>
      </c>
      <c r="AQ323" s="38" t="s">
        <v>56087</v>
      </c>
      <c r="AR323" s="21" t="s">
        <v>56104</v>
      </c>
      <c r="AS323" s="21"/>
      <c r="AT323" s="21"/>
      <c r="AU323" s="21"/>
      <c r="AV323" s="39" t="s">
        <v>56279</v>
      </c>
      <c r="AW323" s="21" t="s">
        <v>56648</v>
      </c>
    </row>
    <row r="324" spans="1:49" x14ac:dyDescent="0.25">
      <c r="A324" s="20"/>
      <c r="B324" s="21" t="s">
        <v>49</v>
      </c>
      <c r="C324" s="21" t="s">
        <v>115</v>
      </c>
      <c r="D324" s="21"/>
      <c r="E324" s="1" t="str">
        <f t="shared" si="63"/>
        <v>DAF_GD-</v>
      </c>
      <c r="F324" s="21" t="s">
        <v>138</v>
      </c>
      <c r="G324" s="26">
        <f>IFERROR(VLOOKUP(Tabla9[[#This Row],[Nombre Código UNSPSC]],Tablas!$A$1:$B$3,2,),"")</f>
        <v>80111601</v>
      </c>
      <c r="H324" s="21" t="s">
        <v>55615</v>
      </c>
      <c r="I324" s="21" t="s">
        <v>49024</v>
      </c>
      <c r="J324" s="1" t="str">
        <f>IFERROR(VLOOKUP(Tabla9[[#This Row],[Código UNSPSC]],Tablas!$AM$1:$AN$3,2,),"")</f>
        <v>Contratación directa</v>
      </c>
      <c r="K324" s="1" t="str">
        <f>IFERROR(VLOOKUP(J324,Tablas!$F$1:$G$24,2,),"")</f>
        <v>CCE-16</v>
      </c>
      <c r="L324" s="26" t="s">
        <v>49065</v>
      </c>
      <c r="M324" s="21" t="s">
        <v>55621</v>
      </c>
      <c r="N324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4" s="21" t="s">
        <v>49069</v>
      </c>
      <c r="P324" s="31">
        <f>IFERROR(VLOOKUP(O324,Honorarios!$A$1:$D$22,4,),"")</f>
        <v>2678457.6</v>
      </c>
      <c r="Q324" s="31">
        <f t="shared" si="65"/>
        <v>89281.919999999998</v>
      </c>
      <c r="R324" s="23">
        <v>46037</v>
      </c>
      <c r="S324" s="23">
        <v>46355</v>
      </c>
      <c r="T324" s="33">
        <f t="shared" si="66"/>
        <v>10.5</v>
      </c>
      <c r="U324" s="1">
        <f t="shared" si="67"/>
        <v>315</v>
      </c>
      <c r="V324" s="31">
        <f t="shared" si="68"/>
        <v>28123804.800000001</v>
      </c>
      <c r="W324" s="22"/>
      <c r="X324" s="22" t="s">
        <v>49085</v>
      </c>
      <c r="Y324" s="1">
        <f>IFERROR(VLOOKUP(X324,Tablas!$S$1:$T$8,2,FALSE),"")</f>
        <v>20</v>
      </c>
      <c r="Z324" s="21" t="s">
        <v>49093</v>
      </c>
      <c r="AA324" s="1" t="str">
        <f>IFERROR(VLOOKUP(Tabla9[[#This Row],[Código Rubro Presupuestal]],Rubros!$H$1:$I$48,2,),"")</f>
        <v>IMPLEMENTACION DEL SISTEMA DE GESTION DOCUMENTAL DE LA SNR A NIVEL NACIONAL</v>
      </c>
      <c r="AB324" s="21" t="s">
        <v>49107</v>
      </c>
      <c r="AC324" s="21" t="s">
        <v>49150</v>
      </c>
      <c r="AD324" s="21"/>
      <c r="AE324" s="21"/>
      <c r="AF324" s="21"/>
      <c r="AG324" s="1" t="str">
        <f t="shared" si="69"/>
        <v>No Aplica</v>
      </c>
      <c r="AH324" s="21" t="s">
        <v>53160</v>
      </c>
      <c r="AI324" s="1" t="str">
        <f>IFERROR(VLOOKUP(AH324,Tablas!$AH$1:$AI$1156,2,),"")</f>
        <v>CO-DC-11001</v>
      </c>
      <c r="AJ324" s="1" t="str">
        <f>IFERROR(VLOOKUP(Tabla9[[#This Row],[Grupo]],Responsable!$A$1:$I$62,6,),"")</f>
        <v>DANY LUZ OROZCO</v>
      </c>
      <c r="AK324" s="1" t="str">
        <f>IFERROR(VLOOKUP(Tabla9[[#This Row],[Grupo]],Responsable!$A$1:$I$62,4,),"")</f>
        <v>dany.orozco@supernotariado.gov.co</v>
      </c>
      <c r="AL324" s="1" t="str">
        <f>IFERROR(VLOOKUP(Tabla9[[#This Row],[Grupo]],Responsable!$A$1:$I$62,9,),"")</f>
        <v>JOHANNA ANDREA RODRIGUEZ HERRERA</v>
      </c>
      <c r="AM324" s="1" t="str">
        <f>IFERROR(VLOOKUP(Tabla9[[#This Row],[Grupo]],Responsable!$A$1:$I$62,3,),"")</f>
        <v>johanna.rodriguez@supernotariado.gov.co</v>
      </c>
      <c r="AN324" s="31">
        <f t="shared" si="70"/>
        <v>28123804.800000001</v>
      </c>
      <c r="AO324" s="21"/>
      <c r="AP324" s="31">
        <f t="shared" si="71"/>
        <v>0</v>
      </c>
      <c r="AQ324" s="38" t="s">
        <v>56088</v>
      </c>
      <c r="AR324" s="21" t="s">
        <v>56105</v>
      </c>
      <c r="AS324" s="21"/>
      <c r="AT324" s="21"/>
      <c r="AU324" s="21"/>
      <c r="AV324" s="39" t="s">
        <v>56279</v>
      </c>
      <c r="AW324" s="21" t="s">
        <v>56648</v>
      </c>
    </row>
    <row r="325" spans="1:49" x14ac:dyDescent="0.25">
      <c r="A325" s="20"/>
      <c r="B325" s="21" t="s">
        <v>49</v>
      </c>
      <c r="C325" s="21" t="s">
        <v>115</v>
      </c>
      <c r="D325" s="21"/>
      <c r="E325" s="1" t="str">
        <f t="shared" si="63"/>
        <v>DAF_GD-</v>
      </c>
      <c r="F325" s="21" t="s">
        <v>138</v>
      </c>
      <c r="G325" s="26">
        <f>IFERROR(VLOOKUP(Tabla9[[#This Row],[Nombre Código UNSPSC]],Tablas!$A$1:$B$3,2,),"")</f>
        <v>80111601</v>
      </c>
      <c r="H325" s="21" t="s">
        <v>55615</v>
      </c>
      <c r="I325" s="21" t="s">
        <v>49024</v>
      </c>
      <c r="J325" s="1" t="str">
        <f>IFERROR(VLOOKUP(Tabla9[[#This Row],[Código UNSPSC]],Tablas!$AM$1:$AN$3,2,),"")</f>
        <v>Contratación directa</v>
      </c>
      <c r="K325" s="1" t="str">
        <f>IFERROR(VLOOKUP(J325,Tablas!$F$1:$G$24,2,),"")</f>
        <v>CCE-16</v>
      </c>
      <c r="L325" s="26" t="s">
        <v>49065</v>
      </c>
      <c r="M325" s="21" t="s">
        <v>55621</v>
      </c>
      <c r="N325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5" s="21" t="s">
        <v>49069</v>
      </c>
      <c r="P325" s="31">
        <f>IFERROR(VLOOKUP(O325,Honorarios!$A$1:$D$22,4,),"")</f>
        <v>2678457.6</v>
      </c>
      <c r="Q325" s="31">
        <f t="shared" si="65"/>
        <v>89281.919999999998</v>
      </c>
      <c r="R325" s="23">
        <v>46037</v>
      </c>
      <c r="S325" s="23">
        <v>46355</v>
      </c>
      <c r="T325" s="33">
        <f t="shared" si="66"/>
        <v>10.5</v>
      </c>
      <c r="U325" s="1">
        <f t="shared" si="67"/>
        <v>315</v>
      </c>
      <c r="V325" s="31">
        <f t="shared" si="68"/>
        <v>28123804.800000001</v>
      </c>
      <c r="W325" s="22"/>
      <c r="X325" s="22" t="s">
        <v>49085</v>
      </c>
      <c r="Y325" s="1">
        <f>IFERROR(VLOOKUP(X325,Tablas!$S$1:$T$8,2,FALSE),"")</f>
        <v>20</v>
      </c>
      <c r="Z325" s="21" t="s">
        <v>49093</v>
      </c>
      <c r="AA325" s="1" t="str">
        <f>IFERROR(VLOOKUP(Tabla9[[#This Row],[Código Rubro Presupuestal]],Rubros!$H$1:$I$48,2,),"")</f>
        <v>IMPLEMENTACION DEL SISTEMA DE GESTION DOCUMENTAL DE LA SNR A NIVEL NACIONAL</v>
      </c>
      <c r="AB325" s="21" t="s">
        <v>49107</v>
      </c>
      <c r="AC325" s="21" t="s">
        <v>49150</v>
      </c>
      <c r="AD325" s="21"/>
      <c r="AE325" s="21"/>
      <c r="AF325" s="21"/>
      <c r="AG325" s="1" t="str">
        <f t="shared" si="69"/>
        <v>No Aplica</v>
      </c>
      <c r="AH325" s="21" t="s">
        <v>53160</v>
      </c>
      <c r="AI325" s="1" t="str">
        <f>IFERROR(VLOOKUP(AH325,Tablas!$AH$1:$AI$1156,2,),"")</f>
        <v>CO-DC-11001</v>
      </c>
      <c r="AJ325" s="1" t="str">
        <f>IFERROR(VLOOKUP(Tabla9[[#This Row],[Grupo]],Responsable!$A$1:$I$62,6,),"")</f>
        <v>DANY LUZ OROZCO</v>
      </c>
      <c r="AK325" s="1" t="str">
        <f>IFERROR(VLOOKUP(Tabla9[[#This Row],[Grupo]],Responsable!$A$1:$I$62,4,),"")</f>
        <v>dany.orozco@supernotariado.gov.co</v>
      </c>
      <c r="AL325" s="1" t="str">
        <f>IFERROR(VLOOKUP(Tabla9[[#This Row],[Grupo]],Responsable!$A$1:$I$62,9,),"")</f>
        <v>JOHANNA ANDREA RODRIGUEZ HERRERA</v>
      </c>
      <c r="AM325" s="1" t="str">
        <f>IFERROR(VLOOKUP(Tabla9[[#This Row],[Grupo]],Responsable!$A$1:$I$62,3,),"")</f>
        <v>johanna.rodriguez@supernotariado.gov.co</v>
      </c>
      <c r="AN325" s="31">
        <f t="shared" si="70"/>
        <v>28123804.800000001</v>
      </c>
      <c r="AO325" s="21"/>
      <c r="AP325" s="31">
        <f t="shared" si="71"/>
        <v>0</v>
      </c>
      <c r="AQ325" s="38" t="s">
        <v>56089</v>
      </c>
      <c r="AR325" s="21" t="s">
        <v>56106</v>
      </c>
      <c r="AS325" s="21"/>
      <c r="AT325" s="21"/>
      <c r="AU325" s="21"/>
      <c r="AV325" s="39" t="s">
        <v>56279</v>
      </c>
      <c r="AW325" s="21" t="s">
        <v>56648</v>
      </c>
    </row>
    <row r="326" spans="1:49" x14ac:dyDescent="0.25">
      <c r="A326" s="20"/>
      <c r="B326" s="21" t="s">
        <v>49</v>
      </c>
      <c r="C326" s="21" t="s">
        <v>115</v>
      </c>
      <c r="D326" s="21"/>
      <c r="E326" s="1" t="str">
        <f t="shared" si="63"/>
        <v>DAF_GD-</v>
      </c>
      <c r="F326" s="21" t="s">
        <v>138</v>
      </c>
      <c r="G326" s="26">
        <f>IFERROR(VLOOKUP(Tabla9[[#This Row],[Nombre Código UNSPSC]],Tablas!$A$1:$B$3,2,),"")</f>
        <v>80111601</v>
      </c>
      <c r="H326" s="21" t="s">
        <v>55615</v>
      </c>
      <c r="I326" s="21" t="s">
        <v>49024</v>
      </c>
      <c r="J326" s="1" t="str">
        <f>IFERROR(VLOOKUP(Tabla9[[#This Row],[Código UNSPSC]],Tablas!$AM$1:$AN$3,2,),"")</f>
        <v>Contratación directa</v>
      </c>
      <c r="K326" s="1" t="str">
        <f>IFERROR(VLOOKUP(J326,Tablas!$F$1:$G$24,2,),"")</f>
        <v>CCE-16</v>
      </c>
      <c r="L326" s="26" t="s">
        <v>49065</v>
      </c>
      <c r="M326" s="21" t="s">
        <v>55621</v>
      </c>
      <c r="N326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6" s="21" t="s">
        <v>49069</v>
      </c>
      <c r="P326" s="31">
        <f>IFERROR(VLOOKUP(O326,Honorarios!$A$1:$D$22,4,),"")</f>
        <v>2678457.6</v>
      </c>
      <c r="Q326" s="31">
        <f t="shared" si="65"/>
        <v>89281.919999999998</v>
      </c>
      <c r="R326" s="23">
        <v>46037</v>
      </c>
      <c r="S326" s="23">
        <v>46355</v>
      </c>
      <c r="T326" s="33">
        <f t="shared" si="66"/>
        <v>10.5</v>
      </c>
      <c r="U326" s="1">
        <f t="shared" si="67"/>
        <v>315</v>
      </c>
      <c r="V326" s="31">
        <f t="shared" si="68"/>
        <v>28123804.800000001</v>
      </c>
      <c r="W326" s="22"/>
      <c r="X326" s="22" t="s">
        <v>49085</v>
      </c>
      <c r="Y326" s="1">
        <f>IFERROR(VLOOKUP(X326,Tablas!$S$1:$T$8,2,FALSE),"")</f>
        <v>20</v>
      </c>
      <c r="Z326" s="21" t="s">
        <v>49093</v>
      </c>
      <c r="AA326" s="1" t="str">
        <f>IFERROR(VLOOKUP(Tabla9[[#This Row],[Código Rubro Presupuestal]],Rubros!$H$1:$I$48,2,),"")</f>
        <v>IMPLEMENTACION DEL SISTEMA DE GESTION DOCUMENTAL DE LA SNR A NIVEL NACIONAL</v>
      </c>
      <c r="AB326" s="21" t="s">
        <v>49107</v>
      </c>
      <c r="AC326" s="21" t="s">
        <v>49150</v>
      </c>
      <c r="AD326" s="21"/>
      <c r="AE326" s="21"/>
      <c r="AF326" s="21"/>
      <c r="AG326" s="1" t="str">
        <f t="shared" si="69"/>
        <v>No Aplica</v>
      </c>
      <c r="AH326" s="21" t="s">
        <v>53160</v>
      </c>
      <c r="AI326" s="1" t="str">
        <f>IFERROR(VLOOKUP(AH326,Tablas!$AH$1:$AI$1156,2,),"")</f>
        <v>CO-DC-11001</v>
      </c>
      <c r="AJ326" s="1" t="str">
        <f>IFERROR(VLOOKUP(Tabla9[[#This Row],[Grupo]],Responsable!$A$1:$I$62,6,),"")</f>
        <v>DANY LUZ OROZCO</v>
      </c>
      <c r="AK326" s="1" t="str">
        <f>IFERROR(VLOOKUP(Tabla9[[#This Row],[Grupo]],Responsable!$A$1:$I$62,4,),"")</f>
        <v>dany.orozco@supernotariado.gov.co</v>
      </c>
      <c r="AL326" s="1" t="str">
        <f>IFERROR(VLOOKUP(Tabla9[[#This Row],[Grupo]],Responsable!$A$1:$I$62,9,),"")</f>
        <v>JOHANNA ANDREA RODRIGUEZ HERRERA</v>
      </c>
      <c r="AM326" s="1" t="str">
        <f>IFERROR(VLOOKUP(Tabla9[[#This Row],[Grupo]],Responsable!$A$1:$I$62,3,),"")</f>
        <v>johanna.rodriguez@supernotariado.gov.co</v>
      </c>
      <c r="AN326" s="31">
        <f t="shared" si="70"/>
        <v>28123804.800000001</v>
      </c>
      <c r="AO326" s="21"/>
      <c r="AP326" s="31">
        <f t="shared" si="71"/>
        <v>0</v>
      </c>
      <c r="AQ326" s="38">
        <v>1032432338</v>
      </c>
      <c r="AR326" s="21" t="s">
        <v>56107</v>
      </c>
      <c r="AS326" s="21"/>
      <c r="AT326" s="21"/>
      <c r="AU326" s="21"/>
      <c r="AV326" s="39" t="s">
        <v>56279</v>
      </c>
      <c r="AW326" s="21" t="s">
        <v>56648</v>
      </c>
    </row>
    <row r="327" spans="1:49" x14ac:dyDescent="0.25">
      <c r="A327" s="20"/>
      <c r="B327" s="21" t="s">
        <v>49</v>
      </c>
      <c r="C327" s="21" t="s">
        <v>115</v>
      </c>
      <c r="D327" s="21"/>
      <c r="E327" s="1" t="str">
        <f t="shared" si="63"/>
        <v>DAF_GD-</v>
      </c>
      <c r="F327" s="21" t="s">
        <v>138</v>
      </c>
      <c r="G327" s="26">
        <f>IFERROR(VLOOKUP(Tabla9[[#This Row],[Nombre Código UNSPSC]],Tablas!$A$1:$B$3,2,),"")</f>
        <v>80111601</v>
      </c>
      <c r="H327" s="21" t="s">
        <v>55615</v>
      </c>
      <c r="I327" s="21" t="s">
        <v>49024</v>
      </c>
      <c r="J327" s="1" t="str">
        <f>IFERROR(VLOOKUP(Tabla9[[#This Row],[Código UNSPSC]],Tablas!$AM$1:$AN$3,2,),"")</f>
        <v>Contratación directa</v>
      </c>
      <c r="K327" s="1" t="str">
        <f>IFERROR(VLOOKUP(J327,Tablas!$F$1:$G$24,2,),"")</f>
        <v>CCE-16</v>
      </c>
      <c r="L327" s="26" t="s">
        <v>49065</v>
      </c>
      <c r="M327" s="21" t="s">
        <v>55621</v>
      </c>
      <c r="N327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7" s="21" t="s">
        <v>49073</v>
      </c>
      <c r="P327" s="31">
        <f>IFERROR(VLOOKUP(O327,Honorarios!$A$1:$D$22,4,),"")</f>
        <v>3378086.4</v>
      </c>
      <c r="Q327" s="31">
        <f t="shared" si="65"/>
        <v>112602.87999999999</v>
      </c>
      <c r="R327" s="23">
        <v>46037</v>
      </c>
      <c r="S327" s="23">
        <v>46355</v>
      </c>
      <c r="T327" s="33">
        <f t="shared" si="66"/>
        <v>10.5</v>
      </c>
      <c r="U327" s="1">
        <f t="shared" si="67"/>
        <v>315</v>
      </c>
      <c r="V327" s="31">
        <f t="shared" si="68"/>
        <v>35469907.199999996</v>
      </c>
      <c r="W327" s="22"/>
      <c r="X327" s="22" t="s">
        <v>49085</v>
      </c>
      <c r="Y327" s="1">
        <f>IFERROR(VLOOKUP(X327,Tablas!$S$1:$T$8,2,FALSE),"")</f>
        <v>20</v>
      </c>
      <c r="Z327" s="21" t="s">
        <v>49093</v>
      </c>
      <c r="AA327" s="1" t="str">
        <f>IFERROR(VLOOKUP(Tabla9[[#This Row],[Código Rubro Presupuestal]],Rubros!$H$1:$I$48,2,),"")</f>
        <v>IMPLEMENTACION DEL SISTEMA DE GESTION DOCUMENTAL DE LA SNR A NIVEL NACIONAL</v>
      </c>
      <c r="AB327" s="21" t="s">
        <v>49107</v>
      </c>
      <c r="AC327" s="21" t="s">
        <v>49150</v>
      </c>
      <c r="AD327" s="21"/>
      <c r="AE327" s="21"/>
      <c r="AF327" s="21"/>
      <c r="AG327" s="1" t="str">
        <f t="shared" si="69"/>
        <v>No Aplica</v>
      </c>
      <c r="AH327" s="21" t="s">
        <v>53160</v>
      </c>
      <c r="AI327" s="1" t="str">
        <f>IFERROR(VLOOKUP(AH327,Tablas!$AH$1:$AI$1156,2,),"")</f>
        <v>CO-DC-11001</v>
      </c>
      <c r="AJ327" s="1" t="str">
        <f>IFERROR(VLOOKUP(Tabla9[[#This Row],[Grupo]],Responsable!$A$1:$I$62,6,),"")</f>
        <v>DANY LUZ OROZCO</v>
      </c>
      <c r="AK327" s="1" t="str">
        <f>IFERROR(VLOOKUP(Tabla9[[#This Row],[Grupo]],Responsable!$A$1:$I$62,4,),"")</f>
        <v>dany.orozco@supernotariado.gov.co</v>
      </c>
      <c r="AL327" s="1" t="str">
        <f>IFERROR(VLOOKUP(Tabla9[[#This Row],[Grupo]],Responsable!$A$1:$I$62,9,),"")</f>
        <v>JOHANNA ANDREA RODRIGUEZ HERRERA</v>
      </c>
      <c r="AM327" s="1" t="str">
        <f>IFERROR(VLOOKUP(Tabla9[[#This Row],[Grupo]],Responsable!$A$1:$I$62,3,),"")</f>
        <v>johanna.rodriguez@supernotariado.gov.co</v>
      </c>
      <c r="AN327" s="31">
        <f t="shared" si="70"/>
        <v>35469907.199999996</v>
      </c>
      <c r="AO327" s="21"/>
      <c r="AP327" s="31">
        <f t="shared" si="71"/>
        <v>0</v>
      </c>
      <c r="AQ327" s="38" t="s">
        <v>56090</v>
      </c>
      <c r="AR327" s="21" t="s">
        <v>56108</v>
      </c>
      <c r="AS327" s="21"/>
      <c r="AT327" s="21"/>
      <c r="AU327" s="21"/>
      <c r="AV327" s="38" t="s">
        <v>56297</v>
      </c>
      <c r="AW327" s="21" t="s">
        <v>56256</v>
      </c>
    </row>
    <row r="328" spans="1:49" x14ac:dyDescent="0.25">
      <c r="A328" s="20"/>
      <c r="B328" s="21" t="s">
        <v>49</v>
      </c>
      <c r="C328" s="21" t="s">
        <v>115</v>
      </c>
      <c r="D328" s="21"/>
      <c r="E328" s="1" t="str">
        <f t="shared" si="63"/>
        <v>DAF_GD-</v>
      </c>
      <c r="F328" s="21" t="s">
        <v>138</v>
      </c>
      <c r="G328" s="26">
        <f>IFERROR(VLOOKUP(Tabla9[[#This Row],[Nombre Código UNSPSC]],Tablas!$A$1:$B$3,2,),"")</f>
        <v>80111601</v>
      </c>
      <c r="H328" s="21" t="s">
        <v>55615</v>
      </c>
      <c r="I328" s="21" t="s">
        <v>49024</v>
      </c>
      <c r="J328" s="1" t="str">
        <f>IFERROR(VLOOKUP(Tabla9[[#This Row],[Código UNSPSC]],Tablas!$AM$1:$AN$3,2,),"")</f>
        <v>Contratación directa</v>
      </c>
      <c r="K328" s="1" t="str">
        <f>IFERROR(VLOOKUP(J328,Tablas!$F$1:$G$24,2,),"")</f>
        <v>CCE-16</v>
      </c>
      <c r="L328" s="26" t="s">
        <v>49065</v>
      </c>
      <c r="M328" s="21" t="s">
        <v>55621</v>
      </c>
      <c r="N328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8" s="21" t="s">
        <v>49069</v>
      </c>
      <c r="P328" s="31">
        <f>IFERROR(VLOOKUP(O328,Honorarios!$A$1:$D$22,4,),"")</f>
        <v>2678457.6</v>
      </c>
      <c r="Q328" s="31">
        <f t="shared" si="65"/>
        <v>89281.919999999998</v>
      </c>
      <c r="R328" s="23">
        <v>46037</v>
      </c>
      <c r="S328" s="23">
        <v>46355</v>
      </c>
      <c r="T328" s="33">
        <f t="shared" si="66"/>
        <v>10.5</v>
      </c>
      <c r="U328" s="1">
        <f t="shared" si="67"/>
        <v>315</v>
      </c>
      <c r="V328" s="31">
        <f t="shared" si="68"/>
        <v>28123804.800000001</v>
      </c>
      <c r="W328" s="22"/>
      <c r="X328" s="22" t="s">
        <v>49085</v>
      </c>
      <c r="Y328" s="1">
        <f>IFERROR(VLOOKUP(X328,Tablas!$S$1:$T$8,2,FALSE),"")</f>
        <v>20</v>
      </c>
      <c r="Z328" s="21" t="s">
        <v>49093</v>
      </c>
      <c r="AA328" s="1" t="str">
        <f>IFERROR(VLOOKUP(Tabla9[[#This Row],[Código Rubro Presupuestal]],Rubros!$H$1:$I$48,2,),"")</f>
        <v>IMPLEMENTACION DEL SISTEMA DE GESTION DOCUMENTAL DE LA SNR A NIVEL NACIONAL</v>
      </c>
      <c r="AB328" s="21" t="s">
        <v>49107</v>
      </c>
      <c r="AC328" s="21" t="s">
        <v>49150</v>
      </c>
      <c r="AD328" s="21"/>
      <c r="AE328" s="21"/>
      <c r="AF328" s="21"/>
      <c r="AG328" s="1" t="str">
        <f t="shared" si="69"/>
        <v>No Aplica</v>
      </c>
      <c r="AH328" s="21" t="s">
        <v>53160</v>
      </c>
      <c r="AI328" s="1" t="str">
        <f>IFERROR(VLOOKUP(AH328,Tablas!$AH$1:$AI$1156,2,),"")</f>
        <v>CO-DC-11001</v>
      </c>
      <c r="AJ328" s="1" t="str">
        <f>IFERROR(VLOOKUP(Tabla9[[#This Row],[Grupo]],Responsable!$A$1:$I$62,6,),"")</f>
        <v>DANY LUZ OROZCO</v>
      </c>
      <c r="AK328" s="1" t="str">
        <f>IFERROR(VLOOKUP(Tabla9[[#This Row],[Grupo]],Responsable!$A$1:$I$62,4,),"")</f>
        <v>dany.orozco@supernotariado.gov.co</v>
      </c>
      <c r="AL328" s="1" t="str">
        <f>IFERROR(VLOOKUP(Tabla9[[#This Row],[Grupo]],Responsable!$A$1:$I$62,9,),"")</f>
        <v>JOHANNA ANDREA RODRIGUEZ HERRERA</v>
      </c>
      <c r="AM328" s="1" t="str">
        <f>IFERROR(VLOOKUP(Tabla9[[#This Row],[Grupo]],Responsable!$A$1:$I$62,3,),"")</f>
        <v>johanna.rodriguez@supernotariado.gov.co</v>
      </c>
      <c r="AN328" s="31">
        <f t="shared" si="70"/>
        <v>28123804.800000001</v>
      </c>
      <c r="AO328" s="21"/>
      <c r="AP328" s="31">
        <f t="shared" si="71"/>
        <v>0</v>
      </c>
      <c r="AQ328" s="38"/>
      <c r="AR328" s="21" t="s">
        <v>55670</v>
      </c>
      <c r="AS328" s="21"/>
      <c r="AT328" s="21"/>
      <c r="AU328" s="21"/>
      <c r="AV328" s="39" t="s">
        <v>56279</v>
      </c>
      <c r="AW328" s="21" t="s">
        <v>56648</v>
      </c>
    </row>
    <row r="329" spans="1:49" x14ac:dyDescent="0.25">
      <c r="A329" s="20"/>
      <c r="B329" s="21" t="s">
        <v>49</v>
      </c>
      <c r="C329" s="21" t="s">
        <v>115</v>
      </c>
      <c r="D329" s="21"/>
      <c r="E329" s="1" t="str">
        <f t="shared" si="63"/>
        <v>DAF_GD-</v>
      </c>
      <c r="F329" s="21" t="s">
        <v>138</v>
      </c>
      <c r="G329" s="26">
        <f>IFERROR(VLOOKUP(Tabla9[[#This Row],[Nombre Código UNSPSC]],Tablas!$A$1:$B$3,2,),"")</f>
        <v>80111601</v>
      </c>
      <c r="H329" s="21" t="s">
        <v>55615</v>
      </c>
      <c r="I329" s="21" t="s">
        <v>49024</v>
      </c>
      <c r="J329" s="1" t="str">
        <f>IFERROR(VLOOKUP(Tabla9[[#This Row],[Código UNSPSC]],Tablas!$AM$1:$AN$3,2,),"")</f>
        <v>Contratación directa</v>
      </c>
      <c r="K329" s="1" t="str">
        <f>IFERROR(VLOOKUP(J329,Tablas!$F$1:$G$24,2,),"")</f>
        <v>CCE-16</v>
      </c>
      <c r="L329" s="26" t="s">
        <v>49065</v>
      </c>
      <c r="M329" s="21" t="s">
        <v>55621</v>
      </c>
      <c r="N329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9" s="21" t="s">
        <v>49069</v>
      </c>
      <c r="P329" s="31">
        <f>IFERROR(VLOOKUP(O329,Honorarios!$A$1:$D$22,4,),"")</f>
        <v>2678457.6</v>
      </c>
      <c r="Q329" s="31">
        <f t="shared" si="65"/>
        <v>89281.919999999998</v>
      </c>
      <c r="R329" s="23">
        <v>46037</v>
      </c>
      <c r="S329" s="23">
        <v>46355</v>
      </c>
      <c r="T329" s="33">
        <f t="shared" si="66"/>
        <v>10.5</v>
      </c>
      <c r="U329" s="1">
        <f t="shared" si="67"/>
        <v>315</v>
      </c>
      <c r="V329" s="31">
        <f t="shared" si="68"/>
        <v>28123804.800000001</v>
      </c>
      <c r="W329" s="22"/>
      <c r="X329" s="22" t="s">
        <v>49085</v>
      </c>
      <c r="Y329" s="1">
        <f>IFERROR(VLOOKUP(X329,Tablas!$S$1:$T$8,2,FALSE),"")</f>
        <v>20</v>
      </c>
      <c r="Z329" s="21" t="s">
        <v>49093</v>
      </c>
      <c r="AA329" s="1" t="str">
        <f>IFERROR(VLOOKUP(Tabla9[[#This Row],[Código Rubro Presupuestal]],Rubros!$H$1:$I$48,2,),"")</f>
        <v>IMPLEMENTACION DEL SISTEMA DE GESTION DOCUMENTAL DE LA SNR A NIVEL NACIONAL</v>
      </c>
      <c r="AB329" s="21" t="s">
        <v>49107</v>
      </c>
      <c r="AC329" s="21" t="s">
        <v>49150</v>
      </c>
      <c r="AD329" s="21"/>
      <c r="AE329" s="21"/>
      <c r="AF329" s="21"/>
      <c r="AG329" s="1" t="str">
        <f t="shared" si="69"/>
        <v>No Aplica</v>
      </c>
      <c r="AH329" s="21" t="s">
        <v>53160</v>
      </c>
      <c r="AI329" s="1" t="str">
        <f>IFERROR(VLOOKUP(AH329,Tablas!$AH$1:$AI$1156,2,),"")</f>
        <v>CO-DC-11001</v>
      </c>
      <c r="AJ329" s="1" t="str">
        <f>IFERROR(VLOOKUP(Tabla9[[#This Row],[Grupo]],Responsable!$A$1:$I$62,6,),"")</f>
        <v>DANY LUZ OROZCO</v>
      </c>
      <c r="AK329" s="1" t="str">
        <f>IFERROR(VLOOKUP(Tabla9[[#This Row],[Grupo]],Responsable!$A$1:$I$62,4,),"")</f>
        <v>dany.orozco@supernotariado.gov.co</v>
      </c>
      <c r="AL329" s="1" t="str">
        <f>IFERROR(VLOOKUP(Tabla9[[#This Row],[Grupo]],Responsable!$A$1:$I$62,9,),"")</f>
        <v>JOHANNA ANDREA RODRIGUEZ HERRERA</v>
      </c>
      <c r="AM329" s="1" t="str">
        <f>IFERROR(VLOOKUP(Tabla9[[#This Row],[Grupo]],Responsable!$A$1:$I$62,3,),"")</f>
        <v>johanna.rodriguez@supernotariado.gov.co</v>
      </c>
      <c r="AN329" s="31">
        <f t="shared" si="70"/>
        <v>28123804.800000001</v>
      </c>
      <c r="AO329" s="21"/>
      <c r="AP329" s="31">
        <f t="shared" si="71"/>
        <v>0</v>
      </c>
      <c r="AQ329" s="38">
        <v>1076381853</v>
      </c>
      <c r="AR329" s="21" t="s">
        <v>56109</v>
      </c>
      <c r="AS329" s="21"/>
      <c r="AT329" s="21"/>
      <c r="AU329" s="21"/>
      <c r="AV329" s="39" t="s">
        <v>56279</v>
      </c>
      <c r="AW329" s="21" t="s">
        <v>56648</v>
      </c>
    </row>
    <row r="330" spans="1:49" x14ac:dyDescent="0.25">
      <c r="A330" s="20"/>
      <c r="B330" s="21" t="s">
        <v>49</v>
      </c>
      <c r="C330" s="21" t="s">
        <v>115</v>
      </c>
      <c r="D330" s="21"/>
      <c r="E330" s="1" t="str">
        <f t="shared" si="63"/>
        <v>DAF_GD-</v>
      </c>
      <c r="F330" s="21" t="s">
        <v>138</v>
      </c>
      <c r="G330" s="26">
        <f>IFERROR(VLOOKUP(Tabla9[[#This Row],[Nombre Código UNSPSC]],Tablas!$A$1:$B$3,2,),"")</f>
        <v>80111601</v>
      </c>
      <c r="H330" s="21" t="s">
        <v>55615</v>
      </c>
      <c r="I330" s="21" t="s">
        <v>49024</v>
      </c>
      <c r="J330" s="1" t="str">
        <f>IFERROR(VLOOKUP(Tabla9[[#This Row],[Código UNSPSC]],Tablas!$AM$1:$AN$3,2,),"")</f>
        <v>Contratación directa</v>
      </c>
      <c r="K330" s="1" t="str">
        <f>IFERROR(VLOOKUP(J330,Tablas!$F$1:$G$24,2,),"")</f>
        <v>CCE-16</v>
      </c>
      <c r="L330" s="26" t="s">
        <v>49065</v>
      </c>
      <c r="M330" s="21" t="s">
        <v>55621</v>
      </c>
      <c r="N33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0" s="21" t="s">
        <v>49069</v>
      </c>
      <c r="P330" s="31">
        <f>IFERROR(VLOOKUP(O330,Honorarios!$A$1:$D$22,4,),"")</f>
        <v>2678457.6</v>
      </c>
      <c r="Q330" s="31">
        <f t="shared" si="65"/>
        <v>89281.919999999998</v>
      </c>
      <c r="R330" s="23">
        <v>46037</v>
      </c>
      <c r="S330" s="23">
        <v>46355</v>
      </c>
      <c r="T330" s="33">
        <f t="shared" si="66"/>
        <v>10.5</v>
      </c>
      <c r="U330" s="1">
        <f t="shared" si="67"/>
        <v>315</v>
      </c>
      <c r="V330" s="31">
        <f t="shared" si="68"/>
        <v>28123804.800000001</v>
      </c>
      <c r="W330" s="22"/>
      <c r="X330" s="22" t="s">
        <v>49085</v>
      </c>
      <c r="Y330" s="1">
        <f>IFERROR(VLOOKUP(X330,Tablas!$S$1:$T$8,2,FALSE),"")</f>
        <v>20</v>
      </c>
      <c r="Z330" s="21" t="s">
        <v>49093</v>
      </c>
      <c r="AA330" s="1" t="str">
        <f>IFERROR(VLOOKUP(Tabla9[[#This Row],[Código Rubro Presupuestal]],Rubros!$H$1:$I$48,2,),"")</f>
        <v>IMPLEMENTACION DEL SISTEMA DE GESTION DOCUMENTAL DE LA SNR A NIVEL NACIONAL</v>
      </c>
      <c r="AB330" s="21" t="s">
        <v>49107</v>
      </c>
      <c r="AC330" s="21" t="s">
        <v>49150</v>
      </c>
      <c r="AD330" s="21"/>
      <c r="AE330" s="21"/>
      <c r="AF330" s="21"/>
      <c r="AG330" s="1" t="str">
        <f t="shared" si="69"/>
        <v>No Aplica</v>
      </c>
      <c r="AH330" s="21" t="s">
        <v>53160</v>
      </c>
      <c r="AI330" s="1" t="str">
        <f>IFERROR(VLOOKUP(AH330,Tablas!$AH$1:$AI$1156,2,),"")</f>
        <v>CO-DC-11001</v>
      </c>
      <c r="AJ330" s="1" t="str">
        <f>IFERROR(VLOOKUP(Tabla9[[#This Row],[Grupo]],Responsable!$A$1:$I$62,6,),"")</f>
        <v>DANY LUZ OROZCO</v>
      </c>
      <c r="AK330" s="1" t="str">
        <f>IFERROR(VLOOKUP(Tabla9[[#This Row],[Grupo]],Responsable!$A$1:$I$62,4,),"")</f>
        <v>dany.orozco@supernotariado.gov.co</v>
      </c>
      <c r="AL330" s="1" t="str">
        <f>IFERROR(VLOOKUP(Tabla9[[#This Row],[Grupo]],Responsable!$A$1:$I$62,9,),"")</f>
        <v>JOHANNA ANDREA RODRIGUEZ HERRERA</v>
      </c>
      <c r="AM330" s="1" t="str">
        <f>IFERROR(VLOOKUP(Tabla9[[#This Row],[Grupo]],Responsable!$A$1:$I$62,3,),"")</f>
        <v>johanna.rodriguez@supernotariado.gov.co</v>
      </c>
      <c r="AN330" s="31">
        <f t="shared" si="70"/>
        <v>28123804.800000001</v>
      </c>
      <c r="AO330" s="21"/>
      <c r="AP330" s="31">
        <f t="shared" si="71"/>
        <v>0</v>
      </c>
      <c r="AQ330" s="38" t="s">
        <v>56091</v>
      </c>
      <c r="AR330" s="21" t="s">
        <v>56110</v>
      </c>
      <c r="AS330" s="21"/>
      <c r="AT330" s="21"/>
      <c r="AU330" s="21"/>
      <c r="AV330" s="39" t="s">
        <v>56279</v>
      </c>
      <c r="AW330" s="21" t="s">
        <v>56648</v>
      </c>
    </row>
    <row r="331" spans="1:49" x14ac:dyDescent="0.25">
      <c r="A331" s="20"/>
      <c r="B331" s="21" t="s">
        <v>49</v>
      </c>
      <c r="C331" s="21" t="s">
        <v>115</v>
      </c>
      <c r="D331" s="21"/>
      <c r="E331" s="1" t="str">
        <f t="shared" si="63"/>
        <v>DAF_GD-</v>
      </c>
      <c r="F331" s="21" t="s">
        <v>138</v>
      </c>
      <c r="G331" s="26">
        <f>IFERROR(VLOOKUP(Tabla9[[#This Row],[Nombre Código UNSPSC]],Tablas!$A$1:$B$3,2,),"")</f>
        <v>80111601</v>
      </c>
      <c r="H331" s="21" t="s">
        <v>55615</v>
      </c>
      <c r="I331" s="21" t="s">
        <v>49024</v>
      </c>
      <c r="J331" s="1" t="str">
        <f>IFERROR(VLOOKUP(Tabla9[[#This Row],[Código UNSPSC]],Tablas!$AM$1:$AN$3,2,),"")</f>
        <v>Contratación directa</v>
      </c>
      <c r="K331" s="1" t="str">
        <f>IFERROR(VLOOKUP(J331,Tablas!$F$1:$G$24,2,),"")</f>
        <v>CCE-16</v>
      </c>
      <c r="L331" s="26" t="s">
        <v>49065</v>
      </c>
      <c r="M331" s="21" t="s">
        <v>55621</v>
      </c>
      <c r="N33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1" s="21" t="s">
        <v>49069</v>
      </c>
      <c r="P331" s="31">
        <f>IFERROR(VLOOKUP(O331,Honorarios!$A$1:$D$22,4,),"")</f>
        <v>2678457.6</v>
      </c>
      <c r="Q331" s="31">
        <f t="shared" si="65"/>
        <v>89281.919999999998</v>
      </c>
      <c r="R331" s="23">
        <v>46037</v>
      </c>
      <c r="S331" s="23">
        <v>46355</v>
      </c>
      <c r="T331" s="33">
        <f t="shared" si="66"/>
        <v>10.5</v>
      </c>
      <c r="U331" s="1">
        <f t="shared" si="67"/>
        <v>315</v>
      </c>
      <c r="V331" s="31">
        <f t="shared" si="68"/>
        <v>28123804.800000001</v>
      </c>
      <c r="W331" s="22"/>
      <c r="X331" s="22" t="s">
        <v>49085</v>
      </c>
      <c r="Y331" s="1">
        <f>IFERROR(VLOOKUP(X331,Tablas!$S$1:$T$8,2,FALSE),"")</f>
        <v>20</v>
      </c>
      <c r="Z331" s="21" t="s">
        <v>49093</v>
      </c>
      <c r="AA331" s="1" t="str">
        <f>IFERROR(VLOOKUP(Tabla9[[#This Row],[Código Rubro Presupuestal]],Rubros!$H$1:$I$48,2,),"")</f>
        <v>IMPLEMENTACION DEL SISTEMA DE GESTION DOCUMENTAL DE LA SNR A NIVEL NACIONAL</v>
      </c>
      <c r="AB331" s="21" t="s">
        <v>49107</v>
      </c>
      <c r="AC331" s="21" t="s">
        <v>49150</v>
      </c>
      <c r="AD331" s="21"/>
      <c r="AE331" s="21"/>
      <c r="AF331" s="21"/>
      <c r="AG331" s="1" t="str">
        <f t="shared" si="69"/>
        <v>No Aplica</v>
      </c>
      <c r="AH331" s="21" t="s">
        <v>53160</v>
      </c>
      <c r="AI331" s="1" t="str">
        <f>IFERROR(VLOOKUP(AH331,Tablas!$AH$1:$AI$1156,2,),"")</f>
        <v>CO-DC-11001</v>
      </c>
      <c r="AJ331" s="1" t="str">
        <f>IFERROR(VLOOKUP(Tabla9[[#This Row],[Grupo]],Responsable!$A$1:$I$62,6,),"")</f>
        <v>DANY LUZ OROZCO</v>
      </c>
      <c r="AK331" s="1" t="str">
        <f>IFERROR(VLOOKUP(Tabla9[[#This Row],[Grupo]],Responsable!$A$1:$I$62,4,),"")</f>
        <v>dany.orozco@supernotariado.gov.co</v>
      </c>
      <c r="AL331" s="1" t="str">
        <f>IFERROR(VLOOKUP(Tabla9[[#This Row],[Grupo]],Responsable!$A$1:$I$62,9,),"")</f>
        <v>JOHANNA ANDREA RODRIGUEZ HERRERA</v>
      </c>
      <c r="AM331" s="1" t="str">
        <f>IFERROR(VLOOKUP(Tabla9[[#This Row],[Grupo]],Responsable!$A$1:$I$62,3,),"")</f>
        <v>johanna.rodriguez@supernotariado.gov.co</v>
      </c>
      <c r="AN331" s="31">
        <f t="shared" si="70"/>
        <v>28123804.800000001</v>
      </c>
      <c r="AO331" s="21"/>
      <c r="AP331" s="31">
        <f t="shared" si="71"/>
        <v>0</v>
      </c>
      <c r="AQ331" s="38" t="s">
        <v>56092</v>
      </c>
      <c r="AR331" s="21" t="s">
        <v>56111</v>
      </c>
      <c r="AS331" s="21"/>
      <c r="AT331" s="21"/>
      <c r="AU331" s="21"/>
      <c r="AV331" s="39" t="s">
        <v>56279</v>
      </c>
      <c r="AW331" s="21" t="s">
        <v>56648</v>
      </c>
    </row>
    <row r="332" spans="1:49" x14ac:dyDescent="0.25">
      <c r="A332" s="20"/>
      <c r="B332" s="21" t="s">
        <v>49</v>
      </c>
      <c r="C332" s="21" t="s">
        <v>115</v>
      </c>
      <c r="D332" s="21"/>
      <c r="E332" s="1" t="str">
        <f t="shared" si="63"/>
        <v>DAF_GD-</v>
      </c>
      <c r="F332" s="21" t="s">
        <v>138</v>
      </c>
      <c r="G332" s="26">
        <f>IFERROR(VLOOKUP(Tabla9[[#This Row],[Nombre Código UNSPSC]],Tablas!$A$1:$B$3,2,),"")</f>
        <v>80111601</v>
      </c>
      <c r="H332" s="21" t="s">
        <v>55615</v>
      </c>
      <c r="I332" s="21" t="s">
        <v>49024</v>
      </c>
      <c r="J332" s="1" t="str">
        <f>IFERROR(VLOOKUP(Tabla9[[#This Row],[Código UNSPSC]],Tablas!$AM$1:$AN$3,2,),"")</f>
        <v>Contratación directa</v>
      </c>
      <c r="K332" s="1" t="str">
        <f>IFERROR(VLOOKUP(J332,Tablas!$F$1:$G$24,2,),"")</f>
        <v>CCE-16</v>
      </c>
      <c r="L332" s="26" t="s">
        <v>49065</v>
      </c>
      <c r="M332" s="21" t="s">
        <v>55621</v>
      </c>
      <c r="N33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2" s="21" t="s">
        <v>49069</v>
      </c>
      <c r="P332" s="31">
        <f>IFERROR(VLOOKUP(O332,Honorarios!$A$1:$D$22,4,),"")</f>
        <v>2678457.6</v>
      </c>
      <c r="Q332" s="31">
        <f t="shared" si="65"/>
        <v>89281.919999999998</v>
      </c>
      <c r="R332" s="23">
        <v>46037</v>
      </c>
      <c r="S332" s="23">
        <v>46355</v>
      </c>
      <c r="T332" s="33">
        <f t="shared" si="66"/>
        <v>10.5</v>
      </c>
      <c r="U332" s="1">
        <f t="shared" si="67"/>
        <v>315</v>
      </c>
      <c r="V332" s="31">
        <f t="shared" si="68"/>
        <v>28123804.800000001</v>
      </c>
      <c r="W332" s="22"/>
      <c r="X332" s="22" t="s">
        <v>49085</v>
      </c>
      <c r="Y332" s="1">
        <f>IFERROR(VLOOKUP(X332,Tablas!$S$1:$T$8,2,FALSE),"")</f>
        <v>20</v>
      </c>
      <c r="Z332" s="21" t="s">
        <v>49093</v>
      </c>
      <c r="AA332" s="1" t="str">
        <f>IFERROR(VLOOKUP(Tabla9[[#This Row],[Código Rubro Presupuestal]],Rubros!$H$1:$I$48,2,),"")</f>
        <v>IMPLEMENTACION DEL SISTEMA DE GESTION DOCUMENTAL DE LA SNR A NIVEL NACIONAL</v>
      </c>
      <c r="AB332" s="21" t="s">
        <v>49107</v>
      </c>
      <c r="AC332" s="21" t="s">
        <v>49150</v>
      </c>
      <c r="AD332" s="21"/>
      <c r="AE332" s="21"/>
      <c r="AF332" s="21"/>
      <c r="AG332" s="1" t="str">
        <f t="shared" si="69"/>
        <v>No Aplica</v>
      </c>
      <c r="AH332" s="21" t="s">
        <v>53160</v>
      </c>
      <c r="AI332" s="1" t="str">
        <f>IFERROR(VLOOKUP(AH332,Tablas!$AH$1:$AI$1156,2,),"")</f>
        <v>CO-DC-11001</v>
      </c>
      <c r="AJ332" s="1" t="str">
        <f>IFERROR(VLOOKUP(Tabla9[[#This Row],[Grupo]],Responsable!$A$1:$I$62,6,),"")</f>
        <v>DANY LUZ OROZCO</v>
      </c>
      <c r="AK332" s="1" t="str">
        <f>IFERROR(VLOOKUP(Tabla9[[#This Row],[Grupo]],Responsable!$A$1:$I$62,4,),"")</f>
        <v>dany.orozco@supernotariado.gov.co</v>
      </c>
      <c r="AL332" s="1" t="str">
        <f>IFERROR(VLOOKUP(Tabla9[[#This Row],[Grupo]],Responsable!$A$1:$I$62,9,),"")</f>
        <v>JOHANNA ANDREA RODRIGUEZ HERRERA</v>
      </c>
      <c r="AM332" s="1" t="str">
        <f>IFERROR(VLOOKUP(Tabla9[[#This Row],[Grupo]],Responsable!$A$1:$I$62,3,),"")</f>
        <v>johanna.rodriguez@supernotariado.gov.co</v>
      </c>
      <c r="AN332" s="31">
        <f t="shared" si="70"/>
        <v>28123804.800000001</v>
      </c>
      <c r="AO332" s="21"/>
      <c r="AP332" s="31">
        <f t="shared" si="71"/>
        <v>0</v>
      </c>
      <c r="AQ332" s="38" t="s">
        <v>56093</v>
      </c>
      <c r="AR332" s="21" t="s">
        <v>56094</v>
      </c>
      <c r="AS332" s="21"/>
      <c r="AT332" s="21"/>
      <c r="AU332" s="21"/>
      <c r="AV332" s="39" t="s">
        <v>56279</v>
      </c>
      <c r="AW332" s="21" t="s">
        <v>56648</v>
      </c>
    </row>
    <row r="333" spans="1:49" x14ac:dyDescent="0.25">
      <c r="A333" s="20"/>
      <c r="B333" s="21" t="s">
        <v>49</v>
      </c>
      <c r="C333" s="21" t="s">
        <v>115</v>
      </c>
      <c r="D333" s="21"/>
      <c r="E333" s="1" t="str">
        <f t="shared" si="63"/>
        <v>DAF_GD-</v>
      </c>
      <c r="F333" s="21" t="s">
        <v>138</v>
      </c>
      <c r="G333" s="26">
        <f>IFERROR(VLOOKUP(Tabla9[[#This Row],[Nombre Código UNSPSC]],Tablas!$A$1:$B$3,2,),"")</f>
        <v>80111601</v>
      </c>
      <c r="H333" s="21" t="s">
        <v>55615</v>
      </c>
      <c r="I333" s="21" t="s">
        <v>49024</v>
      </c>
      <c r="J333" s="1" t="str">
        <f>IFERROR(VLOOKUP(Tabla9[[#This Row],[Código UNSPSC]],Tablas!$AM$1:$AN$3,2,),"")</f>
        <v>Contratación directa</v>
      </c>
      <c r="K333" s="1" t="str">
        <f>IFERROR(VLOOKUP(J333,Tablas!$F$1:$G$24,2,),"")</f>
        <v>CCE-16</v>
      </c>
      <c r="L333" s="26" t="s">
        <v>49065</v>
      </c>
      <c r="M333" s="21" t="s">
        <v>55621</v>
      </c>
      <c r="N333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3" s="21" t="s">
        <v>49069</v>
      </c>
      <c r="P333" s="31">
        <f>IFERROR(VLOOKUP(O333,Honorarios!$A$1:$D$22,4,),"")</f>
        <v>2678457.6</v>
      </c>
      <c r="Q333" s="31">
        <f t="shared" si="65"/>
        <v>89281.919999999998</v>
      </c>
      <c r="R333" s="23">
        <v>46037</v>
      </c>
      <c r="S333" s="23">
        <v>46355</v>
      </c>
      <c r="T333" s="33">
        <f t="shared" si="66"/>
        <v>10.5</v>
      </c>
      <c r="U333" s="1">
        <f t="shared" si="67"/>
        <v>315</v>
      </c>
      <c r="V333" s="31">
        <f t="shared" si="68"/>
        <v>28123804.800000001</v>
      </c>
      <c r="W333" s="22"/>
      <c r="X333" s="22" t="s">
        <v>49085</v>
      </c>
      <c r="Y333" s="1">
        <f>IFERROR(VLOOKUP(X333,Tablas!$S$1:$T$8,2,FALSE),"")</f>
        <v>20</v>
      </c>
      <c r="Z333" s="21" t="s">
        <v>49093</v>
      </c>
      <c r="AA333" s="1" t="str">
        <f>IFERROR(VLOOKUP(Tabla9[[#This Row],[Código Rubro Presupuestal]],Rubros!$H$1:$I$48,2,),"")</f>
        <v>IMPLEMENTACION DEL SISTEMA DE GESTION DOCUMENTAL DE LA SNR A NIVEL NACIONAL</v>
      </c>
      <c r="AB333" s="21" t="s">
        <v>49107</v>
      </c>
      <c r="AC333" s="21" t="s">
        <v>49150</v>
      </c>
      <c r="AD333" s="21"/>
      <c r="AE333" s="21"/>
      <c r="AF333" s="21"/>
      <c r="AG333" s="1" t="str">
        <f t="shared" si="69"/>
        <v>No Aplica</v>
      </c>
      <c r="AH333" s="21" t="s">
        <v>53160</v>
      </c>
      <c r="AI333" s="1" t="str">
        <f>IFERROR(VLOOKUP(AH333,Tablas!$AH$1:$AI$1156,2,),"")</f>
        <v>CO-DC-11001</v>
      </c>
      <c r="AJ333" s="1" t="str">
        <f>IFERROR(VLOOKUP(Tabla9[[#This Row],[Grupo]],Responsable!$A$1:$I$62,6,),"")</f>
        <v>DANY LUZ OROZCO</v>
      </c>
      <c r="AK333" s="1" t="str">
        <f>IFERROR(VLOOKUP(Tabla9[[#This Row],[Grupo]],Responsable!$A$1:$I$62,4,),"")</f>
        <v>dany.orozco@supernotariado.gov.co</v>
      </c>
      <c r="AL333" s="1" t="str">
        <f>IFERROR(VLOOKUP(Tabla9[[#This Row],[Grupo]],Responsable!$A$1:$I$62,9,),"")</f>
        <v>JOHANNA ANDREA RODRIGUEZ HERRERA</v>
      </c>
      <c r="AM333" s="1" t="str">
        <f>IFERROR(VLOOKUP(Tabla9[[#This Row],[Grupo]],Responsable!$A$1:$I$62,3,),"")</f>
        <v>johanna.rodriguez@supernotariado.gov.co</v>
      </c>
      <c r="AN333" s="31">
        <f t="shared" si="70"/>
        <v>28123804.800000001</v>
      </c>
      <c r="AO333" s="21"/>
      <c r="AP333" s="31">
        <f t="shared" si="71"/>
        <v>0</v>
      </c>
      <c r="AQ333" s="38" t="s">
        <v>56095</v>
      </c>
      <c r="AR333" s="21" t="s">
        <v>56112</v>
      </c>
      <c r="AS333" s="21"/>
      <c r="AT333" s="21"/>
      <c r="AU333" s="21"/>
      <c r="AV333" s="39" t="s">
        <v>56279</v>
      </c>
      <c r="AW333" s="21" t="s">
        <v>56648</v>
      </c>
    </row>
    <row r="334" spans="1:49" x14ac:dyDescent="0.25">
      <c r="A334" s="20"/>
      <c r="B334" s="21" t="s">
        <v>49</v>
      </c>
      <c r="C334" s="21" t="s">
        <v>115</v>
      </c>
      <c r="D334" s="21"/>
      <c r="E334" s="1" t="str">
        <f t="shared" si="63"/>
        <v>DAF_GD-</v>
      </c>
      <c r="F334" s="21" t="s">
        <v>138</v>
      </c>
      <c r="G334" s="26">
        <f>IFERROR(VLOOKUP(Tabla9[[#This Row],[Nombre Código UNSPSC]],Tablas!$A$1:$B$3,2,),"")</f>
        <v>80111601</v>
      </c>
      <c r="H334" s="21" t="s">
        <v>55615</v>
      </c>
      <c r="I334" s="21" t="s">
        <v>49024</v>
      </c>
      <c r="J334" s="1" t="str">
        <f>IFERROR(VLOOKUP(Tabla9[[#This Row],[Código UNSPSC]],Tablas!$AM$1:$AN$3,2,),"")</f>
        <v>Contratación directa</v>
      </c>
      <c r="K334" s="1" t="str">
        <f>IFERROR(VLOOKUP(J334,Tablas!$F$1:$G$24,2,),"")</f>
        <v>CCE-16</v>
      </c>
      <c r="L334" s="26" t="s">
        <v>49065</v>
      </c>
      <c r="M334" s="21" t="s">
        <v>55621</v>
      </c>
      <c r="N334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4" s="21" t="s">
        <v>49069</v>
      </c>
      <c r="P334" s="31">
        <f>IFERROR(VLOOKUP(O334,Honorarios!$A$1:$D$22,4,),"")</f>
        <v>2678457.6</v>
      </c>
      <c r="Q334" s="31">
        <f t="shared" si="65"/>
        <v>89281.919999999998</v>
      </c>
      <c r="R334" s="23">
        <v>46037</v>
      </c>
      <c r="S334" s="23">
        <v>46355</v>
      </c>
      <c r="T334" s="33">
        <f t="shared" si="66"/>
        <v>10.5</v>
      </c>
      <c r="U334" s="1">
        <f t="shared" si="67"/>
        <v>315</v>
      </c>
      <c r="V334" s="31">
        <f t="shared" si="68"/>
        <v>28123804.800000001</v>
      </c>
      <c r="W334" s="22"/>
      <c r="X334" s="22" t="s">
        <v>49085</v>
      </c>
      <c r="Y334" s="1">
        <f>IFERROR(VLOOKUP(X334,Tablas!$S$1:$T$8,2,FALSE),"")</f>
        <v>20</v>
      </c>
      <c r="Z334" s="21" t="s">
        <v>49093</v>
      </c>
      <c r="AA334" s="1" t="str">
        <f>IFERROR(VLOOKUP(Tabla9[[#This Row],[Código Rubro Presupuestal]],Rubros!$H$1:$I$48,2,),"")</f>
        <v>IMPLEMENTACION DEL SISTEMA DE GESTION DOCUMENTAL DE LA SNR A NIVEL NACIONAL</v>
      </c>
      <c r="AB334" s="21" t="s">
        <v>49107</v>
      </c>
      <c r="AC334" s="21" t="s">
        <v>49150</v>
      </c>
      <c r="AD334" s="21"/>
      <c r="AE334" s="21"/>
      <c r="AF334" s="21"/>
      <c r="AG334" s="1" t="str">
        <f t="shared" si="69"/>
        <v>No Aplica</v>
      </c>
      <c r="AH334" s="21" t="s">
        <v>53160</v>
      </c>
      <c r="AI334" s="1" t="str">
        <f>IFERROR(VLOOKUP(AH334,Tablas!$AH$1:$AI$1156,2,),"")</f>
        <v>CO-DC-11001</v>
      </c>
      <c r="AJ334" s="1" t="str">
        <f>IFERROR(VLOOKUP(Tabla9[[#This Row],[Grupo]],Responsable!$A$1:$I$62,6,),"")</f>
        <v>DANY LUZ OROZCO</v>
      </c>
      <c r="AK334" s="1" t="str">
        <f>IFERROR(VLOOKUP(Tabla9[[#This Row],[Grupo]],Responsable!$A$1:$I$62,4,),"")</f>
        <v>dany.orozco@supernotariado.gov.co</v>
      </c>
      <c r="AL334" s="1" t="str">
        <f>IFERROR(VLOOKUP(Tabla9[[#This Row],[Grupo]],Responsable!$A$1:$I$62,9,),"")</f>
        <v>JOHANNA ANDREA RODRIGUEZ HERRERA</v>
      </c>
      <c r="AM334" s="1" t="str">
        <f>IFERROR(VLOOKUP(Tabla9[[#This Row],[Grupo]],Responsable!$A$1:$I$62,3,),"")</f>
        <v>johanna.rodriguez@supernotariado.gov.co</v>
      </c>
      <c r="AN334" s="31">
        <f t="shared" si="70"/>
        <v>28123804.800000001</v>
      </c>
      <c r="AO334" s="21"/>
      <c r="AP334" s="31">
        <f t="shared" si="71"/>
        <v>0</v>
      </c>
      <c r="AQ334" s="38" t="s">
        <v>56096</v>
      </c>
      <c r="AR334" s="21" t="s">
        <v>56113</v>
      </c>
      <c r="AS334" s="21"/>
      <c r="AT334" s="21"/>
      <c r="AU334" s="21"/>
      <c r="AV334" s="39" t="s">
        <v>56279</v>
      </c>
      <c r="AW334" s="21" t="s">
        <v>56648</v>
      </c>
    </row>
    <row r="335" spans="1:49" x14ac:dyDescent="0.25">
      <c r="A335" s="20"/>
      <c r="B335" s="21" t="s">
        <v>49</v>
      </c>
      <c r="C335" s="21" t="s">
        <v>115</v>
      </c>
      <c r="D335" s="21"/>
      <c r="E335" s="1" t="str">
        <f t="shared" si="63"/>
        <v>DAF_GD-</v>
      </c>
      <c r="F335" s="21" t="s">
        <v>138</v>
      </c>
      <c r="G335" s="26">
        <f>IFERROR(VLOOKUP(Tabla9[[#This Row],[Nombre Código UNSPSC]],Tablas!$A$1:$B$3,2,),"")</f>
        <v>80111601</v>
      </c>
      <c r="H335" s="21" t="s">
        <v>55615</v>
      </c>
      <c r="I335" s="21" t="s">
        <v>49024</v>
      </c>
      <c r="J335" s="1" t="str">
        <f>IFERROR(VLOOKUP(Tabla9[[#This Row],[Código UNSPSC]],Tablas!$AM$1:$AN$3,2,),"")</f>
        <v>Contratación directa</v>
      </c>
      <c r="K335" s="1" t="str">
        <f>IFERROR(VLOOKUP(J335,Tablas!$F$1:$G$24,2,),"")</f>
        <v>CCE-16</v>
      </c>
      <c r="L335" s="26" t="s">
        <v>49065</v>
      </c>
      <c r="M335" s="21" t="s">
        <v>55621</v>
      </c>
      <c r="N335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5" s="21" t="s">
        <v>49069</v>
      </c>
      <c r="P335" s="31">
        <f>IFERROR(VLOOKUP(O335,Honorarios!$A$1:$D$22,4,),"")</f>
        <v>2678457.6</v>
      </c>
      <c r="Q335" s="31">
        <f t="shared" si="65"/>
        <v>89281.919999999998</v>
      </c>
      <c r="R335" s="23">
        <v>46037</v>
      </c>
      <c r="S335" s="23">
        <v>46355</v>
      </c>
      <c r="T335" s="33">
        <f t="shared" si="66"/>
        <v>10.5</v>
      </c>
      <c r="U335" s="1">
        <f t="shared" si="67"/>
        <v>315</v>
      </c>
      <c r="V335" s="31">
        <f t="shared" si="68"/>
        <v>28123804.800000001</v>
      </c>
      <c r="W335" s="22"/>
      <c r="X335" s="22" t="s">
        <v>49085</v>
      </c>
      <c r="Y335" s="1">
        <f>IFERROR(VLOOKUP(X335,Tablas!$S$1:$T$8,2,FALSE),"")</f>
        <v>20</v>
      </c>
      <c r="Z335" s="21" t="s">
        <v>49093</v>
      </c>
      <c r="AA335" s="1" t="str">
        <f>IFERROR(VLOOKUP(Tabla9[[#This Row],[Código Rubro Presupuestal]],Rubros!$H$1:$I$48,2,),"")</f>
        <v>IMPLEMENTACION DEL SISTEMA DE GESTION DOCUMENTAL DE LA SNR A NIVEL NACIONAL</v>
      </c>
      <c r="AB335" s="21" t="s">
        <v>49107</v>
      </c>
      <c r="AC335" s="21" t="s">
        <v>49150</v>
      </c>
      <c r="AD335" s="21"/>
      <c r="AE335" s="21"/>
      <c r="AF335" s="21"/>
      <c r="AG335" s="1" t="str">
        <f t="shared" si="69"/>
        <v>No Aplica</v>
      </c>
      <c r="AH335" s="21" t="s">
        <v>53160</v>
      </c>
      <c r="AI335" s="1" t="str">
        <f>IFERROR(VLOOKUP(AH335,Tablas!$AH$1:$AI$1156,2,),"")</f>
        <v>CO-DC-11001</v>
      </c>
      <c r="AJ335" s="1" t="str">
        <f>IFERROR(VLOOKUP(Tabla9[[#This Row],[Grupo]],Responsable!$A$1:$I$62,6,),"")</f>
        <v>DANY LUZ OROZCO</v>
      </c>
      <c r="AK335" s="1" t="str">
        <f>IFERROR(VLOOKUP(Tabla9[[#This Row],[Grupo]],Responsable!$A$1:$I$62,4,),"")</f>
        <v>dany.orozco@supernotariado.gov.co</v>
      </c>
      <c r="AL335" s="1" t="str">
        <f>IFERROR(VLOOKUP(Tabla9[[#This Row],[Grupo]],Responsable!$A$1:$I$62,9,),"")</f>
        <v>JOHANNA ANDREA RODRIGUEZ HERRERA</v>
      </c>
      <c r="AM335" s="1" t="str">
        <f>IFERROR(VLOOKUP(Tabla9[[#This Row],[Grupo]],Responsable!$A$1:$I$62,3,),"")</f>
        <v>johanna.rodriguez@supernotariado.gov.co</v>
      </c>
      <c r="AN335" s="31">
        <f t="shared" si="70"/>
        <v>28123804.800000001</v>
      </c>
      <c r="AO335" s="21"/>
      <c r="AP335" s="31">
        <f t="shared" si="71"/>
        <v>0</v>
      </c>
      <c r="AQ335" s="38"/>
      <c r="AR335" s="21" t="s">
        <v>55670</v>
      </c>
      <c r="AS335" s="21"/>
      <c r="AT335" s="21"/>
      <c r="AU335" s="21"/>
      <c r="AV335" s="39" t="s">
        <v>56279</v>
      </c>
      <c r="AW335" s="21" t="s">
        <v>56648</v>
      </c>
    </row>
    <row r="336" spans="1:49" x14ac:dyDescent="0.25">
      <c r="A336" s="20"/>
      <c r="B336" s="21" t="s">
        <v>49</v>
      </c>
      <c r="C336" s="21" t="s">
        <v>115</v>
      </c>
      <c r="D336" s="21"/>
      <c r="E336" s="1" t="str">
        <f t="shared" si="63"/>
        <v>DAF_GD-</v>
      </c>
      <c r="F336" s="21" t="s">
        <v>138</v>
      </c>
      <c r="G336" s="26">
        <f>IFERROR(VLOOKUP(Tabla9[[#This Row],[Nombre Código UNSPSC]],Tablas!$A$1:$B$3,2,),"")</f>
        <v>80111601</v>
      </c>
      <c r="H336" s="21" t="s">
        <v>55615</v>
      </c>
      <c r="I336" s="21" t="s">
        <v>49024</v>
      </c>
      <c r="J336" s="1" t="str">
        <f>IFERROR(VLOOKUP(Tabla9[[#This Row],[Código UNSPSC]],Tablas!$AM$1:$AN$3,2,),"")</f>
        <v>Contratación directa</v>
      </c>
      <c r="K336" s="1" t="str">
        <f>IFERROR(VLOOKUP(J336,Tablas!$F$1:$G$24,2,),"")</f>
        <v>CCE-16</v>
      </c>
      <c r="L336" s="26" t="s">
        <v>49065</v>
      </c>
      <c r="M336" s="21" t="s">
        <v>55621</v>
      </c>
      <c r="N336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6" s="21" t="s">
        <v>49069</v>
      </c>
      <c r="P336" s="31">
        <f>IFERROR(VLOOKUP(O336,Honorarios!$A$1:$D$22,4,),"")</f>
        <v>2678457.6</v>
      </c>
      <c r="Q336" s="31">
        <f t="shared" si="65"/>
        <v>89281.919999999998</v>
      </c>
      <c r="R336" s="23">
        <v>46037</v>
      </c>
      <c r="S336" s="23">
        <v>46355</v>
      </c>
      <c r="T336" s="33">
        <f t="shared" si="66"/>
        <v>10.5</v>
      </c>
      <c r="U336" s="1">
        <f t="shared" si="67"/>
        <v>315</v>
      </c>
      <c r="V336" s="31">
        <f t="shared" si="68"/>
        <v>28123804.800000001</v>
      </c>
      <c r="W336" s="22"/>
      <c r="X336" s="22" t="s">
        <v>49085</v>
      </c>
      <c r="Y336" s="1">
        <f>IFERROR(VLOOKUP(X336,Tablas!$S$1:$T$8,2,FALSE),"")</f>
        <v>20</v>
      </c>
      <c r="Z336" s="21" t="s">
        <v>49093</v>
      </c>
      <c r="AA336" s="1" t="str">
        <f>IFERROR(VLOOKUP(Tabla9[[#This Row],[Código Rubro Presupuestal]],Rubros!$H$1:$I$48,2,),"")</f>
        <v>IMPLEMENTACION DEL SISTEMA DE GESTION DOCUMENTAL DE LA SNR A NIVEL NACIONAL</v>
      </c>
      <c r="AB336" s="21" t="s">
        <v>49107</v>
      </c>
      <c r="AC336" s="21" t="s">
        <v>49150</v>
      </c>
      <c r="AD336" s="21"/>
      <c r="AE336" s="21"/>
      <c r="AF336" s="21"/>
      <c r="AG336" s="1" t="str">
        <f t="shared" si="69"/>
        <v>No Aplica</v>
      </c>
      <c r="AH336" s="21" t="s">
        <v>53160</v>
      </c>
      <c r="AI336" s="1" t="str">
        <f>IFERROR(VLOOKUP(AH336,Tablas!$AH$1:$AI$1156,2,),"")</f>
        <v>CO-DC-11001</v>
      </c>
      <c r="AJ336" s="1" t="str">
        <f>IFERROR(VLOOKUP(Tabla9[[#This Row],[Grupo]],Responsable!$A$1:$I$62,6,),"")</f>
        <v>DANY LUZ OROZCO</v>
      </c>
      <c r="AK336" s="1" t="str">
        <f>IFERROR(VLOOKUP(Tabla9[[#This Row],[Grupo]],Responsable!$A$1:$I$62,4,),"")</f>
        <v>dany.orozco@supernotariado.gov.co</v>
      </c>
      <c r="AL336" s="1" t="str">
        <f>IFERROR(VLOOKUP(Tabla9[[#This Row],[Grupo]],Responsable!$A$1:$I$62,9,),"")</f>
        <v>JOHANNA ANDREA RODRIGUEZ HERRERA</v>
      </c>
      <c r="AM336" s="1" t="str">
        <f>IFERROR(VLOOKUP(Tabla9[[#This Row],[Grupo]],Responsable!$A$1:$I$62,3,),"")</f>
        <v>johanna.rodriguez@supernotariado.gov.co</v>
      </c>
      <c r="AN336" s="31">
        <f t="shared" si="70"/>
        <v>28123804.800000001</v>
      </c>
      <c r="AO336" s="21"/>
      <c r="AP336" s="31">
        <f t="shared" si="71"/>
        <v>0</v>
      </c>
      <c r="AQ336" s="38" t="s">
        <v>56097</v>
      </c>
      <c r="AR336" s="21" t="s">
        <v>56114</v>
      </c>
      <c r="AS336" s="21"/>
      <c r="AT336" s="21"/>
      <c r="AU336" s="21"/>
      <c r="AV336" s="39" t="s">
        <v>56279</v>
      </c>
      <c r="AW336" s="21" t="s">
        <v>56648</v>
      </c>
    </row>
    <row r="337" spans="1:49" x14ac:dyDescent="0.25">
      <c r="A337" s="20"/>
      <c r="B337" s="21" t="s">
        <v>49</v>
      </c>
      <c r="C337" s="21" t="s">
        <v>115</v>
      </c>
      <c r="D337" s="21"/>
      <c r="E337" s="1" t="str">
        <f t="shared" si="63"/>
        <v>DAF_GD-</v>
      </c>
      <c r="F337" s="21" t="s">
        <v>138</v>
      </c>
      <c r="G337" s="26">
        <f>IFERROR(VLOOKUP(Tabla9[[#This Row],[Nombre Código UNSPSC]],Tablas!$A$1:$B$3,2,),"")</f>
        <v>80111601</v>
      </c>
      <c r="H337" s="21" t="s">
        <v>55615</v>
      </c>
      <c r="I337" s="21" t="s">
        <v>49024</v>
      </c>
      <c r="J337" s="1" t="str">
        <f>IFERROR(VLOOKUP(Tabla9[[#This Row],[Código UNSPSC]],Tablas!$AM$1:$AN$3,2,),"")</f>
        <v>Contratación directa</v>
      </c>
      <c r="K337" s="1" t="str">
        <f>IFERROR(VLOOKUP(J337,Tablas!$F$1:$G$24,2,),"")</f>
        <v>CCE-16</v>
      </c>
      <c r="L337" s="26" t="s">
        <v>49065</v>
      </c>
      <c r="M337" s="21" t="s">
        <v>55621</v>
      </c>
      <c r="N337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7" s="21" t="s">
        <v>49069</v>
      </c>
      <c r="P337" s="31">
        <f>IFERROR(VLOOKUP(O337,Honorarios!$A$1:$D$22,4,),"")</f>
        <v>2678457.6</v>
      </c>
      <c r="Q337" s="31">
        <f t="shared" si="65"/>
        <v>89281.919999999998</v>
      </c>
      <c r="R337" s="23">
        <v>46037</v>
      </c>
      <c r="S337" s="23">
        <v>46355</v>
      </c>
      <c r="T337" s="33">
        <f t="shared" si="66"/>
        <v>10.5</v>
      </c>
      <c r="U337" s="1">
        <f t="shared" si="67"/>
        <v>315</v>
      </c>
      <c r="V337" s="31">
        <f t="shared" si="68"/>
        <v>28123804.800000001</v>
      </c>
      <c r="W337" s="22"/>
      <c r="X337" s="22" t="s">
        <v>49085</v>
      </c>
      <c r="Y337" s="1">
        <f>IFERROR(VLOOKUP(X337,Tablas!$S$1:$T$8,2,FALSE),"")</f>
        <v>20</v>
      </c>
      <c r="Z337" s="21" t="s">
        <v>49093</v>
      </c>
      <c r="AA337" s="1" t="str">
        <f>IFERROR(VLOOKUP(Tabla9[[#This Row],[Código Rubro Presupuestal]],Rubros!$H$1:$I$48,2,),"")</f>
        <v>IMPLEMENTACION DEL SISTEMA DE GESTION DOCUMENTAL DE LA SNR A NIVEL NACIONAL</v>
      </c>
      <c r="AB337" s="21" t="s">
        <v>49107</v>
      </c>
      <c r="AC337" s="21" t="s">
        <v>49150</v>
      </c>
      <c r="AD337" s="21"/>
      <c r="AE337" s="21"/>
      <c r="AF337" s="21"/>
      <c r="AG337" s="1" t="str">
        <f t="shared" si="69"/>
        <v>No Aplica</v>
      </c>
      <c r="AH337" s="21" t="s">
        <v>53160</v>
      </c>
      <c r="AI337" s="1" t="str">
        <f>IFERROR(VLOOKUP(AH337,Tablas!$AH$1:$AI$1156,2,),"")</f>
        <v>CO-DC-11001</v>
      </c>
      <c r="AJ337" s="1" t="str">
        <f>IFERROR(VLOOKUP(Tabla9[[#This Row],[Grupo]],Responsable!$A$1:$I$62,6,),"")</f>
        <v>DANY LUZ OROZCO</v>
      </c>
      <c r="AK337" s="1" t="str">
        <f>IFERROR(VLOOKUP(Tabla9[[#This Row],[Grupo]],Responsable!$A$1:$I$62,4,),"")</f>
        <v>dany.orozco@supernotariado.gov.co</v>
      </c>
      <c r="AL337" s="1" t="str">
        <f>IFERROR(VLOOKUP(Tabla9[[#This Row],[Grupo]],Responsable!$A$1:$I$62,9,),"")</f>
        <v>JOHANNA ANDREA RODRIGUEZ HERRERA</v>
      </c>
      <c r="AM337" s="1" t="str">
        <f>IFERROR(VLOOKUP(Tabla9[[#This Row],[Grupo]],Responsable!$A$1:$I$62,3,),"")</f>
        <v>johanna.rodriguez@supernotariado.gov.co</v>
      </c>
      <c r="AN337" s="31">
        <f t="shared" si="70"/>
        <v>28123804.800000001</v>
      </c>
      <c r="AO337" s="21"/>
      <c r="AP337" s="31">
        <f t="shared" si="71"/>
        <v>0</v>
      </c>
      <c r="AQ337" s="38"/>
      <c r="AR337" s="21" t="s">
        <v>55670</v>
      </c>
      <c r="AS337" s="21"/>
      <c r="AT337" s="21"/>
      <c r="AU337" s="21"/>
      <c r="AV337" s="39" t="s">
        <v>56279</v>
      </c>
      <c r="AW337" s="21" t="s">
        <v>56648</v>
      </c>
    </row>
    <row r="338" spans="1:49" x14ac:dyDescent="0.25">
      <c r="A338" s="20"/>
      <c r="B338" s="21" t="s">
        <v>49</v>
      </c>
      <c r="C338" s="21" t="s">
        <v>115</v>
      </c>
      <c r="D338" s="21"/>
      <c r="E338" s="1" t="str">
        <f t="shared" si="63"/>
        <v>DAF_GD-</v>
      </c>
      <c r="F338" s="21" t="s">
        <v>138</v>
      </c>
      <c r="G338" s="26">
        <f>IFERROR(VLOOKUP(Tabla9[[#This Row],[Nombre Código UNSPSC]],Tablas!$A$1:$B$3,2,),"")</f>
        <v>80111601</v>
      </c>
      <c r="H338" s="21" t="s">
        <v>55615</v>
      </c>
      <c r="I338" s="21" t="s">
        <v>49024</v>
      </c>
      <c r="J338" s="1" t="str">
        <f>IFERROR(VLOOKUP(Tabla9[[#This Row],[Código UNSPSC]],Tablas!$AM$1:$AN$3,2,),"")</f>
        <v>Contratación directa</v>
      </c>
      <c r="K338" s="1" t="str">
        <f>IFERROR(VLOOKUP(J338,Tablas!$F$1:$G$24,2,),"")</f>
        <v>CCE-16</v>
      </c>
      <c r="L338" s="26" t="s">
        <v>49065</v>
      </c>
      <c r="M338" s="21" t="s">
        <v>55621</v>
      </c>
      <c r="N338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8" s="21" t="s">
        <v>49069</v>
      </c>
      <c r="P338" s="31">
        <f>IFERROR(VLOOKUP(O338,Honorarios!$A$1:$D$22,4,),"")</f>
        <v>2678457.6</v>
      </c>
      <c r="Q338" s="31">
        <f t="shared" si="65"/>
        <v>89281.919999999998</v>
      </c>
      <c r="R338" s="23">
        <v>46037</v>
      </c>
      <c r="S338" s="23">
        <v>46355</v>
      </c>
      <c r="T338" s="33">
        <f t="shared" si="66"/>
        <v>10.5</v>
      </c>
      <c r="U338" s="1">
        <f t="shared" si="67"/>
        <v>315</v>
      </c>
      <c r="V338" s="31">
        <f t="shared" si="68"/>
        <v>28123804.800000001</v>
      </c>
      <c r="W338" s="22"/>
      <c r="X338" s="22" t="s">
        <v>49085</v>
      </c>
      <c r="Y338" s="1">
        <f>IFERROR(VLOOKUP(X338,Tablas!$S$1:$T$8,2,FALSE),"")</f>
        <v>20</v>
      </c>
      <c r="Z338" s="21" t="s">
        <v>49093</v>
      </c>
      <c r="AA338" s="1" t="str">
        <f>IFERROR(VLOOKUP(Tabla9[[#This Row],[Código Rubro Presupuestal]],Rubros!$H$1:$I$48,2,),"")</f>
        <v>IMPLEMENTACION DEL SISTEMA DE GESTION DOCUMENTAL DE LA SNR A NIVEL NACIONAL</v>
      </c>
      <c r="AB338" s="21" t="s">
        <v>49107</v>
      </c>
      <c r="AC338" s="21" t="s">
        <v>49150</v>
      </c>
      <c r="AD338" s="21"/>
      <c r="AE338" s="21"/>
      <c r="AF338" s="21"/>
      <c r="AG338" s="1" t="str">
        <f t="shared" si="69"/>
        <v>No Aplica</v>
      </c>
      <c r="AH338" s="21" t="s">
        <v>53160</v>
      </c>
      <c r="AI338" s="1" t="str">
        <f>IFERROR(VLOOKUP(AH338,Tablas!$AH$1:$AI$1156,2,),"")</f>
        <v>CO-DC-11001</v>
      </c>
      <c r="AJ338" s="1" t="str">
        <f>IFERROR(VLOOKUP(Tabla9[[#This Row],[Grupo]],Responsable!$A$1:$I$62,6,),"")</f>
        <v>DANY LUZ OROZCO</v>
      </c>
      <c r="AK338" s="1" t="str">
        <f>IFERROR(VLOOKUP(Tabla9[[#This Row],[Grupo]],Responsable!$A$1:$I$62,4,),"")</f>
        <v>dany.orozco@supernotariado.gov.co</v>
      </c>
      <c r="AL338" s="1" t="str">
        <f>IFERROR(VLOOKUP(Tabla9[[#This Row],[Grupo]],Responsable!$A$1:$I$62,9,),"")</f>
        <v>JOHANNA ANDREA RODRIGUEZ HERRERA</v>
      </c>
      <c r="AM338" s="1" t="str">
        <f>IFERROR(VLOOKUP(Tabla9[[#This Row],[Grupo]],Responsable!$A$1:$I$62,3,),"")</f>
        <v>johanna.rodriguez@supernotariado.gov.co</v>
      </c>
      <c r="AN338" s="31">
        <f t="shared" si="70"/>
        <v>28123804.800000001</v>
      </c>
      <c r="AO338" s="21"/>
      <c r="AP338" s="31">
        <f t="shared" si="71"/>
        <v>0</v>
      </c>
      <c r="AQ338" s="38"/>
      <c r="AR338" s="21" t="s">
        <v>55670</v>
      </c>
      <c r="AS338" s="21"/>
      <c r="AT338" s="21"/>
      <c r="AU338" s="21"/>
      <c r="AV338" s="39" t="s">
        <v>56279</v>
      </c>
      <c r="AW338" s="21" t="s">
        <v>56648</v>
      </c>
    </row>
    <row r="339" spans="1:49" x14ac:dyDescent="0.25">
      <c r="A339" s="20"/>
      <c r="B339" s="21" t="s">
        <v>49</v>
      </c>
      <c r="C339" s="21" t="s">
        <v>115</v>
      </c>
      <c r="D339" s="21"/>
      <c r="E339" s="1" t="str">
        <f t="shared" si="63"/>
        <v>DAF_GD-</v>
      </c>
      <c r="F339" s="21" t="s">
        <v>138</v>
      </c>
      <c r="G339" s="26">
        <f>IFERROR(VLOOKUP(Tabla9[[#This Row],[Nombre Código UNSPSC]],Tablas!$A$1:$B$3,2,),"")</f>
        <v>80111601</v>
      </c>
      <c r="H339" s="21" t="s">
        <v>55615</v>
      </c>
      <c r="I339" s="21" t="s">
        <v>49024</v>
      </c>
      <c r="J339" s="1" t="str">
        <f>IFERROR(VLOOKUP(Tabla9[[#This Row],[Código UNSPSC]],Tablas!$AM$1:$AN$3,2,),"")</f>
        <v>Contratación directa</v>
      </c>
      <c r="K339" s="1" t="str">
        <f>IFERROR(VLOOKUP(J339,Tablas!$F$1:$G$24,2,),"")</f>
        <v>CCE-16</v>
      </c>
      <c r="L339" s="26" t="s">
        <v>49065</v>
      </c>
      <c r="M339" s="21" t="s">
        <v>55621</v>
      </c>
      <c r="N339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9" s="21" t="s">
        <v>49069</v>
      </c>
      <c r="P339" s="31">
        <f>IFERROR(VLOOKUP(O339,Honorarios!$A$1:$D$22,4,),"")</f>
        <v>2678457.6</v>
      </c>
      <c r="Q339" s="31">
        <f t="shared" si="65"/>
        <v>89281.919999999998</v>
      </c>
      <c r="R339" s="23">
        <v>46037</v>
      </c>
      <c r="S339" s="23">
        <v>46355</v>
      </c>
      <c r="T339" s="33">
        <f t="shared" si="66"/>
        <v>10.5</v>
      </c>
      <c r="U339" s="1">
        <f t="shared" si="67"/>
        <v>315</v>
      </c>
      <c r="V339" s="31">
        <f t="shared" si="68"/>
        <v>28123804.800000001</v>
      </c>
      <c r="W339" s="22"/>
      <c r="X339" s="22" t="s">
        <v>49085</v>
      </c>
      <c r="Y339" s="1">
        <f>IFERROR(VLOOKUP(X339,Tablas!$S$1:$T$8,2,FALSE),"")</f>
        <v>20</v>
      </c>
      <c r="Z339" s="21" t="s">
        <v>49093</v>
      </c>
      <c r="AA339" s="1" t="str">
        <f>IFERROR(VLOOKUP(Tabla9[[#This Row],[Código Rubro Presupuestal]],Rubros!$H$1:$I$48,2,),"")</f>
        <v>IMPLEMENTACION DEL SISTEMA DE GESTION DOCUMENTAL DE LA SNR A NIVEL NACIONAL</v>
      </c>
      <c r="AB339" s="21" t="s">
        <v>49107</v>
      </c>
      <c r="AC339" s="21" t="s">
        <v>49150</v>
      </c>
      <c r="AD339" s="21"/>
      <c r="AE339" s="21"/>
      <c r="AF339" s="21"/>
      <c r="AG339" s="1" t="str">
        <f t="shared" si="69"/>
        <v>No Aplica</v>
      </c>
      <c r="AH339" s="21" t="s">
        <v>53160</v>
      </c>
      <c r="AI339" s="1" t="str">
        <f>IFERROR(VLOOKUP(AH339,Tablas!$AH$1:$AI$1156,2,),"")</f>
        <v>CO-DC-11001</v>
      </c>
      <c r="AJ339" s="1" t="str">
        <f>IFERROR(VLOOKUP(Tabla9[[#This Row],[Grupo]],Responsable!$A$1:$I$62,6,),"")</f>
        <v>DANY LUZ OROZCO</v>
      </c>
      <c r="AK339" s="1" t="str">
        <f>IFERROR(VLOOKUP(Tabla9[[#This Row],[Grupo]],Responsable!$A$1:$I$62,4,),"")</f>
        <v>dany.orozco@supernotariado.gov.co</v>
      </c>
      <c r="AL339" s="1" t="str">
        <f>IFERROR(VLOOKUP(Tabla9[[#This Row],[Grupo]],Responsable!$A$1:$I$62,9,),"")</f>
        <v>JOHANNA ANDREA RODRIGUEZ HERRERA</v>
      </c>
      <c r="AM339" s="1" t="str">
        <f>IFERROR(VLOOKUP(Tabla9[[#This Row],[Grupo]],Responsable!$A$1:$I$62,3,),"")</f>
        <v>johanna.rodriguez@supernotariado.gov.co</v>
      </c>
      <c r="AN339" s="31">
        <f t="shared" si="70"/>
        <v>28123804.800000001</v>
      </c>
      <c r="AO339" s="21"/>
      <c r="AP339" s="31">
        <f t="shared" si="71"/>
        <v>0</v>
      </c>
      <c r="AQ339" s="38" t="s">
        <v>56098</v>
      </c>
      <c r="AR339" s="21" t="s">
        <v>56115</v>
      </c>
      <c r="AS339" s="21"/>
      <c r="AT339" s="21"/>
      <c r="AU339" s="21"/>
      <c r="AV339" s="39" t="s">
        <v>56279</v>
      </c>
      <c r="AW339" s="21" t="s">
        <v>56648</v>
      </c>
    </row>
    <row r="340" spans="1:49" x14ac:dyDescent="0.25">
      <c r="A340" s="20"/>
      <c r="B340" s="21" t="s">
        <v>49</v>
      </c>
      <c r="C340" s="21" t="s">
        <v>115</v>
      </c>
      <c r="D340" s="21"/>
      <c r="E340" s="1" t="str">
        <f t="shared" si="63"/>
        <v>DAF_GD-</v>
      </c>
      <c r="F340" s="21" t="s">
        <v>138</v>
      </c>
      <c r="G340" s="26">
        <f>IFERROR(VLOOKUP(Tabla9[[#This Row],[Nombre Código UNSPSC]],Tablas!$A$1:$B$3,2,),"")</f>
        <v>80111601</v>
      </c>
      <c r="H340" s="21" t="s">
        <v>55615</v>
      </c>
      <c r="I340" s="21" t="s">
        <v>49024</v>
      </c>
      <c r="J340" s="1" t="str">
        <f>IFERROR(VLOOKUP(Tabla9[[#This Row],[Código UNSPSC]],Tablas!$AM$1:$AN$3,2,),"")</f>
        <v>Contratación directa</v>
      </c>
      <c r="K340" s="1" t="str">
        <f>IFERROR(VLOOKUP(J340,Tablas!$F$1:$G$24,2,),"")</f>
        <v>CCE-16</v>
      </c>
      <c r="L340" s="26" t="s">
        <v>49065</v>
      </c>
      <c r="M340" s="21" t="s">
        <v>55621</v>
      </c>
      <c r="N34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0" s="21" t="s">
        <v>49069</v>
      </c>
      <c r="P340" s="31">
        <f>IFERROR(VLOOKUP(O340,Honorarios!$A$1:$D$22,4,),"")</f>
        <v>2678457.6</v>
      </c>
      <c r="Q340" s="31">
        <f t="shared" si="65"/>
        <v>89281.919999999998</v>
      </c>
      <c r="R340" s="23">
        <v>46037</v>
      </c>
      <c r="S340" s="23">
        <v>46355</v>
      </c>
      <c r="T340" s="33">
        <f t="shared" si="66"/>
        <v>10.5</v>
      </c>
      <c r="U340" s="1">
        <f t="shared" si="67"/>
        <v>315</v>
      </c>
      <c r="V340" s="31">
        <f t="shared" si="68"/>
        <v>28123804.800000001</v>
      </c>
      <c r="W340" s="22"/>
      <c r="X340" s="22" t="s">
        <v>49085</v>
      </c>
      <c r="Y340" s="1">
        <f>IFERROR(VLOOKUP(X340,Tablas!$S$1:$T$8,2,FALSE),"")</f>
        <v>20</v>
      </c>
      <c r="Z340" s="21" t="s">
        <v>49093</v>
      </c>
      <c r="AA340" s="1" t="str">
        <f>IFERROR(VLOOKUP(Tabla9[[#This Row],[Código Rubro Presupuestal]],Rubros!$H$1:$I$48,2,),"")</f>
        <v>IMPLEMENTACION DEL SISTEMA DE GESTION DOCUMENTAL DE LA SNR A NIVEL NACIONAL</v>
      </c>
      <c r="AB340" s="21" t="s">
        <v>49107</v>
      </c>
      <c r="AC340" s="21" t="s">
        <v>49150</v>
      </c>
      <c r="AD340" s="21"/>
      <c r="AE340" s="21"/>
      <c r="AF340" s="21"/>
      <c r="AG340" s="1" t="str">
        <f t="shared" si="69"/>
        <v>No Aplica</v>
      </c>
      <c r="AH340" s="21" t="s">
        <v>53160</v>
      </c>
      <c r="AI340" s="1" t="str">
        <f>IFERROR(VLOOKUP(AH340,Tablas!$AH$1:$AI$1156,2,),"")</f>
        <v>CO-DC-11001</v>
      </c>
      <c r="AJ340" s="1" t="str">
        <f>IFERROR(VLOOKUP(Tabla9[[#This Row],[Grupo]],Responsable!$A$1:$I$62,6,),"")</f>
        <v>DANY LUZ OROZCO</v>
      </c>
      <c r="AK340" s="1" t="str">
        <f>IFERROR(VLOOKUP(Tabla9[[#This Row],[Grupo]],Responsable!$A$1:$I$62,4,),"")</f>
        <v>dany.orozco@supernotariado.gov.co</v>
      </c>
      <c r="AL340" s="1" t="str">
        <f>IFERROR(VLOOKUP(Tabla9[[#This Row],[Grupo]],Responsable!$A$1:$I$62,9,),"")</f>
        <v>JOHANNA ANDREA RODRIGUEZ HERRERA</v>
      </c>
      <c r="AM340" s="1" t="str">
        <f>IFERROR(VLOOKUP(Tabla9[[#This Row],[Grupo]],Responsable!$A$1:$I$62,3,),"")</f>
        <v>johanna.rodriguez@supernotariado.gov.co</v>
      </c>
      <c r="AN340" s="31">
        <f t="shared" si="70"/>
        <v>28123804.800000001</v>
      </c>
      <c r="AO340" s="21"/>
      <c r="AP340" s="31">
        <f t="shared" si="71"/>
        <v>0</v>
      </c>
      <c r="AQ340" s="38"/>
      <c r="AR340" s="21" t="s">
        <v>55670</v>
      </c>
      <c r="AS340" s="21"/>
      <c r="AT340" s="21"/>
      <c r="AU340" s="21"/>
      <c r="AV340" s="39" t="s">
        <v>56279</v>
      </c>
      <c r="AW340" s="21" t="s">
        <v>56648</v>
      </c>
    </row>
    <row r="341" spans="1:49" x14ac:dyDescent="0.25">
      <c r="A341" s="20"/>
      <c r="B341" s="21" t="s">
        <v>49</v>
      </c>
      <c r="C341" s="21" t="s">
        <v>115</v>
      </c>
      <c r="D341" s="21"/>
      <c r="E341" s="1" t="str">
        <f t="shared" si="63"/>
        <v>DAF_GD-</v>
      </c>
      <c r="F341" s="21" t="s">
        <v>138</v>
      </c>
      <c r="G341" s="26">
        <f>IFERROR(VLOOKUP(Tabla9[[#This Row],[Nombre Código UNSPSC]],Tablas!$A$1:$B$3,2,),"")</f>
        <v>80111601</v>
      </c>
      <c r="H341" s="21" t="s">
        <v>55615</v>
      </c>
      <c r="I341" s="21" t="s">
        <v>49024</v>
      </c>
      <c r="J341" s="1" t="str">
        <f>IFERROR(VLOOKUP(Tabla9[[#This Row],[Código UNSPSC]],Tablas!$AM$1:$AN$3,2,),"")</f>
        <v>Contratación directa</v>
      </c>
      <c r="K341" s="1" t="str">
        <f>IFERROR(VLOOKUP(J341,Tablas!$F$1:$G$24,2,),"")</f>
        <v>CCE-16</v>
      </c>
      <c r="L341" s="26" t="s">
        <v>49065</v>
      </c>
      <c r="M341" s="21" t="s">
        <v>55621</v>
      </c>
      <c r="N34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1" s="21" t="s">
        <v>49069</v>
      </c>
      <c r="P341" s="31">
        <f>IFERROR(VLOOKUP(O341,Honorarios!$A$1:$D$22,4,),"")</f>
        <v>2678457.6</v>
      </c>
      <c r="Q341" s="31">
        <f t="shared" si="65"/>
        <v>89281.919999999998</v>
      </c>
      <c r="R341" s="23">
        <v>46037</v>
      </c>
      <c r="S341" s="23">
        <v>46355</v>
      </c>
      <c r="T341" s="33">
        <f t="shared" si="66"/>
        <v>10.5</v>
      </c>
      <c r="U341" s="1">
        <f t="shared" si="67"/>
        <v>315</v>
      </c>
      <c r="V341" s="31">
        <f t="shared" si="68"/>
        <v>28123804.800000001</v>
      </c>
      <c r="W341" s="22"/>
      <c r="X341" s="22" t="s">
        <v>49085</v>
      </c>
      <c r="Y341" s="1">
        <f>IFERROR(VLOOKUP(X341,Tablas!$S$1:$T$8,2,FALSE),"")</f>
        <v>20</v>
      </c>
      <c r="Z341" s="21" t="s">
        <v>49093</v>
      </c>
      <c r="AA341" s="1" t="str">
        <f>IFERROR(VLOOKUP(Tabla9[[#This Row],[Código Rubro Presupuestal]],Rubros!$H$1:$I$48,2,),"")</f>
        <v>IMPLEMENTACION DEL SISTEMA DE GESTION DOCUMENTAL DE LA SNR A NIVEL NACIONAL</v>
      </c>
      <c r="AB341" s="21" t="s">
        <v>49107</v>
      </c>
      <c r="AC341" s="21" t="s">
        <v>49150</v>
      </c>
      <c r="AD341" s="21"/>
      <c r="AE341" s="21"/>
      <c r="AF341" s="21"/>
      <c r="AG341" s="1" t="str">
        <f t="shared" si="69"/>
        <v>No Aplica</v>
      </c>
      <c r="AH341" s="21" t="s">
        <v>53160</v>
      </c>
      <c r="AI341" s="1" t="str">
        <f>IFERROR(VLOOKUP(AH341,Tablas!$AH$1:$AI$1156,2,),"")</f>
        <v>CO-DC-11001</v>
      </c>
      <c r="AJ341" s="1" t="str">
        <f>IFERROR(VLOOKUP(Tabla9[[#This Row],[Grupo]],Responsable!$A$1:$I$62,6,),"")</f>
        <v>DANY LUZ OROZCO</v>
      </c>
      <c r="AK341" s="1" t="str">
        <f>IFERROR(VLOOKUP(Tabla9[[#This Row],[Grupo]],Responsable!$A$1:$I$62,4,),"")</f>
        <v>dany.orozco@supernotariado.gov.co</v>
      </c>
      <c r="AL341" s="1" t="str">
        <f>IFERROR(VLOOKUP(Tabla9[[#This Row],[Grupo]],Responsable!$A$1:$I$62,9,),"")</f>
        <v>JOHANNA ANDREA RODRIGUEZ HERRERA</v>
      </c>
      <c r="AM341" s="1" t="str">
        <f>IFERROR(VLOOKUP(Tabla9[[#This Row],[Grupo]],Responsable!$A$1:$I$62,3,),"")</f>
        <v>johanna.rodriguez@supernotariado.gov.co</v>
      </c>
      <c r="AN341" s="31">
        <f t="shared" si="70"/>
        <v>28123804.800000001</v>
      </c>
      <c r="AO341" s="21"/>
      <c r="AP341" s="31">
        <f t="shared" si="71"/>
        <v>0</v>
      </c>
      <c r="AQ341" s="38"/>
      <c r="AR341" s="21" t="s">
        <v>55670</v>
      </c>
      <c r="AS341" s="21"/>
      <c r="AT341" s="21"/>
      <c r="AU341" s="21"/>
      <c r="AV341" s="39" t="s">
        <v>56279</v>
      </c>
      <c r="AW341" s="21" t="s">
        <v>56648</v>
      </c>
    </row>
    <row r="342" spans="1:49" x14ac:dyDescent="0.25">
      <c r="A342" s="20"/>
      <c r="B342" s="21" t="s">
        <v>49</v>
      </c>
      <c r="C342" s="21" t="s">
        <v>115</v>
      </c>
      <c r="D342" s="21"/>
      <c r="E342" s="1" t="str">
        <f t="shared" si="63"/>
        <v>DAF_GD-</v>
      </c>
      <c r="F342" s="21" t="s">
        <v>138</v>
      </c>
      <c r="G342" s="26">
        <f>IFERROR(VLOOKUP(Tabla9[[#This Row],[Nombre Código UNSPSC]],Tablas!$A$1:$B$3,2,),"")</f>
        <v>80111601</v>
      </c>
      <c r="H342" s="21" t="s">
        <v>55615</v>
      </c>
      <c r="I342" s="21" t="s">
        <v>49024</v>
      </c>
      <c r="J342" s="1" t="str">
        <f>IFERROR(VLOOKUP(Tabla9[[#This Row],[Código UNSPSC]],Tablas!$AM$1:$AN$3,2,),"")</f>
        <v>Contratación directa</v>
      </c>
      <c r="K342" s="1" t="str">
        <f>IFERROR(VLOOKUP(J342,Tablas!$F$1:$G$24,2,),"")</f>
        <v>CCE-16</v>
      </c>
      <c r="L342" s="26" t="s">
        <v>49065</v>
      </c>
      <c r="M342" s="21" t="s">
        <v>55621</v>
      </c>
      <c r="N34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2" s="21" t="s">
        <v>49069</v>
      </c>
      <c r="P342" s="31">
        <f>IFERROR(VLOOKUP(O342,Honorarios!$A$1:$D$22,4,),"")</f>
        <v>2678457.6</v>
      </c>
      <c r="Q342" s="31">
        <f t="shared" si="65"/>
        <v>89281.919999999998</v>
      </c>
      <c r="R342" s="23">
        <v>46037</v>
      </c>
      <c r="S342" s="23">
        <v>46355</v>
      </c>
      <c r="T342" s="33">
        <f t="shared" si="66"/>
        <v>10.5</v>
      </c>
      <c r="U342" s="1">
        <f t="shared" si="67"/>
        <v>315</v>
      </c>
      <c r="V342" s="31">
        <f t="shared" si="68"/>
        <v>28123804.800000001</v>
      </c>
      <c r="W342" s="22"/>
      <c r="X342" s="22" t="s">
        <v>49085</v>
      </c>
      <c r="Y342" s="1">
        <f>IFERROR(VLOOKUP(X342,Tablas!$S$1:$T$8,2,FALSE),"")</f>
        <v>20</v>
      </c>
      <c r="Z342" s="21" t="s">
        <v>49093</v>
      </c>
      <c r="AA342" s="1" t="str">
        <f>IFERROR(VLOOKUP(Tabla9[[#This Row],[Código Rubro Presupuestal]],Rubros!$H$1:$I$48,2,),"")</f>
        <v>IMPLEMENTACION DEL SISTEMA DE GESTION DOCUMENTAL DE LA SNR A NIVEL NACIONAL</v>
      </c>
      <c r="AB342" s="21" t="s">
        <v>49107</v>
      </c>
      <c r="AC342" s="21" t="s">
        <v>49150</v>
      </c>
      <c r="AD342" s="21"/>
      <c r="AE342" s="21"/>
      <c r="AF342" s="21"/>
      <c r="AG342" s="1" t="str">
        <f t="shared" si="69"/>
        <v>No Aplica</v>
      </c>
      <c r="AH342" s="21" t="s">
        <v>53160</v>
      </c>
      <c r="AI342" s="1" t="str">
        <f>IFERROR(VLOOKUP(AH342,Tablas!$AH$1:$AI$1156,2,),"")</f>
        <v>CO-DC-11001</v>
      </c>
      <c r="AJ342" s="1" t="str">
        <f>IFERROR(VLOOKUP(Tabla9[[#This Row],[Grupo]],Responsable!$A$1:$I$62,6,),"")</f>
        <v>DANY LUZ OROZCO</v>
      </c>
      <c r="AK342" s="1" t="str">
        <f>IFERROR(VLOOKUP(Tabla9[[#This Row],[Grupo]],Responsable!$A$1:$I$62,4,),"")</f>
        <v>dany.orozco@supernotariado.gov.co</v>
      </c>
      <c r="AL342" s="1" t="str">
        <f>IFERROR(VLOOKUP(Tabla9[[#This Row],[Grupo]],Responsable!$A$1:$I$62,9,),"")</f>
        <v>JOHANNA ANDREA RODRIGUEZ HERRERA</v>
      </c>
      <c r="AM342" s="1" t="str">
        <f>IFERROR(VLOOKUP(Tabla9[[#This Row],[Grupo]],Responsable!$A$1:$I$62,3,),"")</f>
        <v>johanna.rodriguez@supernotariado.gov.co</v>
      </c>
      <c r="AN342" s="31">
        <f t="shared" si="70"/>
        <v>28123804.800000001</v>
      </c>
      <c r="AO342" s="21"/>
      <c r="AP342" s="31">
        <f t="shared" si="71"/>
        <v>0</v>
      </c>
      <c r="AQ342" s="38"/>
      <c r="AR342" s="21" t="s">
        <v>55670</v>
      </c>
      <c r="AS342" s="21"/>
      <c r="AT342" s="21"/>
      <c r="AU342" s="21"/>
      <c r="AV342" s="39" t="s">
        <v>56279</v>
      </c>
      <c r="AW342" s="21" t="s">
        <v>56648</v>
      </c>
    </row>
    <row r="343" spans="1:49" x14ac:dyDescent="0.25">
      <c r="A343" s="20"/>
      <c r="B343" s="21" t="s">
        <v>49</v>
      </c>
      <c r="C343" s="21" t="s">
        <v>115</v>
      </c>
      <c r="D343" s="21"/>
      <c r="E343" s="1" t="str">
        <f t="shared" ref="E343" si="72" xml:space="preserve"> IF(C343&lt;&gt;"",_xlfn.CONCAT(C343,D343,"-"), "")</f>
        <v>DAF_GD-</v>
      </c>
      <c r="F343" s="21" t="s">
        <v>138</v>
      </c>
      <c r="G343" s="26">
        <f>IFERROR(VLOOKUP(Tabla9[[#This Row],[Nombre Código UNSPSC]],Tablas!$A$1:$B$3,2,),"")</f>
        <v>80111601</v>
      </c>
      <c r="H343" s="21" t="s">
        <v>55615</v>
      </c>
      <c r="I343" s="21" t="s">
        <v>49024</v>
      </c>
      <c r="J343" s="1" t="str">
        <f>IFERROR(VLOOKUP(Tabla9[[#This Row],[Código UNSPSC]],Tablas!$AM$1:$AN$3,2,),"")</f>
        <v>Contratación directa</v>
      </c>
      <c r="K343" s="1" t="str">
        <f>IFERROR(VLOOKUP(J343,Tablas!$F$1:$G$24,2,),"")</f>
        <v>CCE-16</v>
      </c>
      <c r="L343" s="21" t="s">
        <v>49065</v>
      </c>
      <c r="M343" s="21" t="s">
        <v>55621</v>
      </c>
      <c r="N343" s="1" t="str">
        <f t="shared" ref="N343" si="73">_xlfn.CONCAT(E343," ",M343, "-",Y343)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3" s="21" t="s">
        <v>49071</v>
      </c>
      <c r="P343" s="40">
        <f>IFERROR(VLOOKUP(O343,Honorarios!$A$1:$D$22,4,),"")</f>
        <v>3178656</v>
      </c>
      <c r="Q343" s="40">
        <f t="shared" ref="Q343" si="74">IF(P343&lt;&gt;"",IFERROR(P343/30,0),"")</f>
        <v>105955.2</v>
      </c>
      <c r="R343" s="23">
        <v>46037</v>
      </c>
      <c r="S343" s="23">
        <v>46355</v>
      </c>
      <c r="T343" s="33">
        <f t="shared" ref="T343" si="75">IFERROR(U343/30, " ")</f>
        <v>10.5</v>
      </c>
      <c r="U343" s="1">
        <f t="shared" ref="U343" si="76">IF(S343-R343&gt;0,DAYS360(R343,S343+1), "")</f>
        <v>315</v>
      </c>
      <c r="V343" s="40">
        <f t="shared" ref="V343" si="77" xml:space="preserve"> IFERROR(Q343*U343, "")</f>
        <v>33375888</v>
      </c>
      <c r="W343" s="41"/>
      <c r="X343" s="41" t="s">
        <v>49085</v>
      </c>
      <c r="Y343" s="1">
        <f>IFERROR(VLOOKUP(X343,Tablas!$S$1:$T$8,2,FALSE),"")</f>
        <v>20</v>
      </c>
      <c r="Z343" s="21" t="s">
        <v>49093</v>
      </c>
      <c r="AA343" s="1" t="str">
        <f>IFERROR(VLOOKUP(Tabla9[[#This Row],[Código Rubro Presupuestal]],Rubros!$H$1:$I$48,2,),"")</f>
        <v>IMPLEMENTACION DEL SISTEMA DE GESTION DOCUMENTAL DE LA SNR A NIVEL NACIONAL</v>
      </c>
      <c r="AB343" s="21" t="s">
        <v>49107</v>
      </c>
      <c r="AC343" s="21" t="s">
        <v>49150</v>
      </c>
      <c r="AD343" s="21"/>
      <c r="AE343" s="21"/>
      <c r="AF343" s="21"/>
      <c r="AG343" s="1" t="str">
        <f t="shared" ref="AG343" si="78">IF(I343="OPS","No Aplica","")</f>
        <v>No Aplica</v>
      </c>
      <c r="AH343" s="21" t="s">
        <v>53160</v>
      </c>
      <c r="AI343" s="1" t="str">
        <f>IFERROR(VLOOKUP(AH343,Tablas!$AH$1:$AI$1156,2,),"")</f>
        <v>CO-DC-11001</v>
      </c>
      <c r="AJ343" s="1" t="str">
        <f>IFERROR(VLOOKUP(Tabla9[[#This Row],[Grupo]],Responsable!$A$1:$I$62,6,),"")</f>
        <v>DANY LUZ OROZCO</v>
      </c>
      <c r="AK343" s="1" t="str">
        <f>IFERROR(VLOOKUP(Tabla9[[#This Row],[Grupo]],Responsable!$A$1:$I$62,4,),"")</f>
        <v>dany.orozco@supernotariado.gov.co</v>
      </c>
      <c r="AL343" s="1" t="str">
        <f>IFERROR(VLOOKUP(Tabla9[[#This Row],[Grupo]],Responsable!$A$1:$I$62,9,),"")</f>
        <v>JOHANNA ANDREA RODRIGUEZ HERRERA</v>
      </c>
      <c r="AM343" s="1" t="str">
        <f>IFERROR(VLOOKUP(Tabla9[[#This Row],[Grupo]],Responsable!$A$1:$I$62,3,),"")</f>
        <v>johanna.rodriguez@supernotariado.gov.co</v>
      </c>
      <c r="AN343" s="40">
        <f t="shared" ref="AN343" si="79">IFERROR(V343+W343+AF343,"")</f>
        <v>33375888</v>
      </c>
      <c r="AO343" s="21"/>
      <c r="AP343" s="40">
        <f t="shared" ref="AP343" si="80">IFERROR(AO343*P343,"")</f>
        <v>0</v>
      </c>
      <c r="AQ343" s="38" t="s">
        <v>56116</v>
      </c>
      <c r="AR343" s="21" t="s">
        <v>56117</v>
      </c>
      <c r="AS343" s="21"/>
      <c r="AT343" s="21"/>
      <c r="AU343" s="21"/>
      <c r="AV343" s="38" t="s">
        <v>56297</v>
      </c>
      <c r="AW343" s="21" t="s">
        <v>56256</v>
      </c>
    </row>
    <row r="344" spans="1:49" x14ac:dyDescent="0.25">
      <c r="A344" s="20"/>
      <c r="B344" s="21" t="s">
        <v>49</v>
      </c>
      <c r="C344" s="21" t="s">
        <v>115</v>
      </c>
      <c r="D344" s="21"/>
      <c r="E344" s="1" t="str">
        <f t="shared" ref="E344:E381" si="81" xml:space="preserve"> IF(C344&lt;&gt;"",_xlfn.CONCAT(C344,D344,"-"), "")</f>
        <v>DAF_GD-</v>
      </c>
      <c r="F344" s="21" t="s">
        <v>138</v>
      </c>
      <c r="G344" s="26">
        <f>IFERROR(VLOOKUP(Tabla9[[#This Row],[Nombre Código UNSPSC]],Tablas!$A$1:$B$3,2,),"")</f>
        <v>80111601</v>
      </c>
      <c r="H344" s="21" t="s">
        <v>55615</v>
      </c>
      <c r="I344" s="21" t="s">
        <v>49024</v>
      </c>
      <c r="J344" s="1" t="str">
        <f>IFERROR(VLOOKUP(Tabla9[[#This Row],[Código UNSPSC]],Tablas!$AM$1:$AN$3,2,),"")</f>
        <v>Contratación directa</v>
      </c>
      <c r="K344" s="1" t="str">
        <f>IFERROR(VLOOKUP(J344,Tablas!$F$1:$G$24,2,),"")</f>
        <v>CCE-16</v>
      </c>
      <c r="L344" s="21" t="s">
        <v>49065</v>
      </c>
      <c r="M344" s="21" t="s">
        <v>55621</v>
      </c>
      <c r="N344" s="1" t="str">
        <f t="shared" ref="N344:N381" si="82">_xlfn.CONCAT(E344," ",M344, "-",Y344)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4" s="21" t="s">
        <v>49073</v>
      </c>
      <c r="P344" s="31">
        <f>IFERROR(VLOOKUP(O344,Honorarios!$A$1:$D$22,4,),"")</f>
        <v>3378086.4</v>
      </c>
      <c r="Q344" s="31">
        <f t="shared" ref="Q344:Q381" si="83">IF(P344&lt;&gt;"",IFERROR(P344/30,0),"")</f>
        <v>112602.87999999999</v>
      </c>
      <c r="R344" s="23">
        <v>46037</v>
      </c>
      <c r="S344" s="23">
        <v>46355</v>
      </c>
      <c r="T344" s="33">
        <f t="shared" ref="T344:T381" si="84">IFERROR(U344/30, " ")</f>
        <v>10.5</v>
      </c>
      <c r="U344" s="1">
        <f t="shared" ref="U344:U381" si="85">IF(S344-R344&gt;0,DAYS360(R344,S344+1), "")</f>
        <v>315</v>
      </c>
      <c r="V344" s="31">
        <f t="shared" ref="V344:V381" si="86" xml:space="preserve"> IFERROR(Q344*U344, "")</f>
        <v>35469907.199999996</v>
      </c>
      <c r="W344" s="22"/>
      <c r="X344" s="22" t="s">
        <v>49085</v>
      </c>
      <c r="Y344" s="1">
        <f>IFERROR(VLOOKUP(X344,Tablas!$S$1:$T$8,2,FALSE),"")</f>
        <v>20</v>
      </c>
      <c r="Z344" s="21" t="s">
        <v>49093</v>
      </c>
      <c r="AA344" s="1" t="str">
        <f>IFERROR(VLOOKUP(Tabla9[[#This Row],[Código Rubro Presupuestal]],Rubros!$H$1:$I$48,2,),"")</f>
        <v>IMPLEMENTACION DEL SISTEMA DE GESTION DOCUMENTAL DE LA SNR A NIVEL NACIONAL</v>
      </c>
      <c r="AB344" s="21" t="s">
        <v>49107</v>
      </c>
      <c r="AC344" s="21" t="s">
        <v>49150</v>
      </c>
      <c r="AD344" s="21"/>
      <c r="AE344" s="21"/>
      <c r="AF344" s="21"/>
      <c r="AG344" s="1" t="str">
        <f t="shared" ref="AG344:AG381" si="87">IF(I344="OPS","No Aplica","")</f>
        <v>No Aplica</v>
      </c>
      <c r="AH344" s="21" t="s">
        <v>53160</v>
      </c>
      <c r="AI344" s="1" t="str">
        <f>IFERROR(VLOOKUP(AH344,Tablas!$AH$1:$AI$1156,2,),"")</f>
        <v>CO-DC-11001</v>
      </c>
      <c r="AJ344" s="1" t="str">
        <f>IFERROR(VLOOKUP(Tabla9[[#This Row],[Grupo]],Responsable!$A$1:$I$62,6,),"")</f>
        <v>DANY LUZ OROZCO</v>
      </c>
      <c r="AK344" s="1" t="str">
        <f>IFERROR(VLOOKUP(Tabla9[[#This Row],[Grupo]],Responsable!$A$1:$I$62,4,),"")</f>
        <v>dany.orozco@supernotariado.gov.co</v>
      </c>
      <c r="AL344" s="1" t="str">
        <f>IFERROR(VLOOKUP(Tabla9[[#This Row],[Grupo]],Responsable!$A$1:$I$62,9,),"")</f>
        <v>JOHANNA ANDREA RODRIGUEZ HERRERA</v>
      </c>
      <c r="AM344" s="1" t="str">
        <f>IFERROR(VLOOKUP(Tabla9[[#This Row],[Grupo]],Responsable!$A$1:$I$62,3,),"")</f>
        <v>johanna.rodriguez@supernotariado.gov.co</v>
      </c>
      <c r="AN344" s="31">
        <f t="shared" ref="AN344:AN381" si="88">IFERROR(V344+W344+AF344,"")</f>
        <v>35469907.199999996</v>
      </c>
      <c r="AO344" s="21"/>
      <c r="AP344" s="31">
        <f t="shared" ref="AP344:AP381" si="89">IFERROR(AO344*P344,"")</f>
        <v>0</v>
      </c>
      <c r="AQ344" s="38" t="s">
        <v>56120</v>
      </c>
      <c r="AR344" s="21" t="s">
        <v>56121</v>
      </c>
      <c r="AS344" s="21"/>
      <c r="AT344" s="21"/>
      <c r="AU344" s="21"/>
      <c r="AV344" s="38" t="s">
        <v>56297</v>
      </c>
      <c r="AW344" s="21" t="s">
        <v>56256</v>
      </c>
    </row>
    <row r="345" spans="1:49" x14ac:dyDescent="0.25">
      <c r="A345" s="20"/>
      <c r="B345" s="21" t="s">
        <v>49</v>
      </c>
      <c r="C345" s="21" t="s">
        <v>115</v>
      </c>
      <c r="D345" s="21"/>
      <c r="E345" s="1" t="str">
        <f t="shared" si="81"/>
        <v>DAF_GD-</v>
      </c>
      <c r="F345" s="21" t="s">
        <v>138</v>
      </c>
      <c r="G345" s="26">
        <f>IFERROR(VLOOKUP(Tabla9[[#This Row],[Nombre Código UNSPSC]],Tablas!$A$1:$B$3,2,),"")</f>
        <v>80111601</v>
      </c>
      <c r="H345" s="21" t="s">
        <v>55615</v>
      </c>
      <c r="I345" s="21" t="s">
        <v>49024</v>
      </c>
      <c r="J345" s="1" t="str">
        <f>IFERROR(VLOOKUP(Tabla9[[#This Row],[Código UNSPSC]],Tablas!$AM$1:$AN$3,2,),"")</f>
        <v>Contratación directa</v>
      </c>
      <c r="K345" s="1" t="str">
        <f>IFERROR(VLOOKUP(J345,Tablas!$F$1:$G$24,2,),"")</f>
        <v>CCE-16</v>
      </c>
      <c r="L345" s="21" t="s">
        <v>49065</v>
      </c>
      <c r="M345" s="21" t="s">
        <v>55621</v>
      </c>
      <c r="N345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5" s="21" t="s">
        <v>49073</v>
      </c>
      <c r="P345" s="31">
        <f>IFERROR(VLOOKUP(O345,Honorarios!$A$1:$D$22,4,),"")</f>
        <v>3378086.4</v>
      </c>
      <c r="Q345" s="31">
        <f t="shared" si="83"/>
        <v>112602.87999999999</v>
      </c>
      <c r="R345" s="23">
        <v>46037</v>
      </c>
      <c r="S345" s="23">
        <v>46355</v>
      </c>
      <c r="T345" s="33">
        <f t="shared" si="84"/>
        <v>10.5</v>
      </c>
      <c r="U345" s="1">
        <f t="shared" si="85"/>
        <v>315</v>
      </c>
      <c r="V345" s="31">
        <f t="shared" si="86"/>
        <v>35469907.199999996</v>
      </c>
      <c r="W345" s="22"/>
      <c r="X345" s="22" t="s">
        <v>49085</v>
      </c>
      <c r="Y345" s="1">
        <f>IFERROR(VLOOKUP(X345,Tablas!$S$1:$T$8,2,FALSE),"")</f>
        <v>20</v>
      </c>
      <c r="Z345" s="21" t="s">
        <v>49093</v>
      </c>
      <c r="AA345" s="1" t="str">
        <f>IFERROR(VLOOKUP(Tabla9[[#This Row],[Código Rubro Presupuestal]],Rubros!$H$1:$I$48,2,),"")</f>
        <v>IMPLEMENTACION DEL SISTEMA DE GESTION DOCUMENTAL DE LA SNR A NIVEL NACIONAL</v>
      </c>
      <c r="AB345" s="21" t="s">
        <v>49107</v>
      </c>
      <c r="AC345" s="21" t="s">
        <v>49150</v>
      </c>
      <c r="AD345" s="21"/>
      <c r="AE345" s="21"/>
      <c r="AF345" s="21"/>
      <c r="AG345" s="1" t="str">
        <f t="shared" si="87"/>
        <v>No Aplica</v>
      </c>
      <c r="AH345" s="21" t="s">
        <v>53160</v>
      </c>
      <c r="AI345" s="1" t="str">
        <f>IFERROR(VLOOKUP(AH345,Tablas!$AH$1:$AI$1156,2,),"")</f>
        <v>CO-DC-11001</v>
      </c>
      <c r="AJ345" s="1" t="str">
        <f>IFERROR(VLOOKUP(Tabla9[[#This Row],[Grupo]],Responsable!$A$1:$I$62,6,),"")</f>
        <v>DANY LUZ OROZCO</v>
      </c>
      <c r="AK345" s="1" t="str">
        <f>IFERROR(VLOOKUP(Tabla9[[#This Row],[Grupo]],Responsable!$A$1:$I$62,4,),"")</f>
        <v>dany.orozco@supernotariado.gov.co</v>
      </c>
      <c r="AL345" s="1" t="str">
        <f>IFERROR(VLOOKUP(Tabla9[[#This Row],[Grupo]],Responsable!$A$1:$I$62,9,),"")</f>
        <v>JOHANNA ANDREA RODRIGUEZ HERRERA</v>
      </c>
      <c r="AM345" s="1" t="str">
        <f>IFERROR(VLOOKUP(Tabla9[[#This Row],[Grupo]],Responsable!$A$1:$I$62,3,),"")</f>
        <v>johanna.rodriguez@supernotariado.gov.co</v>
      </c>
      <c r="AN345" s="31">
        <f t="shared" si="88"/>
        <v>35469907.199999996</v>
      </c>
      <c r="AO345" s="21"/>
      <c r="AP345" s="31">
        <f t="shared" si="89"/>
        <v>0</v>
      </c>
      <c r="AQ345" s="38" t="s">
        <v>56122</v>
      </c>
      <c r="AR345" s="21" t="s">
        <v>56301</v>
      </c>
      <c r="AS345" s="21"/>
      <c r="AT345" s="21"/>
      <c r="AU345" s="21"/>
      <c r="AV345" s="38" t="s">
        <v>56297</v>
      </c>
      <c r="AW345" s="21" t="s">
        <v>56256</v>
      </c>
    </row>
    <row r="346" spans="1:49" x14ac:dyDescent="0.25">
      <c r="A346" s="20"/>
      <c r="B346" s="21" t="s">
        <v>49</v>
      </c>
      <c r="C346" s="21" t="s">
        <v>115</v>
      </c>
      <c r="D346" s="21"/>
      <c r="E346" s="1" t="str">
        <f t="shared" si="81"/>
        <v>DAF_GD-</v>
      </c>
      <c r="F346" s="21" t="s">
        <v>138</v>
      </c>
      <c r="G346" s="26">
        <f>IFERROR(VLOOKUP(Tabla9[[#This Row],[Nombre Código UNSPSC]],Tablas!$A$1:$B$3,2,),"")</f>
        <v>80111601</v>
      </c>
      <c r="H346" s="21" t="s">
        <v>55615</v>
      </c>
      <c r="I346" s="21" t="s">
        <v>49024</v>
      </c>
      <c r="J346" s="1" t="str">
        <f>IFERROR(VLOOKUP(Tabla9[[#This Row],[Código UNSPSC]],Tablas!$AM$1:$AN$3,2,),"")</f>
        <v>Contratación directa</v>
      </c>
      <c r="K346" s="1" t="str">
        <f>IFERROR(VLOOKUP(J346,Tablas!$F$1:$G$24,2,),"")</f>
        <v>CCE-16</v>
      </c>
      <c r="L346" s="21" t="s">
        <v>49065</v>
      </c>
      <c r="M346" s="21" t="s">
        <v>55621</v>
      </c>
      <c r="N346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6" s="21" t="s">
        <v>49073</v>
      </c>
      <c r="P346" s="31">
        <f>IFERROR(VLOOKUP(O346,Honorarios!$A$1:$D$22,4,),"")</f>
        <v>3378086.4</v>
      </c>
      <c r="Q346" s="31">
        <f t="shared" si="83"/>
        <v>112602.87999999999</v>
      </c>
      <c r="R346" s="23">
        <v>46037</v>
      </c>
      <c r="S346" s="23">
        <v>46355</v>
      </c>
      <c r="T346" s="33">
        <f t="shared" si="84"/>
        <v>10.5</v>
      </c>
      <c r="U346" s="1">
        <f t="shared" si="85"/>
        <v>315</v>
      </c>
      <c r="V346" s="31">
        <f t="shared" si="86"/>
        <v>35469907.199999996</v>
      </c>
      <c r="W346" s="22"/>
      <c r="X346" s="22" t="s">
        <v>49085</v>
      </c>
      <c r="Y346" s="1">
        <f>IFERROR(VLOOKUP(X346,Tablas!$S$1:$T$8,2,FALSE),"")</f>
        <v>20</v>
      </c>
      <c r="Z346" s="21" t="s">
        <v>49093</v>
      </c>
      <c r="AA346" s="1" t="str">
        <f>IFERROR(VLOOKUP(Tabla9[[#This Row],[Código Rubro Presupuestal]],Rubros!$H$1:$I$48,2,),"")</f>
        <v>IMPLEMENTACION DEL SISTEMA DE GESTION DOCUMENTAL DE LA SNR A NIVEL NACIONAL</v>
      </c>
      <c r="AB346" s="21" t="s">
        <v>49107</v>
      </c>
      <c r="AC346" s="21" t="s">
        <v>49150</v>
      </c>
      <c r="AD346" s="21"/>
      <c r="AE346" s="21"/>
      <c r="AF346" s="21"/>
      <c r="AG346" s="1" t="str">
        <f t="shared" si="87"/>
        <v>No Aplica</v>
      </c>
      <c r="AH346" s="21" t="s">
        <v>53160</v>
      </c>
      <c r="AI346" s="1" t="str">
        <f>IFERROR(VLOOKUP(AH346,Tablas!$AH$1:$AI$1156,2,),"")</f>
        <v>CO-DC-11001</v>
      </c>
      <c r="AJ346" s="1" t="str">
        <f>IFERROR(VLOOKUP(Tabla9[[#This Row],[Grupo]],Responsable!$A$1:$I$62,6,),"")</f>
        <v>DANY LUZ OROZCO</v>
      </c>
      <c r="AK346" s="1" t="str">
        <f>IFERROR(VLOOKUP(Tabla9[[#This Row],[Grupo]],Responsable!$A$1:$I$62,4,),"")</f>
        <v>dany.orozco@supernotariado.gov.co</v>
      </c>
      <c r="AL346" s="1" t="str">
        <f>IFERROR(VLOOKUP(Tabla9[[#This Row],[Grupo]],Responsable!$A$1:$I$62,9,),"")</f>
        <v>JOHANNA ANDREA RODRIGUEZ HERRERA</v>
      </c>
      <c r="AM346" s="1" t="str">
        <f>IFERROR(VLOOKUP(Tabla9[[#This Row],[Grupo]],Responsable!$A$1:$I$62,3,),"")</f>
        <v>johanna.rodriguez@supernotariado.gov.co</v>
      </c>
      <c r="AN346" s="31">
        <f t="shared" si="88"/>
        <v>35469907.199999996</v>
      </c>
      <c r="AO346" s="21"/>
      <c r="AP346" s="31">
        <f t="shared" si="89"/>
        <v>0</v>
      </c>
      <c r="AQ346" s="38">
        <v>35545806</v>
      </c>
      <c r="AR346" s="21" t="s">
        <v>56302</v>
      </c>
      <c r="AS346" s="21"/>
      <c r="AT346" s="21"/>
      <c r="AU346" s="21"/>
      <c r="AV346" s="38" t="s">
        <v>56297</v>
      </c>
      <c r="AW346" s="21" t="s">
        <v>56648</v>
      </c>
    </row>
    <row r="347" spans="1:49" x14ac:dyDescent="0.25">
      <c r="A347" s="20"/>
      <c r="B347" s="21" t="s">
        <v>49</v>
      </c>
      <c r="C347" s="21" t="s">
        <v>115</v>
      </c>
      <c r="D347" s="21"/>
      <c r="E347" s="1" t="str">
        <f t="shared" si="81"/>
        <v>DAF_GD-</v>
      </c>
      <c r="F347" s="21" t="s">
        <v>138</v>
      </c>
      <c r="G347" s="26">
        <f>IFERROR(VLOOKUP(Tabla9[[#This Row],[Nombre Código UNSPSC]],Tablas!$A$1:$B$3,2,),"")</f>
        <v>80111601</v>
      </c>
      <c r="H347" s="21" t="s">
        <v>55615</v>
      </c>
      <c r="I347" s="21" t="s">
        <v>49024</v>
      </c>
      <c r="J347" s="1" t="str">
        <f>IFERROR(VLOOKUP(Tabla9[[#This Row],[Código UNSPSC]],Tablas!$AM$1:$AN$3,2,),"")</f>
        <v>Contratación directa</v>
      </c>
      <c r="K347" s="1" t="str">
        <f>IFERROR(VLOOKUP(J347,Tablas!$F$1:$G$24,2,),"")</f>
        <v>CCE-16</v>
      </c>
      <c r="L347" s="21" t="s">
        <v>49065</v>
      </c>
      <c r="M347" s="21" t="s">
        <v>55621</v>
      </c>
      <c r="N347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7" s="21" t="s">
        <v>49073</v>
      </c>
      <c r="P347" s="31">
        <f>IFERROR(VLOOKUP(O347,Honorarios!$A$1:$D$22,4,),"")</f>
        <v>3378086.4</v>
      </c>
      <c r="Q347" s="31">
        <f t="shared" si="83"/>
        <v>112602.87999999999</v>
      </c>
      <c r="R347" s="23">
        <v>46037</v>
      </c>
      <c r="S347" s="23">
        <v>46355</v>
      </c>
      <c r="T347" s="33">
        <f t="shared" si="84"/>
        <v>10.5</v>
      </c>
      <c r="U347" s="1">
        <f t="shared" si="85"/>
        <v>315</v>
      </c>
      <c r="V347" s="31">
        <f t="shared" si="86"/>
        <v>35469907.199999996</v>
      </c>
      <c r="W347" s="22"/>
      <c r="X347" s="22" t="s">
        <v>49085</v>
      </c>
      <c r="Y347" s="1">
        <f>IFERROR(VLOOKUP(X347,Tablas!$S$1:$T$8,2,FALSE),"")</f>
        <v>20</v>
      </c>
      <c r="Z347" s="21" t="s">
        <v>49093</v>
      </c>
      <c r="AA347" s="1" t="str">
        <f>IFERROR(VLOOKUP(Tabla9[[#This Row],[Código Rubro Presupuestal]],Rubros!$H$1:$I$48,2,),"")</f>
        <v>IMPLEMENTACION DEL SISTEMA DE GESTION DOCUMENTAL DE LA SNR A NIVEL NACIONAL</v>
      </c>
      <c r="AB347" s="21" t="s">
        <v>49107</v>
      </c>
      <c r="AC347" s="21" t="s">
        <v>49150</v>
      </c>
      <c r="AD347" s="21"/>
      <c r="AE347" s="21"/>
      <c r="AF347" s="21"/>
      <c r="AG347" s="1" t="str">
        <f t="shared" si="87"/>
        <v>No Aplica</v>
      </c>
      <c r="AH347" s="21" t="s">
        <v>53160</v>
      </c>
      <c r="AI347" s="1" t="str">
        <f>IFERROR(VLOOKUP(AH347,Tablas!$AH$1:$AI$1156,2,),"")</f>
        <v>CO-DC-11001</v>
      </c>
      <c r="AJ347" s="1" t="str">
        <f>IFERROR(VLOOKUP(Tabla9[[#This Row],[Grupo]],Responsable!$A$1:$I$62,6,),"")</f>
        <v>DANY LUZ OROZCO</v>
      </c>
      <c r="AK347" s="1" t="str">
        <f>IFERROR(VLOOKUP(Tabla9[[#This Row],[Grupo]],Responsable!$A$1:$I$62,4,),"")</f>
        <v>dany.orozco@supernotariado.gov.co</v>
      </c>
      <c r="AL347" s="1" t="str">
        <f>IFERROR(VLOOKUP(Tabla9[[#This Row],[Grupo]],Responsable!$A$1:$I$62,9,),"")</f>
        <v>JOHANNA ANDREA RODRIGUEZ HERRERA</v>
      </c>
      <c r="AM347" s="1" t="str">
        <f>IFERROR(VLOOKUP(Tabla9[[#This Row],[Grupo]],Responsable!$A$1:$I$62,3,),"")</f>
        <v>johanna.rodriguez@supernotariado.gov.co</v>
      </c>
      <c r="AN347" s="31">
        <f t="shared" si="88"/>
        <v>35469907.199999996</v>
      </c>
      <c r="AO347" s="21"/>
      <c r="AP347" s="31">
        <f t="shared" si="89"/>
        <v>0</v>
      </c>
      <c r="AQ347" s="38" t="s">
        <v>56123</v>
      </c>
      <c r="AR347" s="21" t="s">
        <v>56303</v>
      </c>
      <c r="AS347" s="21"/>
      <c r="AT347" s="21"/>
      <c r="AU347" s="21"/>
      <c r="AV347" s="38" t="s">
        <v>56297</v>
      </c>
      <c r="AW347" s="21" t="s">
        <v>56256</v>
      </c>
    </row>
    <row r="348" spans="1:49" x14ac:dyDescent="0.25">
      <c r="A348" s="20"/>
      <c r="B348" s="21" t="s">
        <v>49</v>
      </c>
      <c r="C348" s="21" t="s">
        <v>115</v>
      </c>
      <c r="D348" s="21"/>
      <c r="E348" s="1" t="str">
        <f t="shared" si="81"/>
        <v>DAF_GD-</v>
      </c>
      <c r="F348" s="21" t="s">
        <v>138</v>
      </c>
      <c r="G348" s="26">
        <f>IFERROR(VLOOKUP(Tabla9[[#This Row],[Nombre Código UNSPSC]],Tablas!$A$1:$B$3,2,),"")</f>
        <v>80111601</v>
      </c>
      <c r="H348" s="21" t="s">
        <v>55615</v>
      </c>
      <c r="I348" s="21" t="s">
        <v>49024</v>
      </c>
      <c r="J348" s="1" t="str">
        <f>IFERROR(VLOOKUP(Tabla9[[#This Row],[Código UNSPSC]],Tablas!$AM$1:$AN$3,2,),"")</f>
        <v>Contratación directa</v>
      </c>
      <c r="K348" s="1" t="str">
        <f>IFERROR(VLOOKUP(J348,Tablas!$F$1:$G$24,2,),"")</f>
        <v>CCE-16</v>
      </c>
      <c r="L348" s="21" t="s">
        <v>49065</v>
      </c>
      <c r="M348" s="21" t="s">
        <v>55621</v>
      </c>
      <c r="N348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8" s="21" t="s">
        <v>49073</v>
      </c>
      <c r="P348" s="31">
        <f>IFERROR(VLOOKUP(O348,Honorarios!$A$1:$D$22,4,),"")</f>
        <v>3378086.4</v>
      </c>
      <c r="Q348" s="31">
        <f t="shared" si="83"/>
        <v>112602.87999999999</v>
      </c>
      <c r="R348" s="23">
        <v>46037</v>
      </c>
      <c r="S348" s="23">
        <v>46355</v>
      </c>
      <c r="T348" s="33">
        <f t="shared" si="84"/>
        <v>10.5</v>
      </c>
      <c r="U348" s="1">
        <f t="shared" si="85"/>
        <v>315</v>
      </c>
      <c r="V348" s="31">
        <f t="shared" si="86"/>
        <v>35469907.199999996</v>
      </c>
      <c r="W348" s="22"/>
      <c r="X348" s="22" t="s">
        <v>49085</v>
      </c>
      <c r="Y348" s="1">
        <f>IFERROR(VLOOKUP(X348,Tablas!$S$1:$T$8,2,FALSE),"")</f>
        <v>20</v>
      </c>
      <c r="Z348" s="21" t="s">
        <v>49093</v>
      </c>
      <c r="AA348" s="1" t="str">
        <f>IFERROR(VLOOKUP(Tabla9[[#This Row],[Código Rubro Presupuestal]],Rubros!$H$1:$I$48,2,),"")</f>
        <v>IMPLEMENTACION DEL SISTEMA DE GESTION DOCUMENTAL DE LA SNR A NIVEL NACIONAL</v>
      </c>
      <c r="AB348" s="21" t="s">
        <v>49107</v>
      </c>
      <c r="AC348" s="21" t="s">
        <v>49150</v>
      </c>
      <c r="AD348" s="21"/>
      <c r="AE348" s="21"/>
      <c r="AF348" s="21"/>
      <c r="AG348" s="1" t="str">
        <f t="shared" si="87"/>
        <v>No Aplica</v>
      </c>
      <c r="AH348" s="21" t="s">
        <v>53160</v>
      </c>
      <c r="AI348" s="1" t="str">
        <f>IFERROR(VLOOKUP(AH348,Tablas!$AH$1:$AI$1156,2,),"")</f>
        <v>CO-DC-11001</v>
      </c>
      <c r="AJ348" s="1" t="str">
        <f>IFERROR(VLOOKUP(Tabla9[[#This Row],[Grupo]],Responsable!$A$1:$I$62,6,),"")</f>
        <v>DANY LUZ OROZCO</v>
      </c>
      <c r="AK348" s="1" t="str">
        <f>IFERROR(VLOOKUP(Tabla9[[#This Row],[Grupo]],Responsable!$A$1:$I$62,4,),"")</f>
        <v>dany.orozco@supernotariado.gov.co</v>
      </c>
      <c r="AL348" s="1" t="str">
        <f>IFERROR(VLOOKUP(Tabla9[[#This Row],[Grupo]],Responsable!$A$1:$I$62,9,),"")</f>
        <v>JOHANNA ANDREA RODRIGUEZ HERRERA</v>
      </c>
      <c r="AM348" s="1" t="str">
        <f>IFERROR(VLOOKUP(Tabla9[[#This Row],[Grupo]],Responsable!$A$1:$I$62,3,),"")</f>
        <v>johanna.rodriguez@supernotariado.gov.co</v>
      </c>
      <c r="AN348" s="31">
        <f t="shared" si="88"/>
        <v>35469907.199999996</v>
      </c>
      <c r="AO348" s="21"/>
      <c r="AP348" s="31">
        <f t="shared" si="89"/>
        <v>0</v>
      </c>
      <c r="AQ348" s="38" t="s">
        <v>56125</v>
      </c>
      <c r="AR348" s="21" t="s">
        <v>56304</v>
      </c>
      <c r="AS348" s="21"/>
      <c r="AT348" s="21"/>
      <c r="AU348" s="21"/>
      <c r="AV348" s="38" t="s">
        <v>56297</v>
      </c>
      <c r="AW348" s="21" t="s">
        <v>56648</v>
      </c>
    </row>
    <row r="349" spans="1:49" x14ac:dyDescent="0.25">
      <c r="A349" s="20"/>
      <c r="B349" s="21" t="s">
        <v>49</v>
      </c>
      <c r="C349" s="21" t="s">
        <v>115</v>
      </c>
      <c r="D349" s="21"/>
      <c r="E349" s="1" t="str">
        <f t="shared" si="81"/>
        <v>DAF_GD-</v>
      </c>
      <c r="F349" s="21" t="s">
        <v>138</v>
      </c>
      <c r="G349" s="26">
        <f>IFERROR(VLOOKUP(Tabla9[[#This Row],[Nombre Código UNSPSC]],Tablas!$A$1:$B$3,2,),"")</f>
        <v>80111601</v>
      </c>
      <c r="H349" s="21" t="s">
        <v>55615</v>
      </c>
      <c r="I349" s="21" t="s">
        <v>49024</v>
      </c>
      <c r="J349" s="1" t="str">
        <f>IFERROR(VLOOKUP(Tabla9[[#This Row],[Código UNSPSC]],Tablas!$AM$1:$AN$3,2,),"")</f>
        <v>Contratación directa</v>
      </c>
      <c r="K349" s="1" t="str">
        <f>IFERROR(VLOOKUP(J349,Tablas!$F$1:$G$24,2,),"")</f>
        <v>CCE-16</v>
      </c>
      <c r="L349" s="21" t="s">
        <v>49065</v>
      </c>
      <c r="M349" s="21" t="s">
        <v>55621</v>
      </c>
      <c r="N349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9" s="21" t="s">
        <v>49073</v>
      </c>
      <c r="P349" s="31">
        <f>IFERROR(VLOOKUP(O349,Honorarios!$A$1:$D$22,4,),"")</f>
        <v>3378086.4</v>
      </c>
      <c r="Q349" s="31">
        <f t="shared" si="83"/>
        <v>112602.87999999999</v>
      </c>
      <c r="R349" s="23">
        <v>46037</v>
      </c>
      <c r="S349" s="23">
        <v>46355</v>
      </c>
      <c r="T349" s="33">
        <f t="shared" si="84"/>
        <v>10.5</v>
      </c>
      <c r="U349" s="1">
        <f t="shared" si="85"/>
        <v>315</v>
      </c>
      <c r="V349" s="31">
        <f t="shared" si="86"/>
        <v>35469907.199999996</v>
      </c>
      <c r="W349" s="22"/>
      <c r="X349" s="22" t="s">
        <v>49085</v>
      </c>
      <c r="Y349" s="1">
        <f>IFERROR(VLOOKUP(X349,Tablas!$S$1:$T$8,2,FALSE),"")</f>
        <v>20</v>
      </c>
      <c r="Z349" s="21" t="s">
        <v>49093</v>
      </c>
      <c r="AA349" s="1" t="str">
        <f>IFERROR(VLOOKUP(Tabla9[[#This Row],[Código Rubro Presupuestal]],Rubros!$H$1:$I$48,2,),"")</f>
        <v>IMPLEMENTACION DEL SISTEMA DE GESTION DOCUMENTAL DE LA SNR A NIVEL NACIONAL</v>
      </c>
      <c r="AB349" s="21" t="s">
        <v>49107</v>
      </c>
      <c r="AC349" s="21" t="s">
        <v>49150</v>
      </c>
      <c r="AD349" s="21"/>
      <c r="AE349" s="21"/>
      <c r="AF349" s="21"/>
      <c r="AG349" s="1" t="str">
        <f t="shared" si="87"/>
        <v>No Aplica</v>
      </c>
      <c r="AH349" s="21" t="s">
        <v>53160</v>
      </c>
      <c r="AI349" s="1" t="str">
        <f>IFERROR(VLOOKUP(AH349,Tablas!$AH$1:$AI$1156,2,),"")</f>
        <v>CO-DC-11001</v>
      </c>
      <c r="AJ349" s="1" t="str">
        <f>IFERROR(VLOOKUP(Tabla9[[#This Row],[Grupo]],Responsable!$A$1:$I$62,6,),"")</f>
        <v>DANY LUZ OROZCO</v>
      </c>
      <c r="AK349" s="1" t="str">
        <f>IFERROR(VLOOKUP(Tabla9[[#This Row],[Grupo]],Responsable!$A$1:$I$62,4,),"")</f>
        <v>dany.orozco@supernotariado.gov.co</v>
      </c>
      <c r="AL349" s="1" t="str">
        <f>IFERROR(VLOOKUP(Tabla9[[#This Row],[Grupo]],Responsable!$A$1:$I$62,9,),"")</f>
        <v>JOHANNA ANDREA RODRIGUEZ HERRERA</v>
      </c>
      <c r="AM349" s="1" t="str">
        <f>IFERROR(VLOOKUP(Tabla9[[#This Row],[Grupo]],Responsable!$A$1:$I$62,3,),"")</f>
        <v>johanna.rodriguez@supernotariado.gov.co</v>
      </c>
      <c r="AN349" s="31">
        <f t="shared" si="88"/>
        <v>35469907.199999996</v>
      </c>
      <c r="AO349" s="21"/>
      <c r="AP349" s="31">
        <f t="shared" si="89"/>
        <v>0</v>
      </c>
      <c r="AQ349" s="38">
        <v>39673038</v>
      </c>
      <c r="AR349" s="21" t="s">
        <v>56655</v>
      </c>
      <c r="AS349" s="21"/>
      <c r="AT349" s="21"/>
      <c r="AU349" s="21"/>
      <c r="AV349" s="38" t="s">
        <v>56297</v>
      </c>
      <c r="AW349" s="21" t="s">
        <v>56648</v>
      </c>
    </row>
    <row r="350" spans="1:49" x14ac:dyDescent="0.25">
      <c r="A350" s="20"/>
      <c r="B350" s="21" t="s">
        <v>49</v>
      </c>
      <c r="C350" s="21" t="s">
        <v>115</v>
      </c>
      <c r="D350" s="21"/>
      <c r="E350" s="1" t="str">
        <f t="shared" si="81"/>
        <v>DAF_GD-</v>
      </c>
      <c r="F350" s="21" t="s">
        <v>138</v>
      </c>
      <c r="G350" s="26">
        <f>IFERROR(VLOOKUP(Tabla9[[#This Row],[Nombre Código UNSPSC]],Tablas!$A$1:$B$3,2,),"")</f>
        <v>80111601</v>
      </c>
      <c r="H350" s="21" t="s">
        <v>55615</v>
      </c>
      <c r="I350" s="21" t="s">
        <v>49024</v>
      </c>
      <c r="J350" s="1" t="str">
        <f>IFERROR(VLOOKUP(Tabla9[[#This Row],[Código UNSPSC]],Tablas!$AM$1:$AN$3,2,),"")</f>
        <v>Contratación directa</v>
      </c>
      <c r="K350" s="1" t="str">
        <f>IFERROR(VLOOKUP(J350,Tablas!$F$1:$G$24,2,),"")</f>
        <v>CCE-16</v>
      </c>
      <c r="L350" s="21" t="s">
        <v>49065</v>
      </c>
      <c r="M350" s="21" t="s">
        <v>55621</v>
      </c>
      <c r="N350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0" s="21" t="s">
        <v>49073</v>
      </c>
      <c r="P350" s="31">
        <f>IFERROR(VLOOKUP(O350,Honorarios!$A$1:$D$22,4,),"")</f>
        <v>3378086.4</v>
      </c>
      <c r="Q350" s="31">
        <f t="shared" si="83"/>
        <v>112602.87999999999</v>
      </c>
      <c r="R350" s="23">
        <v>46037</v>
      </c>
      <c r="S350" s="23">
        <v>46355</v>
      </c>
      <c r="T350" s="33">
        <f t="shared" si="84"/>
        <v>10.5</v>
      </c>
      <c r="U350" s="1">
        <f t="shared" si="85"/>
        <v>315</v>
      </c>
      <c r="V350" s="31">
        <f t="shared" si="86"/>
        <v>35469907.199999996</v>
      </c>
      <c r="W350" s="22"/>
      <c r="X350" s="22" t="s">
        <v>49085</v>
      </c>
      <c r="Y350" s="1">
        <f>IFERROR(VLOOKUP(X350,Tablas!$S$1:$T$8,2,FALSE),"")</f>
        <v>20</v>
      </c>
      <c r="Z350" s="21" t="s">
        <v>49093</v>
      </c>
      <c r="AA350" s="1" t="str">
        <f>IFERROR(VLOOKUP(Tabla9[[#This Row],[Código Rubro Presupuestal]],Rubros!$H$1:$I$48,2,),"")</f>
        <v>IMPLEMENTACION DEL SISTEMA DE GESTION DOCUMENTAL DE LA SNR A NIVEL NACIONAL</v>
      </c>
      <c r="AB350" s="21" t="s">
        <v>49107</v>
      </c>
      <c r="AC350" s="21" t="s">
        <v>49150</v>
      </c>
      <c r="AD350" s="21"/>
      <c r="AE350" s="21"/>
      <c r="AF350" s="21"/>
      <c r="AG350" s="1" t="str">
        <f t="shared" si="87"/>
        <v>No Aplica</v>
      </c>
      <c r="AH350" s="21" t="s">
        <v>53160</v>
      </c>
      <c r="AI350" s="1" t="str">
        <f>IFERROR(VLOOKUP(AH350,Tablas!$AH$1:$AI$1156,2,),"")</f>
        <v>CO-DC-11001</v>
      </c>
      <c r="AJ350" s="1" t="str">
        <f>IFERROR(VLOOKUP(Tabla9[[#This Row],[Grupo]],Responsable!$A$1:$I$62,6,),"")</f>
        <v>DANY LUZ OROZCO</v>
      </c>
      <c r="AK350" s="1" t="str">
        <f>IFERROR(VLOOKUP(Tabla9[[#This Row],[Grupo]],Responsable!$A$1:$I$62,4,),"")</f>
        <v>dany.orozco@supernotariado.gov.co</v>
      </c>
      <c r="AL350" s="1" t="str">
        <f>IFERROR(VLOOKUP(Tabla9[[#This Row],[Grupo]],Responsable!$A$1:$I$62,9,),"")</f>
        <v>JOHANNA ANDREA RODRIGUEZ HERRERA</v>
      </c>
      <c r="AM350" s="1" t="str">
        <f>IFERROR(VLOOKUP(Tabla9[[#This Row],[Grupo]],Responsable!$A$1:$I$62,3,),"")</f>
        <v>johanna.rodriguez@supernotariado.gov.co</v>
      </c>
      <c r="AN350" s="31">
        <f t="shared" si="88"/>
        <v>35469907.199999996</v>
      </c>
      <c r="AO350" s="21"/>
      <c r="AP350" s="31">
        <f t="shared" si="89"/>
        <v>0</v>
      </c>
      <c r="AQ350" s="38"/>
      <c r="AR350" s="21" t="s">
        <v>55670</v>
      </c>
      <c r="AS350" s="21"/>
      <c r="AT350" s="21"/>
      <c r="AU350" s="21"/>
      <c r="AV350" s="38" t="s">
        <v>56297</v>
      </c>
      <c r="AW350" s="21" t="s">
        <v>56648</v>
      </c>
    </row>
    <row r="351" spans="1:49" x14ac:dyDescent="0.25">
      <c r="A351" s="20"/>
      <c r="B351" s="21" t="s">
        <v>49</v>
      </c>
      <c r="C351" s="21" t="s">
        <v>115</v>
      </c>
      <c r="D351" s="21"/>
      <c r="E351" s="1" t="str">
        <f t="shared" si="81"/>
        <v>DAF_GD-</v>
      </c>
      <c r="F351" s="21" t="s">
        <v>138</v>
      </c>
      <c r="G351" s="26">
        <f>IFERROR(VLOOKUP(Tabla9[[#This Row],[Nombre Código UNSPSC]],Tablas!$A$1:$B$3,2,),"")</f>
        <v>80111601</v>
      </c>
      <c r="H351" s="21" t="s">
        <v>55615</v>
      </c>
      <c r="I351" s="21" t="s">
        <v>49024</v>
      </c>
      <c r="J351" s="1" t="str">
        <f>IFERROR(VLOOKUP(Tabla9[[#This Row],[Código UNSPSC]],Tablas!$AM$1:$AN$3,2,),"")</f>
        <v>Contratación directa</v>
      </c>
      <c r="K351" s="1" t="str">
        <f>IFERROR(VLOOKUP(J351,Tablas!$F$1:$G$24,2,),"")</f>
        <v>CCE-16</v>
      </c>
      <c r="L351" s="21" t="s">
        <v>49065</v>
      </c>
      <c r="M351" s="21" t="s">
        <v>55621</v>
      </c>
      <c r="N351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1" s="21" t="s">
        <v>49073</v>
      </c>
      <c r="P351" s="31">
        <f>IFERROR(VLOOKUP(O351,Honorarios!$A$1:$D$22,4,),"")</f>
        <v>3378086.4</v>
      </c>
      <c r="Q351" s="31">
        <f t="shared" si="83"/>
        <v>112602.87999999999</v>
      </c>
      <c r="R351" s="23">
        <v>46037</v>
      </c>
      <c r="S351" s="23">
        <v>46355</v>
      </c>
      <c r="T351" s="33">
        <f t="shared" si="84"/>
        <v>10.5</v>
      </c>
      <c r="U351" s="1">
        <f t="shared" si="85"/>
        <v>315</v>
      </c>
      <c r="V351" s="31">
        <f t="shared" si="86"/>
        <v>35469907.199999996</v>
      </c>
      <c r="W351" s="22"/>
      <c r="X351" s="22" t="s">
        <v>49085</v>
      </c>
      <c r="Y351" s="1">
        <f>IFERROR(VLOOKUP(X351,Tablas!$S$1:$T$8,2,FALSE),"")</f>
        <v>20</v>
      </c>
      <c r="Z351" s="21" t="s">
        <v>49093</v>
      </c>
      <c r="AA351" s="1" t="str">
        <f>IFERROR(VLOOKUP(Tabla9[[#This Row],[Código Rubro Presupuestal]],Rubros!$H$1:$I$48,2,),"")</f>
        <v>IMPLEMENTACION DEL SISTEMA DE GESTION DOCUMENTAL DE LA SNR A NIVEL NACIONAL</v>
      </c>
      <c r="AB351" s="21" t="s">
        <v>49107</v>
      </c>
      <c r="AC351" s="21" t="s">
        <v>49150</v>
      </c>
      <c r="AD351" s="21"/>
      <c r="AE351" s="21"/>
      <c r="AF351" s="21"/>
      <c r="AG351" s="1" t="str">
        <f t="shared" si="87"/>
        <v>No Aplica</v>
      </c>
      <c r="AH351" s="21" t="s">
        <v>53160</v>
      </c>
      <c r="AI351" s="1" t="str">
        <f>IFERROR(VLOOKUP(AH351,Tablas!$AH$1:$AI$1156,2,),"")</f>
        <v>CO-DC-11001</v>
      </c>
      <c r="AJ351" s="1" t="str">
        <f>IFERROR(VLOOKUP(Tabla9[[#This Row],[Grupo]],Responsable!$A$1:$I$62,6,),"")</f>
        <v>DANY LUZ OROZCO</v>
      </c>
      <c r="AK351" s="1" t="str">
        <f>IFERROR(VLOOKUP(Tabla9[[#This Row],[Grupo]],Responsable!$A$1:$I$62,4,),"")</f>
        <v>dany.orozco@supernotariado.gov.co</v>
      </c>
      <c r="AL351" s="1" t="str">
        <f>IFERROR(VLOOKUP(Tabla9[[#This Row],[Grupo]],Responsable!$A$1:$I$62,9,),"")</f>
        <v>JOHANNA ANDREA RODRIGUEZ HERRERA</v>
      </c>
      <c r="AM351" s="1" t="str">
        <f>IFERROR(VLOOKUP(Tabla9[[#This Row],[Grupo]],Responsable!$A$1:$I$62,3,),"")</f>
        <v>johanna.rodriguez@supernotariado.gov.co</v>
      </c>
      <c r="AN351" s="31">
        <f t="shared" si="88"/>
        <v>35469907.199999996</v>
      </c>
      <c r="AO351" s="21"/>
      <c r="AP351" s="31">
        <f t="shared" si="89"/>
        <v>0</v>
      </c>
      <c r="AQ351" s="38">
        <v>91542935</v>
      </c>
      <c r="AR351" s="21" t="s">
        <v>56305</v>
      </c>
      <c r="AS351" s="21"/>
      <c r="AT351" s="21"/>
      <c r="AU351" s="21"/>
      <c r="AV351" s="38" t="s">
        <v>56297</v>
      </c>
      <c r="AW351" s="21" t="s">
        <v>56648</v>
      </c>
    </row>
    <row r="352" spans="1:49" x14ac:dyDescent="0.25">
      <c r="A352" s="20"/>
      <c r="B352" s="21" t="s">
        <v>49</v>
      </c>
      <c r="C352" s="21" t="s">
        <v>115</v>
      </c>
      <c r="D352" s="21"/>
      <c r="E352" s="1" t="str">
        <f t="shared" si="81"/>
        <v>DAF_GD-</v>
      </c>
      <c r="F352" s="21" t="s">
        <v>138</v>
      </c>
      <c r="G352" s="26">
        <f>IFERROR(VLOOKUP(Tabla9[[#This Row],[Nombre Código UNSPSC]],Tablas!$A$1:$B$3,2,),"")</f>
        <v>80111601</v>
      </c>
      <c r="H352" s="21" t="s">
        <v>55615</v>
      </c>
      <c r="I352" s="21" t="s">
        <v>49024</v>
      </c>
      <c r="J352" s="1" t="str">
        <f>IFERROR(VLOOKUP(Tabla9[[#This Row],[Código UNSPSC]],Tablas!$AM$1:$AN$3,2,),"")</f>
        <v>Contratación directa</v>
      </c>
      <c r="K352" s="1" t="str">
        <f>IFERROR(VLOOKUP(J352,Tablas!$F$1:$G$24,2,),"")</f>
        <v>CCE-16</v>
      </c>
      <c r="L352" s="21" t="s">
        <v>49065</v>
      </c>
      <c r="M352" s="21" t="s">
        <v>55621</v>
      </c>
      <c r="N352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2" s="21" t="s">
        <v>49073</v>
      </c>
      <c r="P352" s="31">
        <f>IFERROR(VLOOKUP(O352,Honorarios!$A$1:$D$22,4,),"")</f>
        <v>3378086.4</v>
      </c>
      <c r="Q352" s="31">
        <f t="shared" si="83"/>
        <v>112602.87999999999</v>
      </c>
      <c r="R352" s="23">
        <v>46037</v>
      </c>
      <c r="S352" s="23">
        <v>46355</v>
      </c>
      <c r="T352" s="33">
        <f t="shared" si="84"/>
        <v>10.5</v>
      </c>
      <c r="U352" s="1">
        <f t="shared" si="85"/>
        <v>315</v>
      </c>
      <c r="V352" s="31">
        <f t="shared" si="86"/>
        <v>35469907.199999996</v>
      </c>
      <c r="W352" s="22"/>
      <c r="X352" s="22" t="s">
        <v>49085</v>
      </c>
      <c r="Y352" s="1">
        <f>IFERROR(VLOOKUP(X352,Tablas!$S$1:$T$8,2,FALSE),"")</f>
        <v>20</v>
      </c>
      <c r="Z352" s="21" t="s">
        <v>49093</v>
      </c>
      <c r="AA352" s="1" t="str">
        <f>IFERROR(VLOOKUP(Tabla9[[#This Row],[Código Rubro Presupuestal]],Rubros!$H$1:$I$48,2,),"")</f>
        <v>IMPLEMENTACION DEL SISTEMA DE GESTION DOCUMENTAL DE LA SNR A NIVEL NACIONAL</v>
      </c>
      <c r="AB352" s="21" t="s">
        <v>49107</v>
      </c>
      <c r="AC352" s="21" t="s">
        <v>49150</v>
      </c>
      <c r="AD352" s="21"/>
      <c r="AE352" s="21"/>
      <c r="AF352" s="21"/>
      <c r="AG352" s="1" t="str">
        <f t="shared" si="87"/>
        <v>No Aplica</v>
      </c>
      <c r="AH352" s="21" t="s">
        <v>53160</v>
      </c>
      <c r="AI352" s="1" t="str">
        <f>IFERROR(VLOOKUP(AH352,Tablas!$AH$1:$AI$1156,2,),"")</f>
        <v>CO-DC-11001</v>
      </c>
      <c r="AJ352" s="1" t="str">
        <f>IFERROR(VLOOKUP(Tabla9[[#This Row],[Grupo]],Responsable!$A$1:$I$62,6,),"")</f>
        <v>DANY LUZ OROZCO</v>
      </c>
      <c r="AK352" s="1" t="str">
        <f>IFERROR(VLOOKUP(Tabla9[[#This Row],[Grupo]],Responsable!$A$1:$I$62,4,),"")</f>
        <v>dany.orozco@supernotariado.gov.co</v>
      </c>
      <c r="AL352" s="1" t="str">
        <f>IFERROR(VLOOKUP(Tabla9[[#This Row],[Grupo]],Responsable!$A$1:$I$62,9,),"")</f>
        <v>JOHANNA ANDREA RODRIGUEZ HERRERA</v>
      </c>
      <c r="AM352" s="1" t="str">
        <f>IFERROR(VLOOKUP(Tabla9[[#This Row],[Grupo]],Responsable!$A$1:$I$62,3,),"")</f>
        <v>johanna.rodriguez@supernotariado.gov.co</v>
      </c>
      <c r="AN352" s="31">
        <f t="shared" si="88"/>
        <v>35469907.199999996</v>
      </c>
      <c r="AO352" s="21"/>
      <c r="AP352" s="31">
        <f t="shared" si="89"/>
        <v>0</v>
      </c>
      <c r="AQ352" s="38" t="s">
        <v>56132</v>
      </c>
      <c r="AR352" s="21" t="s">
        <v>56306</v>
      </c>
      <c r="AS352" s="21"/>
      <c r="AT352" s="21"/>
      <c r="AU352" s="21"/>
      <c r="AV352" s="38" t="s">
        <v>56297</v>
      </c>
      <c r="AW352" s="21" t="s">
        <v>56648</v>
      </c>
    </row>
    <row r="353" spans="1:49" x14ac:dyDescent="0.25">
      <c r="A353" s="20"/>
      <c r="B353" s="21" t="s">
        <v>49</v>
      </c>
      <c r="C353" s="21" t="s">
        <v>115</v>
      </c>
      <c r="D353" s="21"/>
      <c r="E353" s="1" t="str">
        <f t="shared" si="81"/>
        <v>DAF_GD-</v>
      </c>
      <c r="F353" s="21" t="s">
        <v>138</v>
      </c>
      <c r="G353" s="26">
        <f>IFERROR(VLOOKUP(Tabla9[[#This Row],[Nombre Código UNSPSC]],Tablas!$A$1:$B$3,2,),"")</f>
        <v>80111601</v>
      </c>
      <c r="H353" s="21" t="s">
        <v>55615</v>
      </c>
      <c r="I353" s="21" t="s">
        <v>49024</v>
      </c>
      <c r="J353" s="1" t="str">
        <f>IFERROR(VLOOKUP(Tabla9[[#This Row],[Código UNSPSC]],Tablas!$AM$1:$AN$3,2,),"")</f>
        <v>Contratación directa</v>
      </c>
      <c r="K353" s="1" t="str">
        <f>IFERROR(VLOOKUP(J353,Tablas!$F$1:$G$24,2,),"")</f>
        <v>CCE-16</v>
      </c>
      <c r="L353" s="21" t="s">
        <v>49065</v>
      </c>
      <c r="M353" s="21" t="s">
        <v>55621</v>
      </c>
      <c r="N353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3" s="21" t="s">
        <v>49073</v>
      </c>
      <c r="P353" s="31">
        <f>IFERROR(VLOOKUP(O353,Honorarios!$A$1:$D$22,4,),"")</f>
        <v>3378086.4</v>
      </c>
      <c r="Q353" s="31">
        <f t="shared" si="83"/>
        <v>112602.87999999999</v>
      </c>
      <c r="R353" s="23">
        <v>46037</v>
      </c>
      <c r="S353" s="23">
        <v>46355</v>
      </c>
      <c r="T353" s="33">
        <f t="shared" si="84"/>
        <v>10.5</v>
      </c>
      <c r="U353" s="1">
        <f t="shared" si="85"/>
        <v>315</v>
      </c>
      <c r="V353" s="31">
        <f t="shared" si="86"/>
        <v>35469907.199999996</v>
      </c>
      <c r="W353" s="22"/>
      <c r="X353" s="22" t="s">
        <v>49085</v>
      </c>
      <c r="Y353" s="1">
        <f>IFERROR(VLOOKUP(X353,Tablas!$S$1:$T$8,2,FALSE),"")</f>
        <v>20</v>
      </c>
      <c r="Z353" s="21" t="s">
        <v>49093</v>
      </c>
      <c r="AA353" s="1" t="str">
        <f>IFERROR(VLOOKUP(Tabla9[[#This Row],[Código Rubro Presupuestal]],Rubros!$H$1:$I$48,2,),"")</f>
        <v>IMPLEMENTACION DEL SISTEMA DE GESTION DOCUMENTAL DE LA SNR A NIVEL NACIONAL</v>
      </c>
      <c r="AB353" s="21" t="s">
        <v>49107</v>
      </c>
      <c r="AC353" s="21" t="s">
        <v>49150</v>
      </c>
      <c r="AD353" s="21"/>
      <c r="AE353" s="21"/>
      <c r="AF353" s="21"/>
      <c r="AG353" s="1" t="str">
        <f t="shared" si="87"/>
        <v>No Aplica</v>
      </c>
      <c r="AH353" s="21" t="s">
        <v>53160</v>
      </c>
      <c r="AI353" s="1" t="str">
        <f>IFERROR(VLOOKUP(AH353,Tablas!$AH$1:$AI$1156,2,),"")</f>
        <v>CO-DC-11001</v>
      </c>
      <c r="AJ353" s="1" t="str">
        <f>IFERROR(VLOOKUP(Tabla9[[#This Row],[Grupo]],Responsable!$A$1:$I$62,6,),"")</f>
        <v>DANY LUZ OROZCO</v>
      </c>
      <c r="AK353" s="1" t="str">
        <f>IFERROR(VLOOKUP(Tabla9[[#This Row],[Grupo]],Responsable!$A$1:$I$62,4,),"")</f>
        <v>dany.orozco@supernotariado.gov.co</v>
      </c>
      <c r="AL353" s="1" t="str">
        <f>IFERROR(VLOOKUP(Tabla9[[#This Row],[Grupo]],Responsable!$A$1:$I$62,9,),"")</f>
        <v>JOHANNA ANDREA RODRIGUEZ HERRERA</v>
      </c>
      <c r="AM353" s="1" t="str">
        <f>IFERROR(VLOOKUP(Tabla9[[#This Row],[Grupo]],Responsable!$A$1:$I$62,3,),"")</f>
        <v>johanna.rodriguez@supernotariado.gov.co</v>
      </c>
      <c r="AN353" s="31">
        <f t="shared" si="88"/>
        <v>35469907.199999996</v>
      </c>
      <c r="AO353" s="21"/>
      <c r="AP353" s="31">
        <f t="shared" si="89"/>
        <v>0</v>
      </c>
      <c r="AQ353" s="38" t="s">
        <v>56133</v>
      </c>
      <c r="AR353" s="21" t="s">
        <v>56307</v>
      </c>
      <c r="AS353" s="21"/>
      <c r="AT353" s="21"/>
      <c r="AU353" s="21"/>
      <c r="AV353" s="38" t="s">
        <v>56297</v>
      </c>
      <c r="AW353" s="21" t="s">
        <v>56648</v>
      </c>
    </row>
    <row r="354" spans="1:49" x14ac:dyDescent="0.25">
      <c r="A354" s="20"/>
      <c r="B354" s="21" t="s">
        <v>49</v>
      </c>
      <c r="C354" s="21" t="s">
        <v>115</v>
      </c>
      <c r="D354" s="21"/>
      <c r="E354" s="1" t="str">
        <f t="shared" si="81"/>
        <v>DAF_GD-</v>
      </c>
      <c r="F354" s="21" t="s">
        <v>138</v>
      </c>
      <c r="G354" s="26">
        <f>IFERROR(VLOOKUP(Tabla9[[#This Row],[Nombre Código UNSPSC]],Tablas!$A$1:$B$3,2,),"")</f>
        <v>80111601</v>
      </c>
      <c r="H354" s="21" t="s">
        <v>55615</v>
      </c>
      <c r="I354" s="21" t="s">
        <v>49024</v>
      </c>
      <c r="J354" s="1" t="str">
        <f>IFERROR(VLOOKUP(Tabla9[[#This Row],[Código UNSPSC]],Tablas!$AM$1:$AN$3,2,),"")</f>
        <v>Contratación directa</v>
      </c>
      <c r="K354" s="1" t="str">
        <f>IFERROR(VLOOKUP(J354,Tablas!$F$1:$G$24,2,),"")</f>
        <v>CCE-16</v>
      </c>
      <c r="L354" s="21" t="s">
        <v>49065</v>
      </c>
      <c r="M354" s="21" t="s">
        <v>55621</v>
      </c>
      <c r="N354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4" s="21" t="s">
        <v>49073</v>
      </c>
      <c r="P354" s="31">
        <f>IFERROR(VLOOKUP(O354,Honorarios!$A$1:$D$22,4,),"")</f>
        <v>3378086.4</v>
      </c>
      <c r="Q354" s="31">
        <f t="shared" si="83"/>
        <v>112602.87999999999</v>
      </c>
      <c r="R354" s="23">
        <v>46037</v>
      </c>
      <c r="S354" s="23">
        <v>46355</v>
      </c>
      <c r="T354" s="33">
        <f t="shared" si="84"/>
        <v>10.5</v>
      </c>
      <c r="U354" s="1">
        <f t="shared" si="85"/>
        <v>315</v>
      </c>
      <c r="V354" s="31">
        <f t="shared" si="86"/>
        <v>35469907.199999996</v>
      </c>
      <c r="W354" s="22"/>
      <c r="X354" s="22" t="s">
        <v>49085</v>
      </c>
      <c r="Y354" s="1">
        <f>IFERROR(VLOOKUP(X354,Tablas!$S$1:$T$8,2,FALSE),"")</f>
        <v>20</v>
      </c>
      <c r="Z354" s="21" t="s">
        <v>49093</v>
      </c>
      <c r="AA354" s="1" t="str">
        <f>IFERROR(VLOOKUP(Tabla9[[#This Row],[Código Rubro Presupuestal]],Rubros!$H$1:$I$48,2,),"")</f>
        <v>IMPLEMENTACION DEL SISTEMA DE GESTION DOCUMENTAL DE LA SNR A NIVEL NACIONAL</v>
      </c>
      <c r="AB354" s="21" t="s">
        <v>49107</v>
      </c>
      <c r="AC354" s="21" t="s">
        <v>49150</v>
      </c>
      <c r="AD354" s="21"/>
      <c r="AE354" s="21"/>
      <c r="AF354" s="21"/>
      <c r="AG354" s="1" t="str">
        <f t="shared" si="87"/>
        <v>No Aplica</v>
      </c>
      <c r="AH354" s="21" t="s">
        <v>53160</v>
      </c>
      <c r="AI354" s="1" t="str">
        <f>IFERROR(VLOOKUP(AH354,Tablas!$AH$1:$AI$1156,2,),"")</f>
        <v>CO-DC-11001</v>
      </c>
      <c r="AJ354" s="1" t="str">
        <f>IFERROR(VLOOKUP(Tabla9[[#This Row],[Grupo]],Responsable!$A$1:$I$62,6,),"")</f>
        <v>DANY LUZ OROZCO</v>
      </c>
      <c r="AK354" s="1" t="str">
        <f>IFERROR(VLOOKUP(Tabla9[[#This Row],[Grupo]],Responsable!$A$1:$I$62,4,),"")</f>
        <v>dany.orozco@supernotariado.gov.co</v>
      </c>
      <c r="AL354" s="1" t="str">
        <f>IFERROR(VLOOKUP(Tabla9[[#This Row],[Grupo]],Responsable!$A$1:$I$62,9,),"")</f>
        <v>JOHANNA ANDREA RODRIGUEZ HERRERA</v>
      </c>
      <c r="AM354" s="1" t="str">
        <f>IFERROR(VLOOKUP(Tabla9[[#This Row],[Grupo]],Responsable!$A$1:$I$62,3,),"")</f>
        <v>johanna.rodriguez@supernotariado.gov.co</v>
      </c>
      <c r="AN354" s="31">
        <f t="shared" si="88"/>
        <v>35469907.199999996</v>
      </c>
      <c r="AO354" s="21"/>
      <c r="AP354" s="31">
        <f t="shared" si="89"/>
        <v>0</v>
      </c>
      <c r="AQ354" s="38" t="s">
        <v>56135</v>
      </c>
      <c r="AR354" s="21" t="s">
        <v>56308</v>
      </c>
      <c r="AS354" s="21"/>
      <c r="AT354" s="21"/>
      <c r="AU354" s="21"/>
      <c r="AV354" s="38" t="s">
        <v>56297</v>
      </c>
      <c r="AW354" s="21" t="s">
        <v>56648</v>
      </c>
    </row>
    <row r="355" spans="1:49" x14ac:dyDescent="0.25">
      <c r="A355" s="20"/>
      <c r="B355" s="21" t="s">
        <v>49</v>
      </c>
      <c r="C355" s="21" t="s">
        <v>115</v>
      </c>
      <c r="D355" s="21"/>
      <c r="E355" s="1" t="str">
        <f t="shared" si="81"/>
        <v>DAF_GD-</v>
      </c>
      <c r="F355" s="21" t="s">
        <v>138</v>
      </c>
      <c r="G355" s="26">
        <f>IFERROR(VLOOKUP(Tabla9[[#This Row],[Nombre Código UNSPSC]],Tablas!$A$1:$B$3,2,),"")</f>
        <v>80111601</v>
      </c>
      <c r="H355" s="21" t="s">
        <v>55615</v>
      </c>
      <c r="I355" s="21" t="s">
        <v>49024</v>
      </c>
      <c r="J355" s="1" t="str">
        <f>IFERROR(VLOOKUP(Tabla9[[#This Row],[Código UNSPSC]],Tablas!$AM$1:$AN$3,2,),"")</f>
        <v>Contratación directa</v>
      </c>
      <c r="K355" s="1" t="str">
        <f>IFERROR(VLOOKUP(J355,Tablas!$F$1:$G$24,2,),"")</f>
        <v>CCE-16</v>
      </c>
      <c r="L355" s="21" t="s">
        <v>49065</v>
      </c>
      <c r="M355" s="21" t="s">
        <v>55621</v>
      </c>
      <c r="N355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5" s="21" t="s">
        <v>49073</v>
      </c>
      <c r="P355" s="31">
        <f>IFERROR(VLOOKUP(O355,Honorarios!$A$1:$D$22,4,),"")</f>
        <v>3378086.4</v>
      </c>
      <c r="Q355" s="31">
        <f t="shared" si="83"/>
        <v>112602.87999999999</v>
      </c>
      <c r="R355" s="23">
        <v>46037</v>
      </c>
      <c r="S355" s="23">
        <v>46355</v>
      </c>
      <c r="T355" s="33">
        <f t="shared" si="84"/>
        <v>10.5</v>
      </c>
      <c r="U355" s="1">
        <f t="shared" si="85"/>
        <v>315</v>
      </c>
      <c r="V355" s="31">
        <f t="shared" si="86"/>
        <v>35469907.199999996</v>
      </c>
      <c r="W355" s="22"/>
      <c r="X355" s="22" t="s">
        <v>49085</v>
      </c>
      <c r="Y355" s="1">
        <f>IFERROR(VLOOKUP(X355,Tablas!$S$1:$T$8,2,FALSE),"")</f>
        <v>20</v>
      </c>
      <c r="Z355" s="21" t="s">
        <v>49093</v>
      </c>
      <c r="AA355" s="1" t="str">
        <f>IFERROR(VLOOKUP(Tabla9[[#This Row],[Código Rubro Presupuestal]],Rubros!$H$1:$I$48,2,),"")</f>
        <v>IMPLEMENTACION DEL SISTEMA DE GESTION DOCUMENTAL DE LA SNR A NIVEL NACIONAL</v>
      </c>
      <c r="AB355" s="21" t="s">
        <v>49107</v>
      </c>
      <c r="AC355" s="21" t="s">
        <v>49150</v>
      </c>
      <c r="AD355" s="21"/>
      <c r="AE355" s="21"/>
      <c r="AF355" s="21"/>
      <c r="AG355" s="1" t="str">
        <f t="shared" si="87"/>
        <v>No Aplica</v>
      </c>
      <c r="AH355" s="21" t="s">
        <v>53160</v>
      </c>
      <c r="AI355" s="1" t="str">
        <f>IFERROR(VLOOKUP(AH355,Tablas!$AH$1:$AI$1156,2,),"")</f>
        <v>CO-DC-11001</v>
      </c>
      <c r="AJ355" s="1" t="str">
        <f>IFERROR(VLOOKUP(Tabla9[[#This Row],[Grupo]],Responsable!$A$1:$I$62,6,),"")</f>
        <v>DANY LUZ OROZCO</v>
      </c>
      <c r="AK355" s="1" t="str">
        <f>IFERROR(VLOOKUP(Tabla9[[#This Row],[Grupo]],Responsable!$A$1:$I$62,4,),"")</f>
        <v>dany.orozco@supernotariado.gov.co</v>
      </c>
      <c r="AL355" s="1" t="str">
        <f>IFERROR(VLOOKUP(Tabla9[[#This Row],[Grupo]],Responsable!$A$1:$I$62,9,),"")</f>
        <v>JOHANNA ANDREA RODRIGUEZ HERRERA</v>
      </c>
      <c r="AM355" s="1" t="str">
        <f>IFERROR(VLOOKUP(Tabla9[[#This Row],[Grupo]],Responsable!$A$1:$I$62,3,),"")</f>
        <v>johanna.rodriguez@supernotariado.gov.co</v>
      </c>
      <c r="AN355" s="31">
        <f t="shared" si="88"/>
        <v>35469907.199999996</v>
      </c>
      <c r="AO355" s="21"/>
      <c r="AP355" s="31">
        <f t="shared" si="89"/>
        <v>0</v>
      </c>
      <c r="AQ355" s="38">
        <v>1121905435</v>
      </c>
      <c r="AR355" s="21" t="s">
        <v>56309</v>
      </c>
      <c r="AS355" s="21"/>
      <c r="AT355" s="21"/>
      <c r="AU355" s="21"/>
      <c r="AV355" s="38" t="s">
        <v>56297</v>
      </c>
      <c r="AW355" s="21" t="s">
        <v>56648</v>
      </c>
    </row>
    <row r="356" spans="1:49" x14ac:dyDescent="0.25">
      <c r="A356" s="20"/>
      <c r="B356" s="21" t="s">
        <v>49</v>
      </c>
      <c r="C356" s="21" t="s">
        <v>115</v>
      </c>
      <c r="D356" s="21"/>
      <c r="E356" s="1" t="str">
        <f t="shared" si="81"/>
        <v>DAF_GD-</v>
      </c>
      <c r="F356" s="21" t="s">
        <v>138</v>
      </c>
      <c r="G356" s="26">
        <f>IFERROR(VLOOKUP(Tabla9[[#This Row],[Nombre Código UNSPSC]],Tablas!$A$1:$B$3,2,),"")</f>
        <v>80111601</v>
      </c>
      <c r="H356" s="21" t="s">
        <v>55615</v>
      </c>
      <c r="I356" s="21" t="s">
        <v>49024</v>
      </c>
      <c r="J356" s="1" t="str">
        <f>IFERROR(VLOOKUP(Tabla9[[#This Row],[Código UNSPSC]],Tablas!$AM$1:$AN$3,2,),"")</f>
        <v>Contratación directa</v>
      </c>
      <c r="K356" s="1" t="str">
        <f>IFERROR(VLOOKUP(J356,Tablas!$F$1:$G$24,2,),"")</f>
        <v>CCE-16</v>
      </c>
      <c r="L356" s="21" t="s">
        <v>49065</v>
      </c>
      <c r="M356" s="21" t="s">
        <v>55621</v>
      </c>
      <c r="N356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6" s="21" t="s">
        <v>49073</v>
      </c>
      <c r="P356" s="31">
        <f>IFERROR(VLOOKUP(O356,Honorarios!$A$1:$D$22,4,),"")</f>
        <v>3378086.4</v>
      </c>
      <c r="Q356" s="31">
        <f t="shared" si="83"/>
        <v>112602.87999999999</v>
      </c>
      <c r="R356" s="23">
        <v>46037</v>
      </c>
      <c r="S356" s="23">
        <v>46355</v>
      </c>
      <c r="T356" s="33">
        <f t="shared" si="84"/>
        <v>10.5</v>
      </c>
      <c r="U356" s="1">
        <f t="shared" si="85"/>
        <v>315</v>
      </c>
      <c r="V356" s="31">
        <f t="shared" si="86"/>
        <v>35469907.199999996</v>
      </c>
      <c r="W356" s="22"/>
      <c r="X356" s="22" t="s">
        <v>49085</v>
      </c>
      <c r="Y356" s="1">
        <f>IFERROR(VLOOKUP(X356,Tablas!$S$1:$T$8,2,FALSE),"")</f>
        <v>20</v>
      </c>
      <c r="Z356" s="21" t="s">
        <v>49093</v>
      </c>
      <c r="AA356" s="1" t="str">
        <f>IFERROR(VLOOKUP(Tabla9[[#This Row],[Código Rubro Presupuestal]],Rubros!$H$1:$I$48,2,),"")</f>
        <v>IMPLEMENTACION DEL SISTEMA DE GESTION DOCUMENTAL DE LA SNR A NIVEL NACIONAL</v>
      </c>
      <c r="AB356" s="21" t="s">
        <v>49107</v>
      </c>
      <c r="AC356" s="21" t="s">
        <v>49150</v>
      </c>
      <c r="AD356" s="21"/>
      <c r="AE356" s="21"/>
      <c r="AF356" s="21"/>
      <c r="AG356" s="1" t="str">
        <f t="shared" si="87"/>
        <v>No Aplica</v>
      </c>
      <c r="AH356" s="21" t="s">
        <v>53160</v>
      </c>
      <c r="AI356" s="1" t="str">
        <f>IFERROR(VLOOKUP(AH356,Tablas!$AH$1:$AI$1156,2,),"")</f>
        <v>CO-DC-11001</v>
      </c>
      <c r="AJ356" s="1" t="str">
        <f>IFERROR(VLOOKUP(Tabla9[[#This Row],[Grupo]],Responsable!$A$1:$I$62,6,),"")</f>
        <v>DANY LUZ OROZCO</v>
      </c>
      <c r="AK356" s="1" t="str">
        <f>IFERROR(VLOOKUP(Tabla9[[#This Row],[Grupo]],Responsable!$A$1:$I$62,4,),"")</f>
        <v>dany.orozco@supernotariado.gov.co</v>
      </c>
      <c r="AL356" s="1" t="str">
        <f>IFERROR(VLOOKUP(Tabla9[[#This Row],[Grupo]],Responsable!$A$1:$I$62,9,),"")</f>
        <v>JOHANNA ANDREA RODRIGUEZ HERRERA</v>
      </c>
      <c r="AM356" s="1" t="str">
        <f>IFERROR(VLOOKUP(Tabla9[[#This Row],[Grupo]],Responsable!$A$1:$I$62,3,),"")</f>
        <v>johanna.rodriguez@supernotariado.gov.co</v>
      </c>
      <c r="AN356" s="31">
        <f t="shared" si="88"/>
        <v>35469907.199999996</v>
      </c>
      <c r="AO356" s="21"/>
      <c r="AP356" s="31">
        <f t="shared" si="89"/>
        <v>0</v>
      </c>
      <c r="AQ356" s="38" t="s">
        <v>56136</v>
      </c>
      <c r="AR356" s="21" t="s">
        <v>56137</v>
      </c>
      <c r="AS356" s="21"/>
      <c r="AT356" s="21"/>
      <c r="AU356" s="21"/>
      <c r="AV356" s="38" t="s">
        <v>56297</v>
      </c>
      <c r="AW356" s="21" t="s">
        <v>56256</v>
      </c>
    </row>
    <row r="357" spans="1:49" x14ac:dyDescent="0.25">
      <c r="A357" s="20"/>
      <c r="B357" s="21" t="s">
        <v>49</v>
      </c>
      <c r="C357" s="21" t="s">
        <v>115</v>
      </c>
      <c r="D357" s="21"/>
      <c r="E357" s="1" t="str">
        <f t="shared" si="81"/>
        <v>DAF_GD-</v>
      </c>
      <c r="F357" s="21" t="s">
        <v>138</v>
      </c>
      <c r="G357" s="26">
        <f>IFERROR(VLOOKUP(Tabla9[[#This Row],[Nombre Código UNSPSC]],Tablas!$A$1:$B$3,2,),"")</f>
        <v>80111601</v>
      </c>
      <c r="H357" s="21" t="s">
        <v>55615</v>
      </c>
      <c r="I357" s="21" t="s">
        <v>49024</v>
      </c>
      <c r="J357" s="1" t="str">
        <f>IFERROR(VLOOKUP(Tabla9[[#This Row],[Código UNSPSC]],Tablas!$AM$1:$AN$3,2,),"")</f>
        <v>Contratación directa</v>
      </c>
      <c r="K357" s="1" t="str">
        <f>IFERROR(VLOOKUP(J357,Tablas!$F$1:$G$24,2,),"")</f>
        <v>CCE-16</v>
      </c>
      <c r="L357" s="21" t="s">
        <v>49065</v>
      </c>
      <c r="M357" s="21" t="s">
        <v>55621</v>
      </c>
      <c r="N357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7" s="21" t="s">
        <v>49073</v>
      </c>
      <c r="P357" s="31">
        <f>IFERROR(VLOOKUP(O357,Honorarios!$A$1:$D$22,4,),"")</f>
        <v>3378086.4</v>
      </c>
      <c r="Q357" s="31">
        <f t="shared" si="83"/>
        <v>112602.87999999999</v>
      </c>
      <c r="R357" s="23">
        <v>46037</v>
      </c>
      <c r="S357" s="23">
        <v>46355</v>
      </c>
      <c r="T357" s="33">
        <f t="shared" si="84"/>
        <v>10.5</v>
      </c>
      <c r="U357" s="1">
        <f t="shared" si="85"/>
        <v>315</v>
      </c>
      <c r="V357" s="31">
        <f t="shared" si="86"/>
        <v>35469907.199999996</v>
      </c>
      <c r="W357" s="22"/>
      <c r="X357" s="22" t="s">
        <v>49085</v>
      </c>
      <c r="Y357" s="1">
        <f>IFERROR(VLOOKUP(X357,Tablas!$S$1:$T$8,2,FALSE),"")</f>
        <v>20</v>
      </c>
      <c r="Z357" s="21" t="s">
        <v>49093</v>
      </c>
      <c r="AA357" s="1" t="str">
        <f>IFERROR(VLOOKUP(Tabla9[[#This Row],[Código Rubro Presupuestal]],Rubros!$H$1:$I$48,2,),"")</f>
        <v>IMPLEMENTACION DEL SISTEMA DE GESTION DOCUMENTAL DE LA SNR A NIVEL NACIONAL</v>
      </c>
      <c r="AB357" s="21" t="s">
        <v>49107</v>
      </c>
      <c r="AC357" s="21" t="s">
        <v>49150</v>
      </c>
      <c r="AD357" s="21"/>
      <c r="AE357" s="21"/>
      <c r="AF357" s="21"/>
      <c r="AG357" s="1" t="str">
        <f t="shared" si="87"/>
        <v>No Aplica</v>
      </c>
      <c r="AH357" s="21" t="s">
        <v>53160</v>
      </c>
      <c r="AI357" s="1" t="str">
        <f>IFERROR(VLOOKUP(AH357,Tablas!$AH$1:$AI$1156,2,),"")</f>
        <v>CO-DC-11001</v>
      </c>
      <c r="AJ357" s="1" t="str">
        <f>IFERROR(VLOOKUP(Tabla9[[#This Row],[Grupo]],Responsable!$A$1:$I$62,6,),"")</f>
        <v>DANY LUZ OROZCO</v>
      </c>
      <c r="AK357" s="1" t="str">
        <f>IFERROR(VLOOKUP(Tabla9[[#This Row],[Grupo]],Responsable!$A$1:$I$62,4,),"")</f>
        <v>dany.orozco@supernotariado.gov.co</v>
      </c>
      <c r="AL357" s="1" t="str">
        <f>IFERROR(VLOOKUP(Tabla9[[#This Row],[Grupo]],Responsable!$A$1:$I$62,9,),"")</f>
        <v>JOHANNA ANDREA RODRIGUEZ HERRERA</v>
      </c>
      <c r="AM357" s="1" t="str">
        <f>IFERROR(VLOOKUP(Tabla9[[#This Row],[Grupo]],Responsable!$A$1:$I$62,3,),"")</f>
        <v>johanna.rodriguez@supernotariado.gov.co</v>
      </c>
      <c r="AN357" s="31">
        <f t="shared" si="88"/>
        <v>35469907.199999996</v>
      </c>
      <c r="AO357" s="21"/>
      <c r="AP357" s="31">
        <f t="shared" si="89"/>
        <v>0</v>
      </c>
      <c r="AQ357" s="38" t="s">
        <v>56138</v>
      </c>
      <c r="AR357" s="21" t="s">
        <v>56310</v>
      </c>
      <c r="AS357" s="21"/>
      <c r="AT357" s="21"/>
      <c r="AU357" s="21"/>
      <c r="AV357" s="38" t="s">
        <v>56297</v>
      </c>
      <c r="AW357" s="21" t="s">
        <v>56648</v>
      </c>
    </row>
    <row r="358" spans="1:49" x14ac:dyDescent="0.25">
      <c r="A358" s="20"/>
      <c r="B358" s="21" t="s">
        <v>49</v>
      </c>
      <c r="C358" s="21" t="s">
        <v>115</v>
      </c>
      <c r="D358" s="21"/>
      <c r="E358" s="1" t="str">
        <f t="shared" si="81"/>
        <v>DAF_GD-</v>
      </c>
      <c r="F358" s="21" t="s">
        <v>138</v>
      </c>
      <c r="G358" s="26">
        <f>IFERROR(VLOOKUP(Tabla9[[#This Row],[Nombre Código UNSPSC]],Tablas!$A$1:$B$3,2,),"")</f>
        <v>80111601</v>
      </c>
      <c r="H358" s="21" t="s">
        <v>55615</v>
      </c>
      <c r="I358" s="21" t="s">
        <v>49024</v>
      </c>
      <c r="J358" s="1" t="str">
        <f>IFERROR(VLOOKUP(Tabla9[[#This Row],[Código UNSPSC]],Tablas!$AM$1:$AN$3,2,),"")</f>
        <v>Contratación directa</v>
      </c>
      <c r="K358" s="1" t="str">
        <f>IFERROR(VLOOKUP(J358,Tablas!$F$1:$G$24,2,),"")</f>
        <v>CCE-16</v>
      </c>
      <c r="L358" s="21" t="s">
        <v>49065</v>
      </c>
      <c r="M358" s="21" t="s">
        <v>55621</v>
      </c>
      <c r="N358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8" s="21" t="s">
        <v>49073</v>
      </c>
      <c r="P358" s="31">
        <f>IFERROR(VLOOKUP(O358,Honorarios!$A$1:$D$22,4,),"")</f>
        <v>3378086.4</v>
      </c>
      <c r="Q358" s="31">
        <f t="shared" si="83"/>
        <v>112602.87999999999</v>
      </c>
      <c r="R358" s="23">
        <v>46037</v>
      </c>
      <c r="S358" s="23">
        <v>46355</v>
      </c>
      <c r="T358" s="33">
        <f t="shared" si="84"/>
        <v>10.5</v>
      </c>
      <c r="U358" s="1">
        <f t="shared" si="85"/>
        <v>315</v>
      </c>
      <c r="V358" s="31">
        <f t="shared" si="86"/>
        <v>35469907.199999996</v>
      </c>
      <c r="W358" s="22"/>
      <c r="X358" s="22" t="s">
        <v>49085</v>
      </c>
      <c r="Y358" s="1">
        <f>IFERROR(VLOOKUP(X358,Tablas!$S$1:$T$8,2,FALSE),"")</f>
        <v>20</v>
      </c>
      <c r="Z358" s="21" t="s">
        <v>49093</v>
      </c>
      <c r="AA358" s="1" t="str">
        <f>IFERROR(VLOOKUP(Tabla9[[#This Row],[Código Rubro Presupuestal]],Rubros!$H$1:$I$48,2,),"")</f>
        <v>IMPLEMENTACION DEL SISTEMA DE GESTION DOCUMENTAL DE LA SNR A NIVEL NACIONAL</v>
      </c>
      <c r="AB358" s="21" t="s">
        <v>49107</v>
      </c>
      <c r="AC358" s="21" t="s">
        <v>49150</v>
      </c>
      <c r="AD358" s="21"/>
      <c r="AE358" s="21"/>
      <c r="AF358" s="21"/>
      <c r="AG358" s="1" t="str">
        <f t="shared" si="87"/>
        <v>No Aplica</v>
      </c>
      <c r="AH358" s="21" t="s">
        <v>53160</v>
      </c>
      <c r="AI358" s="1" t="str">
        <f>IFERROR(VLOOKUP(AH358,Tablas!$AH$1:$AI$1156,2,),"")</f>
        <v>CO-DC-11001</v>
      </c>
      <c r="AJ358" s="1" t="str">
        <f>IFERROR(VLOOKUP(Tabla9[[#This Row],[Grupo]],Responsable!$A$1:$I$62,6,),"")</f>
        <v>DANY LUZ OROZCO</v>
      </c>
      <c r="AK358" s="1" t="str">
        <f>IFERROR(VLOOKUP(Tabla9[[#This Row],[Grupo]],Responsable!$A$1:$I$62,4,),"")</f>
        <v>dany.orozco@supernotariado.gov.co</v>
      </c>
      <c r="AL358" s="1" t="str">
        <f>IFERROR(VLOOKUP(Tabla9[[#This Row],[Grupo]],Responsable!$A$1:$I$62,9,),"")</f>
        <v>JOHANNA ANDREA RODRIGUEZ HERRERA</v>
      </c>
      <c r="AM358" s="1" t="str">
        <f>IFERROR(VLOOKUP(Tabla9[[#This Row],[Grupo]],Responsable!$A$1:$I$62,3,),"")</f>
        <v>johanna.rodriguez@supernotariado.gov.co</v>
      </c>
      <c r="AN358" s="31">
        <f t="shared" si="88"/>
        <v>35469907.199999996</v>
      </c>
      <c r="AO358" s="21"/>
      <c r="AP358" s="31">
        <f t="shared" si="89"/>
        <v>0</v>
      </c>
      <c r="AQ358" s="38" t="s">
        <v>56139</v>
      </c>
      <c r="AR358" s="21" t="s">
        <v>56311</v>
      </c>
      <c r="AS358" s="21"/>
      <c r="AT358" s="21"/>
      <c r="AU358" s="21"/>
      <c r="AV358" s="38" t="s">
        <v>56297</v>
      </c>
      <c r="AW358" s="21" t="s">
        <v>56648</v>
      </c>
    </row>
    <row r="359" spans="1:49" x14ac:dyDescent="0.25">
      <c r="A359" s="20"/>
      <c r="B359" s="21" t="s">
        <v>49</v>
      </c>
      <c r="C359" s="21" t="s">
        <v>115</v>
      </c>
      <c r="D359" s="21"/>
      <c r="E359" s="1" t="str">
        <f t="shared" si="81"/>
        <v>DAF_GD-</v>
      </c>
      <c r="F359" s="21" t="s">
        <v>138</v>
      </c>
      <c r="G359" s="26">
        <f>IFERROR(VLOOKUP(Tabla9[[#This Row],[Nombre Código UNSPSC]],Tablas!$A$1:$B$3,2,),"")</f>
        <v>80111601</v>
      </c>
      <c r="H359" s="21" t="s">
        <v>55615</v>
      </c>
      <c r="I359" s="21" t="s">
        <v>49024</v>
      </c>
      <c r="J359" s="1" t="str">
        <f>IFERROR(VLOOKUP(Tabla9[[#This Row],[Código UNSPSC]],Tablas!$AM$1:$AN$3,2,),"")</f>
        <v>Contratación directa</v>
      </c>
      <c r="K359" s="1" t="str">
        <f>IFERROR(VLOOKUP(J359,Tablas!$F$1:$G$24,2,),"")</f>
        <v>CCE-16</v>
      </c>
      <c r="L359" s="21" t="s">
        <v>49065</v>
      </c>
      <c r="M359" s="21" t="s">
        <v>55621</v>
      </c>
      <c r="N359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9" s="21" t="s">
        <v>49073</v>
      </c>
      <c r="P359" s="31">
        <f>IFERROR(VLOOKUP(O359,Honorarios!$A$1:$D$22,4,),"")</f>
        <v>3378086.4</v>
      </c>
      <c r="Q359" s="31">
        <f t="shared" si="83"/>
        <v>112602.87999999999</v>
      </c>
      <c r="R359" s="23">
        <v>46037</v>
      </c>
      <c r="S359" s="23">
        <v>46355</v>
      </c>
      <c r="T359" s="33">
        <f t="shared" si="84"/>
        <v>10.5</v>
      </c>
      <c r="U359" s="1">
        <f t="shared" si="85"/>
        <v>315</v>
      </c>
      <c r="V359" s="31">
        <f t="shared" si="86"/>
        <v>35469907.199999996</v>
      </c>
      <c r="W359" s="22"/>
      <c r="X359" s="22" t="s">
        <v>49085</v>
      </c>
      <c r="Y359" s="1">
        <f>IFERROR(VLOOKUP(X359,Tablas!$S$1:$T$8,2,FALSE),"")</f>
        <v>20</v>
      </c>
      <c r="Z359" s="21" t="s">
        <v>49093</v>
      </c>
      <c r="AA359" s="1" t="str">
        <f>IFERROR(VLOOKUP(Tabla9[[#This Row],[Código Rubro Presupuestal]],Rubros!$H$1:$I$48,2,),"")</f>
        <v>IMPLEMENTACION DEL SISTEMA DE GESTION DOCUMENTAL DE LA SNR A NIVEL NACIONAL</v>
      </c>
      <c r="AB359" s="21" t="s">
        <v>49107</v>
      </c>
      <c r="AC359" s="21" t="s">
        <v>49150</v>
      </c>
      <c r="AD359" s="21"/>
      <c r="AE359" s="21"/>
      <c r="AF359" s="21"/>
      <c r="AG359" s="1" t="str">
        <f t="shared" si="87"/>
        <v>No Aplica</v>
      </c>
      <c r="AH359" s="21" t="s">
        <v>53160</v>
      </c>
      <c r="AI359" s="1" t="str">
        <f>IFERROR(VLOOKUP(AH359,Tablas!$AH$1:$AI$1156,2,),"")</f>
        <v>CO-DC-11001</v>
      </c>
      <c r="AJ359" s="1" t="str">
        <f>IFERROR(VLOOKUP(Tabla9[[#This Row],[Grupo]],Responsable!$A$1:$I$62,6,),"")</f>
        <v>DANY LUZ OROZCO</v>
      </c>
      <c r="AK359" s="1" t="str">
        <f>IFERROR(VLOOKUP(Tabla9[[#This Row],[Grupo]],Responsable!$A$1:$I$62,4,),"")</f>
        <v>dany.orozco@supernotariado.gov.co</v>
      </c>
      <c r="AL359" s="1" t="str">
        <f>IFERROR(VLOOKUP(Tabla9[[#This Row],[Grupo]],Responsable!$A$1:$I$62,9,),"")</f>
        <v>JOHANNA ANDREA RODRIGUEZ HERRERA</v>
      </c>
      <c r="AM359" s="1" t="str">
        <f>IFERROR(VLOOKUP(Tabla9[[#This Row],[Grupo]],Responsable!$A$1:$I$62,3,),"")</f>
        <v>johanna.rodriguez@supernotariado.gov.co</v>
      </c>
      <c r="AN359" s="31">
        <f t="shared" si="88"/>
        <v>35469907.199999996</v>
      </c>
      <c r="AO359" s="21"/>
      <c r="AP359" s="31">
        <f t="shared" si="89"/>
        <v>0</v>
      </c>
      <c r="AQ359" s="38" t="s">
        <v>56140</v>
      </c>
      <c r="AR359" s="21" t="s">
        <v>56312</v>
      </c>
      <c r="AS359" s="21"/>
      <c r="AT359" s="21"/>
      <c r="AU359" s="21"/>
      <c r="AV359" s="38" t="s">
        <v>56297</v>
      </c>
      <c r="AW359" s="21" t="s">
        <v>56648</v>
      </c>
    </row>
    <row r="360" spans="1:49" x14ac:dyDescent="0.25">
      <c r="A360" s="20"/>
      <c r="B360" s="21" t="s">
        <v>49</v>
      </c>
      <c r="C360" s="21" t="s">
        <v>115</v>
      </c>
      <c r="D360" s="21"/>
      <c r="E360" s="1" t="str">
        <f t="shared" si="81"/>
        <v>DAF_GD-</v>
      </c>
      <c r="F360" s="21" t="s">
        <v>138</v>
      </c>
      <c r="G360" s="26">
        <f>IFERROR(VLOOKUP(Tabla9[[#This Row],[Nombre Código UNSPSC]],Tablas!$A$1:$B$3,2,),"")</f>
        <v>80111601</v>
      </c>
      <c r="H360" s="21" t="s">
        <v>55615</v>
      </c>
      <c r="I360" s="21" t="s">
        <v>49024</v>
      </c>
      <c r="J360" s="1" t="str">
        <f>IFERROR(VLOOKUP(Tabla9[[#This Row],[Código UNSPSC]],Tablas!$AM$1:$AN$3,2,),"")</f>
        <v>Contratación directa</v>
      </c>
      <c r="K360" s="1" t="str">
        <f>IFERROR(VLOOKUP(J360,Tablas!$F$1:$G$24,2,),"")</f>
        <v>CCE-16</v>
      </c>
      <c r="L360" s="21" t="s">
        <v>49065</v>
      </c>
      <c r="M360" s="21" t="s">
        <v>55621</v>
      </c>
      <c r="N360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0" s="21" t="s">
        <v>49073</v>
      </c>
      <c r="P360" s="31">
        <f>IFERROR(VLOOKUP(O360,Honorarios!$A$1:$D$22,4,),"")</f>
        <v>3378086.4</v>
      </c>
      <c r="Q360" s="31">
        <f t="shared" si="83"/>
        <v>112602.87999999999</v>
      </c>
      <c r="R360" s="23">
        <v>46037</v>
      </c>
      <c r="S360" s="23">
        <v>46355</v>
      </c>
      <c r="T360" s="33">
        <f t="shared" si="84"/>
        <v>10.5</v>
      </c>
      <c r="U360" s="1">
        <f t="shared" si="85"/>
        <v>315</v>
      </c>
      <c r="V360" s="31">
        <f t="shared" si="86"/>
        <v>35469907.199999996</v>
      </c>
      <c r="W360" s="22"/>
      <c r="X360" s="22" t="s">
        <v>49085</v>
      </c>
      <c r="Y360" s="1">
        <f>IFERROR(VLOOKUP(X360,Tablas!$S$1:$T$8,2,FALSE),"")</f>
        <v>20</v>
      </c>
      <c r="Z360" s="21" t="s">
        <v>49093</v>
      </c>
      <c r="AA360" s="1" t="str">
        <f>IFERROR(VLOOKUP(Tabla9[[#This Row],[Código Rubro Presupuestal]],Rubros!$H$1:$I$48,2,),"")</f>
        <v>IMPLEMENTACION DEL SISTEMA DE GESTION DOCUMENTAL DE LA SNR A NIVEL NACIONAL</v>
      </c>
      <c r="AB360" s="21" t="s">
        <v>49107</v>
      </c>
      <c r="AC360" s="21" t="s">
        <v>49150</v>
      </c>
      <c r="AD360" s="21"/>
      <c r="AE360" s="21"/>
      <c r="AF360" s="21"/>
      <c r="AG360" s="1" t="str">
        <f t="shared" si="87"/>
        <v>No Aplica</v>
      </c>
      <c r="AH360" s="21" t="s">
        <v>53160</v>
      </c>
      <c r="AI360" s="1" t="str">
        <f>IFERROR(VLOOKUP(AH360,Tablas!$AH$1:$AI$1156,2,),"")</f>
        <v>CO-DC-11001</v>
      </c>
      <c r="AJ360" s="1" t="str">
        <f>IFERROR(VLOOKUP(Tabla9[[#This Row],[Grupo]],Responsable!$A$1:$I$62,6,),"")</f>
        <v>DANY LUZ OROZCO</v>
      </c>
      <c r="AK360" s="1" t="str">
        <f>IFERROR(VLOOKUP(Tabla9[[#This Row],[Grupo]],Responsable!$A$1:$I$62,4,),"")</f>
        <v>dany.orozco@supernotariado.gov.co</v>
      </c>
      <c r="AL360" s="1" t="str">
        <f>IFERROR(VLOOKUP(Tabla9[[#This Row],[Grupo]],Responsable!$A$1:$I$62,9,),"")</f>
        <v>JOHANNA ANDREA RODRIGUEZ HERRERA</v>
      </c>
      <c r="AM360" s="1" t="str">
        <f>IFERROR(VLOOKUP(Tabla9[[#This Row],[Grupo]],Responsable!$A$1:$I$62,3,),"")</f>
        <v>johanna.rodriguez@supernotariado.gov.co</v>
      </c>
      <c r="AN360" s="31">
        <f t="shared" si="88"/>
        <v>35469907.199999996</v>
      </c>
      <c r="AO360" s="21"/>
      <c r="AP360" s="31">
        <f t="shared" si="89"/>
        <v>0</v>
      </c>
      <c r="AQ360" s="38" t="s">
        <v>56141</v>
      </c>
      <c r="AR360" s="21" t="s">
        <v>56313</v>
      </c>
      <c r="AS360" s="21"/>
      <c r="AT360" s="21"/>
      <c r="AU360" s="21"/>
      <c r="AV360" s="38" t="s">
        <v>56297</v>
      </c>
      <c r="AW360" s="21" t="s">
        <v>56648</v>
      </c>
    </row>
    <row r="361" spans="1:49" x14ac:dyDescent="0.25">
      <c r="A361" s="20"/>
      <c r="B361" s="21" t="s">
        <v>49</v>
      </c>
      <c r="C361" s="21" t="s">
        <v>115</v>
      </c>
      <c r="D361" s="21"/>
      <c r="E361" s="1" t="str">
        <f t="shared" si="81"/>
        <v>DAF_GD-</v>
      </c>
      <c r="F361" s="21" t="s">
        <v>138</v>
      </c>
      <c r="G361" s="26">
        <f>IFERROR(VLOOKUP(Tabla9[[#This Row],[Nombre Código UNSPSC]],Tablas!$A$1:$B$3,2,),"")</f>
        <v>80111601</v>
      </c>
      <c r="H361" s="21" t="s">
        <v>55615</v>
      </c>
      <c r="I361" s="21" t="s">
        <v>49024</v>
      </c>
      <c r="J361" s="1" t="str">
        <f>IFERROR(VLOOKUP(Tabla9[[#This Row],[Código UNSPSC]],Tablas!$AM$1:$AN$3,2,),"")</f>
        <v>Contratación directa</v>
      </c>
      <c r="K361" s="1" t="str">
        <f>IFERROR(VLOOKUP(J361,Tablas!$F$1:$G$24,2,),"")</f>
        <v>CCE-16</v>
      </c>
      <c r="L361" s="21" t="s">
        <v>49065</v>
      </c>
      <c r="M361" s="21" t="s">
        <v>55621</v>
      </c>
      <c r="N361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1" s="21" t="s">
        <v>49073</v>
      </c>
      <c r="P361" s="31">
        <f>IFERROR(VLOOKUP(O361,Honorarios!$A$1:$D$22,4,),"")</f>
        <v>3378086.4</v>
      </c>
      <c r="Q361" s="31">
        <f t="shared" si="83"/>
        <v>112602.87999999999</v>
      </c>
      <c r="R361" s="23">
        <v>46037</v>
      </c>
      <c r="S361" s="23">
        <v>46355</v>
      </c>
      <c r="T361" s="33">
        <f t="shared" si="84"/>
        <v>10.5</v>
      </c>
      <c r="U361" s="1">
        <f t="shared" si="85"/>
        <v>315</v>
      </c>
      <c r="V361" s="31">
        <f t="shared" si="86"/>
        <v>35469907.199999996</v>
      </c>
      <c r="W361" s="22"/>
      <c r="X361" s="22" t="s">
        <v>49085</v>
      </c>
      <c r="Y361" s="1">
        <f>IFERROR(VLOOKUP(X361,Tablas!$S$1:$T$8,2,FALSE),"")</f>
        <v>20</v>
      </c>
      <c r="Z361" s="21" t="s">
        <v>49093</v>
      </c>
      <c r="AA361" s="1" t="str">
        <f>IFERROR(VLOOKUP(Tabla9[[#This Row],[Código Rubro Presupuestal]],Rubros!$H$1:$I$48,2,),"")</f>
        <v>IMPLEMENTACION DEL SISTEMA DE GESTION DOCUMENTAL DE LA SNR A NIVEL NACIONAL</v>
      </c>
      <c r="AB361" s="21" t="s">
        <v>49107</v>
      </c>
      <c r="AC361" s="21" t="s">
        <v>49150</v>
      </c>
      <c r="AD361" s="21"/>
      <c r="AE361" s="21"/>
      <c r="AF361" s="21"/>
      <c r="AG361" s="1" t="str">
        <f t="shared" si="87"/>
        <v>No Aplica</v>
      </c>
      <c r="AH361" s="21" t="s">
        <v>53160</v>
      </c>
      <c r="AI361" s="1" t="str">
        <f>IFERROR(VLOOKUP(AH361,Tablas!$AH$1:$AI$1156,2,),"")</f>
        <v>CO-DC-11001</v>
      </c>
      <c r="AJ361" s="1" t="str">
        <f>IFERROR(VLOOKUP(Tabla9[[#This Row],[Grupo]],Responsable!$A$1:$I$62,6,),"")</f>
        <v>DANY LUZ OROZCO</v>
      </c>
      <c r="AK361" s="1" t="str">
        <f>IFERROR(VLOOKUP(Tabla9[[#This Row],[Grupo]],Responsable!$A$1:$I$62,4,),"")</f>
        <v>dany.orozco@supernotariado.gov.co</v>
      </c>
      <c r="AL361" s="1" t="str">
        <f>IFERROR(VLOOKUP(Tabla9[[#This Row],[Grupo]],Responsable!$A$1:$I$62,9,),"")</f>
        <v>JOHANNA ANDREA RODRIGUEZ HERRERA</v>
      </c>
      <c r="AM361" s="1" t="str">
        <f>IFERROR(VLOOKUP(Tabla9[[#This Row],[Grupo]],Responsable!$A$1:$I$62,3,),"")</f>
        <v>johanna.rodriguez@supernotariado.gov.co</v>
      </c>
      <c r="AN361" s="31">
        <f t="shared" si="88"/>
        <v>35469907.199999996</v>
      </c>
      <c r="AO361" s="21"/>
      <c r="AP361" s="31">
        <f t="shared" si="89"/>
        <v>0</v>
      </c>
      <c r="AQ361" s="38">
        <v>52858826</v>
      </c>
      <c r="AR361" s="21" t="s">
        <v>56314</v>
      </c>
      <c r="AS361" s="21"/>
      <c r="AT361" s="21"/>
      <c r="AU361" s="21"/>
      <c r="AV361" s="38" t="s">
        <v>56297</v>
      </c>
      <c r="AW361" s="21" t="s">
        <v>56648</v>
      </c>
    </row>
    <row r="362" spans="1:49" x14ac:dyDescent="0.25">
      <c r="A362" s="20"/>
      <c r="B362" s="21" t="s">
        <v>49</v>
      </c>
      <c r="C362" s="21" t="s">
        <v>115</v>
      </c>
      <c r="D362" s="21"/>
      <c r="E362" s="1" t="str">
        <f t="shared" si="81"/>
        <v>DAF_GD-</v>
      </c>
      <c r="F362" s="21" t="s">
        <v>138</v>
      </c>
      <c r="G362" s="26">
        <f>IFERROR(VLOOKUP(Tabla9[[#This Row],[Nombre Código UNSPSC]],Tablas!$A$1:$B$3,2,),"")</f>
        <v>80111601</v>
      </c>
      <c r="H362" s="21" t="s">
        <v>55615</v>
      </c>
      <c r="I362" s="21" t="s">
        <v>49024</v>
      </c>
      <c r="J362" s="1" t="str">
        <f>IFERROR(VLOOKUP(Tabla9[[#This Row],[Código UNSPSC]],Tablas!$AM$1:$AN$3,2,),"")</f>
        <v>Contratación directa</v>
      </c>
      <c r="K362" s="1" t="str">
        <f>IFERROR(VLOOKUP(J362,Tablas!$F$1:$G$24,2,),"")</f>
        <v>CCE-16</v>
      </c>
      <c r="L362" s="21" t="s">
        <v>49065</v>
      </c>
      <c r="M362" s="21" t="s">
        <v>55621</v>
      </c>
      <c r="N362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2" s="21" t="s">
        <v>49073</v>
      </c>
      <c r="P362" s="31">
        <f>IFERROR(VLOOKUP(O362,Honorarios!$A$1:$D$22,4,),"")</f>
        <v>3378086.4</v>
      </c>
      <c r="Q362" s="31">
        <f t="shared" si="83"/>
        <v>112602.87999999999</v>
      </c>
      <c r="R362" s="23">
        <v>46037</v>
      </c>
      <c r="S362" s="23">
        <v>46355</v>
      </c>
      <c r="T362" s="33">
        <f t="shared" si="84"/>
        <v>10.5</v>
      </c>
      <c r="U362" s="1">
        <f t="shared" si="85"/>
        <v>315</v>
      </c>
      <c r="V362" s="31">
        <f t="shared" si="86"/>
        <v>35469907.199999996</v>
      </c>
      <c r="W362" s="22"/>
      <c r="X362" s="22" t="s">
        <v>49085</v>
      </c>
      <c r="Y362" s="1">
        <f>IFERROR(VLOOKUP(X362,Tablas!$S$1:$T$8,2,FALSE),"")</f>
        <v>20</v>
      </c>
      <c r="Z362" s="21" t="s">
        <v>49093</v>
      </c>
      <c r="AA362" s="1" t="str">
        <f>IFERROR(VLOOKUP(Tabla9[[#This Row],[Código Rubro Presupuestal]],Rubros!$H$1:$I$48,2,),"")</f>
        <v>IMPLEMENTACION DEL SISTEMA DE GESTION DOCUMENTAL DE LA SNR A NIVEL NACIONAL</v>
      </c>
      <c r="AB362" s="21" t="s">
        <v>49107</v>
      </c>
      <c r="AC362" s="21" t="s">
        <v>49150</v>
      </c>
      <c r="AD362" s="21"/>
      <c r="AE362" s="21"/>
      <c r="AF362" s="21"/>
      <c r="AG362" s="1" t="str">
        <f t="shared" si="87"/>
        <v>No Aplica</v>
      </c>
      <c r="AH362" s="21" t="s">
        <v>53160</v>
      </c>
      <c r="AI362" s="1" t="str">
        <f>IFERROR(VLOOKUP(AH362,Tablas!$AH$1:$AI$1156,2,),"")</f>
        <v>CO-DC-11001</v>
      </c>
      <c r="AJ362" s="1" t="str">
        <f>IFERROR(VLOOKUP(Tabla9[[#This Row],[Grupo]],Responsable!$A$1:$I$62,6,),"")</f>
        <v>DANY LUZ OROZCO</v>
      </c>
      <c r="AK362" s="1" t="str">
        <f>IFERROR(VLOOKUP(Tabla9[[#This Row],[Grupo]],Responsable!$A$1:$I$62,4,),"")</f>
        <v>dany.orozco@supernotariado.gov.co</v>
      </c>
      <c r="AL362" s="1" t="str">
        <f>IFERROR(VLOOKUP(Tabla9[[#This Row],[Grupo]],Responsable!$A$1:$I$62,9,),"")</f>
        <v>JOHANNA ANDREA RODRIGUEZ HERRERA</v>
      </c>
      <c r="AM362" s="1" t="str">
        <f>IFERROR(VLOOKUP(Tabla9[[#This Row],[Grupo]],Responsable!$A$1:$I$62,3,),"")</f>
        <v>johanna.rodriguez@supernotariado.gov.co</v>
      </c>
      <c r="AN362" s="31">
        <f t="shared" si="88"/>
        <v>35469907.199999996</v>
      </c>
      <c r="AO362" s="21"/>
      <c r="AP362" s="31">
        <f t="shared" si="89"/>
        <v>0</v>
      </c>
      <c r="AQ362" s="38">
        <v>1016942343</v>
      </c>
      <c r="AR362" s="21" t="s">
        <v>56315</v>
      </c>
      <c r="AS362" s="21"/>
      <c r="AT362" s="21"/>
      <c r="AU362" s="21"/>
      <c r="AV362" s="38" t="s">
        <v>56297</v>
      </c>
      <c r="AW362" s="21" t="s">
        <v>56648</v>
      </c>
    </row>
    <row r="363" spans="1:49" x14ac:dyDescent="0.25">
      <c r="A363" s="20"/>
      <c r="B363" s="21" t="s">
        <v>49</v>
      </c>
      <c r="C363" s="21" t="s">
        <v>115</v>
      </c>
      <c r="D363" s="21"/>
      <c r="E363" s="1" t="str">
        <f t="shared" si="81"/>
        <v>DAF_GD-</v>
      </c>
      <c r="F363" s="21" t="s">
        <v>138</v>
      </c>
      <c r="G363" s="26">
        <f>IFERROR(VLOOKUP(Tabla9[[#This Row],[Nombre Código UNSPSC]],Tablas!$A$1:$B$3,2,),"")</f>
        <v>80111601</v>
      </c>
      <c r="H363" s="21" t="s">
        <v>55615</v>
      </c>
      <c r="I363" s="21" t="s">
        <v>49024</v>
      </c>
      <c r="J363" s="1" t="str">
        <f>IFERROR(VLOOKUP(Tabla9[[#This Row],[Código UNSPSC]],Tablas!$AM$1:$AN$3,2,),"")</f>
        <v>Contratación directa</v>
      </c>
      <c r="K363" s="1" t="str">
        <f>IFERROR(VLOOKUP(J363,Tablas!$F$1:$G$24,2,),"")</f>
        <v>CCE-16</v>
      </c>
      <c r="L363" s="21" t="s">
        <v>49065</v>
      </c>
      <c r="M363" s="21" t="s">
        <v>55621</v>
      </c>
      <c r="N363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3" s="21" t="s">
        <v>49073</v>
      </c>
      <c r="P363" s="31">
        <f>IFERROR(VLOOKUP(O363,Honorarios!$A$1:$D$22,4,),"")</f>
        <v>3378086.4</v>
      </c>
      <c r="Q363" s="31">
        <f t="shared" si="83"/>
        <v>112602.87999999999</v>
      </c>
      <c r="R363" s="23">
        <v>46037</v>
      </c>
      <c r="S363" s="23">
        <v>46355</v>
      </c>
      <c r="T363" s="33">
        <f t="shared" si="84"/>
        <v>10.5</v>
      </c>
      <c r="U363" s="1">
        <f t="shared" si="85"/>
        <v>315</v>
      </c>
      <c r="V363" s="31">
        <f t="shared" si="86"/>
        <v>35469907.199999996</v>
      </c>
      <c r="W363" s="22"/>
      <c r="X363" s="22" t="s">
        <v>49085</v>
      </c>
      <c r="Y363" s="1">
        <f>IFERROR(VLOOKUP(X363,Tablas!$S$1:$T$8,2,FALSE),"")</f>
        <v>20</v>
      </c>
      <c r="Z363" s="21" t="s">
        <v>49093</v>
      </c>
      <c r="AA363" s="1" t="str">
        <f>IFERROR(VLOOKUP(Tabla9[[#This Row],[Código Rubro Presupuestal]],Rubros!$H$1:$I$48,2,),"")</f>
        <v>IMPLEMENTACION DEL SISTEMA DE GESTION DOCUMENTAL DE LA SNR A NIVEL NACIONAL</v>
      </c>
      <c r="AB363" s="21" t="s">
        <v>49107</v>
      </c>
      <c r="AC363" s="21" t="s">
        <v>49150</v>
      </c>
      <c r="AD363" s="21"/>
      <c r="AE363" s="21"/>
      <c r="AF363" s="21"/>
      <c r="AG363" s="1" t="str">
        <f t="shared" si="87"/>
        <v>No Aplica</v>
      </c>
      <c r="AH363" s="21" t="s">
        <v>53160</v>
      </c>
      <c r="AI363" s="1" t="str">
        <f>IFERROR(VLOOKUP(AH363,Tablas!$AH$1:$AI$1156,2,),"")</f>
        <v>CO-DC-11001</v>
      </c>
      <c r="AJ363" s="1" t="str">
        <f>IFERROR(VLOOKUP(Tabla9[[#This Row],[Grupo]],Responsable!$A$1:$I$62,6,),"")</f>
        <v>DANY LUZ OROZCO</v>
      </c>
      <c r="AK363" s="1" t="str">
        <f>IFERROR(VLOOKUP(Tabla9[[#This Row],[Grupo]],Responsable!$A$1:$I$62,4,),"")</f>
        <v>dany.orozco@supernotariado.gov.co</v>
      </c>
      <c r="AL363" s="1" t="str">
        <f>IFERROR(VLOOKUP(Tabla9[[#This Row],[Grupo]],Responsable!$A$1:$I$62,9,),"")</f>
        <v>JOHANNA ANDREA RODRIGUEZ HERRERA</v>
      </c>
      <c r="AM363" s="1" t="str">
        <f>IFERROR(VLOOKUP(Tabla9[[#This Row],[Grupo]],Responsable!$A$1:$I$62,3,),"")</f>
        <v>johanna.rodriguez@supernotariado.gov.co</v>
      </c>
      <c r="AN363" s="31">
        <f t="shared" si="88"/>
        <v>35469907.199999996</v>
      </c>
      <c r="AO363" s="21"/>
      <c r="AP363" s="31">
        <f t="shared" si="89"/>
        <v>0</v>
      </c>
      <c r="AQ363" s="38"/>
      <c r="AR363" s="21" t="s">
        <v>55670</v>
      </c>
      <c r="AS363" s="21"/>
      <c r="AT363" s="21"/>
      <c r="AU363" s="21"/>
      <c r="AV363" s="38" t="s">
        <v>56297</v>
      </c>
      <c r="AW363" s="21" t="s">
        <v>56648</v>
      </c>
    </row>
    <row r="364" spans="1:49" x14ac:dyDescent="0.25">
      <c r="A364" s="20"/>
      <c r="B364" s="21" t="s">
        <v>49</v>
      </c>
      <c r="C364" s="21" t="s">
        <v>115</v>
      </c>
      <c r="D364" s="21"/>
      <c r="E364" s="1" t="str">
        <f t="shared" si="81"/>
        <v>DAF_GD-</v>
      </c>
      <c r="F364" s="21" t="s">
        <v>138</v>
      </c>
      <c r="G364" s="26">
        <f>IFERROR(VLOOKUP(Tabla9[[#This Row],[Nombre Código UNSPSC]],Tablas!$A$1:$B$3,2,),"")</f>
        <v>80111601</v>
      </c>
      <c r="H364" s="21" t="s">
        <v>55615</v>
      </c>
      <c r="I364" s="21" t="s">
        <v>49024</v>
      </c>
      <c r="J364" s="1" t="str">
        <f>IFERROR(VLOOKUP(Tabla9[[#This Row],[Código UNSPSC]],Tablas!$AM$1:$AN$3,2,),"")</f>
        <v>Contratación directa</v>
      </c>
      <c r="K364" s="1" t="str">
        <f>IFERROR(VLOOKUP(J364,Tablas!$F$1:$G$24,2,),"")</f>
        <v>CCE-16</v>
      </c>
      <c r="L364" s="21" t="s">
        <v>49065</v>
      </c>
      <c r="M364" s="21" t="s">
        <v>55621</v>
      </c>
      <c r="N364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4" s="21" t="s">
        <v>49073</v>
      </c>
      <c r="P364" s="31">
        <f>IFERROR(VLOOKUP(O364,Honorarios!$A$1:$D$22,4,),"")</f>
        <v>3378086.4</v>
      </c>
      <c r="Q364" s="31">
        <f t="shared" si="83"/>
        <v>112602.87999999999</v>
      </c>
      <c r="R364" s="23">
        <v>46037</v>
      </c>
      <c r="S364" s="23">
        <v>46355</v>
      </c>
      <c r="T364" s="33">
        <f t="shared" si="84"/>
        <v>10.5</v>
      </c>
      <c r="U364" s="1">
        <f t="shared" si="85"/>
        <v>315</v>
      </c>
      <c r="V364" s="31">
        <f t="shared" si="86"/>
        <v>35469907.199999996</v>
      </c>
      <c r="W364" s="22"/>
      <c r="X364" s="22" t="s">
        <v>49085</v>
      </c>
      <c r="Y364" s="1">
        <f>IFERROR(VLOOKUP(X364,Tablas!$S$1:$T$8,2,FALSE),"")</f>
        <v>20</v>
      </c>
      <c r="Z364" s="21" t="s">
        <v>49093</v>
      </c>
      <c r="AA364" s="1" t="str">
        <f>IFERROR(VLOOKUP(Tabla9[[#This Row],[Código Rubro Presupuestal]],Rubros!$H$1:$I$48,2,),"")</f>
        <v>IMPLEMENTACION DEL SISTEMA DE GESTION DOCUMENTAL DE LA SNR A NIVEL NACIONAL</v>
      </c>
      <c r="AB364" s="21" t="s">
        <v>49107</v>
      </c>
      <c r="AC364" s="21" t="s">
        <v>49150</v>
      </c>
      <c r="AD364" s="21"/>
      <c r="AE364" s="21"/>
      <c r="AF364" s="21"/>
      <c r="AG364" s="1" t="str">
        <f t="shared" si="87"/>
        <v>No Aplica</v>
      </c>
      <c r="AH364" s="21" t="s">
        <v>53160</v>
      </c>
      <c r="AI364" s="1" t="str">
        <f>IFERROR(VLOOKUP(AH364,Tablas!$AH$1:$AI$1156,2,),"")</f>
        <v>CO-DC-11001</v>
      </c>
      <c r="AJ364" s="1" t="str">
        <f>IFERROR(VLOOKUP(Tabla9[[#This Row],[Grupo]],Responsable!$A$1:$I$62,6,),"")</f>
        <v>DANY LUZ OROZCO</v>
      </c>
      <c r="AK364" s="1" t="str">
        <f>IFERROR(VLOOKUP(Tabla9[[#This Row],[Grupo]],Responsable!$A$1:$I$62,4,),"")</f>
        <v>dany.orozco@supernotariado.gov.co</v>
      </c>
      <c r="AL364" s="1" t="str">
        <f>IFERROR(VLOOKUP(Tabla9[[#This Row],[Grupo]],Responsable!$A$1:$I$62,9,),"")</f>
        <v>JOHANNA ANDREA RODRIGUEZ HERRERA</v>
      </c>
      <c r="AM364" s="1" t="str">
        <f>IFERROR(VLOOKUP(Tabla9[[#This Row],[Grupo]],Responsable!$A$1:$I$62,3,),"")</f>
        <v>johanna.rodriguez@supernotariado.gov.co</v>
      </c>
      <c r="AN364" s="31">
        <f t="shared" si="88"/>
        <v>35469907.199999996</v>
      </c>
      <c r="AO364" s="21"/>
      <c r="AP364" s="31">
        <f t="shared" si="89"/>
        <v>0</v>
      </c>
      <c r="AQ364" s="38">
        <v>1077438248</v>
      </c>
      <c r="AR364" s="21" t="s">
        <v>56316</v>
      </c>
      <c r="AS364" s="21"/>
      <c r="AT364" s="21"/>
      <c r="AU364" s="21"/>
      <c r="AV364" s="38" t="s">
        <v>56297</v>
      </c>
      <c r="AW364" s="21" t="s">
        <v>56648</v>
      </c>
    </row>
    <row r="365" spans="1:49" x14ac:dyDescent="0.25">
      <c r="A365" s="20"/>
      <c r="B365" s="21" t="s">
        <v>49</v>
      </c>
      <c r="C365" s="21" t="s">
        <v>115</v>
      </c>
      <c r="D365" s="21"/>
      <c r="E365" s="1" t="str">
        <f t="shared" si="81"/>
        <v>DAF_GD-</v>
      </c>
      <c r="F365" s="21" t="s">
        <v>138</v>
      </c>
      <c r="G365" s="26">
        <f>IFERROR(VLOOKUP(Tabla9[[#This Row],[Nombre Código UNSPSC]],Tablas!$A$1:$B$3,2,),"")</f>
        <v>80111601</v>
      </c>
      <c r="H365" s="21" t="s">
        <v>55615</v>
      </c>
      <c r="I365" s="21" t="s">
        <v>49024</v>
      </c>
      <c r="J365" s="1" t="str">
        <f>IFERROR(VLOOKUP(Tabla9[[#This Row],[Código UNSPSC]],Tablas!$AM$1:$AN$3,2,),"")</f>
        <v>Contratación directa</v>
      </c>
      <c r="K365" s="1" t="str">
        <f>IFERROR(VLOOKUP(J365,Tablas!$F$1:$G$24,2,),"")</f>
        <v>CCE-16</v>
      </c>
      <c r="L365" s="21" t="s">
        <v>49065</v>
      </c>
      <c r="M365" s="21" t="s">
        <v>55621</v>
      </c>
      <c r="N365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5" s="21" t="s">
        <v>49073</v>
      </c>
      <c r="P365" s="31">
        <f>IFERROR(VLOOKUP(O365,Honorarios!$A$1:$D$22,4,),"")</f>
        <v>3378086.4</v>
      </c>
      <c r="Q365" s="31">
        <f t="shared" si="83"/>
        <v>112602.87999999999</v>
      </c>
      <c r="R365" s="23">
        <v>46037</v>
      </c>
      <c r="S365" s="23">
        <v>46355</v>
      </c>
      <c r="T365" s="33">
        <f t="shared" si="84"/>
        <v>10.5</v>
      </c>
      <c r="U365" s="1">
        <f t="shared" si="85"/>
        <v>315</v>
      </c>
      <c r="V365" s="31">
        <f t="shared" si="86"/>
        <v>35469907.199999996</v>
      </c>
      <c r="W365" s="22"/>
      <c r="X365" s="22" t="s">
        <v>49085</v>
      </c>
      <c r="Y365" s="1">
        <f>IFERROR(VLOOKUP(X365,Tablas!$S$1:$T$8,2,FALSE),"")</f>
        <v>20</v>
      </c>
      <c r="Z365" s="21" t="s">
        <v>49093</v>
      </c>
      <c r="AA365" s="1" t="str">
        <f>IFERROR(VLOOKUP(Tabla9[[#This Row],[Código Rubro Presupuestal]],Rubros!$H$1:$I$48,2,),"")</f>
        <v>IMPLEMENTACION DEL SISTEMA DE GESTION DOCUMENTAL DE LA SNR A NIVEL NACIONAL</v>
      </c>
      <c r="AB365" s="21" t="s">
        <v>49107</v>
      </c>
      <c r="AC365" s="21" t="s">
        <v>49150</v>
      </c>
      <c r="AD365" s="21"/>
      <c r="AE365" s="21"/>
      <c r="AF365" s="21"/>
      <c r="AG365" s="1" t="str">
        <f t="shared" si="87"/>
        <v>No Aplica</v>
      </c>
      <c r="AH365" s="21" t="s">
        <v>53160</v>
      </c>
      <c r="AI365" s="1" t="str">
        <f>IFERROR(VLOOKUP(AH365,Tablas!$AH$1:$AI$1156,2,),"")</f>
        <v>CO-DC-11001</v>
      </c>
      <c r="AJ365" s="1" t="str">
        <f>IFERROR(VLOOKUP(Tabla9[[#This Row],[Grupo]],Responsable!$A$1:$I$62,6,),"")</f>
        <v>DANY LUZ OROZCO</v>
      </c>
      <c r="AK365" s="1" t="str">
        <f>IFERROR(VLOOKUP(Tabla9[[#This Row],[Grupo]],Responsable!$A$1:$I$62,4,),"")</f>
        <v>dany.orozco@supernotariado.gov.co</v>
      </c>
      <c r="AL365" s="1" t="str">
        <f>IFERROR(VLOOKUP(Tabla9[[#This Row],[Grupo]],Responsable!$A$1:$I$62,9,),"")</f>
        <v>JOHANNA ANDREA RODRIGUEZ HERRERA</v>
      </c>
      <c r="AM365" s="1" t="str">
        <f>IFERROR(VLOOKUP(Tabla9[[#This Row],[Grupo]],Responsable!$A$1:$I$62,3,),"")</f>
        <v>johanna.rodriguez@supernotariado.gov.co</v>
      </c>
      <c r="AN365" s="31">
        <f t="shared" si="88"/>
        <v>35469907.199999996</v>
      </c>
      <c r="AO365" s="21"/>
      <c r="AP365" s="31">
        <f t="shared" si="89"/>
        <v>0</v>
      </c>
      <c r="AQ365" s="38" t="s">
        <v>56082</v>
      </c>
      <c r="AR365" s="21" t="s">
        <v>56317</v>
      </c>
      <c r="AS365" s="21"/>
      <c r="AT365" s="21"/>
      <c r="AU365" s="21"/>
      <c r="AV365" s="38" t="s">
        <v>56297</v>
      </c>
      <c r="AW365" s="21" t="s">
        <v>56256</v>
      </c>
    </row>
    <row r="366" spans="1:49" x14ac:dyDescent="0.25">
      <c r="A366" s="20"/>
      <c r="B366" s="21" t="s">
        <v>49</v>
      </c>
      <c r="C366" s="21" t="s">
        <v>115</v>
      </c>
      <c r="D366" s="21"/>
      <c r="E366" s="1" t="str">
        <f t="shared" si="81"/>
        <v>DAF_GD-</v>
      </c>
      <c r="F366" s="21" t="s">
        <v>138</v>
      </c>
      <c r="G366" s="26">
        <f>IFERROR(VLOOKUP(Tabla9[[#This Row],[Nombre Código UNSPSC]],Tablas!$A$1:$B$3,2,),"")</f>
        <v>80111601</v>
      </c>
      <c r="H366" s="21" t="s">
        <v>55615</v>
      </c>
      <c r="I366" s="21" t="s">
        <v>49024</v>
      </c>
      <c r="J366" s="1" t="str">
        <f>IFERROR(VLOOKUP(Tabla9[[#This Row],[Código UNSPSC]],Tablas!$AM$1:$AN$3,2,),"")</f>
        <v>Contratación directa</v>
      </c>
      <c r="K366" s="1" t="str">
        <f>IFERROR(VLOOKUP(J366,Tablas!$F$1:$G$24,2,),"")</f>
        <v>CCE-16</v>
      </c>
      <c r="L366" s="21" t="s">
        <v>49065</v>
      </c>
      <c r="M366" s="21" t="s">
        <v>55621</v>
      </c>
      <c r="N366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6" s="21" t="s">
        <v>49073</v>
      </c>
      <c r="P366" s="31">
        <f>IFERROR(VLOOKUP(O366,Honorarios!$A$1:$D$22,4,),"")</f>
        <v>3378086.4</v>
      </c>
      <c r="Q366" s="31">
        <f t="shared" si="83"/>
        <v>112602.87999999999</v>
      </c>
      <c r="R366" s="23">
        <v>46037</v>
      </c>
      <c r="S366" s="23">
        <v>46355</v>
      </c>
      <c r="T366" s="33">
        <f t="shared" si="84"/>
        <v>10.5</v>
      </c>
      <c r="U366" s="1">
        <f t="shared" si="85"/>
        <v>315</v>
      </c>
      <c r="V366" s="31">
        <f t="shared" si="86"/>
        <v>35469907.199999996</v>
      </c>
      <c r="W366" s="22"/>
      <c r="X366" s="22" t="s">
        <v>49085</v>
      </c>
      <c r="Y366" s="1">
        <f>IFERROR(VLOOKUP(X366,Tablas!$S$1:$T$8,2,FALSE),"")</f>
        <v>20</v>
      </c>
      <c r="Z366" s="21" t="s">
        <v>49093</v>
      </c>
      <c r="AA366" s="1" t="str">
        <f>IFERROR(VLOOKUP(Tabla9[[#This Row],[Código Rubro Presupuestal]],Rubros!$H$1:$I$48,2,),"")</f>
        <v>IMPLEMENTACION DEL SISTEMA DE GESTION DOCUMENTAL DE LA SNR A NIVEL NACIONAL</v>
      </c>
      <c r="AB366" s="21" t="s">
        <v>49107</v>
      </c>
      <c r="AC366" s="21" t="s">
        <v>49150</v>
      </c>
      <c r="AD366" s="21"/>
      <c r="AE366" s="21"/>
      <c r="AF366" s="21"/>
      <c r="AG366" s="1" t="str">
        <f t="shared" si="87"/>
        <v>No Aplica</v>
      </c>
      <c r="AH366" s="21" t="s">
        <v>53160</v>
      </c>
      <c r="AI366" s="1" t="str">
        <f>IFERROR(VLOOKUP(AH366,Tablas!$AH$1:$AI$1156,2,),"")</f>
        <v>CO-DC-11001</v>
      </c>
      <c r="AJ366" s="1" t="str">
        <f>IFERROR(VLOOKUP(Tabla9[[#This Row],[Grupo]],Responsable!$A$1:$I$62,6,),"")</f>
        <v>DANY LUZ OROZCO</v>
      </c>
      <c r="AK366" s="1" t="str">
        <f>IFERROR(VLOOKUP(Tabla9[[#This Row],[Grupo]],Responsable!$A$1:$I$62,4,),"")</f>
        <v>dany.orozco@supernotariado.gov.co</v>
      </c>
      <c r="AL366" s="1" t="str">
        <f>IFERROR(VLOOKUP(Tabla9[[#This Row],[Grupo]],Responsable!$A$1:$I$62,9,),"")</f>
        <v>JOHANNA ANDREA RODRIGUEZ HERRERA</v>
      </c>
      <c r="AM366" s="1" t="str">
        <f>IFERROR(VLOOKUP(Tabla9[[#This Row],[Grupo]],Responsable!$A$1:$I$62,3,),"")</f>
        <v>johanna.rodriguez@supernotariado.gov.co</v>
      </c>
      <c r="AN366" s="31">
        <f t="shared" si="88"/>
        <v>35469907.199999996</v>
      </c>
      <c r="AO366" s="21"/>
      <c r="AP366" s="31">
        <f t="shared" si="89"/>
        <v>0</v>
      </c>
      <c r="AQ366" s="38">
        <v>52522201</v>
      </c>
      <c r="AR366" s="21" t="s">
        <v>56318</v>
      </c>
      <c r="AS366" s="21"/>
      <c r="AT366" s="21"/>
      <c r="AU366" s="21"/>
      <c r="AV366" s="38" t="s">
        <v>56297</v>
      </c>
      <c r="AW366" s="21" t="s">
        <v>56648</v>
      </c>
    </row>
    <row r="367" spans="1:49" x14ac:dyDescent="0.25">
      <c r="A367" s="20"/>
      <c r="B367" s="21" t="s">
        <v>49</v>
      </c>
      <c r="C367" s="21" t="s">
        <v>115</v>
      </c>
      <c r="D367" s="21"/>
      <c r="E367" s="1" t="str">
        <f t="shared" si="81"/>
        <v>DAF_GD-</v>
      </c>
      <c r="F367" s="21" t="s">
        <v>138</v>
      </c>
      <c r="G367" s="26">
        <f>IFERROR(VLOOKUP(Tabla9[[#This Row],[Nombre Código UNSPSC]],Tablas!$A$1:$B$3,2,),"")</f>
        <v>80111601</v>
      </c>
      <c r="H367" s="21" t="s">
        <v>55615</v>
      </c>
      <c r="I367" s="21" t="s">
        <v>49024</v>
      </c>
      <c r="J367" s="1" t="str">
        <f>IFERROR(VLOOKUP(Tabla9[[#This Row],[Código UNSPSC]],Tablas!$AM$1:$AN$3,2,),"")</f>
        <v>Contratación directa</v>
      </c>
      <c r="K367" s="1" t="str">
        <f>IFERROR(VLOOKUP(J367,Tablas!$F$1:$G$24,2,),"")</f>
        <v>CCE-16</v>
      </c>
      <c r="L367" s="21" t="s">
        <v>49065</v>
      </c>
      <c r="M367" s="21" t="s">
        <v>55621</v>
      </c>
      <c r="N367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7" s="21" t="s">
        <v>49073</v>
      </c>
      <c r="P367" s="31">
        <f>IFERROR(VLOOKUP(O367,Honorarios!$A$1:$D$22,4,),"")</f>
        <v>3378086.4</v>
      </c>
      <c r="Q367" s="31">
        <f t="shared" si="83"/>
        <v>112602.87999999999</v>
      </c>
      <c r="R367" s="23">
        <v>46037</v>
      </c>
      <c r="S367" s="23">
        <v>46355</v>
      </c>
      <c r="T367" s="33">
        <f t="shared" si="84"/>
        <v>10.5</v>
      </c>
      <c r="U367" s="1">
        <f t="shared" si="85"/>
        <v>315</v>
      </c>
      <c r="V367" s="31">
        <f t="shared" si="86"/>
        <v>35469907.199999996</v>
      </c>
      <c r="W367" s="22"/>
      <c r="X367" s="22" t="s">
        <v>49085</v>
      </c>
      <c r="Y367" s="1">
        <f>IFERROR(VLOOKUP(X367,Tablas!$S$1:$T$8,2,FALSE),"")</f>
        <v>20</v>
      </c>
      <c r="Z367" s="21" t="s">
        <v>49093</v>
      </c>
      <c r="AA367" s="1" t="str">
        <f>IFERROR(VLOOKUP(Tabla9[[#This Row],[Código Rubro Presupuestal]],Rubros!$H$1:$I$48,2,),"")</f>
        <v>IMPLEMENTACION DEL SISTEMA DE GESTION DOCUMENTAL DE LA SNR A NIVEL NACIONAL</v>
      </c>
      <c r="AB367" s="21" t="s">
        <v>49107</v>
      </c>
      <c r="AC367" s="21" t="s">
        <v>49150</v>
      </c>
      <c r="AD367" s="21"/>
      <c r="AE367" s="21"/>
      <c r="AF367" s="21"/>
      <c r="AG367" s="1" t="str">
        <f t="shared" si="87"/>
        <v>No Aplica</v>
      </c>
      <c r="AH367" s="21" t="s">
        <v>53160</v>
      </c>
      <c r="AI367" s="1" t="str">
        <f>IFERROR(VLOOKUP(AH367,Tablas!$AH$1:$AI$1156,2,),"")</f>
        <v>CO-DC-11001</v>
      </c>
      <c r="AJ367" s="1" t="str">
        <f>IFERROR(VLOOKUP(Tabla9[[#This Row],[Grupo]],Responsable!$A$1:$I$62,6,),"")</f>
        <v>DANY LUZ OROZCO</v>
      </c>
      <c r="AK367" s="1" t="str">
        <f>IFERROR(VLOOKUP(Tabla9[[#This Row],[Grupo]],Responsable!$A$1:$I$62,4,),"")</f>
        <v>dany.orozco@supernotariado.gov.co</v>
      </c>
      <c r="AL367" s="1" t="str">
        <f>IFERROR(VLOOKUP(Tabla9[[#This Row],[Grupo]],Responsable!$A$1:$I$62,9,),"")</f>
        <v>JOHANNA ANDREA RODRIGUEZ HERRERA</v>
      </c>
      <c r="AM367" s="1" t="str">
        <f>IFERROR(VLOOKUP(Tabla9[[#This Row],[Grupo]],Responsable!$A$1:$I$62,3,),"")</f>
        <v>johanna.rodriguez@supernotariado.gov.co</v>
      </c>
      <c r="AN367" s="31">
        <f t="shared" si="88"/>
        <v>35469907.199999996</v>
      </c>
      <c r="AO367" s="21"/>
      <c r="AP367" s="31">
        <f t="shared" si="89"/>
        <v>0</v>
      </c>
      <c r="AQ367" s="42">
        <v>79642594</v>
      </c>
      <c r="AR367" s="43" t="s">
        <v>56166</v>
      </c>
      <c r="AS367" s="21"/>
      <c r="AT367" s="21"/>
      <c r="AU367" s="21"/>
      <c r="AV367" s="38" t="s">
        <v>56297</v>
      </c>
      <c r="AW367" s="21" t="s">
        <v>56648</v>
      </c>
    </row>
    <row r="368" spans="1:49" x14ac:dyDescent="0.25">
      <c r="A368" s="20"/>
      <c r="B368" s="21" t="s">
        <v>49</v>
      </c>
      <c r="C368" s="21" t="s">
        <v>115</v>
      </c>
      <c r="D368" s="21"/>
      <c r="E368" s="1" t="str">
        <f t="shared" si="81"/>
        <v>DAF_GD-</v>
      </c>
      <c r="F368" s="21" t="s">
        <v>138</v>
      </c>
      <c r="G368" s="26">
        <f>IFERROR(VLOOKUP(Tabla9[[#This Row],[Nombre Código UNSPSC]],Tablas!$A$1:$B$3,2,),"")</f>
        <v>80111601</v>
      </c>
      <c r="H368" s="21" t="s">
        <v>55615</v>
      </c>
      <c r="I368" s="21" t="s">
        <v>49024</v>
      </c>
      <c r="J368" s="1" t="str">
        <f>IFERROR(VLOOKUP(Tabla9[[#This Row],[Código UNSPSC]],Tablas!$AM$1:$AN$3,2,),"")</f>
        <v>Contratación directa</v>
      </c>
      <c r="K368" s="1" t="str">
        <f>IFERROR(VLOOKUP(J368,Tablas!$F$1:$G$24,2,),"")</f>
        <v>CCE-16</v>
      </c>
      <c r="L368" s="21" t="s">
        <v>49065</v>
      </c>
      <c r="M368" s="21" t="s">
        <v>55621</v>
      </c>
      <c r="N368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8" s="21" t="s">
        <v>49075</v>
      </c>
      <c r="P368" s="31">
        <f>IFERROR(VLOOKUP(O368,Honorarios!$A$1:$D$22,4,),"")</f>
        <v>3595176</v>
      </c>
      <c r="Q368" s="31">
        <f t="shared" si="83"/>
        <v>119839.2</v>
      </c>
      <c r="R368" s="23">
        <v>46037</v>
      </c>
      <c r="S368" s="23">
        <v>46355</v>
      </c>
      <c r="T368" s="33">
        <f t="shared" si="84"/>
        <v>10.5</v>
      </c>
      <c r="U368" s="1">
        <f t="shared" si="85"/>
        <v>315</v>
      </c>
      <c r="V368" s="31">
        <f t="shared" si="86"/>
        <v>37749348</v>
      </c>
      <c r="W368" s="22"/>
      <c r="X368" s="22" t="s">
        <v>49085</v>
      </c>
      <c r="Y368" s="1">
        <f>IFERROR(VLOOKUP(X368,Tablas!$S$1:$T$8,2,FALSE),"")</f>
        <v>20</v>
      </c>
      <c r="Z368" s="21" t="s">
        <v>49093</v>
      </c>
      <c r="AA368" s="1" t="str">
        <f>IFERROR(VLOOKUP(Tabla9[[#This Row],[Código Rubro Presupuestal]],Rubros!$H$1:$I$48,2,),"")</f>
        <v>IMPLEMENTACION DEL SISTEMA DE GESTION DOCUMENTAL DE LA SNR A NIVEL NACIONAL</v>
      </c>
      <c r="AB368" s="21" t="s">
        <v>49107</v>
      </c>
      <c r="AC368" s="21" t="s">
        <v>49150</v>
      </c>
      <c r="AD368" s="21"/>
      <c r="AE368" s="21"/>
      <c r="AF368" s="21"/>
      <c r="AG368" s="1" t="str">
        <f t="shared" si="87"/>
        <v>No Aplica</v>
      </c>
      <c r="AH368" s="21" t="s">
        <v>53160</v>
      </c>
      <c r="AI368" s="1" t="str">
        <f>IFERROR(VLOOKUP(AH368,Tablas!$AH$1:$AI$1156,2,),"")</f>
        <v>CO-DC-11001</v>
      </c>
      <c r="AJ368" s="1" t="str">
        <f>IFERROR(VLOOKUP(Tabla9[[#This Row],[Grupo]],Responsable!$A$1:$I$62,6,),"")</f>
        <v>DANY LUZ OROZCO</v>
      </c>
      <c r="AK368" s="1" t="str">
        <f>IFERROR(VLOOKUP(Tabla9[[#This Row],[Grupo]],Responsable!$A$1:$I$62,4,),"")</f>
        <v>dany.orozco@supernotariado.gov.co</v>
      </c>
      <c r="AL368" s="1" t="str">
        <f>IFERROR(VLOOKUP(Tabla9[[#This Row],[Grupo]],Responsable!$A$1:$I$62,9,),"")</f>
        <v>JOHANNA ANDREA RODRIGUEZ HERRERA</v>
      </c>
      <c r="AM368" s="1" t="str">
        <f>IFERROR(VLOOKUP(Tabla9[[#This Row],[Grupo]],Responsable!$A$1:$I$62,3,),"")</f>
        <v>johanna.rodriguez@supernotariado.gov.co</v>
      </c>
      <c r="AN368" s="31">
        <f t="shared" si="88"/>
        <v>37749348</v>
      </c>
      <c r="AO368" s="21"/>
      <c r="AP368" s="31">
        <f t="shared" si="89"/>
        <v>0</v>
      </c>
      <c r="AQ368" s="38">
        <v>52587224</v>
      </c>
      <c r="AR368" s="21" t="s">
        <v>56146</v>
      </c>
      <c r="AS368" s="21"/>
      <c r="AT368" s="21"/>
      <c r="AU368" s="21"/>
      <c r="AV368" s="38" t="s">
        <v>56297</v>
      </c>
      <c r="AW368" s="21" t="s">
        <v>56256</v>
      </c>
    </row>
    <row r="369" spans="1:49" x14ac:dyDescent="0.25">
      <c r="A369" s="20"/>
      <c r="B369" s="21" t="s">
        <v>49</v>
      </c>
      <c r="C369" s="21" t="s">
        <v>115</v>
      </c>
      <c r="D369" s="21"/>
      <c r="E369" s="1" t="str">
        <f t="shared" si="81"/>
        <v>DAF_GD-</v>
      </c>
      <c r="F369" s="21" t="s">
        <v>138</v>
      </c>
      <c r="G369" s="26">
        <f>IFERROR(VLOOKUP(Tabla9[[#This Row],[Nombre Código UNSPSC]],Tablas!$A$1:$B$3,2,),"")</f>
        <v>80111601</v>
      </c>
      <c r="H369" s="21" t="s">
        <v>55615</v>
      </c>
      <c r="I369" s="21" t="s">
        <v>49024</v>
      </c>
      <c r="J369" s="1" t="str">
        <f>IFERROR(VLOOKUP(Tabla9[[#This Row],[Código UNSPSC]],Tablas!$AM$1:$AN$3,2,),"")</f>
        <v>Contratación directa</v>
      </c>
      <c r="K369" s="1" t="str">
        <f>IFERROR(VLOOKUP(J369,Tablas!$F$1:$G$24,2,),"")</f>
        <v>CCE-16</v>
      </c>
      <c r="L369" s="21" t="s">
        <v>49066</v>
      </c>
      <c r="M369" s="21" t="s">
        <v>55621</v>
      </c>
      <c r="N369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9" s="21" t="s">
        <v>49070</v>
      </c>
      <c r="P369" s="31">
        <f>IFERROR(VLOOKUP(O369,Honorarios!$A$1:$D$22,4,),"")</f>
        <v>4796637.9000000004</v>
      </c>
      <c r="Q369" s="31">
        <f t="shared" si="83"/>
        <v>159887.93000000002</v>
      </c>
      <c r="R369" s="23">
        <v>46037</v>
      </c>
      <c r="S369" s="23">
        <v>46355</v>
      </c>
      <c r="T369" s="33">
        <f t="shared" si="84"/>
        <v>10.5</v>
      </c>
      <c r="U369" s="1">
        <f t="shared" si="85"/>
        <v>315</v>
      </c>
      <c r="V369" s="31">
        <f t="shared" si="86"/>
        <v>50364697.95000001</v>
      </c>
      <c r="W369" s="22"/>
      <c r="X369" s="22" t="s">
        <v>49085</v>
      </c>
      <c r="Y369" s="1">
        <f>IFERROR(VLOOKUP(X369,Tablas!$S$1:$T$8,2,FALSE),"")</f>
        <v>20</v>
      </c>
      <c r="Z369" s="21" t="s">
        <v>49093</v>
      </c>
      <c r="AA369" s="1" t="str">
        <f>IFERROR(VLOOKUP(Tabla9[[#This Row],[Código Rubro Presupuestal]],Rubros!$H$1:$I$48,2,),"")</f>
        <v>IMPLEMENTACION DEL SISTEMA DE GESTION DOCUMENTAL DE LA SNR A NIVEL NACIONAL</v>
      </c>
      <c r="AB369" s="21" t="s">
        <v>49107</v>
      </c>
      <c r="AC369" s="21" t="s">
        <v>49150</v>
      </c>
      <c r="AD369" s="21"/>
      <c r="AE369" s="21"/>
      <c r="AF369" s="21"/>
      <c r="AG369" s="1" t="str">
        <f t="shared" si="87"/>
        <v>No Aplica</v>
      </c>
      <c r="AH369" s="21" t="s">
        <v>53160</v>
      </c>
      <c r="AI369" s="1" t="str">
        <f>IFERROR(VLOOKUP(AH369,Tablas!$AH$1:$AI$1156,2,),"")</f>
        <v>CO-DC-11001</v>
      </c>
      <c r="AJ369" s="1" t="str">
        <f>IFERROR(VLOOKUP(Tabla9[[#This Row],[Grupo]],Responsable!$A$1:$I$62,6,),"")</f>
        <v>DANY LUZ OROZCO</v>
      </c>
      <c r="AK369" s="1" t="str">
        <f>IFERROR(VLOOKUP(Tabla9[[#This Row],[Grupo]],Responsable!$A$1:$I$62,4,),"")</f>
        <v>dany.orozco@supernotariado.gov.co</v>
      </c>
      <c r="AL369" s="1" t="str">
        <f>IFERROR(VLOOKUP(Tabla9[[#This Row],[Grupo]],Responsable!$A$1:$I$62,9,),"")</f>
        <v>JOHANNA ANDREA RODRIGUEZ HERRERA</v>
      </c>
      <c r="AM369" s="1" t="str">
        <f>IFERROR(VLOOKUP(Tabla9[[#This Row],[Grupo]],Responsable!$A$1:$I$62,3,),"")</f>
        <v>johanna.rodriguez@supernotariado.gov.co</v>
      </c>
      <c r="AN369" s="31">
        <f t="shared" si="88"/>
        <v>50364697.95000001</v>
      </c>
      <c r="AO369" s="21"/>
      <c r="AP369" s="31">
        <f t="shared" si="89"/>
        <v>0</v>
      </c>
      <c r="AQ369" s="38" t="s">
        <v>56152</v>
      </c>
      <c r="AR369" s="21" t="s">
        <v>56147</v>
      </c>
      <c r="AS369" s="21"/>
      <c r="AT369" s="21"/>
      <c r="AU369" s="21"/>
      <c r="AV369" s="46" t="s">
        <v>56257</v>
      </c>
      <c r="AW369" s="21" t="s">
        <v>56256</v>
      </c>
    </row>
    <row r="370" spans="1:49" x14ac:dyDescent="0.25">
      <c r="A370" s="20"/>
      <c r="B370" s="21" t="s">
        <v>49</v>
      </c>
      <c r="C370" s="21" t="s">
        <v>115</v>
      </c>
      <c r="D370" s="21"/>
      <c r="E370" s="1" t="str">
        <f t="shared" si="81"/>
        <v>DAF_GD-</v>
      </c>
      <c r="F370" s="21" t="s">
        <v>138</v>
      </c>
      <c r="G370" s="26">
        <f>IFERROR(VLOOKUP(Tabla9[[#This Row],[Nombre Código UNSPSC]],Tablas!$A$1:$B$3,2,),"")</f>
        <v>80111601</v>
      </c>
      <c r="H370" s="21" t="s">
        <v>55615</v>
      </c>
      <c r="I370" s="21" t="s">
        <v>49024</v>
      </c>
      <c r="J370" s="1" t="str">
        <f>IFERROR(VLOOKUP(Tabla9[[#This Row],[Código UNSPSC]],Tablas!$AM$1:$AN$3,2,),"")</f>
        <v>Contratación directa</v>
      </c>
      <c r="K370" s="1" t="str">
        <f>IFERROR(VLOOKUP(J370,Tablas!$F$1:$G$24,2,),"")</f>
        <v>CCE-16</v>
      </c>
      <c r="L370" s="21" t="s">
        <v>49066</v>
      </c>
      <c r="M370" s="21" t="s">
        <v>55621</v>
      </c>
      <c r="N370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0" s="21" t="s">
        <v>49070</v>
      </c>
      <c r="P370" s="31">
        <f>IFERROR(VLOOKUP(O370,Honorarios!$A$1:$D$22,4,),"")</f>
        <v>4796637.9000000004</v>
      </c>
      <c r="Q370" s="31">
        <f t="shared" si="83"/>
        <v>159887.93000000002</v>
      </c>
      <c r="R370" s="23">
        <v>46037</v>
      </c>
      <c r="S370" s="23">
        <v>46355</v>
      </c>
      <c r="T370" s="33">
        <f t="shared" si="84"/>
        <v>10.5</v>
      </c>
      <c r="U370" s="1">
        <f t="shared" si="85"/>
        <v>315</v>
      </c>
      <c r="V370" s="31">
        <f t="shared" si="86"/>
        <v>50364697.95000001</v>
      </c>
      <c r="W370" s="22"/>
      <c r="X370" s="22" t="s">
        <v>49085</v>
      </c>
      <c r="Y370" s="1">
        <f>IFERROR(VLOOKUP(X370,Tablas!$S$1:$T$8,2,FALSE),"")</f>
        <v>20</v>
      </c>
      <c r="Z370" s="21" t="s">
        <v>49093</v>
      </c>
      <c r="AA370" s="1" t="str">
        <f>IFERROR(VLOOKUP(Tabla9[[#This Row],[Código Rubro Presupuestal]],Rubros!$H$1:$I$48,2,),"")</f>
        <v>IMPLEMENTACION DEL SISTEMA DE GESTION DOCUMENTAL DE LA SNR A NIVEL NACIONAL</v>
      </c>
      <c r="AB370" s="21" t="s">
        <v>49107</v>
      </c>
      <c r="AC370" s="21" t="s">
        <v>49150</v>
      </c>
      <c r="AD370" s="21"/>
      <c r="AE370" s="21"/>
      <c r="AF370" s="21"/>
      <c r="AG370" s="1" t="str">
        <f t="shared" si="87"/>
        <v>No Aplica</v>
      </c>
      <c r="AH370" s="21" t="s">
        <v>53160</v>
      </c>
      <c r="AI370" s="1" t="str">
        <f>IFERROR(VLOOKUP(AH370,Tablas!$AH$1:$AI$1156,2,),"")</f>
        <v>CO-DC-11001</v>
      </c>
      <c r="AJ370" s="1" t="str">
        <f>IFERROR(VLOOKUP(Tabla9[[#This Row],[Grupo]],Responsable!$A$1:$I$62,6,),"")</f>
        <v>DANY LUZ OROZCO</v>
      </c>
      <c r="AK370" s="1" t="str">
        <f>IFERROR(VLOOKUP(Tabla9[[#This Row],[Grupo]],Responsable!$A$1:$I$62,4,),"")</f>
        <v>dany.orozco@supernotariado.gov.co</v>
      </c>
      <c r="AL370" s="1" t="str">
        <f>IFERROR(VLOOKUP(Tabla9[[#This Row],[Grupo]],Responsable!$A$1:$I$62,9,),"")</f>
        <v>JOHANNA ANDREA RODRIGUEZ HERRERA</v>
      </c>
      <c r="AM370" s="1" t="str">
        <f>IFERROR(VLOOKUP(Tabla9[[#This Row],[Grupo]],Responsable!$A$1:$I$62,3,),"")</f>
        <v>johanna.rodriguez@supernotariado.gov.co</v>
      </c>
      <c r="AN370" s="31">
        <f t="shared" si="88"/>
        <v>50364697.95000001</v>
      </c>
      <c r="AO370" s="21"/>
      <c r="AP370" s="31">
        <f t="shared" si="89"/>
        <v>0</v>
      </c>
      <c r="AQ370" s="38" t="s">
        <v>56153</v>
      </c>
      <c r="AR370" s="21" t="s">
        <v>56148</v>
      </c>
      <c r="AS370" s="21"/>
      <c r="AT370" s="21"/>
      <c r="AU370" s="21"/>
      <c r="AV370" s="39" t="s">
        <v>56165</v>
      </c>
      <c r="AW370" s="21" t="s">
        <v>56648</v>
      </c>
    </row>
    <row r="371" spans="1:49" x14ac:dyDescent="0.25">
      <c r="A371" s="20"/>
      <c r="B371" s="21" t="s">
        <v>49</v>
      </c>
      <c r="C371" s="21" t="s">
        <v>115</v>
      </c>
      <c r="D371" s="21"/>
      <c r="E371" s="1" t="str">
        <f t="shared" si="81"/>
        <v>DAF_GD-</v>
      </c>
      <c r="F371" s="21" t="s">
        <v>138</v>
      </c>
      <c r="G371" s="26">
        <f>IFERROR(VLOOKUP(Tabla9[[#This Row],[Nombre Código UNSPSC]],Tablas!$A$1:$B$3,2,),"")</f>
        <v>80111601</v>
      </c>
      <c r="H371" s="21" t="s">
        <v>55615</v>
      </c>
      <c r="I371" s="21" t="s">
        <v>49024</v>
      </c>
      <c r="J371" s="1" t="str">
        <f>IFERROR(VLOOKUP(Tabla9[[#This Row],[Código UNSPSC]],Tablas!$AM$1:$AN$3,2,),"")</f>
        <v>Contratación directa</v>
      </c>
      <c r="K371" s="1" t="str">
        <f>IFERROR(VLOOKUP(J371,Tablas!$F$1:$G$24,2,),"")</f>
        <v>CCE-16</v>
      </c>
      <c r="L371" s="21" t="s">
        <v>49066</v>
      </c>
      <c r="M371" s="21" t="s">
        <v>55621</v>
      </c>
      <c r="N371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1" s="21" t="s">
        <v>49070</v>
      </c>
      <c r="P371" s="31">
        <f>IFERROR(VLOOKUP(O371,Honorarios!$A$1:$D$22,4,),"")</f>
        <v>4796637.9000000004</v>
      </c>
      <c r="Q371" s="31">
        <f t="shared" si="83"/>
        <v>159887.93000000002</v>
      </c>
      <c r="R371" s="23">
        <v>46037</v>
      </c>
      <c r="S371" s="23">
        <v>46355</v>
      </c>
      <c r="T371" s="33">
        <f t="shared" si="84"/>
        <v>10.5</v>
      </c>
      <c r="U371" s="1">
        <f t="shared" si="85"/>
        <v>315</v>
      </c>
      <c r="V371" s="31">
        <f t="shared" si="86"/>
        <v>50364697.95000001</v>
      </c>
      <c r="W371" s="22"/>
      <c r="X371" s="22" t="s">
        <v>49085</v>
      </c>
      <c r="Y371" s="1">
        <f>IFERROR(VLOOKUP(X371,Tablas!$S$1:$T$8,2,FALSE),"")</f>
        <v>20</v>
      </c>
      <c r="Z371" s="21" t="s">
        <v>49093</v>
      </c>
      <c r="AA371" s="1" t="str">
        <f>IFERROR(VLOOKUP(Tabla9[[#This Row],[Código Rubro Presupuestal]],Rubros!$H$1:$I$48,2,),"")</f>
        <v>IMPLEMENTACION DEL SISTEMA DE GESTION DOCUMENTAL DE LA SNR A NIVEL NACIONAL</v>
      </c>
      <c r="AB371" s="21" t="s">
        <v>49107</v>
      </c>
      <c r="AC371" s="21" t="s">
        <v>49150</v>
      </c>
      <c r="AD371" s="21"/>
      <c r="AE371" s="21"/>
      <c r="AF371" s="21"/>
      <c r="AG371" s="1" t="str">
        <f t="shared" si="87"/>
        <v>No Aplica</v>
      </c>
      <c r="AH371" s="21" t="s">
        <v>53160</v>
      </c>
      <c r="AI371" s="1" t="str">
        <f>IFERROR(VLOOKUP(AH371,Tablas!$AH$1:$AI$1156,2,),"")</f>
        <v>CO-DC-11001</v>
      </c>
      <c r="AJ371" s="1" t="str">
        <f>IFERROR(VLOOKUP(Tabla9[[#This Row],[Grupo]],Responsable!$A$1:$I$62,6,),"")</f>
        <v>DANY LUZ OROZCO</v>
      </c>
      <c r="AK371" s="1" t="str">
        <f>IFERROR(VLOOKUP(Tabla9[[#This Row],[Grupo]],Responsable!$A$1:$I$62,4,),"")</f>
        <v>dany.orozco@supernotariado.gov.co</v>
      </c>
      <c r="AL371" s="1" t="str">
        <f>IFERROR(VLOOKUP(Tabla9[[#This Row],[Grupo]],Responsable!$A$1:$I$62,9,),"")</f>
        <v>JOHANNA ANDREA RODRIGUEZ HERRERA</v>
      </c>
      <c r="AM371" s="1" t="str">
        <f>IFERROR(VLOOKUP(Tabla9[[#This Row],[Grupo]],Responsable!$A$1:$I$62,3,),"")</f>
        <v>johanna.rodriguez@supernotariado.gov.co</v>
      </c>
      <c r="AN371" s="31">
        <f t="shared" si="88"/>
        <v>50364697.95000001</v>
      </c>
      <c r="AO371" s="21"/>
      <c r="AP371" s="31">
        <f t="shared" si="89"/>
        <v>0</v>
      </c>
      <c r="AQ371" s="38" t="s">
        <v>56154</v>
      </c>
      <c r="AR371" s="21" t="s">
        <v>56149</v>
      </c>
      <c r="AS371" s="21"/>
      <c r="AT371" s="21"/>
      <c r="AU371" s="21"/>
      <c r="AV371" s="46" t="s">
        <v>56165</v>
      </c>
      <c r="AW371" s="21" t="s">
        <v>56648</v>
      </c>
    </row>
    <row r="372" spans="1:49" x14ac:dyDescent="0.25">
      <c r="A372" s="20"/>
      <c r="B372" s="21" t="s">
        <v>49</v>
      </c>
      <c r="C372" s="21" t="s">
        <v>115</v>
      </c>
      <c r="D372" s="21"/>
      <c r="E372" s="1" t="str">
        <f t="shared" si="81"/>
        <v>DAF_GD-</v>
      </c>
      <c r="F372" s="21" t="s">
        <v>138</v>
      </c>
      <c r="G372" s="26">
        <f>IFERROR(VLOOKUP(Tabla9[[#This Row],[Nombre Código UNSPSC]],Tablas!$A$1:$B$3,2,),"")</f>
        <v>80111601</v>
      </c>
      <c r="H372" s="21" t="s">
        <v>55615</v>
      </c>
      <c r="I372" s="21" t="s">
        <v>49024</v>
      </c>
      <c r="J372" s="1" t="str">
        <f>IFERROR(VLOOKUP(Tabla9[[#This Row],[Código UNSPSC]],Tablas!$AM$1:$AN$3,2,),"")</f>
        <v>Contratación directa</v>
      </c>
      <c r="K372" s="1" t="str">
        <f>IFERROR(VLOOKUP(J372,Tablas!$F$1:$G$24,2,),"")</f>
        <v>CCE-16</v>
      </c>
      <c r="L372" s="21" t="s">
        <v>49066</v>
      </c>
      <c r="M372" s="21" t="s">
        <v>55621</v>
      </c>
      <c r="N372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2" s="21" t="s">
        <v>49070</v>
      </c>
      <c r="P372" s="31">
        <f>IFERROR(VLOOKUP(O372,Honorarios!$A$1:$D$22,4,),"")</f>
        <v>4796637.9000000004</v>
      </c>
      <c r="Q372" s="31">
        <f t="shared" si="83"/>
        <v>159887.93000000002</v>
      </c>
      <c r="R372" s="23">
        <v>46037</v>
      </c>
      <c r="S372" s="23">
        <v>46355</v>
      </c>
      <c r="T372" s="33">
        <f t="shared" si="84"/>
        <v>10.5</v>
      </c>
      <c r="U372" s="1">
        <f t="shared" si="85"/>
        <v>315</v>
      </c>
      <c r="V372" s="31">
        <f t="shared" si="86"/>
        <v>50364697.95000001</v>
      </c>
      <c r="W372" s="22"/>
      <c r="X372" s="22" t="s">
        <v>49085</v>
      </c>
      <c r="Y372" s="1">
        <f>IFERROR(VLOOKUP(X372,Tablas!$S$1:$T$8,2,FALSE),"")</f>
        <v>20</v>
      </c>
      <c r="Z372" s="21" t="s">
        <v>49093</v>
      </c>
      <c r="AA372" s="1" t="str">
        <f>IFERROR(VLOOKUP(Tabla9[[#This Row],[Código Rubro Presupuestal]],Rubros!$H$1:$I$48,2,),"")</f>
        <v>IMPLEMENTACION DEL SISTEMA DE GESTION DOCUMENTAL DE LA SNR A NIVEL NACIONAL</v>
      </c>
      <c r="AB372" s="21" t="s">
        <v>49107</v>
      </c>
      <c r="AC372" s="21" t="s">
        <v>49150</v>
      </c>
      <c r="AD372" s="21"/>
      <c r="AE372" s="21"/>
      <c r="AF372" s="21"/>
      <c r="AG372" s="1" t="str">
        <f t="shared" si="87"/>
        <v>No Aplica</v>
      </c>
      <c r="AH372" s="21" t="s">
        <v>53160</v>
      </c>
      <c r="AI372" s="1" t="str">
        <f>IFERROR(VLOOKUP(AH372,Tablas!$AH$1:$AI$1156,2,),"")</f>
        <v>CO-DC-11001</v>
      </c>
      <c r="AJ372" s="1" t="str">
        <f>IFERROR(VLOOKUP(Tabla9[[#This Row],[Grupo]],Responsable!$A$1:$I$62,6,),"")</f>
        <v>DANY LUZ OROZCO</v>
      </c>
      <c r="AK372" s="1" t="str">
        <f>IFERROR(VLOOKUP(Tabla9[[#This Row],[Grupo]],Responsable!$A$1:$I$62,4,),"")</f>
        <v>dany.orozco@supernotariado.gov.co</v>
      </c>
      <c r="AL372" s="1" t="str">
        <f>IFERROR(VLOOKUP(Tabla9[[#This Row],[Grupo]],Responsable!$A$1:$I$62,9,),"")</f>
        <v>JOHANNA ANDREA RODRIGUEZ HERRERA</v>
      </c>
      <c r="AM372" s="1" t="str">
        <f>IFERROR(VLOOKUP(Tabla9[[#This Row],[Grupo]],Responsable!$A$1:$I$62,3,),"")</f>
        <v>johanna.rodriguez@supernotariado.gov.co</v>
      </c>
      <c r="AN372" s="31">
        <f t="shared" si="88"/>
        <v>50364697.95000001</v>
      </c>
      <c r="AO372" s="21"/>
      <c r="AP372" s="31">
        <f t="shared" si="89"/>
        <v>0</v>
      </c>
      <c r="AQ372" s="38" t="s">
        <v>56155</v>
      </c>
      <c r="AR372" s="21" t="s">
        <v>56150</v>
      </c>
      <c r="AS372" s="21"/>
      <c r="AT372" s="21"/>
      <c r="AU372" s="21"/>
      <c r="AV372" s="46" t="s">
        <v>56257</v>
      </c>
      <c r="AW372" s="21" t="s">
        <v>56256</v>
      </c>
    </row>
    <row r="373" spans="1:49" x14ac:dyDescent="0.25">
      <c r="A373" s="20"/>
      <c r="B373" s="21" t="s">
        <v>49</v>
      </c>
      <c r="C373" s="21" t="s">
        <v>115</v>
      </c>
      <c r="D373" s="21"/>
      <c r="E373" s="1" t="str">
        <f t="shared" si="81"/>
        <v>DAF_GD-</v>
      </c>
      <c r="F373" s="21" t="s">
        <v>138</v>
      </c>
      <c r="G373" s="26">
        <f>IFERROR(VLOOKUP(Tabla9[[#This Row],[Nombre Código UNSPSC]],Tablas!$A$1:$B$3,2,),"")</f>
        <v>80111601</v>
      </c>
      <c r="H373" s="21" t="s">
        <v>55615</v>
      </c>
      <c r="I373" s="21" t="s">
        <v>49024</v>
      </c>
      <c r="J373" s="1" t="str">
        <f>IFERROR(VLOOKUP(Tabla9[[#This Row],[Código UNSPSC]],Tablas!$AM$1:$AN$3,2,),"")</f>
        <v>Contratación directa</v>
      </c>
      <c r="K373" s="1" t="str">
        <f>IFERROR(VLOOKUP(J373,Tablas!$F$1:$G$24,2,),"")</f>
        <v>CCE-16</v>
      </c>
      <c r="L373" s="21" t="s">
        <v>49066</v>
      </c>
      <c r="M373" s="21" t="s">
        <v>55621</v>
      </c>
      <c r="N373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3" s="21" t="s">
        <v>49072</v>
      </c>
      <c r="P373" s="31">
        <f>IFERROR(VLOOKUP(O373,Honorarios!$A$1:$D$22,4,),"")</f>
        <v>5304571.2</v>
      </c>
      <c r="Q373" s="31">
        <f t="shared" si="83"/>
        <v>176819.04</v>
      </c>
      <c r="R373" s="23">
        <v>46037</v>
      </c>
      <c r="S373" s="23">
        <v>46355</v>
      </c>
      <c r="T373" s="33">
        <f t="shared" si="84"/>
        <v>10.5</v>
      </c>
      <c r="U373" s="1">
        <f t="shared" si="85"/>
        <v>315</v>
      </c>
      <c r="V373" s="31">
        <f t="shared" si="86"/>
        <v>55697997.600000001</v>
      </c>
      <c r="W373" s="22"/>
      <c r="X373" s="22" t="s">
        <v>49085</v>
      </c>
      <c r="Y373" s="1">
        <f>IFERROR(VLOOKUP(X373,Tablas!$S$1:$T$8,2,FALSE),"")</f>
        <v>20</v>
      </c>
      <c r="Z373" s="21" t="s">
        <v>49093</v>
      </c>
      <c r="AA373" s="1" t="str">
        <f>IFERROR(VLOOKUP(Tabla9[[#This Row],[Código Rubro Presupuestal]],Rubros!$H$1:$I$48,2,),"")</f>
        <v>IMPLEMENTACION DEL SISTEMA DE GESTION DOCUMENTAL DE LA SNR A NIVEL NACIONAL</v>
      </c>
      <c r="AB373" s="21" t="s">
        <v>49107</v>
      </c>
      <c r="AC373" s="21" t="s">
        <v>49150</v>
      </c>
      <c r="AD373" s="21"/>
      <c r="AE373" s="21"/>
      <c r="AF373" s="21"/>
      <c r="AG373" s="1" t="str">
        <f t="shared" si="87"/>
        <v>No Aplica</v>
      </c>
      <c r="AH373" s="21" t="s">
        <v>53160</v>
      </c>
      <c r="AI373" s="1" t="str">
        <f>IFERROR(VLOOKUP(AH373,Tablas!$AH$1:$AI$1156,2,),"")</f>
        <v>CO-DC-11001</v>
      </c>
      <c r="AJ373" s="1" t="str">
        <f>IFERROR(VLOOKUP(Tabla9[[#This Row],[Grupo]],Responsable!$A$1:$I$62,6,),"")</f>
        <v>DANY LUZ OROZCO</v>
      </c>
      <c r="AK373" s="1" t="str">
        <f>IFERROR(VLOOKUP(Tabla9[[#This Row],[Grupo]],Responsable!$A$1:$I$62,4,),"")</f>
        <v>dany.orozco@supernotariado.gov.co</v>
      </c>
      <c r="AL373" s="1" t="str">
        <f>IFERROR(VLOOKUP(Tabla9[[#This Row],[Grupo]],Responsable!$A$1:$I$62,9,),"")</f>
        <v>JOHANNA ANDREA RODRIGUEZ HERRERA</v>
      </c>
      <c r="AM373" s="1" t="str">
        <f>IFERROR(VLOOKUP(Tabla9[[#This Row],[Grupo]],Responsable!$A$1:$I$62,3,),"")</f>
        <v>johanna.rodriguez@supernotariado.gov.co</v>
      </c>
      <c r="AN373" s="31">
        <f t="shared" si="88"/>
        <v>55697997.600000001</v>
      </c>
      <c r="AO373" s="21"/>
      <c r="AP373" s="31">
        <f t="shared" si="89"/>
        <v>0</v>
      </c>
      <c r="AQ373" s="38"/>
      <c r="AR373" s="21" t="s">
        <v>55670</v>
      </c>
      <c r="AS373" s="21"/>
      <c r="AT373" s="21"/>
      <c r="AU373" s="21"/>
      <c r="AV373" s="38" t="s">
        <v>56165</v>
      </c>
      <c r="AW373" s="21" t="s">
        <v>56648</v>
      </c>
    </row>
    <row r="374" spans="1:49" x14ac:dyDescent="0.25">
      <c r="A374" s="20"/>
      <c r="B374" s="21" t="s">
        <v>49</v>
      </c>
      <c r="C374" s="21" t="s">
        <v>115</v>
      </c>
      <c r="D374" s="21"/>
      <c r="E374" s="1" t="str">
        <f t="shared" si="81"/>
        <v>DAF_GD-</v>
      </c>
      <c r="F374" s="21" t="s">
        <v>138</v>
      </c>
      <c r="G374" s="26">
        <f>IFERROR(VLOOKUP(Tabla9[[#This Row],[Nombre Código UNSPSC]],Tablas!$A$1:$B$3,2,),"")</f>
        <v>80111601</v>
      </c>
      <c r="H374" s="21" t="s">
        <v>55615</v>
      </c>
      <c r="I374" s="21" t="s">
        <v>49024</v>
      </c>
      <c r="J374" s="1" t="str">
        <f>IFERROR(VLOOKUP(Tabla9[[#This Row],[Código UNSPSC]],Tablas!$AM$1:$AN$3,2,),"")</f>
        <v>Contratación directa</v>
      </c>
      <c r="K374" s="1" t="str">
        <f>IFERROR(VLOOKUP(J374,Tablas!$F$1:$G$24,2,),"")</f>
        <v>CCE-16</v>
      </c>
      <c r="L374" s="21" t="s">
        <v>49066</v>
      </c>
      <c r="M374" s="21" t="s">
        <v>55621</v>
      </c>
      <c r="N374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4" s="21" t="s">
        <v>49074</v>
      </c>
      <c r="P374" s="31">
        <f>IFERROR(VLOOKUP(O374,Honorarios!$A$1:$D$22,4,),"")</f>
        <v>6084412.2000000002</v>
      </c>
      <c r="Q374" s="31">
        <f t="shared" si="83"/>
        <v>202813.74000000002</v>
      </c>
      <c r="R374" s="23">
        <v>46037</v>
      </c>
      <c r="S374" s="23">
        <v>46355</v>
      </c>
      <c r="T374" s="33">
        <f t="shared" si="84"/>
        <v>10.5</v>
      </c>
      <c r="U374" s="1">
        <f t="shared" si="85"/>
        <v>315</v>
      </c>
      <c r="V374" s="31">
        <f t="shared" si="86"/>
        <v>63886328.100000009</v>
      </c>
      <c r="W374" s="22"/>
      <c r="X374" s="22" t="s">
        <v>49085</v>
      </c>
      <c r="Y374" s="1">
        <f>IFERROR(VLOOKUP(X374,Tablas!$S$1:$T$8,2,FALSE),"")</f>
        <v>20</v>
      </c>
      <c r="Z374" s="21" t="s">
        <v>49093</v>
      </c>
      <c r="AA374" s="1" t="str">
        <f>IFERROR(VLOOKUP(Tabla9[[#This Row],[Código Rubro Presupuestal]],Rubros!$H$1:$I$48,2,),"")</f>
        <v>IMPLEMENTACION DEL SISTEMA DE GESTION DOCUMENTAL DE LA SNR A NIVEL NACIONAL</v>
      </c>
      <c r="AB374" s="21" t="s">
        <v>49107</v>
      </c>
      <c r="AC374" s="21" t="s">
        <v>49150</v>
      </c>
      <c r="AD374" s="21"/>
      <c r="AE374" s="21"/>
      <c r="AF374" s="21"/>
      <c r="AG374" s="1" t="str">
        <f t="shared" si="87"/>
        <v>No Aplica</v>
      </c>
      <c r="AH374" s="21" t="s">
        <v>53160</v>
      </c>
      <c r="AI374" s="1" t="str">
        <f>IFERROR(VLOOKUP(AH374,Tablas!$AH$1:$AI$1156,2,),"")</f>
        <v>CO-DC-11001</v>
      </c>
      <c r="AJ374" s="1" t="str">
        <f>IFERROR(VLOOKUP(Tabla9[[#This Row],[Grupo]],Responsable!$A$1:$I$62,6,),"")</f>
        <v>DANY LUZ OROZCO</v>
      </c>
      <c r="AK374" s="1" t="str">
        <f>IFERROR(VLOOKUP(Tabla9[[#This Row],[Grupo]],Responsable!$A$1:$I$62,4,),"")</f>
        <v>dany.orozco@supernotariado.gov.co</v>
      </c>
      <c r="AL374" s="1" t="str">
        <f>IFERROR(VLOOKUP(Tabla9[[#This Row],[Grupo]],Responsable!$A$1:$I$62,9,),"")</f>
        <v>JOHANNA ANDREA RODRIGUEZ HERRERA</v>
      </c>
      <c r="AM374" s="1" t="str">
        <f>IFERROR(VLOOKUP(Tabla9[[#This Row],[Grupo]],Responsable!$A$1:$I$62,3,),"")</f>
        <v>johanna.rodriguez@supernotariado.gov.co</v>
      </c>
      <c r="AN374" s="31">
        <f t="shared" si="88"/>
        <v>63886328.100000009</v>
      </c>
      <c r="AO374" s="21"/>
      <c r="AP374" s="31">
        <f t="shared" si="89"/>
        <v>0</v>
      </c>
      <c r="AQ374" s="38" t="s">
        <v>56156</v>
      </c>
      <c r="AR374" s="21" t="s">
        <v>56261</v>
      </c>
      <c r="AS374" s="21"/>
      <c r="AT374" s="21"/>
      <c r="AU374" s="21"/>
      <c r="AV374" s="46" t="s">
        <v>56272</v>
      </c>
      <c r="AW374" s="21" t="s">
        <v>56648</v>
      </c>
    </row>
    <row r="375" spans="1:49" x14ac:dyDescent="0.25">
      <c r="A375" s="20"/>
      <c r="B375" s="21" t="s">
        <v>49</v>
      </c>
      <c r="C375" s="21" t="s">
        <v>115</v>
      </c>
      <c r="D375" s="21"/>
      <c r="E375" s="1" t="str">
        <f t="shared" si="81"/>
        <v>DAF_GD-</v>
      </c>
      <c r="F375" s="21" t="s">
        <v>138</v>
      </c>
      <c r="G375" s="26">
        <f>IFERROR(VLOOKUP(Tabla9[[#This Row],[Nombre Código UNSPSC]],Tablas!$A$1:$B$3,2,),"")</f>
        <v>80111601</v>
      </c>
      <c r="H375" s="21" t="s">
        <v>55615</v>
      </c>
      <c r="I375" s="21" t="s">
        <v>49024</v>
      </c>
      <c r="J375" s="1" t="str">
        <f>IFERROR(VLOOKUP(Tabla9[[#This Row],[Código UNSPSC]],Tablas!$AM$1:$AN$3,2,),"")</f>
        <v>Contratación directa</v>
      </c>
      <c r="K375" s="1" t="str">
        <f>IFERROR(VLOOKUP(J375,Tablas!$F$1:$G$24,2,),"")</f>
        <v>CCE-16</v>
      </c>
      <c r="L375" s="21" t="s">
        <v>49066</v>
      </c>
      <c r="M375" s="21" t="s">
        <v>55621</v>
      </c>
      <c r="N375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5" s="21" t="s">
        <v>49074</v>
      </c>
      <c r="P375" s="31">
        <f>IFERROR(VLOOKUP(O375,Honorarios!$A$1:$D$22,4,),"")</f>
        <v>6084412.2000000002</v>
      </c>
      <c r="Q375" s="31">
        <f t="shared" si="83"/>
        <v>202813.74000000002</v>
      </c>
      <c r="R375" s="23">
        <v>46037</v>
      </c>
      <c r="S375" s="23">
        <v>46355</v>
      </c>
      <c r="T375" s="33">
        <f t="shared" si="84"/>
        <v>10.5</v>
      </c>
      <c r="U375" s="1">
        <f t="shared" si="85"/>
        <v>315</v>
      </c>
      <c r="V375" s="31">
        <f t="shared" si="86"/>
        <v>63886328.100000009</v>
      </c>
      <c r="W375" s="22"/>
      <c r="X375" s="22" t="s">
        <v>49085</v>
      </c>
      <c r="Y375" s="1">
        <f>IFERROR(VLOOKUP(X375,Tablas!$S$1:$T$8,2,FALSE),"")</f>
        <v>20</v>
      </c>
      <c r="Z375" s="21" t="s">
        <v>49093</v>
      </c>
      <c r="AA375" s="1" t="str">
        <f>IFERROR(VLOOKUP(Tabla9[[#This Row],[Código Rubro Presupuestal]],Rubros!$H$1:$I$48,2,),"")</f>
        <v>IMPLEMENTACION DEL SISTEMA DE GESTION DOCUMENTAL DE LA SNR A NIVEL NACIONAL</v>
      </c>
      <c r="AB375" s="21" t="s">
        <v>49107</v>
      </c>
      <c r="AC375" s="21" t="s">
        <v>49150</v>
      </c>
      <c r="AD375" s="21"/>
      <c r="AE375" s="21"/>
      <c r="AF375" s="21"/>
      <c r="AG375" s="1" t="str">
        <f t="shared" si="87"/>
        <v>No Aplica</v>
      </c>
      <c r="AH375" s="21" t="s">
        <v>53160</v>
      </c>
      <c r="AI375" s="1" t="str">
        <f>IFERROR(VLOOKUP(AH375,Tablas!$AH$1:$AI$1156,2,),"")</f>
        <v>CO-DC-11001</v>
      </c>
      <c r="AJ375" s="1" t="str">
        <f>IFERROR(VLOOKUP(Tabla9[[#This Row],[Grupo]],Responsable!$A$1:$I$62,6,),"")</f>
        <v>DANY LUZ OROZCO</v>
      </c>
      <c r="AK375" s="1" t="str">
        <f>IFERROR(VLOOKUP(Tabla9[[#This Row],[Grupo]],Responsable!$A$1:$I$62,4,),"")</f>
        <v>dany.orozco@supernotariado.gov.co</v>
      </c>
      <c r="AL375" s="1" t="str">
        <f>IFERROR(VLOOKUP(Tabla9[[#This Row],[Grupo]],Responsable!$A$1:$I$62,9,),"")</f>
        <v>JOHANNA ANDREA RODRIGUEZ HERRERA</v>
      </c>
      <c r="AM375" s="1" t="str">
        <f>IFERROR(VLOOKUP(Tabla9[[#This Row],[Grupo]],Responsable!$A$1:$I$62,3,),"")</f>
        <v>johanna.rodriguez@supernotariado.gov.co</v>
      </c>
      <c r="AN375" s="31">
        <f t="shared" si="88"/>
        <v>63886328.100000009</v>
      </c>
      <c r="AO375" s="21"/>
      <c r="AP375" s="31">
        <f t="shared" si="89"/>
        <v>0</v>
      </c>
      <c r="AQ375" s="38"/>
      <c r="AR375" s="21" t="s">
        <v>55670</v>
      </c>
      <c r="AS375" s="21"/>
      <c r="AT375" s="21"/>
      <c r="AU375" s="21"/>
      <c r="AV375" s="38" t="s">
        <v>56165</v>
      </c>
      <c r="AW375" s="21" t="s">
        <v>56648</v>
      </c>
    </row>
    <row r="376" spans="1:49" x14ac:dyDescent="0.25">
      <c r="A376" s="20"/>
      <c r="B376" s="21" t="s">
        <v>49</v>
      </c>
      <c r="C376" s="21" t="s">
        <v>115</v>
      </c>
      <c r="D376" s="21"/>
      <c r="E376" s="1" t="str">
        <f t="shared" si="81"/>
        <v>DAF_GD-</v>
      </c>
      <c r="F376" s="21" t="s">
        <v>138</v>
      </c>
      <c r="G376" s="26">
        <f>IFERROR(VLOOKUP(Tabla9[[#This Row],[Nombre Código UNSPSC]],Tablas!$A$1:$B$3,2,),"")</f>
        <v>80111601</v>
      </c>
      <c r="H376" s="21" t="s">
        <v>55615</v>
      </c>
      <c r="I376" s="21" t="s">
        <v>49024</v>
      </c>
      <c r="J376" s="1" t="str">
        <f>IFERROR(VLOOKUP(Tabla9[[#This Row],[Código UNSPSC]],Tablas!$AM$1:$AN$3,2,),"")</f>
        <v>Contratación directa</v>
      </c>
      <c r="K376" s="1" t="str">
        <f>IFERROR(VLOOKUP(J376,Tablas!$F$1:$G$24,2,),"")</f>
        <v>CCE-16</v>
      </c>
      <c r="L376" s="21" t="s">
        <v>49066</v>
      </c>
      <c r="M376" s="21" t="s">
        <v>55621</v>
      </c>
      <c r="N376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6" s="21" t="s">
        <v>49074</v>
      </c>
      <c r="P376" s="31">
        <f>IFERROR(VLOOKUP(O376,Honorarios!$A$1:$D$22,4,),"")</f>
        <v>6084412.2000000002</v>
      </c>
      <c r="Q376" s="31">
        <f t="shared" si="83"/>
        <v>202813.74000000002</v>
      </c>
      <c r="R376" s="23">
        <v>46037</v>
      </c>
      <c r="S376" s="23">
        <v>46355</v>
      </c>
      <c r="T376" s="33">
        <f t="shared" si="84"/>
        <v>10.5</v>
      </c>
      <c r="U376" s="1">
        <f t="shared" si="85"/>
        <v>315</v>
      </c>
      <c r="V376" s="31">
        <f t="shared" si="86"/>
        <v>63886328.100000009</v>
      </c>
      <c r="W376" s="22"/>
      <c r="X376" s="22" t="s">
        <v>49085</v>
      </c>
      <c r="Y376" s="1">
        <f>IFERROR(VLOOKUP(X376,Tablas!$S$1:$T$8,2,FALSE),"")</f>
        <v>20</v>
      </c>
      <c r="Z376" s="21" t="s">
        <v>49093</v>
      </c>
      <c r="AA376" s="1" t="str">
        <f>IFERROR(VLOOKUP(Tabla9[[#This Row],[Código Rubro Presupuestal]],Rubros!$H$1:$I$48,2,),"")</f>
        <v>IMPLEMENTACION DEL SISTEMA DE GESTION DOCUMENTAL DE LA SNR A NIVEL NACIONAL</v>
      </c>
      <c r="AB376" s="21" t="s">
        <v>49107</v>
      </c>
      <c r="AC376" s="21" t="s">
        <v>49150</v>
      </c>
      <c r="AD376" s="21"/>
      <c r="AE376" s="21"/>
      <c r="AF376" s="21"/>
      <c r="AG376" s="1" t="str">
        <f t="shared" si="87"/>
        <v>No Aplica</v>
      </c>
      <c r="AH376" s="21" t="s">
        <v>53160</v>
      </c>
      <c r="AI376" s="1" t="str">
        <f>IFERROR(VLOOKUP(AH376,Tablas!$AH$1:$AI$1156,2,),"")</f>
        <v>CO-DC-11001</v>
      </c>
      <c r="AJ376" s="1" t="str">
        <f>IFERROR(VLOOKUP(Tabla9[[#This Row],[Grupo]],Responsable!$A$1:$I$62,6,),"")</f>
        <v>DANY LUZ OROZCO</v>
      </c>
      <c r="AK376" s="1" t="str">
        <f>IFERROR(VLOOKUP(Tabla9[[#This Row],[Grupo]],Responsable!$A$1:$I$62,4,),"")</f>
        <v>dany.orozco@supernotariado.gov.co</v>
      </c>
      <c r="AL376" s="1" t="str">
        <f>IFERROR(VLOOKUP(Tabla9[[#This Row],[Grupo]],Responsable!$A$1:$I$62,9,),"")</f>
        <v>JOHANNA ANDREA RODRIGUEZ HERRERA</v>
      </c>
      <c r="AM376" s="1" t="str">
        <f>IFERROR(VLOOKUP(Tabla9[[#This Row],[Grupo]],Responsable!$A$1:$I$62,3,),"")</f>
        <v>johanna.rodriguez@supernotariado.gov.co</v>
      </c>
      <c r="AN376" s="31">
        <f t="shared" si="88"/>
        <v>63886328.100000009</v>
      </c>
      <c r="AO376" s="21"/>
      <c r="AP376" s="31">
        <f t="shared" si="89"/>
        <v>0</v>
      </c>
      <c r="AQ376" s="38" t="s">
        <v>55673</v>
      </c>
      <c r="AR376" s="21" t="s">
        <v>55670</v>
      </c>
      <c r="AS376" s="21"/>
      <c r="AT376" s="21"/>
      <c r="AU376" s="21"/>
      <c r="AV376" s="38" t="s">
        <v>56165</v>
      </c>
      <c r="AW376" s="21" t="s">
        <v>56648</v>
      </c>
    </row>
    <row r="377" spans="1:49" x14ac:dyDescent="0.25">
      <c r="A377" s="20"/>
      <c r="B377" s="21" t="s">
        <v>49</v>
      </c>
      <c r="C377" s="21" t="s">
        <v>115</v>
      </c>
      <c r="D377" s="21"/>
      <c r="E377" s="1" t="str">
        <f t="shared" si="81"/>
        <v>DAF_GD-</v>
      </c>
      <c r="F377" s="21" t="s">
        <v>138</v>
      </c>
      <c r="G377" s="26">
        <f>IFERROR(VLOOKUP(Tabla9[[#This Row],[Nombre Código UNSPSC]],Tablas!$A$1:$B$3,2,),"")</f>
        <v>80111601</v>
      </c>
      <c r="H377" s="21" t="s">
        <v>55615</v>
      </c>
      <c r="I377" s="21" t="s">
        <v>49024</v>
      </c>
      <c r="J377" s="1" t="str">
        <f>IFERROR(VLOOKUP(Tabla9[[#This Row],[Código UNSPSC]],Tablas!$AM$1:$AN$3,2,),"")</f>
        <v>Contratación directa</v>
      </c>
      <c r="K377" s="1" t="str">
        <f>IFERROR(VLOOKUP(J377,Tablas!$F$1:$G$24,2,),"")</f>
        <v>CCE-16</v>
      </c>
      <c r="L377" s="21" t="s">
        <v>49066</v>
      </c>
      <c r="M377" s="21" t="s">
        <v>55621</v>
      </c>
      <c r="N377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7" s="21" t="s">
        <v>49074</v>
      </c>
      <c r="P377" s="31">
        <f>IFERROR(VLOOKUP(O377,Honorarios!$A$1:$D$22,4,),"")</f>
        <v>6084412.2000000002</v>
      </c>
      <c r="Q377" s="31">
        <f t="shared" si="83"/>
        <v>202813.74000000002</v>
      </c>
      <c r="R377" s="23">
        <v>46037</v>
      </c>
      <c r="S377" s="23">
        <v>46355</v>
      </c>
      <c r="T377" s="33">
        <f t="shared" si="84"/>
        <v>10.5</v>
      </c>
      <c r="U377" s="1">
        <f t="shared" si="85"/>
        <v>315</v>
      </c>
      <c r="V377" s="31">
        <f t="shared" si="86"/>
        <v>63886328.100000009</v>
      </c>
      <c r="W377" s="22"/>
      <c r="X377" s="22" t="s">
        <v>49085</v>
      </c>
      <c r="Y377" s="1">
        <f>IFERROR(VLOOKUP(X377,Tablas!$S$1:$T$8,2,FALSE),"")</f>
        <v>20</v>
      </c>
      <c r="Z377" s="21" t="s">
        <v>49093</v>
      </c>
      <c r="AA377" s="1" t="str">
        <f>IFERROR(VLOOKUP(Tabla9[[#This Row],[Código Rubro Presupuestal]],Rubros!$H$1:$I$48,2,),"")</f>
        <v>IMPLEMENTACION DEL SISTEMA DE GESTION DOCUMENTAL DE LA SNR A NIVEL NACIONAL</v>
      </c>
      <c r="AB377" s="21" t="s">
        <v>49107</v>
      </c>
      <c r="AC377" s="21" t="s">
        <v>49150</v>
      </c>
      <c r="AD377" s="21"/>
      <c r="AE377" s="21"/>
      <c r="AF377" s="21"/>
      <c r="AG377" s="1" t="str">
        <f t="shared" si="87"/>
        <v>No Aplica</v>
      </c>
      <c r="AH377" s="21" t="s">
        <v>53160</v>
      </c>
      <c r="AI377" s="1" t="str">
        <f>IFERROR(VLOOKUP(AH377,Tablas!$AH$1:$AI$1156,2,),"")</f>
        <v>CO-DC-11001</v>
      </c>
      <c r="AJ377" s="1" t="str">
        <f>IFERROR(VLOOKUP(Tabla9[[#This Row],[Grupo]],Responsable!$A$1:$I$62,6,),"")</f>
        <v>DANY LUZ OROZCO</v>
      </c>
      <c r="AK377" s="1" t="str">
        <f>IFERROR(VLOOKUP(Tabla9[[#This Row],[Grupo]],Responsable!$A$1:$I$62,4,),"")</f>
        <v>dany.orozco@supernotariado.gov.co</v>
      </c>
      <c r="AL377" s="1" t="str">
        <f>IFERROR(VLOOKUP(Tabla9[[#This Row],[Grupo]],Responsable!$A$1:$I$62,9,),"")</f>
        <v>JOHANNA ANDREA RODRIGUEZ HERRERA</v>
      </c>
      <c r="AM377" s="1" t="str">
        <f>IFERROR(VLOOKUP(Tabla9[[#This Row],[Grupo]],Responsable!$A$1:$I$62,3,),"")</f>
        <v>johanna.rodriguez@supernotariado.gov.co</v>
      </c>
      <c r="AN377" s="31">
        <f t="shared" si="88"/>
        <v>63886328.100000009</v>
      </c>
      <c r="AO377" s="21"/>
      <c r="AP377" s="31">
        <f t="shared" si="89"/>
        <v>0</v>
      </c>
      <c r="AQ377" s="38"/>
      <c r="AR377" s="21" t="s">
        <v>55670</v>
      </c>
      <c r="AS377" s="21"/>
      <c r="AT377" s="21"/>
      <c r="AU377" s="21"/>
      <c r="AV377" s="38" t="s">
        <v>56165</v>
      </c>
      <c r="AW377" s="21" t="s">
        <v>56648</v>
      </c>
    </row>
    <row r="378" spans="1:49" x14ac:dyDescent="0.25">
      <c r="A378" s="20"/>
      <c r="B378" s="21" t="s">
        <v>49</v>
      </c>
      <c r="C378" s="21" t="s">
        <v>115</v>
      </c>
      <c r="D378" s="21"/>
      <c r="E378" s="1" t="str">
        <f t="shared" si="81"/>
        <v>DAF_GD-</v>
      </c>
      <c r="F378" s="21" t="s">
        <v>138</v>
      </c>
      <c r="G378" s="26">
        <f>IFERROR(VLOOKUP(Tabla9[[#This Row],[Nombre Código UNSPSC]],Tablas!$A$1:$B$3,2,),"")</f>
        <v>80111601</v>
      </c>
      <c r="H378" s="21" t="s">
        <v>55615</v>
      </c>
      <c r="I378" s="21" t="s">
        <v>49024</v>
      </c>
      <c r="J378" s="1" t="str">
        <f>IFERROR(VLOOKUP(Tabla9[[#This Row],[Código UNSPSC]],Tablas!$AM$1:$AN$3,2,),"")</f>
        <v>Contratación directa</v>
      </c>
      <c r="K378" s="1" t="str">
        <f>IFERROR(VLOOKUP(J378,Tablas!$F$1:$G$24,2,),"")</f>
        <v>CCE-16</v>
      </c>
      <c r="L378" s="21" t="s">
        <v>49066</v>
      </c>
      <c r="M378" s="21" t="s">
        <v>55621</v>
      </c>
      <c r="N378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8" s="21" t="s">
        <v>49074</v>
      </c>
      <c r="P378" s="31">
        <f>IFERROR(VLOOKUP(O378,Honorarios!$A$1:$D$22,4,),"")</f>
        <v>6084412.2000000002</v>
      </c>
      <c r="Q378" s="31">
        <f t="shared" si="83"/>
        <v>202813.74000000002</v>
      </c>
      <c r="R378" s="23">
        <v>46037</v>
      </c>
      <c r="S378" s="23">
        <v>46355</v>
      </c>
      <c r="T378" s="33">
        <f t="shared" si="84"/>
        <v>10.5</v>
      </c>
      <c r="U378" s="1">
        <f t="shared" si="85"/>
        <v>315</v>
      </c>
      <c r="V378" s="31">
        <f t="shared" si="86"/>
        <v>63886328.100000009</v>
      </c>
      <c r="W378" s="22"/>
      <c r="X378" s="22" t="s">
        <v>49085</v>
      </c>
      <c r="Y378" s="1">
        <f>IFERROR(VLOOKUP(X378,Tablas!$S$1:$T$8,2,FALSE),"")</f>
        <v>20</v>
      </c>
      <c r="Z378" s="21" t="s">
        <v>49093</v>
      </c>
      <c r="AA378" s="1" t="str">
        <f>IFERROR(VLOOKUP(Tabla9[[#This Row],[Código Rubro Presupuestal]],Rubros!$H$1:$I$48,2,),"")</f>
        <v>IMPLEMENTACION DEL SISTEMA DE GESTION DOCUMENTAL DE LA SNR A NIVEL NACIONAL</v>
      </c>
      <c r="AB378" s="21" t="s">
        <v>49107</v>
      </c>
      <c r="AC378" s="21" t="s">
        <v>49150</v>
      </c>
      <c r="AD378" s="21"/>
      <c r="AE378" s="21"/>
      <c r="AF378" s="21"/>
      <c r="AG378" s="1" t="str">
        <f t="shared" si="87"/>
        <v>No Aplica</v>
      </c>
      <c r="AH378" s="21" t="s">
        <v>53160</v>
      </c>
      <c r="AI378" s="1" t="str">
        <f>IFERROR(VLOOKUP(AH378,Tablas!$AH$1:$AI$1156,2,),"")</f>
        <v>CO-DC-11001</v>
      </c>
      <c r="AJ378" s="1" t="str">
        <f>IFERROR(VLOOKUP(Tabla9[[#This Row],[Grupo]],Responsable!$A$1:$I$62,6,),"")</f>
        <v>DANY LUZ OROZCO</v>
      </c>
      <c r="AK378" s="1" t="str">
        <f>IFERROR(VLOOKUP(Tabla9[[#This Row],[Grupo]],Responsable!$A$1:$I$62,4,),"")</f>
        <v>dany.orozco@supernotariado.gov.co</v>
      </c>
      <c r="AL378" s="1" t="str">
        <f>IFERROR(VLOOKUP(Tabla9[[#This Row],[Grupo]],Responsable!$A$1:$I$62,9,),"")</f>
        <v>JOHANNA ANDREA RODRIGUEZ HERRERA</v>
      </c>
      <c r="AM378" s="1" t="str">
        <f>IFERROR(VLOOKUP(Tabla9[[#This Row],[Grupo]],Responsable!$A$1:$I$62,3,),"")</f>
        <v>johanna.rodriguez@supernotariado.gov.co</v>
      </c>
      <c r="AN378" s="31">
        <f t="shared" si="88"/>
        <v>63886328.100000009</v>
      </c>
      <c r="AO378" s="21"/>
      <c r="AP378" s="31">
        <f t="shared" si="89"/>
        <v>0</v>
      </c>
      <c r="AQ378" s="38">
        <v>1010207715</v>
      </c>
      <c r="AR378" s="21" t="s">
        <v>56260</v>
      </c>
      <c r="AS378" s="21"/>
      <c r="AT378" s="21"/>
      <c r="AU378" s="21"/>
      <c r="AV378" s="46" t="s">
        <v>56259</v>
      </c>
      <c r="AW378" s="21" t="s">
        <v>56256</v>
      </c>
    </row>
    <row r="379" spans="1:49" x14ac:dyDescent="0.25">
      <c r="A379" s="20"/>
      <c r="B379" s="21" t="s">
        <v>49</v>
      </c>
      <c r="C379" s="21" t="s">
        <v>115</v>
      </c>
      <c r="D379" s="21"/>
      <c r="E379" s="1" t="str">
        <f t="shared" si="81"/>
        <v>DAF_GD-</v>
      </c>
      <c r="F379" s="21" t="s">
        <v>138</v>
      </c>
      <c r="G379" s="26">
        <f>IFERROR(VLOOKUP(Tabla9[[#This Row],[Nombre Código UNSPSC]],Tablas!$A$1:$B$3,2,),"")</f>
        <v>80111601</v>
      </c>
      <c r="H379" s="21" t="s">
        <v>55615</v>
      </c>
      <c r="I379" s="21" t="s">
        <v>49024</v>
      </c>
      <c r="J379" s="1" t="str">
        <f>IFERROR(VLOOKUP(Tabla9[[#This Row],[Código UNSPSC]],Tablas!$AM$1:$AN$3,2,),"")</f>
        <v>Contratación directa</v>
      </c>
      <c r="K379" s="1" t="str">
        <f>IFERROR(VLOOKUP(J379,Tablas!$F$1:$G$24,2,),"")</f>
        <v>CCE-16</v>
      </c>
      <c r="L379" s="21" t="s">
        <v>49066</v>
      </c>
      <c r="M379" s="21" t="s">
        <v>55621</v>
      </c>
      <c r="N379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9" s="21" t="s">
        <v>49076</v>
      </c>
      <c r="P379" s="31">
        <f>IFERROR(VLOOKUP(O379,Honorarios!$A$1:$D$22,4,),"")</f>
        <v>7273436.4000000004</v>
      </c>
      <c r="Q379" s="31">
        <f t="shared" si="83"/>
        <v>242447.88</v>
      </c>
      <c r="R379" s="23">
        <v>46037</v>
      </c>
      <c r="S379" s="23">
        <v>46355</v>
      </c>
      <c r="T379" s="33">
        <f t="shared" si="84"/>
        <v>10.5</v>
      </c>
      <c r="U379" s="1">
        <f t="shared" si="85"/>
        <v>315</v>
      </c>
      <c r="V379" s="31">
        <f t="shared" si="86"/>
        <v>76371082.200000003</v>
      </c>
      <c r="W379" s="22"/>
      <c r="X379" s="22" t="s">
        <v>49085</v>
      </c>
      <c r="Y379" s="1">
        <f>IFERROR(VLOOKUP(X379,Tablas!$S$1:$T$8,2,FALSE),"")</f>
        <v>20</v>
      </c>
      <c r="Z379" s="21" t="s">
        <v>49093</v>
      </c>
      <c r="AA379" s="1" t="str">
        <f>IFERROR(VLOOKUP(Tabla9[[#This Row],[Código Rubro Presupuestal]],Rubros!$H$1:$I$48,2,),"")</f>
        <v>IMPLEMENTACION DEL SISTEMA DE GESTION DOCUMENTAL DE LA SNR A NIVEL NACIONAL</v>
      </c>
      <c r="AB379" s="21" t="s">
        <v>49107</v>
      </c>
      <c r="AC379" s="21" t="s">
        <v>49150</v>
      </c>
      <c r="AD379" s="21"/>
      <c r="AE379" s="21"/>
      <c r="AF379" s="21"/>
      <c r="AG379" s="1" t="str">
        <f t="shared" si="87"/>
        <v>No Aplica</v>
      </c>
      <c r="AH379" s="21" t="s">
        <v>53160</v>
      </c>
      <c r="AI379" s="1" t="str">
        <f>IFERROR(VLOOKUP(AH379,Tablas!$AH$1:$AI$1156,2,),"")</f>
        <v>CO-DC-11001</v>
      </c>
      <c r="AJ379" s="1" t="str">
        <f>IFERROR(VLOOKUP(Tabla9[[#This Row],[Grupo]],Responsable!$A$1:$I$62,6,),"")</f>
        <v>DANY LUZ OROZCO</v>
      </c>
      <c r="AK379" s="1" t="str">
        <f>IFERROR(VLOOKUP(Tabla9[[#This Row],[Grupo]],Responsable!$A$1:$I$62,4,),"")</f>
        <v>dany.orozco@supernotariado.gov.co</v>
      </c>
      <c r="AL379" s="1" t="str">
        <f>IFERROR(VLOOKUP(Tabla9[[#This Row],[Grupo]],Responsable!$A$1:$I$62,9,),"")</f>
        <v>JOHANNA ANDREA RODRIGUEZ HERRERA</v>
      </c>
      <c r="AM379" s="1" t="str">
        <f>IFERROR(VLOOKUP(Tabla9[[#This Row],[Grupo]],Responsable!$A$1:$I$62,3,),"")</f>
        <v>johanna.rodriguez@supernotariado.gov.co</v>
      </c>
      <c r="AN379" s="31">
        <f t="shared" si="88"/>
        <v>76371082.200000003</v>
      </c>
      <c r="AO379" s="21"/>
      <c r="AP379" s="31">
        <f t="shared" si="89"/>
        <v>0</v>
      </c>
      <c r="AQ379" s="38"/>
      <c r="AR379" s="21" t="s">
        <v>55670</v>
      </c>
      <c r="AS379" s="21"/>
      <c r="AT379" s="21"/>
      <c r="AU379" s="21"/>
      <c r="AV379" s="46" t="s">
        <v>56165</v>
      </c>
      <c r="AW379" s="21" t="s">
        <v>56648</v>
      </c>
    </row>
    <row r="380" spans="1:49" x14ac:dyDescent="0.25">
      <c r="A380" s="20"/>
      <c r="B380" s="21" t="s">
        <v>49</v>
      </c>
      <c r="C380" s="21" t="s">
        <v>115</v>
      </c>
      <c r="D380" s="21"/>
      <c r="E380" s="1" t="str">
        <f t="shared" si="81"/>
        <v>DAF_GD-</v>
      </c>
      <c r="F380" s="21" t="s">
        <v>138</v>
      </c>
      <c r="G380" s="26">
        <f>IFERROR(VLOOKUP(Tabla9[[#This Row],[Nombre Código UNSPSC]],Tablas!$A$1:$B$3,2,),"")</f>
        <v>80111601</v>
      </c>
      <c r="H380" s="21" t="s">
        <v>55615</v>
      </c>
      <c r="I380" s="21" t="s">
        <v>49024</v>
      </c>
      <c r="J380" s="1" t="str">
        <f>IFERROR(VLOOKUP(Tabla9[[#This Row],[Código UNSPSC]],Tablas!$AM$1:$AN$3,2,),"")</f>
        <v>Contratación directa</v>
      </c>
      <c r="K380" s="1" t="str">
        <f>IFERROR(VLOOKUP(J380,Tablas!$F$1:$G$24,2,),"")</f>
        <v>CCE-16</v>
      </c>
      <c r="L380" s="21" t="s">
        <v>49066</v>
      </c>
      <c r="M380" s="21" t="s">
        <v>55621</v>
      </c>
      <c r="N380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0" s="21" t="s">
        <v>49076</v>
      </c>
      <c r="P380" s="31">
        <f>IFERROR(VLOOKUP(O380,Honorarios!$A$1:$D$22,4,),"")</f>
        <v>7273436.4000000004</v>
      </c>
      <c r="Q380" s="31">
        <f t="shared" si="83"/>
        <v>242447.88</v>
      </c>
      <c r="R380" s="23">
        <v>46037</v>
      </c>
      <c r="S380" s="23">
        <v>46355</v>
      </c>
      <c r="T380" s="33">
        <f t="shared" si="84"/>
        <v>10.5</v>
      </c>
      <c r="U380" s="1">
        <f t="shared" si="85"/>
        <v>315</v>
      </c>
      <c r="V380" s="31">
        <f t="shared" si="86"/>
        <v>76371082.200000003</v>
      </c>
      <c r="W380" s="22"/>
      <c r="X380" s="22" t="s">
        <v>49085</v>
      </c>
      <c r="Y380" s="1">
        <f>IFERROR(VLOOKUP(X380,Tablas!$S$1:$T$8,2,FALSE),"")</f>
        <v>20</v>
      </c>
      <c r="Z380" s="21" t="s">
        <v>49093</v>
      </c>
      <c r="AA380" s="1" t="str">
        <f>IFERROR(VLOOKUP(Tabla9[[#This Row],[Código Rubro Presupuestal]],Rubros!$H$1:$I$48,2,),"")</f>
        <v>IMPLEMENTACION DEL SISTEMA DE GESTION DOCUMENTAL DE LA SNR A NIVEL NACIONAL</v>
      </c>
      <c r="AB380" s="21" t="s">
        <v>49107</v>
      </c>
      <c r="AC380" s="21" t="s">
        <v>49150</v>
      </c>
      <c r="AD380" s="21"/>
      <c r="AE380" s="21"/>
      <c r="AF380" s="21"/>
      <c r="AG380" s="1" t="str">
        <f t="shared" si="87"/>
        <v>No Aplica</v>
      </c>
      <c r="AH380" s="21" t="s">
        <v>53160</v>
      </c>
      <c r="AI380" s="1" t="str">
        <f>IFERROR(VLOOKUP(AH380,Tablas!$AH$1:$AI$1156,2,),"")</f>
        <v>CO-DC-11001</v>
      </c>
      <c r="AJ380" s="1" t="str">
        <f>IFERROR(VLOOKUP(Tabla9[[#This Row],[Grupo]],Responsable!$A$1:$I$62,6,),"")</f>
        <v>DANY LUZ OROZCO</v>
      </c>
      <c r="AK380" s="1" t="str">
        <f>IFERROR(VLOOKUP(Tabla9[[#This Row],[Grupo]],Responsable!$A$1:$I$62,4,),"")</f>
        <v>dany.orozco@supernotariado.gov.co</v>
      </c>
      <c r="AL380" s="1" t="str">
        <f>IFERROR(VLOOKUP(Tabla9[[#This Row],[Grupo]],Responsable!$A$1:$I$62,9,),"")</f>
        <v>JOHANNA ANDREA RODRIGUEZ HERRERA</v>
      </c>
      <c r="AM380" s="1" t="str">
        <f>IFERROR(VLOOKUP(Tabla9[[#This Row],[Grupo]],Responsable!$A$1:$I$62,3,),"")</f>
        <v>johanna.rodriguez@supernotariado.gov.co</v>
      </c>
      <c r="AN380" s="31">
        <f t="shared" si="88"/>
        <v>76371082.200000003</v>
      </c>
      <c r="AO380" s="21"/>
      <c r="AP380" s="31">
        <f t="shared" si="89"/>
        <v>0</v>
      </c>
      <c r="AQ380" s="38" t="s">
        <v>56158</v>
      </c>
      <c r="AR380" s="21" t="s">
        <v>56262</v>
      </c>
      <c r="AS380" s="21"/>
      <c r="AT380" s="21"/>
      <c r="AU380" s="21"/>
      <c r="AV380" s="46" t="s">
        <v>56165</v>
      </c>
      <c r="AW380" s="21" t="s">
        <v>56648</v>
      </c>
    </row>
    <row r="381" spans="1:49" x14ac:dyDescent="0.25">
      <c r="A381" s="20"/>
      <c r="B381" s="21" t="s">
        <v>49</v>
      </c>
      <c r="C381" s="21" t="s">
        <v>115</v>
      </c>
      <c r="D381" s="21"/>
      <c r="E381" s="1" t="str">
        <f t="shared" si="81"/>
        <v>DAF_GD-</v>
      </c>
      <c r="F381" s="21" t="s">
        <v>138</v>
      </c>
      <c r="G381" s="26">
        <f>IFERROR(VLOOKUP(Tabla9[[#This Row],[Nombre Código UNSPSC]],Tablas!$A$1:$B$3,2,),"")</f>
        <v>80111601</v>
      </c>
      <c r="H381" s="21" t="s">
        <v>55615</v>
      </c>
      <c r="I381" s="21" t="s">
        <v>49024</v>
      </c>
      <c r="J381" s="1" t="str">
        <f>IFERROR(VLOOKUP(Tabla9[[#This Row],[Código UNSPSC]],Tablas!$AM$1:$AN$3,2,),"")</f>
        <v>Contratación directa</v>
      </c>
      <c r="K381" s="1" t="str">
        <f>IFERROR(VLOOKUP(J381,Tablas!$F$1:$G$24,2,),"")</f>
        <v>CCE-16</v>
      </c>
      <c r="L381" s="21" t="s">
        <v>49066</v>
      </c>
      <c r="M381" s="21" t="s">
        <v>55621</v>
      </c>
      <c r="N381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1" s="21" t="s">
        <v>49076</v>
      </c>
      <c r="P381" s="40">
        <f>IFERROR(VLOOKUP(O381,Honorarios!$A$1:$D$22,4,),"")</f>
        <v>7273436.4000000004</v>
      </c>
      <c r="Q381" s="40">
        <f t="shared" si="83"/>
        <v>242447.88</v>
      </c>
      <c r="R381" s="23">
        <v>46037</v>
      </c>
      <c r="S381" s="23">
        <v>46355</v>
      </c>
      <c r="T381" s="33">
        <f t="shared" si="84"/>
        <v>10.5</v>
      </c>
      <c r="U381" s="1">
        <f t="shared" si="85"/>
        <v>315</v>
      </c>
      <c r="V381" s="40">
        <f t="shared" si="86"/>
        <v>76371082.200000003</v>
      </c>
      <c r="W381" s="41"/>
      <c r="X381" s="41" t="s">
        <v>49085</v>
      </c>
      <c r="Y381" s="1">
        <f>IFERROR(VLOOKUP(X381,Tablas!$S$1:$T$8,2,FALSE),"")</f>
        <v>20</v>
      </c>
      <c r="Z381" s="21" t="s">
        <v>49093</v>
      </c>
      <c r="AA381" s="1" t="str">
        <f>IFERROR(VLOOKUP(Tabla9[[#This Row],[Código Rubro Presupuestal]],Rubros!$H$1:$I$48,2,),"")</f>
        <v>IMPLEMENTACION DEL SISTEMA DE GESTION DOCUMENTAL DE LA SNR A NIVEL NACIONAL</v>
      </c>
      <c r="AB381" s="21" t="s">
        <v>49107</v>
      </c>
      <c r="AC381" s="21" t="s">
        <v>49150</v>
      </c>
      <c r="AD381" s="21"/>
      <c r="AE381" s="21"/>
      <c r="AF381" s="21"/>
      <c r="AG381" s="1" t="str">
        <f t="shared" si="87"/>
        <v>No Aplica</v>
      </c>
      <c r="AH381" s="21" t="s">
        <v>53160</v>
      </c>
      <c r="AI381" s="1" t="str">
        <f>IFERROR(VLOOKUP(AH381,Tablas!$AH$1:$AI$1156,2,),"")</f>
        <v>CO-DC-11001</v>
      </c>
      <c r="AJ381" s="1" t="str">
        <f>IFERROR(VLOOKUP(Tabla9[[#This Row],[Grupo]],Responsable!$A$1:$I$62,6,),"")</f>
        <v>DANY LUZ OROZCO</v>
      </c>
      <c r="AK381" s="1" t="str">
        <f>IFERROR(VLOOKUP(Tabla9[[#This Row],[Grupo]],Responsable!$A$1:$I$62,4,),"")</f>
        <v>dany.orozco@supernotariado.gov.co</v>
      </c>
      <c r="AL381" s="1" t="str">
        <f>IFERROR(VLOOKUP(Tabla9[[#This Row],[Grupo]],Responsable!$A$1:$I$62,9,),"")</f>
        <v>JOHANNA ANDREA RODRIGUEZ HERRERA</v>
      </c>
      <c r="AM381" s="1" t="str">
        <f>IFERROR(VLOOKUP(Tabla9[[#This Row],[Grupo]],Responsable!$A$1:$I$62,3,),"")</f>
        <v>johanna.rodriguez@supernotariado.gov.co</v>
      </c>
      <c r="AN381" s="40">
        <f t="shared" si="88"/>
        <v>76371082.200000003</v>
      </c>
      <c r="AO381" s="21"/>
      <c r="AP381" s="40">
        <f t="shared" si="89"/>
        <v>0</v>
      </c>
      <c r="AQ381" s="38" t="s">
        <v>56159</v>
      </c>
      <c r="AR381" s="21" t="s">
        <v>56160</v>
      </c>
      <c r="AS381" s="21"/>
      <c r="AT381" s="21"/>
      <c r="AU381" s="21"/>
      <c r="AV381" s="46" t="s">
        <v>56165</v>
      </c>
      <c r="AW381" s="21" t="s">
        <v>56256</v>
      </c>
    </row>
    <row r="382" spans="1:49" x14ac:dyDescent="0.25">
      <c r="A382" s="20"/>
      <c r="B382" s="21" t="s">
        <v>49</v>
      </c>
      <c r="C382" s="21" t="s">
        <v>115</v>
      </c>
      <c r="D382" s="21"/>
      <c r="E382" s="1" t="str">
        <f t="shared" ref="E382:E383" si="90" xml:space="preserve"> IF(C382&lt;&gt;"",_xlfn.CONCAT(C382,D382,"-"), "")</f>
        <v>DAF_GD-</v>
      </c>
      <c r="F382" s="21" t="s">
        <v>138</v>
      </c>
      <c r="G382" s="26">
        <f>IFERROR(VLOOKUP(Tabla9[[#This Row],[Nombre Código UNSPSC]],Tablas!$A$1:$B$3,2,),"")</f>
        <v>80111601</v>
      </c>
      <c r="H382" s="21" t="s">
        <v>55615</v>
      </c>
      <c r="I382" s="21" t="s">
        <v>49024</v>
      </c>
      <c r="J382" s="1" t="str">
        <f>IFERROR(VLOOKUP(Tabla9[[#This Row],[Código UNSPSC]],Tablas!$AM$1:$AN$3,2,),"")</f>
        <v>Contratación directa</v>
      </c>
      <c r="K382" s="1" t="str">
        <f>IFERROR(VLOOKUP(J382,Tablas!$F$1:$G$24,2,),"")</f>
        <v>CCE-16</v>
      </c>
      <c r="L382" s="21" t="s">
        <v>49066</v>
      </c>
      <c r="M382" s="21" t="s">
        <v>55621</v>
      </c>
      <c r="N382" s="1" t="str">
        <f t="shared" ref="N382:N383" si="91">_xlfn.CONCAT(E382," ",M382, "-",Y382)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2" s="21" t="s">
        <v>49076</v>
      </c>
      <c r="P382" s="40">
        <f>IFERROR(VLOOKUP(O382,Honorarios!$A$1:$D$22,4,),"")</f>
        <v>7273436.4000000004</v>
      </c>
      <c r="Q382" s="40">
        <f t="shared" ref="Q382:Q383" si="92">IF(P382&lt;&gt;"",IFERROR(P382/30,0),"")</f>
        <v>242447.88</v>
      </c>
      <c r="R382" s="23">
        <v>46037</v>
      </c>
      <c r="S382" s="23">
        <v>46355</v>
      </c>
      <c r="T382" s="33">
        <f t="shared" ref="T382:T383" si="93">IFERROR(U382/30, " ")</f>
        <v>10.5</v>
      </c>
      <c r="U382" s="1">
        <f t="shared" ref="U382:U383" si="94">IF(S382-R382&gt;0,DAYS360(R382,S382+1), "")</f>
        <v>315</v>
      </c>
      <c r="V382" s="40">
        <f t="shared" ref="V382:V383" si="95" xml:space="preserve"> IFERROR(Q382*U382, "")</f>
        <v>76371082.200000003</v>
      </c>
      <c r="W382" s="41"/>
      <c r="X382" s="41" t="s">
        <v>49085</v>
      </c>
      <c r="Y382" s="1">
        <f>IFERROR(VLOOKUP(X382,Tablas!$S$1:$T$8,2,FALSE),"")</f>
        <v>20</v>
      </c>
      <c r="Z382" s="21" t="s">
        <v>49093</v>
      </c>
      <c r="AA382" s="1" t="str">
        <f>IFERROR(VLOOKUP(Tabla9[[#This Row],[Código Rubro Presupuestal]],Rubros!$H$1:$I$48,2,),"")</f>
        <v>IMPLEMENTACION DEL SISTEMA DE GESTION DOCUMENTAL DE LA SNR A NIVEL NACIONAL</v>
      </c>
      <c r="AB382" s="21" t="s">
        <v>49107</v>
      </c>
      <c r="AC382" s="21" t="s">
        <v>49150</v>
      </c>
      <c r="AD382" s="21"/>
      <c r="AE382" s="21"/>
      <c r="AF382" s="21"/>
      <c r="AG382" s="1" t="str">
        <f t="shared" ref="AG382:AG383" si="96">IF(I382="OPS","No Aplica","")</f>
        <v>No Aplica</v>
      </c>
      <c r="AH382" s="21" t="s">
        <v>53160</v>
      </c>
      <c r="AI382" s="1" t="str">
        <f>IFERROR(VLOOKUP(AH382,Tablas!$AH$1:$AI$1156,2,),"")</f>
        <v>CO-DC-11001</v>
      </c>
      <c r="AJ382" s="1" t="str">
        <f>IFERROR(VLOOKUP(Tabla9[[#This Row],[Grupo]],Responsable!$A$1:$I$62,6,),"")</f>
        <v>DANY LUZ OROZCO</v>
      </c>
      <c r="AK382" s="1" t="str">
        <f>IFERROR(VLOOKUP(Tabla9[[#This Row],[Grupo]],Responsable!$A$1:$I$62,4,),"")</f>
        <v>dany.orozco@supernotariado.gov.co</v>
      </c>
      <c r="AL382" s="1" t="str">
        <f>IFERROR(VLOOKUP(Tabla9[[#This Row],[Grupo]],Responsable!$A$1:$I$62,9,),"")</f>
        <v>JOHANNA ANDREA RODRIGUEZ HERRERA</v>
      </c>
      <c r="AM382" s="1" t="str">
        <f>IFERROR(VLOOKUP(Tabla9[[#This Row],[Grupo]],Responsable!$A$1:$I$62,3,),"")</f>
        <v>johanna.rodriguez@supernotariado.gov.co</v>
      </c>
      <c r="AN382" s="40">
        <f t="shared" ref="AN382:AN383" si="97">IFERROR(V382+W382+AF382,"")</f>
        <v>76371082.200000003</v>
      </c>
      <c r="AO382" s="21"/>
      <c r="AP382" s="40">
        <f t="shared" ref="AP382:AP383" si="98">IFERROR(AO382*P382,"")</f>
        <v>0</v>
      </c>
      <c r="AQ382" s="38"/>
      <c r="AR382" s="21" t="s">
        <v>55670</v>
      </c>
      <c r="AS382" s="21"/>
      <c r="AT382" s="21"/>
      <c r="AU382" s="21"/>
      <c r="AV382" s="46" t="s">
        <v>56165</v>
      </c>
      <c r="AW382" s="21" t="s">
        <v>56648</v>
      </c>
    </row>
    <row r="383" spans="1:49" x14ac:dyDescent="0.25">
      <c r="A383" s="20"/>
      <c r="B383" s="21" t="s">
        <v>49</v>
      </c>
      <c r="C383" s="21" t="s">
        <v>115</v>
      </c>
      <c r="D383" s="21"/>
      <c r="E383" s="1" t="str">
        <f t="shared" si="90"/>
        <v>DAF_GD-</v>
      </c>
      <c r="F383" s="21" t="s">
        <v>138</v>
      </c>
      <c r="G383" s="26">
        <f>IFERROR(VLOOKUP(Tabla9[[#This Row],[Nombre Código UNSPSC]],Tablas!$A$1:$B$3,2,),"")</f>
        <v>80111601</v>
      </c>
      <c r="H383" s="21" t="s">
        <v>55615</v>
      </c>
      <c r="I383" s="21" t="s">
        <v>49024</v>
      </c>
      <c r="J383" s="1" t="str">
        <f>IFERROR(VLOOKUP(Tabla9[[#This Row],[Código UNSPSC]],Tablas!$AM$1:$AN$3,2,),"")</f>
        <v>Contratación directa</v>
      </c>
      <c r="K383" s="1" t="str">
        <f>IFERROR(VLOOKUP(J383,Tablas!$F$1:$G$24,2,),"")</f>
        <v>CCE-16</v>
      </c>
      <c r="L383" s="21" t="s">
        <v>49066</v>
      </c>
      <c r="M383" s="21" t="s">
        <v>55621</v>
      </c>
      <c r="N383" s="1" t="str">
        <f t="shared" si="9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3" s="21" t="s">
        <v>49076</v>
      </c>
      <c r="P383" s="40">
        <f>IFERROR(VLOOKUP(O383,Honorarios!$A$1:$D$22,4,),"")</f>
        <v>7273436.4000000004</v>
      </c>
      <c r="Q383" s="40">
        <f t="shared" si="92"/>
        <v>242447.88</v>
      </c>
      <c r="R383" s="23">
        <v>46037</v>
      </c>
      <c r="S383" s="23">
        <v>46355</v>
      </c>
      <c r="T383" s="33">
        <f t="shared" si="93"/>
        <v>10.5</v>
      </c>
      <c r="U383" s="1">
        <f t="shared" si="94"/>
        <v>315</v>
      </c>
      <c r="V383" s="40">
        <f t="shared" si="95"/>
        <v>76371082.200000003</v>
      </c>
      <c r="W383" s="41"/>
      <c r="X383" s="41" t="s">
        <v>49085</v>
      </c>
      <c r="Y383" s="1">
        <f>IFERROR(VLOOKUP(X383,Tablas!$S$1:$T$8,2,FALSE),"")</f>
        <v>20</v>
      </c>
      <c r="Z383" s="21" t="s">
        <v>49093</v>
      </c>
      <c r="AA383" s="1" t="str">
        <f>IFERROR(VLOOKUP(Tabla9[[#This Row],[Código Rubro Presupuestal]],Rubros!$H$1:$I$48,2,),"")</f>
        <v>IMPLEMENTACION DEL SISTEMA DE GESTION DOCUMENTAL DE LA SNR A NIVEL NACIONAL</v>
      </c>
      <c r="AB383" s="21" t="s">
        <v>49107</v>
      </c>
      <c r="AC383" s="21" t="s">
        <v>49150</v>
      </c>
      <c r="AD383" s="21"/>
      <c r="AE383" s="21"/>
      <c r="AF383" s="21"/>
      <c r="AG383" s="1" t="str">
        <f t="shared" si="96"/>
        <v>No Aplica</v>
      </c>
      <c r="AH383" s="21" t="s">
        <v>53160</v>
      </c>
      <c r="AI383" s="1" t="str">
        <f>IFERROR(VLOOKUP(AH383,Tablas!$AH$1:$AI$1156,2,),"")</f>
        <v>CO-DC-11001</v>
      </c>
      <c r="AJ383" s="1" t="str">
        <f>IFERROR(VLOOKUP(Tabla9[[#This Row],[Grupo]],Responsable!$A$1:$I$62,6,),"")</f>
        <v>DANY LUZ OROZCO</v>
      </c>
      <c r="AK383" s="1" t="str">
        <f>IFERROR(VLOOKUP(Tabla9[[#This Row],[Grupo]],Responsable!$A$1:$I$62,4,),"")</f>
        <v>dany.orozco@supernotariado.gov.co</v>
      </c>
      <c r="AL383" s="1" t="str">
        <f>IFERROR(VLOOKUP(Tabla9[[#This Row],[Grupo]],Responsable!$A$1:$I$62,9,),"")</f>
        <v>JOHANNA ANDREA RODRIGUEZ HERRERA</v>
      </c>
      <c r="AM383" s="1" t="str">
        <f>IFERROR(VLOOKUP(Tabla9[[#This Row],[Grupo]],Responsable!$A$1:$I$62,3,),"")</f>
        <v>johanna.rodriguez@supernotariado.gov.co</v>
      </c>
      <c r="AN383" s="40">
        <f t="shared" si="97"/>
        <v>76371082.200000003</v>
      </c>
      <c r="AO383" s="21"/>
      <c r="AP383" s="40">
        <f t="shared" si="98"/>
        <v>0</v>
      </c>
      <c r="AQ383" s="38"/>
      <c r="AR383" s="21" t="s">
        <v>55670</v>
      </c>
      <c r="AS383" s="21"/>
      <c r="AT383" s="21"/>
      <c r="AU383" s="21"/>
      <c r="AV383" s="46" t="s">
        <v>56165</v>
      </c>
      <c r="AW383" s="21" t="s">
        <v>56648</v>
      </c>
    </row>
    <row r="384" spans="1:49" x14ac:dyDescent="0.25">
      <c r="A384" s="20"/>
      <c r="B384" s="21" t="s">
        <v>49</v>
      </c>
      <c r="C384" s="21" t="s">
        <v>115</v>
      </c>
      <c r="D384" s="21"/>
      <c r="E384" s="1" t="str">
        <f t="shared" ref="E384:E392" si="99" xml:space="preserve"> IF(C384&lt;&gt;"",_xlfn.CONCAT(C384,D384,"-"), "")</f>
        <v>DAF_GD-</v>
      </c>
      <c r="F384" s="21" t="s">
        <v>138</v>
      </c>
      <c r="G384" s="50">
        <f>IFERROR(VLOOKUP(Tabla9[[#This Row],[Nombre Código UNSPSC]],Tablas!$A$1:$B$3,2,),"")</f>
        <v>80111601</v>
      </c>
      <c r="H384" s="21" t="s">
        <v>55615</v>
      </c>
      <c r="I384" s="21" t="s">
        <v>49024</v>
      </c>
      <c r="J384" s="1" t="str">
        <f>IFERROR(VLOOKUP(Tabla9[[#This Row],[Código UNSPSC]],Tablas!$AM$1:$AN$3,2,),"")</f>
        <v>Contratación directa</v>
      </c>
      <c r="K384" s="1" t="str">
        <f>IFERROR(VLOOKUP(J384,Tablas!$F$1:$G$24,2,),"")</f>
        <v>CCE-16</v>
      </c>
      <c r="L384" s="21" t="s">
        <v>49065</v>
      </c>
      <c r="M384" s="21" t="s">
        <v>55621</v>
      </c>
      <c r="N384" s="1" t="str">
        <f t="shared" ref="N384:N392" si="100">_xlfn.CONCAT(E384," ",M384, "-",Y384)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4" s="21" t="s">
        <v>49073</v>
      </c>
      <c r="P384" s="31">
        <f>IFERROR(VLOOKUP(O384,Honorarios!$A$1:$D$22,4,),"")</f>
        <v>3378086.4</v>
      </c>
      <c r="Q384" s="31">
        <f t="shared" ref="Q384:Q392" si="101">IF(P384&lt;&gt;"",IFERROR(P384/30,0),"")</f>
        <v>112602.87999999999</v>
      </c>
      <c r="R384" s="23">
        <v>46037</v>
      </c>
      <c r="S384" s="23">
        <v>46340</v>
      </c>
      <c r="T384" s="33">
        <f t="shared" ref="T384:T392" si="102">IFERROR(U384/30, " ")</f>
        <v>10</v>
      </c>
      <c r="U384" s="1">
        <f t="shared" ref="U384:U392" si="103">IF(S384-R384&gt;0,DAYS360(R384,S384+1), "")</f>
        <v>300</v>
      </c>
      <c r="V384" s="31">
        <f t="shared" ref="V384:V392" si="104" xml:space="preserve"> IFERROR(Q384*U384, "")</f>
        <v>33780864</v>
      </c>
      <c r="W384" s="22"/>
      <c r="X384" s="22" t="s">
        <v>49085</v>
      </c>
      <c r="Y384" s="1">
        <f>IFERROR(VLOOKUP(X384,Tablas!$S$1:$T$8,2,FALSE),"")</f>
        <v>20</v>
      </c>
      <c r="Z384" s="21" t="s">
        <v>49093</v>
      </c>
      <c r="AA384" s="1" t="str">
        <f>IFERROR(VLOOKUP(Tabla9[[#This Row],[Código Rubro Presupuestal]],Rubros!$H$1:$I$48,2,),"")</f>
        <v>IMPLEMENTACION DEL SISTEMA DE GESTION DOCUMENTAL DE LA SNR A NIVEL NACIONAL</v>
      </c>
      <c r="AB384" s="21" t="s">
        <v>49107</v>
      </c>
      <c r="AC384" s="21" t="s">
        <v>49150</v>
      </c>
      <c r="AD384" s="21"/>
      <c r="AE384" s="21"/>
      <c r="AF384" s="21"/>
      <c r="AG384" s="1" t="str">
        <f t="shared" ref="AG384:AG392" si="105">IF(I384="OPS","No Aplica","")</f>
        <v>No Aplica</v>
      </c>
      <c r="AH384" s="21" t="s">
        <v>53160</v>
      </c>
      <c r="AI384" s="1" t="str">
        <f>IFERROR(VLOOKUP(AH384,Tablas!$AH$1:$AI$1156,2,),"")</f>
        <v>CO-DC-11001</v>
      </c>
      <c r="AJ384" s="1" t="str">
        <f>IFERROR(VLOOKUP(Tabla9[[#This Row],[Grupo]],Responsable!$A$1:$I$62,6,),"")</f>
        <v>DANY LUZ OROZCO</v>
      </c>
      <c r="AK384" s="1" t="str">
        <f>IFERROR(VLOOKUP(Tabla9[[#This Row],[Grupo]],Responsable!$A$1:$I$62,4,),"")</f>
        <v>dany.orozco@supernotariado.gov.co</v>
      </c>
      <c r="AL384" s="1" t="str">
        <f>IFERROR(VLOOKUP(Tabla9[[#This Row],[Grupo]],Responsable!$A$1:$I$62,9,),"")</f>
        <v>JOHANNA ANDREA RODRIGUEZ HERRERA</v>
      </c>
      <c r="AM384" s="1" t="str">
        <f>IFERROR(VLOOKUP(Tabla9[[#This Row],[Grupo]],Responsable!$A$1:$I$62,3,),"")</f>
        <v>johanna.rodriguez@supernotariado.gov.co</v>
      </c>
      <c r="AN384" s="31">
        <f t="shared" ref="AN384:AN392" si="106">IFERROR(V384+W384+AF384,"")</f>
        <v>33780864</v>
      </c>
      <c r="AO384" s="21"/>
      <c r="AP384" s="31">
        <f t="shared" ref="AP384:AP392" si="107">IFERROR(AO384*P384,"")</f>
        <v>0</v>
      </c>
      <c r="AQ384" s="38">
        <v>1109295240</v>
      </c>
      <c r="AR384" s="21" t="s">
        <v>56319</v>
      </c>
      <c r="AS384" s="21"/>
      <c r="AT384" s="21"/>
      <c r="AU384" s="21"/>
      <c r="AV384" s="39" t="s">
        <v>56297</v>
      </c>
      <c r="AW384" s="21" t="s">
        <v>56648</v>
      </c>
    </row>
    <row r="385" spans="1:49" x14ac:dyDescent="0.25">
      <c r="A385" s="20"/>
      <c r="B385" s="21" t="s">
        <v>49</v>
      </c>
      <c r="C385" s="21" t="s">
        <v>115</v>
      </c>
      <c r="D385" s="21"/>
      <c r="E385" s="1" t="str">
        <f t="shared" si="99"/>
        <v>DAF_GD-</v>
      </c>
      <c r="F385" s="21" t="s">
        <v>138</v>
      </c>
      <c r="G385" s="50">
        <f>IFERROR(VLOOKUP(Tabla9[[#This Row],[Nombre Código UNSPSC]],Tablas!$A$1:$B$3,2,),"")</f>
        <v>80111601</v>
      </c>
      <c r="H385" s="21" t="s">
        <v>55615</v>
      </c>
      <c r="I385" s="21" t="s">
        <v>49024</v>
      </c>
      <c r="J385" s="1" t="str">
        <f>IFERROR(VLOOKUP(Tabla9[[#This Row],[Código UNSPSC]],Tablas!$AM$1:$AN$3,2,),"")</f>
        <v>Contratación directa</v>
      </c>
      <c r="K385" s="1" t="str">
        <f>IFERROR(VLOOKUP(J385,Tablas!$F$1:$G$24,2,),"")</f>
        <v>CCE-16</v>
      </c>
      <c r="L385" s="21" t="s">
        <v>49065</v>
      </c>
      <c r="M385" s="21" t="s">
        <v>55621</v>
      </c>
      <c r="N385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5" s="21" t="s">
        <v>49073</v>
      </c>
      <c r="P385" s="31">
        <f>IFERROR(VLOOKUP(O385,Honorarios!$A$1:$D$22,4,),"")</f>
        <v>3378086.4</v>
      </c>
      <c r="Q385" s="31">
        <f t="shared" si="101"/>
        <v>112602.87999999999</v>
      </c>
      <c r="R385" s="23">
        <v>46037</v>
      </c>
      <c r="S385" s="23">
        <v>46340</v>
      </c>
      <c r="T385" s="33">
        <f t="shared" si="102"/>
        <v>10</v>
      </c>
      <c r="U385" s="1">
        <f t="shared" si="103"/>
        <v>300</v>
      </c>
      <c r="V385" s="31">
        <f t="shared" si="104"/>
        <v>33780864</v>
      </c>
      <c r="W385" s="22"/>
      <c r="X385" s="22" t="s">
        <v>49085</v>
      </c>
      <c r="Y385" s="1">
        <f>IFERROR(VLOOKUP(X385,Tablas!$S$1:$T$8,2,FALSE),"")</f>
        <v>20</v>
      </c>
      <c r="Z385" s="21" t="s">
        <v>49093</v>
      </c>
      <c r="AA385" s="1" t="str">
        <f>IFERROR(VLOOKUP(Tabla9[[#This Row],[Código Rubro Presupuestal]],Rubros!$H$1:$I$48,2,),"")</f>
        <v>IMPLEMENTACION DEL SISTEMA DE GESTION DOCUMENTAL DE LA SNR A NIVEL NACIONAL</v>
      </c>
      <c r="AB385" s="21" t="s">
        <v>49107</v>
      </c>
      <c r="AC385" s="21" t="s">
        <v>49150</v>
      </c>
      <c r="AD385" s="21"/>
      <c r="AE385" s="21"/>
      <c r="AF385" s="21"/>
      <c r="AG385" s="1" t="str">
        <f t="shared" si="105"/>
        <v>No Aplica</v>
      </c>
      <c r="AH385" s="21" t="s">
        <v>53160</v>
      </c>
      <c r="AI385" s="1" t="str">
        <f>IFERROR(VLOOKUP(AH385,Tablas!$AH$1:$AI$1156,2,),"")</f>
        <v>CO-DC-11001</v>
      </c>
      <c r="AJ385" s="1" t="str">
        <f>IFERROR(VLOOKUP(Tabla9[[#This Row],[Grupo]],Responsable!$A$1:$I$62,6,),"")</f>
        <v>DANY LUZ OROZCO</v>
      </c>
      <c r="AK385" s="1" t="str">
        <f>IFERROR(VLOOKUP(Tabla9[[#This Row],[Grupo]],Responsable!$A$1:$I$62,4,),"")</f>
        <v>dany.orozco@supernotariado.gov.co</v>
      </c>
      <c r="AL385" s="1" t="str">
        <f>IFERROR(VLOOKUP(Tabla9[[#This Row],[Grupo]],Responsable!$A$1:$I$62,9,),"")</f>
        <v>JOHANNA ANDREA RODRIGUEZ HERRERA</v>
      </c>
      <c r="AM385" s="1" t="str">
        <f>IFERROR(VLOOKUP(Tabla9[[#This Row],[Grupo]],Responsable!$A$1:$I$62,3,),"")</f>
        <v>johanna.rodriguez@supernotariado.gov.co</v>
      </c>
      <c r="AN385" s="31">
        <f t="shared" si="106"/>
        <v>33780864</v>
      </c>
      <c r="AO385" s="21"/>
      <c r="AP385" s="31">
        <f t="shared" si="107"/>
        <v>0</v>
      </c>
      <c r="AQ385" s="38">
        <v>1032380805</v>
      </c>
      <c r="AR385" s="21" t="s">
        <v>56320</v>
      </c>
      <c r="AS385" s="21"/>
      <c r="AT385" s="21"/>
      <c r="AU385" s="21"/>
      <c r="AV385" s="39" t="s">
        <v>56297</v>
      </c>
      <c r="AW385" s="21" t="s">
        <v>56648</v>
      </c>
    </row>
    <row r="386" spans="1:49" x14ac:dyDescent="0.25">
      <c r="A386" s="20"/>
      <c r="B386" s="21" t="s">
        <v>49</v>
      </c>
      <c r="C386" s="21" t="s">
        <v>115</v>
      </c>
      <c r="D386" s="21"/>
      <c r="E386" s="1" t="str">
        <f t="shared" si="99"/>
        <v>DAF_GD-</v>
      </c>
      <c r="F386" s="21" t="s">
        <v>138</v>
      </c>
      <c r="G386" s="50">
        <f>IFERROR(VLOOKUP(Tabla9[[#This Row],[Nombre Código UNSPSC]],Tablas!$A$1:$B$3,2,),"")</f>
        <v>80111601</v>
      </c>
      <c r="H386" s="21" t="s">
        <v>55615</v>
      </c>
      <c r="I386" s="21" t="s">
        <v>49024</v>
      </c>
      <c r="J386" s="1" t="str">
        <f>IFERROR(VLOOKUP(Tabla9[[#This Row],[Código UNSPSC]],Tablas!$AM$1:$AN$3,2,),"")</f>
        <v>Contratación directa</v>
      </c>
      <c r="K386" s="1" t="str">
        <f>IFERROR(VLOOKUP(J386,Tablas!$F$1:$G$24,2,),"")</f>
        <v>CCE-16</v>
      </c>
      <c r="L386" s="21" t="s">
        <v>49065</v>
      </c>
      <c r="M386" s="21" t="s">
        <v>55621</v>
      </c>
      <c r="N386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6" s="21" t="s">
        <v>49073</v>
      </c>
      <c r="P386" s="31">
        <f>IFERROR(VLOOKUP(O386,Honorarios!$A$1:$D$22,4,),"")</f>
        <v>3378086.4</v>
      </c>
      <c r="Q386" s="31">
        <f t="shared" si="101"/>
        <v>112602.87999999999</v>
      </c>
      <c r="R386" s="23">
        <v>46037</v>
      </c>
      <c r="S386" s="23">
        <v>46340</v>
      </c>
      <c r="T386" s="33">
        <f t="shared" si="102"/>
        <v>10</v>
      </c>
      <c r="U386" s="1">
        <f t="shared" si="103"/>
        <v>300</v>
      </c>
      <c r="V386" s="31">
        <f t="shared" si="104"/>
        <v>33780864</v>
      </c>
      <c r="W386" s="22"/>
      <c r="X386" s="22" t="s">
        <v>49085</v>
      </c>
      <c r="Y386" s="1">
        <f>IFERROR(VLOOKUP(X386,Tablas!$S$1:$T$8,2,FALSE),"")</f>
        <v>20</v>
      </c>
      <c r="Z386" s="21" t="s">
        <v>49093</v>
      </c>
      <c r="AA386" s="1" t="str">
        <f>IFERROR(VLOOKUP(Tabla9[[#This Row],[Código Rubro Presupuestal]],Rubros!$H$1:$I$48,2,),"")</f>
        <v>IMPLEMENTACION DEL SISTEMA DE GESTION DOCUMENTAL DE LA SNR A NIVEL NACIONAL</v>
      </c>
      <c r="AB386" s="21" t="s">
        <v>49107</v>
      </c>
      <c r="AC386" s="21" t="s">
        <v>49150</v>
      </c>
      <c r="AD386" s="21"/>
      <c r="AE386" s="21"/>
      <c r="AF386" s="21"/>
      <c r="AG386" s="1" t="str">
        <f t="shared" si="105"/>
        <v>No Aplica</v>
      </c>
      <c r="AH386" s="21" t="s">
        <v>53160</v>
      </c>
      <c r="AI386" s="1" t="str">
        <f>IFERROR(VLOOKUP(AH386,Tablas!$AH$1:$AI$1156,2,),"")</f>
        <v>CO-DC-11001</v>
      </c>
      <c r="AJ386" s="1" t="str">
        <f>IFERROR(VLOOKUP(Tabla9[[#This Row],[Grupo]],Responsable!$A$1:$I$62,6,),"")</f>
        <v>DANY LUZ OROZCO</v>
      </c>
      <c r="AK386" s="1" t="str">
        <f>IFERROR(VLOOKUP(Tabla9[[#This Row],[Grupo]],Responsable!$A$1:$I$62,4,),"")</f>
        <v>dany.orozco@supernotariado.gov.co</v>
      </c>
      <c r="AL386" s="1" t="str">
        <f>IFERROR(VLOOKUP(Tabla9[[#This Row],[Grupo]],Responsable!$A$1:$I$62,9,),"")</f>
        <v>JOHANNA ANDREA RODRIGUEZ HERRERA</v>
      </c>
      <c r="AM386" s="1" t="str">
        <f>IFERROR(VLOOKUP(Tabla9[[#This Row],[Grupo]],Responsable!$A$1:$I$62,3,),"")</f>
        <v>johanna.rodriguez@supernotariado.gov.co</v>
      </c>
      <c r="AN386" s="31">
        <f t="shared" si="106"/>
        <v>33780864</v>
      </c>
      <c r="AO386" s="21"/>
      <c r="AP386" s="31">
        <f t="shared" si="107"/>
        <v>0</v>
      </c>
      <c r="AQ386" s="38" t="s">
        <v>56167</v>
      </c>
      <c r="AR386" s="21" t="s">
        <v>56321</v>
      </c>
      <c r="AS386" s="21"/>
      <c r="AT386" s="21"/>
      <c r="AU386" s="21"/>
      <c r="AV386" s="39" t="s">
        <v>56297</v>
      </c>
      <c r="AW386" s="21" t="s">
        <v>56256</v>
      </c>
    </row>
    <row r="387" spans="1:49" x14ac:dyDescent="0.25">
      <c r="A387" s="20"/>
      <c r="B387" s="21" t="s">
        <v>49</v>
      </c>
      <c r="C387" s="21" t="s">
        <v>115</v>
      </c>
      <c r="D387" s="21"/>
      <c r="E387" s="1" t="str">
        <f t="shared" si="99"/>
        <v>DAF_GD-</v>
      </c>
      <c r="F387" s="21" t="s">
        <v>138</v>
      </c>
      <c r="G387" s="50">
        <f>IFERROR(VLOOKUP(Tabla9[[#This Row],[Nombre Código UNSPSC]],Tablas!$A$1:$B$3,2,),"")</f>
        <v>80111601</v>
      </c>
      <c r="H387" s="21" t="s">
        <v>55615</v>
      </c>
      <c r="I387" s="21" t="s">
        <v>49024</v>
      </c>
      <c r="J387" s="1" t="str">
        <f>IFERROR(VLOOKUP(Tabla9[[#This Row],[Código UNSPSC]],Tablas!$AM$1:$AN$3,2,),"")</f>
        <v>Contratación directa</v>
      </c>
      <c r="K387" s="1" t="str">
        <f>IFERROR(VLOOKUP(J387,Tablas!$F$1:$G$24,2,),"")</f>
        <v>CCE-16</v>
      </c>
      <c r="L387" s="21" t="s">
        <v>49065</v>
      </c>
      <c r="M387" s="21" t="s">
        <v>55621</v>
      </c>
      <c r="N387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7" s="21" t="s">
        <v>49073</v>
      </c>
      <c r="P387" s="31">
        <f>IFERROR(VLOOKUP(O387,Honorarios!$A$1:$D$22,4,),"")</f>
        <v>3378086.4</v>
      </c>
      <c r="Q387" s="31">
        <f t="shared" si="101"/>
        <v>112602.87999999999</v>
      </c>
      <c r="R387" s="23">
        <v>46037</v>
      </c>
      <c r="S387" s="23">
        <v>46340</v>
      </c>
      <c r="T387" s="33">
        <f t="shared" si="102"/>
        <v>10</v>
      </c>
      <c r="U387" s="1">
        <f t="shared" si="103"/>
        <v>300</v>
      </c>
      <c r="V387" s="31">
        <f t="shared" si="104"/>
        <v>33780864</v>
      </c>
      <c r="W387" s="22"/>
      <c r="X387" s="22" t="s">
        <v>49085</v>
      </c>
      <c r="Y387" s="1">
        <f>IFERROR(VLOOKUP(X387,Tablas!$S$1:$T$8,2,FALSE),"")</f>
        <v>20</v>
      </c>
      <c r="Z387" s="21" t="s">
        <v>49093</v>
      </c>
      <c r="AA387" s="1" t="str">
        <f>IFERROR(VLOOKUP(Tabla9[[#This Row],[Código Rubro Presupuestal]],Rubros!$H$1:$I$48,2,),"")</f>
        <v>IMPLEMENTACION DEL SISTEMA DE GESTION DOCUMENTAL DE LA SNR A NIVEL NACIONAL</v>
      </c>
      <c r="AB387" s="21" t="s">
        <v>49107</v>
      </c>
      <c r="AC387" s="21" t="s">
        <v>49150</v>
      </c>
      <c r="AD387" s="21"/>
      <c r="AE387" s="21"/>
      <c r="AF387" s="21"/>
      <c r="AG387" s="1" t="str">
        <f t="shared" si="105"/>
        <v>No Aplica</v>
      </c>
      <c r="AH387" s="21" t="s">
        <v>53160</v>
      </c>
      <c r="AI387" s="1" t="str">
        <f>IFERROR(VLOOKUP(AH387,Tablas!$AH$1:$AI$1156,2,),"")</f>
        <v>CO-DC-11001</v>
      </c>
      <c r="AJ387" s="1" t="str">
        <f>IFERROR(VLOOKUP(Tabla9[[#This Row],[Grupo]],Responsable!$A$1:$I$62,6,),"")</f>
        <v>DANY LUZ OROZCO</v>
      </c>
      <c r="AK387" s="1" t="str">
        <f>IFERROR(VLOOKUP(Tabla9[[#This Row],[Grupo]],Responsable!$A$1:$I$62,4,),"")</f>
        <v>dany.orozco@supernotariado.gov.co</v>
      </c>
      <c r="AL387" s="1" t="str">
        <f>IFERROR(VLOOKUP(Tabla9[[#This Row],[Grupo]],Responsable!$A$1:$I$62,9,),"")</f>
        <v>JOHANNA ANDREA RODRIGUEZ HERRERA</v>
      </c>
      <c r="AM387" s="1" t="str">
        <f>IFERROR(VLOOKUP(Tabla9[[#This Row],[Grupo]],Responsable!$A$1:$I$62,3,),"")</f>
        <v>johanna.rodriguez@supernotariado.gov.co</v>
      </c>
      <c r="AN387" s="31">
        <f t="shared" si="106"/>
        <v>33780864</v>
      </c>
      <c r="AO387" s="21"/>
      <c r="AP387" s="31">
        <f t="shared" si="107"/>
        <v>0</v>
      </c>
      <c r="AQ387" s="38">
        <v>1000158881</v>
      </c>
      <c r="AR387" s="21" t="s">
        <v>56322</v>
      </c>
      <c r="AS387" s="21"/>
      <c r="AT387" s="21"/>
      <c r="AU387" s="21"/>
      <c r="AV387" s="39" t="s">
        <v>56297</v>
      </c>
      <c r="AW387" s="21" t="s">
        <v>56648</v>
      </c>
    </row>
    <row r="388" spans="1:49" x14ac:dyDescent="0.25">
      <c r="A388" s="20"/>
      <c r="B388" s="21" t="s">
        <v>49</v>
      </c>
      <c r="C388" s="21" t="s">
        <v>115</v>
      </c>
      <c r="D388" s="21"/>
      <c r="E388" s="1" t="str">
        <f t="shared" si="99"/>
        <v>DAF_GD-</v>
      </c>
      <c r="F388" s="21" t="s">
        <v>138</v>
      </c>
      <c r="G388" s="50">
        <f>IFERROR(VLOOKUP(Tabla9[[#This Row],[Nombre Código UNSPSC]],Tablas!$A$1:$B$3,2,),"")</f>
        <v>80111601</v>
      </c>
      <c r="H388" s="21" t="s">
        <v>55615</v>
      </c>
      <c r="I388" s="21" t="s">
        <v>49024</v>
      </c>
      <c r="J388" s="1" t="str">
        <f>IFERROR(VLOOKUP(Tabla9[[#This Row],[Código UNSPSC]],Tablas!$AM$1:$AN$3,2,),"")</f>
        <v>Contratación directa</v>
      </c>
      <c r="K388" s="1" t="str">
        <f>IFERROR(VLOOKUP(J388,Tablas!$F$1:$G$24,2,),"")</f>
        <v>CCE-16</v>
      </c>
      <c r="L388" s="21" t="s">
        <v>49065</v>
      </c>
      <c r="M388" s="21" t="s">
        <v>55621</v>
      </c>
      <c r="N388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8" s="21" t="s">
        <v>49073</v>
      </c>
      <c r="P388" s="31">
        <f>IFERROR(VLOOKUP(O388,Honorarios!$A$1:$D$22,4,),"")</f>
        <v>3378086.4</v>
      </c>
      <c r="Q388" s="31">
        <f t="shared" si="101"/>
        <v>112602.87999999999</v>
      </c>
      <c r="R388" s="23">
        <v>46037</v>
      </c>
      <c r="S388" s="23">
        <v>46340</v>
      </c>
      <c r="T388" s="33">
        <f t="shared" si="102"/>
        <v>10</v>
      </c>
      <c r="U388" s="1">
        <f t="shared" si="103"/>
        <v>300</v>
      </c>
      <c r="V388" s="31">
        <f t="shared" si="104"/>
        <v>33780864</v>
      </c>
      <c r="W388" s="22"/>
      <c r="X388" s="22" t="s">
        <v>49085</v>
      </c>
      <c r="Y388" s="1">
        <f>IFERROR(VLOOKUP(X388,Tablas!$S$1:$T$8,2,FALSE),"")</f>
        <v>20</v>
      </c>
      <c r="Z388" s="21" t="s">
        <v>49093</v>
      </c>
      <c r="AA388" s="1" t="str">
        <f>IFERROR(VLOOKUP(Tabla9[[#This Row],[Código Rubro Presupuestal]],Rubros!$H$1:$I$48,2,),"")</f>
        <v>IMPLEMENTACION DEL SISTEMA DE GESTION DOCUMENTAL DE LA SNR A NIVEL NACIONAL</v>
      </c>
      <c r="AB388" s="21" t="s">
        <v>49107</v>
      </c>
      <c r="AC388" s="21" t="s">
        <v>49150</v>
      </c>
      <c r="AD388" s="21"/>
      <c r="AE388" s="21"/>
      <c r="AF388" s="21"/>
      <c r="AG388" s="1" t="str">
        <f t="shared" si="105"/>
        <v>No Aplica</v>
      </c>
      <c r="AH388" s="21" t="s">
        <v>53160</v>
      </c>
      <c r="AI388" s="1" t="str">
        <f>IFERROR(VLOOKUP(AH388,Tablas!$AH$1:$AI$1156,2,),"")</f>
        <v>CO-DC-11001</v>
      </c>
      <c r="AJ388" s="1" t="str">
        <f>IFERROR(VLOOKUP(Tabla9[[#This Row],[Grupo]],Responsable!$A$1:$I$62,6,),"")</f>
        <v>DANY LUZ OROZCO</v>
      </c>
      <c r="AK388" s="1" t="str">
        <f>IFERROR(VLOOKUP(Tabla9[[#This Row],[Grupo]],Responsable!$A$1:$I$62,4,),"")</f>
        <v>dany.orozco@supernotariado.gov.co</v>
      </c>
      <c r="AL388" s="1" t="str">
        <f>IFERROR(VLOOKUP(Tabla9[[#This Row],[Grupo]],Responsable!$A$1:$I$62,9,),"")</f>
        <v>JOHANNA ANDREA RODRIGUEZ HERRERA</v>
      </c>
      <c r="AM388" s="1" t="str">
        <f>IFERROR(VLOOKUP(Tabla9[[#This Row],[Grupo]],Responsable!$A$1:$I$62,3,),"")</f>
        <v>johanna.rodriguez@supernotariado.gov.co</v>
      </c>
      <c r="AN388" s="31">
        <f t="shared" si="106"/>
        <v>33780864</v>
      </c>
      <c r="AO388" s="21"/>
      <c r="AP388" s="31">
        <f t="shared" si="107"/>
        <v>0</v>
      </c>
      <c r="AQ388" s="38" t="s">
        <v>56172</v>
      </c>
      <c r="AR388" s="21" t="s">
        <v>56328</v>
      </c>
      <c r="AS388" s="21"/>
      <c r="AT388" s="21"/>
      <c r="AU388" s="21"/>
      <c r="AV388" s="39" t="s">
        <v>56297</v>
      </c>
      <c r="AW388" s="21" t="s">
        <v>56648</v>
      </c>
    </row>
    <row r="389" spans="1:49" x14ac:dyDescent="0.25">
      <c r="A389" s="20"/>
      <c r="B389" s="21" t="s">
        <v>49</v>
      </c>
      <c r="C389" s="21" t="s">
        <v>115</v>
      </c>
      <c r="D389" s="21"/>
      <c r="E389" s="1" t="str">
        <f t="shared" si="99"/>
        <v>DAF_GD-</v>
      </c>
      <c r="F389" s="21" t="s">
        <v>138</v>
      </c>
      <c r="G389" s="50">
        <f>IFERROR(VLOOKUP(Tabla9[[#This Row],[Nombre Código UNSPSC]],Tablas!$A$1:$B$3,2,),"")</f>
        <v>80111601</v>
      </c>
      <c r="H389" s="21" t="s">
        <v>55615</v>
      </c>
      <c r="I389" s="21" t="s">
        <v>49024</v>
      </c>
      <c r="J389" s="1" t="str">
        <f>IFERROR(VLOOKUP(Tabla9[[#This Row],[Código UNSPSC]],Tablas!$AM$1:$AN$3,2,),"")</f>
        <v>Contratación directa</v>
      </c>
      <c r="K389" s="1" t="str">
        <f>IFERROR(VLOOKUP(J389,Tablas!$F$1:$G$24,2,),"")</f>
        <v>CCE-16</v>
      </c>
      <c r="L389" s="21" t="s">
        <v>49065</v>
      </c>
      <c r="M389" s="21" t="s">
        <v>55621</v>
      </c>
      <c r="N389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9" s="21" t="s">
        <v>49073</v>
      </c>
      <c r="P389" s="31">
        <f>IFERROR(VLOOKUP(O389,Honorarios!$A$1:$D$22,4,),"")</f>
        <v>3378086.4</v>
      </c>
      <c r="Q389" s="31">
        <f t="shared" si="101"/>
        <v>112602.87999999999</v>
      </c>
      <c r="R389" s="23">
        <v>46037</v>
      </c>
      <c r="S389" s="23">
        <v>46340</v>
      </c>
      <c r="T389" s="33">
        <f t="shared" si="102"/>
        <v>10</v>
      </c>
      <c r="U389" s="1">
        <f t="shared" si="103"/>
        <v>300</v>
      </c>
      <c r="V389" s="31">
        <f t="shared" si="104"/>
        <v>33780864</v>
      </c>
      <c r="W389" s="22"/>
      <c r="X389" s="22" t="s">
        <v>49085</v>
      </c>
      <c r="Y389" s="1">
        <f>IFERROR(VLOOKUP(X389,Tablas!$S$1:$T$8,2,FALSE),"")</f>
        <v>20</v>
      </c>
      <c r="Z389" s="21" t="s">
        <v>49093</v>
      </c>
      <c r="AA389" s="1" t="str">
        <f>IFERROR(VLOOKUP(Tabla9[[#This Row],[Código Rubro Presupuestal]],Rubros!$H$1:$I$48,2,),"")</f>
        <v>IMPLEMENTACION DEL SISTEMA DE GESTION DOCUMENTAL DE LA SNR A NIVEL NACIONAL</v>
      </c>
      <c r="AB389" s="21" t="s">
        <v>49107</v>
      </c>
      <c r="AC389" s="21" t="s">
        <v>49150</v>
      </c>
      <c r="AD389" s="21"/>
      <c r="AE389" s="21"/>
      <c r="AF389" s="21"/>
      <c r="AG389" s="1" t="str">
        <f t="shared" si="105"/>
        <v>No Aplica</v>
      </c>
      <c r="AH389" s="21" t="s">
        <v>53160</v>
      </c>
      <c r="AI389" s="1" t="str">
        <f>IFERROR(VLOOKUP(AH389,Tablas!$AH$1:$AI$1156,2,),"")</f>
        <v>CO-DC-11001</v>
      </c>
      <c r="AJ389" s="1" t="str">
        <f>IFERROR(VLOOKUP(Tabla9[[#This Row],[Grupo]],Responsable!$A$1:$I$62,6,),"")</f>
        <v>DANY LUZ OROZCO</v>
      </c>
      <c r="AK389" s="1" t="str">
        <f>IFERROR(VLOOKUP(Tabla9[[#This Row],[Grupo]],Responsable!$A$1:$I$62,4,),"")</f>
        <v>dany.orozco@supernotariado.gov.co</v>
      </c>
      <c r="AL389" s="1" t="str">
        <f>IFERROR(VLOOKUP(Tabla9[[#This Row],[Grupo]],Responsable!$A$1:$I$62,9,),"")</f>
        <v>JOHANNA ANDREA RODRIGUEZ HERRERA</v>
      </c>
      <c r="AM389" s="1" t="str">
        <f>IFERROR(VLOOKUP(Tabla9[[#This Row],[Grupo]],Responsable!$A$1:$I$62,3,),"")</f>
        <v>johanna.rodriguez@supernotariado.gov.co</v>
      </c>
      <c r="AN389" s="31">
        <f t="shared" si="106"/>
        <v>33780864</v>
      </c>
      <c r="AO389" s="21"/>
      <c r="AP389" s="31">
        <f t="shared" si="107"/>
        <v>0</v>
      </c>
      <c r="AQ389" s="38" t="s">
        <v>56168</v>
      </c>
      <c r="AR389" s="21" t="s">
        <v>56323</v>
      </c>
      <c r="AS389" s="21"/>
      <c r="AT389" s="21"/>
      <c r="AU389" s="21"/>
      <c r="AV389" s="39" t="s">
        <v>56297</v>
      </c>
      <c r="AW389" s="21" t="s">
        <v>56256</v>
      </c>
    </row>
    <row r="390" spans="1:49" x14ac:dyDescent="0.25">
      <c r="A390" s="20"/>
      <c r="B390" s="21" t="s">
        <v>49</v>
      </c>
      <c r="C390" s="21" t="s">
        <v>115</v>
      </c>
      <c r="D390" s="21"/>
      <c r="E390" s="1" t="str">
        <f t="shared" si="99"/>
        <v>DAF_GD-</v>
      </c>
      <c r="F390" s="21" t="s">
        <v>138</v>
      </c>
      <c r="G390" s="50">
        <f>IFERROR(VLOOKUP(Tabla9[[#This Row],[Nombre Código UNSPSC]],Tablas!$A$1:$B$3,2,),"")</f>
        <v>80111601</v>
      </c>
      <c r="H390" s="21" t="s">
        <v>55615</v>
      </c>
      <c r="I390" s="21" t="s">
        <v>49024</v>
      </c>
      <c r="J390" s="1" t="str">
        <f>IFERROR(VLOOKUP(Tabla9[[#This Row],[Código UNSPSC]],Tablas!$AM$1:$AN$3,2,),"")</f>
        <v>Contratación directa</v>
      </c>
      <c r="K390" s="1" t="str">
        <f>IFERROR(VLOOKUP(J390,Tablas!$F$1:$G$24,2,),"")</f>
        <v>CCE-16</v>
      </c>
      <c r="L390" s="21" t="s">
        <v>49065</v>
      </c>
      <c r="M390" s="21" t="s">
        <v>55621</v>
      </c>
      <c r="N390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0" s="21" t="s">
        <v>49073</v>
      </c>
      <c r="P390" s="31">
        <f>IFERROR(VLOOKUP(O390,Honorarios!$A$1:$D$22,4,),"")</f>
        <v>3378086.4</v>
      </c>
      <c r="Q390" s="31">
        <f t="shared" si="101"/>
        <v>112602.87999999999</v>
      </c>
      <c r="R390" s="23">
        <v>46037</v>
      </c>
      <c r="S390" s="23">
        <v>46340</v>
      </c>
      <c r="T390" s="33">
        <f t="shared" si="102"/>
        <v>10</v>
      </c>
      <c r="U390" s="1">
        <f t="shared" si="103"/>
        <v>300</v>
      </c>
      <c r="V390" s="31">
        <f t="shared" si="104"/>
        <v>33780864</v>
      </c>
      <c r="W390" s="22"/>
      <c r="X390" s="22" t="s">
        <v>49085</v>
      </c>
      <c r="Y390" s="1">
        <f>IFERROR(VLOOKUP(X390,Tablas!$S$1:$T$8,2,FALSE),"")</f>
        <v>20</v>
      </c>
      <c r="Z390" s="21" t="s">
        <v>49093</v>
      </c>
      <c r="AA390" s="1" t="str">
        <f>IFERROR(VLOOKUP(Tabla9[[#This Row],[Código Rubro Presupuestal]],Rubros!$H$1:$I$48,2,),"")</f>
        <v>IMPLEMENTACION DEL SISTEMA DE GESTION DOCUMENTAL DE LA SNR A NIVEL NACIONAL</v>
      </c>
      <c r="AB390" s="21" t="s">
        <v>49107</v>
      </c>
      <c r="AC390" s="21" t="s">
        <v>49150</v>
      </c>
      <c r="AD390" s="21"/>
      <c r="AE390" s="21"/>
      <c r="AF390" s="21"/>
      <c r="AG390" s="1" t="str">
        <f t="shared" si="105"/>
        <v>No Aplica</v>
      </c>
      <c r="AH390" s="21" t="s">
        <v>53160</v>
      </c>
      <c r="AI390" s="1" t="str">
        <f>IFERROR(VLOOKUP(AH390,Tablas!$AH$1:$AI$1156,2,),"")</f>
        <v>CO-DC-11001</v>
      </c>
      <c r="AJ390" s="1" t="str">
        <f>IFERROR(VLOOKUP(Tabla9[[#This Row],[Grupo]],Responsable!$A$1:$I$62,6,),"")</f>
        <v>DANY LUZ OROZCO</v>
      </c>
      <c r="AK390" s="1" t="str">
        <f>IFERROR(VLOOKUP(Tabla9[[#This Row],[Grupo]],Responsable!$A$1:$I$62,4,),"")</f>
        <v>dany.orozco@supernotariado.gov.co</v>
      </c>
      <c r="AL390" s="1" t="str">
        <f>IFERROR(VLOOKUP(Tabla9[[#This Row],[Grupo]],Responsable!$A$1:$I$62,9,),"")</f>
        <v>JOHANNA ANDREA RODRIGUEZ HERRERA</v>
      </c>
      <c r="AM390" s="1" t="str">
        <f>IFERROR(VLOOKUP(Tabla9[[#This Row],[Grupo]],Responsable!$A$1:$I$62,3,),"")</f>
        <v>johanna.rodriguez@supernotariado.gov.co</v>
      </c>
      <c r="AN390" s="31">
        <f t="shared" si="106"/>
        <v>33780864</v>
      </c>
      <c r="AO390" s="21"/>
      <c r="AP390" s="31">
        <f t="shared" si="107"/>
        <v>0</v>
      </c>
      <c r="AQ390" s="38">
        <v>1073527083</v>
      </c>
      <c r="AR390" s="21" t="s">
        <v>56324</v>
      </c>
      <c r="AS390" s="21"/>
      <c r="AT390" s="21"/>
      <c r="AU390" s="21"/>
      <c r="AV390" s="39" t="s">
        <v>56297</v>
      </c>
      <c r="AW390" s="21" t="s">
        <v>56256</v>
      </c>
    </row>
    <row r="391" spans="1:49" x14ac:dyDescent="0.25">
      <c r="A391" s="20"/>
      <c r="B391" s="21" t="s">
        <v>49</v>
      </c>
      <c r="C391" s="21" t="s">
        <v>115</v>
      </c>
      <c r="D391" s="21"/>
      <c r="E391" s="1" t="str">
        <f t="shared" si="99"/>
        <v>DAF_GD-</v>
      </c>
      <c r="F391" s="21" t="s">
        <v>138</v>
      </c>
      <c r="G391" s="50">
        <f>IFERROR(VLOOKUP(Tabla9[[#This Row],[Nombre Código UNSPSC]],Tablas!$A$1:$B$3,2,),"")</f>
        <v>80111601</v>
      </c>
      <c r="H391" s="21" t="s">
        <v>55615</v>
      </c>
      <c r="I391" s="21" t="s">
        <v>49024</v>
      </c>
      <c r="J391" s="1" t="str">
        <f>IFERROR(VLOOKUP(Tabla9[[#This Row],[Código UNSPSC]],Tablas!$AM$1:$AN$3,2,),"")</f>
        <v>Contratación directa</v>
      </c>
      <c r="K391" s="1" t="str">
        <f>IFERROR(VLOOKUP(J391,Tablas!$F$1:$G$24,2,),"")</f>
        <v>CCE-16</v>
      </c>
      <c r="L391" s="21" t="s">
        <v>49065</v>
      </c>
      <c r="M391" s="21" t="s">
        <v>55621</v>
      </c>
      <c r="N391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1" s="21" t="s">
        <v>49073</v>
      </c>
      <c r="P391" s="31">
        <f>IFERROR(VLOOKUP(O391,Honorarios!$A$1:$D$22,4,),"")</f>
        <v>3378086.4</v>
      </c>
      <c r="Q391" s="31">
        <f t="shared" si="101"/>
        <v>112602.87999999999</v>
      </c>
      <c r="R391" s="23">
        <v>46037</v>
      </c>
      <c r="S391" s="23">
        <v>46340</v>
      </c>
      <c r="T391" s="33">
        <f t="shared" si="102"/>
        <v>10</v>
      </c>
      <c r="U391" s="1">
        <f t="shared" si="103"/>
        <v>300</v>
      </c>
      <c r="V391" s="31">
        <f t="shared" si="104"/>
        <v>33780864</v>
      </c>
      <c r="W391" s="22"/>
      <c r="X391" s="22" t="s">
        <v>49085</v>
      </c>
      <c r="Y391" s="1">
        <f>IFERROR(VLOOKUP(X391,Tablas!$S$1:$T$8,2,FALSE),"")</f>
        <v>20</v>
      </c>
      <c r="Z391" s="21" t="s">
        <v>49093</v>
      </c>
      <c r="AA391" s="1" t="str">
        <f>IFERROR(VLOOKUP(Tabla9[[#This Row],[Código Rubro Presupuestal]],Rubros!$H$1:$I$48,2,),"")</f>
        <v>IMPLEMENTACION DEL SISTEMA DE GESTION DOCUMENTAL DE LA SNR A NIVEL NACIONAL</v>
      </c>
      <c r="AB391" s="21" t="s">
        <v>49107</v>
      </c>
      <c r="AC391" s="21" t="s">
        <v>49150</v>
      </c>
      <c r="AD391" s="21"/>
      <c r="AE391" s="21"/>
      <c r="AF391" s="21"/>
      <c r="AG391" s="1" t="str">
        <f t="shared" si="105"/>
        <v>No Aplica</v>
      </c>
      <c r="AH391" s="21" t="s">
        <v>53160</v>
      </c>
      <c r="AI391" s="1" t="str">
        <f>IFERROR(VLOOKUP(AH391,Tablas!$AH$1:$AI$1156,2,),"")</f>
        <v>CO-DC-11001</v>
      </c>
      <c r="AJ391" s="1" t="str">
        <f>IFERROR(VLOOKUP(Tabla9[[#This Row],[Grupo]],Responsable!$A$1:$I$62,6,),"")</f>
        <v>DANY LUZ OROZCO</v>
      </c>
      <c r="AK391" s="1" t="str">
        <f>IFERROR(VLOOKUP(Tabla9[[#This Row],[Grupo]],Responsable!$A$1:$I$62,4,),"")</f>
        <v>dany.orozco@supernotariado.gov.co</v>
      </c>
      <c r="AL391" s="1" t="str">
        <f>IFERROR(VLOOKUP(Tabla9[[#This Row],[Grupo]],Responsable!$A$1:$I$62,9,),"")</f>
        <v>JOHANNA ANDREA RODRIGUEZ HERRERA</v>
      </c>
      <c r="AM391" s="1" t="str">
        <f>IFERROR(VLOOKUP(Tabla9[[#This Row],[Grupo]],Responsable!$A$1:$I$62,3,),"")</f>
        <v>johanna.rodriguez@supernotariado.gov.co</v>
      </c>
      <c r="AN391" s="31">
        <f t="shared" si="106"/>
        <v>33780864</v>
      </c>
      <c r="AO391" s="21"/>
      <c r="AP391" s="31">
        <f t="shared" si="107"/>
        <v>0</v>
      </c>
      <c r="AQ391" s="38" t="s">
        <v>56169</v>
      </c>
      <c r="AR391" s="21" t="s">
        <v>56325</v>
      </c>
      <c r="AS391" s="21"/>
      <c r="AT391" s="21"/>
      <c r="AU391" s="21"/>
      <c r="AV391" s="39" t="s">
        <v>56297</v>
      </c>
      <c r="AW391" s="21" t="s">
        <v>56648</v>
      </c>
    </row>
    <row r="392" spans="1:49" x14ac:dyDescent="0.25">
      <c r="A392" s="20"/>
      <c r="B392" s="21" t="s">
        <v>49</v>
      </c>
      <c r="C392" s="21" t="s">
        <v>115</v>
      </c>
      <c r="D392" s="21"/>
      <c r="E392" s="1" t="str">
        <f t="shared" si="99"/>
        <v>DAF_GD-</v>
      </c>
      <c r="F392" s="21" t="s">
        <v>138</v>
      </c>
      <c r="G392" s="50">
        <f>IFERROR(VLOOKUP(Tabla9[[#This Row],[Nombre Código UNSPSC]],Tablas!$A$1:$B$3,2,),"")</f>
        <v>80111601</v>
      </c>
      <c r="H392" s="21" t="s">
        <v>55615</v>
      </c>
      <c r="I392" s="21" t="s">
        <v>49024</v>
      </c>
      <c r="J392" s="1" t="str">
        <f>IFERROR(VLOOKUP(Tabla9[[#This Row],[Código UNSPSC]],Tablas!$AM$1:$AN$3,2,),"")</f>
        <v>Contratación directa</v>
      </c>
      <c r="K392" s="1" t="str">
        <f>IFERROR(VLOOKUP(J392,Tablas!$F$1:$G$24,2,),"")</f>
        <v>CCE-16</v>
      </c>
      <c r="L392" s="21" t="s">
        <v>49065</v>
      </c>
      <c r="M392" s="21" t="s">
        <v>55621</v>
      </c>
      <c r="N392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2" s="21" t="s">
        <v>49073</v>
      </c>
      <c r="P392" s="31">
        <f>IFERROR(VLOOKUP(O392,Honorarios!$A$1:$D$22,4,),"")</f>
        <v>3378086.4</v>
      </c>
      <c r="Q392" s="31">
        <f t="shared" si="101"/>
        <v>112602.87999999999</v>
      </c>
      <c r="R392" s="23">
        <v>46037</v>
      </c>
      <c r="S392" s="23">
        <v>46340</v>
      </c>
      <c r="T392" s="33">
        <f t="shared" si="102"/>
        <v>10</v>
      </c>
      <c r="U392" s="1">
        <f t="shared" si="103"/>
        <v>300</v>
      </c>
      <c r="V392" s="31">
        <f t="shared" si="104"/>
        <v>33780864</v>
      </c>
      <c r="W392" s="22"/>
      <c r="X392" s="22" t="s">
        <v>49085</v>
      </c>
      <c r="Y392" s="1">
        <f>IFERROR(VLOOKUP(X392,Tablas!$S$1:$T$8,2,FALSE),"")</f>
        <v>20</v>
      </c>
      <c r="Z392" s="21" t="s">
        <v>49093</v>
      </c>
      <c r="AA392" s="1" t="str">
        <f>IFERROR(VLOOKUP(Tabla9[[#This Row],[Código Rubro Presupuestal]],Rubros!$H$1:$I$48,2,),"")</f>
        <v>IMPLEMENTACION DEL SISTEMA DE GESTION DOCUMENTAL DE LA SNR A NIVEL NACIONAL</v>
      </c>
      <c r="AB392" s="21" t="s">
        <v>49107</v>
      </c>
      <c r="AC392" s="21" t="s">
        <v>49150</v>
      </c>
      <c r="AD392" s="21"/>
      <c r="AE392" s="21"/>
      <c r="AF392" s="21"/>
      <c r="AG392" s="1" t="str">
        <f t="shared" si="105"/>
        <v>No Aplica</v>
      </c>
      <c r="AH392" s="21" t="s">
        <v>53160</v>
      </c>
      <c r="AI392" s="1" t="str">
        <f>IFERROR(VLOOKUP(AH392,Tablas!$AH$1:$AI$1156,2,),"")</f>
        <v>CO-DC-11001</v>
      </c>
      <c r="AJ392" s="1" t="str">
        <f>IFERROR(VLOOKUP(Tabla9[[#This Row],[Grupo]],Responsable!$A$1:$I$62,6,),"")</f>
        <v>DANY LUZ OROZCO</v>
      </c>
      <c r="AK392" s="1" t="str">
        <f>IFERROR(VLOOKUP(Tabla9[[#This Row],[Grupo]],Responsable!$A$1:$I$62,4,),"")</f>
        <v>dany.orozco@supernotariado.gov.co</v>
      </c>
      <c r="AL392" s="1" t="str">
        <f>IFERROR(VLOOKUP(Tabla9[[#This Row],[Grupo]],Responsable!$A$1:$I$62,9,),"")</f>
        <v>JOHANNA ANDREA RODRIGUEZ HERRERA</v>
      </c>
      <c r="AM392" s="1" t="str">
        <f>IFERROR(VLOOKUP(Tabla9[[#This Row],[Grupo]],Responsable!$A$1:$I$62,3,),"")</f>
        <v>johanna.rodriguez@supernotariado.gov.co</v>
      </c>
      <c r="AN392" s="31">
        <f t="shared" si="106"/>
        <v>33780864</v>
      </c>
      <c r="AO392" s="21"/>
      <c r="AP392" s="31">
        <f t="shared" si="107"/>
        <v>0</v>
      </c>
      <c r="AQ392" s="38" t="s">
        <v>56170</v>
      </c>
      <c r="AR392" s="21" t="s">
        <v>56326</v>
      </c>
      <c r="AS392" s="21"/>
      <c r="AT392" s="21"/>
      <c r="AU392" s="21"/>
      <c r="AV392" s="39" t="s">
        <v>56297</v>
      </c>
      <c r="AW392" s="21" t="s">
        <v>56648</v>
      </c>
    </row>
    <row r="393" spans="1:49" x14ac:dyDescent="0.25">
      <c r="A393" s="20"/>
      <c r="B393" s="21" t="s">
        <v>49</v>
      </c>
      <c r="C393" s="21" t="s">
        <v>115</v>
      </c>
      <c r="D393" s="21"/>
      <c r="E393" s="1" t="str">
        <f t="shared" ref="E393:E454" si="108" xml:space="preserve"> IF(C393&lt;&gt;"",_xlfn.CONCAT(C393,D393,"-"), "")</f>
        <v>DAF_GD-</v>
      </c>
      <c r="F393" s="21" t="s">
        <v>138</v>
      </c>
      <c r="G393" s="50">
        <f>IFERROR(VLOOKUP(Tabla9[[#This Row],[Nombre Código UNSPSC]],Tablas!$A$1:$B$3,2,),"")</f>
        <v>80111601</v>
      </c>
      <c r="H393" s="21" t="s">
        <v>55615</v>
      </c>
      <c r="I393" s="21" t="s">
        <v>49024</v>
      </c>
      <c r="J393" s="1" t="str">
        <f>IFERROR(VLOOKUP(Tabla9[[#This Row],[Código UNSPSC]],Tablas!$AM$1:$AN$3,2,),"")</f>
        <v>Contratación directa</v>
      </c>
      <c r="K393" s="1" t="str">
        <f>IFERROR(VLOOKUP(J393,Tablas!$F$1:$G$24,2,),"")</f>
        <v>CCE-16</v>
      </c>
      <c r="L393" s="21" t="s">
        <v>49065</v>
      </c>
      <c r="M393" s="21" t="s">
        <v>55621</v>
      </c>
      <c r="N393" s="1" t="str">
        <f t="shared" ref="N393:N454" si="109">_xlfn.CONCAT(E393," ",M393, "-",Y393)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3" s="21" t="s">
        <v>49073</v>
      </c>
      <c r="P393" s="31">
        <f>IFERROR(VLOOKUP(O393,Honorarios!$A$1:$D$22,4,),"")</f>
        <v>3378086.4</v>
      </c>
      <c r="Q393" s="31">
        <f t="shared" ref="Q393:Q454" si="110">IF(P393&lt;&gt;"",IFERROR(P393/30,0),"")</f>
        <v>112602.87999999999</v>
      </c>
      <c r="R393" s="23">
        <v>46037</v>
      </c>
      <c r="S393" s="23">
        <v>46340</v>
      </c>
      <c r="T393" s="33">
        <f t="shared" ref="T393:T454" si="111">IFERROR(U393/30, " ")</f>
        <v>10</v>
      </c>
      <c r="U393" s="1">
        <f t="shared" ref="U393:U454" si="112">IF(S393-R393&gt;0,DAYS360(R393,S393+1), "")</f>
        <v>300</v>
      </c>
      <c r="V393" s="31">
        <f t="shared" ref="V393:V454" si="113" xml:space="preserve"> IFERROR(Q393*U393, "")</f>
        <v>33780864</v>
      </c>
      <c r="W393" s="22"/>
      <c r="X393" s="22" t="s">
        <v>49085</v>
      </c>
      <c r="Y393" s="1">
        <f>IFERROR(VLOOKUP(X393,Tablas!$S$1:$T$8,2,FALSE),"")</f>
        <v>20</v>
      </c>
      <c r="Z393" s="21" t="s">
        <v>49093</v>
      </c>
      <c r="AA393" s="1" t="str">
        <f>IFERROR(VLOOKUP(Tabla9[[#This Row],[Código Rubro Presupuestal]],Rubros!$H$1:$I$48,2,),"")</f>
        <v>IMPLEMENTACION DEL SISTEMA DE GESTION DOCUMENTAL DE LA SNR A NIVEL NACIONAL</v>
      </c>
      <c r="AB393" s="21" t="s">
        <v>49107</v>
      </c>
      <c r="AC393" s="21" t="s">
        <v>49150</v>
      </c>
      <c r="AD393" s="21"/>
      <c r="AE393" s="21"/>
      <c r="AF393" s="21"/>
      <c r="AG393" s="1" t="str">
        <f t="shared" ref="AG393:AG454" si="114">IF(I393="OPS","No Aplica","")</f>
        <v>No Aplica</v>
      </c>
      <c r="AH393" s="21" t="s">
        <v>53160</v>
      </c>
      <c r="AI393" s="1" t="str">
        <f>IFERROR(VLOOKUP(AH393,Tablas!$AH$1:$AI$1156,2,),"")</f>
        <v>CO-DC-11001</v>
      </c>
      <c r="AJ393" s="1" t="str">
        <f>IFERROR(VLOOKUP(Tabla9[[#This Row],[Grupo]],Responsable!$A$1:$I$62,6,),"")</f>
        <v>DANY LUZ OROZCO</v>
      </c>
      <c r="AK393" s="1" t="str">
        <f>IFERROR(VLOOKUP(Tabla9[[#This Row],[Grupo]],Responsable!$A$1:$I$62,4,),"")</f>
        <v>dany.orozco@supernotariado.gov.co</v>
      </c>
      <c r="AL393" s="1" t="str">
        <f>IFERROR(VLOOKUP(Tabla9[[#This Row],[Grupo]],Responsable!$A$1:$I$62,9,),"")</f>
        <v>JOHANNA ANDREA RODRIGUEZ HERRERA</v>
      </c>
      <c r="AM393" s="1" t="str">
        <f>IFERROR(VLOOKUP(Tabla9[[#This Row],[Grupo]],Responsable!$A$1:$I$62,3,),"")</f>
        <v>johanna.rodriguez@supernotariado.gov.co</v>
      </c>
      <c r="AN393" s="31">
        <f t="shared" ref="AN393:AN454" si="115">IFERROR(V393+W393+AF393,"")</f>
        <v>33780864</v>
      </c>
      <c r="AO393" s="21"/>
      <c r="AP393" s="31">
        <f t="shared" ref="AP393:AP454" si="116">IFERROR(AO393*P393,"")</f>
        <v>0</v>
      </c>
      <c r="AQ393" s="38" t="s">
        <v>56171</v>
      </c>
      <c r="AR393" s="21" t="s">
        <v>56327</v>
      </c>
      <c r="AS393" s="21"/>
      <c r="AT393" s="21"/>
      <c r="AU393" s="21"/>
      <c r="AV393" s="39" t="s">
        <v>56297</v>
      </c>
      <c r="AW393" s="21" t="s">
        <v>56648</v>
      </c>
    </row>
    <row r="394" spans="1:49" x14ac:dyDescent="0.25">
      <c r="A394" s="20"/>
      <c r="B394" s="21" t="s">
        <v>49</v>
      </c>
      <c r="C394" s="21" t="s">
        <v>115</v>
      </c>
      <c r="D394" s="21"/>
      <c r="E394" s="1" t="str">
        <f t="shared" si="108"/>
        <v>DAF_GD-</v>
      </c>
      <c r="F394" s="21" t="s">
        <v>138</v>
      </c>
      <c r="G394" s="50">
        <f>IFERROR(VLOOKUP(Tabla9[[#This Row],[Nombre Código UNSPSC]],Tablas!$A$1:$B$3,2,),"")</f>
        <v>80111601</v>
      </c>
      <c r="H394" s="21" t="s">
        <v>55615</v>
      </c>
      <c r="I394" s="21" t="s">
        <v>49024</v>
      </c>
      <c r="J394" s="1" t="str">
        <f>IFERROR(VLOOKUP(Tabla9[[#This Row],[Código UNSPSC]],Tablas!$AM$1:$AN$3,2,),"")</f>
        <v>Contratación directa</v>
      </c>
      <c r="K394" s="1" t="str">
        <f>IFERROR(VLOOKUP(J394,Tablas!$F$1:$G$24,2,),"")</f>
        <v>CCE-16</v>
      </c>
      <c r="L394" s="21" t="s">
        <v>49065</v>
      </c>
      <c r="M394" s="21" t="s">
        <v>55621</v>
      </c>
      <c r="N394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4" s="21" t="s">
        <v>49073</v>
      </c>
      <c r="P394" s="31">
        <f>IFERROR(VLOOKUP(O394,Honorarios!$A$1:$D$22,4,),"")</f>
        <v>3378086.4</v>
      </c>
      <c r="Q394" s="31">
        <f t="shared" si="110"/>
        <v>112602.87999999999</v>
      </c>
      <c r="R394" s="23">
        <v>46037</v>
      </c>
      <c r="S394" s="23">
        <v>46340</v>
      </c>
      <c r="T394" s="33">
        <f t="shared" si="111"/>
        <v>10</v>
      </c>
      <c r="U394" s="1">
        <f t="shared" si="112"/>
        <v>300</v>
      </c>
      <c r="V394" s="31">
        <f t="shared" si="113"/>
        <v>33780864</v>
      </c>
      <c r="W394" s="22"/>
      <c r="X394" s="22" t="s">
        <v>49085</v>
      </c>
      <c r="Y394" s="1">
        <f>IFERROR(VLOOKUP(X394,Tablas!$S$1:$T$8,2,FALSE),"")</f>
        <v>20</v>
      </c>
      <c r="Z394" s="21" t="s">
        <v>49093</v>
      </c>
      <c r="AA394" s="1" t="str">
        <f>IFERROR(VLOOKUP(Tabla9[[#This Row],[Código Rubro Presupuestal]],Rubros!$H$1:$I$48,2,),"")</f>
        <v>IMPLEMENTACION DEL SISTEMA DE GESTION DOCUMENTAL DE LA SNR A NIVEL NACIONAL</v>
      </c>
      <c r="AB394" s="21" t="s">
        <v>49107</v>
      </c>
      <c r="AC394" s="21" t="s">
        <v>49150</v>
      </c>
      <c r="AD394" s="21"/>
      <c r="AE394" s="21"/>
      <c r="AF394" s="21"/>
      <c r="AG394" s="1" t="str">
        <f t="shared" si="114"/>
        <v>No Aplica</v>
      </c>
      <c r="AH394" s="21" t="s">
        <v>53160</v>
      </c>
      <c r="AI394" s="1" t="str">
        <f>IFERROR(VLOOKUP(AH394,Tablas!$AH$1:$AI$1156,2,),"")</f>
        <v>CO-DC-11001</v>
      </c>
      <c r="AJ394" s="1" t="str">
        <f>IFERROR(VLOOKUP(Tabla9[[#This Row],[Grupo]],Responsable!$A$1:$I$62,6,),"")</f>
        <v>DANY LUZ OROZCO</v>
      </c>
      <c r="AK394" s="1" t="str">
        <f>IFERROR(VLOOKUP(Tabla9[[#This Row],[Grupo]],Responsable!$A$1:$I$62,4,),"")</f>
        <v>dany.orozco@supernotariado.gov.co</v>
      </c>
      <c r="AL394" s="1" t="str">
        <f>IFERROR(VLOOKUP(Tabla9[[#This Row],[Grupo]],Responsable!$A$1:$I$62,9,),"")</f>
        <v>JOHANNA ANDREA RODRIGUEZ HERRERA</v>
      </c>
      <c r="AM394" s="1" t="str">
        <f>IFERROR(VLOOKUP(Tabla9[[#This Row],[Grupo]],Responsable!$A$1:$I$62,3,),"")</f>
        <v>johanna.rodriguez@supernotariado.gov.co</v>
      </c>
      <c r="AN394" s="31">
        <f t="shared" si="115"/>
        <v>33780864</v>
      </c>
      <c r="AO394" s="21"/>
      <c r="AP394" s="31">
        <f t="shared" si="116"/>
        <v>0</v>
      </c>
      <c r="AQ394" s="38"/>
      <c r="AR394" s="21" t="s">
        <v>55670</v>
      </c>
      <c r="AS394" s="21"/>
      <c r="AT394" s="21"/>
      <c r="AU394" s="21"/>
      <c r="AV394" s="39" t="s">
        <v>56297</v>
      </c>
      <c r="AW394" s="21" t="s">
        <v>56648</v>
      </c>
    </row>
    <row r="395" spans="1:49" x14ac:dyDescent="0.25">
      <c r="A395" s="20"/>
      <c r="B395" s="21" t="s">
        <v>49</v>
      </c>
      <c r="C395" s="21" t="s">
        <v>115</v>
      </c>
      <c r="D395" s="21"/>
      <c r="E395" s="1" t="str">
        <f t="shared" si="108"/>
        <v>DAF_GD-</v>
      </c>
      <c r="F395" s="21" t="s">
        <v>138</v>
      </c>
      <c r="G395" s="50">
        <f>IFERROR(VLOOKUP(Tabla9[[#This Row],[Nombre Código UNSPSC]],Tablas!$A$1:$B$3,2,),"")</f>
        <v>80111601</v>
      </c>
      <c r="H395" s="21" t="s">
        <v>55615</v>
      </c>
      <c r="I395" s="21" t="s">
        <v>49024</v>
      </c>
      <c r="J395" s="1" t="str">
        <f>IFERROR(VLOOKUP(Tabla9[[#This Row],[Código UNSPSC]],Tablas!$AM$1:$AN$3,2,),"")</f>
        <v>Contratación directa</v>
      </c>
      <c r="K395" s="1" t="str">
        <f>IFERROR(VLOOKUP(J395,Tablas!$F$1:$G$24,2,),"")</f>
        <v>CCE-16</v>
      </c>
      <c r="L395" s="21" t="s">
        <v>49065</v>
      </c>
      <c r="M395" s="21" t="s">
        <v>55621</v>
      </c>
      <c r="N395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5" s="21" t="s">
        <v>49073</v>
      </c>
      <c r="P395" s="31">
        <f>IFERROR(VLOOKUP(O395,Honorarios!$A$1:$D$22,4,),"")</f>
        <v>3378086.4</v>
      </c>
      <c r="Q395" s="31">
        <f t="shared" si="110"/>
        <v>112602.87999999999</v>
      </c>
      <c r="R395" s="23">
        <v>46037</v>
      </c>
      <c r="S395" s="23">
        <v>46340</v>
      </c>
      <c r="T395" s="33">
        <f t="shared" si="111"/>
        <v>10</v>
      </c>
      <c r="U395" s="1">
        <f t="shared" si="112"/>
        <v>300</v>
      </c>
      <c r="V395" s="31">
        <f t="shared" si="113"/>
        <v>33780864</v>
      </c>
      <c r="W395" s="22"/>
      <c r="X395" s="22" t="s">
        <v>49085</v>
      </c>
      <c r="Y395" s="1">
        <f>IFERROR(VLOOKUP(X395,Tablas!$S$1:$T$8,2,FALSE),"")</f>
        <v>20</v>
      </c>
      <c r="Z395" s="21" t="s">
        <v>49093</v>
      </c>
      <c r="AA395" s="1" t="str">
        <f>IFERROR(VLOOKUP(Tabla9[[#This Row],[Código Rubro Presupuestal]],Rubros!$H$1:$I$48,2,),"")</f>
        <v>IMPLEMENTACION DEL SISTEMA DE GESTION DOCUMENTAL DE LA SNR A NIVEL NACIONAL</v>
      </c>
      <c r="AB395" s="21" t="s">
        <v>49107</v>
      </c>
      <c r="AC395" s="21" t="s">
        <v>49150</v>
      </c>
      <c r="AD395" s="21"/>
      <c r="AE395" s="21"/>
      <c r="AF395" s="21"/>
      <c r="AG395" s="1" t="str">
        <f t="shared" si="114"/>
        <v>No Aplica</v>
      </c>
      <c r="AH395" s="21" t="s">
        <v>53160</v>
      </c>
      <c r="AI395" s="1" t="str">
        <f>IFERROR(VLOOKUP(AH395,Tablas!$AH$1:$AI$1156,2,),"")</f>
        <v>CO-DC-11001</v>
      </c>
      <c r="AJ395" s="1" t="str">
        <f>IFERROR(VLOOKUP(Tabla9[[#This Row],[Grupo]],Responsable!$A$1:$I$62,6,),"")</f>
        <v>DANY LUZ OROZCO</v>
      </c>
      <c r="AK395" s="1" t="str">
        <f>IFERROR(VLOOKUP(Tabla9[[#This Row],[Grupo]],Responsable!$A$1:$I$62,4,),"")</f>
        <v>dany.orozco@supernotariado.gov.co</v>
      </c>
      <c r="AL395" s="1" t="str">
        <f>IFERROR(VLOOKUP(Tabla9[[#This Row],[Grupo]],Responsable!$A$1:$I$62,9,),"")</f>
        <v>JOHANNA ANDREA RODRIGUEZ HERRERA</v>
      </c>
      <c r="AM395" s="1" t="str">
        <f>IFERROR(VLOOKUP(Tabla9[[#This Row],[Grupo]],Responsable!$A$1:$I$62,3,),"")</f>
        <v>johanna.rodriguez@supernotariado.gov.co</v>
      </c>
      <c r="AN395" s="31">
        <f t="shared" si="115"/>
        <v>33780864</v>
      </c>
      <c r="AO395" s="21"/>
      <c r="AP395" s="31">
        <f t="shared" si="116"/>
        <v>0</v>
      </c>
      <c r="AQ395" s="38" t="s">
        <v>55673</v>
      </c>
      <c r="AR395" s="21" t="s">
        <v>55670</v>
      </c>
      <c r="AS395" s="21"/>
      <c r="AT395" s="21"/>
      <c r="AU395" s="21"/>
      <c r="AV395" s="39" t="s">
        <v>56297</v>
      </c>
      <c r="AW395" s="21" t="s">
        <v>56648</v>
      </c>
    </row>
    <row r="396" spans="1:49" x14ac:dyDescent="0.25">
      <c r="A396" s="20"/>
      <c r="B396" s="21" t="s">
        <v>49</v>
      </c>
      <c r="C396" s="21" t="s">
        <v>115</v>
      </c>
      <c r="D396" s="21"/>
      <c r="E396" s="1" t="str">
        <f t="shared" si="108"/>
        <v>DAF_GD-</v>
      </c>
      <c r="F396" s="21" t="s">
        <v>138</v>
      </c>
      <c r="G396" s="50">
        <f>IFERROR(VLOOKUP(Tabla9[[#This Row],[Nombre Código UNSPSC]],Tablas!$A$1:$B$3,2,),"")</f>
        <v>80111601</v>
      </c>
      <c r="H396" s="21" t="s">
        <v>55615</v>
      </c>
      <c r="I396" s="21" t="s">
        <v>49024</v>
      </c>
      <c r="J396" s="1" t="str">
        <f>IFERROR(VLOOKUP(Tabla9[[#This Row],[Código UNSPSC]],Tablas!$AM$1:$AN$3,2,),"")</f>
        <v>Contratación directa</v>
      </c>
      <c r="K396" s="1" t="str">
        <f>IFERROR(VLOOKUP(J396,Tablas!$F$1:$G$24,2,),"")</f>
        <v>CCE-16</v>
      </c>
      <c r="L396" s="21" t="s">
        <v>49065</v>
      </c>
      <c r="M396" s="21" t="s">
        <v>55621</v>
      </c>
      <c r="N396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6" s="21" t="s">
        <v>49073</v>
      </c>
      <c r="P396" s="31">
        <f>IFERROR(VLOOKUP(O396,Honorarios!$A$1:$D$22,4,),"")</f>
        <v>3378086.4</v>
      </c>
      <c r="Q396" s="31">
        <f t="shared" si="110"/>
        <v>112602.87999999999</v>
      </c>
      <c r="R396" s="23">
        <v>46037</v>
      </c>
      <c r="S396" s="23">
        <v>46340</v>
      </c>
      <c r="T396" s="33">
        <f t="shared" si="111"/>
        <v>10</v>
      </c>
      <c r="U396" s="1">
        <f t="shared" si="112"/>
        <v>300</v>
      </c>
      <c r="V396" s="31">
        <f t="shared" si="113"/>
        <v>33780864</v>
      </c>
      <c r="W396" s="22"/>
      <c r="X396" s="22" t="s">
        <v>49085</v>
      </c>
      <c r="Y396" s="1">
        <f>IFERROR(VLOOKUP(X396,Tablas!$S$1:$T$8,2,FALSE),"")</f>
        <v>20</v>
      </c>
      <c r="Z396" s="21" t="s">
        <v>49093</v>
      </c>
      <c r="AA396" s="1" t="str">
        <f>IFERROR(VLOOKUP(Tabla9[[#This Row],[Código Rubro Presupuestal]],Rubros!$H$1:$I$48,2,),"")</f>
        <v>IMPLEMENTACION DEL SISTEMA DE GESTION DOCUMENTAL DE LA SNR A NIVEL NACIONAL</v>
      </c>
      <c r="AB396" s="21" t="s">
        <v>49107</v>
      </c>
      <c r="AC396" s="21" t="s">
        <v>49150</v>
      </c>
      <c r="AD396" s="21"/>
      <c r="AE396" s="21"/>
      <c r="AF396" s="21"/>
      <c r="AG396" s="1" t="str">
        <f t="shared" si="114"/>
        <v>No Aplica</v>
      </c>
      <c r="AH396" s="21" t="s">
        <v>53160</v>
      </c>
      <c r="AI396" s="1" t="str">
        <f>IFERROR(VLOOKUP(AH396,Tablas!$AH$1:$AI$1156,2,),"")</f>
        <v>CO-DC-11001</v>
      </c>
      <c r="AJ396" s="1" t="str">
        <f>IFERROR(VLOOKUP(Tabla9[[#This Row],[Grupo]],Responsable!$A$1:$I$62,6,),"")</f>
        <v>DANY LUZ OROZCO</v>
      </c>
      <c r="AK396" s="1" t="str">
        <f>IFERROR(VLOOKUP(Tabla9[[#This Row],[Grupo]],Responsable!$A$1:$I$62,4,),"")</f>
        <v>dany.orozco@supernotariado.gov.co</v>
      </c>
      <c r="AL396" s="1" t="str">
        <f>IFERROR(VLOOKUP(Tabla9[[#This Row],[Grupo]],Responsable!$A$1:$I$62,9,),"")</f>
        <v>JOHANNA ANDREA RODRIGUEZ HERRERA</v>
      </c>
      <c r="AM396" s="1" t="str">
        <f>IFERROR(VLOOKUP(Tabla9[[#This Row],[Grupo]],Responsable!$A$1:$I$62,3,),"")</f>
        <v>johanna.rodriguez@supernotariado.gov.co</v>
      </c>
      <c r="AN396" s="31">
        <f t="shared" si="115"/>
        <v>33780864</v>
      </c>
      <c r="AO396" s="21"/>
      <c r="AP396" s="31">
        <f t="shared" si="116"/>
        <v>0</v>
      </c>
      <c r="AQ396" s="38" t="s">
        <v>55673</v>
      </c>
      <c r="AR396" s="21" t="s">
        <v>55670</v>
      </c>
      <c r="AS396" s="21"/>
      <c r="AT396" s="21"/>
      <c r="AU396" s="21"/>
      <c r="AV396" s="39" t="s">
        <v>56297</v>
      </c>
      <c r="AW396" s="21" t="s">
        <v>56648</v>
      </c>
    </row>
    <row r="397" spans="1:49" x14ac:dyDescent="0.25">
      <c r="A397" s="20"/>
      <c r="B397" s="21" t="s">
        <v>49</v>
      </c>
      <c r="C397" s="21" t="s">
        <v>115</v>
      </c>
      <c r="D397" s="21"/>
      <c r="E397" s="1" t="str">
        <f t="shared" si="108"/>
        <v>DAF_GD-</v>
      </c>
      <c r="F397" s="21" t="s">
        <v>138</v>
      </c>
      <c r="G397" s="50">
        <f>IFERROR(VLOOKUP(Tabla9[[#This Row],[Nombre Código UNSPSC]],Tablas!$A$1:$B$3,2,),"")</f>
        <v>80111601</v>
      </c>
      <c r="H397" s="21" t="s">
        <v>55615</v>
      </c>
      <c r="I397" s="21" t="s">
        <v>49024</v>
      </c>
      <c r="J397" s="1" t="str">
        <f>IFERROR(VLOOKUP(Tabla9[[#This Row],[Código UNSPSC]],Tablas!$AM$1:$AN$3,2,),"")</f>
        <v>Contratación directa</v>
      </c>
      <c r="K397" s="1" t="str">
        <f>IFERROR(VLOOKUP(J397,Tablas!$F$1:$G$24,2,),"")</f>
        <v>CCE-16</v>
      </c>
      <c r="L397" s="21" t="s">
        <v>49065</v>
      </c>
      <c r="M397" s="21" t="s">
        <v>55621</v>
      </c>
      <c r="N397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7" s="21" t="s">
        <v>49073</v>
      </c>
      <c r="P397" s="31">
        <f>IFERROR(VLOOKUP(O397,Honorarios!$A$1:$D$22,4,),"")</f>
        <v>3378086.4</v>
      </c>
      <c r="Q397" s="31">
        <f t="shared" si="110"/>
        <v>112602.87999999999</v>
      </c>
      <c r="R397" s="23">
        <v>46037</v>
      </c>
      <c r="S397" s="23">
        <v>46340</v>
      </c>
      <c r="T397" s="33">
        <f t="shared" si="111"/>
        <v>10</v>
      </c>
      <c r="U397" s="1">
        <f t="shared" si="112"/>
        <v>300</v>
      </c>
      <c r="V397" s="31">
        <f t="shared" si="113"/>
        <v>33780864</v>
      </c>
      <c r="W397" s="22"/>
      <c r="X397" s="22" t="s">
        <v>49085</v>
      </c>
      <c r="Y397" s="1">
        <f>IFERROR(VLOOKUP(X397,Tablas!$S$1:$T$8,2,FALSE),"")</f>
        <v>20</v>
      </c>
      <c r="Z397" s="21" t="s">
        <v>49093</v>
      </c>
      <c r="AA397" s="1" t="str">
        <f>IFERROR(VLOOKUP(Tabla9[[#This Row],[Código Rubro Presupuestal]],Rubros!$H$1:$I$48,2,),"")</f>
        <v>IMPLEMENTACION DEL SISTEMA DE GESTION DOCUMENTAL DE LA SNR A NIVEL NACIONAL</v>
      </c>
      <c r="AB397" s="21" t="s">
        <v>49107</v>
      </c>
      <c r="AC397" s="21" t="s">
        <v>49150</v>
      </c>
      <c r="AD397" s="21"/>
      <c r="AE397" s="21"/>
      <c r="AF397" s="21"/>
      <c r="AG397" s="1" t="str">
        <f t="shared" si="114"/>
        <v>No Aplica</v>
      </c>
      <c r="AH397" s="21" t="s">
        <v>53160</v>
      </c>
      <c r="AI397" s="1" t="str">
        <f>IFERROR(VLOOKUP(AH397,Tablas!$AH$1:$AI$1156,2,),"")</f>
        <v>CO-DC-11001</v>
      </c>
      <c r="AJ397" s="1" t="str">
        <f>IFERROR(VLOOKUP(Tabla9[[#This Row],[Grupo]],Responsable!$A$1:$I$62,6,),"")</f>
        <v>DANY LUZ OROZCO</v>
      </c>
      <c r="AK397" s="1" t="str">
        <f>IFERROR(VLOOKUP(Tabla9[[#This Row],[Grupo]],Responsable!$A$1:$I$62,4,),"")</f>
        <v>dany.orozco@supernotariado.gov.co</v>
      </c>
      <c r="AL397" s="1" t="str">
        <f>IFERROR(VLOOKUP(Tabla9[[#This Row],[Grupo]],Responsable!$A$1:$I$62,9,),"")</f>
        <v>JOHANNA ANDREA RODRIGUEZ HERRERA</v>
      </c>
      <c r="AM397" s="1" t="str">
        <f>IFERROR(VLOOKUP(Tabla9[[#This Row],[Grupo]],Responsable!$A$1:$I$62,3,),"")</f>
        <v>johanna.rodriguez@supernotariado.gov.co</v>
      </c>
      <c r="AN397" s="31">
        <f t="shared" si="115"/>
        <v>33780864</v>
      </c>
      <c r="AO397" s="21"/>
      <c r="AP397" s="31">
        <f t="shared" si="116"/>
        <v>0</v>
      </c>
      <c r="AQ397" s="38"/>
      <c r="AR397" s="21" t="s">
        <v>55670</v>
      </c>
      <c r="AS397" s="21"/>
      <c r="AT397" s="21"/>
      <c r="AU397" s="21"/>
      <c r="AV397" s="39" t="s">
        <v>56297</v>
      </c>
      <c r="AW397" s="21" t="s">
        <v>56648</v>
      </c>
    </row>
    <row r="398" spans="1:49" x14ac:dyDescent="0.25">
      <c r="A398" s="20"/>
      <c r="B398" s="21" t="s">
        <v>49</v>
      </c>
      <c r="C398" s="21" t="s">
        <v>115</v>
      </c>
      <c r="D398" s="21"/>
      <c r="E398" s="1" t="str">
        <f t="shared" si="108"/>
        <v>DAF_GD-</v>
      </c>
      <c r="F398" s="21" t="s">
        <v>138</v>
      </c>
      <c r="G398" s="50">
        <f>IFERROR(VLOOKUP(Tabla9[[#This Row],[Nombre Código UNSPSC]],Tablas!$A$1:$B$3,2,),"")</f>
        <v>80111601</v>
      </c>
      <c r="H398" s="21" t="s">
        <v>55615</v>
      </c>
      <c r="I398" s="21" t="s">
        <v>49024</v>
      </c>
      <c r="J398" s="1" t="str">
        <f>IFERROR(VLOOKUP(Tabla9[[#This Row],[Código UNSPSC]],Tablas!$AM$1:$AN$3,2,),"")</f>
        <v>Contratación directa</v>
      </c>
      <c r="K398" s="1" t="str">
        <f>IFERROR(VLOOKUP(J398,Tablas!$F$1:$G$24,2,),"")</f>
        <v>CCE-16</v>
      </c>
      <c r="L398" s="21" t="s">
        <v>49065</v>
      </c>
      <c r="M398" s="21" t="s">
        <v>55621</v>
      </c>
      <c r="N398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8" s="21" t="s">
        <v>49073</v>
      </c>
      <c r="P398" s="31">
        <f>IFERROR(VLOOKUP(O398,Honorarios!$A$1:$D$22,4,),"")</f>
        <v>3378086.4</v>
      </c>
      <c r="Q398" s="31">
        <f t="shared" si="110"/>
        <v>112602.87999999999</v>
      </c>
      <c r="R398" s="23">
        <v>46037</v>
      </c>
      <c r="S398" s="23">
        <v>46340</v>
      </c>
      <c r="T398" s="33">
        <f t="shared" si="111"/>
        <v>10</v>
      </c>
      <c r="U398" s="1">
        <f t="shared" si="112"/>
        <v>300</v>
      </c>
      <c r="V398" s="31">
        <f t="shared" si="113"/>
        <v>33780864</v>
      </c>
      <c r="W398" s="22"/>
      <c r="X398" s="22" t="s">
        <v>49085</v>
      </c>
      <c r="Y398" s="1">
        <f>IFERROR(VLOOKUP(X398,Tablas!$S$1:$T$8,2,FALSE),"")</f>
        <v>20</v>
      </c>
      <c r="Z398" s="21" t="s">
        <v>49093</v>
      </c>
      <c r="AA398" s="1" t="str">
        <f>IFERROR(VLOOKUP(Tabla9[[#This Row],[Código Rubro Presupuestal]],Rubros!$H$1:$I$48,2,),"")</f>
        <v>IMPLEMENTACION DEL SISTEMA DE GESTION DOCUMENTAL DE LA SNR A NIVEL NACIONAL</v>
      </c>
      <c r="AB398" s="21" t="s">
        <v>49107</v>
      </c>
      <c r="AC398" s="21" t="s">
        <v>49150</v>
      </c>
      <c r="AD398" s="21"/>
      <c r="AE398" s="21"/>
      <c r="AF398" s="21"/>
      <c r="AG398" s="1" t="str">
        <f t="shared" si="114"/>
        <v>No Aplica</v>
      </c>
      <c r="AH398" s="21" t="s">
        <v>53160</v>
      </c>
      <c r="AI398" s="1" t="str">
        <f>IFERROR(VLOOKUP(AH398,Tablas!$AH$1:$AI$1156,2,),"")</f>
        <v>CO-DC-11001</v>
      </c>
      <c r="AJ398" s="1" t="str">
        <f>IFERROR(VLOOKUP(Tabla9[[#This Row],[Grupo]],Responsable!$A$1:$I$62,6,),"")</f>
        <v>DANY LUZ OROZCO</v>
      </c>
      <c r="AK398" s="1" t="str">
        <f>IFERROR(VLOOKUP(Tabla9[[#This Row],[Grupo]],Responsable!$A$1:$I$62,4,),"")</f>
        <v>dany.orozco@supernotariado.gov.co</v>
      </c>
      <c r="AL398" s="1" t="str">
        <f>IFERROR(VLOOKUP(Tabla9[[#This Row],[Grupo]],Responsable!$A$1:$I$62,9,),"")</f>
        <v>JOHANNA ANDREA RODRIGUEZ HERRERA</v>
      </c>
      <c r="AM398" s="1" t="str">
        <f>IFERROR(VLOOKUP(Tabla9[[#This Row],[Grupo]],Responsable!$A$1:$I$62,3,),"")</f>
        <v>johanna.rodriguez@supernotariado.gov.co</v>
      </c>
      <c r="AN398" s="31">
        <f t="shared" si="115"/>
        <v>33780864</v>
      </c>
      <c r="AO398" s="21"/>
      <c r="AP398" s="31">
        <f t="shared" si="116"/>
        <v>0</v>
      </c>
      <c r="AQ398" s="38"/>
      <c r="AR398" s="21" t="s">
        <v>55670</v>
      </c>
      <c r="AS398" s="21"/>
      <c r="AT398" s="21"/>
      <c r="AU398" s="21"/>
      <c r="AV398" s="39" t="s">
        <v>56297</v>
      </c>
      <c r="AW398" s="21" t="s">
        <v>56648</v>
      </c>
    </row>
    <row r="399" spans="1:49" x14ac:dyDescent="0.25">
      <c r="A399" s="20"/>
      <c r="B399" s="21" t="s">
        <v>49</v>
      </c>
      <c r="C399" s="21" t="s">
        <v>115</v>
      </c>
      <c r="D399" s="21"/>
      <c r="E399" s="1" t="str">
        <f t="shared" si="108"/>
        <v>DAF_GD-</v>
      </c>
      <c r="F399" s="21" t="s">
        <v>138</v>
      </c>
      <c r="G399" s="50">
        <f>IFERROR(VLOOKUP(Tabla9[[#This Row],[Nombre Código UNSPSC]],Tablas!$A$1:$B$3,2,),"")</f>
        <v>80111601</v>
      </c>
      <c r="H399" s="21" t="s">
        <v>55615</v>
      </c>
      <c r="I399" s="21" t="s">
        <v>49024</v>
      </c>
      <c r="J399" s="1" t="str">
        <f>IFERROR(VLOOKUP(Tabla9[[#This Row],[Código UNSPSC]],Tablas!$AM$1:$AN$3,2,),"")</f>
        <v>Contratación directa</v>
      </c>
      <c r="K399" s="1" t="str">
        <f>IFERROR(VLOOKUP(J399,Tablas!$F$1:$G$24,2,),"")</f>
        <v>CCE-16</v>
      </c>
      <c r="L399" s="21" t="s">
        <v>49065</v>
      </c>
      <c r="M399" s="21" t="s">
        <v>55621</v>
      </c>
      <c r="N399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9" s="21" t="s">
        <v>49073</v>
      </c>
      <c r="P399" s="31">
        <f>IFERROR(VLOOKUP(O399,Honorarios!$A$1:$D$22,4,),"")</f>
        <v>3378086.4</v>
      </c>
      <c r="Q399" s="31">
        <f t="shared" si="110"/>
        <v>112602.87999999999</v>
      </c>
      <c r="R399" s="23">
        <v>46037</v>
      </c>
      <c r="S399" s="23">
        <v>46340</v>
      </c>
      <c r="T399" s="33">
        <f t="shared" si="111"/>
        <v>10</v>
      </c>
      <c r="U399" s="1">
        <f t="shared" si="112"/>
        <v>300</v>
      </c>
      <c r="V399" s="31">
        <f t="shared" si="113"/>
        <v>33780864</v>
      </c>
      <c r="W399" s="22"/>
      <c r="X399" s="22" t="s">
        <v>49085</v>
      </c>
      <c r="Y399" s="1">
        <f>IFERROR(VLOOKUP(X399,Tablas!$S$1:$T$8,2,FALSE),"")</f>
        <v>20</v>
      </c>
      <c r="Z399" s="21" t="s">
        <v>49093</v>
      </c>
      <c r="AA399" s="1" t="str">
        <f>IFERROR(VLOOKUP(Tabla9[[#This Row],[Código Rubro Presupuestal]],Rubros!$H$1:$I$48,2,),"")</f>
        <v>IMPLEMENTACION DEL SISTEMA DE GESTION DOCUMENTAL DE LA SNR A NIVEL NACIONAL</v>
      </c>
      <c r="AB399" s="21" t="s">
        <v>49107</v>
      </c>
      <c r="AC399" s="21" t="s">
        <v>49150</v>
      </c>
      <c r="AD399" s="21"/>
      <c r="AE399" s="21"/>
      <c r="AF399" s="21"/>
      <c r="AG399" s="1" t="str">
        <f t="shared" si="114"/>
        <v>No Aplica</v>
      </c>
      <c r="AH399" s="21" t="s">
        <v>53160</v>
      </c>
      <c r="AI399" s="1" t="str">
        <f>IFERROR(VLOOKUP(AH399,Tablas!$AH$1:$AI$1156,2,),"")</f>
        <v>CO-DC-11001</v>
      </c>
      <c r="AJ399" s="1" t="str">
        <f>IFERROR(VLOOKUP(Tabla9[[#This Row],[Grupo]],Responsable!$A$1:$I$62,6,),"")</f>
        <v>DANY LUZ OROZCO</v>
      </c>
      <c r="AK399" s="1" t="str">
        <f>IFERROR(VLOOKUP(Tabla9[[#This Row],[Grupo]],Responsable!$A$1:$I$62,4,),"")</f>
        <v>dany.orozco@supernotariado.gov.co</v>
      </c>
      <c r="AL399" s="1" t="str">
        <f>IFERROR(VLOOKUP(Tabla9[[#This Row],[Grupo]],Responsable!$A$1:$I$62,9,),"")</f>
        <v>JOHANNA ANDREA RODRIGUEZ HERRERA</v>
      </c>
      <c r="AM399" s="1" t="str">
        <f>IFERROR(VLOOKUP(Tabla9[[#This Row],[Grupo]],Responsable!$A$1:$I$62,3,),"")</f>
        <v>johanna.rodriguez@supernotariado.gov.co</v>
      </c>
      <c r="AN399" s="31">
        <f t="shared" si="115"/>
        <v>33780864</v>
      </c>
      <c r="AO399" s="21"/>
      <c r="AP399" s="31">
        <f t="shared" si="116"/>
        <v>0</v>
      </c>
      <c r="AQ399" s="38"/>
      <c r="AR399" s="21" t="s">
        <v>55670</v>
      </c>
      <c r="AS399" s="21"/>
      <c r="AT399" s="21"/>
      <c r="AU399" s="21"/>
      <c r="AV399" s="39" t="s">
        <v>56297</v>
      </c>
      <c r="AW399" s="21" t="s">
        <v>56648</v>
      </c>
    </row>
    <row r="400" spans="1:49" x14ac:dyDescent="0.25">
      <c r="A400" s="20"/>
      <c r="B400" s="21" t="s">
        <v>49</v>
      </c>
      <c r="C400" s="21" t="s">
        <v>115</v>
      </c>
      <c r="D400" s="21"/>
      <c r="E400" s="1" t="str">
        <f t="shared" si="108"/>
        <v>DAF_GD-</v>
      </c>
      <c r="F400" s="21" t="s">
        <v>138</v>
      </c>
      <c r="G400" s="50">
        <f>IFERROR(VLOOKUP(Tabla9[[#This Row],[Nombre Código UNSPSC]],Tablas!$A$1:$B$3,2,),"")</f>
        <v>80111601</v>
      </c>
      <c r="H400" s="21" t="s">
        <v>55615</v>
      </c>
      <c r="I400" s="21" t="s">
        <v>49024</v>
      </c>
      <c r="J400" s="1" t="str">
        <f>IFERROR(VLOOKUP(Tabla9[[#This Row],[Código UNSPSC]],Tablas!$AM$1:$AN$3,2,),"")</f>
        <v>Contratación directa</v>
      </c>
      <c r="K400" s="1" t="str">
        <f>IFERROR(VLOOKUP(J400,Tablas!$F$1:$G$24,2,),"")</f>
        <v>CCE-16</v>
      </c>
      <c r="L400" s="21" t="s">
        <v>49065</v>
      </c>
      <c r="M400" s="21" t="s">
        <v>55621</v>
      </c>
      <c r="N400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0" s="21" t="s">
        <v>49073</v>
      </c>
      <c r="P400" s="31">
        <f>IFERROR(VLOOKUP(O400,Honorarios!$A$1:$D$22,4,),"")</f>
        <v>3378086.4</v>
      </c>
      <c r="Q400" s="31">
        <f t="shared" si="110"/>
        <v>112602.87999999999</v>
      </c>
      <c r="R400" s="23">
        <v>46037</v>
      </c>
      <c r="S400" s="23">
        <v>46340</v>
      </c>
      <c r="T400" s="33">
        <f t="shared" si="111"/>
        <v>10</v>
      </c>
      <c r="U400" s="1">
        <f t="shared" si="112"/>
        <v>300</v>
      </c>
      <c r="V400" s="31">
        <f t="shared" si="113"/>
        <v>33780864</v>
      </c>
      <c r="W400" s="22"/>
      <c r="X400" s="22" t="s">
        <v>49085</v>
      </c>
      <c r="Y400" s="1">
        <f>IFERROR(VLOOKUP(X400,Tablas!$S$1:$T$8,2,FALSE),"")</f>
        <v>20</v>
      </c>
      <c r="Z400" s="21" t="s">
        <v>49093</v>
      </c>
      <c r="AA400" s="1" t="str">
        <f>IFERROR(VLOOKUP(Tabla9[[#This Row],[Código Rubro Presupuestal]],Rubros!$H$1:$I$48,2,),"")</f>
        <v>IMPLEMENTACION DEL SISTEMA DE GESTION DOCUMENTAL DE LA SNR A NIVEL NACIONAL</v>
      </c>
      <c r="AB400" s="21" t="s">
        <v>49107</v>
      </c>
      <c r="AC400" s="21" t="s">
        <v>49150</v>
      </c>
      <c r="AD400" s="21"/>
      <c r="AE400" s="21"/>
      <c r="AF400" s="21"/>
      <c r="AG400" s="1" t="str">
        <f t="shared" si="114"/>
        <v>No Aplica</v>
      </c>
      <c r="AH400" s="21" t="s">
        <v>53160</v>
      </c>
      <c r="AI400" s="1" t="str">
        <f>IFERROR(VLOOKUP(AH400,Tablas!$AH$1:$AI$1156,2,),"")</f>
        <v>CO-DC-11001</v>
      </c>
      <c r="AJ400" s="1" t="str">
        <f>IFERROR(VLOOKUP(Tabla9[[#This Row],[Grupo]],Responsable!$A$1:$I$62,6,),"")</f>
        <v>DANY LUZ OROZCO</v>
      </c>
      <c r="AK400" s="1" t="str">
        <f>IFERROR(VLOOKUP(Tabla9[[#This Row],[Grupo]],Responsable!$A$1:$I$62,4,),"")</f>
        <v>dany.orozco@supernotariado.gov.co</v>
      </c>
      <c r="AL400" s="1" t="str">
        <f>IFERROR(VLOOKUP(Tabla9[[#This Row],[Grupo]],Responsable!$A$1:$I$62,9,),"")</f>
        <v>JOHANNA ANDREA RODRIGUEZ HERRERA</v>
      </c>
      <c r="AM400" s="1" t="str">
        <f>IFERROR(VLOOKUP(Tabla9[[#This Row],[Grupo]],Responsable!$A$1:$I$62,3,),"")</f>
        <v>johanna.rodriguez@supernotariado.gov.co</v>
      </c>
      <c r="AN400" s="31">
        <f t="shared" si="115"/>
        <v>33780864</v>
      </c>
      <c r="AO400" s="21"/>
      <c r="AP400" s="31">
        <f t="shared" si="116"/>
        <v>0</v>
      </c>
      <c r="AQ400" s="38"/>
      <c r="AR400" s="21" t="s">
        <v>55670</v>
      </c>
      <c r="AS400" s="21"/>
      <c r="AT400" s="21"/>
      <c r="AU400" s="21"/>
      <c r="AV400" s="39" t="s">
        <v>56297</v>
      </c>
      <c r="AW400" s="21" t="s">
        <v>56648</v>
      </c>
    </row>
    <row r="401" spans="1:49" x14ac:dyDescent="0.25">
      <c r="A401" s="20"/>
      <c r="B401" s="21" t="s">
        <v>49</v>
      </c>
      <c r="C401" s="21" t="s">
        <v>115</v>
      </c>
      <c r="D401" s="21"/>
      <c r="E401" s="1" t="str">
        <f t="shared" si="108"/>
        <v>DAF_GD-</v>
      </c>
      <c r="F401" s="21" t="s">
        <v>138</v>
      </c>
      <c r="G401" s="50">
        <f>IFERROR(VLOOKUP(Tabla9[[#This Row],[Nombre Código UNSPSC]],Tablas!$A$1:$B$3,2,),"")</f>
        <v>80111601</v>
      </c>
      <c r="H401" s="21" t="s">
        <v>55615</v>
      </c>
      <c r="I401" s="21" t="s">
        <v>49024</v>
      </c>
      <c r="J401" s="1" t="str">
        <f>IFERROR(VLOOKUP(Tabla9[[#This Row],[Código UNSPSC]],Tablas!$AM$1:$AN$3,2,),"")</f>
        <v>Contratación directa</v>
      </c>
      <c r="K401" s="1" t="str">
        <f>IFERROR(VLOOKUP(J401,Tablas!$F$1:$G$24,2,),"")</f>
        <v>CCE-16</v>
      </c>
      <c r="L401" s="21" t="s">
        <v>49065</v>
      </c>
      <c r="M401" s="21" t="s">
        <v>55621</v>
      </c>
      <c r="N401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1" s="21" t="s">
        <v>49073</v>
      </c>
      <c r="P401" s="31">
        <f>IFERROR(VLOOKUP(O401,Honorarios!$A$1:$D$22,4,),"")</f>
        <v>3378086.4</v>
      </c>
      <c r="Q401" s="31">
        <f t="shared" si="110"/>
        <v>112602.87999999999</v>
      </c>
      <c r="R401" s="23">
        <v>46037</v>
      </c>
      <c r="S401" s="23">
        <v>46340</v>
      </c>
      <c r="T401" s="33">
        <f t="shared" si="111"/>
        <v>10</v>
      </c>
      <c r="U401" s="1">
        <f t="shared" si="112"/>
        <v>300</v>
      </c>
      <c r="V401" s="31">
        <f t="shared" si="113"/>
        <v>33780864</v>
      </c>
      <c r="W401" s="22"/>
      <c r="X401" s="22" t="s">
        <v>49085</v>
      </c>
      <c r="Y401" s="1">
        <f>IFERROR(VLOOKUP(X401,Tablas!$S$1:$T$8,2,FALSE),"")</f>
        <v>20</v>
      </c>
      <c r="Z401" s="21" t="s">
        <v>49093</v>
      </c>
      <c r="AA401" s="1" t="str">
        <f>IFERROR(VLOOKUP(Tabla9[[#This Row],[Código Rubro Presupuestal]],Rubros!$H$1:$I$48,2,),"")</f>
        <v>IMPLEMENTACION DEL SISTEMA DE GESTION DOCUMENTAL DE LA SNR A NIVEL NACIONAL</v>
      </c>
      <c r="AB401" s="21" t="s">
        <v>49107</v>
      </c>
      <c r="AC401" s="21" t="s">
        <v>49150</v>
      </c>
      <c r="AD401" s="21"/>
      <c r="AE401" s="21"/>
      <c r="AF401" s="21"/>
      <c r="AG401" s="1" t="str">
        <f t="shared" si="114"/>
        <v>No Aplica</v>
      </c>
      <c r="AH401" s="21" t="s">
        <v>53160</v>
      </c>
      <c r="AI401" s="1" t="str">
        <f>IFERROR(VLOOKUP(AH401,Tablas!$AH$1:$AI$1156,2,),"")</f>
        <v>CO-DC-11001</v>
      </c>
      <c r="AJ401" s="1" t="str">
        <f>IFERROR(VLOOKUP(Tabla9[[#This Row],[Grupo]],Responsable!$A$1:$I$62,6,),"")</f>
        <v>DANY LUZ OROZCO</v>
      </c>
      <c r="AK401" s="1" t="str">
        <f>IFERROR(VLOOKUP(Tabla9[[#This Row],[Grupo]],Responsable!$A$1:$I$62,4,),"")</f>
        <v>dany.orozco@supernotariado.gov.co</v>
      </c>
      <c r="AL401" s="1" t="str">
        <f>IFERROR(VLOOKUP(Tabla9[[#This Row],[Grupo]],Responsable!$A$1:$I$62,9,),"")</f>
        <v>JOHANNA ANDREA RODRIGUEZ HERRERA</v>
      </c>
      <c r="AM401" s="1" t="str">
        <f>IFERROR(VLOOKUP(Tabla9[[#This Row],[Grupo]],Responsable!$A$1:$I$62,3,),"")</f>
        <v>johanna.rodriguez@supernotariado.gov.co</v>
      </c>
      <c r="AN401" s="31">
        <f t="shared" si="115"/>
        <v>33780864</v>
      </c>
      <c r="AO401" s="21"/>
      <c r="AP401" s="31">
        <f t="shared" si="116"/>
        <v>0</v>
      </c>
      <c r="AQ401" s="38"/>
      <c r="AR401" s="21" t="s">
        <v>55670</v>
      </c>
      <c r="AS401" s="21"/>
      <c r="AT401" s="21"/>
      <c r="AU401" s="21"/>
      <c r="AV401" s="39" t="s">
        <v>56297</v>
      </c>
      <c r="AW401" s="21" t="s">
        <v>56648</v>
      </c>
    </row>
    <row r="402" spans="1:49" x14ac:dyDescent="0.25">
      <c r="A402" s="20"/>
      <c r="B402" s="21" t="s">
        <v>49</v>
      </c>
      <c r="C402" s="21" t="s">
        <v>115</v>
      </c>
      <c r="D402" s="21"/>
      <c r="E402" s="1" t="str">
        <f t="shared" si="108"/>
        <v>DAF_GD-</v>
      </c>
      <c r="F402" s="21" t="s">
        <v>138</v>
      </c>
      <c r="G402" s="50">
        <f>IFERROR(VLOOKUP(Tabla9[[#This Row],[Nombre Código UNSPSC]],Tablas!$A$1:$B$3,2,),"")</f>
        <v>80111601</v>
      </c>
      <c r="H402" s="21" t="s">
        <v>55615</v>
      </c>
      <c r="I402" s="21" t="s">
        <v>49024</v>
      </c>
      <c r="J402" s="1" t="str">
        <f>IFERROR(VLOOKUP(Tabla9[[#This Row],[Código UNSPSC]],Tablas!$AM$1:$AN$3,2,),"")</f>
        <v>Contratación directa</v>
      </c>
      <c r="K402" s="1" t="str">
        <f>IFERROR(VLOOKUP(J402,Tablas!$F$1:$G$24,2,),"")</f>
        <v>CCE-16</v>
      </c>
      <c r="L402" s="21" t="s">
        <v>49065</v>
      </c>
      <c r="M402" s="21" t="s">
        <v>55621</v>
      </c>
      <c r="N402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2" s="21" t="s">
        <v>49073</v>
      </c>
      <c r="P402" s="31">
        <f>IFERROR(VLOOKUP(O402,Honorarios!$A$1:$D$22,4,),"")</f>
        <v>3378086.4</v>
      </c>
      <c r="Q402" s="31">
        <f t="shared" si="110"/>
        <v>112602.87999999999</v>
      </c>
      <c r="R402" s="23">
        <v>46037</v>
      </c>
      <c r="S402" s="23">
        <v>46340</v>
      </c>
      <c r="T402" s="33">
        <f t="shared" si="111"/>
        <v>10</v>
      </c>
      <c r="U402" s="1">
        <f t="shared" si="112"/>
        <v>300</v>
      </c>
      <c r="V402" s="31">
        <f t="shared" si="113"/>
        <v>33780864</v>
      </c>
      <c r="W402" s="22"/>
      <c r="X402" s="22" t="s">
        <v>49085</v>
      </c>
      <c r="Y402" s="1">
        <f>IFERROR(VLOOKUP(X402,Tablas!$S$1:$T$8,2,FALSE),"")</f>
        <v>20</v>
      </c>
      <c r="Z402" s="21" t="s">
        <v>49093</v>
      </c>
      <c r="AA402" s="1" t="str">
        <f>IFERROR(VLOOKUP(Tabla9[[#This Row],[Código Rubro Presupuestal]],Rubros!$H$1:$I$48,2,),"")</f>
        <v>IMPLEMENTACION DEL SISTEMA DE GESTION DOCUMENTAL DE LA SNR A NIVEL NACIONAL</v>
      </c>
      <c r="AB402" s="21" t="s">
        <v>49107</v>
      </c>
      <c r="AC402" s="21" t="s">
        <v>49150</v>
      </c>
      <c r="AD402" s="21"/>
      <c r="AE402" s="21"/>
      <c r="AF402" s="21"/>
      <c r="AG402" s="1" t="str">
        <f t="shared" si="114"/>
        <v>No Aplica</v>
      </c>
      <c r="AH402" s="21" t="s">
        <v>53160</v>
      </c>
      <c r="AI402" s="1" t="str">
        <f>IFERROR(VLOOKUP(AH402,Tablas!$AH$1:$AI$1156,2,),"")</f>
        <v>CO-DC-11001</v>
      </c>
      <c r="AJ402" s="1" t="str">
        <f>IFERROR(VLOOKUP(Tabla9[[#This Row],[Grupo]],Responsable!$A$1:$I$62,6,),"")</f>
        <v>DANY LUZ OROZCO</v>
      </c>
      <c r="AK402" s="1" t="str">
        <f>IFERROR(VLOOKUP(Tabla9[[#This Row],[Grupo]],Responsable!$A$1:$I$62,4,),"")</f>
        <v>dany.orozco@supernotariado.gov.co</v>
      </c>
      <c r="AL402" s="1" t="str">
        <f>IFERROR(VLOOKUP(Tabla9[[#This Row],[Grupo]],Responsable!$A$1:$I$62,9,),"")</f>
        <v>JOHANNA ANDREA RODRIGUEZ HERRERA</v>
      </c>
      <c r="AM402" s="1" t="str">
        <f>IFERROR(VLOOKUP(Tabla9[[#This Row],[Grupo]],Responsable!$A$1:$I$62,3,),"")</f>
        <v>johanna.rodriguez@supernotariado.gov.co</v>
      </c>
      <c r="AN402" s="31">
        <f t="shared" si="115"/>
        <v>33780864</v>
      </c>
      <c r="AO402" s="21"/>
      <c r="AP402" s="31">
        <f t="shared" si="116"/>
        <v>0</v>
      </c>
      <c r="AQ402" s="38"/>
      <c r="AR402" s="21" t="s">
        <v>55670</v>
      </c>
      <c r="AS402" s="21"/>
      <c r="AT402" s="21"/>
      <c r="AU402" s="21"/>
      <c r="AV402" s="39" t="s">
        <v>56297</v>
      </c>
      <c r="AW402" s="21" t="s">
        <v>56648</v>
      </c>
    </row>
    <row r="403" spans="1:49" x14ac:dyDescent="0.25">
      <c r="A403" s="20"/>
      <c r="B403" s="21" t="s">
        <v>49</v>
      </c>
      <c r="C403" s="21" t="s">
        <v>115</v>
      </c>
      <c r="D403" s="21"/>
      <c r="E403" s="1" t="str">
        <f t="shared" si="108"/>
        <v>DAF_GD-</v>
      </c>
      <c r="F403" s="21" t="s">
        <v>138</v>
      </c>
      <c r="G403" s="50">
        <f>IFERROR(VLOOKUP(Tabla9[[#This Row],[Nombre Código UNSPSC]],Tablas!$A$1:$B$3,2,),"")</f>
        <v>80111601</v>
      </c>
      <c r="H403" s="21" t="s">
        <v>55615</v>
      </c>
      <c r="I403" s="21" t="s">
        <v>49024</v>
      </c>
      <c r="J403" s="1" t="str">
        <f>IFERROR(VLOOKUP(Tabla9[[#This Row],[Código UNSPSC]],Tablas!$AM$1:$AN$3,2,),"")</f>
        <v>Contratación directa</v>
      </c>
      <c r="K403" s="1" t="str">
        <f>IFERROR(VLOOKUP(J403,Tablas!$F$1:$G$24,2,),"")</f>
        <v>CCE-16</v>
      </c>
      <c r="L403" s="21" t="s">
        <v>49065</v>
      </c>
      <c r="M403" s="21" t="s">
        <v>55621</v>
      </c>
      <c r="N403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3" s="21" t="s">
        <v>49073</v>
      </c>
      <c r="P403" s="40">
        <f>IFERROR(VLOOKUP(O403,Honorarios!$A$1:$D$22,4,),"")</f>
        <v>3378086.4</v>
      </c>
      <c r="Q403" s="40">
        <f t="shared" si="110"/>
        <v>112602.87999999999</v>
      </c>
      <c r="R403" s="23">
        <v>46037</v>
      </c>
      <c r="S403" s="23">
        <v>46340</v>
      </c>
      <c r="T403" s="33">
        <f t="shared" si="111"/>
        <v>10</v>
      </c>
      <c r="U403" s="1">
        <f t="shared" si="112"/>
        <v>300</v>
      </c>
      <c r="V403" s="40">
        <f t="shared" si="113"/>
        <v>33780864</v>
      </c>
      <c r="W403" s="41"/>
      <c r="X403" s="41" t="s">
        <v>49085</v>
      </c>
      <c r="Y403" s="1">
        <f>IFERROR(VLOOKUP(X403,Tablas!$S$1:$T$8,2,FALSE),"")</f>
        <v>20</v>
      </c>
      <c r="Z403" s="21" t="s">
        <v>49093</v>
      </c>
      <c r="AA403" s="1" t="str">
        <f>IFERROR(VLOOKUP(Tabla9[[#This Row],[Código Rubro Presupuestal]],Rubros!$H$1:$I$48,2,),"")</f>
        <v>IMPLEMENTACION DEL SISTEMA DE GESTION DOCUMENTAL DE LA SNR A NIVEL NACIONAL</v>
      </c>
      <c r="AB403" s="21" t="s">
        <v>49107</v>
      </c>
      <c r="AC403" s="21" t="s">
        <v>49150</v>
      </c>
      <c r="AD403" s="21"/>
      <c r="AE403" s="21"/>
      <c r="AF403" s="21"/>
      <c r="AG403" s="1" t="str">
        <f t="shared" si="114"/>
        <v>No Aplica</v>
      </c>
      <c r="AH403" s="21" t="s">
        <v>53160</v>
      </c>
      <c r="AI403" s="1" t="str">
        <f>IFERROR(VLOOKUP(AH403,Tablas!$AH$1:$AI$1156,2,),"")</f>
        <v>CO-DC-11001</v>
      </c>
      <c r="AJ403" s="1" t="str">
        <f>IFERROR(VLOOKUP(Tabla9[[#This Row],[Grupo]],Responsable!$A$1:$I$62,6,),"")</f>
        <v>DANY LUZ OROZCO</v>
      </c>
      <c r="AK403" s="1" t="str">
        <f>IFERROR(VLOOKUP(Tabla9[[#This Row],[Grupo]],Responsable!$A$1:$I$62,4,),"")</f>
        <v>dany.orozco@supernotariado.gov.co</v>
      </c>
      <c r="AL403" s="1" t="str">
        <f>IFERROR(VLOOKUP(Tabla9[[#This Row],[Grupo]],Responsable!$A$1:$I$62,9,),"")</f>
        <v>JOHANNA ANDREA RODRIGUEZ HERRERA</v>
      </c>
      <c r="AM403" s="1" t="str">
        <f>IFERROR(VLOOKUP(Tabla9[[#This Row],[Grupo]],Responsable!$A$1:$I$62,3,),"")</f>
        <v>johanna.rodriguez@supernotariado.gov.co</v>
      </c>
      <c r="AN403" s="40">
        <f t="shared" si="115"/>
        <v>33780864</v>
      </c>
      <c r="AO403" s="21"/>
      <c r="AP403" s="40">
        <f t="shared" si="116"/>
        <v>0</v>
      </c>
      <c r="AQ403" s="38"/>
      <c r="AR403" s="21" t="s">
        <v>55670</v>
      </c>
      <c r="AS403" s="21"/>
      <c r="AT403" s="21"/>
      <c r="AU403" s="21"/>
      <c r="AV403" s="39" t="s">
        <v>56297</v>
      </c>
      <c r="AW403" s="21" t="s">
        <v>56648</v>
      </c>
    </row>
    <row r="404" spans="1:49" x14ac:dyDescent="0.25">
      <c r="A404" s="20"/>
      <c r="B404" s="21" t="s">
        <v>49</v>
      </c>
      <c r="C404" s="21" t="s">
        <v>115</v>
      </c>
      <c r="D404" s="21"/>
      <c r="E404" s="1" t="str">
        <f t="shared" ref="E404:E417" si="117" xml:space="preserve"> IF(C404&lt;&gt;"",_xlfn.CONCAT(C404,D404,"-"), "")</f>
        <v>DAF_GD-</v>
      </c>
      <c r="F404" s="21" t="s">
        <v>138</v>
      </c>
      <c r="G404" s="50">
        <f>IFERROR(VLOOKUP(Tabla9[[#This Row],[Nombre Código UNSPSC]],Tablas!$A$1:$B$3,2,),"")</f>
        <v>80111601</v>
      </c>
      <c r="H404" s="21" t="s">
        <v>55615</v>
      </c>
      <c r="I404" s="21" t="s">
        <v>49024</v>
      </c>
      <c r="J404" s="1" t="str">
        <f>IFERROR(VLOOKUP(Tabla9[[#This Row],[Código UNSPSC]],Tablas!$AM$1:$AN$3,2,),"")</f>
        <v>Contratación directa</v>
      </c>
      <c r="K404" s="1" t="str">
        <f>IFERROR(VLOOKUP(J404,Tablas!$F$1:$G$24,2,),"")</f>
        <v>CCE-16</v>
      </c>
      <c r="L404" s="21" t="s">
        <v>49065</v>
      </c>
      <c r="M404" s="21" t="s">
        <v>55621</v>
      </c>
      <c r="N404" s="1" t="str">
        <f t="shared" ref="N404:N417" si="118">_xlfn.CONCAT(E404," ",M404, "-",Y404)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4" s="21" t="s">
        <v>49073</v>
      </c>
      <c r="P404" s="31">
        <f>IFERROR(VLOOKUP(O404,Honorarios!$A$1:$D$22,4,),"")</f>
        <v>3378086.4</v>
      </c>
      <c r="Q404" s="31">
        <f t="shared" ref="Q404:Q417" si="119">IF(P404&lt;&gt;"",IFERROR(P404/30,0),"")</f>
        <v>112602.87999999999</v>
      </c>
      <c r="R404" s="23">
        <v>46037</v>
      </c>
      <c r="S404" s="23">
        <v>46385</v>
      </c>
      <c r="T404" s="33">
        <f t="shared" ref="T404:T417" si="120">IFERROR(U404/30, " ")</f>
        <v>11.5</v>
      </c>
      <c r="U404" s="1">
        <f t="shared" ref="U404:U417" si="121">IF(S404-R404&gt;0,DAYS360(R404,S404+1), "")</f>
        <v>345</v>
      </c>
      <c r="V404" s="31">
        <f t="shared" ref="V404:V417" si="122" xml:space="preserve"> IFERROR(Q404*U404, "")</f>
        <v>38847993.599999994</v>
      </c>
      <c r="W404" s="22"/>
      <c r="X404" s="22" t="s">
        <v>49085</v>
      </c>
      <c r="Y404" s="1">
        <f>IFERROR(VLOOKUP(X404,Tablas!$S$1:$T$8,2,FALSE),"")</f>
        <v>20</v>
      </c>
      <c r="Z404" s="21" t="s">
        <v>49093</v>
      </c>
      <c r="AA404" s="1" t="str">
        <f>IFERROR(VLOOKUP(Tabla9[[#This Row],[Código Rubro Presupuestal]],Rubros!$H$1:$I$48,2,),"")</f>
        <v>IMPLEMENTACION DEL SISTEMA DE GESTION DOCUMENTAL DE LA SNR A NIVEL NACIONAL</v>
      </c>
      <c r="AB404" s="21" t="s">
        <v>49107</v>
      </c>
      <c r="AC404" s="21" t="s">
        <v>49150</v>
      </c>
      <c r="AD404" s="21"/>
      <c r="AE404" s="21"/>
      <c r="AF404" s="21"/>
      <c r="AG404" s="1" t="str">
        <f t="shared" ref="AG404:AG417" si="123">IF(I404="OPS","No Aplica","")</f>
        <v>No Aplica</v>
      </c>
      <c r="AH404" s="21" t="s">
        <v>53160</v>
      </c>
      <c r="AI404" s="1" t="str">
        <f>IFERROR(VLOOKUP(AH404,Tablas!$AH$1:$AI$1156,2,),"")</f>
        <v>CO-DC-11001</v>
      </c>
      <c r="AJ404" s="1" t="str">
        <f>IFERROR(VLOOKUP(Tabla9[[#This Row],[Grupo]],Responsable!$A$1:$I$62,6,),"")</f>
        <v>DANY LUZ OROZCO</v>
      </c>
      <c r="AK404" s="1" t="str">
        <f>IFERROR(VLOOKUP(Tabla9[[#This Row],[Grupo]],Responsable!$A$1:$I$62,4,),"")</f>
        <v>dany.orozco@supernotariado.gov.co</v>
      </c>
      <c r="AL404" s="1" t="str">
        <f>IFERROR(VLOOKUP(Tabla9[[#This Row],[Grupo]],Responsable!$A$1:$I$62,9,),"")</f>
        <v>JOHANNA ANDREA RODRIGUEZ HERRERA</v>
      </c>
      <c r="AM404" s="1" t="str">
        <f>IFERROR(VLOOKUP(Tabla9[[#This Row],[Grupo]],Responsable!$A$1:$I$62,3,),"")</f>
        <v>johanna.rodriguez@supernotariado.gov.co</v>
      </c>
      <c r="AN404" s="31">
        <f t="shared" ref="AN404:AN417" si="124">IFERROR(V404+W404+AF404,"")</f>
        <v>38847993.599999994</v>
      </c>
      <c r="AO404" s="21"/>
      <c r="AP404" s="31">
        <f t="shared" ref="AP404:AP417" si="125">IFERROR(AO404*P404,"")</f>
        <v>0</v>
      </c>
      <c r="AQ404" s="38" t="s">
        <v>56118</v>
      </c>
      <c r="AR404" s="21" t="s">
        <v>56119</v>
      </c>
      <c r="AS404" s="21"/>
      <c r="AT404" s="21"/>
      <c r="AU404" s="21"/>
      <c r="AV404" s="39" t="s">
        <v>56297</v>
      </c>
      <c r="AW404" s="21" t="s">
        <v>56256</v>
      </c>
    </row>
    <row r="405" spans="1:49" x14ac:dyDescent="0.25">
      <c r="A405" s="20"/>
      <c r="B405" s="21" t="s">
        <v>49</v>
      </c>
      <c r="C405" s="21" t="s">
        <v>115</v>
      </c>
      <c r="D405" s="21"/>
      <c r="E405" s="1" t="str">
        <f t="shared" si="117"/>
        <v>DAF_GD-</v>
      </c>
      <c r="F405" s="21" t="s">
        <v>138</v>
      </c>
      <c r="G405" s="50">
        <f>IFERROR(VLOOKUP(Tabla9[[#This Row],[Nombre Código UNSPSC]],Tablas!$A$1:$B$3,2,),"")</f>
        <v>80111601</v>
      </c>
      <c r="H405" s="21" t="s">
        <v>55615</v>
      </c>
      <c r="I405" s="21" t="s">
        <v>49024</v>
      </c>
      <c r="J405" s="1" t="str">
        <f>IFERROR(VLOOKUP(Tabla9[[#This Row],[Código UNSPSC]],Tablas!$AM$1:$AN$3,2,),"")</f>
        <v>Contratación directa</v>
      </c>
      <c r="K405" s="1" t="str">
        <f>IFERROR(VLOOKUP(J405,Tablas!$F$1:$G$24,2,),"")</f>
        <v>CCE-16</v>
      </c>
      <c r="L405" s="21" t="s">
        <v>49065</v>
      </c>
      <c r="M405" s="21" t="s">
        <v>55621</v>
      </c>
      <c r="N405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5" s="21" t="s">
        <v>49073</v>
      </c>
      <c r="P405" s="31">
        <f>IFERROR(VLOOKUP(O405,Honorarios!$A$1:$D$22,4,),"")</f>
        <v>3378086.4</v>
      </c>
      <c r="Q405" s="31">
        <f t="shared" si="119"/>
        <v>112602.87999999999</v>
      </c>
      <c r="R405" s="23">
        <v>46037</v>
      </c>
      <c r="S405" s="23">
        <v>46385</v>
      </c>
      <c r="T405" s="33">
        <f t="shared" si="120"/>
        <v>11.5</v>
      </c>
      <c r="U405" s="1">
        <f t="shared" si="121"/>
        <v>345</v>
      </c>
      <c r="V405" s="31">
        <f t="shared" si="122"/>
        <v>38847993.599999994</v>
      </c>
      <c r="W405" s="22"/>
      <c r="X405" s="22" t="s">
        <v>49085</v>
      </c>
      <c r="Y405" s="1">
        <f>IFERROR(VLOOKUP(X405,Tablas!$S$1:$T$8,2,FALSE),"")</f>
        <v>20</v>
      </c>
      <c r="Z405" s="21" t="s">
        <v>49093</v>
      </c>
      <c r="AA405" s="1" t="str">
        <f>IFERROR(VLOOKUP(Tabla9[[#This Row],[Código Rubro Presupuestal]],Rubros!$H$1:$I$48,2,),"")</f>
        <v>IMPLEMENTACION DEL SISTEMA DE GESTION DOCUMENTAL DE LA SNR A NIVEL NACIONAL</v>
      </c>
      <c r="AB405" s="21" t="s">
        <v>49107</v>
      </c>
      <c r="AC405" s="21" t="s">
        <v>49150</v>
      </c>
      <c r="AD405" s="21"/>
      <c r="AE405" s="21"/>
      <c r="AF405" s="21"/>
      <c r="AG405" s="1" t="str">
        <f t="shared" si="123"/>
        <v>No Aplica</v>
      </c>
      <c r="AH405" s="21" t="s">
        <v>53160</v>
      </c>
      <c r="AI405" s="1" t="str">
        <f>IFERROR(VLOOKUP(AH405,Tablas!$AH$1:$AI$1156,2,),"")</f>
        <v>CO-DC-11001</v>
      </c>
      <c r="AJ405" s="1" t="str">
        <f>IFERROR(VLOOKUP(Tabla9[[#This Row],[Grupo]],Responsable!$A$1:$I$62,6,),"")</f>
        <v>DANY LUZ OROZCO</v>
      </c>
      <c r="AK405" s="1" t="str">
        <f>IFERROR(VLOOKUP(Tabla9[[#This Row],[Grupo]],Responsable!$A$1:$I$62,4,),"")</f>
        <v>dany.orozco@supernotariado.gov.co</v>
      </c>
      <c r="AL405" s="1" t="str">
        <f>IFERROR(VLOOKUP(Tabla9[[#This Row],[Grupo]],Responsable!$A$1:$I$62,9,),"")</f>
        <v>JOHANNA ANDREA RODRIGUEZ HERRERA</v>
      </c>
      <c r="AM405" s="1" t="str">
        <f>IFERROR(VLOOKUP(Tabla9[[#This Row],[Grupo]],Responsable!$A$1:$I$62,3,),"")</f>
        <v>johanna.rodriguez@supernotariado.gov.co</v>
      </c>
      <c r="AN405" s="31">
        <f t="shared" si="124"/>
        <v>38847993.599999994</v>
      </c>
      <c r="AO405" s="21"/>
      <c r="AP405" s="31">
        <f t="shared" si="125"/>
        <v>0</v>
      </c>
      <c r="AQ405" s="38" t="s">
        <v>56124</v>
      </c>
      <c r="AR405" s="21" t="s">
        <v>56329</v>
      </c>
      <c r="AS405" s="21"/>
      <c r="AT405" s="21"/>
      <c r="AU405" s="21"/>
      <c r="AV405" s="39" t="s">
        <v>56297</v>
      </c>
      <c r="AW405" s="21" t="s">
        <v>56256</v>
      </c>
    </row>
    <row r="406" spans="1:49" x14ac:dyDescent="0.25">
      <c r="A406" s="20"/>
      <c r="B406" s="21" t="s">
        <v>49</v>
      </c>
      <c r="C406" s="21" t="s">
        <v>115</v>
      </c>
      <c r="D406" s="21"/>
      <c r="E406" s="1" t="str">
        <f t="shared" si="117"/>
        <v>DAF_GD-</v>
      </c>
      <c r="F406" s="21" t="s">
        <v>138</v>
      </c>
      <c r="G406" s="50">
        <f>IFERROR(VLOOKUP(Tabla9[[#This Row],[Nombre Código UNSPSC]],Tablas!$A$1:$B$3,2,),"")</f>
        <v>80111601</v>
      </c>
      <c r="H406" s="21" t="s">
        <v>55615</v>
      </c>
      <c r="I406" s="21" t="s">
        <v>49024</v>
      </c>
      <c r="J406" s="1" t="str">
        <f>IFERROR(VLOOKUP(Tabla9[[#This Row],[Código UNSPSC]],Tablas!$AM$1:$AN$3,2,),"")</f>
        <v>Contratación directa</v>
      </c>
      <c r="K406" s="1" t="str">
        <f>IFERROR(VLOOKUP(J406,Tablas!$F$1:$G$24,2,),"")</f>
        <v>CCE-16</v>
      </c>
      <c r="L406" s="21" t="s">
        <v>49065</v>
      </c>
      <c r="M406" s="21" t="s">
        <v>55621</v>
      </c>
      <c r="N406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6" s="21" t="s">
        <v>49073</v>
      </c>
      <c r="P406" s="31">
        <f>IFERROR(VLOOKUP(O406,Honorarios!$A$1:$D$22,4,),"")</f>
        <v>3378086.4</v>
      </c>
      <c r="Q406" s="31">
        <f t="shared" si="119"/>
        <v>112602.87999999999</v>
      </c>
      <c r="R406" s="23">
        <v>46037</v>
      </c>
      <c r="S406" s="23">
        <v>46385</v>
      </c>
      <c r="T406" s="33">
        <f t="shared" si="120"/>
        <v>11.5</v>
      </c>
      <c r="U406" s="1">
        <f t="shared" si="121"/>
        <v>345</v>
      </c>
      <c r="V406" s="31">
        <f t="shared" si="122"/>
        <v>38847993.599999994</v>
      </c>
      <c r="W406" s="22"/>
      <c r="X406" s="22" t="s">
        <v>49085</v>
      </c>
      <c r="Y406" s="1">
        <f>IFERROR(VLOOKUP(X406,Tablas!$S$1:$T$8,2,FALSE),"")</f>
        <v>20</v>
      </c>
      <c r="Z406" s="21" t="s">
        <v>49093</v>
      </c>
      <c r="AA406" s="1" t="str">
        <f>IFERROR(VLOOKUP(Tabla9[[#This Row],[Código Rubro Presupuestal]],Rubros!$H$1:$I$48,2,),"")</f>
        <v>IMPLEMENTACION DEL SISTEMA DE GESTION DOCUMENTAL DE LA SNR A NIVEL NACIONAL</v>
      </c>
      <c r="AB406" s="21" t="s">
        <v>49107</v>
      </c>
      <c r="AC406" s="21" t="s">
        <v>49150</v>
      </c>
      <c r="AD406" s="21"/>
      <c r="AE406" s="21"/>
      <c r="AF406" s="21"/>
      <c r="AG406" s="1" t="str">
        <f t="shared" si="123"/>
        <v>No Aplica</v>
      </c>
      <c r="AH406" s="21" t="s">
        <v>53160</v>
      </c>
      <c r="AI406" s="1" t="str">
        <f>IFERROR(VLOOKUP(AH406,Tablas!$AH$1:$AI$1156,2,),"")</f>
        <v>CO-DC-11001</v>
      </c>
      <c r="AJ406" s="1" t="str">
        <f>IFERROR(VLOOKUP(Tabla9[[#This Row],[Grupo]],Responsable!$A$1:$I$62,6,),"")</f>
        <v>DANY LUZ OROZCO</v>
      </c>
      <c r="AK406" s="1" t="str">
        <f>IFERROR(VLOOKUP(Tabla9[[#This Row],[Grupo]],Responsable!$A$1:$I$62,4,),"")</f>
        <v>dany.orozco@supernotariado.gov.co</v>
      </c>
      <c r="AL406" s="1" t="str">
        <f>IFERROR(VLOOKUP(Tabla9[[#This Row],[Grupo]],Responsable!$A$1:$I$62,9,),"")</f>
        <v>JOHANNA ANDREA RODRIGUEZ HERRERA</v>
      </c>
      <c r="AM406" s="1" t="str">
        <f>IFERROR(VLOOKUP(Tabla9[[#This Row],[Grupo]],Responsable!$A$1:$I$62,3,),"")</f>
        <v>johanna.rodriguez@supernotariado.gov.co</v>
      </c>
      <c r="AN406" s="31">
        <f t="shared" si="124"/>
        <v>38847993.599999994</v>
      </c>
      <c r="AO406" s="21"/>
      <c r="AP406" s="31">
        <f t="shared" si="125"/>
        <v>0</v>
      </c>
      <c r="AQ406" s="38" t="s">
        <v>56126</v>
      </c>
      <c r="AR406" s="21" t="s">
        <v>56127</v>
      </c>
      <c r="AS406" s="21"/>
      <c r="AT406" s="21"/>
      <c r="AU406" s="21"/>
      <c r="AV406" s="39" t="s">
        <v>56297</v>
      </c>
      <c r="AW406" s="21" t="s">
        <v>56256</v>
      </c>
    </row>
    <row r="407" spans="1:49" x14ac:dyDescent="0.25">
      <c r="A407" s="20"/>
      <c r="B407" s="21" t="s">
        <v>49</v>
      </c>
      <c r="C407" s="21" t="s">
        <v>115</v>
      </c>
      <c r="D407" s="21"/>
      <c r="E407" s="1" t="str">
        <f t="shared" si="117"/>
        <v>DAF_GD-</v>
      </c>
      <c r="F407" s="21" t="s">
        <v>138</v>
      </c>
      <c r="G407" s="50">
        <f>IFERROR(VLOOKUP(Tabla9[[#This Row],[Nombre Código UNSPSC]],Tablas!$A$1:$B$3,2,),"")</f>
        <v>80111601</v>
      </c>
      <c r="H407" s="21" t="s">
        <v>55615</v>
      </c>
      <c r="I407" s="21" t="s">
        <v>49024</v>
      </c>
      <c r="J407" s="1" t="str">
        <f>IFERROR(VLOOKUP(Tabla9[[#This Row],[Código UNSPSC]],Tablas!$AM$1:$AN$3,2,),"")</f>
        <v>Contratación directa</v>
      </c>
      <c r="K407" s="1" t="str">
        <f>IFERROR(VLOOKUP(J407,Tablas!$F$1:$G$24,2,),"")</f>
        <v>CCE-16</v>
      </c>
      <c r="L407" s="21" t="s">
        <v>49065</v>
      </c>
      <c r="M407" s="21" t="s">
        <v>55621</v>
      </c>
      <c r="N407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7" s="21" t="s">
        <v>49073</v>
      </c>
      <c r="P407" s="31">
        <f>IFERROR(VLOOKUP(O407,Honorarios!$A$1:$D$22,4,),"")</f>
        <v>3378086.4</v>
      </c>
      <c r="Q407" s="31">
        <f t="shared" si="119"/>
        <v>112602.87999999999</v>
      </c>
      <c r="R407" s="23">
        <v>46037</v>
      </c>
      <c r="S407" s="23">
        <v>46385</v>
      </c>
      <c r="T407" s="33">
        <f t="shared" si="120"/>
        <v>11.5</v>
      </c>
      <c r="U407" s="1">
        <f t="shared" si="121"/>
        <v>345</v>
      </c>
      <c r="V407" s="31">
        <f t="shared" si="122"/>
        <v>38847993.599999994</v>
      </c>
      <c r="W407" s="22"/>
      <c r="X407" s="22" t="s">
        <v>49085</v>
      </c>
      <c r="Y407" s="1">
        <f>IFERROR(VLOOKUP(X407,Tablas!$S$1:$T$8,2,FALSE),"")</f>
        <v>20</v>
      </c>
      <c r="Z407" s="21" t="s">
        <v>49093</v>
      </c>
      <c r="AA407" s="1" t="str">
        <f>IFERROR(VLOOKUP(Tabla9[[#This Row],[Código Rubro Presupuestal]],Rubros!$H$1:$I$48,2,),"")</f>
        <v>IMPLEMENTACION DEL SISTEMA DE GESTION DOCUMENTAL DE LA SNR A NIVEL NACIONAL</v>
      </c>
      <c r="AB407" s="21" t="s">
        <v>49107</v>
      </c>
      <c r="AC407" s="21" t="s">
        <v>49150</v>
      </c>
      <c r="AD407" s="21"/>
      <c r="AE407" s="21"/>
      <c r="AF407" s="21"/>
      <c r="AG407" s="1" t="str">
        <f t="shared" si="123"/>
        <v>No Aplica</v>
      </c>
      <c r="AH407" s="21" t="s">
        <v>53160</v>
      </c>
      <c r="AI407" s="1" t="str">
        <f>IFERROR(VLOOKUP(AH407,Tablas!$AH$1:$AI$1156,2,),"")</f>
        <v>CO-DC-11001</v>
      </c>
      <c r="AJ407" s="1" t="str">
        <f>IFERROR(VLOOKUP(Tabla9[[#This Row],[Grupo]],Responsable!$A$1:$I$62,6,),"")</f>
        <v>DANY LUZ OROZCO</v>
      </c>
      <c r="AK407" s="1" t="str">
        <f>IFERROR(VLOOKUP(Tabla9[[#This Row],[Grupo]],Responsable!$A$1:$I$62,4,),"")</f>
        <v>dany.orozco@supernotariado.gov.co</v>
      </c>
      <c r="AL407" s="1" t="str">
        <f>IFERROR(VLOOKUP(Tabla9[[#This Row],[Grupo]],Responsable!$A$1:$I$62,9,),"")</f>
        <v>JOHANNA ANDREA RODRIGUEZ HERRERA</v>
      </c>
      <c r="AM407" s="1" t="str">
        <f>IFERROR(VLOOKUP(Tabla9[[#This Row],[Grupo]],Responsable!$A$1:$I$62,3,),"")</f>
        <v>johanna.rodriguez@supernotariado.gov.co</v>
      </c>
      <c r="AN407" s="31">
        <f t="shared" si="124"/>
        <v>38847993.599999994</v>
      </c>
      <c r="AO407" s="21"/>
      <c r="AP407" s="31">
        <f t="shared" si="125"/>
        <v>0</v>
      </c>
      <c r="AQ407" s="38" t="s">
        <v>56128</v>
      </c>
      <c r="AR407" s="21" t="s">
        <v>56129</v>
      </c>
      <c r="AS407" s="21"/>
      <c r="AT407" s="21"/>
      <c r="AU407" s="21"/>
      <c r="AV407" s="39" t="s">
        <v>56297</v>
      </c>
      <c r="AW407" s="21" t="s">
        <v>56256</v>
      </c>
    </row>
    <row r="408" spans="1:49" x14ac:dyDescent="0.25">
      <c r="A408" s="20"/>
      <c r="B408" s="21" t="s">
        <v>49</v>
      </c>
      <c r="C408" s="21" t="s">
        <v>115</v>
      </c>
      <c r="D408" s="21"/>
      <c r="E408" s="1" t="str">
        <f t="shared" si="117"/>
        <v>DAF_GD-</v>
      </c>
      <c r="F408" s="21" t="s">
        <v>138</v>
      </c>
      <c r="G408" s="50">
        <f>IFERROR(VLOOKUP(Tabla9[[#This Row],[Nombre Código UNSPSC]],Tablas!$A$1:$B$3,2,),"")</f>
        <v>80111601</v>
      </c>
      <c r="H408" s="21" t="s">
        <v>55615</v>
      </c>
      <c r="I408" s="21" t="s">
        <v>49024</v>
      </c>
      <c r="J408" s="1" t="str">
        <f>IFERROR(VLOOKUP(Tabla9[[#This Row],[Código UNSPSC]],Tablas!$AM$1:$AN$3,2,),"")</f>
        <v>Contratación directa</v>
      </c>
      <c r="K408" s="1" t="str">
        <f>IFERROR(VLOOKUP(J408,Tablas!$F$1:$G$24,2,),"")</f>
        <v>CCE-16</v>
      </c>
      <c r="L408" s="21" t="s">
        <v>49065</v>
      </c>
      <c r="M408" s="21" t="s">
        <v>55621</v>
      </c>
      <c r="N408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8" s="21" t="s">
        <v>49073</v>
      </c>
      <c r="P408" s="31">
        <f>IFERROR(VLOOKUP(O408,Honorarios!$A$1:$D$22,4,),"")</f>
        <v>3378086.4</v>
      </c>
      <c r="Q408" s="31">
        <f t="shared" si="119"/>
        <v>112602.87999999999</v>
      </c>
      <c r="R408" s="23">
        <v>46037</v>
      </c>
      <c r="S408" s="23">
        <v>46385</v>
      </c>
      <c r="T408" s="33">
        <f t="shared" si="120"/>
        <v>11.5</v>
      </c>
      <c r="U408" s="1">
        <f t="shared" si="121"/>
        <v>345</v>
      </c>
      <c r="V408" s="31">
        <f t="shared" si="122"/>
        <v>38847993.599999994</v>
      </c>
      <c r="W408" s="22"/>
      <c r="X408" s="22" t="s">
        <v>49085</v>
      </c>
      <c r="Y408" s="1">
        <f>IFERROR(VLOOKUP(X408,Tablas!$S$1:$T$8,2,FALSE),"")</f>
        <v>20</v>
      </c>
      <c r="Z408" s="21" t="s">
        <v>49093</v>
      </c>
      <c r="AA408" s="1" t="str">
        <f>IFERROR(VLOOKUP(Tabla9[[#This Row],[Código Rubro Presupuestal]],Rubros!$H$1:$I$48,2,),"")</f>
        <v>IMPLEMENTACION DEL SISTEMA DE GESTION DOCUMENTAL DE LA SNR A NIVEL NACIONAL</v>
      </c>
      <c r="AB408" s="21" t="s">
        <v>49107</v>
      </c>
      <c r="AC408" s="21" t="s">
        <v>49150</v>
      </c>
      <c r="AD408" s="21"/>
      <c r="AE408" s="21"/>
      <c r="AF408" s="21"/>
      <c r="AG408" s="1" t="str">
        <f t="shared" si="123"/>
        <v>No Aplica</v>
      </c>
      <c r="AH408" s="21" t="s">
        <v>53160</v>
      </c>
      <c r="AI408" s="1" t="str">
        <f>IFERROR(VLOOKUP(AH408,Tablas!$AH$1:$AI$1156,2,),"")</f>
        <v>CO-DC-11001</v>
      </c>
      <c r="AJ408" s="1" t="str">
        <f>IFERROR(VLOOKUP(Tabla9[[#This Row],[Grupo]],Responsable!$A$1:$I$62,6,),"")</f>
        <v>DANY LUZ OROZCO</v>
      </c>
      <c r="AK408" s="1" t="str">
        <f>IFERROR(VLOOKUP(Tabla9[[#This Row],[Grupo]],Responsable!$A$1:$I$62,4,),"")</f>
        <v>dany.orozco@supernotariado.gov.co</v>
      </c>
      <c r="AL408" s="1" t="str">
        <f>IFERROR(VLOOKUP(Tabla9[[#This Row],[Grupo]],Responsable!$A$1:$I$62,9,),"")</f>
        <v>JOHANNA ANDREA RODRIGUEZ HERRERA</v>
      </c>
      <c r="AM408" s="1" t="str">
        <f>IFERROR(VLOOKUP(Tabla9[[#This Row],[Grupo]],Responsable!$A$1:$I$62,3,),"")</f>
        <v>johanna.rodriguez@supernotariado.gov.co</v>
      </c>
      <c r="AN408" s="31">
        <f t="shared" si="124"/>
        <v>38847993.599999994</v>
      </c>
      <c r="AO408" s="21"/>
      <c r="AP408" s="31">
        <f t="shared" si="125"/>
        <v>0</v>
      </c>
      <c r="AQ408" s="38" t="s">
        <v>56130</v>
      </c>
      <c r="AR408" s="21" t="s">
        <v>56131</v>
      </c>
      <c r="AS408" s="21"/>
      <c r="AT408" s="21"/>
      <c r="AU408" s="21"/>
      <c r="AV408" s="39" t="s">
        <v>56297</v>
      </c>
      <c r="AW408" s="21" t="s">
        <v>56256</v>
      </c>
    </row>
    <row r="409" spans="1:49" x14ac:dyDescent="0.25">
      <c r="A409" s="20"/>
      <c r="B409" s="21" t="s">
        <v>49</v>
      </c>
      <c r="C409" s="21" t="s">
        <v>115</v>
      </c>
      <c r="D409" s="21"/>
      <c r="E409" s="1" t="str">
        <f t="shared" si="117"/>
        <v>DAF_GD-</v>
      </c>
      <c r="F409" s="21" t="s">
        <v>138</v>
      </c>
      <c r="G409" s="50">
        <f>IFERROR(VLOOKUP(Tabla9[[#This Row],[Nombre Código UNSPSC]],Tablas!$A$1:$B$3,2,),"")</f>
        <v>80111601</v>
      </c>
      <c r="H409" s="21" t="s">
        <v>55615</v>
      </c>
      <c r="I409" s="21" t="s">
        <v>49024</v>
      </c>
      <c r="J409" s="1" t="str">
        <f>IFERROR(VLOOKUP(Tabla9[[#This Row],[Código UNSPSC]],Tablas!$AM$1:$AN$3,2,),"")</f>
        <v>Contratación directa</v>
      </c>
      <c r="K409" s="1" t="str">
        <f>IFERROR(VLOOKUP(J409,Tablas!$F$1:$G$24,2,),"")</f>
        <v>CCE-16</v>
      </c>
      <c r="L409" s="21" t="s">
        <v>49065</v>
      </c>
      <c r="M409" s="21" t="s">
        <v>55621</v>
      </c>
      <c r="N409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9" s="21" t="s">
        <v>49073</v>
      </c>
      <c r="P409" s="31">
        <f>IFERROR(VLOOKUP(O409,Honorarios!$A$1:$D$22,4,),"")</f>
        <v>3378086.4</v>
      </c>
      <c r="Q409" s="31">
        <f t="shared" si="119"/>
        <v>112602.87999999999</v>
      </c>
      <c r="R409" s="23">
        <v>46037</v>
      </c>
      <c r="S409" s="23">
        <v>46385</v>
      </c>
      <c r="T409" s="33">
        <f t="shared" si="120"/>
        <v>11.5</v>
      </c>
      <c r="U409" s="1">
        <f t="shared" si="121"/>
        <v>345</v>
      </c>
      <c r="V409" s="31">
        <f t="shared" si="122"/>
        <v>38847993.599999994</v>
      </c>
      <c r="W409" s="22"/>
      <c r="X409" s="22" t="s">
        <v>49085</v>
      </c>
      <c r="Y409" s="1">
        <f>IFERROR(VLOOKUP(X409,Tablas!$S$1:$T$8,2,FALSE),"")</f>
        <v>20</v>
      </c>
      <c r="Z409" s="21" t="s">
        <v>49093</v>
      </c>
      <c r="AA409" s="1" t="str">
        <f>IFERROR(VLOOKUP(Tabla9[[#This Row],[Código Rubro Presupuestal]],Rubros!$H$1:$I$48,2,),"")</f>
        <v>IMPLEMENTACION DEL SISTEMA DE GESTION DOCUMENTAL DE LA SNR A NIVEL NACIONAL</v>
      </c>
      <c r="AB409" s="21" t="s">
        <v>49107</v>
      </c>
      <c r="AC409" s="21" t="s">
        <v>49150</v>
      </c>
      <c r="AD409" s="21"/>
      <c r="AE409" s="21"/>
      <c r="AF409" s="21"/>
      <c r="AG409" s="1" t="str">
        <f t="shared" si="123"/>
        <v>No Aplica</v>
      </c>
      <c r="AH409" s="21" t="s">
        <v>53160</v>
      </c>
      <c r="AI409" s="1" t="str">
        <f>IFERROR(VLOOKUP(AH409,Tablas!$AH$1:$AI$1156,2,),"")</f>
        <v>CO-DC-11001</v>
      </c>
      <c r="AJ409" s="1" t="str">
        <f>IFERROR(VLOOKUP(Tabla9[[#This Row],[Grupo]],Responsable!$A$1:$I$62,6,),"")</f>
        <v>DANY LUZ OROZCO</v>
      </c>
      <c r="AK409" s="1" t="str">
        <f>IFERROR(VLOOKUP(Tabla9[[#This Row],[Grupo]],Responsable!$A$1:$I$62,4,),"")</f>
        <v>dany.orozco@supernotariado.gov.co</v>
      </c>
      <c r="AL409" s="1" t="str">
        <f>IFERROR(VLOOKUP(Tabla9[[#This Row],[Grupo]],Responsable!$A$1:$I$62,9,),"")</f>
        <v>JOHANNA ANDREA RODRIGUEZ HERRERA</v>
      </c>
      <c r="AM409" s="1" t="str">
        <f>IFERROR(VLOOKUP(Tabla9[[#This Row],[Grupo]],Responsable!$A$1:$I$62,3,),"")</f>
        <v>johanna.rodriguez@supernotariado.gov.co</v>
      </c>
      <c r="AN409" s="31">
        <f t="shared" si="124"/>
        <v>38847993.599999994</v>
      </c>
      <c r="AO409" s="21"/>
      <c r="AP409" s="31">
        <f t="shared" si="125"/>
        <v>0</v>
      </c>
      <c r="AQ409" s="38" t="s">
        <v>56134</v>
      </c>
      <c r="AR409" s="21" t="s">
        <v>56216</v>
      </c>
      <c r="AS409" s="21"/>
      <c r="AT409" s="21"/>
      <c r="AU409" s="21"/>
      <c r="AV409" s="39" t="s">
        <v>56297</v>
      </c>
      <c r="AW409" s="21" t="s">
        <v>56648</v>
      </c>
    </row>
    <row r="410" spans="1:49" x14ac:dyDescent="0.25">
      <c r="A410" s="20"/>
      <c r="B410" s="21" t="s">
        <v>49</v>
      </c>
      <c r="C410" s="21" t="s">
        <v>115</v>
      </c>
      <c r="D410" s="21"/>
      <c r="E410" s="1" t="str">
        <f t="shared" si="117"/>
        <v>DAF_GD-</v>
      </c>
      <c r="F410" s="21" t="s">
        <v>138</v>
      </c>
      <c r="G410" s="50">
        <f>IFERROR(VLOOKUP(Tabla9[[#This Row],[Nombre Código UNSPSC]],Tablas!$A$1:$B$3,2,),"")</f>
        <v>80111601</v>
      </c>
      <c r="H410" s="21" t="s">
        <v>55615</v>
      </c>
      <c r="I410" s="21" t="s">
        <v>49024</v>
      </c>
      <c r="J410" s="1" t="str">
        <f>IFERROR(VLOOKUP(Tabla9[[#This Row],[Código UNSPSC]],Tablas!$AM$1:$AN$3,2,),"")</f>
        <v>Contratación directa</v>
      </c>
      <c r="K410" s="1" t="str">
        <f>IFERROR(VLOOKUP(J410,Tablas!$F$1:$G$24,2,),"")</f>
        <v>CCE-16</v>
      </c>
      <c r="L410" s="21" t="s">
        <v>49065</v>
      </c>
      <c r="M410" s="21" t="s">
        <v>55621</v>
      </c>
      <c r="N410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0" s="21" t="s">
        <v>49073</v>
      </c>
      <c r="P410" s="31">
        <f>IFERROR(VLOOKUP(O410,Honorarios!$A$1:$D$22,4,),"")</f>
        <v>3378086.4</v>
      </c>
      <c r="Q410" s="31">
        <f t="shared" si="119"/>
        <v>112602.87999999999</v>
      </c>
      <c r="R410" s="23">
        <v>46037</v>
      </c>
      <c r="S410" s="23">
        <v>46385</v>
      </c>
      <c r="T410" s="33">
        <f t="shared" si="120"/>
        <v>11.5</v>
      </c>
      <c r="U410" s="1">
        <f t="shared" si="121"/>
        <v>345</v>
      </c>
      <c r="V410" s="31">
        <f t="shared" si="122"/>
        <v>38847993.599999994</v>
      </c>
      <c r="W410" s="22"/>
      <c r="X410" s="22" t="s">
        <v>49085</v>
      </c>
      <c r="Y410" s="1">
        <f>IFERROR(VLOOKUP(X410,Tablas!$S$1:$T$8,2,FALSE),"")</f>
        <v>20</v>
      </c>
      <c r="Z410" s="21" t="s">
        <v>49093</v>
      </c>
      <c r="AA410" s="1" t="str">
        <f>IFERROR(VLOOKUP(Tabla9[[#This Row],[Código Rubro Presupuestal]],Rubros!$H$1:$I$48,2,),"")</f>
        <v>IMPLEMENTACION DEL SISTEMA DE GESTION DOCUMENTAL DE LA SNR A NIVEL NACIONAL</v>
      </c>
      <c r="AB410" s="21" t="s">
        <v>49107</v>
      </c>
      <c r="AC410" s="21" t="s">
        <v>49150</v>
      </c>
      <c r="AD410" s="21"/>
      <c r="AE410" s="21"/>
      <c r="AF410" s="21"/>
      <c r="AG410" s="1" t="str">
        <f t="shared" si="123"/>
        <v>No Aplica</v>
      </c>
      <c r="AH410" s="21" t="s">
        <v>53160</v>
      </c>
      <c r="AI410" s="1" t="str">
        <f>IFERROR(VLOOKUP(AH410,Tablas!$AH$1:$AI$1156,2,),"")</f>
        <v>CO-DC-11001</v>
      </c>
      <c r="AJ410" s="1" t="str">
        <f>IFERROR(VLOOKUP(Tabla9[[#This Row],[Grupo]],Responsable!$A$1:$I$62,6,),"")</f>
        <v>DANY LUZ OROZCO</v>
      </c>
      <c r="AK410" s="1" t="str">
        <f>IFERROR(VLOOKUP(Tabla9[[#This Row],[Grupo]],Responsable!$A$1:$I$62,4,),"")</f>
        <v>dany.orozco@supernotariado.gov.co</v>
      </c>
      <c r="AL410" s="1" t="str">
        <f>IFERROR(VLOOKUP(Tabla9[[#This Row],[Grupo]],Responsable!$A$1:$I$62,9,),"")</f>
        <v>JOHANNA ANDREA RODRIGUEZ HERRERA</v>
      </c>
      <c r="AM410" s="1" t="str">
        <f>IFERROR(VLOOKUP(Tabla9[[#This Row],[Grupo]],Responsable!$A$1:$I$62,3,),"")</f>
        <v>johanna.rodriguez@supernotariado.gov.co</v>
      </c>
      <c r="AN410" s="31">
        <f t="shared" si="124"/>
        <v>38847993.599999994</v>
      </c>
      <c r="AO410" s="21"/>
      <c r="AP410" s="31">
        <f t="shared" si="125"/>
        <v>0</v>
      </c>
      <c r="AQ410" s="38" t="s">
        <v>56142</v>
      </c>
      <c r="AR410" s="21" t="s">
        <v>56143</v>
      </c>
      <c r="AS410" s="21"/>
      <c r="AT410" s="21"/>
      <c r="AU410" s="21"/>
      <c r="AV410" s="39" t="s">
        <v>56297</v>
      </c>
      <c r="AW410" s="21" t="s">
        <v>56648</v>
      </c>
    </row>
    <row r="411" spans="1:49" x14ac:dyDescent="0.25">
      <c r="A411" s="20"/>
      <c r="B411" s="21" t="s">
        <v>49</v>
      </c>
      <c r="C411" s="21" t="s">
        <v>115</v>
      </c>
      <c r="D411" s="21"/>
      <c r="E411" s="1" t="str">
        <f t="shared" si="117"/>
        <v>DAF_GD-</v>
      </c>
      <c r="F411" s="21" t="s">
        <v>138</v>
      </c>
      <c r="G411" s="50">
        <f>IFERROR(VLOOKUP(Tabla9[[#This Row],[Nombre Código UNSPSC]],Tablas!$A$1:$B$3,2,),"")</f>
        <v>80111601</v>
      </c>
      <c r="H411" s="21" t="s">
        <v>55615</v>
      </c>
      <c r="I411" s="21" t="s">
        <v>49024</v>
      </c>
      <c r="J411" s="1" t="str">
        <f>IFERROR(VLOOKUP(Tabla9[[#This Row],[Código UNSPSC]],Tablas!$AM$1:$AN$3,2,),"")</f>
        <v>Contratación directa</v>
      </c>
      <c r="K411" s="1" t="str">
        <f>IFERROR(VLOOKUP(J411,Tablas!$F$1:$G$24,2,),"")</f>
        <v>CCE-16</v>
      </c>
      <c r="L411" s="21" t="s">
        <v>49065</v>
      </c>
      <c r="M411" s="21" t="s">
        <v>55621</v>
      </c>
      <c r="N411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1" s="21" t="s">
        <v>49073</v>
      </c>
      <c r="P411" s="31">
        <f>IFERROR(VLOOKUP(O411,Honorarios!$A$1:$D$22,4,),"")</f>
        <v>3378086.4</v>
      </c>
      <c r="Q411" s="31">
        <f t="shared" si="119"/>
        <v>112602.87999999999</v>
      </c>
      <c r="R411" s="23">
        <v>46037</v>
      </c>
      <c r="S411" s="23">
        <v>46385</v>
      </c>
      <c r="T411" s="33">
        <f t="shared" si="120"/>
        <v>11.5</v>
      </c>
      <c r="U411" s="1">
        <f t="shared" si="121"/>
        <v>345</v>
      </c>
      <c r="V411" s="31">
        <f t="shared" si="122"/>
        <v>38847993.599999994</v>
      </c>
      <c r="W411" s="22"/>
      <c r="X411" s="22" t="s">
        <v>49085</v>
      </c>
      <c r="Y411" s="1">
        <f>IFERROR(VLOOKUP(X411,Tablas!$S$1:$T$8,2,FALSE),"")</f>
        <v>20</v>
      </c>
      <c r="Z411" s="21" t="s">
        <v>49093</v>
      </c>
      <c r="AA411" s="1" t="str">
        <f>IFERROR(VLOOKUP(Tabla9[[#This Row],[Código Rubro Presupuestal]],Rubros!$H$1:$I$48,2,),"")</f>
        <v>IMPLEMENTACION DEL SISTEMA DE GESTION DOCUMENTAL DE LA SNR A NIVEL NACIONAL</v>
      </c>
      <c r="AB411" s="21" t="s">
        <v>49107</v>
      </c>
      <c r="AC411" s="21" t="s">
        <v>49150</v>
      </c>
      <c r="AD411" s="21"/>
      <c r="AE411" s="21"/>
      <c r="AF411" s="21"/>
      <c r="AG411" s="1" t="str">
        <f t="shared" si="123"/>
        <v>No Aplica</v>
      </c>
      <c r="AH411" s="21" t="s">
        <v>53160</v>
      </c>
      <c r="AI411" s="1" t="str">
        <f>IFERROR(VLOOKUP(AH411,Tablas!$AH$1:$AI$1156,2,),"")</f>
        <v>CO-DC-11001</v>
      </c>
      <c r="AJ411" s="1" t="str">
        <f>IFERROR(VLOOKUP(Tabla9[[#This Row],[Grupo]],Responsable!$A$1:$I$62,6,),"")</f>
        <v>DANY LUZ OROZCO</v>
      </c>
      <c r="AK411" s="1" t="str">
        <f>IFERROR(VLOOKUP(Tabla9[[#This Row],[Grupo]],Responsable!$A$1:$I$62,4,),"")</f>
        <v>dany.orozco@supernotariado.gov.co</v>
      </c>
      <c r="AL411" s="1" t="str">
        <f>IFERROR(VLOOKUP(Tabla9[[#This Row],[Grupo]],Responsable!$A$1:$I$62,9,),"")</f>
        <v>JOHANNA ANDREA RODRIGUEZ HERRERA</v>
      </c>
      <c r="AM411" s="1" t="str">
        <f>IFERROR(VLOOKUP(Tabla9[[#This Row],[Grupo]],Responsable!$A$1:$I$62,3,),"")</f>
        <v>johanna.rodriguez@supernotariado.gov.co</v>
      </c>
      <c r="AN411" s="31">
        <f t="shared" si="124"/>
        <v>38847993.599999994</v>
      </c>
      <c r="AO411" s="21"/>
      <c r="AP411" s="31">
        <f t="shared" si="125"/>
        <v>0</v>
      </c>
      <c r="AQ411" s="38">
        <v>52103408</v>
      </c>
      <c r="AR411" s="21" t="s">
        <v>56144</v>
      </c>
      <c r="AS411" s="21"/>
      <c r="AT411" s="21"/>
      <c r="AU411" s="21"/>
      <c r="AV411" s="39" t="s">
        <v>56297</v>
      </c>
      <c r="AW411" s="21" t="s">
        <v>56648</v>
      </c>
    </row>
    <row r="412" spans="1:49" x14ac:dyDescent="0.25">
      <c r="A412" s="20"/>
      <c r="B412" s="21" t="s">
        <v>49</v>
      </c>
      <c r="C412" s="21" t="s">
        <v>115</v>
      </c>
      <c r="D412" s="21"/>
      <c r="E412" s="1" t="str">
        <f t="shared" si="117"/>
        <v>DAF_GD-</v>
      </c>
      <c r="F412" s="21" t="s">
        <v>138</v>
      </c>
      <c r="G412" s="50">
        <f>IFERROR(VLOOKUP(Tabla9[[#This Row],[Nombre Código UNSPSC]],Tablas!$A$1:$B$3,2,),"")</f>
        <v>80111601</v>
      </c>
      <c r="H412" s="21" t="s">
        <v>55615</v>
      </c>
      <c r="I412" s="21" t="s">
        <v>49024</v>
      </c>
      <c r="J412" s="1" t="str">
        <f>IFERROR(VLOOKUP(Tabla9[[#This Row],[Código UNSPSC]],Tablas!$AM$1:$AN$3,2,),"")</f>
        <v>Contratación directa</v>
      </c>
      <c r="K412" s="1" t="str">
        <f>IFERROR(VLOOKUP(J412,Tablas!$F$1:$G$24,2,),"")</f>
        <v>CCE-16</v>
      </c>
      <c r="L412" s="21" t="s">
        <v>49065</v>
      </c>
      <c r="M412" s="21" t="s">
        <v>55621</v>
      </c>
      <c r="N412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2" s="21" t="s">
        <v>49073</v>
      </c>
      <c r="P412" s="31">
        <f>IFERROR(VLOOKUP(O412,Honorarios!$A$1:$D$22,4,),"")</f>
        <v>3378086.4</v>
      </c>
      <c r="Q412" s="31">
        <f t="shared" si="119"/>
        <v>112602.87999999999</v>
      </c>
      <c r="R412" s="23">
        <v>46037</v>
      </c>
      <c r="S412" s="23">
        <v>46385</v>
      </c>
      <c r="T412" s="33">
        <f t="shared" si="120"/>
        <v>11.5</v>
      </c>
      <c r="U412" s="1">
        <f t="shared" si="121"/>
        <v>345</v>
      </c>
      <c r="V412" s="31">
        <f t="shared" si="122"/>
        <v>38847993.599999994</v>
      </c>
      <c r="W412" s="22"/>
      <c r="X412" s="22" t="s">
        <v>49085</v>
      </c>
      <c r="Y412" s="1">
        <f>IFERROR(VLOOKUP(X412,Tablas!$S$1:$T$8,2,FALSE),"")</f>
        <v>20</v>
      </c>
      <c r="Z412" s="21" t="s">
        <v>49093</v>
      </c>
      <c r="AA412" s="1" t="str">
        <f>IFERROR(VLOOKUP(Tabla9[[#This Row],[Código Rubro Presupuestal]],Rubros!$H$1:$I$48,2,),"")</f>
        <v>IMPLEMENTACION DEL SISTEMA DE GESTION DOCUMENTAL DE LA SNR A NIVEL NACIONAL</v>
      </c>
      <c r="AB412" s="21" t="s">
        <v>49107</v>
      </c>
      <c r="AC412" s="21" t="s">
        <v>49150</v>
      </c>
      <c r="AD412" s="21"/>
      <c r="AE412" s="21"/>
      <c r="AF412" s="21"/>
      <c r="AG412" s="1" t="str">
        <f t="shared" si="123"/>
        <v>No Aplica</v>
      </c>
      <c r="AH412" s="21" t="s">
        <v>53160</v>
      </c>
      <c r="AI412" s="1" t="str">
        <f>IFERROR(VLOOKUP(AH412,Tablas!$AH$1:$AI$1156,2,),"")</f>
        <v>CO-DC-11001</v>
      </c>
      <c r="AJ412" s="1" t="str">
        <f>IFERROR(VLOOKUP(Tabla9[[#This Row],[Grupo]],Responsable!$A$1:$I$62,6,),"")</f>
        <v>DANY LUZ OROZCO</v>
      </c>
      <c r="AK412" s="1" t="str">
        <f>IFERROR(VLOOKUP(Tabla9[[#This Row],[Grupo]],Responsable!$A$1:$I$62,4,),"")</f>
        <v>dany.orozco@supernotariado.gov.co</v>
      </c>
      <c r="AL412" s="1" t="str">
        <f>IFERROR(VLOOKUP(Tabla9[[#This Row],[Grupo]],Responsable!$A$1:$I$62,9,),"")</f>
        <v>JOHANNA ANDREA RODRIGUEZ HERRERA</v>
      </c>
      <c r="AM412" s="1" t="str">
        <f>IFERROR(VLOOKUP(Tabla9[[#This Row],[Grupo]],Responsable!$A$1:$I$62,3,),"")</f>
        <v>johanna.rodriguez@supernotariado.gov.co</v>
      </c>
      <c r="AN412" s="31">
        <f t="shared" si="124"/>
        <v>38847993.599999994</v>
      </c>
      <c r="AO412" s="21"/>
      <c r="AP412" s="31">
        <f t="shared" si="125"/>
        <v>0</v>
      </c>
      <c r="AQ412" s="38">
        <v>1073426032</v>
      </c>
      <c r="AR412" s="21" t="s">
        <v>56145</v>
      </c>
      <c r="AS412" s="21"/>
      <c r="AT412" s="21"/>
      <c r="AU412" s="21"/>
      <c r="AV412" s="39" t="s">
        <v>56297</v>
      </c>
      <c r="AW412" s="21" t="s">
        <v>56648</v>
      </c>
    </row>
    <row r="413" spans="1:49" x14ac:dyDescent="0.25">
      <c r="A413" s="20"/>
      <c r="B413" s="21" t="s">
        <v>49</v>
      </c>
      <c r="C413" s="21" t="s">
        <v>115</v>
      </c>
      <c r="D413" s="21"/>
      <c r="E413" s="1" t="str">
        <f t="shared" si="117"/>
        <v>DAF_GD-</v>
      </c>
      <c r="F413" s="21" t="s">
        <v>138</v>
      </c>
      <c r="G413" s="50">
        <f>IFERROR(VLOOKUP(Tabla9[[#This Row],[Nombre Código UNSPSC]],Tablas!$A$1:$B$3,2,),"")</f>
        <v>80111601</v>
      </c>
      <c r="H413" s="21" t="s">
        <v>55615</v>
      </c>
      <c r="I413" s="21" t="s">
        <v>49024</v>
      </c>
      <c r="J413" s="1" t="str">
        <f>IFERROR(VLOOKUP(Tabla9[[#This Row],[Código UNSPSC]],Tablas!$AM$1:$AN$3,2,),"")</f>
        <v>Contratación directa</v>
      </c>
      <c r="K413" s="1" t="str">
        <f>IFERROR(VLOOKUP(J413,Tablas!$F$1:$G$24,2,),"")</f>
        <v>CCE-16</v>
      </c>
      <c r="L413" s="21" t="s">
        <v>49066</v>
      </c>
      <c r="M413" s="21" t="s">
        <v>55621</v>
      </c>
      <c r="N413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3" s="21" t="s">
        <v>49072</v>
      </c>
      <c r="P413" s="31">
        <f>IFERROR(VLOOKUP(O413,Honorarios!$A$1:$D$22,4,),"")</f>
        <v>5304571.2</v>
      </c>
      <c r="Q413" s="31">
        <f t="shared" si="119"/>
        <v>176819.04</v>
      </c>
      <c r="R413" s="23">
        <v>46037</v>
      </c>
      <c r="S413" s="23">
        <v>46385</v>
      </c>
      <c r="T413" s="33">
        <f t="shared" si="120"/>
        <v>11.5</v>
      </c>
      <c r="U413" s="1">
        <f t="shared" si="121"/>
        <v>345</v>
      </c>
      <c r="V413" s="31">
        <f t="shared" si="122"/>
        <v>61002568.800000004</v>
      </c>
      <c r="W413" s="22"/>
      <c r="X413" s="22" t="s">
        <v>49085</v>
      </c>
      <c r="Y413" s="1">
        <f>IFERROR(VLOOKUP(X413,Tablas!$S$1:$T$8,2,FALSE),"")</f>
        <v>20</v>
      </c>
      <c r="Z413" s="21" t="s">
        <v>49093</v>
      </c>
      <c r="AA413" s="1" t="str">
        <f>IFERROR(VLOOKUP(Tabla9[[#This Row],[Código Rubro Presupuestal]],Rubros!$H$1:$I$48,2,),"")</f>
        <v>IMPLEMENTACION DEL SISTEMA DE GESTION DOCUMENTAL DE LA SNR A NIVEL NACIONAL</v>
      </c>
      <c r="AB413" s="21" t="s">
        <v>49107</v>
      </c>
      <c r="AC413" s="21" t="s">
        <v>49150</v>
      </c>
      <c r="AD413" s="21"/>
      <c r="AE413" s="21"/>
      <c r="AF413" s="21"/>
      <c r="AG413" s="1" t="str">
        <f t="shared" si="123"/>
        <v>No Aplica</v>
      </c>
      <c r="AH413" s="21" t="s">
        <v>53160</v>
      </c>
      <c r="AI413" s="1" t="str">
        <f>IFERROR(VLOOKUP(AH413,Tablas!$AH$1:$AI$1156,2,),"")</f>
        <v>CO-DC-11001</v>
      </c>
      <c r="AJ413" s="1" t="str">
        <f>IFERROR(VLOOKUP(Tabla9[[#This Row],[Grupo]],Responsable!$A$1:$I$62,6,),"")</f>
        <v>DANY LUZ OROZCO</v>
      </c>
      <c r="AK413" s="1" t="str">
        <f>IFERROR(VLOOKUP(Tabla9[[#This Row],[Grupo]],Responsable!$A$1:$I$62,4,),"")</f>
        <v>dany.orozco@supernotariado.gov.co</v>
      </c>
      <c r="AL413" s="1" t="str">
        <f>IFERROR(VLOOKUP(Tabla9[[#This Row],[Grupo]],Responsable!$A$1:$I$62,9,),"")</f>
        <v>JOHANNA ANDREA RODRIGUEZ HERRERA</v>
      </c>
      <c r="AM413" s="1" t="str">
        <f>IFERROR(VLOOKUP(Tabla9[[#This Row],[Grupo]],Responsable!$A$1:$I$62,3,),"")</f>
        <v>johanna.rodriguez@supernotariado.gov.co</v>
      </c>
      <c r="AN413" s="31">
        <f t="shared" si="124"/>
        <v>61002568.800000004</v>
      </c>
      <c r="AO413" s="21"/>
      <c r="AP413" s="31">
        <f t="shared" si="125"/>
        <v>0</v>
      </c>
      <c r="AQ413" s="38">
        <v>1022968148</v>
      </c>
      <c r="AR413" s="21" t="s">
        <v>56151</v>
      </c>
      <c r="AS413" s="21"/>
      <c r="AT413" s="21"/>
      <c r="AU413" s="21"/>
      <c r="AV413" s="39" t="s">
        <v>56263</v>
      </c>
      <c r="AW413" s="21" t="s">
        <v>56256</v>
      </c>
    </row>
    <row r="414" spans="1:49" x14ac:dyDescent="0.25">
      <c r="A414" s="20"/>
      <c r="B414" s="21" t="s">
        <v>49</v>
      </c>
      <c r="C414" s="21" t="s">
        <v>115</v>
      </c>
      <c r="D414" s="21"/>
      <c r="E414" s="1" t="str">
        <f t="shared" si="117"/>
        <v>DAF_GD-</v>
      </c>
      <c r="F414" s="21" t="s">
        <v>138</v>
      </c>
      <c r="G414" s="50">
        <f>IFERROR(VLOOKUP(Tabla9[[#This Row],[Nombre Código UNSPSC]],Tablas!$A$1:$B$3,2,),"")</f>
        <v>80111601</v>
      </c>
      <c r="H414" s="21" t="s">
        <v>55615</v>
      </c>
      <c r="I414" s="21" t="s">
        <v>49024</v>
      </c>
      <c r="J414" s="1" t="str">
        <f>IFERROR(VLOOKUP(Tabla9[[#This Row],[Código UNSPSC]],Tablas!$AM$1:$AN$3,2,),"")</f>
        <v>Contratación directa</v>
      </c>
      <c r="K414" s="1" t="str">
        <f>IFERROR(VLOOKUP(J414,Tablas!$F$1:$G$24,2,),"")</f>
        <v>CCE-16</v>
      </c>
      <c r="L414" s="21" t="s">
        <v>49066</v>
      </c>
      <c r="M414" s="21" t="s">
        <v>55621</v>
      </c>
      <c r="N414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4" s="21" t="s">
        <v>49077</v>
      </c>
      <c r="P414" s="31">
        <f>IFERROR(VLOOKUP(O414,Honorarios!$A$1:$D$22,4,),"")</f>
        <v>8218950</v>
      </c>
      <c r="Q414" s="31">
        <f t="shared" si="119"/>
        <v>273965</v>
      </c>
      <c r="R414" s="23">
        <v>46037</v>
      </c>
      <c r="S414" s="23">
        <v>46385</v>
      </c>
      <c r="T414" s="33">
        <f t="shared" si="120"/>
        <v>11.5</v>
      </c>
      <c r="U414" s="1">
        <f t="shared" si="121"/>
        <v>345</v>
      </c>
      <c r="V414" s="31">
        <f t="shared" si="122"/>
        <v>94517925</v>
      </c>
      <c r="W414" s="22"/>
      <c r="X414" s="22" t="s">
        <v>49085</v>
      </c>
      <c r="Y414" s="1">
        <f>IFERROR(VLOOKUP(X414,Tablas!$S$1:$T$8,2,FALSE),"")</f>
        <v>20</v>
      </c>
      <c r="Z414" s="21" t="s">
        <v>49093</v>
      </c>
      <c r="AA414" s="1" t="str">
        <f>IFERROR(VLOOKUP(Tabla9[[#This Row],[Código Rubro Presupuestal]],Rubros!$H$1:$I$48,2,),"")</f>
        <v>IMPLEMENTACION DEL SISTEMA DE GESTION DOCUMENTAL DE LA SNR A NIVEL NACIONAL</v>
      </c>
      <c r="AB414" s="21" t="s">
        <v>49107</v>
      </c>
      <c r="AC414" s="21" t="s">
        <v>49150</v>
      </c>
      <c r="AD414" s="21"/>
      <c r="AE414" s="21"/>
      <c r="AF414" s="21"/>
      <c r="AG414" s="1" t="str">
        <f t="shared" si="123"/>
        <v>No Aplica</v>
      </c>
      <c r="AH414" s="21" t="s">
        <v>53160</v>
      </c>
      <c r="AI414" s="1" t="str">
        <f>IFERROR(VLOOKUP(AH414,Tablas!$AH$1:$AI$1156,2,),"")</f>
        <v>CO-DC-11001</v>
      </c>
      <c r="AJ414" s="1" t="str">
        <f>IFERROR(VLOOKUP(Tabla9[[#This Row],[Grupo]],Responsable!$A$1:$I$62,6,),"")</f>
        <v>DANY LUZ OROZCO</v>
      </c>
      <c r="AK414" s="1" t="str">
        <f>IFERROR(VLOOKUP(Tabla9[[#This Row],[Grupo]],Responsable!$A$1:$I$62,4,),"")</f>
        <v>dany.orozco@supernotariado.gov.co</v>
      </c>
      <c r="AL414" s="1" t="str">
        <f>IFERROR(VLOOKUP(Tabla9[[#This Row],[Grupo]],Responsable!$A$1:$I$62,9,),"")</f>
        <v>JOHANNA ANDREA RODRIGUEZ HERRERA</v>
      </c>
      <c r="AM414" s="1" t="str">
        <f>IFERROR(VLOOKUP(Tabla9[[#This Row],[Grupo]],Responsable!$A$1:$I$62,3,),"")</f>
        <v>johanna.rodriguez@supernotariado.gov.co</v>
      </c>
      <c r="AN414" s="31">
        <f t="shared" si="124"/>
        <v>94517925</v>
      </c>
      <c r="AO414" s="21"/>
      <c r="AP414" s="31">
        <f t="shared" si="125"/>
        <v>0</v>
      </c>
      <c r="AQ414" s="38" t="s">
        <v>56161</v>
      </c>
      <c r="AR414" s="21" t="s">
        <v>56162</v>
      </c>
      <c r="AS414" s="21"/>
      <c r="AT414" s="21"/>
      <c r="AU414" s="21"/>
      <c r="AV414" s="39" t="s">
        <v>56264</v>
      </c>
      <c r="AW414" s="21" t="s">
        <v>56648</v>
      </c>
    </row>
    <row r="415" spans="1:49" x14ac:dyDescent="0.25">
      <c r="A415" s="20"/>
      <c r="B415" s="21" t="s">
        <v>49</v>
      </c>
      <c r="C415" s="21" t="s">
        <v>115</v>
      </c>
      <c r="D415" s="21"/>
      <c r="E415" s="1" t="str">
        <f t="shared" si="117"/>
        <v>DAF_GD-</v>
      </c>
      <c r="F415" s="21" t="s">
        <v>138</v>
      </c>
      <c r="G415" s="50">
        <f>IFERROR(VLOOKUP(Tabla9[[#This Row],[Nombre Código UNSPSC]],Tablas!$A$1:$B$3,2,),"")</f>
        <v>80111601</v>
      </c>
      <c r="H415" s="21" t="s">
        <v>55615</v>
      </c>
      <c r="I415" s="21" t="s">
        <v>49024</v>
      </c>
      <c r="J415" s="1" t="str">
        <f>IFERROR(VLOOKUP(Tabla9[[#This Row],[Código UNSPSC]],Tablas!$AM$1:$AN$3,2,),"")</f>
        <v>Contratación directa</v>
      </c>
      <c r="K415" s="1" t="str">
        <f>IFERROR(VLOOKUP(J415,Tablas!$F$1:$G$24,2,),"")</f>
        <v>CCE-16</v>
      </c>
      <c r="L415" s="21" t="s">
        <v>49066</v>
      </c>
      <c r="M415" s="21" t="s">
        <v>55621</v>
      </c>
      <c r="N415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5" s="21" t="s">
        <v>49077</v>
      </c>
      <c r="P415" s="31">
        <f>IFERROR(VLOOKUP(O415,Honorarios!$A$1:$D$22,4,),"")</f>
        <v>8218950</v>
      </c>
      <c r="Q415" s="31">
        <f t="shared" si="119"/>
        <v>273965</v>
      </c>
      <c r="R415" s="23">
        <v>46037</v>
      </c>
      <c r="S415" s="23">
        <v>46385</v>
      </c>
      <c r="T415" s="33">
        <f t="shared" si="120"/>
        <v>11.5</v>
      </c>
      <c r="U415" s="1">
        <f t="shared" si="121"/>
        <v>345</v>
      </c>
      <c r="V415" s="31">
        <f t="shared" si="122"/>
        <v>94517925</v>
      </c>
      <c r="W415" s="22"/>
      <c r="X415" s="22" t="s">
        <v>49085</v>
      </c>
      <c r="Y415" s="1">
        <f>IFERROR(VLOOKUP(X415,Tablas!$S$1:$T$8,2,FALSE),"")</f>
        <v>20</v>
      </c>
      <c r="Z415" s="21" t="s">
        <v>49093</v>
      </c>
      <c r="AA415" s="1" t="str">
        <f>IFERROR(VLOOKUP(Tabla9[[#This Row],[Código Rubro Presupuestal]],Rubros!$H$1:$I$48,2,),"")</f>
        <v>IMPLEMENTACION DEL SISTEMA DE GESTION DOCUMENTAL DE LA SNR A NIVEL NACIONAL</v>
      </c>
      <c r="AB415" s="21" t="s">
        <v>49107</v>
      </c>
      <c r="AC415" s="21" t="s">
        <v>49150</v>
      </c>
      <c r="AD415" s="21"/>
      <c r="AE415" s="21"/>
      <c r="AF415" s="21"/>
      <c r="AG415" s="1" t="str">
        <f t="shared" si="123"/>
        <v>No Aplica</v>
      </c>
      <c r="AH415" s="21" t="s">
        <v>53160</v>
      </c>
      <c r="AI415" s="1" t="str">
        <f>IFERROR(VLOOKUP(AH415,Tablas!$AH$1:$AI$1156,2,),"")</f>
        <v>CO-DC-11001</v>
      </c>
      <c r="AJ415" s="1" t="str">
        <f>IFERROR(VLOOKUP(Tabla9[[#This Row],[Grupo]],Responsable!$A$1:$I$62,6,),"")</f>
        <v>DANY LUZ OROZCO</v>
      </c>
      <c r="AK415" s="1" t="str">
        <f>IFERROR(VLOOKUP(Tabla9[[#This Row],[Grupo]],Responsable!$A$1:$I$62,4,),"")</f>
        <v>dany.orozco@supernotariado.gov.co</v>
      </c>
      <c r="AL415" s="1" t="str">
        <f>IFERROR(VLOOKUP(Tabla9[[#This Row],[Grupo]],Responsable!$A$1:$I$62,9,),"")</f>
        <v>JOHANNA ANDREA RODRIGUEZ HERRERA</v>
      </c>
      <c r="AM415" s="1" t="str">
        <f>IFERROR(VLOOKUP(Tabla9[[#This Row],[Grupo]],Responsable!$A$1:$I$62,3,),"")</f>
        <v>johanna.rodriguez@supernotariado.gov.co</v>
      </c>
      <c r="AN415" s="31">
        <f t="shared" si="124"/>
        <v>94517925</v>
      </c>
      <c r="AO415" s="21"/>
      <c r="AP415" s="31">
        <f t="shared" si="125"/>
        <v>0</v>
      </c>
      <c r="AQ415" s="38" t="s">
        <v>56163</v>
      </c>
      <c r="AR415" s="21" t="s">
        <v>56266</v>
      </c>
      <c r="AS415" s="21"/>
      <c r="AT415" s="21"/>
      <c r="AU415" s="21"/>
      <c r="AV415" s="39" t="s">
        <v>56264</v>
      </c>
      <c r="AW415" s="21" t="s">
        <v>56648</v>
      </c>
    </row>
    <row r="416" spans="1:49" x14ac:dyDescent="0.25">
      <c r="A416" s="20"/>
      <c r="B416" s="21" t="s">
        <v>49</v>
      </c>
      <c r="C416" s="21" t="s">
        <v>115</v>
      </c>
      <c r="D416" s="21"/>
      <c r="E416" s="1" t="str">
        <f t="shared" si="117"/>
        <v>DAF_GD-</v>
      </c>
      <c r="F416" s="21" t="s">
        <v>138</v>
      </c>
      <c r="G416" s="50">
        <f>IFERROR(VLOOKUP(Tabla9[[#This Row],[Nombre Código UNSPSC]],Tablas!$A$1:$B$3,2,),"")</f>
        <v>80111601</v>
      </c>
      <c r="H416" s="21" t="s">
        <v>55615</v>
      </c>
      <c r="I416" s="21" t="s">
        <v>49024</v>
      </c>
      <c r="J416" s="1" t="str">
        <f>IFERROR(VLOOKUP(Tabla9[[#This Row],[Código UNSPSC]],Tablas!$AM$1:$AN$3,2,),"")</f>
        <v>Contratación directa</v>
      </c>
      <c r="K416" s="1" t="str">
        <f>IFERROR(VLOOKUP(J416,Tablas!$F$1:$G$24,2,),"")</f>
        <v>CCE-16</v>
      </c>
      <c r="L416" s="21" t="s">
        <v>49066</v>
      </c>
      <c r="M416" s="21" t="s">
        <v>55621</v>
      </c>
      <c r="N416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6" s="21" t="s">
        <v>49077</v>
      </c>
      <c r="P416" s="31">
        <f>IFERROR(VLOOKUP(O416,Honorarios!$A$1:$D$22,4,),"")</f>
        <v>8218950</v>
      </c>
      <c r="Q416" s="31">
        <f t="shared" si="119"/>
        <v>273965</v>
      </c>
      <c r="R416" s="23">
        <v>46037</v>
      </c>
      <c r="S416" s="23">
        <v>46385</v>
      </c>
      <c r="T416" s="33">
        <f t="shared" si="120"/>
        <v>11.5</v>
      </c>
      <c r="U416" s="1">
        <f t="shared" si="121"/>
        <v>345</v>
      </c>
      <c r="V416" s="31">
        <f t="shared" si="122"/>
        <v>94517925</v>
      </c>
      <c r="W416" s="22"/>
      <c r="X416" s="22" t="s">
        <v>49085</v>
      </c>
      <c r="Y416" s="1">
        <f>IFERROR(VLOOKUP(X416,Tablas!$S$1:$T$8,2,FALSE),"")</f>
        <v>20</v>
      </c>
      <c r="Z416" s="21" t="s">
        <v>49093</v>
      </c>
      <c r="AA416" s="1" t="str">
        <f>IFERROR(VLOOKUP(Tabla9[[#This Row],[Código Rubro Presupuestal]],Rubros!$H$1:$I$48,2,),"")</f>
        <v>IMPLEMENTACION DEL SISTEMA DE GESTION DOCUMENTAL DE LA SNR A NIVEL NACIONAL</v>
      </c>
      <c r="AB416" s="21" t="s">
        <v>49107</v>
      </c>
      <c r="AC416" s="21" t="s">
        <v>49150</v>
      </c>
      <c r="AD416" s="21"/>
      <c r="AE416" s="21"/>
      <c r="AF416" s="21"/>
      <c r="AG416" s="1" t="str">
        <f t="shared" si="123"/>
        <v>No Aplica</v>
      </c>
      <c r="AH416" s="21" t="s">
        <v>53160</v>
      </c>
      <c r="AI416" s="1" t="str">
        <f>IFERROR(VLOOKUP(AH416,Tablas!$AH$1:$AI$1156,2,),"")</f>
        <v>CO-DC-11001</v>
      </c>
      <c r="AJ416" s="1" t="str">
        <f>IFERROR(VLOOKUP(Tabla9[[#This Row],[Grupo]],Responsable!$A$1:$I$62,6,),"")</f>
        <v>DANY LUZ OROZCO</v>
      </c>
      <c r="AK416" s="1" t="str">
        <f>IFERROR(VLOOKUP(Tabla9[[#This Row],[Grupo]],Responsable!$A$1:$I$62,4,),"")</f>
        <v>dany.orozco@supernotariado.gov.co</v>
      </c>
      <c r="AL416" s="1" t="str">
        <f>IFERROR(VLOOKUP(Tabla9[[#This Row],[Grupo]],Responsable!$A$1:$I$62,9,),"")</f>
        <v>JOHANNA ANDREA RODRIGUEZ HERRERA</v>
      </c>
      <c r="AM416" s="1" t="str">
        <f>IFERROR(VLOOKUP(Tabla9[[#This Row],[Grupo]],Responsable!$A$1:$I$62,3,),"")</f>
        <v>johanna.rodriguez@supernotariado.gov.co</v>
      </c>
      <c r="AN416" s="31">
        <f t="shared" si="124"/>
        <v>94517925</v>
      </c>
      <c r="AO416" s="21"/>
      <c r="AP416" s="31">
        <f t="shared" si="125"/>
        <v>0</v>
      </c>
      <c r="AQ416" s="38" t="s">
        <v>56164</v>
      </c>
      <c r="AR416" s="21" t="s">
        <v>56267</v>
      </c>
      <c r="AS416" s="21"/>
      <c r="AT416" s="21"/>
      <c r="AU416" s="21"/>
      <c r="AV416" s="39" t="s">
        <v>56264</v>
      </c>
      <c r="AW416" s="21" t="s">
        <v>56648</v>
      </c>
    </row>
    <row r="417" spans="1:49" x14ac:dyDescent="0.25">
      <c r="A417" s="20"/>
      <c r="B417" s="21" t="s">
        <v>49</v>
      </c>
      <c r="C417" s="21" t="s">
        <v>115</v>
      </c>
      <c r="D417" s="21"/>
      <c r="E417" s="1" t="str">
        <f t="shared" si="117"/>
        <v>DAF_GD-</v>
      </c>
      <c r="F417" s="21" t="s">
        <v>138</v>
      </c>
      <c r="G417" s="50">
        <f>IFERROR(VLOOKUP(Tabla9[[#This Row],[Nombre Código UNSPSC]],Tablas!$A$1:$B$3,2,),"")</f>
        <v>80111601</v>
      </c>
      <c r="H417" s="21" t="s">
        <v>55615</v>
      </c>
      <c r="I417" s="21" t="s">
        <v>49024</v>
      </c>
      <c r="J417" s="1" t="str">
        <f>IFERROR(VLOOKUP(Tabla9[[#This Row],[Código UNSPSC]],Tablas!$AM$1:$AN$3,2,),"")</f>
        <v>Contratación directa</v>
      </c>
      <c r="K417" s="1" t="str">
        <f>IFERROR(VLOOKUP(J417,Tablas!$F$1:$G$24,2,),"")</f>
        <v>CCE-16</v>
      </c>
      <c r="L417" s="21" t="s">
        <v>49066</v>
      </c>
      <c r="M417" s="21" t="s">
        <v>55621</v>
      </c>
      <c r="N417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7" s="21" t="s">
        <v>49077</v>
      </c>
      <c r="P417" s="31">
        <f>IFERROR(VLOOKUP(O417,Honorarios!$A$1:$D$22,4,),"")</f>
        <v>8218950</v>
      </c>
      <c r="Q417" s="31">
        <f t="shared" si="119"/>
        <v>273965</v>
      </c>
      <c r="R417" s="23">
        <v>46037</v>
      </c>
      <c r="S417" s="23">
        <v>46385</v>
      </c>
      <c r="T417" s="33">
        <f t="shared" si="120"/>
        <v>11.5</v>
      </c>
      <c r="U417" s="1">
        <f t="shared" si="121"/>
        <v>345</v>
      </c>
      <c r="V417" s="31">
        <f t="shared" si="122"/>
        <v>94517925</v>
      </c>
      <c r="W417" s="22"/>
      <c r="X417" s="22" t="s">
        <v>49085</v>
      </c>
      <c r="Y417" s="1">
        <f>IFERROR(VLOOKUP(X417,Tablas!$S$1:$T$8,2,FALSE),"")</f>
        <v>20</v>
      </c>
      <c r="Z417" s="21" t="s">
        <v>49093</v>
      </c>
      <c r="AA417" s="1" t="str">
        <f>IFERROR(VLOOKUP(Tabla9[[#This Row],[Código Rubro Presupuestal]],Rubros!$H$1:$I$48,2,),"")</f>
        <v>IMPLEMENTACION DEL SISTEMA DE GESTION DOCUMENTAL DE LA SNR A NIVEL NACIONAL</v>
      </c>
      <c r="AB417" s="21" t="s">
        <v>49107</v>
      </c>
      <c r="AC417" s="21" t="s">
        <v>49150</v>
      </c>
      <c r="AD417" s="21"/>
      <c r="AE417" s="21"/>
      <c r="AF417" s="21"/>
      <c r="AG417" s="1" t="str">
        <f t="shared" si="123"/>
        <v>No Aplica</v>
      </c>
      <c r="AH417" s="21" t="s">
        <v>53160</v>
      </c>
      <c r="AI417" s="1" t="str">
        <f>IFERROR(VLOOKUP(AH417,Tablas!$AH$1:$AI$1156,2,),"")</f>
        <v>CO-DC-11001</v>
      </c>
      <c r="AJ417" s="1" t="str">
        <f>IFERROR(VLOOKUP(Tabla9[[#This Row],[Grupo]],Responsable!$A$1:$I$62,6,),"")</f>
        <v>DANY LUZ OROZCO</v>
      </c>
      <c r="AK417" s="1" t="str">
        <f>IFERROR(VLOOKUP(Tabla9[[#This Row],[Grupo]],Responsable!$A$1:$I$62,4,),"")</f>
        <v>dany.orozco@supernotariado.gov.co</v>
      </c>
      <c r="AL417" s="1" t="str">
        <f>IFERROR(VLOOKUP(Tabla9[[#This Row],[Grupo]],Responsable!$A$1:$I$62,9,),"")</f>
        <v>JOHANNA ANDREA RODRIGUEZ HERRERA</v>
      </c>
      <c r="AM417" s="1" t="str">
        <f>IFERROR(VLOOKUP(Tabla9[[#This Row],[Grupo]],Responsable!$A$1:$I$62,3,),"")</f>
        <v>johanna.rodriguez@supernotariado.gov.co</v>
      </c>
      <c r="AN417" s="31">
        <f t="shared" si="124"/>
        <v>94517925</v>
      </c>
      <c r="AO417" s="21"/>
      <c r="AP417" s="31">
        <f t="shared" si="125"/>
        <v>0</v>
      </c>
      <c r="AQ417" s="38">
        <v>52881252</v>
      </c>
      <c r="AR417" s="21" t="s">
        <v>56268</v>
      </c>
      <c r="AS417" s="21"/>
      <c r="AT417" s="21"/>
      <c r="AU417" s="21"/>
      <c r="AV417" s="39" t="s">
        <v>56264</v>
      </c>
      <c r="AW417" s="21" t="s">
        <v>56648</v>
      </c>
    </row>
    <row r="418" spans="1:49" x14ac:dyDescent="0.25">
      <c r="A418" s="20"/>
      <c r="B418" s="21" t="s">
        <v>49</v>
      </c>
      <c r="C418" s="21" t="s">
        <v>115</v>
      </c>
      <c r="D418" s="21"/>
      <c r="E418" s="1" t="str">
        <f t="shared" si="108"/>
        <v>DAF_GD-</v>
      </c>
      <c r="F418" s="21" t="s">
        <v>138</v>
      </c>
      <c r="G418" s="50">
        <f>IFERROR(VLOOKUP(Tabla9[[#This Row],[Nombre Código UNSPSC]],Tablas!$A$1:$B$3,2,),"")</f>
        <v>80111601</v>
      </c>
      <c r="H418" s="21" t="s">
        <v>55615</v>
      </c>
      <c r="I418" s="21" t="s">
        <v>49024</v>
      </c>
      <c r="J418" s="1" t="str">
        <f>IFERROR(VLOOKUP(Tabla9[[#This Row],[Código UNSPSC]],Tablas!$AM$1:$AN$3,2,),"")</f>
        <v>Contratación directa</v>
      </c>
      <c r="K418" s="1" t="str">
        <f>IFERROR(VLOOKUP(J418,Tablas!$F$1:$G$24,2,),"")</f>
        <v>CCE-16</v>
      </c>
      <c r="L418" s="21" t="s">
        <v>49065</v>
      </c>
      <c r="M418" s="21" t="s">
        <v>55621</v>
      </c>
      <c r="N418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8" s="21" t="s">
        <v>49069</v>
      </c>
      <c r="P418" s="31">
        <f>IFERROR(VLOOKUP(O418,Honorarios!$A$1:$D$22,4,),"")</f>
        <v>2678457.6</v>
      </c>
      <c r="Q418" s="31">
        <f t="shared" si="110"/>
        <v>89281.919999999998</v>
      </c>
      <c r="R418" s="23">
        <v>46037</v>
      </c>
      <c r="S418" s="23">
        <v>46385</v>
      </c>
      <c r="T418" s="33">
        <f t="shared" si="111"/>
        <v>11.5</v>
      </c>
      <c r="U418" s="1">
        <f t="shared" si="112"/>
        <v>345</v>
      </c>
      <c r="V418" s="31">
        <f t="shared" si="113"/>
        <v>30802262.399999999</v>
      </c>
      <c r="W418" s="22"/>
      <c r="X418" s="22" t="s">
        <v>49085</v>
      </c>
      <c r="Y418" s="1">
        <f>IFERROR(VLOOKUP(X418,Tablas!$S$1:$T$8,2,FALSE),"")</f>
        <v>20</v>
      </c>
      <c r="Z418" s="21" t="s">
        <v>49093</v>
      </c>
      <c r="AA418" s="1" t="str">
        <f>IFERROR(VLOOKUP(Tabla9[[#This Row],[Código Rubro Presupuestal]],Rubros!$H$1:$I$48,2,),"")</f>
        <v>IMPLEMENTACION DEL SISTEMA DE GESTION DOCUMENTAL DE LA SNR A NIVEL NACIONAL</v>
      </c>
      <c r="AB418" s="21" t="s">
        <v>49107</v>
      </c>
      <c r="AC418" s="21" t="s">
        <v>49150</v>
      </c>
      <c r="AD418" s="21"/>
      <c r="AE418" s="21"/>
      <c r="AF418" s="21"/>
      <c r="AG418" s="1" t="str">
        <f t="shared" si="114"/>
        <v>No Aplica</v>
      </c>
      <c r="AH418" s="21" t="s">
        <v>53160</v>
      </c>
      <c r="AI418" s="1" t="str">
        <f>IFERROR(VLOOKUP(AH418,Tablas!$AH$1:$AI$1156,2,),"")</f>
        <v>CO-DC-11001</v>
      </c>
      <c r="AJ418" s="1" t="str">
        <f>IFERROR(VLOOKUP(Tabla9[[#This Row],[Grupo]],Responsable!$A$1:$I$62,6,),"")</f>
        <v>DANY LUZ OROZCO</v>
      </c>
      <c r="AK418" s="1" t="str">
        <f>IFERROR(VLOOKUP(Tabla9[[#This Row],[Grupo]],Responsable!$A$1:$I$62,4,),"")</f>
        <v>dany.orozco@supernotariado.gov.co</v>
      </c>
      <c r="AL418" s="1" t="str">
        <f>IFERROR(VLOOKUP(Tabla9[[#This Row],[Grupo]],Responsable!$A$1:$I$62,9,),"")</f>
        <v>JOHANNA ANDREA RODRIGUEZ HERRERA</v>
      </c>
      <c r="AM418" s="1" t="str">
        <f>IFERROR(VLOOKUP(Tabla9[[#This Row],[Grupo]],Responsable!$A$1:$I$62,3,),"")</f>
        <v>johanna.rodriguez@supernotariado.gov.co</v>
      </c>
      <c r="AN418" s="31">
        <f t="shared" si="115"/>
        <v>30802262.399999999</v>
      </c>
      <c r="AO418" s="21"/>
      <c r="AP418" s="31">
        <f t="shared" si="116"/>
        <v>0</v>
      </c>
      <c r="AQ418" s="38">
        <v>1031135152</v>
      </c>
      <c r="AR418" s="21" t="s">
        <v>56283</v>
      </c>
      <c r="AS418" s="21"/>
      <c r="AT418" s="21"/>
      <c r="AU418" s="21"/>
      <c r="AV418" s="39" t="s">
        <v>56279</v>
      </c>
      <c r="AW418" s="21" t="s">
        <v>56648</v>
      </c>
    </row>
    <row r="419" spans="1:49" x14ac:dyDescent="0.25">
      <c r="A419" s="20"/>
      <c r="B419" s="21" t="s">
        <v>49</v>
      </c>
      <c r="C419" s="21" t="s">
        <v>115</v>
      </c>
      <c r="D419" s="21"/>
      <c r="E419" s="1" t="str">
        <f t="shared" si="108"/>
        <v>DAF_GD-</v>
      </c>
      <c r="F419" s="21" t="s">
        <v>138</v>
      </c>
      <c r="G419" s="50">
        <f>IFERROR(VLOOKUP(Tabla9[[#This Row],[Nombre Código UNSPSC]],Tablas!$A$1:$B$3,2,),"")</f>
        <v>80111601</v>
      </c>
      <c r="H419" s="21" t="s">
        <v>55615</v>
      </c>
      <c r="I419" s="21" t="s">
        <v>49024</v>
      </c>
      <c r="J419" s="1" t="str">
        <f>IFERROR(VLOOKUP(Tabla9[[#This Row],[Código UNSPSC]],Tablas!$AM$1:$AN$3,2,),"")</f>
        <v>Contratación directa</v>
      </c>
      <c r="K419" s="1" t="str">
        <f>IFERROR(VLOOKUP(J419,Tablas!$F$1:$G$24,2,),"")</f>
        <v>CCE-16</v>
      </c>
      <c r="L419" s="21" t="s">
        <v>49065</v>
      </c>
      <c r="M419" s="21" t="s">
        <v>55621</v>
      </c>
      <c r="N419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9" s="21" t="s">
        <v>49069</v>
      </c>
      <c r="P419" s="31">
        <f>IFERROR(VLOOKUP(O419,Honorarios!$A$1:$D$22,4,),"")</f>
        <v>2678457.6</v>
      </c>
      <c r="Q419" s="31">
        <f t="shared" si="110"/>
        <v>89281.919999999998</v>
      </c>
      <c r="R419" s="23">
        <v>46037</v>
      </c>
      <c r="S419" s="23">
        <v>46385</v>
      </c>
      <c r="T419" s="33">
        <f t="shared" si="111"/>
        <v>11.5</v>
      </c>
      <c r="U419" s="1">
        <f t="shared" si="112"/>
        <v>345</v>
      </c>
      <c r="V419" s="31">
        <f t="shared" si="113"/>
        <v>30802262.399999999</v>
      </c>
      <c r="W419" s="22"/>
      <c r="X419" s="22" t="s">
        <v>49085</v>
      </c>
      <c r="Y419" s="1">
        <f>IFERROR(VLOOKUP(X419,Tablas!$S$1:$T$8,2,FALSE),"")</f>
        <v>20</v>
      </c>
      <c r="Z419" s="21" t="s">
        <v>49093</v>
      </c>
      <c r="AA419" s="1" t="str">
        <f>IFERROR(VLOOKUP(Tabla9[[#This Row],[Código Rubro Presupuestal]],Rubros!$H$1:$I$48,2,),"")</f>
        <v>IMPLEMENTACION DEL SISTEMA DE GESTION DOCUMENTAL DE LA SNR A NIVEL NACIONAL</v>
      </c>
      <c r="AB419" s="21" t="s">
        <v>49107</v>
      </c>
      <c r="AC419" s="21" t="s">
        <v>49150</v>
      </c>
      <c r="AD419" s="21"/>
      <c r="AE419" s="21"/>
      <c r="AF419" s="21"/>
      <c r="AG419" s="1" t="str">
        <f t="shared" si="114"/>
        <v>No Aplica</v>
      </c>
      <c r="AH419" s="21" t="s">
        <v>53160</v>
      </c>
      <c r="AI419" s="1" t="str">
        <f>IFERROR(VLOOKUP(AH419,Tablas!$AH$1:$AI$1156,2,),"")</f>
        <v>CO-DC-11001</v>
      </c>
      <c r="AJ419" s="1" t="str">
        <f>IFERROR(VLOOKUP(Tabla9[[#This Row],[Grupo]],Responsable!$A$1:$I$62,6,),"")</f>
        <v>DANY LUZ OROZCO</v>
      </c>
      <c r="AK419" s="1" t="str">
        <f>IFERROR(VLOOKUP(Tabla9[[#This Row],[Grupo]],Responsable!$A$1:$I$62,4,),"")</f>
        <v>dany.orozco@supernotariado.gov.co</v>
      </c>
      <c r="AL419" s="1" t="str">
        <f>IFERROR(VLOOKUP(Tabla9[[#This Row],[Grupo]],Responsable!$A$1:$I$62,9,),"")</f>
        <v>JOHANNA ANDREA RODRIGUEZ HERRERA</v>
      </c>
      <c r="AM419" s="1" t="str">
        <f>IFERROR(VLOOKUP(Tabla9[[#This Row],[Grupo]],Responsable!$A$1:$I$62,3,),"")</f>
        <v>johanna.rodriguez@supernotariado.gov.co</v>
      </c>
      <c r="AN419" s="31">
        <f t="shared" si="115"/>
        <v>30802262.399999999</v>
      </c>
      <c r="AO419" s="21"/>
      <c r="AP419" s="31">
        <f t="shared" si="116"/>
        <v>0</v>
      </c>
      <c r="AQ419" s="38" t="s">
        <v>56173</v>
      </c>
      <c r="AR419" s="21" t="s">
        <v>56174</v>
      </c>
      <c r="AS419" s="21"/>
      <c r="AT419" s="21"/>
      <c r="AU419" s="21"/>
      <c r="AV419" s="39" t="s">
        <v>56279</v>
      </c>
      <c r="AW419" s="21" t="s">
        <v>56648</v>
      </c>
    </row>
    <row r="420" spans="1:49" x14ac:dyDescent="0.25">
      <c r="A420" s="20"/>
      <c r="B420" s="21" t="s">
        <v>49</v>
      </c>
      <c r="C420" s="21" t="s">
        <v>115</v>
      </c>
      <c r="D420" s="21"/>
      <c r="E420" s="1" t="str">
        <f t="shared" si="108"/>
        <v>DAF_GD-</v>
      </c>
      <c r="F420" s="21" t="s">
        <v>138</v>
      </c>
      <c r="G420" s="50">
        <f>IFERROR(VLOOKUP(Tabla9[[#This Row],[Nombre Código UNSPSC]],Tablas!$A$1:$B$3,2,),"")</f>
        <v>80111601</v>
      </c>
      <c r="H420" s="21" t="s">
        <v>55615</v>
      </c>
      <c r="I420" s="21" t="s">
        <v>49024</v>
      </c>
      <c r="J420" s="1" t="str">
        <f>IFERROR(VLOOKUP(Tabla9[[#This Row],[Código UNSPSC]],Tablas!$AM$1:$AN$3,2,),"")</f>
        <v>Contratación directa</v>
      </c>
      <c r="K420" s="1" t="str">
        <f>IFERROR(VLOOKUP(J420,Tablas!$F$1:$G$24,2,),"")</f>
        <v>CCE-16</v>
      </c>
      <c r="L420" s="21" t="s">
        <v>49065</v>
      </c>
      <c r="M420" s="21" t="s">
        <v>55621</v>
      </c>
      <c r="N420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0" s="21" t="s">
        <v>49071</v>
      </c>
      <c r="P420" s="31">
        <f>IFERROR(VLOOKUP(O420,Honorarios!$A$1:$D$22,4,),"")</f>
        <v>3178656</v>
      </c>
      <c r="Q420" s="31">
        <f t="shared" si="110"/>
        <v>105955.2</v>
      </c>
      <c r="R420" s="23">
        <v>46037</v>
      </c>
      <c r="S420" s="23">
        <v>46385</v>
      </c>
      <c r="T420" s="33">
        <f t="shared" si="111"/>
        <v>11.5</v>
      </c>
      <c r="U420" s="1">
        <f t="shared" si="112"/>
        <v>345</v>
      </c>
      <c r="V420" s="31">
        <f t="shared" si="113"/>
        <v>36554544</v>
      </c>
      <c r="W420" s="22"/>
      <c r="X420" s="22" t="s">
        <v>49085</v>
      </c>
      <c r="Y420" s="1">
        <f>IFERROR(VLOOKUP(X420,Tablas!$S$1:$T$8,2,FALSE),"")</f>
        <v>20</v>
      </c>
      <c r="Z420" s="21" t="s">
        <v>49093</v>
      </c>
      <c r="AA420" s="1" t="str">
        <f>IFERROR(VLOOKUP(Tabla9[[#This Row],[Código Rubro Presupuestal]],Rubros!$H$1:$I$48,2,),"")</f>
        <v>IMPLEMENTACION DEL SISTEMA DE GESTION DOCUMENTAL DE LA SNR A NIVEL NACIONAL</v>
      </c>
      <c r="AB420" s="21" t="s">
        <v>49107</v>
      </c>
      <c r="AC420" s="21" t="s">
        <v>49150</v>
      </c>
      <c r="AD420" s="21"/>
      <c r="AE420" s="21"/>
      <c r="AF420" s="21"/>
      <c r="AG420" s="1" t="str">
        <f t="shared" si="114"/>
        <v>No Aplica</v>
      </c>
      <c r="AH420" s="21" t="s">
        <v>53160</v>
      </c>
      <c r="AI420" s="1" t="str">
        <f>IFERROR(VLOOKUP(AH420,Tablas!$AH$1:$AI$1156,2,),"")</f>
        <v>CO-DC-11001</v>
      </c>
      <c r="AJ420" s="1" t="str">
        <f>IFERROR(VLOOKUP(Tabla9[[#This Row],[Grupo]],Responsable!$A$1:$I$62,6,),"")</f>
        <v>DANY LUZ OROZCO</v>
      </c>
      <c r="AK420" s="1" t="str">
        <f>IFERROR(VLOOKUP(Tabla9[[#This Row],[Grupo]],Responsable!$A$1:$I$62,4,),"")</f>
        <v>dany.orozco@supernotariado.gov.co</v>
      </c>
      <c r="AL420" s="1" t="str">
        <f>IFERROR(VLOOKUP(Tabla9[[#This Row],[Grupo]],Responsable!$A$1:$I$62,9,),"")</f>
        <v>JOHANNA ANDREA RODRIGUEZ HERRERA</v>
      </c>
      <c r="AM420" s="1" t="str">
        <f>IFERROR(VLOOKUP(Tabla9[[#This Row],[Grupo]],Responsable!$A$1:$I$62,3,),"")</f>
        <v>johanna.rodriguez@supernotariado.gov.co</v>
      </c>
      <c r="AN420" s="31">
        <f t="shared" si="115"/>
        <v>36554544</v>
      </c>
      <c r="AO420" s="21"/>
      <c r="AP420" s="31">
        <f t="shared" si="116"/>
        <v>0</v>
      </c>
      <c r="AQ420" s="38" t="s">
        <v>56175</v>
      </c>
      <c r="AR420" s="21" t="s">
        <v>56176</v>
      </c>
      <c r="AS420" s="21"/>
      <c r="AT420" s="21"/>
      <c r="AU420" s="21"/>
      <c r="AV420" s="39" t="s">
        <v>56297</v>
      </c>
      <c r="AW420" s="21" t="s">
        <v>56256</v>
      </c>
    </row>
    <row r="421" spans="1:49" x14ac:dyDescent="0.25">
      <c r="A421" s="20"/>
      <c r="B421" s="21" t="s">
        <v>49</v>
      </c>
      <c r="C421" s="21" t="s">
        <v>115</v>
      </c>
      <c r="D421" s="21"/>
      <c r="E421" s="1" t="str">
        <f t="shared" si="108"/>
        <v>DAF_GD-</v>
      </c>
      <c r="F421" s="21" t="s">
        <v>138</v>
      </c>
      <c r="G421" s="50">
        <f>IFERROR(VLOOKUP(Tabla9[[#This Row],[Nombre Código UNSPSC]],Tablas!$A$1:$B$3,2,),"")</f>
        <v>80111601</v>
      </c>
      <c r="H421" s="21" t="s">
        <v>55615</v>
      </c>
      <c r="I421" s="21" t="s">
        <v>49024</v>
      </c>
      <c r="J421" s="1" t="str">
        <f>IFERROR(VLOOKUP(Tabla9[[#This Row],[Código UNSPSC]],Tablas!$AM$1:$AN$3,2,),"")</f>
        <v>Contratación directa</v>
      </c>
      <c r="K421" s="1" t="str">
        <f>IFERROR(VLOOKUP(J421,Tablas!$F$1:$G$24,2,),"")</f>
        <v>CCE-16</v>
      </c>
      <c r="L421" s="21" t="s">
        <v>49065</v>
      </c>
      <c r="M421" s="21" t="s">
        <v>55621</v>
      </c>
      <c r="N421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1" s="21" t="s">
        <v>49071</v>
      </c>
      <c r="P421" s="31">
        <f>IFERROR(VLOOKUP(O421,Honorarios!$A$1:$D$22,4,),"")</f>
        <v>3178656</v>
      </c>
      <c r="Q421" s="31">
        <f t="shared" si="110"/>
        <v>105955.2</v>
      </c>
      <c r="R421" s="23">
        <v>46037</v>
      </c>
      <c r="S421" s="23">
        <v>46385</v>
      </c>
      <c r="T421" s="33">
        <f t="shared" si="111"/>
        <v>11.5</v>
      </c>
      <c r="U421" s="1">
        <f t="shared" si="112"/>
        <v>345</v>
      </c>
      <c r="V421" s="31">
        <f t="shared" si="113"/>
        <v>36554544</v>
      </c>
      <c r="W421" s="22"/>
      <c r="X421" s="22" t="s">
        <v>49085</v>
      </c>
      <c r="Y421" s="1">
        <f>IFERROR(VLOOKUP(X421,Tablas!$S$1:$T$8,2,FALSE),"")</f>
        <v>20</v>
      </c>
      <c r="Z421" s="21" t="s">
        <v>49093</v>
      </c>
      <c r="AA421" s="1" t="str">
        <f>IFERROR(VLOOKUP(Tabla9[[#This Row],[Código Rubro Presupuestal]],Rubros!$H$1:$I$48,2,),"")</f>
        <v>IMPLEMENTACION DEL SISTEMA DE GESTION DOCUMENTAL DE LA SNR A NIVEL NACIONAL</v>
      </c>
      <c r="AB421" s="21" t="s">
        <v>49107</v>
      </c>
      <c r="AC421" s="21" t="s">
        <v>49150</v>
      </c>
      <c r="AD421" s="21"/>
      <c r="AE421" s="21"/>
      <c r="AF421" s="21"/>
      <c r="AG421" s="1" t="str">
        <f t="shared" si="114"/>
        <v>No Aplica</v>
      </c>
      <c r="AH421" s="21" t="s">
        <v>53160</v>
      </c>
      <c r="AI421" s="1" t="str">
        <f>IFERROR(VLOOKUP(AH421,Tablas!$AH$1:$AI$1156,2,),"")</f>
        <v>CO-DC-11001</v>
      </c>
      <c r="AJ421" s="1" t="str">
        <f>IFERROR(VLOOKUP(Tabla9[[#This Row],[Grupo]],Responsable!$A$1:$I$62,6,),"")</f>
        <v>DANY LUZ OROZCO</v>
      </c>
      <c r="AK421" s="1" t="str">
        <f>IFERROR(VLOOKUP(Tabla9[[#This Row],[Grupo]],Responsable!$A$1:$I$62,4,),"")</f>
        <v>dany.orozco@supernotariado.gov.co</v>
      </c>
      <c r="AL421" s="1" t="str">
        <f>IFERROR(VLOOKUP(Tabla9[[#This Row],[Grupo]],Responsable!$A$1:$I$62,9,),"")</f>
        <v>JOHANNA ANDREA RODRIGUEZ HERRERA</v>
      </c>
      <c r="AM421" s="1" t="str">
        <f>IFERROR(VLOOKUP(Tabla9[[#This Row],[Grupo]],Responsable!$A$1:$I$62,3,),"")</f>
        <v>johanna.rodriguez@supernotariado.gov.co</v>
      </c>
      <c r="AN421" s="31">
        <f t="shared" si="115"/>
        <v>36554544</v>
      </c>
      <c r="AO421" s="21"/>
      <c r="AP421" s="31">
        <f t="shared" si="116"/>
        <v>0</v>
      </c>
      <c r="AQ421" s="38">
        <v>1026291910</v>
      </c>
      <c r="AR421" s="21" t="s">
        <v>56177</v>
      </c>
      <c r="AS421" s="21"/>
      <c r="AT421" s="21"/>
      <c r="AU421" s="21"/>
      <c r="AV421" s="39" t="s">
        <v>56297</v>
      </c>
      <c r="AW421" s="21" t="s">
        <v>56648</v>
      </c>
    </row>
    <row r="422" spans="1:49" x14ac:dyDescent="0.25">
      <c r="A422" s="20"/>
      <c r="B422" s="21" t="s">
        <v>49</v>
      </c>
      <c r="C422" s="21" t="s">
        <v>115</v>
      </c>
      <c r="D422" s="21"/>
      <c r="E422" s="1" t="str">
        <f t="shared" si="108"/>
        <v>DAF_GD-</v>
      </c>
      <c r="F422" s="21" t="s">
        <v>138</v>
      </c>
      <c r="G422" s="50">
        <f>IFERROR(VLOOKUP(Tabla9[[#This Row],[Nombre Código UNSPSC]],Tablas!$A$1:$B$3,2,),"")</f>
        <v>80111601</v>
      </c>
      <c r="H422" s="21" t="s">
        <v>55615</v>
      </c>
      <c r="I422" s="21" t="s">
        <v>49024</v>
      </c>
      <c r="J422" s="1" t="str">
        <f>IFERROR(VLOOKUP(Tabla9[[#This Row],[Código UNSPSC]],Tablas!$AM$1:$AN$3,2,),"")</f>
        <v>Contratación directa</v>
      </c>
      <c r="K422" s="1" t="str">
        <f>IFERROR(VLOOKUP(J422,Tablas!$F$1:$G$24,2,),"")</f>
        <v>CCE-16</v>
      </c>
      <c r="L422" s="21" t="s">
        <v>49065</v>
      </c>
      <c r="M422" s="21" t="s">
        <v>55621</v>
      </c>
      <c r="N422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2" s="21" t="s">
        <v>49073</v>
      </c>
      <c r="P422" s="31">
        <f>IFERROR(VLOOKUP(O422,Honorarios!$A$1:$D$22,4,),"")</f>
        <v>3378086.4</v>
      </c>
      <c r="Q422" s="31">
        <f t="shared" si="110"/>
        <v>112602.87999999999</v>
      </c>
      <c r="R422" s="23">
        <v>46037</v>
      </c>
      <c r="S422" s="23">
        <v>46385</v>
      </c>
      <c r="T422" s="33">
        <f t="shared" si="111"/>
        <v>11.5</v>
      </c>
      <c r="U422" s="1">
        <f t="shared" si="112"/>
        <v>345</v>
      </c>
      <c r="V422" s="31">
        <f t="shared" si="113"/>
        <v>38847993.599999994</v>
      </c>
      <c r="W422" s="22"/>
      <c r="X422" s="22" t="s">
        <v>49085</v>
      </c>
      <c r="Y422" s="1">
        <f>IFERROR(VLOOKUP(X422,Tablas!$S$1:$T$8,2,FALSE),"")</f>
        <v>20</v>
      </c>
      <c r="Z422" s="21" t="s">
        <v>49093</v>
      </c>
      <c r="AA422" s="1" t="str">
        <f>IFERROR(VLOOKUP(Tabla9[[#This Row],[Código Rubro Presupuestal]],Rubros!$H$1:$I$48,2,),"")</f>
        <v>IMPLEMENTACION DEL SISTEMA DE GESTION DOCUMENTAL DE LA SNR A NIVEL NACIONAL</v>
      </c>
      <c r="AB422" s="21" t="s">
        <v>49107</v>
      </c>
      <c r="AC422" s="21" t="s">
        <v>49150</v>
      </c>
      <c r="AD422" s="21"/>
      <c r="AE422" s="21"/>
      <c r="AF422" s="21"/>
      <c r="AG422" s="1" t="str">
        <f t="shared" si="114"/>
        <v>No Aplica</v>
      </c>
      <c r="AH422" s="21" t="s">
        <v>53160</v>
      </c>
      <c r="AI422" s="1" t="str">
        <f>IFERROR(VLOOKUP(AH422,Tablas!$AH$1:$AI$1156,2,),"")</f>
        <v>CO-DC-11001</v>
      </c>
      <c r="AJ422" s="1" t="str">
        <f>IFERROR(VLOOKUP(Tabla9[[#This Row],[Grupo]],Responsable!$A$1:$I$62,6,),"")</f>
        <v>DANY LUZ OROZCO</v>
      </c>
      <c r="AK422" s="1" t="str">
        <f>IFERROR(VLOOKUP(Tabla9[[#This Row],[Grupo]],Responsable!$A$1:$I$62,4,),"")</f>
        <v>dany.orozco@supernotariado.gov.co</v>
      </c>
      <c r="AL422" s="1" t="str">
        <f>IFERROR(VLOOKUP(Tabla9[[#This Row],[Grupo]],Responsable!$A$1:$I$62,9,),"")</f>
        <v>JOHANNA ANDREA RODRIGUEZ HERRERA</v>
      </c>
      <c r="AM422" s="1" t="str">
        <f>IFERROR(VLOOKUP(Tabla9[[#This Row],[Grupo]],Responsable!$A$1:$I$62,3,),"")</f>
        <v>johanna.rodriguez@supernotariado.gov.co</v>
      </c>
      <c r="AN422" s="31">
        <f t="shared" si="115"/>
        <v>38847993.599999994</v>
      </c>
      <c r="AO422" s="21"/>
      <c r="AP422" s="31">
        <f t="shared" si="116"/>
        <v>0</v>
      </c>
      <c r="AQ422" s="38">
        <v>1073523711</v>
      </c>
      <c r="AR422" s="21" t="s">
        <v>56330</v>
      </c>
      <c r="AS422" s="21"/>
      <c r="AT422" s="21"/>
      <c r="AU422" s="21"/>
      <c r="AV422" s="39" t="s">
        <v>56297</v>
      </c>
      <c r="AW422" s="21" t="s">
        <v>56648</v>
      </c>
    </row>
    <row r="423" spans="1:49" x14ac:dyDescent="0.25">
      <c r="A423" s="20"/>
      <c r="B423" s="21" t="s">
        <v>49</v>
      </c>
      <c r="C423" s="21" t="s">
        <v>115</v>
      </c>
      <c r="D423" s="21"/>
      <c r="E423" s="1" t="str">
        <f t="shared" si="108"/>
        <v>DAF_GD-</v>
      </c>
      <c r="F423" s="21" t="s">
        <v>138</v>
      </c>
      <c r="G423" s="50">
        <f>IFERROR(VLOOKUP(Tabla9[[#This Row],[Nombre Código UNSPSC]],Tablas!$A$1:$B$3,2,),"")</f>
        <v>80111601</v>
      </c>
      <c r="H423" s="21" t="s">
        <v>55615</v>
      </c>
      <c r="I423" s="21" t="s">
        <v>49024</v>
      </c>
      <c r="J423" s="1" t="str">
        <f>IFERROR(VLOOKUP(Tabla9[[#This Row],[Código UNSPSC]],Tablas!$AM$1:$AN$3,2,),"")</f>
        <v>Contratación directa</v>
      </c>
      <c r="K423" s="1" t="str">
        <f>IFERROR(VLOOKUP(J423,Tablas!$F$1:$G$24,2,),"")</f>
        <v>CCE-16</v>
      </c>
      <c r="L423" s="21" t="s">
        <v>49065</v>
      </c>
      <c r="M423" s="21" t="s">
        <v>55621</v>
      </c>
      <c r="N423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3" s="21" t="s">
        <v>49073</v>
      </c>
      <c r="P423" s="31">
        <f>IFERROR(VLOOKUP(O423,Honorarios!$A$1:$D$22,4,),"")</f>
        <v>3378086.4</v>
      </c>
      <c r="Q423" s="31">
        <f t="shared" si="110"/>
        <v>112602.87999999999</v>
      </c>
      <c r="R423" s="23">
        <v>46037</v>
      </c>
      <c r="S423" s="23">
        <v>46385</v>
      </c>
      <c r="T423" s="33">
        <f t="shared" si="111"/>
        <v>11.5</v>
      </c>
      <c r="U423" s="1">
        <f t="shared" si="112"/>
        <v>345</v>
      </c>
      <c r="V423" s="31">
        <f t="shared" si="113"/>
        <v>38847993.599999994</v>
      </c>
      <c r="W423" s="22"/>
      <c r="X423" s="22" t="s">
        <v>49085</v>
      </c>
      <c r="Y423" s="1">
        <f>IFERROR(VLOOKUP(X423,Tablas!$S$1:$T$8,2,FALSE),"")</f>
        <v>20</v>
      </c>
      <c r="Z423" s="21" t="s">
        <v>49093</v>
      </c>
      <c r="AA423" s="1" t="str">
        <f>IFERROR(VLOOKUP(Tabla9[[#This Row],[Código Rubro Presupuestal]],Rubros!$H$1:$I$48,2,),"")</f>
        <v>IMPLEMENTACION DEL SISTEMA DE GESTION DOCUMENTAL DE LA SNR A NIVEL NACIONAL</v>
      </c>
      <c r="AB423" s="21" t="s">
        <v>49107</v>
      </c>
      <c r="AC423" s="21" t="s">
        <v>49150</v>
      </c>
      <c r="AD423" s="21"/>
      <c r="AE423" s="21"/>
      <c r="AF423" s="21"/>
      <c r="AG423" s="1" t="str">
        <f t="shared" si="114"/>
        <v>No Aplica</v>
      </c>
      <c r="AH423" s="21" t="s">
        <v>53160</v>
      </c>
      <c r="AI423" s="1" t="str">
        <f>IFERROR(VLOOKUP(AH423,Tablas!$AH$1:$AI$1156,2,),"")</f>
        <v>CO-DC-11001</v>
      </c>
      <c r="AJ423" s="1" t="str">
        <f>IFERROR(VLOOKUP(Tabla9[[#This Row],[Grupo]],Responsable!$A$1:$I$62,6,),"")</f>
        <v>DANY LUZ OROZCO</v>
      </c>
      <c r="AK423" s="1" t="str">
        <f>IFERROR(VLOOKUP(Tabla9[[#This Row],[Grupo]],Responsable!$A$1:$I$62,4,),"")</f>
        <v>dany.orozco@supernotariado.gov.co</v>
      </c>
      <c r="AL423" s="1" t="str">
        <f>IFERROR(VLOOKUP(Tabla9[[#This Row],[Grupo]],Responsable!$A$1:$I$62,9,),"")</f>
        <v>JOHANNA ANDREA RODRIGUEZ HERRERA</v>
      </c>
      <c r="AM423" s="1" t="str">
        <f>IFERROR(VLOOKUP(Tabla9[[#This Row],[Grupo]],Responsable!$A$1:$I$62,3,),"")</f>
        <v>johanna.rodriguez@supernotariado.gov.co</v>
      </c>
      <c r="AN423" s="31">
        <f t="shared" si="115"/>
        <v>38847993.599999994</v>
      </c>
      <c r="AO423" s="21"/>
      <c r="AP423" s="31">
        <f t="shared" si="116"/>
        <v>0</v>
      </c>
      <c r="AQ423" s="38" t="s">
        <v>56178</v>
      </c>
      <c r="AR423" s="21" t="s">
        <v>56331</v>
      </c>
      <c r="AS423" s="21"/>
      <c r="AT423" s="21"/>
      <c r="AU423" s="21"/>
      <c r="AV423" s="39" t="s">
        <v>56297</v>
      </c>
      <c r="AW423" s="21" t="s">
        <v>56256</v>
      </c>
    </row>
    <row r="424" spans="1:49" x14ac:dyDescent="0.25">
      <c r="A424" s="20"/>
      <c r="B424" s="21" t="s">
        <v>49</v>
      </c>
      <c r="C424" s="21" t="s">
        <v>115</v>
      </c>
      <c r="D424" s="21"/>
      <c r="E424" s="1" t="str">
        <f t="shared" si="108"/>
        <v>DAF_GD-</v>
      </c>
      <c r="F424" s="21" t="s">
        <v>138</v>
      </c>
      <c r="G424" s="50">
        <f>IFERROR(VLOOKUP(Tabla9[[#This Row],[Nombre Código UNSPSC]],Tablas!$A$1:$B$3,2,),"")</f>
        <v>80111601</v>
      </c>
      <c r="H424" s="21" t="s">
        <v>55615</v>
      </c>
      <c r="I424" s="21" t="s">
        <v>49024</v>
      </c>
      <c r="J424" s="1" t="str">
        <f>IFERROR(VLOOKUP(Tabla9[[#This Row],[Código UNSPSC]],Tablas!$AM$1:$AN$3,2,),"")</f>
        <v>Contratación directa</v>
      </c>
      <c r="K424" s="1" t="str">
        <f>IFERROR(VLOOKUP(J424,Tablas!$F$1:$G$24,2,),"")</f>
        <v>CCE-16</v>
      </c>
      <c r="L424" s="21" t="s">
        <v>49065</v>
      </c>
      <c r="M424" s="21" t="s">
        <v>55621</v>
      </c>
      <c r="N424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4" s="21" t="s">
        <v>49073</v>
      </c>
      <c r="P424" s="31">
        <f>IFERROR(VLOOKUP(O424,Honorarios!$A$1:$D$22,4,),"")</f>
        <v>3378086.4</v>
      </c>
      <c r="Q424" s="31">
        <f t="shared" si="110"/>
        <v>112602.87999999999</v>
      </c>
      <c r="R424" s="23">
        <v>46037</v>
      </c>
      <c r="S424" s="23">
        <v>46385</v>
      </c>
      <c r="T424" s="33">
        <f t="shared" si="111"/>
        <v>11.5</v>
      </c>
      <c r="U424" s="1">
        <f t="shared" si="112"/>
        <v>345</v>
      </c>
      <c r="V424" s="31">
        <f t="shared" si="113"/>
        <v>38847993.599999994</v>
      </c>
      <c r="W424" s="22"/>
      <c r="X424" s="22" t="s">
        <v>49085</v>
      </c>
      <c r="Y424" s="1">
        <f>IFERROR(VLOOKUP(X424,Tablas!$S$1:$T$8,2,FALSE),"")</f>
        <v>20</v>
      </c>
      <c r="Z424" s="21" t="s">
        <v>49093</v>
      </c>
      <c r="AA424" s="1" t="str">
        <f>IFERROR(VLOOKUP(Tabla9[[#This Row],[Código Rubro Presupuestal]],Rubros!$H$1:$I$48,2,),"")</f>
        <v>IMPLEMENTACION DEL SISTEMA DE GESTION DOCUMENTAL DE LA SNR A NIVEL NACIONAL</v>
      </c>
      <c r="AB424" s="21" t="s">
        <v>49107</v>
      </c>
      <c r="AC424" s="21" t="s">
        <v>49150</v>
      </c>
      <c r="AD424" s="21"/>
      <c r="AE424" s="21"/>
      <c r="AF424" s="21"/>
      <c r="AG424" s="1" t="str">
        <f t="shared" si="114"/>
        <v>No Aplica</v>
      </c>
      <c r="AH424" s="21" t="s">
        <v>53160</v>
      </c>
      <c r="AI424" s="1" t="str">
        <f>IFERROR(VLOOKUP(AH424,Tablas!$AH$1:$AI$1156,2,),"")</f>
        <v>CO-DC-11001</v>
      </c>
      <c r="AJ424" s="1" t="str">
        <f>IFERROR(VLOOKUP(Tabla9[[#This Row],[Grupo]],Responsable!$A$1:$I$62,6,),"")</f>
        <v>DANY LUZ OROZCO</v>
      </c>
      <c r="AK424" s="1" t="str">
        <f>IFERROR(VLOOKUP(Tabla9[[#This Row],[Grupo]],Responsable!$A$1:$I$62,4,),"")</f>
        <v>dany.orozco@supernotariado.gov.co</v>
      </c>
      <c r="AL424" s="1" t="str">
        <f>IFERROR(VLOOKUP(Tabla9[[#This Row],[Grupo]],Responsable!$A$1:$I$62,9,),"")</f>
        <v>JOHANNA ANDREA RODRIGUEZ HERRERA</v>
      </c>
      <c r="AM424" s="1" t="str">
        <f>IFERROR(VLOOKUP(Tabla9[[#This Row],[Grupo]],Responsable!$A$1:$I$62,3,),"")</f>
        <v>johanna.rodriguez@supernotariado.gov.co</v>
      </c>
      <c r="AN424" s="31">
        <f t="shared" si="115"/>
        <v>38847993.599999994</v>
      </c>
      <c r="AO424" s="21"/>
      <c r="AP424" s="31">
        <f t="shared" si="116"/>
        <v>0</v>
      </c>
      <c r="AQ424" s="38" t="s">
        <v>56179</v>
      </c>
      <c r="AR424" s="21" t="s">
        <v>56332</v>
      </c>
      <c r="AS424" s="21"/>
      <c r="AT424" s="21"/>
      <c r="AU424" s="21"/>
      <c r="AV424" s="39" t="s">
        <v>56297</v>
      </c>
      <c r="AW424" s="21" t="s">
        <v>56648</v>
      </c>
    </row>
    <row r="425" spans="1:49" x14ac:dyDescent="0.25">
      <c r="A425" s="20"/>
      <c r="B425" s="21" t="s">
        <v>49</v>
      </c>
      <c r="C425" s="21" t="s">
        <v>115</v>
      </c>
      <c r="D425" s="21"/>
      <c r="E425" s="1" t="str">
        <f t="shared" si="108"/>
        <v>DAF_GD-</v>
      </c>
      <c r="F425" s="21" t="s">
        <v>138</v>
      </c>
      <c r="G425" s="50">
        <f>IFERROR(VLOOKUP(Tabla9[[#This Row],[Nombre Código UNSPSC]],Tablas!$A$1:$B$3,2,),"")</f>
        <v>80111601</v>
      </c>
      <c r="H425" s="21" t="s">
        <v>55615</v>
      </c>
      <c r="I425" s="21" t="s">
        <v>49024</v>
      </c>
      <c r="J425" s="1" t="str">
        <f>IFERROR(VLOOKUP(Tabla9[[#This Row],[Código UNSPSC]],Tablas!$AM$1:$AN$3,2,),"")</f>
        <v>Contratación directa</v>
      </c>
      <c r="K425" s="1" t="str">
        <f>IFERROR(VLOOKUP(J425,Tablas!$F$1:$G$24,2,),"")</f>
        <v>CCE-16</v>
      </c>
      <c r="L425" s="21" t="s">
        <v>49065</v>
      </c>
      <c r="M425" s="21" t="s">
        <v>55621</v>
      </c>
      <c r="N425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5" s="21" t="s">
        <v>49073</v>
      </c>
      <c r="P425" s="31">
        <f>IFERROR(VLOOKUP(O425,Honorarios!$A$1:$D$22,4,),"")</f>
        <v>3378086.4</v>
      </c>
      <c r="Q425" s="31">
        <f t="shared" si="110"/>
        <v>112602.87999999999</v>
      </c>
      <c r="R425" s="23">
        <v>46037</v>
      </c>
      <c r="S425" s="23">
        <v>46385</v>
      </c>
      <c r="T425" s="33">
        <f t="shared" si="111"/>
        <v>11.5</v>
      </c>
      <c r="U425" s="1">
        <f t="shared" si="112"/>
        <v>345</v>
      </c>
      <c r="V425" s="31">
        <f t="shared" si="113"/>
        <v>38847993.599999994</v>
      </c>
      <c r="W425" s="22"/>
      <c r="X425" s="22" t="s">
        <v>49085</v>
      </c>
      <c r="Y425" s="1">
        <f>IFERROR(VLOOKUP(X425,Tablas!$S$1:$T$8,2,FALSE),"")</f>
        <v>20</v>
      </c>
      <c r="Z425" s="21" t="s">
        <v>49093</v>
      </c>
      <c r="AA425" s="1" t="str">
        <f>IFERROR(VLOOKUP(Tabla9[[#This Row],[Código Rubro Presupuestal]],Rubros!$H$1:$I$48,2,),"")</f>
        <v>IMPLEMENTACION DEL SISTEMA DE GESTION DOCUMENTAL DE LA SNR A NIVEL NACIONAL</v>
      </c>
      <c r="AB425" s="21" t="s">
        <v>49107</v>
      </c>
      <c r="AC425" s="21" t="s">
        <v>49150</v>
      </c>
      <c r="AD425" s="21"/>
      <c r="AE425" s="21"/>
      <c r="AF425" s="21"/>
      <c r="AG425" s="1" t="str">
        <f t="shared" si="114"/>
        <v>No Aplica</v>
      </c>
      <c r="AH425" s="21" t="s">
        <v>53160</v>
      </c>
      <c r="AI425" s="1" t="str">
        <f>IFERROR(VLOOKUP(AH425,Tablas!$AH$1:$AI$1156,2,),"")</f>
        <v>CO-DC-11001</v>
      </c>
      <c r="AJ425" s="1" t="str">
        <f>IFERROR(VLOOKUP(Tabla9[[#This Row],[Grupo]],Responsable!$A$1:$I$62,6,),"")</f>
        <v>DANY LUZ OROZCO</v>
      </c>
      <c r="AK425" s="1" t="str">
        <f>IFERROR(VLOOKUP(Tabla9[[#This Row],[Grupo]],Responsable!$A$1:$I$62,4,),"")</f>
        <v>dany.orozco@supernotariado.gov.co</v>
      </c>
      <c r="AL425" s="1" t="str">
        <f>IFERROR(VLOOKUP(Tabla9[[#This Row],[Grupo]],Responsable!$A$1:$I$62,9,),"")</f>
        <v>JOHANNA ANDREA RODRIGUEZ HERRERA</v>
      </c>
      <c r="AM425" s="1" t="str">
        <f>IFERROR(VLOOKUP(Tabla9[[#This Row],[Grupo]],Responsable!$A$1:$I$62,3,),"")</f>
        <v>johanna.rodriguez@supernotariado.gov.co</v>
      </c>
      <c r="AN425" s="31">
        <f t="shared" si="115"/>
        <v>38847993.599999994</v>
      </c>
      <c r="AO425" s="21"/>
      <c r="AP425" s="31">
        <f t="shared" si="116"/>
        <v>0</v>
      </c>
      <c r="AQ425" s="38" t="s">
        <v>56180</v>
      </c>
      <c r="AR425" s="21" t="s">
        <v>56333</v>
      </c>
      <c r="AS425" s="21"/>
      <c r="AT425" s="21"/>
      <c r="AU425" s="21"/>
      <c r="AV425" s="39" t="s">
        <v>56297</v>
      </c>
      <c r="AW425" s="21" t="s">
        <v>56256</v>
      </c>
    </row>
    <row r="426" spans="1:49" x14ac:dyDescent="0.25">
      <c r="A426" s="20"/>
      <c r="B426" s="21" t="s">
        <v>49</v>
      </c>
      <c r="C426" s="21" t="s">
        <v>115</v>
      </c>
      <c r="D426" s="21"/>
      <c r="E426" s="1" t="str">
        <f t="shared" si="108"/>
        <v>DAF_GD-</v>
      </c>
      <c r="F426" s="21" t="s">
        <v>138</v>
      </c>
      <c r="G426" s="50">
        <f>IFERROR(VLOOKUP(Tabla9[[#This Row],[Nombre Código UNSPSC]],Tablas!$A$1:$B$3,2,),"")</f>
        <v>80111601</v>
      </c>
      <c r="H426" s="21" t="s">
        <v>55615</v>
      </c>
      <c r="I426" s="21" t="s">
        <v>49024</v>
      </c>
      <c r="J426" s="1" t="str">
        <f>IFERROR(VLOOKUP(Tabla9[[#This Row],[Código UNSPSC]],Tablas!$AM$1:$AN$3,2,),"")</f>
        <v>Contratación directa</v>
      </c>
      <c r="K426" s="1" t="str">
        <f>IFERROR(VLOOKUP(J426,Tablas!$F$1:$G$24,2,),"")</f>
        <v>CCE-16</v>
      </c>
      <c r="L426" s="21" t="s">
        <v>49065</v>
      </c>
      <c r="M426" s="21" t="s">
        <v>55621</v>
      </c>
      <c r="N426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6" s="21" t="s">
        <v>49073</v>
      </c>
      <c r="P426" s="31">
        <f>IFERROR(VLOOKUP(O426,Honorarios!$A$1:$D$22,4,),"")</f>
        <v>3378086.4</v>
      </c>
      <c r="Q426" s="31">
        <f t="shared" si="110"/>
        <v>112602.87999999999</v>
      </c>
      <c r="R426" s="23">
        <v>46037</v>
      </c>
      <c r="S426" s="23">
        <v>46385</v>
      </c>
      <c r="T426" s="33">
        <f t="shared" si="111"/>
        <v>11.5</v>
      </c>
      <c r="U426" s="1">
        <f t="shared" si="112"/>
        <v>345</v>
      </c>
      <c r="V426" s="31">
        <f t="shared" si="113"/>
        <v>38847993.599999994</v>
      </c>
      <c r="W426" s="22"/>
      <c r="X426" s="22" t="s">
        <v>49085</v>
      </c>
      <c r="Y426" s="1">
        <f>IFERROR(VLOOKUP(X426,Tablas!$S$1:$T$8,2,FALSE),"")</f>
        <v>20</v>
      </c>
      <c r="Z426" s="21" t="s">
        <v>49093</v>
      </c>
      <c r="AA426" s="1" t="str">
        <f>IFERROR(VLOOKUP(Tabla9[[#This Row],[Código Rubro Presupuestal]],Rubros!$H$1:$I$48,2,),"")</f>
        <v>IMPLEMENTACION DEL SISTEMA DE GESTION DOCUMENTAL DE LA SNR A NIVEL NACIONAL</v>
      </c>
      <c r="AB426" s="21" t="s">
        <v>49107</v>
      </c>
      <c r="AC426" s="21" t="s">
        <v>49150</v>
      </c>
      <c r="AD426" s="21"/>
      <c r="AE426" s="21"/>
      <c r="AF426" s="21"/>
      <c r="AG426" s="1" t="str">
        <f t="shared" si="114"/>
        <v>No Aplica</v>
      </c>
      <c r="AH426" s="21" t="s">
        <v>53160</v>
      </c>
      <c r="AI426" s="1" t="str">
        <f>IFERROR(VLOOKUP(AH426,Tablas!$AH$1:$AI$1156,2,),"")</f>
        <v>CO-DC-11001</v>
      </c>
      <c r="AJ426" s="1" t="str">
        <f>IFERROR(VLOOKUP(Tabla9[[#This Row],[Grupo]],Responsable!$A$1:$I$62,6,),"")</f>
        <v>DANY LUZ OROZCO</v>
      </c>
      <c r="AK426" s="1" t="str">
        <f>IFERROR(VLOOKUP(Tabla9[[#This Row],[Grupo]],Responsable!$A$1:$I$62,4,),"")</f>
        <v>dany.orozco@supernotariado.gov.co</v>
      </c>
      <c r="AL426" s="1" t="str">
        <f>IFERROR(VLOOKUP(Tabla9[[#This Row],[Grupo]],Responsable!$A$1:$I$62,9,),"")</f>
        <v>JOHANNA ANDREA RODRIGUEZ HERRERA</v>
      </c>
      <c r="AM426" s="1" t="str">
        <f>IFERROR(VLOOKUP(Tabla9[[#This Row],[Grupo]],Responsable!$A$1:$I$62,3,),"")</f>
        <v>johanna.rodriguez@supernotariado.gov.co</v>
      </c>
      <c r="AN426" s="31">
        <f t="shared" si="115"/>
        <v>38847993.599999994</v>
      </c>
      <c r="AO426" s="21"/>
      <c r="AP426" s="31">
        <f t="shared" si="116"/>
        <v>0</v>
      </c>
      <c r="AQ426" s="38">
        <v>80005411</v>
      </c>
      <c r="AR426" s="21" t="s">
        <v>56334</v>
      </c>
      <c r="AS426" s="21"/>
      <c r="AT426" s="21"/>
      <c r="AU426" s="21"/>
      <c r="AV426" s="39" t="s">
        <v>56297</v>
      </c>
      <c r="AW426" s="21" t="s">
        <v>56648</v>
      </c>
    </row>
    <row r="427" spans="1:49" x14ac:dyDescent="0.25">
      <c r="A427" s="20"/>
      <c r="B427" s="21" t="s">
        <v>49</v>
      </c>
      <c r="C427" s="21" t="s">
        <v>115</v>
      </c>
      <c r="D427" s="21"/>
      <c r="E427" s="1" t="str">
        <f t="shared" si="108"/>
        <v>DAF_GD-</v>
      </c>
      <c r="F427" s="21" t="s">
        <v>138</v>
      </c>
      <c r="G427" s="50">
        <f>IFERROR(VLOOKUP(Tabla9[[#This Row],[Nombre Código UNSPSC]],Tablas!$A$1:$B$3,2,),"")</f>
        <v>80111601</v>
      </c>
      <c r="H427" s="21" t="s">
        <v>55615</v>
      </c>
      <c r="I427" s="21" t="s">
        <v>49024</v>
      </c>
      <c r="J427" s="1" t="str">
        <f>IFERROR(VLOOKUP(Tabla9[[#This Row],[Código UNSPSC]],Tablas!$AM$1:$AN$3,2,),"")</f>
        <v>Contratación directa</v>
      </c>
      <c r="K427" s="1" t="str">
        <f>IFERROR(VLOOKUP(J427,Tablas!$F$1:$G$24,2,),"")</f>
        <v>CCE-16</v>
      </c>
      <c r="L427" s="21" t="s">
        <v>49065</v>
      </c>
      <c r="M427" s="21" t="s">
        <v>55621</v>
      </c>
      <c r="N427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7" s="21" t="s">
        <v>49073</v>
      </c>
      <c r="P427" s="31">
        <f>IFERROR(VLOOKUP(O427,Honorarios!$A$1:$D$22,4,),"")</f>
        <v>3378086.4</v>
      </c>
      <c r="Q427" s="31">
        <f t="shared" si="110"/>
        <v>112602.87999999999</v>
      </c>
      <c r="R427" s="23">
        <v>46037</v>
      </c>
      <c r="S427" s="23">
        <v>46385</v>
      </c>
      <c r="T427" s="33">
        <f t="shared" si="111"/>
        <v>11.5</v>
      </c>
      <c r="U427" s="1">
        <f t="shared" si="112"/>
        <v>345</v>
      </c>
      <c r="V427" s="31">
        <f t="shared" si="113"/>
        <v>38847993.599999994</v>
      </c>
      <c r="W427" s="22"/>
      <c r="X427" s="22" t="s">
        <v>49085</v>
      </c>
      <c r="Y427" s="1">
        <f>IFERROR(VLOOKUP(X427,Tablas!$S$1:$T$8,2,FALSE),"")</f>
        <v>20</v>
      </c>
      <c r="Z427" s="21" t="s">
        <v>49093</v>
      </c>
      <c r="AA427" s="1" t="str">
        <f>IFERROR(VLOOKUP(Tabla9[[#This Row],[Código Rubro Presupuestal]],Rubros!$H$1:$I$48,2,),"")</f>
        <v>IMPLEMENTACION DEL SISTEMA DE GESTION DOCUMENTAL DE LA SNR A NIVEL NACIONAL</v>
      </c>
      <c r="AB427" s="21" t="s">
        <v>49107</v>
      </c>
      <c r="AC427" s="21" t="s">
        <v>49150</v>
      </c>
      <c r="AD427" s="21"/>
      <c r="AE427" s="21"/>
      <c r="AF427" s="21"/>
      <c r="AG427" s="1" t="str">
        <f t="shared" si="114"/>
        <v>No Aplica</v>
      </c>
      <c r="AH427" s="21" t="s">
        <v>53160</v>
      </c>
      <c r="AI427" s="1" t="str">
        <f>IFERROR(VLOOKUP(AH427,Tablas!$AH$1:$AI$1156,2,),"")</f>
        <v>CO-DC-11001</v>
      </c>
      <c r="AJ427" s="1" t="str">
        <f>IFERROR(VLOOKUP(Tabla9[[#This Row],[Grupo]],Responsable!$A$1:$I$62,6,),"")</f>
        <v>DANY LUZ OROZCO</v>
      </c>
      <c r="AK427" s="1" t="str">
        <f>IFERROR(VLOOKUP(Tabla9[[#This Row],[Grupo]],Responsable!$A$1:$I$62,4,),"")</f>
        <v>dany.orozco@supernotariado.gov.co</v>
      </c>
      <c r="AL427" s="1" t="str">
        <f>IFERROR(VLOOKUP(Tabla9[[#This Row],[Grupo]],Responsable!$A$1:$I$62,9,),"")</f>
        <v>JOHANNA ANDREA RODRIGUEZ HERRERA</v>
      </c>
      <c r="AM427" s="1" t="str">
        <f>IFERROR(VLOOKUP(Tabla9[[#This Row],[Grupo]],Responsable!$A$1:$I$62,3,),"")</f>
        <v>johanna.rodriguez@supernotariado.gov.co</v>
      </c>
      <c r="AN427" s="31">
        <f t="shared" si="115"/>
        <v>38847993.599999994</v>
      </c>
      <c r="AO427" s="21"/>
      <c r="AP427" s="31">
        <f t="shared" si="116"/>
        <v>0</v>
      </c>
      <c r="AQ427" s="38">
        <v>1067961646</v>
      </c>
      <c r="AR427" s="21" t="s">
        <v>56335</v>
      </c>
      <c r="AS427" s="21"/>
      <c r="AT427" s="21"/>
      <c r="AU427" s="21"/>
      <c r="AV427" s="39" t="s">
        <v>56297</v>
      </c>
      <c r="AW427" s="21" t="s">
        <v>56648</v>
      </c>
    </row>
    <row r="428" spans="1:49" x14ac:dyDescent="0.25">
      <c r="A428" s="20"/>
      <c r="B428" s="21" t="s">
        <v>49</v>
      </c>
      <c r="C428" s="21" t="s">
        <v>115</v>
      </c>
      <c r="D428" s="21"/>
      <c r="E428" s="1" t="str">
        <f t="shared" si="108"/>
        <v>DAF_GD-</v>
      </c>
      <c r="F428" s="21" t="s">
        <v>138</v>
      </c>
      <c r="G428" s="50">
        <f>IFERROR(VLOOKUP(Tabla9[[#This Row],[Nombre Código UNSPSC]],Tablas!$A$1:$B$3,2,),"")</f>
        <v>80111601</v>
      </c>
      <c r="H428" s="21" t="s">
        <v>55615</v>
      </c>
      <c r="I428" s="21" t="s">
        <v>49024</v>
      </c>
      <c r="J428" s="1" t="str">
        <f>IFERROR(VLOOKUP(Tabla9[[#This Row],[Código UNSPSC]],Tablas!$AM$1:$AN$3,2,),"")</f>
        <v>Contratación directa</v>
      </c>
      <c r="K428" s="1" t="str">
        <f>IFERROR(VLOOKUP(J428,Tablas!$F$1:$G$24,2,),"")</f>
        <v>CCE-16</v>
      </c>
      <c r="L428" s="21" t="s">
        <v>49065</v>
      </c>
      <c r="M428" s="21" t="s">
        <v>55621</v>
      </c>
      <c r="N428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8" s="21" t="s">
        <v>49073</v>
      </c>
      <c r="P428" s="31">
        <f>IFERROR(VLOOKUP(O428,Honorarios!$A$1:$D$22,4,),"")</f>
        <v>3378086.4</v>
      </c>
      <c r="Q428" s="31">
        <f t="shared" si="110"/>
        <v>112602.87999999999</v>
      </c>
      <c r="R428" s="23">
        <v>46037</v>
      </c>
      <c r="S428" s="23">
        <v>46385</v>
      </c>
      <c r="T428" s="33">
        <f t="shared" si="111"/>
        <v>11.5</v>
      </c>
      <c r="U428" s="1">
        <f t="shared" si="112"/>
        <v>345</v>
      </c>
      <c r="V428" s="31">
        <f t="shared" si="113"/>
        <v>38847993.599999994</v>
      </c>
      <c r="W428" s="22"/>
      <c r="X428" s="22" t="s">
        <v>49085</v>
      </c>
      <c r="Y428" s="1">
        <f>IFERROR(VLOOKUP(X428,Tablas!$S$1:$T$8,2,FALSE),"")</f>
        <v>20</v>
      </c>
      <c r="Z428" s="21" t="s">
        <v>49093</v>
      </c>
      <c r="AA428" s="1" t="str">
        <f>IFERROR(VLOOKUP(Tabla9[[#This Row],[Código Rubro Presupuestal]],Rubros!$H$1:$I$48,2,),"")</f>
        <v>IMPLEMENTACION DEL SISTEMA DE GESTION DOCUMENTAL DE LA SNR A NIVEL NACIONAL</v>
      </c>
      <c r="AB428" s="21" t="s">
        <v>49107</v>
      </c>
      <c r="AC428" s="21" t="s">
        <v>49150</v>
      </c>
      <c r="AD428" s="21"/>
      <c r="AE428" s="21"/>
      <c r="AF428" s="21"/>
      <c r="AG428" s="1" t="str">
        <f t="shared" si="114"/>
        <v>No Aplica</v>
      </c>
      <c r="AH428" s="21" t="s">
        <v>53160</v>
      </c>
      <c r="AI428" s="1" t="str">
        <f>IFERROR(VLOOKUP(AH428,Tablas!$AH$1:$AI$1156,2,),"")</f>
        <v>CO-DC-11001</v>
      </c>
      <c r="AJ428" s="1" t="str">
        <f>IFERROR(VLOOKUP(Tabla9[[#This Row],[Grupo]],Responsable!$A$1:$I$62,6,),"")</f>
        <v>DANY LUZ OROZCO</v>
      </c>
      <c r="AK428" s="1" t="str">
        <f>IFERROR(VLOOKUP(Tabla9[[#This Row],[Grupo]],Responsable!$A$1:$I$62,4,),"")</f>
        <v>dany.orozco@supernotariado.gov.co</v>
      </c>
      <c r="AL428" s="1" t="str">
        <f>IFERROR(VLOOKUP(Tabla9[[#This Row],[Grupo]],Responsable!$A$1:$I$62,9,),"")</f>
        <v>JOHANNA ANDREA RODRIGUEZ HERRERA</v>
      </c>
      <c r="AM428" s="1" t="str">
        <f>IFERROR(VLOOKUP(Tabla9[[#This Row],[Grupo]],Responsable!$A$1:$I$62,3,),"")</f>
        <v>johanna.rodriguez@supernotariado.gov.co</v>
      </c>
      <c r="AN428" s="31">
        <f t="shared" si="115"/>
        <v>38847993.599999994</v>
      </c>
      <c r="AO428" s="21"/>
      <c r="AP428" s="31">
        <f t="shared" si="116"/>
        <v>0</v>
      </c>
      <c r="AQ428" s="38" t="s">
        <v>56181</v>
      </c>
      <c r="AR428" s="21" t="s">
        <v>56182</v>
      </c>
      <c r="AS428" s="21"/>
      <c r="AT428" s="21"/>
      <c r="AU428" s="21"/>
      <c r="AV428" s="39" t="s">
        <v>56297</v>
      </c>
      <c r="AW428" s="21" t="s">
        <v>56256</v>
      </c>
    </row>
    <row r="429" spans="1:49" x14ac:dyDescent="0.25">
      <c r="A429" s="20"/>
      <c r="B429" s="21" t="s">
        <v>49</v>
      </c>
      <c r="C429" s="21" t="s">
        <v>115</v>
      </c>
      <c r="D429" s="21"/>
      <c r="E429" s="1" t="str">
        <f t="shared" si="108"/>
        <v>DAF_GD-</v>
      </c>
      <c r="F429" s="21" t="s">
        <v>138</v>
      </c>
      <c r="G429" s="50">
        <f>IFERROR(VLOOKUP(Tabla9[[#This Row],[Nombre Código UNSPSC]],Tablas!$A$1:$B$3,2,),"")</f>
        <v>80111601</v>
      </c>
      <c r="H429" s="21" t="s">
        <v>55615</v>
      </c>
      <c r="I429" s="21" t="s">
        <v>49024</v>
      </c>
      <c r="J429" s="1" t="str">
        <f>IFERROR(VLOOKUP(Tabla9[[#This Row],[Código UNSPSC]],Tablas!$AM$1:$AN$3,2,),"")</f>
        <v>Contratación directa</v>
      </c>
      <c r="K429" s="1" t="str">
        <f>IFERROR(VLOOKUP(J429,Tablas!$F$1:$G$24,2,),"")</f>
        <v>CCE-16</v>
      </c>
      <c r="L429" s="21" t="s">
        <v>49065</v>
      </c>
      <c r="M429" s="21" t="s">
        <v>55621</v>
      </c>
      <c r="N429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9" s="21" t="s">
        <v>49073</v>
      </c>
      <c r="P429" s="31">
        <f>IFERROR(VLOOKUP(O429,Honorarios!$A$1:$D$22,4,),"")</f>
        <v>3378086.4</v>
      </c>
      <c r="Q429" s="31">
        <f t="shared" si="110"/>
        <v>112602.87999999999</v>
      </c>
      <c r="R429" s="23">
        <v>46037</v>
      </c>
      <c r="S429" s="23">
        <v>46385</v>
      </c>
      <c r="T429" s="33">
        <f t="shared" si="111"/>
        <v>11.5</v>
      </c>
      <c r="U429" s="1">
        <f t="shared" si="112"/>
        <v>345</v>
      </c>
      <c r="V429" s="31">
        <f t="shared" si="113"/>
        <v>38847993.599999994</v>
      </c>
      <c r="W429" s="22"/>
      <c r="X429" s="22" t="s">
        <v>49085</v>
      </c>
      <c r="Y429" s="1">
        <f>IFERROR(VLOOKUP(X429,Tablas!$S$1:$T$8,2,FALSE),"")</f>
        <v>20</v>
      </c>
      <c r="Z429" s="21" t="s">
        <v>49093</v>
      </c>
      <c r="AA429" s="1" t="str">
        <f>IFERROR(VLOOKUP(Tabla9[[#This Row],[Código Rubro Presupuestal]],Rubros!$H$1:$I$48,2,),"")</f>
        <v>IMPLEMENTACION DEL SISTEMA DE GESTION DOCUMENTAL DE LA SNR A NIVEL NACIONAL</v>
      </c>
      <c r="AB429" s="21" t="s">
        <v>49107</v>
      </c>
      <c r="AC429" s="21" t="s">
        <v>49150</v>
      </c>
      <c r="AD429" s="21"/>
      <c r="AE429" s="21"/>
      <c r="AF429" s="21"/>
      <c r="AG429" s="1" t="str">
        <f t="shared" si="114"/>
        <v>No Aplica</v>
      </c>
      <c r="AH429" s="21" t="s">
        <v>53160</v>
      </c>
      <c r="AI429" s="1" t="str">
        <f>IFERROR(VLOOKUP(AH429,Tablas!$AH$1:$AI$1156,2,),"")</f>
        <v>CO-DC-11001</v>
      </c>
      <c r="AJ429" s="1" t="str">
        <f>IFERROR(VLOOKUP(Tabla9[[#This Row],[Grupo]],Responsable!$A$1:$I$62,6,),"")</f>
        <v>DANY LUZ OROZCO</v>
      </c>
      <c r="AK429" s="1" t="str">
        <f>IFERROR(VLOOKUP(Tabla9[[#This Row],[Grupo]],Responsable!$A$1:$I$62,4,),"")</f>
        <v>dany.orozco@supernotariado.gov.co</v>
      </c>
      <c r="AL429" s="1" t="str">
        <f>IFERROR(VLOOKUP(Tabla9[[#This Row],[Grupo]],Responsable!$A$1:$I$62,9,),"")</f>
        <v>JOHANNA ANDREA RODRIGUEZ HERRERA</v>
      </c>
      <c r="AM429" s="1" t="str">
        <f>IFERROR(VLOOKUP(Tabla9[[#This Row],[Grupo]],Responsable!$A$1:$I$62,3,),"")</f>
        <v>johanna.rodriguez@supernotariado.gov.co</v>
      </c>
      <c r="AN429" s="31">
        <f t="shared" si="115"/>
        <v>38847993.599999994</v>
      </c>
      <c r="AO429" s="21"/>
      <c r="AP429" s="31">
        <f t="shared" si="116"/>
        <v>0</v>
      </c>
      <c r="AQ429" s="38" t="s">
        <v>56142</v>
      </c>
      <c r="AR429" s="21" t="s">
        <v>56143</v>
      </c>
      <c r="AS429" s="21"/>
      <c r="AT429" s="21"/>
      <c r="AU429" s="21"/>
      <c r="AV429" s="39" t="s">
        <v>56297</v>
      </c>
      <c r="AW429" s="21" t="s">
        <v>56648</v>
      </c>
    </row>
    <row r="430" spans="1:49" x14ac:dyDescent="0.25">
      <c r="A430" s="20"/>
      <c r="B430" s="21" t="s">
        <v>49</v>
      </c>
      <c r="C430" s="21" t="s">
        <v>115</v>
      </c>
      <c r="D430" s="21"/>
      <c r="E430" s="1" t="str">
        <f t="shared" si="108"/>
        <v>DAF_GD-</v>
      </c>
      <c r="F430" s="21" t="s">
        <v>138</v>
      </c>
      <c r="G430" s="50">
        <f>IFERROR(VLOOKUP(Tabla9[[#This Row],[Nombre Código UNSPSC]],Tablas!$A$1:$B$3,2,),"")</f>
        <v>80111601</v>
      </c>
      <c r="H430" s="21" t="s">
        <v>55615</v>
      </c>
      <c r="I430" s="21" t="s">
        <v>49024</v>
      </c>
      <c r="J430" s="1" t="str">
        <f>IFERROR(VLOOKUP(Tabla9[[#This Row],[Código UNSPSC]],Tablas!$AM$1:$AN$3,2,),"")</f>
        <v>Contratación directa</v>
      </c>
      <c r="K430" s="1" t="str">
        <f>IFERROR(VLOOKUP(J430,Tablas!$F$1:$G$24,2,),"")</f>
        <v>CCE-16</v>
      </c>
      <c r="L430" s="21" t="s">
        <v>49065</v>
      </c>
      <c r="M430" s="21" t="s">
        <v>55621</v>
      </c>
      <c r="N430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0" s="21" t="s">
        <v>49073</v>
      </c>
      <c r="P430" s="31">
        <f>IFERROR(VLOOKUP(O430,Honorarios!$A$1:$D$22,4,),"")</f>
        <v>3378086.4</v>
      </c>
      <c r="Q430" s="31">
        <f t="shared" si="110"/>
        <v>112602.87999999999</v>
      </c>
      <c r="R430" s="23">
        <v>46037</v>
      </c>
      <c r="S430" s="23">
        <v>46385</v>
      </c>
      <c r="T430" s="33">
        <f t="shared" si="111"/>
        <v>11.5</v>
      </c>
      <c r="U430" s="1">
        <f t="shared" si="112"/>
        <v>345</v>
      </c>
      <c r="V430" s="31">
        <f t="shared" si="113"/>
        <v>38847993.599999994</v>
      </c>
      <c r="W430" s="22"/>
      <c r="X430" s="22" t="s">
        <v>49085</v>
      </c>
      <c r="Y430" s="1">
        <f>IFERROR(VLOOKUP(X430,Tablas!$S$1:$T$8,2,FALSE),"")</f>
        <v>20</v>
      </c>
      <c r="Z430" s="21" t="s">
        <v>49093</v>
      </c>
      <c r="AA430" s="1" t="str">
        <f>IFERROR(VLOOKUP(Tabla9[[#This Row],[Código Rubro Presupuestal]],Rubros!$H$1:$I$48,2,),"")</f>
        <v>IMPLEMENTACION DEL SISTEMA DE GESTION DOCUMENTAL DE LA SNR A NIVEL NACIONAL</v>
      </c>
      <c r="AB430" s="21" t="s">
        <v>49107</v>
      </c>
      <c r="AC430" s="21" t="s">
        <v>49150</v>
      </c>
      <c r="AD430" s="21"/>
      <c r="AE430" s="21"/>
      <c r="AF430" s="21"/>
      <c r="AG430" s="1" t="str">
        <f t="shared" si="114"/>
        <v>No Aplica</v>
      </c>
      <c r="AH430" s="21" t="s">
        <v>53160</v>
      </c>
      <c r="AI430" s="1" t="str">
        <f>IFERROR(VLOOKUP(AH430,Tablas!$AH$1:$AI$1156,2,),"")</f>
        <v>CO-DC-11001</v>
      </c>
      <c r="AJ430" s="1" t="str">
        <f>IFERROR(VLOOKUP(Tabla9[[#This Row],[Grupo]],Responsable!$A$1:$I$62,6,),"")</f>
        <v>DANY LUZ OROZCO</v>
      </c>
      <c r="AK430" s="1" t="str">
        <f>IFERROR(VLOOKUP(Tabla9[[#This Row],[Grupo]],Responsable!$A$1:$I$62,4,),"")</f>
        <v>dany.orozco@supernotariado.gov.co</v>
      </c>
      <c r="AL430" s="1" t="str">
        <f>IFERROR(VLOOKUP(Tabla9[[#This Row],[Grupo]],Responsable!$A$1:$I$62,9,),"")</f>
        <v>JOHANNA ANDREA RODRIGUEZ HERRERA</v>
      </c>
      <c r="AM430" s="1" t="str">
        <f>IFERROR(VLOOKUP(Tabla9[[#This Row],[Grupo]],Responsable!$A$1:$I$62,3,),"")</f>
        <v>johanna.rodriguez@supernotariado.gov.co</v>
      </c>
      <c r="AN430" s="31">
        <f t="shared" si="115"/>
        <v>38847993.599999994</v>
      </c>
      <c r="AO430" s="21"/>
      <c r="AP430" s="31">
        <f t="shared" si="116"/>
        <v>0</v>
      </c>
      <c r="AQ430" s="38">
        <v>52103408</v>
      </c>
      <c r="AR430" s="21" t="s">
        <v>56183</v>
      </c>
      <c r="AS430" s="21"/>
      <c r="AT430" s="21"/>
      <c r="AU430" s="21"/>
      <c r="AV430" s="39" t="s">
        <v>56297</v>
      </c>
      <c r="AW430" s="21" t="s">
        <v>56648</v>
      </c>
    </row>
    <row r="431" spans="1:49" x14ac:dyDescent="0.25">
      <c r="A431" s="20"/>
      <c r="B431" s="21" t="s">
        <v>49</v>
      </c>
      <c r="C431" s="21" t="s">
        <v>115</v>
      </c>
      <c r="D431" s="21"/>
      <c r="E431" s="1" t="str">
        <f t="shared" si="108"/>
        <v>DAF_GD-</v>
      </c>
      <c r="F431" s="21" t="s">
        <v>138</v>
      </c>
      <c r="G431" s="50">
        <f>IFERROR(VLOOKUP(Tabla9[[#This Row],[Nombre Código UNSPSC]],Tablas!$A$1:$B$3,2,),"")</f>
        <v>80111601</v>
      </c>
      <c r="H431" s="21" t="s">
        <v>55615</v>
      </c>
      <c r="I431" s="21" t="s">
        <v>49024</v>
      </c>
      <c r="J431" s="1" t="str">
        <f>IFERROR(VLOOKUP(Tabla9[[#This Row],[Código UNSPSC]],Tablas!$AM$1:$AN$3,2,),"")</f>
        <v>Contratación directa</v>
      </c>
      <c r="K431" s="1" t="str">
        <f>IFERROR(VLOOKUP(J431,Tablas!$F$1:$G$24,2,),"")</f>
        <v>CCE-16</v>
      </c>
      <c r="L431" s="21" t="s">
        <v>49065</v>
      </c>
      <c r="M431" s="21" t="s">
        <v>55621</v>
      </c>
      <c r="N431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1" s="21" t="s">
        <v>49073</v>
      </c>
      <c r="P431" s="31">
        <f>IFERROR(VLOOKUP(O431,Honorarios!$A$1:$D$22,4,),"")</f>
        <v>3378086.4</v>
      </c>
      <c r="Q431" s="31">
        <f t="shared" si="110"/>
        <v>112602.87999999999</v>
      </c>
      <c r="R431" s="23">
        <v>46037</v>
      </c>
      <c r="S431" s="23">
        <v>46385</v>
      </c>
      <c r="T431" s="33">
        <f t="shared" si="111"/>
        <v>11.5</v>
      </c>
      <c r="U431" s="1">
        <f t="shared" si="112"/>
        <v>345</v>
      </c>
      <c r="V431" s="31">
        <f t="shared" si="113"/>
        <v>38847993.599999994</v>
      </c>
      <c r="W431" s="22"/>
      <c r="X431" s="22" t="s">
        <v>49085</v>
      </c>
      <c r="Y431" s="1">
        <f>IFERROR(VLOOKUP(X431,Tablas!$S$1:$T$8,2,FALSE),"")</f>
        <v>20</v>
      </c>
      <c r="Z431" s="21" t="s">
        <v>49093</v>
      </c>
      <c r="AA431" s="1" t="str">
        <f>IFERROR(VLOOKUP(Tabla9[[#This Row],[Código Rubro Presupuestal]],Rubros!$H$1:$I$48,2,),"")</f>
        <v>IMPLEMENTACION DEL SISTEMA DE GESTION DOCUMENTAL DE LA SNR A NIVEL NACIONAL</v>
      </c>
      <c r="AB431" s="21" t="s">
        <v>49107</v>
      </c>
      <c r="AC431" s="21" t="s">
        <v>49150</v>
      </c>
      <c r="AD431" s="21"/>
      <c r="AE431" s="21"/>
      <c r="AF431" s="21"/>
      <c r="AG431" s="1" t="str">
        <f t="shared" si="114"/>
        <v>No Aplica</v>
      </c>
      <c r="AH431" s="21" t="s">
        <v>53160</v>
      </c>
      <c r="AI431" s="1" t="str">
        <f>IFERROR(VLOOKUP(AH431,Tablas!$AH$1:$AI$1156,2,),"")</f>
        <v>CO-DC-11001</v>
      </c>
      <c r="AJ431" s="1" t="str">
        <f>IFERROR(VLOOKUP(Tabla9[[#This Row],[Grupo]],Responsable!$A$1:$I$62,6,),"")</f>
        <v>DANY LUZ OROZCO</v>
      </c>
      <c r="AK431" s="1" t="str">
        <f>IFERROR(VLOOKUP(Tabla9[[#This Row],[Grupo]],Responsable!$A$1:$I$62,4,),"")</f>
        <v>dany.orozco@supernotariado.gov.co</v>
      </c>
      <c r="AL431" s="1" t="str">
        <f>IFERROR(VLOOKUP(Tabla9[[#This Row],[Grupo]],Responsable!$A$1:$I$62,9,),"")</f>
        <v>JOHANNA ANDREA RODRIGUEZ HERRERA</v>
      </c>
      <c r="AM431" s="1" t="str">
        <f>IFERROR(VLOOKUP(Tabla9[[#This Row],[Grupo]],Responsable!$A$1:$I$62,3,),"")</f>
        <v>johanna.rodriguez@supernotariado.gov.co</v>
      </c>
      <c r="AN431" s="31">
        <f t="shared" si="115"/>
        <v>38847993.599999994</v>
      </c>
      <c r="AO431" s="21"/>
      <c r="AP431" s="31">
        <f t="shared" si="116"/>
        <v>0</v>
      </c>
      <c r="AQ431" s="38">
        <v>1073426032</v>
      </c>
      <c r="AR431" s="21" t="s">
        <v>56184</v>
      </c>
      <c r="AS431" s="21"/>
      <c r="AT431" s="21"/>
      <c r="AU431" s="21"/>
      <c r="AV431" s="39" t="s">
        <v>56297</v>
      </c>
      <c r="AW431" s="21" t="s">
        <v>56648</v>
      </c>
    </row>
    <row r="432" spans="1:49" x14ac:dyDescent="0.25">
      <c r="A432" s="20"/>
      <c r="B432" s="21" t="s">
        <v>49</v>
      </c>
      <c r="C432" s="21" t="s">
        <v>115</v>
      </c>
      <c r="D432" s="21"/>
      <c r="E432" s="1" t="str">
        <f t="shared" si="108"/>
        <v>DAF_GD-</v>
      </c>
      <c r="F432" s="21" t="s">
        <v>138</v>
      </c>
      <c r="G432" s="50">
        <f>IFERROR(VLOOKUP(Tabla9[[#This Row],[Nombre Código UNSPSC]],Tablas!$A$1:$B$3,2,),"")</f>
        <v>80111601</v>
      </c>
      <c r="H432" s="21" t="s">
        <v>55615</v>
      </c>
      <c r="I432" s="21" t="s">
        <v>49024</v>
      </c>
      <c r="J432" s="1" t="str">
        <f>IFERROR(VLOOKUP(Tabla9[[#This Row],[Código UNSPSC]],Tablas!$AM$1:$AN$3,2,),"")</f>
        <v>Contratación directa</v>
      </c>
      <c r="K432" s="1" t="str">
        <f>IFERROR(VLOOKUP(J432,Tablas!$F$1:$G$24,2,),"")</f>
        <v>CCE-16</v>
      </c>
      <c r="L432" s="21" t="s">
        <v>49065</v>
      </c>
      <c r="M432" s="21" t="s">
        <v>55621</v>
      </c>
      <c r="N432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2" s="21" t="s">
        <v>49073</v>
      </c>
      <c r="P432" s="31">
        <f>IFERROR(VLOOKUP(O432,Honorarios!$A$1:$D$22,4,),"")</f>
        <v>3378086.4</v>
      </c>
      <c r="Q432" s="31">
        <f t="shared" si="110"/>
        <v>112602.87999999999</v>
      </c>
      <c r="R432" s="23">
        <v>46037</v>
      </c>
      <c r="S432" s="23">
        <v>46385</v>
      </c>
      <c r="T432" s="33">
        <f t="shared" si="111"/>
        <v>11.5</v>
      </c>
      <c r="U432" s="1">
        <f t="shared" si="112"/>
        <v>345</v>
      </c>
      <c r="V432" s="31">
        <f t="shared" si="113"/>
        <v>38847993.599999994</v>
      </c>
      <c r="W432" s="22"/>
      <c r="X432" s="22" t="s">
        <v>49085</v>
      </c>
      <c r="Y432" s="1">
        <f>IFERROR(VLOOKUP(X432,Tablas!$S$1:$T$8,2,FALSE),"")</f>
        <v>20</v>
      </c>
      <c r="Z432" s="21" t="s">
        <v>49093</v>
      </c>
      <c r="AA432" s="1" t="str">
        <f>IFERROR(VLOOKUP(Tabla9[[#This Row],[Código Rubro Presupuestal]],Rubros!$H$1:$I$48,2,),"")</f>
        <v>IMPLEMENTACION DEL SISTEMA DE GESTION DOCUMENTAL DE LA SNR A NIVEL NACIONAL</v>
      </c>
      <c r="AB432" s="21" t="s">
        <v>49107</v>
      </c>
      <c r="AC432" s="21" t="s">
        <v>49150</v>
      </c>
      <c r="AD432" s="21"/>
      <c r="AE432" s="21"/>
      <c r="AF432" s="21"/>
      <c r="AG432" s="1" t="str">
        <f t="shared" si="114"/>
        <v>No Aplica</v>
      </c>
      <c r="AH432" s="21" t="s">
        <v>53160</v>
      </c>
      <c r="AI432" s="1" t="str">
        <f>IFERROR(VLOOKUP(AH432,Tablas!$AH$1:$AI$1156,2,),"")</f>
        <v>CO-DC-11001</v>
      </c>
      <c r="AJ432" s="1" t="str">
        <f>IFERROR(VLOOKUP(Tabla9[[#This Row],[Grupo]],Responsable!$A$1:$I$62,6,),"")</f>
        <v>DANY LUZ OROZCO</v>
      </c>
      <c r="AK432" s="1" t="str">
        <f>IFERROR(VLOOKUP(Tabla9[[#This Row],[Grupo]],Responsable!$A$1:$I$62,4,),"")</f>
        <v>dany.orozco@supernotariado.gov.co</v>
      </c>
      <c r="AL432" s="1" t="str">
        <f>IFERROR(VLOOKUP(Tabla9[[#This Row],[Grupo]],Responsable!$A$1:$I$62,9,),"")</f>
        <v>JOHANNA ANDREA RODRIGUEZ HERRERA</v>
      </c>
      <c r="AM432" s="1" t="str">
        <f>IFERROR(VLOOKUP(Tabla9[[#This Row],[Grupo]],Responsable!$A$1:$I$62,3,),"")</f>
        <v>johanna.rodriguez@supernotariado.gov.co</v>
      </c>
      <c r="AN432" s="31">
        <f t="shared" si="115"/>
        <v>38847993.599999994</v>
      </c>
      <c r="AO432" s="21"/>
      <c r="AP432" s="31">
        <f t="shared" si="116"/>
        <v>0</v>
      </c>
      <c r="AQ432" s="38" t="s">
        <v>56185</v>
      </c>
      <c r="AR432" s="21" t="s">
        <v>56336</v>
      </c>
      <c r="AS432" s="21"/>
      <c r="AT432" s="21"/>
      <c r="AU432" s="21"/>
      <c r="AV432" s="39" t="s">
        <v>56297</v>
      </c>
      <c r="AW432" s="21" t="s">
        <v>56648</v>
      </c>
    </row>
    <row r="433" spans="1:49" x14ac:dyDescent="0.25">
      <c r="A433" s="20"/>
      <c r="B433" s="21" t="s">
        <v>49</v>
      </c>
      <c r="C433" s="21" t="s">
        <v>115</v>
      </c>
      <c r="D433" s="21"/>
      <c r="E433" s="1" t="str">
        <f t="shared" si="108"/>
        <v>DAF_GD-</v>
      </c>
      <c r="F433" s="21" t="s">
        <v>138</v>
      </c>
      <c r="G433" s="50">
        <f>IFERROR(VLOOKUP(Tabla9[[#This Row],[Nombre Código UNSPSC]],Tablas!$A$1:$B$3,2,),"")</f>
        <v>80111601</v>
      </c>
      <c r="H433" s="21" t="s">
        <v>55615</v>
      </c>
      <c r="I433" s="21" t="s">
        <v>49024</v>
      </c>
      <c r="J433" s="1" t="str">
        <f>IFERROR(VLOOKUP(Tabla9[[#This Row],[Código UNSPSC]],Tablas!$AM$1:$AN$3,2,),"")</f>
        <v>Contratación directa</v>
      </c>
      <c r="K433" s="1" t="str">
        <f>IFERROR(VLOOKUP(J433,Tablas!$F$1:$G$24,2,),"")</f>
        <v>CCE-16</v>
      </c>
      <c r="L433" s="21" t="s">
        <v>49065</v>
      </c>
      <c r="M433" s="21" t="s">
        <v>55621</v>
      </c>
      <c r="N433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3" s="21" t="s">
        <v>49073</v>
      </c>
      <c r="P433" s="31">
        <f>IFERROR(VLOOKUP(O433,Honorarios!$A$1:$D$22,4,),"")</f>
        <v>3378086.4</v>
      </c>
      <c r="Q433" s="31">
        <f t="shared" si="110"/>
        <v>112602.87999999999</v>
      </c>
      <c r="R433" s="23">
        <v>46037</v>
      </c>
      <c r="S433" s="23">
        <v>46385</v>
      </c>
      <c r="T433" s="33">
        <f t="shared" si="111"/>
        <v>11.5</v>
      </c>
      <c r="U433" s="1">
        <f t="shared" si="112"/>
        <v>345</v>
      </c>
      <c r="V433" s="31">
        <f t="shared" si="113"/>
        <v>38847993.599999994</v>
      </c>
      <c r="W433" s="22"/>
      <c r="X433" s="22" t="s">
        <v>49085</v>
      </c>
      <c r="Y433" s="1">
        <f>IFERROR(VLOOKUP(X433,Tablas!$S$1:$T$8,2,FALSE),"")</f>
        <v>20</v>
      </c>
      <c r="Z433" s="21" t="s">
        <v>49093</v>
      </c>
      <c r="AA433" s="1" t="str">
        <f>IFERROR(VLOOKUP(Tabla9[[#This Row],[Código Rubro Presupuestal]],Rubros!$H$1:$I$48,2,),"")</f>
        <v>IMPLEMENTACION DEL SISTEMA DE GESTION DOCUMENTAL DE LA SNR A NIVEL NACIONAL</v>
      </c>
      <c r="AB433" s="21" t="s">
        <v>49107</v>
      </c>
      <c r="AC433" s="21" t="s">
        <v>49150</v>
      </c>
      <c r="AD433" s="21"/>
      <c r="AE433" s="21"/>
      <c r="AF433" s="21"/>
      <c r="AG433" s="1" t="str">
        <f t="shared" si="114"/>
        <v>No Aplica</v>
      </c>
      <c r="AH433" s="21" t="s">
        <v>53160</v>
      </c>
      <c r="AI433" s="1" t="str">
        <f>IFERROR(VLOOKUP(AH433,Tablas!$AH$1:$AI$1156,2,),"")</f>
        <v>CO-DC-11001</v>
      </c>
      <c r="AJ433" s="1" t="str">
        <f>IFERROR(VLOOKUP(Tabla9[[#This Row],[Grupo]],Responsable!$A$1:$I$62,6,),"")</f>
        <v>DANY LUZ OROZCO</v>
      </c>
      <c r="AK433" s="1" t="str">
        <f>IFERROR(VLOOKUP(Tabla9[[#This Row],[Grupo]],Responsable!$A$1:$I$62,4,),"")</f>
        <v>dany.orozco@supernotariado.gov.co</v>
      </c>
      <c r="AL433" s="1" t="str">
        <f>IFERROR(VLOOKUP(Tabla9[[#This Row],[Grupo]],Responsable!$A$1:$I$62,9,),"")</f>
        <v>JOHANNA ANDREA RODRIGUEZ HERRERA</v>
      </c>
      <c r="AM433" s="1" t="str">
        <f>IFERROR(VLOOKUP(Tabla9[[#This Row],[Grupo]],Responsable!$A$1:$I$62,3,),"")</f>
        <v>johanna.rodriguez@supernotariado.gov.co</v>
      </c>
      <c r="AN433" s="31">
        <f t="shared" si="115"/>
        <v>38847993.599999994</v>
      </c>
      <c r="AO433" s="21"/>
      <c r="AP433" s="31">
        <f t="shared" si="116"/>
        <v>0</v>
      </c>
      <c r="AQ433" s="38" t="s">
        <v>56186</v>
      </c>
      <c r="AR433" s="21" t="s">
        <v>56337</v>
      </c>
      <c r="AS433" s="21"/>
      <c r="AT433" s="21"/>
      <c r="AU433" s="21"/>
      <c r="AV433" s="39" t="s">
        <v>56297</v>
      </c>
      <c r="AW433" s="21" t="s">
        <v>56256</v>
      </c>
    </row>
    <row r="434" spans="1:49" x14ac:dyDescent="0.25">
      <c r="A434" s="20"/>
      <c r="B434" s="21" t="s">
        <v>49</v>
      </c>
      <c r="C434" s="21" t="s">
        <v>115</v>
      </c>
      <c r="D434" s="21"/>
      <c r="E434" s="1" t="str">
        <f t="shared" si="108"/>
        <v>DAF_GD-</v>
      </c>
      <c r="F434" s="21" t="s">
        <v>138</v>
      </c>
      <c r="G434" s="50">
        <f>IFERROR(VLOOKUP(Tabla9[[#This Row],[Nombre Código UNSPSC]],Tablas!$A$1:$B$3,2,),"")</f>
        <v>80111601</v>
      </c>
      <c r="H434" s="21" t="s">
        <v>55615</v>
      </c>
      <c r="I434" s="21" t="s">
        <v>49024</v>
      </c>
      <c r="J434" s="1" t="str">
        <f>IFERROR(VLOOKUP(Tabla9[[#This Row],[Código UNSPSC]],Tablas!$AM$1:$AN$3,2,),"")</f>
        <v>Contratación directa</v>
      </c>
      <c r="K434" s="1" t="str">
        <f>IFERROR(VLOOKUP(J434,Tablas!$F$1:$G$24,2,),"")</f>
        <v>CCE-16</v>
      </c>
      <c r="L434" s="21" t="s">
        <v>49065</v>
      </c>
      <c r="M434" s="21" t="s">
        <v>55621</v>
      </c>
      <c r="N434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4" s="21" t="s">
        <v>49073</v>
      </c>
      <c r="P434" s="31">
        <f>IFERROR(VLOOKUP(O434,Honorarios!$A$1:$D$22,4,),"")</f>
        <v>3378086.4</v>
      </c>
      <c r="Q434" s="31">
        <f t="shared" si="110"/>
        <v>112602.87999999999</v>
      </c>
      <c r="R434" s="23">
        <v>46037</v>
      </c>
      <c r="S434" s="23">
        <v>46385</v>
      </c>
      <c r="T434" s="33">
        <f t="shared" si="111"/>
        <v>11.5</v>
      </c>
      <c r="U434" s="1">
        <f t="shared" si="112"/>
        <v>345</v>
      </c>
      <c r="V434" s="31">
        <f t="shared" si="113"/>
        <v>38847993.599999994</v>
      </c>
      <c r="W434" s="22"/>
      <c r="X434" s="22" t="s">
        <v>49085</v>
      </c>
      <c r="Y434" s="1">
        <f>IFERROR(VLOOKUP(X434,Tablas!$S$1:$T$8,2,FALSE),"")</f>
        <v>20</v>
      </c>
      <c r="Z434" s="21" t="s">
        <v>49093</v>
      </c>
      <c r="AA434" s="1" t="str">
        <f>IFERROR(VLOOKUP(Tabla9[[#This Row],[Código Rubro Presupuestal]],Rubros!$H$1:$I$48,2,),"")</f>
        <v>IMPLEMENTACION DEL SISTEMA DE GESTION DOCUMENTAL DE LA SNR A NIVEL NACIONAL</v>
      </c>
      <c r="AB434" s="21" t="s">
        <v>49107</v>
      </c>
      <c r="AC434" s="21" t="s">
        <v>49150</v>
      </c>
      <c r="AD434" s="21"/>
      <c r="AE434" s="21"/>
      <c r="AF434" s="21"/>
      <c r="AG434" s="1" t="str">
        <f t="shared" si="114"/>
        <v>No Aplica</v>
      </c>
      <c r="AH434" s="21" t="s">
        <v>53160</v>
      </c>
      <c r="AI434" s="1" t="str">
        <f>IFERROR(VLOOKUP(AH434,Tablas!$AH$1:$AI$1156,2,),"")</f>
        <v>CO-DC-11001</v>
      </c>
      <c r="AJ434" s="1" t="str">
        <f>IFERROR(VLOOKUP(Tabla9[[#This Row],[Grupo]],Responsable!$A$1:$I$62,6,),"")</f>
        <v>DANY LUZ OROZCO</v>
      </c>
      <c r="AK434" s="1" t="str">
        <f>IFERROR(VLOOKUP(Tabla9[[#This Row],[Grupo]],Responsable!$A$1:$I$62,4,),"")</f>
        <v>dany.orozco@supernotariado.gov.co</v>
      </c>
      <c r="AL434" s="1" t="str">
        <f>IFERROR(VLOOKUP(Tabla9[[#This Row],[Grupo]],Responsable!$A$1:$I$62,9,),"")</f>
        <v>JOHANNA ANDREA RODRIGUEZ HERRERA</v>
      </c>
      <c r="AM434" s="1" t="str">
        <f>IFERROR(VLOOKUP(Tabla9[[#This Row],[Grupo]],Responsable!$A$1:$I$62,3,),"")</f>
        <v>johanna.rodriguez@supernotariado.gov.co</v>
      </c>
      <c r="AN434" s="31">
        <f t="shared" si="115"/>
        <v>38847993.599999994</v>
      </c>
      <c r="AO434" s="21"/>
      <c r="AP434" s="31">
        <f t="shared" si="116"/>
        <v>0</v>
      </c>
      <c r="AQ434" s="38" t="s">
        <v>56187</v>
      </c>
      <c r="AR434" s="21" t="s">
        <v>56338</v>
      </c>
      <c r="AS434" s="21"/>
      <c r="AT434" s="21"/>
      <c r="AU434" s="21"/>
      <c r="AV434" s="39" t="s">
        <v>56297</v>
      </c>
      <c r="AW434" s="21" t="s">
        <v>56648</v>
      </c>
    </row>
    <row r="435" spans="1:49" x14ac:dyDescent="0.25">
      <c r="A435" s="20"/>
      <c r="B435" s="21" t="s">
        <v>49</v>
      </c>
      <c r="C435" s="21" t="s">
        <v>115</v>
      </c>
      <c r="D435" s="21"/>
      <c r="E435" s="1" t="str">
        <f t="shared" si="108"/>
        <v>DAF_GD-</v>
      </c>
      <c r="F435" s="21" t="s">
        <v>138</v>
      </c>
      <c r="G435" s="50">
        <f>IFERROR(VLOOKUP(Tabla9[[#This Row],[Nombre Código UNSPSC]],Tablas!$A$1:$B$3,2,),"")</f>
        <v>80111601</v>
      </c>
      <c r="H435" s="21" t="s">
        <v>55615</v>
      </c>
      <c r="I435" s="21" t="s">
        <v>49024</v>
      </c>
      <c r="J435" s="1" t="str">
        <f>IFERROR(VLOOKUP(Tabla9[[#This Row],[Código UNSPSC]],Tablas!$AM$1:$AN$3,2,),"")</f>
        <v>Contratación directa</v>
      </c>
      <c r="K435" s="1" t="str">
        <f>IFERROR(VLOOKUP(J435,Tablas!$F$1:$G$24,2,),"")</f>
        <v>CCE-16</v>
      </c>
      <c r="L435" s="21" t="s">
        <v>49065</v>
      </c>
      <c r="M435" s="21" t="s">
        <v>55621</v>
      </c>
      <c r="N435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5" s="21" t="s">
        <v>49073</v>
      </c>
      <c r="P435" s="31">
        <f>IFERROR(VLOOKUP(O435,Honorarios!$A$1:$D$22,4,),"")</f>
        <v>3378086.4</v>
      </c>
      <c r="Q435" s="31">
        <f t="shared" si="110"/>
        <v>112602.87999999999</v>
      </c>
      <c r="R435" s="23">
        <v>46037</v>
      </c>
      <c r="S435" s="23">
        <v>46385</v>
      </c>
      <c r="T435" s="33">
        <f t="shared" si="111"/>
        <v>11.5</v>
      </c>
      <c r="U435" s="1">
        <f t="shared" si="112"/>
        <v>345</v>
      </c>
      <c r="V435" s="31">
        <f t="shared" si="113"/>
        <v>38847993.599999994</v>
      </c>
      <c r="W435" s="22"/>
      <c r="X435" s="22" t="s">
        <v>49085</v>
      </c>
      <c r="Y435" s="1">
        <f>IFERROR(VLOOKUP(X435,Tablas!$S$1:$T$8,2,FALSE),"")</f>
        <v>20</v>
      </c>
      <c r="Z435" s="21" t="s">
        <v>49093</v>
      </c>
      <c r="AA435" s="1" t="str">
        <f>IFERROR(VLOOKUP(Tabla9[[#This Row],[Código Rubro Presupuestal]],Rubros!$H$1:$I$48,2,),"")</f>
        <v>IMPLEMENTACION DEL SISTEMA DE GESTION DOCUMENTAL DE LA SNR A NIVEL NACIONAL</v>
      </c>
      <c r="AB435" s="21" t="s">
        <v>49107</v>
      </c>
      <c r="AC435" s="21" t="s">
        <v>49150</v>
      </c>
      <c r="AD435" s="21"/>
      <c r="AE435" s="21"/>
      <c r="AF435" s="21"/>
      <c r="AG435" s="1" t="str">
        <f t="shared" si="114"/>
        <v>No Aplica</v>
      </c>
      <c r="AH435" s="21" t="s">
        <v>53160</v>
      </c>
      <c r="AI435" s="1" t="str">
        <f>IFERROR(VLOOKUP(AH435,Tablas!$AH$1:$AI$1156,2,),"")</f>
        <v>CO-DC-11001</v>
      </c>
      <c r="AJ435" s="1" t="str">
        <f>IFERROR(VLOOKUP(Tabla9[[#This Row],[Grupo]],Responsable!$A$1:$I$62,6,),"")</f>
        <v>DANY LUZ OROZCO</v>
      </c>
      <c r="AK435" s="1" t="str">
        <f>IFERROR(VLOOKUP(Tabla9[[#This Row],[Grupo]],Responsable!$A$1:$I$62,4,),"")</f>
        <v>dany.orozco@supernotariado.gov.co</v>
      </c>
      <c r="AL435" s="1" t="str">
        <f>IFERROR(VLOOKUP(Tabla9[[#This Row],[Grupo]],Responsable!$A$1:$I$62,9,),"")</f>
        <v>JOHANNA ANDREA RODRIGUEZ HERRERA</v>
      </c>
      <c r="AM435" s="1" t="str">
        <f>IFERROR(VLOOKUP(Tabla9[[#This Row],[Grupo]],Responsable!$A$1:$I$62,3,),"")</f>
        <v>johanna.rodriguez@supernotariado.gov.co</v>
      </c>
      <c r="AN435" s="31">
        <f t="shared" si="115"/>
        <v>38847993.599999994</v>
      </c>
      <c r="AO435" s="21"/>
      <c r="AP435" s="31">
        <f t="shared" si="116"/>
        <v>0</v>
      </c>
      <c r="AQ435" s="38">
        <v>79158240</v>
      </c>
      <c r="AR435" s="21" t="s">
        <v>56339</v>
      </c>
      <c r="AS435" s="21"/>
      <c r="AT435" s="21"/>
      <c r="AU435" s="21"/>
      <c r="AV435" s="39" t="s">
        <v>56297</v>
      </c>
      <c r="AW435" s="21" t="s">
        <v>56648</v>
      </c>
    </row>
    <row r="436" spans="1:49" x14ac:dyDescent="0.25">
      <c r="A436" s="20"/>
      <c r="B436" s="21" t="s">
        <v>49</v>
      </c>
      <c r="C436" s="21" t="s">
        <v>115</v>
      </c>
      <c r="D436" s="21"/>
      <c r="E436" s="1" t="str">
        <f t="shared" si="108"/>
        <v>DAF_GD-</v>
      </c>
      <c r="F436" s="21" t="s">
        <v>138</v>
      </c>
      <c r="G436" s="50">
        <f>IFERROR(VLOOKUP(Tabla9[[#This Row],[Nombre Código UNSPSC]],Tablas!$A$1:$B$3,2,),"")</f>
        <v>80111601</v>
      </c>
      <c r="H436" s="21" t="s">
        <v>55615</v>
      </c>
      <c r="I436" s="21" t="s">
        <v>49024</v>
      </c>
      <c r="J436" s="1" t="str">
        <f>IFERROR(VLOOKUP(Tabla9[[#This Row],[Código UNSPSC]],Tablas!$AM$1:$AN$3,2,),"")</f>
        <v>Contratación directa</v>
      </c>
      <c r="K436" s="1" t="str">
        <f>IFERROR(VLOOKUP(J436,Tablas!$F$1:$G$24,2,),"")</f>
        <v>CCE-16</v>
      </c>
      <c r="L436" s="21" t="s">
        <v>49065</v>
      </c>
      <c r="M436" s="21" t="s">
        <v>55621</v>
      </c>
      <c r="N436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6" s="21" t="s">
        <v>49073</v>
      </c>
      <c r="P436" s="31">
        <f>IFERROR(VLOOKUP(O436,Honorarios!$A$1:$D$22,4,),"")</f>
        <v>3378086.4</v>
      </c>
      <c r="Q436" s="31">
        <f t="shared" si="110"/>
        <v>112602.87999999999</v>
      </c>
      <c r="R436" s="23">
        <v>46037</v>
      </c>
      <c r="S436" s="23">
        <v>46385</v>
      </c>
      <c r="T436" s="33">
        <f t="shared" si="111"/>
        <v>11.5</v>
      </c>
      <c r="U436" s="1">
        <f t="shared" si="112"/>
        <v>345</v>
      </c>
      <c r="V436" s="31">
        <f t="shared" si="113"/>
        <v>38847993.599999994</v>
      </c>
      <c r="W436" s="22"/>
      <c r="X436" s="22" t="s">
        <v>49085</v>
      </c>
      <c r="Y436" s="1">
        <f>IFERROR(VLOOKUP(X436,Tablas!$S$1:$T$8,2,FALSE),"")</f>
        <v>20</v>
      </c>
      <c r="Z436" s="21" t="s">
        <v>49093</v>
      </c>
      <c r="AA436" s="1" t="str">
        <f>IFERROR(VLOOKUP(Tabla9[[#This Row],[Código Rubro Presupuestal]],Rubros!$H$1:$I$48,2,),"")</f>
        <v>IMPLEMENTACION DEL SISTEMA DE GESTION DOCUMENTAL DE LA SNR A NIVEL NACIONAL</v>
      </c>
      <c r="AB436" s="21" t="s">
        <v>49107</v>
      </c>
      <c r="AC436" s="21" t="s">
        <v>49150</v>
      </c>
      <c r="AD436" s="21"/>
      <c r="AE436" s="21"/>
      <c r="AF436" s="21"/>
      <c r="AG436" s="1" t="str">
        <f t="shared" si="114"/>
        <v>No Aplica</v>
      </c>
      <c r="AH436" s="21" t="s">
        <v>53160</v>
      </c>
      <c r="AI436" s="1" t="str">
        <f>IFERROR(VLOOKUP(AH436,Tablas!$AH$1:$AI$1156,2,),"")</f>
        <v>CO-DC-11001</v>
      </c>
      <c r="AJ436" s="1" t="str">
        <f>IFERROR(VLOOKUP(Tabla9[[#This Row],[Grupo]],Responsable!$A$1:$I$62,6,),"")</f>
        <v>DANY LUZ OROZCO</v>
      </c>
      <c r="AK436" s="1" t="str">
        <f>IFERROR(VLOOKUP(Tabla9[[#This Row],[Grupo]],Responsable!$A$1:$I$62,4,),"")</f>
        <v>dany.orozco@supernotariado.gov.co</v>
      </c>
      <c r="AL436" s="1" t="str">
        <f>IFERROR(VLOOKUP(Tabla9[[#This Row],[Grupo]],Responsable!$A$1:$I$62,9,),"")</f>
        <v>JOHANNA ANDREA RODRIGUEZ HERRERA</v>
      </c>
      <c r="AM436" s="1" t="str">
        <f>IFERROR(VLOOKUP(Tabla9[[#This Row],[Grupo]],Responsable!$A$1:$I$62,3,),"")</f>
        <v>johanna.rodriguez@supernotariado.gov.co</v>
      </c>
      <c r="AN436" s="31">
        <f t="shared" si="115"/>
        <v>38847993.599999994</v>
      </c>
      <c r="AO436" s="21"/>
      <c r="AP436" s="31">
        <f t="shared" si="116"/>
        <v>0</v>
      </c>
      <c r="AQ436" s="38" t="s">
        <v>56188</v>
      </c>
      <c r="AR436" s="21" t="s">
        <v>56189</v>
      </c>
      <c r="AS436" s="21"/>
      <c r="AT436" s="21"/>
      <c r="AU436" s="21"/>
      <c r="AV436" s="39" t="s">
        <v>56297</v>
      </c>
      <c r="AW436" s="21" t="s">
        <v>56256</v>
      </c>
    </row>
    <row r="437" spans="1:49" x14ac:dyDescent="0.25">
      <c r="A437" s="20"/>
      <c r="B437" s="21" t="s">
        <v>49</v>
      </c>
      <c r="C437" s="21" t="s">
        <v>115</v>
      </c>
      <c r="D437" s="21"/>
      <c r="E437" s="1" t="str">
        <f t="shared" si="108"/>
        <v>DAF_GD-</v>
      </c>
      <c r="F437" s="21" t="s">
        <v>138</v>
      </c>
      <c r="G437" s="50">
        <f>IFERROR(VLOOKUP(Tabla9[[#This Row],[Nombre Código UNSPSC]],Tablas!$A$1:$B$3,2,),"")</f>
        <v>80111601</v>
      </c>
      <c r="H437" s="21" t="s">
        <v>55615</v>
      </c>
      <c r="I437" s="21" t="s">
        <v>49024</v>
      </c>
      <c r="J437" s="1" t="str">
        <f>IFERROR(VLOOKUP(Tabla9[[#This Row],[Código UNSPSC]],Tablas!$AM$1:$AN$3,2,),"")</f>
        <v>Contratación directa</v>
      </c>
      <c r="K437" s="1" t="str">
        <f>IFERROR(VLOOKUP(J437,Tablas!$F$1:$G$24,2,),"")</f>
        <v>CCE-16</v>
      </c>
      <c r="L437" s="21" t="s">
        <v>49065</v>
      </c>
      <c r="M437" s="21" t="s">
        <v>55621</v>
      </c>
      <c r="N437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7" s="21" t="s">
        <v>49073</v>
      </c>
      <c r="P437" s="31">
        <f>IFERROR(VLOOKUP(O437,Honorarios!$A$1:$D$22,4,),"")</f>
        <v>3378086.4</v>
      </c>
      <c r="Q437" s="31">
        <f t="shared" si="110"/>
        <v>112602.87999999999</v>
      </c>
      <c r="R437" s="23">
        <v>46037</v>
      </c>
      <c r="S437" s="23">
        <v>46385</v>
      </c>
      <c r="T437" s="33">
        <f t="shared" si="111"/>
        <v>11.5</v>
      </c>
      <c r="U437" s="1">
        <f t="shared" si="112"/>
        <v>345</v>
      </c>
      <c r="V437" s="31">
        <f t="shared" si="113"/>
        <v>38847993.599999994</v>
      </c>
      <c r="W437" s="22"/>
      <c r="X437" s="22" t="s">
        <v>49085</v>
      </c>
      <c r="Y437" s="1">
        <f>IFERROR(VLOOKUP(X437,Tablas!$S$1:$T$8,2,FALSE),"")</f>
        <v>20</v>
      </c>
      <c r="Z437" s="21" t="s">
        <v>49093</v>
      </c>
      <c r="AA437" s="1" t="str">
        <f>IFERROR(VLOOKUP(Tabla9[[#This Row],[Código Rubro Presupuestal]],Rubros!$H$1:$I$48,2,),"")</f>
        <v>IMPLEMENTACION DEL SISTEMA DE GESTION DOCUMENTAL DE LA SNR A NIVEL NACIONAL</v>
      </c>
      <c r="AB437" s="21" t="s">
        <v>49107</v>
      </c>
      <c r="AC437" s="21" t="s">
        <v>49150</v>
      </c>
      <c r="AD437" s="21"/>
      <c r="AE437" s="21"/>
      <c r="AF437" s="21"/>
      <c r="AG437" s="1" t="str">
        <f t="shared" si="114"/>
        <v>No Aplica</v>
      </c>
      <c r="AH437" s="21" t="s">
        <v>53160</v>
      </c>
      <c r="AI437" s="1" t="str">
        <f>IFERROR(VLOOKUP(AH437,Tablas!$AH$1:$AI$1156,2,),"")</f>
        <v>CO-DC-11001</v>
      </c>
      <c r="AJ437" s="1" t="str">
        <f>IFERROR(VLOOKUP(Tabla9[[#This Row],[Grupo]],Responsable!$A$1:$I$62,6,),"")</f>
        <v>DANY LUZ OROZCO</v>
      </c>
      <c r="AK437" s="1" t="str">
        <f>IFERROR(VLOOKUP(Tabla9[[#This Row],[Grupo]],Responsable!$A$1:$I$62,4,),"")</f>
        <v>dany.orozco@supernotariado.gov.co</v>
      </c>
      <c r="AL437" s="1" t="str">
        <f>IFERROR(VLOOKUP(Tabla9[[#This Row],[Grupo]],Responsable!$A$1:$I$62,9,),"")</f>
        <v>JOHANNA ANDREA RODRIGUEZ HERRERA</v>
      </c>
      <c r="AM437" s="1" t="str">
        <f>IFERROR(VLOOKUP(Tabla9[[#This Row],[Grupo]],Responsable!$A$1:$I$62,3,),"")</f>
        <v>johanna.rodriguez@supernotariado.gov.co</v>
      </c>
      <c r="AN437" s="31">
        <f t="shared" si="115"/>
        <v>38847993.599999994</v>
      </c>
      <c r="AO437" s="21"/>
      <c r="AP437" s="31">
        <f t="shared" si="116"/>
        <v>0</v>
      </c>
      <c r="AQ437" s="38"/>
      <c r="AR437" s="21" t="s">
        <v>56340</v>
      </c>
      <c r="AS437" s="21"/>
      <c r="AT437" s="21"/>
      <c r="AU437" s="21"/>
      <c r="AV437" s="39" t="s">
        <v>56297</v>
      </c>
      <c r="AW437" s="21" t="s">
        <v>56648</v>
      </c>
    </row>
    <row r="438" spans="1:49" x14ac:dyDescent="0.25">
      <c r="A438" s="20"/>
      <c r="B438" s="21" t="s">
        <v>49</v>
      </c>
      <c r="C438" s="21" t="s">
        <v>115</v>
      </c>
      <c r="D438" s="21"/>
      <c r="E438" s="1" t="str">
        <f t="shared" si="108"/>
        <v>DAF_GD-</v>
      </c>
      <c r="F438" s="21" t="s">
        <v>138</v>
      </c>
      <c r="G438" s="50">
        <f>IFERROR(VLOOKUP(Tabla9[[#This Row],[Nombre Código UNSPSC]],Tablas!$A$1:$B$3,2,),"")</f>
        <v>80111601</v>
      </c>
      <c r="H438" s="21" t="s">
        <v>55615</v>
      </c>
      <c r="I438" s="21" t="s">
        <v>49024</v>
      </c>
      <c r="J438" s="1" t="str">
        <f>IFERROR(VLOOKUP(Tabla9[[#This Row],[Código UNSPSC]],Tablas!$AM$1:$AN$3,2,),"")</f>
        <v>Contratación directa</v>
      </c>
      <c r="K438" s="1" t="str">
        <f>IFERROR(VLOOKUP(J438,Tablas!$F$1:$G$24,2,),"")</f>
        <v>CCE-16</v>
      </c>
      <c r="L438" s="21" t="s">
        <v>49065</v>
      </c>
      <c r="M438" s="21" t="s">
        <v>55621</v>
      </c>
      <c r="N438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8" s="21" t="s">
        <v>49073</v>
      </c>
      <c r="P438" s="31">
        <f>IFERROR(VLOOKUP(O438,Honorarios!$A$1:$D$22,4,),"")</f>
        <v>3378086.4</v>
      </c>
      <c r="Q438" s="31">
        <f t="shared" si="110"/>
        <v>112602.87999999999</v>
      </c>
      <c r="R438" s="23">
        <v>46037</v>
      </c>
      <c r="S438" s="23">
        <v>46385</v>
      </c>
      <c r="T438" s="33">
        <f t="shared" si="111"/>
        <v>11.5</v>
      </c>
      <c r="U438" s="1">
        <f t="shared" si="112"/>
        <v>345</v>
      </c>
      <c r="V438" s="31">
        <f t="shared" si="113"/>
        <v>38847993.599999994</v>
      </c>
      <c r="W438" s="22"/>
      <c r="X438" s="22" t="s">
        <v>49085</v>
      </c>
      <c r="Y438" s="1">
        <f>IFERROR(VLOOKUP(X438,Tablas!$S$1:$T$8,2,FALSE),"")</f>
        <v>20</v>
      </c>
      <c r="Z438" s="21" t="s">
        <v>49093</v>
      </c>
      <c r="AA438" s="1" t="str">
        <f>IFERROR(VLOOKUP(Tabla9[[#This Row],[Código Rubro Presupuestal]],Rubros!$H$1:$I$48,2,),"")</f>
        <v>IMPLEMENTACION DEL SISTEMA DE GESTION DOCUMENTAL DE LA SNR A NIVEL NACIONAL</v>
      </c>
      <c r="AB438" s="21" t="s">
        <v>49107</v>
      </c>
      <c r="AC438" s="21" t="s">
        <v>49150</v>
      </c>
      <c r="AD438" s="21"/>
      <c r="AE438" s="21"/>
      <c r="AF438" s="21"/>
      <c r="AG438" s="1" t="str">
        <f t="shared" si="114"/>
        <v>No Aplica</v>
      </c>
      <c r="AH438" s="21" t="s">
        <v>53160</v>
      </c>
      <c r="AI438" s="1" t="str">
        <f>IFERROR(VLOOKUP(AH438,Tablas!$AH$1:$AI$1156,2,),"")</f>
        <v>CO-DC-11001</v>
      </c>
      <c r="AJ438" s="1" t="str">
        <f>IFERROR(VLOOKUP(Tabla9[[#This Row],[Grupo]],Responsable!$A$1:$I$62,6,),"")</f>
        <v>DANY LUZ OROZCO</v>
      </c>
      <c r="AK438" s="1" t="str">
        <f>IFERROR(VLOOKUP(Tabla9[[#This Row],[Grupo]],Responsable!$A$1:$I$62,4,),"")</f>
        <v>dany.orozco@supernotariado.gov.co</v>
      </c>
      <c r="AL438" s="1" t="str">
        <f>IFERROR(VLOOKUP(Tabla9[[#This Row],[Grupo]],Responsable!$A$1:$I$62,9,),"")</f>
        <v>JOHANNA ANDREA RODRIGUEZ HERRERA</v>
      </c>
      <c r="AM438" s="1" t="str">
        <f>IFERROR(VLOOKUP(Tabla9[[#This Row],[Grupo]],Responsable!$A$1:$I$62,3,),"")</f>
        <v>johanna.rodriguez@supernotariado.gov.co</v>
      </c>
      <c r="AN438" s="31">
        <f t="shared" si="115"/>
        <v>38847993.599999994</v>
      </c>
      <c r="AO438" s="21"/>
      <c r="AP438" s="31">
        <f t="shared" si="116"/>
        <v>0</v>
      </c>
      <c r="AQ438" s="38">
        <v>52357394</v>
      </c>
      <c r="AR438" s="21" t="s">
        <v>56341</v>
      </c>
      <c r="AS438" s="21"/>
      <c r="AT438" s="21"/>
      <c r="AU438" s="21"/>
      <c r="AV438" s="39" t="s">
        <v>56297</v>
      </c>
      <c r="AW438" s="21" t="s">
        <v>56648</v>
      </c>
    </row>
    <row r="439" spans="1:49" x14ac:dyDescent="0.25">
      <c r="A439" s="20"/>
      <c r="B439" s="21" t="s">
        <v>49</v>
      </c>
      <c r="C439" s="21" t="s">
        <v>115</v>
      </c>
      <c r="D439" s="21"/>
      <c r="E439" s="1" t="str">
        <f t="shared" si="108"/>
        <v>DAF_GD-</v>
      </c>
      <c r="F439" s="21" t="s">
        <v>138</v>
      </c>
      <c r="G439" s="50">
        <f>IFERROR(VLOOKUP(Tabla9[[#This Row],[Nombre Código UNSPSC]],Tablas!$A$1:$B$3,2,),"")</f>
        <v>80111601</v>
      </c>
      <c r="H439" s="21" t="s">
        <v>55615</v>
      </c>
      <c r="I439" s="21" t="s">
        <v>49024</v>
      </c>
      <c r="J439" s="1" t="str">
        <f>IFERROR(VLOOKUP(Tabla9[[#This Row],[Código UNSPSC]],Tablas!$AM$1:$AN$3,2,),"")</f>
        <v>Contratación directa</v>
      </c>
      <c r="K439" s="1" t="str">
        <f>IFERROR(VLOOKUP(J439,Tablas!$F$1:$G$24,2,),"")</f>
        <v>CCE-16</v>
      </c>
      <c r="L439" s="21" t="s">
        <v>49065</v>
      </c>
      <c r="M439" s="21" t="s">
        <v>55621</v>
      </c>
      <c r="N439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9" s="21" t="s">
        <v>49073</v>
      </c>
      <c r="P439" s="31">
        <f>IFERROR(VLOOKUP(O439,Honorarios!$A$1:$D$22,4,),"")</f>
        <v>3378086.4</v>
      </c>
      <c r="Q439" s="31">
        <f t="shared" si="110"/>
        <v>112602.87999999999</v>
      </c>
      <c r="R439" s="23">
        <v>46037</v>
      </c>
      <c r="S439" s="23">
        <v>46385</v>
      </c>
      <c r="T439" s="33">
        <f t="shared" si="111"/>
        <v>11.5</v>
      </c>
      <c r="U439" s="1">
        <f t="shared" si="112"/>
        <v>345</v>
      </c>
      <c r="V439" s="31">
        <f t="shared" si="113"/>
        <v>38847993.599999994</v>
      </c>
      <c r="W439" s="22"/>
      <c r="X439" s="22" t="s">
        <v>49085</v>
      </c>
      <c r="Y439" s="1">
        <f>IFERROR(VLOOKUP(X439,Tablas!$S$1:$T$8,2,FALSE),"")</f>
        <v>20</v>
      </c>
      <c r="Z439" s="21" t="s">
        <v>49093</v>
      </c>
      <c r="AA439" s="1" t="str">
        <f>IFERROR(VLOOKUP(Tabla9[[#This Row],[Código Rubro Presupuestal]],Rubros!$H$1:$I$48,2,),"")</f>
        <v>IMPLEMENTACION DEL SISTEMA DE GESTION DOCUMENTAL DE LA SNR A NIVEL NACIONAL</v>
      </c>
      <c r="AB439" s="21" t="s">
        <v>49107</v>
      </c>
      <c r="AC439" s="21" t="s">
        <v>49150</v>
      </c>
      <c r="AD439" s="21"/>
      <c r="AE439" s="21"/>
      <c r="AF439" s="21"/>
      <c r="AG439" s="1" t="str">
        <f t="shared" si="114"/>
        <v>No Aplica</v>
      </c>
      <c r="AH439" s="21" t="s">
        <v>53160</v>
      </c>
      <c r="AI439" s="1" t="str">
        <f>IFERROR(VLOOKUP(AH439,Tablas!$AH$1:$AI$1156,2,),"")</f>
        <v>CO-DC-11001</v>
      </c>
      <c r="AJ439" s="1" t="str">
        <f>IFERROR(VLOOKUP(Tabla9[[#This Row],[Grupo]],Responsable!$A$1:$I$62,6,),"")</f>
        <v>DANY LUZ OROZCO</v>
      </c>
      <c r="AK439" s="1" t="str">
        <f>IFERROR(VLOOKUP(Tabla9[[#This Row],[Grupo]],Responsable!$A$1:$I$62,4,),"")</f>
        <v>dany.orozco@supernotariado.gov.co</v>
      </c>
      <c r="AL439" s="1" t="str">
        <f>IFERROR(VLOOKUP(Tabla9[[#This Row],[Grupo]],Responsable!$A$1:$I$62,9,),"")</f>
        <v>JOHANNA ANDREA RODRIGUEZ HERRERA</v>
      </c>
      <c r="AM439" s="1" t="str">
        <f>IFERROR(VLOOKUP(Tabla9[[#This Row],[Grupo]],Responsable!$A$1:$I$62,3,),"")</f>
        <v>johanna.rodriguez@supernotariado.gov.co</v>
      </c>
      <c r="AN439" s="31">
        <f t="shared" si="115"/>
        <v>38847993.599999994</v>
      </c>
      <c r="AO439" s="21"/>
      <c r="AP439" s="31">
        <f t="shared" si="116"/>
        <v>0</v>
      </c>
      <c r="AQ439" s="38">
        <v>1000218335</v>
      </c>
      <c r="AR439" s="21" t="s">
        <v>56342</v>
      </c>
      <c r="AS439" s="21"/>
      <c r="AT439" s="21"/>
      <c r="AU439" s="21"/>
      <c r="AV439" s="39" t="s">
        <v>56297</v>
      </c>
      <c r="AW439" s="21" t="s">
        <v>56648</v>
      </c>
    </row>
    <row r="440" spans="1:49" x14ac:dyDescent="0.25">
      <c r="A440" s="20"/>
      <c r="B440" s="21" t="s">
        <v>49</v>
      </c>
      <c r="C440" s="21" t="s">
        <v>115</v>
      </c>
      <c r="D440" s="21"/>
      <c r="E440" s="1" t="str">
        <f t="shared" si="108"/>
        <v>DAF_GD-</v>
      </c>
      <c r="F440" s="21" t="s">
        <v>138</v>
      </c>
      <c r="G440" s="50">
        <f>IFERROR(VLOOKUP(Tabla9[[#This Row],[Nombre Código UNSPSC]],Tablas!$A$1:$B$3,2,),"")</f>
        <v>80111601</v>
      </c>
      <c r="H440" s="21" t="s">
        <v>55615</v>
      </c>
      <c r="I440" s="21" t="s">
        <v>49024</v>
      </c>
      <c r="J440" s="1" t="str">
        <f>IFERROR(VLOOKUP(Tabla9[[#This Row],[Código UNSPSC]],Tablas!$AM$1:$AN$3,2,),"")</f>
        <v>Contratación directa</v>
      </c>
      <c r="K440" s="1" t="str">
        <f>IFERROR(VLOOKUP(J440,Tablas!$F$1:$G$24,2,),"")</f>
        <v>CCE-16</v>
      </c>
      <c r="L440" s="21" t="s">
        <v>49065</v>
      </c>
      <c r="M440" s="21" t="s">
        <v>55621</v>
      </c>
      <c r="N440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0" s="21" t="s">
        <v>49073</v>
      </c>
      <c r="P440" s="31">
        <f>IFERROR(VLOOKUP(O440,Honorarios!$A$1:$D$22,4,),"")</f>
        <v>3378086.4</v>
      </c>
      <c r="Q440" s="31">
        <f t="shared" si="110"/>
        <v>112602.87999999999</v>
      </c>
      <c r="R440" s="23">
        <v>46037</v>
      </c>
      <c r="S440" s="23">
        <v>46385</v>
      </c>
      <c r="T440" s="33">
        <f t="shared" si="111"/>
        <v>11.5</v>
      </c>
      <c r="U440" s="1">
        <f t="shared" si="112"/>
        <v>345</v>
      </c>
      <c r="V440" s="31">
        <f t="shared" si="113"/>
        <v>38847993.599999994</v>
      </c>
      <c r="W440" s="22"/>
      <c r="X440" s="22" t="s">
        <v>49085</v>
      </c>
      <c r="Y440" s="1">
        <f>IFERROR(VLOOKUP(X440,Tablas!$S$1:$T$8,2,FALSE),"")</f>
        <v>20</v>
      </c>
      <c r="Z440" s="21" t="s">
        <v>49093</v>
      </c>
      <c r="AA440" s="1" t="str">
        <f>IFERROR(VLOOKUP(Tabla9[[#This Row],[Código Rubro Presupuestal]],Rubros!$H$1:$I$48,2,),"")</f>
        <v>IMPLEMENTACION DEL SISTEMA DE GESTION DOCUMENTAL DE LA SNR A NIVEL NACIONAL</v>
      </c>
      <c r="AB440" s="21" t="s">
        <v>49107</v>
      </c>
      <c r="AC440" s="21" t="s">
        <v>49150</v>
      </c>
      <c r="AD440" s="21"/>
      <c r="AE440" s="21"/>
      <c r="AF440" s="21"/>
      <c r="AG440" s="1" t="str">
        <f t="shared" si="114"/>
        <v>No Aplica</v>
      </c>
      <c r="AH440" s="21" t="s">
        <v>53160</v>
      </c>
      <c r="AI440" s="1" t="str">
        <f>IFERROR(VLOOKUP(AH440,Tablas!$AH$1:$AI$1156,2,),"")</f>
        <v>CO-DC-11001</v>
      </c>
      <c r="AJ440" s="1" t="str">
        <f>IFERROR(VLOOKUP(Tabla9[[#This Row],[Grupo]],Responsable!$A$1:$I$62,6,),"")</f>
        <v>DANY LUZ OROZCO</v>
      </c>
      <c r="AK440" s="1" t="str">
        <f>IFERROR(VLOOKUP(Tabla9[[#This Row],[Grupo]],Responsable!$A$1:$I$62,4,),"")</f>
        <v>dany.orozco@supernotariado.gov.co</v>
      </c>
      <c r="AL440" s="1" t="str">
        <f>IFERROR(VLOOKUP(Tabla9[[#This Row],[Grupo]],Responsable!$A$1:$I$62,9,),"")</f>
        <v>JOHANNA ANDREA RODRIGUEZ HERRERA</v>
      </c>
      <c r="AM440" s="1" t="str">
        <f>IFERROR(VLOOKUP(Tabla9[[#This Row],[Grupo]],Responsable!$A$1:$I$62,3,),"")</f>
        <v>johanna.rodriguez@supernotariado.gov.co</v>
      </c>
      <c r="AN440" s="31">
        <f t="shared" si="115"/>
        <v>38847993.599999994</v>
      </c>
      <c r="AO440" s="21"/>
      <c r="AP440" s="31">
        <f t="shared" si="116"/>
        <v>0</v>
      </c>
      <c r="AQ440" s="38">
        <v>1055995453</v>
      </c>
      <c r="AR440" s="21" t="s">
        <v>56343</v>
      </c>
      <c r="AS440" s="21"/>
      <c r="AT440" s="21"/>
      <c r="AU440" s="21"/>
      <c r="AV440" s="39" t="s">
        <v>56297</v>
      </c>
      <c r="AW440" s="21" t="s">
        <v>56648</v>
      </c>
    </row>
    <row r="441" spans="1:49" x14ac:dyDescent="0.25">
      <c r="A441" s="20"/>
      <c r="B441" s="21" t="s">
        <v>49</v>
      </c>
      <c r="C441" s="21" t="s">
        <v>115</v>
      </c>
      <c r="D441" s="21"/>
      <c r="E441" s="1" t="str">
        <f t="shared" si="108"/>
        <v>DAF_GD-</v>
      </c>
      <c r="F441" s="21" t="s">
        <v>138</v>
      </c>
      <c r="G441" s="50">
        <f>IFERROR(VLOOKUP(Tabla9[[#This Row],[Nombre Código UNSPSC]],Tablas!$A$1:$B$3,2,),"")</f>
        <v>80111601</v>
      </c>
      <c r="H441" s="21" t="s">
        <v>55615</v>
      </c>
      <c r="I441" s="21" t="s">
        <v>49024</v>
      </c>
      <c r="J441" s="1" t="str">
        <f>IFERROR(VLOOKUP(Tabla9[[#This Row],[Código UNSPSC]],Tablas!$AM$1:$AN$3,2,),"")</f>
        <v>Contratación directa</v>
      </c>
      <c r="K441" s="1" t="str">
        <f>IFERROR(VLOOKUP(J441,Tablas!$F$1:$G$24,2,),"")</f>
        <v>CCE-16</v>
      </c>
      <c r="L441" s="21" t="s">
        <v>49065</v>
      </c>
      <c r="M441" s="21" t="s">
        <v>55621</v>
      </c>
      <c r="N441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1" s="21" t="s">
        <v>49073</v>
      </c>
      <c r="P441" s="31">
        <f>IFERROR(VLOOKUP(O441,Honorarios!$A$1:$D$22,4,),"")</f>
        <v>3378086.4</v>
      </c>
      <c r="Q441" s="31">
        <f t="shared" si="110"/>
        <v>112602.87999999999</v>
      </c>
      <c r="R441" s="23">
        <v>46037</v>
      </c>
      <c r="S441" s="23">
        <v>46385</v>
      </c>
      <c r="T441" s="33">
        <f t="shared" si="111"/>
        <v>11.5</v>
      </c>
      <c r="U441" s="1">
        <f t="shared" si="112"/>
        <v>345</v>
      </c>
      <c r="V441" s="31">
        <f t="shared" si="113"/>
        <v>38847993.599999994</v>
      </c>
      <c r="W441" s="22"/>
      <c r="X441" s="22" t="s">
        <v>49085</v>
      </c>
      <c r="Y441" s="1">
        <f>IFERROR(VLOOKUP(X441,Tablas!$S$1:$T$8,2,FALSE),"")</f>
        <v>20</v>
      </c>
      <c r="Z441" s="21" t="s">
        <v>49093</v>
      </c>
      <c r="AA441" s="1" t="str">
        <f>IFERROR(VLOOKUP(Tabla9[[#This Row],[Código Rubro Presupuestal]],Rubros!$H$1:$I$48,2,),"")</f>
        <v>IMPLEMENTACION DEL SISTEMA DE GESTION DOCUMENTAL DE LA SNR A NIVEL NACIONAL</v>
      </c>
      <c r="AB441" s="21" t="s">
        <v>49107</v>
      </c>
      <c r="AC441" s="21" t="s">
        <v>49150</v>
      </c>
      <c r="AD441" s="21"/>
      <c r="AE441" s="21"/>
      <c r="AF441" s="21"/>
      <c r="AG441" s="1" t="str">
        <f t="shared" si="114"/>
        <v>No Aplica</v>
      </c>
      <c r="AH441" s="21" t="s">
        <v>53160</v>
      </c>
      <c r="AI441" s="1" t="str">
        <f>IFERROR(VLOOKUP(AH441,Tablas!$AH$1:$AI$1156,2,),"")</f>
        <v>CO-DC-11001</v>
      </c>
      <c r="AJ441" s="1" t="str">
        <f>IFERROR(VLOOKUP(Tabla9[[#This Row],[Grupo]],Responsable!$A$1:$I$62,6,),"")</f>
        <v>DANY LUZ OROZCO</v>
      </c>
      <c r="AK441" s="1" t="str">
        <f>IFERROR(VLOOKUP(Tabla9[[#This Row],[Grupo]],Responsable!$A$1:$I$62,4,),"")</f>
        <v>dany.orozco@supernotariado.gov.co</v>
      </c>
      <c r="AL441" s="1" t="str">
        <f>IFERROR(VLOOKUP(Tabla9[[#This Row],[Grupo]],Responsable!$A$1:$I$62,9,),"")</f>
        <v>JOHANNA ANDREA RODRIGUEZ HERRERA</v>
      </c>
      <c r="AM441" s="1" t="str">
        <f>IFERROR(VLOOKUP(Tabla9[[#This Row],[Grupo]],Responsable!$A$1:$I$62,3,),"")</f>
        <v>johanna.rodriguez@supernotariado.gov.co</v>
      </c>
      <c r="AN441" s="31">
        <f t="shared" si="115"/>
        <v>38847993.599999994</v>
      </c>
      <c r="AO441" s="21"/>
      <c r="AP441" s="31">
        <f t="shared" si="116"/>
        <v>0</v>
      </c>
      <c r="AQ441" s="38">
        <v>1110466185</v>
      </c>
      <c r="AR441" s="21" t="s">
        <v>56344</v>
      </c>
      <c r="AS441" s="21"/>
      <c r="AT441" s="21"/>
      <c r="AU441" s="21"/>
      <c r="AV441" s="39" t="s">
        <v>56297</v>
      </c>
      <c r="AW441" s="21" t="s">
        <v>56648</v>
      </c>
    </row>
    <row r="442" spans="1:49" x14ac:dyDescent="0.25">
      <c r="A442" s="20"/>
      <c r="B442" s="21" t="s">
        <v>49</v>
      </c>
      <c r="C442" s="21" t="s">
        <v>115</v>
      </c>
      <c r="D442" s="21"/>
      <c r="E442" s="1" t="str">
        <f t="shared" si="108"/>
        <v>DAF_GD-</v>
      </c>
      <c r="F442" s="21" t="s">
        <v>138</v>
      </c>
      <c r="G442" s="50">
        <f>IFERROR(VLOOKUP(Tabla9[[#This Row],[Nombre Código UNSPSC]],Tablas!$A$1:$B$3,2,),"")</f>
        <v>80111601</v>
      </c>
      <c r="H442" s="21" t="s">
        <v>55615</v>
      </c>
      <c r="I442" s="21" t="s">
        <v>49024</v>
      </c>
      <c r="J442" s="1" t="str">
        <f>IFERROR(VLOOKUP(Tabla9[[#This Row],[Código UNSPSC]],Tablas!$AM$1:$AN$3,2,),"")</f>
        <v>Contratación directa</v>
      </c>
      <c r="K442" s="1" t="str">
        <f>IFERROR(VLOOKUP(J442,Tablas!$F$1:$G$24,2,),"")</f>
        <v>CCE-16</v>
      </c>
      <c r="L442" s="21" t="s">
        <v>49065</v>
      </c>
      <c r="M442" s="21" t="s">
        <v>55621</v>
      </c>
      <c r="N442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2" s="21" t="s">
        <v>49073</v>
      </c>
      <c r="P442" s="31">
        <f>IFERROR(VLOOKUP(O442,Honorarios!$A$1:$D$22,4,),"")</f>
        <v>3378086.4</v>
      </c>
      <c r="Q442" s="31">
        <f t="shared" si="110"/>
        <v>112602.87999999999</v>
      </c>
      <c r="R442" s="23">
        <v>46037</v>
      </c>
      <c r="S442" s="23">
        <v>46385</v>
      </c>
      <c r="T442" s="33">
        <f t="shared" si="111"/>
        <v>11.5</v>
      </c>
      <c r="U442" s="1">
        <f t="shared" si="112"/>
        <v>345</v>
      </c>
      <c r="V442" s="31">
        <f t="shared" si="113"/>
        <v>38847993.599999994</v>
      </c>
      <c r="W442" s="22"/>
      <c r="X442" s="22" t="s">
        <v>49085</v>
      </c>
      <c r="Y442" s="1">
        <f>IFERROR(VLOOKUP(X442,Tablas!$S$1:$T$8,2,FALSE),"")</f>
        <v>20</v>
      </c>
      <c r="Z442" s="21" t="s">
        <v>49093</v>
      </c>
      <c r="AA442" s="1" t="str">
        <f>IFERROR(VLOOKUP(Tabla9[[#This Row],[Código Rubro Presupuestal]],Rubros!$H$1:$I$48,2,),"")</f>
        <v>IMPLEMENTACION DEL SISTEMA DE GESTION DOCUMENTAL DE LA SNR A NIVEL NACIONAL</v>
      </c>
      <c r="AB442" s="21" t="s">
        <v>49107</v>
      </c>
      <c r="AC442" s="21" t="s">
        <v>49150</v>
      </c>
      <c r="AD442" s="21"/>
      <c r="AE442" s="21"/>
      <c r="AF442" s="21"/>
      <c r="AG442" s="1" t="str">
        <f t="shared" si="114"/>
        <v>No Aplica</v>
      </c>
      <c r="AH442" s="21" t="s">
        <v>53160</v>
      </c>
      <c r="AI442" s="1" t="str">
        <f>IFERROR(VLOOKUP(AH442,Tablas!$AH$1:$AI$1156,2,),"")</f>
        <v>CO-DC-11001</v>
      </c>
      <c r="AJ442" s="1" t="str">
        <f>IFERROR(VLOOKUP(Tabla9[[#This Row],[Grupo]],Responsable!$A$1:$I$62,6,),"")</f>
        <v>DANY LUZ OROZCO</v>
      </c>
      <c r="AK442" s="1" t="str">
        <f>IFERROR(VLOOKUP(Tabla9[[#This Row],[Grupo]],Responsable!$A$1:$I$62,4,),"")</f>
        <v>dany.orozco@supernotariado.gov.co</v>
      </c>
      <c r="AL442" s="1" t="str">
        <f>IFERROR(VLOOKUP(Tabla9[[#This Row],[Grupo]],Responsable!$A$1:$I$62,9,),"")</f>
        <v>JOHANNA ANDREA RODRIGUEZ HERRERA</v>
      </c>
      <c r="AM442" s="1" t="str">
        <f>IFERROR(VLOOKUP(Tabla9[[#This Row],[Grupo]],Responsable!$A$1:$I$62,3,),"")</f>
        <v>johanna.rodriguez@supernotariado.gov.co</v>
      </c>
      <c r="AN442" s="31">
        <f t="shared" si="115"/>
        <v>38847993.599999994</v>
      </c>
      <c r="AO442" s="21"/>
      <c r="AP442" s="31">
        <f t="shared" si="116"/>
        <v>0</v>
      </c>
      <c r="AQ442" s="38">
        <v>1002369461</v>
      </c>
      <c r="AR442" s="21" t="s">
        <v>56345</v>
      </c>
      <c r="AS442" s="21"/>
      <c r="AT442" s="21"/>
      <c r="AU442" s="21"/>
      <c r="AV442" s="39" t="s">
        <v>56297</v>
      </c>
      <c r="AW442" s="21" t="s">
        <v>56648</v>
      </c>
    </row>
    <row r="443" spans="1:49" x14ac:dyDescent="0.25">
      <c r="A443" s="20"/>
      <c r="B443" s="21" t="s">
        <v>49</v>
      </c>
      <c r="C443" s="21" t="s">
        <v>115</v>
      </c>
      <c r="D443" s="21"/>
      <c r="E443" s="1" t="str">
        <f t="shared" si="108"/>
        <v>DAF_GD-</v>
      </c>
      <c r="F443" s="21" t="s">
        <v>138</v>
      </c>
      <c r="G443" s="50">
        <f>IFERROR(VLOOKUP(Tabla9[[#This Row],[Nombre Código UNSPSC]],Tablas!$A$1:$B$3,2,),"")</f>
        <v>80111601</v>
      </c>
      <c r="H443" s="21" t="s">
        <v>55615</v>
      </c>
      <c r="I443" s="21" t="s">
        <v>49024</v>
      </c>
      <c r="J443" s="1" t="str">
        <f>IFERROR(VLOOKUP(Tabla9[[#This Row],[Código UNSPSC]],Tablas!$AM$1:$AN$3,2,),"")</f>
        <v>Contratación directa</v>
      </c>
      <c r="K443" s="1" t="str">
        <f>IFERROR(VLOOKUP(J443,Tablas!$F$1:$G$24,2,),"")</f>
        <v>CCE-16</v>
      </c>
      <c r="L443" s="21" t="s">
        <v>49066</v>
      </c>
      <c r="M443" s="21" t="s">
        <v>55621</v>
      </c>
      <c r="N443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3" s="21" t="s">
        <v>49068</v>
      </c>
      <c r="P443" s="31">
        <f>IFERROR(VLOOKUP(O443,Honorarios!$A$1:$D$22,4,),"")</f>
        <v>3865744.5</v>
      </c>
      <c r="Q443" s="31">
        <f t="shared" si="110"/>
        <v>128858.15</v>
      </c>
      <c r="R443" s="23">
        <v>46037</v>
      </c>
      <c r="S443" s="23">
        <v>46385</v>
      </c>
      <c r="T443" s="33">
        <f t="shared" si="111"/>
        <v>11.5</v>
      </c>
      <c r="U443" s="1">
        <f t="shared" si="112"/>
        <v>345</v>
      </c>
      <c r="V443" s="31">
        <f t="shared" si="113"/>
        <v>44456061.75</v>
      </c>
      <c r="W443" s="22"/>
      <c r="X443" s="22" t="s">
        <v>49085</v>
      </c>
      <c r="Y443" s="1">
        <f>IFERROR(VLOOKUP(X443,Tablas!$S$1:$T$8,2,FALSE),"")</f>
        <v>20</v>
      </c>
      <c r="Z443" s="21" t="s">
        <v>49093</v>
      </c>
      <c r="AA443" s="1" t="str">
        <f>IFERROR(VLOOKUP(Tabla9[[#This Row],[Código Rubro Presupuestal]],Rubros!$H$1:$I$48,2,),"")</f>
        <v>IMPLEMENTACION DEL SISTEMA DE GESTION DOCUMENTAL DE LA SNR A NIVEL NACIONAL</v>
      </c>
      <c r="AB443" s="21" t="s">
        <v>49107</v>
      </c>
      <c r="AC443" s="21" t="s">
        <v>49150</v>
      </c>
      <c r="AD443" s="21"/>
      <c r="AE443" s="21"/>
      <c r="AF443" s="21"/>
      <c r="AG443" s="1" t="str">
        <f t="shared" si="114"/>
        <v>No Aplica</v>
      </c>
      <c r="AH443" s="21" t="s">
        <v>53160</v>
      </c>
      <c r="AI443" s="1" t="str">
        <f>IFERROR(VLOOKUP(AH443,Tablas!$AH$1:$AI$1156,2,),"")</f>
        <v>CO-DC-11001</v>
      </c>
      <c r="AJ443" s="1" t="str">
        <f>IFERROR(VLOOKUP(Tabla9[[#This Row],[Grupo]],Responsable!$A$1:$I$62,6,),"")</f>
        <v>DANY LUZ OROZCO</v>
      </c>
      <c r="AK443" s="1" t="str">
        <f>IFERROR(VLOOKUP(Tabla9[[#This Row],[Grupo]],Responsable!$A$1:$I$62,4,),"")</f>
        <v>dany.orozco@supernotariado.gov.co</v>
      </c>
      <c r="AL443" s="1" t="str">
        <f>IFERROR(VLOOKUP(Tabla9[[#This Row],[Grupo]],Responsable!$A$1:$I$62,9,),"")</f>
        <v>JOHANNA ANDREA RODRIGUEZ HERRERA</v>
      </c>
      <c r="AM443" s="1" t="str">
        <f>IFERROR(VLOOKUP(Tabla9[[#This Row],[Grupo]],Responsable!$A$1:$I$62,3,),"")</f>
        <v>johanna.rodriguez@supernotariado.gov.co</v>
      </c>
      <c r="AN443" s="31">
        <f t="shared" si="115"/>
        <v>44456061.75</v>
      </c>
      <c r="AO443" s="21"/>
      <c r="AP443" s="31">
        <f t="shared" si="116"/>
        <v>0</v>
      </c>
      <c r="AQ443" s="38"/>
      <c r="AR443" s="21" t="s">
        <v>56190</v>
      </c>
      <c r="AS443" s="21"/>
      <c r="AT443" s="21"/>
      <c r="AU443" s="21"/>
      <c r="AV443" s="39" t="s">
        <v>56165</v>
      </c>
      <c r="AW443" s="21" t="s">
        <v>56256</v>
      </c>
    </row>
    <row r="444" spans="1:49" x14ac:dyDescent="0.25">
      <c r="A444" s="20"/>
      <c r="B444" s="21" t="s">
        <v>49</v>
      </c>
      <c r="C444" s="21" t="s">
        <v>115</v>
      </c>
      <c r="D444" s="21"/>
      <c r="E444" s="1" t="str">
        <f t="shared" si="108"/>
        <v>DAF_GD-</v>
      </c>
      <c r="F444" s="21" t="s">
        <v>138</v>
      </c>
      <c r="G444" s="50">
        <f>IFERROR(VLOOKUP(Tabla9[[#This Row],[Nombre Código UNSPSC]],Tablas!$A$1:$B$3,2,),"")</f>
        <v>80111601</v>
      </c>
      <c r="H444" s="21" t="s">
        <v>55615</v>
      </c>
      <c r="I444" s="21" t="s">
        <v>49024</v>
      </c>
      <c r="J444" s="1" t="str">
        <f>IFERROR(VLOOKUP(Tabla9[[#This Row],[Código UNSPSC]],Tablas!$AM$1:$AN$3,2,),"")</f>
        <v>Contratación directa</v>
      </c>
      <c r="K444" s="1" t="str">
        <f>IFERROR(VLOOKUP(J444,Tablas!$F$1:$G$24,2,),"")</f>
        <v>CCE-16</v>
      </c>
      <c r="L444" s="21" t="s">
        <v>49066</v>
      </c>
      <c r="M444" s="21" t="s">
        <v>55621</v>
      </c>
      <c r="N444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4" s="21" t="s">
        <v>49077</v>
      </c>
      <c r="P444" s="31">
        <f>IFERROR(VLOOKUP(O444,Honorarios!$A$1:$D$22,4,),"")</f>
        <v>8218950</v>
      </c>
      <c r="Q444" s="31">
        <f t="shared" si="110"/>
        <v>273965</v>
      </c>
      <c r="R444" s="23">
        <v>46037</v>
      </c>
      <c r="S444" s="23">
        <v>46385</v>
      </c>
      <c r="T444" s="33">
        <f t="shared" si="111"/>
        <v>11.5</v>
      </c>
      <c r="U444" s="1">
        <f t="shared" si="112"/>
        <v>345</v>
      </c>
      <c r="V444" s="31">
        <f t="shared" si="113"/>
        <v>94517925</v>
      </c>
      <c r="W444" s="22"/>
      <c r="X444" s="22" t="s">
        <v>49085</v>
      </c>
      <c r="Y444" s="1">
        <f>IFERROR(VLOOKUP(X444,Tablas!$S$1:$T$8,2,FALSE),"")</f>
        <v>20</v>
      </c>
      <c r="Z444" s="21" t="s">
        <v>49093</v>
      </c>
      <c r="AA444" s="1" t="str">
        <f>IFERROR(VLOOKUP(Tabla9[[#This Row],[Código Rubro Presupuestal]],Rubros!$H$1:$I$48,2,),"")</f>
        <v>IMPLEMENTACION DEL SISTEMA DE GESTION DOCUMENTAL DE LA SNR A NIVEL NACIONAL</v>
      </c>
      <c r="AB444" s="21" t="s">
        <v>49107</v>
      </c>
      <c r="AC444" s="21" t="s">
        <v>49150</v>
      </c>
      <c r="AD444" s="21"/>
      <c r="AE444" s="21"/>
      <c r="AF444" s="21"/>
      <c r="AG444" s="1" t="str">
        <f t="shared" si="114"/>
        <v>No Aplica</v>
      </c>
      <c r="AH444" s="21" t="s">
        <v>53160</v>
      </c>
      <c r="AI444" s="1" t="str">
        <f>IFERROR(VLOOKUP(AH444,Tablas!$AH$1:$AI$1156,2,),"")</f>
        <v>CO-DC-11001</v>
      </c>
      <c r="AJ444" s="1" t="str">
        <f>IFERROR(VLOOKUP(Tabla9[[#This Row],[Grupo]],Responsable!$A$1:$I$62,6,),"")</f>
        <v>DANY LUZ OROZCO</v>
      </c>
      <c r="AK444" s="1" t="str">
        <f>IFERROR(VLOOKUP(Tabla9[[#This Row],[Grupo]],Responsable!$A$1:$I$62,4,),"")</f>
        <v>dany.orozco@supernotariado.gov.co</v>
      </c>
      <c r="AL444" s="1" t="str">
        <f>IFERROR(VLOOKUP(Tabla9[[#This Row],[Grupo]],Responsable!$A$1:$I$62,9,),"")</f>
        <v>JOHANNA ANDREA RODRIGUEZ HERRERA</v>
      </c>
      <c r="AM444" s="1" t="str">
        <f>IFERROR(VLOOKUP(Tabla9[[#This Row],[Grupo]],Responsable!$A$1:$I$62,3,),"")</f>
        <v>johanna.rodriguez@supernotariado.gov.co</v>
      </c>
      <c r="AN444" s="31">
        <f t="shared" si="115"/>
        <v>94517925</v>
      </c>
      <c r="AO444" s="21"/>
      <c r="AP444" s="31">
        <f t="shared" si="116"/>
        <v>0</v>
      </c>
      <c r="AQ444" s="51">
        <v>79146103</v>
      </c>
      <c r="AR444" s="52" t="s">
        <v>56255</v>
      </c>
      <c r="AS444" s="21"/>
      <c r="AT444" s="21"/>
      <c r="AU444" s="21"/>
      <c r="AV444" s="39" t="s">
        <v>56265</v>
      </c>
      <c r="AW444" s="21" t="s">
        <v>56256</v>
      </c>
    </row>
    <row r="445" spans="1:49" x14ac:dyDescent="0.25">
      <c r="A445" s="20"/>
      <c r="B445" s="21" t="s">
        <v>49</v>
      </c>
      <c r="C445" s="21" t="s">
        <v>115</v>
      </c>
      <c r="D445" s="21"/>
      <c r="E445" s="1" t="str">
        <f t="shared" si="108"/>
        <v>DAF_GD-</v>
      </c>
      <c r="F445" s="21" t="s">
        <v>138</v>
      </c>
      <c r="G445" s="50">
        <f>IFERROR(VLOOKUP(Tabla9[[#This Row],[Nombre Código UNSPSC]],Tablas!$A$1:$B$3,2,),"")</f>
        <v>80111601</v>
      </c>
      <c r="H445" s="21" t="s">
        <v>55615</v>
      </c>
      <c r="I445" s="21" t="s">
        <v>49024</v>
      </c>
      <c r="J445" s="1" t="str">
        <f>IFERROR(VLOOKUP(Tabla9[[#This Row],[Código UNSPSC]],Tablas!$AM$1:$AN$3,2,),"")</f>
        <v>Contratación directa</v>
      </c>
      <c r="K445" s="1" t="str">
        <f>IFERROR(VLOOKUP(J445,Tablas!$F$1:$G$24,2,),"")</f>
        <v>CCE-16</v>
      </c>
      <c r="L445" s="21" t="s">
        <v>49066</v>
      </c>
      <c r="M445" s="21" t="s">
        <v>55621</v>
      </c>
      <c r="N445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5" s="21" t="s">
        <v>49070</v>
      </c>
      <c r="P445" s="31">
        <f>IFERROR(VLOOKUP(O445,Honorarios!$A$1:$D$22,4,),"")</f>
        <v>4796637.9000000004</v>
      </c>
      <c r="Q445" s="31">
        <f t="shared" si="110"/>
        <v>159887.93000000002</v>
      </c>
      <c r="R445" s="23">
        <v>46037</v>
      </c>
      <c r="S445" s="23">
        <v>46385</v>
      </c>
      <c r="T445" s="33">
        <f t="shared" si="111"/>
        <v>11.5</v>
      </c>
      <c r="U445" s="1">
        <f t="shared" si="112"/>
        <v>345</v>
      </c>
      <c r="V445" s="31">
        <f t="shared" si="113"/>
        <v>55161335.850000009</v>
      </c>
      <c r="W445" s="22"/>
      <c r="X445" s="22" t="s">
        <v>49085</v>
      </c>
      <c r="Y445" s="1">
        <f>IFERROR(VLOOKUP(X445,Tablas!$S$1:$T$8,2,FALSE),"")</f>
        <v>20</v>
      </c>
      <c r="Z445" s="21" t="s">
        <v>49093</v>
      </c>
      <c r="AA445" s="1" t="str">
        <f>IFERROR(VLOOKUP(Tabla9[[#This Row],[Código Rubro Presupuestal]],Rubros!$H$1:$I$48,2,),"")</f>
        <v>IMPLEMENTACION DEL SISTEMA DE GESTION DOCUMENTAL DE LA SNR A NIVEL NACIONAL</v>
      </c>
      <c r="AB445" s="21" t="s">
        <v>49107</v>
      </c>
      <c r="AC445" s="21" t="s">
        <v>49150</v>
      </c>
      <c r="AD445" s="21"/>
      <c r="AE445" s="21"/>
      <c r="AF445" s="21"/>
      <c r="AG445" s="1" t="str">
        <f t="shared" si="114"/>
        <v>No Aplica</v>
      </c>
      <c r="AH445" s="21" t="s">
        <v>53160</v>
      </c>
      <c r="AI445" s="1" t="str">
        <f>IFERROR(VLOOKUP(AH445,Tablas!$AH$1:$AI$1156,2,),"")</f>
        <v>CO-DC-11001</v>
      </c>
      <c r="AJ445" s="1" t="str">
        <f>IFERROR(VLOOKUP(Tabla9[[#This Row],[Grupo]],Responsable!$A$1:$I$62,6,),"")</f>
        <v>DANY LUZ OROZCO</v>
      </c>
      <c r="AK445" s="1" t="str">
        <f>IFERROR(VLOOKUP(Tabla9[[#This Row],[Grupo]],Responsable!$A$1:$I$62,4,),"")</f>
        <v>dany.orozco@supernotariado.gov.co</v>
      </c>
      <c r="AL445" s="1" t="str">
        <f>IFERROR(VLOOKUP(Tabla9[[#This Row],[Grupo]],Responsable!$A$1:$I$62,9,),"")</f>
        <v>JOHANNA ANDREA RODRIGUEZ HERRERA</v>
      </c>
      <c r="AM445" s="1" t="str">
        <f>IFERROR(VLOOKUP(Tabla9[[#This Row],[Grupo]],Responsable!$A$1:$I$62,3,),"")</f>
        <v>johanna.rodriguez@supernotariado.gov.co</v>
      </c>
      <c r="AN445" s="31">
        <f t="shared" si="115"/>
        <v>55161335.850000009</v>
      </c>
      <c r="AO445" s="21"/>
      <c r="AP445" s="31">
        <f t="shared" si="116"/>
        <v>0</v>
      </c>
      <c r="AQ445" s="38">
        <v>1101177843</v>
      </c>
      <c r="AR445" s="21" t="s">
        <v>56269</v>
      </c>
      <c r="AS445" s="21"/>
      <c r="AT445" s="21"/>
      <c r="AU445" s="21"/>
      <c r="AV445" s="39" t="s">
        <v>56263</v>
      </c>
      <c r="AW445" s="21" t="s">
        <v>56256</v>
      </c>
    </row>
    <row r="446" spans="1:49" x14ac:dyDescent="0.25">
      <c r="A446" s="20"/>
      <c r="B446" s="21" t="s">
        <v>49</v>
      </c>
      <c r="C446" s="21" t="s">
        <v>115</v>
      </c>
      <c r="D446" s="21"/>
      <c r="E446" s="1" t="str">
        <f t="shared" si="108"/>
        <v>DAF_GD-</v>
      </c>
      <c r="F446" s="21" t="s">
        <v>138</v>
      </c>
      <c r="G446" s="50">
        <f>IFERROR(VLOOKUP(Tabla9[[#This Row],[Nombre Código UNSPSC]],Tablas!$A$1:$B$3,2,),"")</f>
        <v>80111601</v>
      </c>
      <c r="H446" s="21" t="s">
        <v>55615</v>
      </c>
      <c r="I446" s="21" t="s">
        <v>49024</v>
      </c>
      <c r="J446" s="1" t="str">
        <f>IFERROR(VLOOKUP(Tabla9[[#This Row],[Código UNSPSC]],Tablas!$AM$1:$AN$3,2,),"")</f>
        <v>Contratación directa</v>
      </c>
      <c r="K446" s="1" t="str">
        <f>IFERROR(VLOOKUP(J446,Tablas!$F$1:$G$24,2,),"")</f>
        <v>CCE-16</v>
      </c>
      <c r="L446" s="21" t="s">
        <v>49066</v>
      </c>
      <c r="M446" s="21" t="s">
        <v>55621</v>
      </c>
      <c r="N446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6" s="21" t="s">
        <v>49070</v>
      </c>
      <c r="P446" s="31">
        <f>IFERROR(VLOOKUP(O446,Honorarios!$A$1:$D$22,4,),"")</f>
        <v>4796637.9000000004</v>
      </c>
      <c r="Q446" s="31">
        <f t="shared" si="110"/>
        <v>159887.93000000002</v>
      </c>
      <c r="R446" s="23">
        <v>46037</v>
      </c>
      <c r="S446" s="23">
        <v>46385</v>
      </c>
      <c r="T446" s="33">
        <f t="shared" si="111"/>
        <v>11.5</v>
      </c>
      <c r="U446" s="1">
        <f t="shared" si="112"/>
        <v>345</v>
      </c>
      <c r="V446" s="31">
        <f t="shared" si="113"/>
        <v>55161335.850000009</v>
      </c>
      <c r="W446" s="22"/>
      <c r="X446" s="22" t="s">
        <v>49085</v>
      </c>
      <c r="Y446" s="1">
        <f>IFERROR(VLOOKUP(X446,Tablas!$S$1:$T$8,2,FALSE),"")</f>
        <v>20</v>
      </c>
      <c r="Z446" s="21" t="s">
        <v>49093</v>
      </c>
      <c r="AA446" s="1" t="str">
        <f>IFERROR(VLOOKUP(Tabla9[[#This Row],[Código Rubro Presupuestal]],Rubros!$H$1:$I$48,2,),"")</f>
        <v>IMPLEMENTACION DEL SISTEMA DE GESTION DOCUMENTAL DE LA SNR A NIVEL NACIONAL</v>
      </c>
      <c r="AB446" s="21" t="s">
        <v>49107</v>
      </c>
      <c r="AC446" s="21" t="s">
        <v>49150</v>
      </c>
      <c r="AD446" s="21"/>
      <c r="AE446" s="21"/>
      <c r="AF446" s="21"/>
      <c r="AG446" s="1" t="str">
        <f t="shared" si="114"/>
        <v>No Aplica</v>
      </c>
      <c r="AH446" s="21" t="s">
        <v>53160</v>
      </c>
      <c r="AI446" s="1" t="str">
        <f>IFERROR(VLOOKUP(AH446,Tablas!$AH$1:$AI$1156,2,),"")</f>
        <v>CO-DC-11001</v>
      </c>
      <c r="AJ446" s="1" t="str">
        <f>IFERROR(VLOOKUP(Tabla9[[#This Row],[Grupo]],Responsable!$A$1:$I$62,6,),"")</f>
        <v>DANY LUZ OROZCO</v>
      </c>
      <c r="AK446" s="1" t="str">
        <f>IFERROR(VLOOKUP(Tabla9[[#This Row],[Grupo]],Responsable!$A$1:$I$62,4,),"")</f>
        <v>dany.orozco@supernotariado.gov.co</v>
      </c>
      <c r="AL446" s="1" t="str">
        <f>IFERROR(VLOOKUP(Tabla9[[#This Row],[Grupo]],Responsable!$A$1:$I$62,9,),"")</f>
        <v>JOHANNA ANDREA RODRIGUEZ HERRERA</v>
      </c>
      <c r="AM446" s="1" t="str">
        <f>IFERROR(VLOOKUP(Tabla9[[#This Row],[Grupo]],Responsable!$A$1:$I$62,3,),"")</f>
        <v>johanna.rodriguez@supernotariado.gov.co</v>
      </c>
      <c r="AN446" s="31">
        <f t="shared" si="115"/>
        <v>55161335.850000009</v>
      </c>
      <c r="AO446" s="21"/>
      <c r="AP446" s="31">
        <f t="shared" si="116"/>
        <v>0</v>
      </c>
      <c r="AQ446" s="38" t="s">
        <v>56191</v>
      </c>
      <c r="AR446" s="21" t="s">
        <v>56270</v>
      </c>
      <c r="AS446" s="21"/>
      <c r="AT446" s="21"/>
      <c r="AU446" s="21"/>
      <c r="AV446" s="39" t="s">
        <v>56263</v>
      </c>
      <c r="AW446" s="21" t="s">
        <v>56648</v>
      </c>
    </row>
    <row r="447" spans="1:49" x14ac:dyDescent="0.25">
      <c r="A447" s="20"/>
      <c r="B447" s="21" t="s">
        <v>49</v>
      </c>
      <c r="C447" s="21" t="s">
        <v>115</v>
      </c>
      <c r="D447" s="21"/>
      <c r="E447" s="1" t="str">
        <f t="shared" si="108"/>
        <v>DAF_GD-</v>
      </c>
      <c r="F447" s="21" t="s">
        <v>138</v>
      </c>
      <c r="G447" s="50">
        <f>IFERROR(VLOOKUP(Tabla9[[#This Row],[Nombre Código UNSPSC]],Tablas!$A$1:$B$3,2,),"")</f>
        <v>80111601</v>
      </c>
      <c r="H447" s="21" t="s">
        <v>55615</v>
      </c>
      <c r="I447" s="21" t="s">
        <v>49024</v>
      </c>
      <c r="J447" s="1" t="str">
        <f>IFERROR(VLOOKUP(Tabla9[[#This Row],[Código UNSPSC]],Tablas!$AM$1:$AN$3,2,),"")</f>
        <v>Contratación directa</v>
      </c>
      <c r="K447" s="1" t="str">
        <f>IFERROR(VLOOKUP(J447,Tablas!$F$1:$G$24,2,),"")</f>
        <v>CCE-16</v>
      </c>
      <c r="L447" s="21" t="s">
        <v>49065</v>
      </c>
      <c r="M447" s="21" t="s">
        <v>55621</v>
      </c>
      <c r="N447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7" s="21" t="s">
        <v>49075</v>
      </c>
      <c r="P447" s="31">
        <f>IFERROR(VLOOKUP(O447,Honorarios!$A$1:$D$22,4,),"")</f>
        <v>3595176</v>
      </c>
      <c r="Q447" s="31">
        <f t="shared" si="110"/>
        <v>119839.2</v>
      </c>
      <c r="R447" s="23">
        <v>46037</v>
      </c>
      <c r="S447" s="23">
        <v>46385</v>
      </c>
      <c r="T447" s="33">
        <f t="shared" si="111"/>
        <v>11.5</v>
      </c>
      <c r="U447" s="1">
        <f t="shared" si="112"/>
        <v>345</v>
      </c>
      <c r="V447" s="31">
        <f t="shared" si="113"/>
        <v>41344524</v>
      </c>
      <c r="W447" s="22"/>
      <c r="X447" s="22" t="s">
        <v>49085</v>
      </c>
      <c r="Y447" s="1">
        <f>IFERROR(VLOOKUP(X447,Tablas!$S$1:$T$8,2,FALSE),"")</f>
        <v>20</v>
      </c>
      <c r="Z447" s="21" t="s">
        <v>49093</v>
      </c>
      <c r="AA447" s="1" t="str">
        <f>IFERROR(VLOOKUP(Tabla9[[#This Row],[Código Rubro Presupuestal]],Rubros!$H$1:$I$48,2,),"")</f>
        <v>IMPLEMENTACION DEL SISTEMA DE GESTION DOCUMENTAL DE LA SNR A NIVEL NACIONAL</v>
      </c>
      <c r="AB447" s="21" t="s">
        <v>49107</v>
      </c>
      <c r="AC447" s="21" t="s">
        <v>49150</v>
      </c>
      <c r="AD447" s="21"/>
      <c r="AE447" s="21"/>
      <c r="AF447" s="21"/>
      <c r="AG447" s="1" t="str">
        <f t="shared" si="114"/>
        <v>No Aplica</v>
      </c>
      <c r="AH447" s="21" t="s">
        <v>53160</v>
      </c>
      <c r="AI447" s="1" t="str">
        <f>IFERROR(VLOOKUP(AH447,Tablas!$AH$1:$AI$1156,2,),"")</f>
        <v>CO-DC-11001</v>
      </c>
      <c r="AJ447" s="1" t="str">
        <f>IFERROR(VLOOKUP(Tabla9[[#This Row],[Grupo]],Responsable!$A$1:$I$62,6,),"")</f>
        <v>DANY LUZ OROZCO</v>
      </c>
      <c r="AK447" s="1" t="str">
        <f>IFERROR(VLOOKUP(Tabla9[[#This Row],[Grupo]],Responsable!$A$1:$I$62,4,),"")</f>
        <v>dany.orozco@supernotariado.gov.co</v>
      </c>
      <c r="AL447" s="1" t="str">
        <f>IFERROR(VLOOKUP(Tabla9[[#This Row],[Grupo]],Responsable!$A$1:$I$62,9,),"")</f>
        <v>JOHANNA ANDREA RODRIGUEZ HERRERA</v>
      </c>
      <c r="AM447" s="1" t="str">
        <f>IFERROR(VLOOKUP(Tabla9[[#This Row],[Grupo]],Responsable!$A$1:$I$62,3,),"")</f>
        <v>johanna.rodriguez@supernotariado.gov.co</v>
      </c>
      <c r="AN447" s="31">
        <f t="shared" si="115"/>
        <v>41344524</v>
      </c>
      <c r="AO447" s="21"/>
      <c r="AP447" s="31">
        <f t="shared" si="116"/>
        <v>0</v>
      </c>
      <c r="AQ447" s="38">
        <v>41763719</v>
      </c>
      <c r="AR447" s="21" t="s">
        <v>56250</v>
      </c>
      <c r="AS447" s="21"/>
      <c r="AT447" s="21"/>
      <c r="AU447" s="21"/>
      <c r="AV447" s="39" t="s">
        <v>56297</v>
      </c>
      <c r="AW447" s="21" t="s">
        <v>56256</v>
      </c>
    </row>
    <row r="448" spans="1:49" x14ac:dyDescent="0.25">
      <c r="A448" s="20"/>
      <c r="B448" s="21" t="s">
        <v>49</v>
      </c>
      <c r="C448" s="21" t="s">
        <v>115</v>
      </c>
      <c r="D448" s="21"/>
      <c r="E448" s="1" t="str">
        <f t="shared" si="108"/>
        <v>DAF_GD-</v>
      </c>
      <c r="F448" s="21" t="s">
        <v>138</v>
      </c>
      <c r="G448" s="50">
        <f>IFERROR(VLOOKUP(Tabla9[[#This Row],[Nombre Código UNSPSC]],Tablas!$A$1:$B$3,2,),"")</f>
        <v>80111601</v>
      </c>
      <c r="H448" s="21" t="s">
        <v>55615</v>
      </c>
      <c r="I448" s="21" t="s">
        <v>49024</v>
      </c>
      <c r="J448" s="1" t="str">
        <f>IFERROR(VLOOKUP(Tabla9[[#This Row],[Código UNSPSC]],Tablas!$AM$1:$AN$3,2,),"")</f>
        <v>Contratación directa</v>
      </c>
      <c r="K448" s="1" t="str">
        <f>IFERROR(VLOOKUP(J448,Tablas!$F$1:$G$24,2,),"")</f>
        <v>CCE-16</v>
      </c>
      <c r="L448" s="21" t="s">
        <v>49065</v>
      </c>
      <c r="M448" s="21" t="s">
        <v>55621</v>
      </c>
      <c r="N448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8" s="21" t="s">
        <v>49075</v>
      </c>
      <c r="P448" s="31">
        <f>IFERROR(VLOOKUP(O448,Honorarios!$A$1:$D$22,4,),"")</f>
        <v>3595176</v>
      </c>
      <c r="Q448" s="31">
        <f t="shared" si="110"/>
        <v>119839.2</v>
      </c>
      <c r="R448" s="23">
        <v>46037</v>
      </c>
      <c r="S448" s="23">
        <v>46385</v>
      </c>
      <c r="T448" s="33">
        <f t="shared" si="111"/>
        <v>11.5</v>
      </c>
      <c r="U448" s="1">
        <f t="shared" si="112"/>
        <v>345</v>
      </c>
      <c r="V448" s="31">
        <f t="shared" si="113"/>
        <v>41344524</v>
      </c>
      <c r="W448" s="22"/>
      <c r="X448" s="22" t="s">
        <v>49085</v>
      </c>
      <c r="Y448" s="1">
        <f>IFERROR(VLOOKUP(X448,Tablas!$S$1:$T$8,2,FALSE),"")</f>
        <v>20</v>
      </c>
      <c r="Z448" s="21" t="s">
        <v>49093</v>
      </c>
      <c r="AA448" s="1" t="str">
        <f>IFERROR(VLOOKUP(Tabla9[[#This Row],[Código Rubro Presupuestal]],Rubros!$H$1:$I$48,2,),"")</f>
        <v>IMPLEMENTACION DEL SISTEMA DE GESTION DOCUMENTAL DE LA SNR A NIVEL NACIONAL</v>
      </c>
      <c r="AB448" s="21" t="s">
        <v>49107</v>
      </c>
      <c r="AC448" s="21" t="s">
        <v>49150</v>
      </c>
      <c r="AD448" s="21"/>
      <c r="AE448" s="21"/>
      <c r="AF448" s="21"/>
      <c r="AG448" s="1" t="str">
        <f t="shared" si="114"/>
        <v>No Aplica</v>
      </c>
      <c r="AH448" s="21" t="s">
        <v>53160</v>
      </c>
      <c r="AI448" s="1" t="str">
        <f>IFERROR(VLOOKUP(AH448,Tablas!$AH$1:$AI$1156,2,),"")</f>
        <v>CO-DC-11001</v>
      </c>
      <c r="AJ448" s="1" t="str">
        <f>IFERROR(VLOOKUP(Tabla9[[#This Row],[Grupo]],Responsable!$A$1:$I$62,6,),"")</f>
        <v>DANY LUZ OROZCO</v>
      </c>
      <c r="AK448" s="1" t="str">
        <f>IFERROR(VLOOKUP(Tabla9[[#This Row],[Grupo]],Responsable!$A$1:$I$62,4,),"")</f>
        <v>dany.orozco@supernotariado.gov.co</v>
      </c>
      <c r="AL448" s="1" t="str">
        <f>IFERROR(VLOOKUP(Tabla9[[#This Row],[Grupo]],Responsable!$A$1:$I$62,9,),"")</f>
        <v>JOHANNA ANDREA RODRIGUEZ HERRERA</v>
      </c>
      <c r="AM448" s="1" t="str">
        <f>IFERROR(VLOOKUP(Tabla9[[#This Row],[Grupo]],Responsable!$A$1:$I$62,3,),"")</f>
        <v>johanna.rodriguez@supernotariado.gov.co</v>
      </c>
      <c r="AN448" s="31">
        <f t="shared" si="115"/>
        <v>41344524</v>
      </c>
      <c r="AO448" s="21"/>
      <c r="AP448" s="31">
        <f t="shared" si="116"/>
        <v>0</v>
      </c>
      <c r="AQ448" s="38" t="s">
        <v>56251</v>
      </c>
      <c r="AR448" s="21" t="s">
        <v>56252</v>
      </c>
      <c r="AS448" s="21"/>
      <c r="AT448" s="21"/>
      <c r="AU448" s="21"/>
      <c r="AV448" s="39" t="s">
        <v>56297</v>
      </c>
      <c r="AW448" s="21" t="s">
        <v>56648</v>
      </c>
    </row>
    <row r="449" spans="1:49" x14ac:dyDescent="0.25">
      <c r="A449" s="20"/>
      <c r="B449" s="21" t="s">
        <v>49</v>
      </c>
      <c r="C449" s="21" t="s">
        <v>115</v>
      </c>
      <c r="D449" s="21"/>
      <c r="E449" s="1" t="str">
        <f t="shared" si="108"/>
        <v>DAF_GD-</v>
      </c>
      <c r="F449" s="21" t="s">
        <v>138</v>
      </c>
      <c r="G449" s="50">
        <f>IFERROR(VLOOKUP(Tabla9[[#This Row],[Nombre Código UNSPSC]],Tablas!$A$1:$B$3,2,),"")</f>
        <v>80111601</v>
      </c>
      <c r="H449" s="21" t="s">
        <v>55615</v>
      </c>
      <c r="I449" s="21" t="s">
        <v>49024</v>
      </c>
      <c r="J449" s="1" t="str">
        <f>IFERROR(VLOOKUP(Tabla9[[#This Row],[Código UNSPSC]],Tablas!$AM$1:$AN$3,2,),"")</f>
        <v>Contratación directa</v>
      </c>
      <c r="K449" s="1" t="str">
        <f>IFERROR(VLOOKUP(J449,Tablas!$F$1:$G$24,2,),"")</f>
        <v>CCE-16</v>
      </c>
      <c r="L449" s="21" t="s">
        <v>49066</v>
      </c>
      <c r="M449" s="21" t="s">
        <v>55621</v>
      </c>
      <c r="N449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9" s="21" t="s">
        <v>49072</v>
      </c>
      <c r="P449" s="31">
        <f>IFERROR(VLOOKUP(O449,Honorarios!$A$1:$D$22,4,),"")</f>
        <v>5304571.2</v>
      </c>
      <c r="Q449" s="31">
        <f t="shared" si="110"/>
        <v>176819.04</v>
      </c>
      <c r="R449" s="23">
        <v>46037</v>
      </c>
      <c r="S449" s="23">
        <v>46385</v>
      </c>
      <c r="T449" s="33">
        <f t="shared" si="111"/>
        <v>11.5</v>
      </c>
      <c r="U449" s="1">
        <f t="shared" si="112"/>
        <v>345</v>
      </c>
      <c r="V449" s="31">
        <f t="shared" si="113"/>
        <v>61002568.800000004</v>
      </c>
      <c r="W449" s="22"/>
      <c r="X449" s="22" t="s">
        <v>49085</v>
      </c>
      <c r="Y449" s="1">
        <f>IFERROR(VLOOKUP(X449,Tablas!$S$1:$T$8,2,FALSE),"")</f>
        <v>20</v>
      </c>
      <c r="Z449" s="21" t="s">
        <v>49093</v>
      </c>
      <c r="AA449" s="1" t="str">
        <f>IFERROR(VLOOKUP(Tabla9[[#This Row],[Código Rubro Presupuestal]],Rubros!$H$1:$I$48,2,),"")</f>
        <v>IMPLEMENTACION DEL SISTEMA DE GESTION DOCUMENTAL DE LA SNR A NIVEL NACIONAL</v>
      </c>
      <c r="AB449" s="21" t="s">
        <v>49107</v>
      </c>
      <c r="AC449" s="21" t="s">
        <v>49150</v>
      </c>
      <c r="AD449" s="21"/>
      <c r="AE449" s="21"/>
      <c r="AF449" s="21"/>
      <c r="AG449" s="1" t="str">
        <f t="shared" si="114"/>
        <v>No Aplica</v>
      </c>
      <c r="AH449" s="21" t="s">
        <v>53160</v>
      </c>
      <c r="AI449" s="1" t="str">
        <f>IFERROR(VLOOKUP(AH449,Tablas!$AH$1:$AI$1156,2,),"")</f>
        <v>CO-DC-11001</v>
      </c>
      <c r="AJ449" s="1" t="str">
        <f>IFERROR(VLOOKUP(Tabla9[[#This Row],[Grupo]],Responsable!$A$1:$I$62,6,),"")</f>
        <v>DANY LUZ OROZCO</v>
      </c>
      <c r="AK449" s="1" t="str">
        <f>IFERROR(VLOOKUP(Tabla9[[#This Row],[Grupo]],Responsable!$A$1:$I$62,4,),"")</f>
        <v>dany.orozco@supernotariado.gov.co</v>
      </c>
      <c r="AL449" s="1" t="str">
        <f>IFERROR(VLOOKUP(Tabla9[[#This Row],[Grupo]],Responsable!$A$1:$I$62,9,),"")</f>
        <v>JOHANNA ANDREA RODRIGUEZ HERRERA</v>
      </c>
      <c r="AM449" s="1" t="str">
        <f>IFERROR(VLOOKUP(Tabla9[[#This Row],[Grupo]],Responsable!$A$1:$I$62,3,),"")</f>
        <v>johanna.rodriguez@supernotariado.gov.co</v>
      </c>
      <c r="AN449" s="31">
        <f t="shared" si="115"/>
        <v>61002568.800000004</v>
      </c>
      <c r="AO449" s="21"/>
      <c r="AP449" s="31">
        <f t="shared" si="116"/>
        <v>0</v>
      </c>
      <c r="AQ449" s="38" t="s">
        <v>56192</v>
      </c>
      <c r="AR449" s="21" t="s">
        <v>56193</v>
      </c>
      <c r="AS449" s="21"/>
      <c r="AT449" s="21"/>
      <c r="AU449" s="21"/>
      <c r="AV449" s="39" t="s">
        <v>56194</v>
      </c>
      <c r="AW449" s="21" t="s">
        <v>56256</v>
      </c>
    </row>
    <row r="450" spans="1:49" x14ac:dyDescent="0.25">
      <c r="A450" s="20"/>
      <c r="B450" s="21" t="s">
        <v>49</v>
      </c>
      <c r="C450" s="21" t="s">
        <v>115</v>
      </c>
      <c r="D450" s="21"/>
      <c r="E450" s="1" t="str">
        <f t="shared" si="108"/>
        <v>DAF_GD-</v>
      </c>
      <c r="F450" s="21" t="s">
        <v>138</v>
      </c>
      <c r="G450" s="50">
        <f>IFERROR(VLOOKUP(Tabla9[[#This Row],[Nombre Código UNSPSC]],Tablas!$A$1:$B$3,2,),"")</f>
        <v>80111601</v>
      </c>
      <c r="H450" s="21" t="s">
        <v>55615</v>
      </c>
      <c r="I450" s="21" t="s">
        <v>49024</v>
      </c>
      <c r="J450" s="1" t="str">
        <f>IFERROR(VLOOKUP(Tabla9[[#This Row],[Código UNSPSC]],Tablas!$AM$1:$AN$3,2,),"")</f>
        <v>Contratación directa</v>
      </c>
      <c r="K450" s="1" t="str">
        <f>IFERROR(VLOOKUP(J450,Tablas!$F$1:$G$24,2,),"")</f>
        <v>CCE-16</v>
      </c>
      <c r="L450" s="21" t="s">
        <v>49065</v>
      </c>
      <c r="M450" s="21" t="s">
        <v>55621</v>
      </c>
      <c r="N450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0" s="21" t="s">
        <v>49073</v>
      </c>
      <c r="P450" s="31">
        <f>IFERROR(VLOOKUP(O450,Honorarios!$A$1:$D$22,4,),"")</f>
        <v>3378086.4</v>
      </c>
      <c r="Q450" s="31">
        <f t="shared" si="110"/>
        <v>112602.87999999999</v>
      </c>
      <c r="R450" s="23">
        <v>46037</v>
      </c>
      <c r="S450" s="23">
        <v>46385</v>
      </c>
      <c r="T450" s="33">
        <f t="shared" si="111"/>
        <v>11.5</v>
      </c>
      <c r="U450" s="1">
        <f t="shared" si="112"/>
        <v>345</v>
      </c>
      <c r="V450" s="31">
        <f t="shared" si="113"/>
        <v>38847993.599999994</v>
      </c>
      <c r="W450" s="22"/>
      <c r="X450" s="22" t="s">
        <v>49085</v>
      </c>
      <c r="Y450" s="1">
        <f>IFERROR(VLOOKUP(X450,Tablas!$S$1:$T$8,2,FALSE),"")</f>
        <v>20</v>
      </c>
      <c r="Z450" s="21" t="s">
        <v>49093</v>
      </c>
      <c r="AA450" s="1" t="str">
        <f>IFERROR(VLOOKUP(Tabla9[[#This Row],[Código Rubro Presupuestal]],Rubros!$H$1:$I$48,2,),"")</f>
        <v>IMPLEMENTACION DEL SISTEMA DE GESTION DOCUMENTAL DE LA SNR A NIVEL NACIONAL</v>
      </c>
      <c r="AB450" s="21" t="s">
        <v>49107</v>
      </c>
      <c r="AC450" s="21" t="s">
        <v>49150</v>
      </c>
      <c r="AD450" s="21"/>
      <c r="AE450" s="21"/>
      <c r="AF450" s="21"/>
      <c r="AG450" s="1" t="str">
        <f t="shared" si="114"/>
        <v>No Aplica</v>
      </c>
      <c r="AH450" s="21" t="s">
        <v>53160</v>
      </c>
      <c r="AI450" s="1" t="str">
        <f>IFERROR(VLOOKUP(AH450,Tablas!$AH$1:$AI$1156,2,),"")</f>
        <v>CO-DC-11001</v>
      </c>
      <c r="AJ450" s="1" t="str">
        <f>IFERROR(VLOOKUP(Tabla9[[#This Row],[Grupo]],Responsable!$A$1:$I$62,6,),"")</f>
        <v>DANY LUZ OROZCO</v>
      </c>
      <c r="AK450" s="1" t="str">
        <f>IFERROR(VLOOKUP(Tabla9[[#This Row],[Grupo]],Responsable!$A$1:$I$62,4,),"")</f>
        <v>dany.orozco@supernotariado.gov.co</v>
      </c>
      <c r="AL450" s="1" t="str">
        <f>IFERROR(VLOOKUP(Tabla9[[#This Row],[Grupo]],Responsable!$A$1:$I$62,9,),"")</f>
        <v>JOHANNA ANDREA RODRIGUEZ HERRERA</v>
      </c>
      <c r="AM450" s="1" t="str">
        <f>IFERROR(VLOOKUP(Tabla9[[#This Row],[Grupo]],Responsable!$A$1:$I$62,3,),"")</f>
        <v>johanna.rodriguez@supernotariado.gov.co</v>
      </c>
      <c r="AN450" s="31">
        <f t="shared" si="115"/>
        <v>38847993.599999994</v>
      </c>
      <c r="AO450" s="21"/>
      <c r="AP450" s="31">
        <f t="shared" si="116"/>
        <v>0</v>
      </c>
      <c r="AQ450" s="38" t="s">
        <v>56649</v>
      </c>
      <c r="AR450" s="21" t="s">
        <v>56650</v>
      </c>
      <c r="AS450" s="21"/>
      <c r="AT450" s="21"/>
      <c r="AU450" s="21"/>
      <c r="AV450" s="39" t="s">
        <v>56165</v>
      </c>
      <c r="AW450" s="21" t="s">
        <v>56648</v>
      </c>
    </row>
    <row r="451" spans="1:49" x14ac:dyDescent="0.25">
      <c r="A451" s="20"/>
      <c r="B451" s="21" t="s">
        <v>49</v>
      </c>
      <c r="C451" s="21" t="s">
        <v>115</v>
      </c>
      <c r="D451" s="21"/>
      <c r="E451" s="1" t="str">
        <f t="shared" si="108"/>
        <v>DAF_GD-</v>
      </c>
      <c r="F451" s="21" t="s">
        <v>138</v>
      </c>
      <c r="G451" s="50">
        <f>IFERROR(VLOOKUP(Tabla9[[#This Row],[Nombre Código UNSPSC]],Tablas!$A$1:$B$3,2,),"")</f>
        <v>80111601</v>
      </c>
      <c r="H451" s="21" t="s">
        <v>55615</v>
      </c>
      <c r="I451" s="21" t="s">
        <v>49024</v>
      </c>
      <c r="J451" s="1" t="str">
        <f>IFERROR(VLOOKUP(Tabla9[[#This Row],[Código UNSPSC]],Tablas!$AM$1:$AN$3,2,),"")</f>
        <v>Contratación directa</v>
      </c>
      <c r="K451" s="1" t="str">
        <f>IFERROR(VLOOKUP(J451,Tablas!$F$1:$G$24,2,),"")</f>
        <v>CCE-16</v>
      </c>
      <c r="L451" s="21" t="s">
        <v>49065</v>
      </c>
      <c r="M451" s="21" t="s">
        <v>55621</v>
      </c>
      <c r="N451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1" s="21" t="s">
        <v>49073</v>
      </c>
      <c r="P451" s="31">
        <f>IFERROR(VLOOKUP(O451,Honorarios!$A$1:$D$22,4,),"")</f>
        <v>3378086.4</v>
      </c>
      <c r="Q451" s="31">
        <f t="shared" si="110"/>
        <v>112602.87999999999</v>
      </c>
      <c r="R451" s="23">
        <v>46037</v>
      </c>
      <c r="S451" s="23">
        <v>46385</v>
      </c>
      <c r="T451" s="33">
        <f t="shared" si="111"/>
        <v>11.5</v>
      </c>
      <c r="U451" s="1">
        <f t="shared" si="112"/>
        <v>345</v>
      </c>
      <c r="V451" s="31">
        <f t="shared" si="113"/>
        <v>38847993.599999994</v>
      </c>
      <c r="W451" s="22"/>
      <c r="X451" s="22" t="s">
        <v>49085</v>
      </c>
      <c r="Y451" s="1">
        <f>IFERROR(VLOOKUP(X451,Tablas!$S$1:$T$8,2,FALSE),"")</f>
        <v>20</v>
      </c>
      <c r="Z451" s="21" t="s">
        <v>49093</v>
      </c>
      <c r="AA451" s="1" t="str">
        <f>IFERROR(VLOOKUP(Tabla9[[#This Row],[Código Rubro Presupuestal]],Rubros!$H$1:$I$48,2,),"")</f>
        <v>IMPLEMENTACION DEL SISTEMA DE GESTION DOCUMENTAL DE LA SNR A NIVEL NACIONAL</v>
      </c>
      <c r="AB451" s="21" t="s">
        <v>49107</v>
      </c>
      <c r="AC451" s="21" t="s">
        <v>49150</v>
      </c>
      <c r="AD451" s="21"/>
      <c r="AE451" s="21"/>
      <c r="AF451" s="21"/>
      <c r="AG451" s="1" t="str">
        <f t="shared" si="114"/>
        <v>No Aplica</v>
      </c>
      <c r="AH451" s="21" t="s">
        <v>53160</v>
      </c>
      <c r="AI451" s="1" t="str">
        <f>IFERROR(VLOOKUP(AH451,Tablas!$AH$1:$AI$1156,2,),"")</f>
        <v>CO-DC-11001</v>
      </c>
      <c r="AJ451" s="1" t="str">
        <f>IFERROR(VLOOKUP(Tabla9[[#This Row],[Grupo]],Responsable!$A$1:$I$62,6,),"")</f>
        <v>DANY LUZ OROZCO</v>
      </c>
      <c r="AK451" s="1" t="str">
        <f>IFERROR(VLOOKUP(Tabla9[[#This Row],[Grupo]],Responsable!$A$1:$I$62,4,),"")</f>
        <v>dany.orozco@supernotariado.gov.co</v>
      </c>
      <c r="AL451" s="1" t="str">
        <f>IFERROR(VLOOKUP(Tabla9[[#This Row],[Grupo]],Responsable!$A$1:$I$62,9,),"")</f>
        <v>JOHANNA ANDREA RODRIGUEZ HERRERA</v>
      </c>
      <c r="AM451" s="1" t="str">
        <f>IFERROR(VLOOKUP(Tabla9[[#This Row],[Grupo]],Responsable!$A$1:$I$62,3,),"")</f>
        <v>johanna.rodriguez@supernotariado.gov.co</v>
      </c>
      <c r="AN451" s="31">
        <f t="shared" si="115"/>
        <v>38847993.599999994</v>
      </c>
      <c r="AO451" s="21"/>
      <c r="AP451" s="31">
        <f t="shared" si="116"/>
        <v>0</v>
      </c>
      <c r="AQ451" s="38" t="s">
        <v>56651</v>
      </c>
      <c r="AR451" s="21" t="s">
        <v>56652</v>
      </c>
      <c r="AS451" s="21"/>
      <c r="AT451" s="21"/>
      <c r="AU451" s="21"/>
      <c r="AV451" s="39" t="s">
        <v>56165</v>
      </c>
      <c r="AW451" s="21" t="s">
        <v>56648</v>
      </c>
    </row>
    <row r="452" spans="1:49" x14ac:dyDescent="0.25">
      <c r="A452" s="20"/>
      <c r="B452" s="21" t="s">
        <v>49</v>
      </c>
      <c r="C452" s="21" t="s">
        <v>115</v>
      </c>
      <c r="D452" s="21"/>
      <c r="E452" s="1" t="str">
        <f t="shared" si="108"/>
        <v>DAF_GD-</v>
      </c>
      <c r="F452" s="21" t="s">
        <v>138</v>
      </c>
      <c r="G452" s="50">
        <f>IFERROR(VLOOKUP(Tabla9[[#This Row],[Nombre Código UNSPSC]],Tablas!$A$1:$B$3,2,),"")</f>
        <v>80111601</v>
      </c>
      <c r="H452" s="21" t="s">
        <v>55615</v>
      </c>
      <c r="I452" s="21" t="s">
        <v>49024</v>
      </c>
      <c r="J452" s="1" t="str">
        <f>IFERROR(VLOOKUP(Tabla9[[#This Row],[Código UNSPSC]],Tablas!$AM$1:$AN$3,2,),"")</f>
        <v>Contratación directa</v>
      </c>
      <c r="K452" s="1" t="str">
        <f>IFERROR(VLOOKUP(J452,Tablas!$F$1:$G$24,2,),"")</f>
        <v>CCE-16</v>
      </c>
      <c r="L452" s="21" t="s">
        <v>49066</v>
      </c>
      <c r="M452" s="21" t="s">
        <v>55621</v>
      </c>
      <c r="N452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2" s="21" t="s">
        <v>49074</v>
      </c>
      <c r="P452" s="31">
        <f>IFERROR(VLOOKUP(O452,Honorarios!$A$1:$D$22,4,),"")</f>
        <v>6084412.2000000002</v>
      </c>
      <c r="Q452" s="31">
        <f t="shared" si="110"/>
        <v>202813.74000000002</v>
      </c>
      <c r="R452" s="23">
        <v>46037</v>
      </c>
      <c r="S452" s="23">
        <v>46385</v>
      </c>
      <c r="T452" s="33">
        <f t="shared" si="111"/>
        <v>11.5</v>
      </c>
      <c r="U452" s="1">
        <f t="shared" si="112"/>
        <v>345</v>
      </c>
      <c r="V452" s="31">
        <f t="shared" si="113"/>
        <v>69970740.300000012</v>
      </c>
      <c r="W452" s="22"/>
      <c r="X452" s="22" t="s">
        <v>49085</v>
      </c>
      <c r="Y452" s="1">
        <f>IFERROR(VLOOKUP(X452,Tablas!$S$1:$T$8,2,FALSE),"")</f>
        <v>20</v>
      </c>
      <c r="Z452" s="21" t="s">
        <v>49093</v>
      </c>
      <c r="AA452" s="1" t="str">
        <f>IFERROR(VLOOKUP(Tabla9[[#This Row],[Código Rubro Presupuestal]],Rubros!$H$1:$I$48,2,),"")</f>
        <v>IMPLEMENTACION DEL SISTEMA DE GESTION DOCUMENTAL DE LA SNR A NIVEL NACIONAL</v>
      </c>
      <c r="AB452" s="21" t="s">
        <v>49107</v>
      </c>
      <c r="AC452" s="21" t="s">
        <v>49150</v>
      </c>
      <c r="AD452" s="21"/>
      <c r="AE452" s="21"/>
      <c r="AF452" s="21"/>
      <c r="AG452" s="1" t="str">
        <f t="shared" si="114"/>
        <v>No Aplica</v>
      </c>
      <c r="AH452" s="21" t="s">
        <v>53160</v>
      </c>
      <c r="AI452" s="1" t="str">
        <f>IFERROR(VLOOKUP(AH452,Tablas!$AH$1:$AI$1156,2,),"")</f>
        <v>CO-DC-11001</v>
      </c>
      <c r="AJ452" s="1" t="str">
        <f>IFERROR(VLOOKUP(Tabla9[[#This Row],[Grupo]],Responsable!$A$1:$I$62,6,),"")</f>
        <v>DANY LUZ OROZCO</v>
      </c>
      <c r="AK452" s="1" t="str">
        <f>IFERROR(VLOOKUP(Tabla9[[#This Row],[Grupo]],Responsable!$A$1:$I$62,4,),"")</f>
        <v>dany.orozco@supernotariado.gov.co</v>
      </c>
      <c r="AL452" s="1" t="str">
        <f>IFERROR(VLOOKUP(Tabla9[[#This Row],[Grupo]],Responsable!$A$1:$I$62,9,),"")</f>
        <v>JOHANNA ANDREA RODRIGUEZ HERRERA</v>
      </c>
      <c r="AM452" s="1" t="str">
        <f>IFERROR(VLOOKUP(Tabla9[[#This Row],[Grupo]],Responsable!$A$1:$I$62,3,),"")</f>
        <v>johanna.rodriguez@supernotariado.gov.co</v>
      </c>
      <c r="AN452" s="31">
        <f t="shared" si="115"/>
        <v>69970740.300000012</v>
      </c>
      <c r="AO452" s="21"/>
      <c r="AP452" s="31">
        <f t="shared" si="116"/>
        <v>0</v>
      </c>
      <c r="AQ452" s="38" t="s">
        <v>56253</v>
      </c>
      <c r="AR452" s="21" t="s">
        <v>56195</v>
      </c>
      <c r="AS452" s="21"/>
      <c r="AT452" s="21"/>
      <c r="AU452" s="21"/>
      <c r="AV452" s="39" t="s">
        <v>56257</v>
      </c>
      <c r="AW452" s="21" t="s">
        <v>56256</v>
      </c>
    </row>
    <row r="453" spans="1:49" x14ac:dyDescent="0.25">
      <c r="A453" s="20"/>
      <c r="B453" s="21" t="s">
        <v>49</v>
      </c>
      <c r="C453" s="21" t="s">
        <v>115</v>
      </c>
      <c r="D453" s="21"/>
      <c r="E453" s="1" t="str">
        <f t="shared" si="108"/>
        <v>DAF_GD-</v>
      </c>
      <c r="F453" s="21" t="s">
        <v>138</v>
      </c>
      <c r="G453" s="50">
        <f>IFERROR(VLOOKUP(Tabla9[[#This Row],[Nombre Código UNSPSC]],Tablas!$A$1:$B$3,2,),"")</f>
        <v>80111601</v>
      </c>
      <c r="H453" s="21" t="s">
        <v>55615</v>
      </c>
      <c r="I453" s="21" t="s">
        <v>49024</v>
      </c>
      <c r="J453" s="1" t="str">
        <f>IFERROR(VLOOKUP(Tabla9[[#This Row],[Código UNSPSC]],Tablas!$AM$1:$AN$3,2,),"")</f>
        <v>Contratación directa</v>
      </c>
      <c r="K453" s="1" t="str">
        <f>IFERROR(VLOOKUP(J453,Tablas!$F$1:$G$24,2,),"")</f>
        <v>CCE-16</v>
      </c>
      <c r="L453" s="21" t="s">
        <v>49066</v>
      </c>
      <c r="M453" s="21" t="s">
        <v>55621</v>
      </c>
      <c r="N453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3" s="21" t="s">
        <v>49074</v>
      </c>
      <c r="P453" s="31">
        <f>IFERROR(VLOOKUP(O453,Honorarios!$A$1:$D$22,4,),"")</f>
        <v>6084412.2000000002</v>
      </c>
      <c r="Q453" s="31">
        <f t="shared" si="110"/>
        <v>202813.74000000002</v>
      </c>
      <c r="R453" s="23">
        <v>46037</v>
      </c>
      <c r="S453" s="23">
        <v>46385</v>
      </c>
      <c r="T453" s="33">
        <f t="shared" si="111"/>
        <v>11.5</v>
      </c>
      <c r="U453" s="1">
        <f t="shared" si="112"/>
        <v>345</v>
      </c>
      <c r="V453" s="31">
        <f t="shared" si="113"/>
        <v>69970740.300000012</v>
      </c>
      <c r="W453" s="22"/>
      <c r="X453" s="22" t="s">
        <v>49085</v>
      </c>
      <c r="Y453" s="1">
        <f>IFERROR(VLOOKUP(X453,Tablas!$S$1:$T$8,2,FALSE),"")</f>
        <v>20</v>
      </c>
      <c r="Z453" s="21" t="s">
        <v>49093</v>
      </c>
      <c r="AA453" s="1" t="str">
        <f>IFERROR(VLOOKUP(Tabla9[[#This Row],[Código Rubro Presupuestal]],Rubros!$H$1:$I$48,2,),"")</f>
        <v>IMPLEMENTACION DEL SISTEMA DE GESTION DOCUMENTAL DE LA SNR A NIVEL NACIONAL</v>
      </c>
      <c r="AB453" s="21" t="s">
        <v>49107</v>
      </c>
      <c r="AC453" s="21" t="s">
        <v>49150</v>
      </c>
      <c r="AD453" s="21"/>
      <c r="AE453" s="21"/>
      <c r="AF453" s="21"/>
      <c r="AG453" s="1" t="str">
        <f t="shared" si="114"/>
        <v>No Aplica</v>
      </c>
      <c r="AH453" s="21" t="s">
        <v>53160</v>
      </c>
      <c r="AI453" s="1" t="str">
        <f>IFERROR(VLOOKUP(AH453,Tablas!$AH$1:$AI$1156,2,),"")</f>
        <v>CO-DC-11001</v>
      </c>
      <c r="AJ453" s="1" t="str">
        <f>IFERROR(VLOOKUP(Tabla9[[#This Row],[Grupo]],Responsable!$A$1:$I$62,6,),"")</f>
        <v>DANY LUZ OROZCO</v>
      </c>
      <c r="AK453" s="1" t="str">
        <f>IFERROR(VLOOKUP(Tabla9[[#This Row],[Grupo]],Responsable!$A$1:$I$62,4,),"")</f>
        <v>dany.orozco@supernotariado.gov.co</v>
      </c>
      <c r="AL453" s="1" t="str">
        <f>IFERROR(VLOOKUP(Tabla9[[#This Row],[Grupo]],Responsable!$A$1:$I$62,9,),"")</f>
        <v>JOHANNA ANDREA RODRIGUEZ HERRERA</v>
      </c>
      <c r="AM453" s="1" t="str">
        <f>IFERROR(VLOOKUP(Tabla9[[#This Row],[Grupo]],Responsable!$A$1:$I$62,3,),"")</f>
        <v>johanna.rodriguez@supernotariado.gov.co</v>
      </c>
      <c r="AN453" s="31">
        <f t="shared" si="115"/>
        <v>69970740.300000012</v>
      </c>
      <c r="AO453" s="21"/>
      <c r="AP453" s="31">
        <f t="shared" si="116"/>
        <v>0</v>
      </c>
      <c r="AQ453" s="38" t="s">
        <v>56254</v>
      </c>
      <c r="AR453" s="21" t="s">
        <v>56196</v>
      </c>
      <c r="AS453" s="21"/>
      <c r="AT453" s="21"/>
      <c r="AU453" s="21"/>
      <c r="AV453" s="39" t="s">
        <v>56271</v>
      </c>
      <c r="AW453" s="21" t="s">
        <v>56648</v>
      </c>
    </row>
    <row r="454" spans="1:49" x14ac:dyDescent="0.25">
      <c r="A454" s="20"/>
      <c r="B454" s="21" t="s">
        <v>49</v>
      </c>
      <c r="C454" s="21" t="s">
        <v>115</v>
      </c>
      <c r="D454" s="21"/>
      <c r="E454" s="1" t="str">
        <f t="shared" si="108"/>
        <v>DAF_GD-</v>
      </c>
      <c r="F454" s="21" t="s">
        <v>138</v>
      </c>
      <c r="G454" s="50">
        <f>IFERROR(VLOOKUP(Tabla9[[#This Row],[Nombre Código UNSPSC]],Tablas!$A$1:$B$3,2,),"")</f>
        <v>80111601</v>
      </c>
      <c r="H454" s="21" t="s">
        <v>55615</v>
      </c>
      <c r="I454" s="21" t="s">
        <v>49024</v>
      </c>
      <c r="J454" s="1" t="str">
        <f>IFERROR(VLOOKUP(Tabla9[[#This Row],[Código UNSPSC]],Tablas!$AM$1:$AN$3,2,),"")</f>
        <v>Contratación directa</v>
      </c>
      <c r="K454" s="1" t="str">
        <f>IFERROR(VLOOKUP(J454,Tablas!$F$1:$G$24,2,),"")</f>
        <v>CCE-16</v>
      </c>
      <c r="L454" s="21" t="s">
        <v>49065</v>
      </c>
      <c r="M454" s="21" t="s">
        <v>55621</v>
      </c>
      <c r="N454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4" s="21" t="s">
        <v>49073</v>
      </c>
      <c r="P454" s="31">
        <f>IFERROR(VLOOKUP(O454,Honorarios!$A$1:$D$22,4,),"")</f>
        <v>3378086.4</v>
      </c>
      <c r="Q454" s="31">
        <f t="shared" si="110"/>
        <v>112602.87999999999</v>
      </c>
      <c r="R454" s="23">
        <v>46037</v>
      </c>
      <c r="S454" s="23">
        <v>46385</v>
      </c>
      <c r="T454" s="33">
        <f t="shared" si="111"/>
        <v>11.5</v>
      </c>
      <c r="U454" s="1">
        <f t="shared" si="112"/>
        <v>345</v>
      </c>
      <c r="V454" s="31">
        <f t="shared" si="113"/>
        <v>38847993.599999994</v>
      </c>
      <c r="W454" s="22"/>
      <c r="X454" s="22" t="s">
        <v>49085</v>
      </c>
      <c r="Y454" s="1">
        <f>IFERROR(VLOOKUP(X454,Tablas!$S$1:$T$8,2,FALSE),"")</f>
        <v>20</v>
      </c>
      <c r="Z454" s="21" t="s">
        <v>49093</v>
      </c>
      <c r="AA454" s="1" t="str">
        <f>IFERROR(VLOOKUP(Tabla9[[#This Row],[Código Rubro Presupuestal]],Rubros!$H$1:$I$48,2,),"")</f>
        <v>IMPLEMENTACION DEL SISTEMA DE GESTION DOCUMENTAL DE LA SNR A NIVEL NACIONAL</v>
      </c>
      <c r="AB454" s="21" t="s">
        <v>49107</v>
      </c>
      <c r="AC454" s="21" t="s">
        <v>49150</v>
      </c>
      <c r="AD454" s="21"/>
      <c r="AE454" s="21"/>
      <c r="AF454" s="21"/>
      <c r="AG454" s="1" t="str">
        <f t="shared" si="114"/>
        <v>No Aplica</v>
      </c>
      <c r="AH454" s="21" t="s">
        <v>53160</v>
      </c>
      <c r="AI454" s="1" t="str">
        <f>IFERROR(VLOOKUP(AH454,Tablas!$AH$1:$AI$1156,2,),"")</f>
        <v>CO-DC-11001</v>
      </c>
      <c r="AJ454" s="1" t="str">
        <f>IFERROR(VLOOKUP(Tabla9[[#This Row],[Grupo]],Responsable!$A$1:$I$62,6,),"")</f>
        <v>DANY LUZ OROZCO</v>
      </c>
      <c r="AK454" s="1" t="str">
        <f>IFERROR(VLOOKUP(Tabla9[[#This Row],[Grupo]],Responsable!$A$1:$I$62,4,),"")</f>
        <v>dany.orozco@supernotariado.gov.co</v>
      </c>
      <c r="AL454" s="1" t="str">
        <f>IFERROR(VLOOKUP(Tabla9[[#This Row],[Grupo]],Responsable!$A$1:$I$62,9,),"")</f>
        <v>JOHANNA ANDREA RODRIGUEZ HERRERA</v>
      </c>
      <c r="AM454" s="1" t="str">
        <f>IFERROR(VLOOKUP(Tabla9[[#This Row],[Grupo]],Responsable!$A$1:$I$62,3,),"")</f>
        <v>johanna.rodriguez@supernotariado.gov.co</v>
      </c>
      <c r="AN454" s="31">
        <f t="shared" si="115"/>
        <v>38847993.599999994</v>
      </c>
      <c r="AO454" s="21"/>
      <c r="AP454" s="31">
        <f t="shared" si="116"/>
        <v>0</v>
      </c>
      <c r="AQ454" s="38" t="s">
        <v>56653</v>
      </c>
      <c r="AR454" s="21" t="s">
        <v>56654</v>
      </c>
      <c r="AS454" s="21"/>
      <c r="AT454" s="21"/>
      <c r="AU454" s="21"/>
      <c r="AV454" s="39" t="s">
        <v>56165</v>
      </c>
      <c r="AW454" s="21" t="s">
        <v>56648</v>
      </c>
    </row>
    <row r="455" spans="1:49" x14ac:dyDescent="0.25">
      <c r="A455" s="20"/>
      <c r="B455" s="21" t="s">
        <v>49</v>
      </c>
      <c r="C455" s="21" t="s">
        <v>115</v>
      </c>
      <c r="D455" s="21"/>
      <c r="E455" s="1" t="str">
        <f xml:space="preserve"> IF(C455&lt;&gt;"",_xlfn.CONCAT(C455,D455,"-"), "")</f>
        <v>DAF_GD-</v>
      </c>
      <c r="F455" s="21" t="s">
        <v>138</v>
      </c>
      <c r="G455" s="50">
        <f>IFERROR(VLOOKUP(Tabla9[[#This Row],[Nombre Código UNSPSC]],Tablas!$A$1:$B$3,2,),"")</f>
        <v>80111601</v>
      </c>
      <c r="H455" s="21" t="s">
        <v>55615</v>
      </c>
      <c r="I455" s="21" t="s">
        <v>49024</v>
      </c>
      <c r="J455" s="1" t="str">
        <f>IFERROR(VLOOKUP(Tabla9[[#This Row],[Código UNSPSC]],Tablas!$AM$1:$AN$3,2,),"")</f>
        <v>Contratación directa</v>
      </c>
      <c r="K455" s="1" t="str">
        <f>IFERROR(VLOOKUP(J455,Tablas!$F$1:$G$24,2,),"")</f>
        <v>CCE-16</v>
      </c>
      <c r="L455" s="21" t="s">
        <v>49066</v>
      </c>
      <c r="M455" s="21" t="s">
        <v>55621</v>
      </c>
      <c r="N455" s="1" t="str">
        <f>_xlfn.CONCAT(E455," ",M455, "-",Y455)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5" s="21" t="s">
        <v>49076</v>
      </c>
      <c r="P455" s="31">
        <f>IFERROR(VLOOKUP(O455,Honorarios!$A$1:$D$22,4,),"")</f>
        <v>7273436.4000000004</v>
      </c>
      <c r="Q455" s="31">
        <f>IF(P455&lt;&gt;"",IFERROR(P455/30,0),"")</f>
        <v>242447.88</v>
      </c>
      <c r="R455" s="23">
        <v>46037</v>
      </c>
      <c r="S455" s="23">
        <v>46385</v>
      </c>
      <c r="T455" s="33">
        <f>IFERROR(U455/30, " ")</f>
        <v>11.5</v>
      </c>
      <c r="U455" s="1">
        <f>IF(S455-R455&gt;0,DAYS360(R455,S455+1), "")</f>
        <v>345</v>
      </c>
      <c r="V455" s="31">
        <f xml:space="preserve"> IFERROR(Q455*U455, "")</f>
        <v>83644518.600000009</v>
      </c>
      <c r="W455" s="22"/>
      <c r="X455" s="22" t="s">
        <v>49085</v>
      </c>
      <c r="Y455" s="1">
        <f>IFERROR(VLOOKUP(X455,Tablas!$S$1:$T$8,2,FALSE),"")</f>
        <v>20</v>
      </c>
      <c r="Z455" s="21" t="s">
        <v>49093</v>
      </c>
      <c r="AA455" s="1" t="str">
        <f>IFERROR(VLOOKUP(Tabla9[[#This Row],[Código Rubro Presupuestal]],Rubros!$H$1:$I$48,2,),"")</f>
        <v>IMPLEMENTACION DEL SISTEMA DE GESTION DOCUMENTAL DE LA SNR A NIVEL NACIONAL</v>
      </c>
      <c r="AB455" s="21" t="s">
        <v>49107</v>
      </c>
      <c r="AC455" s="21" t="s">
        <v>49150</v>
      </c>
      <c r="AD455" s="21"/>
      <c r="AE455" s="21"/>
      <c r="AF455" s="21"/>
      <c r="AG455" s="1" t="str">
        <f>IF(I455="OPS","No Aplica","")</f>
        <v>No Aplica</v>
      </c>
      <c r="AH455" s="21" t="s">
        <v>53160</v>
      </c>
      <c r="AI455" s="1" t="str">
        <f>IFERROR(VLOOKUP(AH455,Tablas!$AH$1:$AI$1156,2,),"")</f>
        <v>CO-DC-11001</v>
      </c>
      <c r="AJ455" s="1" t="str">
        <f>IFERROR(VLOOKUP(Tabla9[[#This Row],[Grupo]],Responsable!$A$1:$I$62,6,),"")</f>
        <v>DANY LUZ OROZCO</v>
      </c>
      <c r="AK455" s="1" t="str">
        <f>IFERROR(VLOOKUP(Tabla9[[#This Row],[Grupo]],Responsable!$A$1:$I$62,4,),"")</f>
        <v>dany.orozco@supernotariado.gov.co</v>
      </c>
      <c r="AL455" s="1" t="str">
        <f>IFERROR(VLOOKUP(Tabla9[[#This Row],[Grupo]],Responsable!$A$1:$I$62,9,),"")</f>
        <v>JOHANNA ANDREA RODRIGUEZ HERRERA</v>
      </c>
      <c r="AM455" s="1" t="str">
        <f>IFERROR(VLOOKUP(Tabla9[[#This Row],[Grupo]],Responsable!$A$1:$I$62,3,),"")</f>
        <v>johanna.rodriguez@supernotariado.gov.co</v>
      </c>
      <c r="AN455" s="31">
        <f>IFERROR(V455+W455+AF455,"")</f>
        <v>83644518.600000009</v>
      </c>
      <c r="AO455" s="21"/>
      <c r="AP455" s="31">
        <f>IFERROR(AO455*P455,"")</f>
        <v>0</v>
      </c>
      <c r="AQ455" s="38" t="s">
        <v>56157</v>
      </c>
      <c r="AR455" s="21" t="s">
        <v>56274</v>
      </c>
      <c r="AS455" s="21"/>
      <c r="AT455" s="21"/>
      <c r="AU455" s="21"/>
      <c r="AV455" s="39" t="s">
        <v>56273</v>
      </c>
      <c r="AW455" s="21" t="s">
        <v>56256</v>
      </c>
    </row>
    <row r="456" spans="1:49" x14ac:dyDescent="0.25">
      <c r="A456" s="20"/>
      <c r="B456" s="21" t="s">
        <v>49</v>
      </c>
      <c r="C456" s="21" t="s">
        <v>115</v>
      </c>
      <c r="D456" s="21"/>
      <c r="E456" s="1" t="str">
        <f t="shared" ref="E456:E501" si="126" xml:space="preserve"> IF(C456&lt;&gt;"",_xlfn.CONCAT(C456,D456,"-"), "")</f>
        <v>DAF_GD-</v>
      </c>
      <c r="F456" s="21" t="s">
        <v>138</v>
      </c>
      <c r="G456" s="50">
        <f>IFERROR(VLOOKUP(Tabla9[[#This Row],[Nombre Código UNSPSC]],Tablas!$A$1:$B$3,2,),"")</f>
        <v>80111601</v>
      </c>
      <c r="H456" s="21" t="s">
        <v>55615</v>
      </c>
      <c r="I456" s="21" t="s">
        <v>49024</v>
      </c>
      <c r="J456" s="1" t="str">
        <f>IFERROR(VLOOKUP(Tabla9[[#This Row],[Código UNSPSC]],Tablas!$AM$1:$AN$3,2,),"")</f>
        <v>Contratación directa</v>
      </c>
      <c r="K456" s="1" t="str">
        <f>IFERROR(VLOOKUP(J456,Tablas!$F$1:$G$24,2,),"")</f>
        <v>CCE-16</v>
      </c>
      <c r="L456" s="21" t="s">
        <v>49066</v>
      </c>
      <c r="M456" s="21" t="s">
        <v>55621</v>
      </c>
      <c r="N456" s="1" t="str">
        <f t="shared" ref="N456:N519" si="127">_xlfn.CONCAT(E456," ",M456, "-",Y456)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6" s="21" t="s">
        <v>49076</v>
      </c>
      <c r="P456" s="31">
        <f>IFERROR(VLOOKUP(O456,Honorarios!$A$1:$D$22,4,),"")</f>
        <v>7273436.4000000004</v>
      </c>
      <c r="Q456" s="31">
        <f t="shared" ref="Q456:Q519" si="128">IF(P456&lt;&gt;"",IFERROR(P456/30,0),"")</f>
        <v>242447.88</v>
      </c>
      <c r="R456" s="23">
        <v>46037</v>
      </c>
      <c r="S456" s="23">
        <v>46385</v>
      </c>
      <c r="T456" s="33">
        <f t="shared" ref="T456:T519" si="129">IFERROR(U456/30, " ")</f>
        <v>11.5</v>
      </c>
      <c r="U456" s="1">
        <f t="shared" ref="U456:U487" si="130">IF(S456-R456&gt;0,DAYS360(R456,S456+1), "")</f>
        <v>345</v>
      </c>
      <c r="V456" s="31">
        <f t="shared" ref="V456:V487" si="131" xml:space="preserve"> IFERROR(Q456*U456, "")</f>
        <v>83644518.600000009</v>
      </c>
      <c r="W456" s="22"/>
      <c r="X456" s="22" t="s">
        <v>49085</v>
      </c>
      <c r="Y456" s="1">
        <f>IFERROR(VLOOKUP(X456,Tablas!$S$1:$T$8,2,FALSE),"")</f>
        <v>20</v>
      </c>
      <c r="Z456" s="21" t="s">
        <v>49093</v>
      </c>
      <c r="AA456" s="1" t="str">
        <f>IFERROR(VLOOKUP(Tabla9[[#This Row],[Código Rubro Presupuestal]],Rubros!$H$1:$I$48,2,),"")</f>
        <v>IMPLEMENTACION DEL SISTEMA DE GESTION DOCUMENTAL DE LA SNR A NIVEL NACIONAL</v>
      </c>
      <c r="AB456" s="21" t="s">
        <v>49107</v>
      </c>
      <c r="AC456" s="21" t="s">
        <v>49150</v>
      </c>
      <c r="AD456" s="21"/>
      <c r="AE456" s="21"/>
      <c r="AF456" s="21"/>
      <c r="AG456" s="1" t="str">
        <f t="shared" ref="AG456:AG498" si="132">IF(I456="OPS","No Aplica","")</f>
        <v>No Aplica</v>
      </c>
      <c r="AH456" s="21" t="s">
        <v>53160</v>
      </c>
      <c r="AI456" s="1" t="str">
        <f>IFERROR(VLOOKUP(AH456,Tablas!$AH$1:$AI$1156,2,),"")</f>
        <v>CO-DC-11001</v>
      </c>
      <c r="AJ456" s="1" t="str">
        <f>IFERROR(VLOOKUP(Tabla9[[#This Row],[Grupo]],Responsable!$A$1:$I$62,6,),"")</f>
        <v>DANY LUZ OROZCO</v>
      </c>
      <c r="AK456" s="1" t="str">
        <f>IFERROR(VLOOKUP(Tabla9[[#This Row],[Grupo]],Responsable!$A$1:$I$62,4,),"")</f>
        <v>dany.orozco@supernotariado.gov.co</v>
      </c>
      <c r="AL456" s="1" t="str">
        <f>IFERROR(VLOOKUP(Tabla9[[#This Row],[Grupo]],Responsable!$A$1:$I$62,9,),"")</f>
        <v>JOHANNA ANDREA RODRIGUEZ HERRERA</v>
      </c>
      <c r="AM456" s="1" t="str">
        <f>IFERROR(VLOOKUP(Tabla9[[#This Row],[Grupo]],Responsable!$A$1:$I$62,3,),"")</f>
        <v>johanna.rodriguez@supernotariado.gov.co</v>
      </c>
      <c r="AN456" s="31">
        <f t="shared" ref="AN456:AN519" si="133">IFERROR(V456+W456+AF456,"")</f>
        <v>83644518.600000009</v>
      </c>
      <c r="AO456" s="21"/>
      <c r="AP456" s="31">
        <f t="shared" ref="AP456:AP519" si="134">IFERROR(AO456*P456,"")</f>
        <v>0</v>
      </c>
      <c r="AQ456" s="38" t="s">
        <v>56197</v>
      </c>
      <c r="AR456" s="21" t="s">
        <v>56198</v>
      </c>
      <c r="AS456" s="21"/>
      <c r="AT456" s="21"/>
      <c r="AU456" s="21"/>
      <c r="AV456" s="39" t="s">
        <v>56165</v>
      </c>
      <c r="AW456" s="21" t="s">
        <v>56256</v>
      </c>
    </row>
    <row r="457" spans="1:49" x14ac:dyDescent="0.25">
      <c r="A457" s="20"/>
      <c r="B457" s="21" t="s">
        <v>49</v>
      </c>
      <c r="C457" s="21" t="s">
        <v>115</v>
      </c>
      <c r="D457" s="21"/>
      <c r="E457" s="1" t="str">
        <f t="shared" si="126"/>
        <v>DAF_GD-</v>
      </c>
      <c r="F457" s="21" t="s">
        <v>138</v>
      </c>
      <c r="G457" s="50">
        <f>IFERROR(VLOOKUP(Tabla9[[#This Row],[Nombre Código UNSPSC]],Tablas!$A$1:$B$3,2,),"")</f>
        <v>80111601</v>
      </c>
      <c r="H457" s="21" t="s">
        <v>55615</v>
      </c>
      <c r="I457" s="21" t="s">
        <v>49024</v>
      </c>
      <c r="J457" s="1" t="str">
        <f>IFERROR(VLOOKUP(Tabla9[[#This Row],[Código UNSPSC]],Tablas!$AM$1:$AN$3,2,),"")</f>
        <v>Contratación directa</v>
      </c>
      <c r="K457" s="1" t="str">
        <f>IFERROR(VLOOKUP(J457,Tablas!$F$1:$G$24,2,),"")</f>
        <v>CCE-16</v>
      </c>
      <c r="L457" s="21" t="s">
        <v>49066</v>
      </c>
      <c r="M457" s="21" t="s">
        <v>55621</v>
      </c>
      <c r="N45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7" s="21" t="s">
        <v>49076</v>
      </c>
      <c r="P457" s="31">
        <f>IFERROR(VLOOKUP(O457,Honorarios!$A$1:$D$22,4,),"")</f>
        <v>7273436.4000000004</v>
      </c>
      <c r="Q457" s="31">
        <f t="shared" si="128"/>
        <v>242447.88</v>
      </c>
      <c r="R457" s="23">
        <v>46037</v>
      </c>
      <c r="S457" s="23">
        <v>46385</v>
      </c>
      <c r="T457" s="33">
        <f t="shared" si="129"/>
        <v>11.5</v>
      </c>
      <c r="U457" s="1">
        <f t="shared" si="130"/>
        <v>345</v>
      </c>
      <c r="V457" s="31">
        <f t="shared" si="131"/>
        <v>83644518.600000009</v>
      </c>
      <c r="W457" s="22"/>
      <c r="X457" s="22" t="s">
        <v>49085</v>
      </c>
      <c r="Y457" s="1">
        <f>IFERROR(VLOOKUP(X457,Tablas!$S$1:$T$8,2,FALSE),"")</f>
        <v>20</v>
      </c>
      <c r="Z457" s="21" t="s">
        <v>49093</v>
      </c>
      <c r="AA457" s="1" t="str">
        <f>IFERROR(VLOOKUP(Tabla9[[#This Row],[Código Rubro Presupuestal]],Rubros!$H$1:$I$48,2,),"")</f>
        <v>IMPLEMENTACION DEL SISTEMA DE GESTION DOCUMENTAL DE LA SNR A NIVEL NACIONAL</v>
      </c>
      <c r="AB457" s="21" t="s">
        <v>49107</v>
      </c>
      <c r="AC457" s="21" t="s">
        <v>49150</v>
      </c>
      <c r="AD457" s="21"/>
      <c r="AE457" s="21"/>
      <c r="AF457" s="21"/>
      <c r="AG457" s="1" t="str">
        <f t="shared" si="132"/>
        <v>No Aplica</v>
      </c>
      <c r="AH457" s="21" t="s">
        <v>53160</v>
      </c>
      <c r="AI457" s="1" t="str">
        <f>IFERROR(VLOOKUP(AH457,Tablas!$AH$1:$AI$1156,2,),"")</f>
        <v>CO-DC-11001</v>
      </c>
      <c r="AJ457" s="1" t="str">
        <f>IFERROR(VLOOKUP(Tabla9[[#This Row],[Grupo]],Responsable!$A$1:$I$62,6,),"")</f>
        <v>DANY LUZ OROZCO</v>
      </c>
      <c r="AK457" s="1" t="str">
        <f>IFERROR(VLOOKUP(Tabla9[[#This Row],[Grupo]],Responsable!$A$1:$I$62,4,),"")</f>
        <v>dany.orozco@supernotariado.gov.co</v>
      </c>
      <c r="AL457" s="1" t="str">
        <f>IFERROR(VLOOKUP(Tabla9[[#This Row],[Grupo]],Responsable!$A$1:$I$62,9,),"")</f>
        <v>JOHANNA ANDREA RODRIGUEZ HERRERA</v>
      </c>
      <c r="AM457" s="1" t="str">
        <f>IFERROR(VLOOKUP(Tabla9[[#This Row],[Grupo]],Responsable!$A$1:$I$62,3,),"")</f>
        <v>johanna.rodriguez@supernotariado.gov.co</v>
      </c>
      <c r="AN457" s="31">
        <f t="shared" si="133"/>
        <v>83644518.600000009</v>
      </c>
      <c r="AO457" s="21"/>
      <c r="AP457" s="31">
        <f t="shared" si="134"/>
        <v>0</v>
      </c>
      <c r="AQ457" s="38" t="s">
        <v>56199</v>
      </c>
      <c r="AR457" s="21" t="s">
        <v>56200</v>
      </c>
      <c r="AS457" s="21"/>
      <c r="AT457" s="21"/>
      <c r="AU457" s="21"/>
      <c r="AV457" s="39" t="s">
        <v>56272</v>
      </c>
      <c r="AW457" s="21" t="s">
        <v>56256</v>
      </c>
    </row>
    <row r="458" spans="1:49" x14ac:dyDescent="0.25">
      <c r="A458" s="20"/>
      <c r="B458" s="21" t="s">
        <v>49</v>
      </c>
      <c r="C458" s="21" t="s">
        <v>115</v>
      </c>
      <c r="D458" s="21"/>
      <c r="E458" s="1" t="str">
        <f t="shared" si="126"/>
        <v>DAF_GD-</v>
      </c>
      <c r="F458" s="21" t="s">
        <v>138</v>
      </c>
      <c r="G458" s="50">
        <f>IFERROR(VLOOKUP(Tabla9[[#This Row],[Nombre Código UNSPSC]],Tablas!$A$1:$B$3,2,),"")</f>
        <v>80111601</v>
      </c>
      <c r="H458" s="21" t="s">
        <v>55615</v>
      </c>
      <c r="I458" s="21" t="s">
        <v>49024</v>
      </c>
      <c r="J458" s="1" t="str">
        <f>IFERROR(VLOOKUP(Tabla9[[#This Row],[Código UNSPSC]],Tablas!$AM$1:$AN$3,2,),"")</f>
        <v>Contratación directa</v>
      </c>
      <c r="K458" s="1" t="str">
        <f>IFERROR(VLOOKUP(J458,Tablas!$F$1:$G$24,2,),"")</f>
        <v>CCE-16</v>
      </c>
      <c r="L458" s="21" t="s">
        <v>49066</v>
      </c>
      <c r="M458" s="21" t="s">
        <v>55621</v>
      </c>
      <c r="N45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8" s="21" t="s">
        <v>49076</v>
      </c>
      <c r="P458" s="31">
        <f>IFERROR(VLOOKUP(O458,Honorarios!$A$1:$D$22,4,),"")</f>
        <v>7273436.4000000004</v>
      </c>
      <c r="Q458" s="31">
        <f t="shared" si="128"/>
        <v>242447.88</v>
      </c>
      <c r="R458" s="23">
        <v>46037</v>
      </c>
      <c r="S458" s="23">
        <v>46385</v>
      </c>
      <c r="T458" s="33">
        <f t="shared" si="129"/>
        <v>11.5</v>
      </c>
      <c r="U458" s="1">
        <f t="shared" si="130"/>
        <v>345</v>
      </c>
      <c r="V458" s="31">
        <f t="shared" si="131"/>
        <v>83644518.600000009</v>
      </c>
      <c r="W458" s="22"/>
      <c r="X458" s="22" t="s">
        <v>49085</v>
      </c>
      <c r="Y458" s="1">
        <f>IFERROR(VLOOKUP(X458,Tablas!$S$1:$T$8,2,FALSE),"")</f>
        <v>20</v>
      </c>
      <c r="Z458" s="21" t="s">
        <v>49093</v>
      </c>
      <c r="AA458" s="1" t="str">
        <f>IFERROR(VLOOKUP(Tabla9[[#This Row],[Código Rubro Presupuestal]],Rubros!$H$1:$I$48,2,),"")</f>
        <v>IMPLEMENTACION DEL SISTEMA DE GESTION DOCUMENTAL DE LA SNR A NIVEL NACIONAL</v>
      </c>
      <c r="AB458" s="21" t="s">
        <v>49107</v>
      </c>
      <c r="AC458" s="21" t="s">
        <v>49150</v>
      </c>
      <c r="AD458" s="21"/>
      <c r="AE458" s="21"/>
      <c r="AF458" s="21"/>
      <c r="AG458" s="1" t="str">
        <f t="shared" si="132"/>
        <v>No Aplica</v>
      </c>
      <c r="AH458" s="21" t="s">
        <v>53160</v>
      </c>
      <c r="AI458" s="1" t="str">
        <f>IFERROR(VLOOKUP(AH458,Tablas!$AH$1:$AI$1156,2,),"")</f>
        <v>CO-DC-11001</v>
      </c>
      <c r="AJ458" s="1" t="str">
        <f>IFERROR(VLOOKUP(Tabla9[[#This Row],[Grupo]],Responsable!$A$1:$I$62,6,),"")</f>
        <v>DANY LUZ OROZCO</v>
      </c>
      <c r="AK458" s="1" t="str">
        <f>IFERROR(VLOOKUP(Tabla9[[#This Row],[Grupo]],Responsable!$A$1:$I$62,4,),"")</f>
        <v>dany.orozco@supernotariado.gov.co</v>
      </c>
      <c r="AL458" s="1" t="str">
        <f>IFERROR(VLOOKUP(Tabla9[[#This Row],[Grupo]],Responsable!$A$1:$I$62,9,),"")</f>
        <v>JOHANNA ANDREA RODRIGUEZ HERRERA</v>
      </c>
      <c r="AM458" s="1" t="str">
        <f>IFERROR(VLOOKUP(Tabla9[[#This Row],[Grupo]],Responsable!$A$1:$I$62,3,),"")</f>
        <v>johanna.rodriguez@supernotariado.gov.co</v>
      </c>
      <c r="AN458" s="31">
        <f t="shared" si="133"/>
        <v>83644518.600000009</v>
      </c>
      <c r="AO458" s="21"/>
      <c r="AP458" s="31">
        <f t="shared" si="134"/>
        <v>0</v>
      </c>
      <c r="AQ458" s="38" t="s">
        <v>56201</v>
      </c>
      <c r="AR458" s="21" t="s">
        <v>56202</v>
      </c>
      <c r="AS458" s="21"/>
      <c r="AT458" s="21"/>
      <c r="AU458" s="21"/>
      <c r="AV458" s="39" t="s">
        <v>56272</v>
      </c>
      <c r="AW458" s="21" t="s">
        <v>56648</v>
      </c>
    </row>
    <row r="459" spans="1:49" x14ac:dyDescent="0.25">
      <c r="A459" s="20"/>
      <c r="B459" s="21" t="s">
        <v>49</v>
      </c>
      <c r="C459" s="21" t="s">
        <v>115</v>
      </c>
      <c r="D459" s="21"/>
      <c r="E459" s="1" t="str">
        <f t="shared" si="126"/>
        <v>DAF_GD-</v>
      </c>
      <c r="F459" s="21" t="s">
        <v>138</v>
      </c>
      <c r="G459" s="50">
        <f>IFERROR(VLOOKUP(Tabla9[[#This Row],[Nombre Código UNSPSC]],Tablas!$A$1:$B$3,2,),"")</f>
        <v>80111601</v>
      </c>
      <c r="H459" s="21" t="s">
        <v>55615</v>
      </c>
      <c r="I459" s="21" t="s">
        <v>49024</v>
      </c>
      <c r="J459" s="1" t="str">
        <f>IFERROR(VLOOKUP(Tabla9[[#This Row],[Código UNSPSC]],Tablas!$AM$1:$AN$3,2,),"")</f>
        <v>Contratación directa</v>
      </c>
      <c r="K459" s="1" t="str">
        <f>IFERROR(VLOOKUP(J459,Tablas!$F$1:$G$24,2,),"")</f>
        <v>CCE-16</v>
      </c>
      <c r="L459" s="21" t="s">
        <v>49066</v>
      </c>
      <c r="M459" s="21" t="s">
        <v>55621</v>
      </c>
      <c r="N45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9" s="21" t="s">
        <v>49076</v>
      </c>
      <c r="P459" s="31">
        <f>IFERROR(VLOOKUP(O459,Honorarios!$A$1:$D$22,4,),"")</f>
        <v>7273436.4000000004</v>
      </c>
      <c r="Q459" s="31">
        <f t="shared" si="128"/>
        <v>242447.88</v>
      </c>
      <c r="R459" s="23">
        <v>46037</v>
      </c>
      <c r="S459" s="23">
        <v>46385</v>
      </c>
      <c r="T459" s="33">
        <f t="shared" si="129"/>
        <v>11.5</v>
      </c>
      <c r="U459" s="1">
        <f t="shared" si="130"/>
        <v>345</v>
      </c>
      <c r="V459" s="31">
        <f t="shared" si="131"/>
        <v>83644518.600000009</v>
      </c>
      <c r="W459" s="22"/>
      <c r="X459" s="22" t="s">
        <v>49085</v>
      </c>
      <c r="Y459" s="1">
        <f>IFERROR(VLOOKUP(X459,Tablas!$S$1:$T$8,2,FALSE),"")</f>
        <v>20</v>
      </c>
      <c r="Z459" s="21" t="s">
        <v>49093</v>
      </c>
      <c r="AA459" s="1" t="str">
        <f>IFERROR(VLOOKUP(Tabla9[[#This Row],[Código Rubro Presupuestal]],Rubros!$H$1:$I$48,2,),"")</f>
        <v>IMPLEMENTACION DEL SISTEMA DE GESTION DOCUMENTAL DE LA SNR A NIVEL NACIONAL</v>
      </c>
      <c r="AB459" s="21" t="s">
        <v>49107</v>
      </c>
      <c r="AC459" s="21" t="s">
        <v>49150</v>
      </c>
      <c r="AD459" s="21"/>
      <c r="AE459" s="21"/>
      <c r="AF459" s="21"/>
      <c r="AG459" s="1" t="str">
        <f t="shared" si="132"/>
        <v>No Aplica</v>
      </c>
      <c r="AH459" s="21" t="s">
        <v>53160</v>
      </c>
      <c r="AI459" s="1" t="str">
        <f>IFERROR(VLOOKUP(AH459,Tablas!$AH$1:$AI$1156,2,),"")</f>
        <v>CO-DC-11001</v>
      </c>
      <c r="AJ459" s="1" t="str">
        <f>IFERROR(VLOOKUP(Tabla9[[#This Row],[Grupo]],Responsable!$A$1:$I$62,6,),"")</f>
        <v>DANY LUZ OROZCO</v>
      </c>
      <c r="AK459" s="1" t="str">
        <f>IFERROR(VLOOKUP(Tabla9[[#This Row],[Grupo]],Responsable!$A$1:$I$62,4,),"")</f>
        <v>dany.orozco@supernotariado.gov.co</v>
      </c>
      <c r="AL459" s="1" t="str">
        <f>IFERROR(VLOOKUP(Tabla9[[#This Row],[Grupo]],Responsable!$A$1:$I$62,9,),"")</f>
        <v>JOHANNA ANDREA RODRIGUEZ HERRERA</v>
      </c>
      <c r="AM459" s="1" t="str">
        <f>IFERROR(VLOOKUP(Tabla9[[#This Row],[Grupo]],Responsable!$A$1:$I$62,3,),"")</f>
        <v>johanna.rodriguez@supernotariado.gov.co</v>
      </c>
      <c r="AN459" s="31">
        <f t="shared" si="133"/>
        <v>83644518.600000009</v>
      </c>
      <c r="AO459" s="21"/>
      <c r="AP459" s="31">
        <f t="shared" si="134"/>
        <v>0</v>
      </c>
      <c r="AQ459" s="38" t="s">
        <v>56203</v>
      </c>
      <c r="AR459" s="21" t="s">
        <v>56204</v>
      </c>
      <c r="AS459" s="21"/>
      <c r="AT459" s="21"/>
      <c r="AU459" s="21"/>
      <c r="AV459" s="39" t="s">
        <v>56263</v>
      </c>
      <c r="AW459" s="21" t="s">
        <v>56256</v>
      </c>
    </row>
    <row r="460" spans="1:49" x14ac:dyDescent="0.25">
      <c r="A460" s="20"/>
      <c r="B460" s="21" t="s">
        <v>49</v>
      </c>
      <c r="C460" s="21" t="s">
        <v>115</v>
      </c>
      <c r="D460" s="21"/>
      <c r="E460" s="1" t="str">
        <f t="shared" si="126"/>
        <v>DAF_GD-</v>
      </c>
      <c r="F460" s="21" t="s">
        <v>138</v>
      </c>
      <c r="G460" s="50">
        <f>IFERROR(VLOOKUP(Tabla9[[#This Row],[Nombre Código UNSPSC]],Tablas!$A$1:$B$3,2,),"")</f>
        <v>80111601</v>
      </c>
      <c r="H460" s="21" t="s">
        <v>55615</v>
      </c>
      <c r="I460" s="21" t="s">
        <v>49024</v>
      </c>
      <c r="J460" s="1" t="str">
        <f>IFERROR(VLOOKUP(Tabla9[[#This Row],[Código UNSPSC]],Tablas!$AM$1:$AN$3,2,),"")</f>
        <v>Contratación directa</v>
      </c>
      <c r="K460" s="1" t="str">
        <f>IFERROR(VLOOKUP(J460,Tablas!$F$1:$G$24,2,),"")</f>
        <v>CCE-16</v>
      </c>
      <c r="L460" s="21" t="s">
        <v>49066</v>
      </c>
      <c r="M460" s="21" t="s">
        <v>55621</v>
      </c>
      <c r="N460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0" s="21" t="s">
        <v>49077</v>
      </c>
      <c r="P460" s="31">
        <f>IFERROR(VLOOKUP(O460,Honorarios!$A$1:$D$22,4,),"")</f>
        <v>8218950</v>
      </c>
      <c r="Q460" s="31">
        <f t="shared" si="128"/>
        <v>273965</v>
      </c>
      <c r="R460" s="23">
        <v>46037</v>
      </c>
      <c r="S460" s="23">
        <v>46385</v>
      </c>
      <c r="T460" s="33">
        <f t="shared" si="129"/>
        <v>11.5</v>
      </c>
      <c r="U460" s="1">
        <f t="shared" si="130"/>
        <v>345</v>
      </c>
      <c r="V460" s="31">
        <f t="shared" si="131"/>
        <v>94517925</v>
      </c>
      <c r="W460" s="22"/>
      <c r="X460" s="22" t="s">
        <v>49085</v>
      </c>
      <c r="Y460" s="1">
        <f>IFERROR(VLOOKUP(X460,Tablas!$S$1:$T$8,2,FALSE),"")</f>
        <v>20</v>
      </c>
      <c r="Z460" s="21" t="s">
        <v>49093</v>
      </c>
      <c r="AA460" s="1" t="str">
        <f>IFERROR(VLOOKUP(Tabla9[[#This Row],[Código Rubro Presupuestal]],Rubros!$H$1:$I$48,2,),"")</f>
        <v>IMPLEMENTACION DEL SISTEMA DE GESTION DOCUMENTAL DE LA SNR A NIVEL NACIONAL</v>
      </c>
      <c r="AB460" s="21" t="s">
        <v>49107</v>
      </c>
      <c r="AC460" s="21" t="s">
        <v>49150</v>
      </c>
      <c r="AD460" s="21"/>
      <c r="AE460" s="21"/>
      <c r="AF460" s="21"/>
      <c r="AG460" s="1" t="str">
        <f t="shared" si="132"/>
        <v>No Aplica</v>
      </c>
      <c r="AH460" s="21" t="s">
        <v>53160</v>
      </c>
      <c r="AI460" s="1" t="str">
        <f>IFERROR(VLOOKUP(AH460,Tablas!$AH$1:$AI$1156,2,),"")</f>
        <v>CO-DC-11001</v>
      </c>
      <c r="AJ460" s="1" t="str">
        <f>IFERROR(VLOOKUP(Tabla9[[#This Row],[Grupo]],Responsable!$A$1:$I$62,6,),"")</f>
        <v>DANY LUZ OROZCO</v>
      </c>
      <c r="AK460" s="1" t="str">
        <f>IFERROR(VLOOKUP(Tabla9[[#This Row],[Grupo]],Responsable!$A$1:$I$62,4,),"")</f>
        <v>dany.orozco@supernotariado.gov.co</v>
      </c>
      <c r="AL460" s="1" t="str">
        <f>IFERROR(VLOOKUP(Tabla9[[#This Row],[Grupo]],Responsable!$A$1:$I$62,9,),"")</f>
        <v>JOHANNA ANDREA RODRIGUEZ HERRERA</v>
      </c>
      <c r="AM460" s="1" t="str">
        <f>IFERROR(VLOOKUP(Tabla9[[#This Row],[Grupo]],Responsable!$A$1:$I$62,3,),"")</f>
        <v>johanna.rodriguez@supernotariado.gov.co</v>
      </c>
      <c r="AN460" s="31">
        <f t="shared" si="133"/>
        <v>94517925</v>
      </c>
      <c r="AO460" s="21"/>
      <c r="AP460" s="31">
        <f t="shared" si="134"/>
        <v>0</v>
      </c>
      <c r="AQ460" s="38" t="s">
        <v>56205</v>
      </c>
      <c r="AR460" s="21" t="s">
        <v>56206</v>
      </c>
      <c r="AS460" s="21"/>
      <c r="AT460" s="21"/>
      <c r="AU460" s="21"/>
      <c r="AV460" s="39" t="s">
        <v>56264</v>
      </c>
      <c r="AW460" s="21" t="s">
        <v>56256</v>
      </c>
    </row>
    <row r="461" spans="1:49" x14ac:dyDescent="0.25">
      <c r="A461" s="20"/>
      <c r="B461" s="21" t="s">
        <v>49</v>
      </c>
      <c r="C461" s="21" t="s">
        <v>115</v>
      </c>
      <c r="D461" s="21"/>
      <c r="E461" s="1" t="str">
        <f t="shared" si="126"/>
        <v>DAF_GD-</v>
      </c>
      <c r="F461" s="21" t="s">
        <v>138</v>
      </c>
      <c r="G461" s="50">
        <f>IFERROR(VLOOKUP(Tabla9[[#This Row],[Nombre Código UNSPSC]],Tablas!$A$1:$B$3,2,),"")</f>
        <v>80111601</v>
      </c>
      <c r="H461" s="21" t="s">
        <v>55615</v>
      </c>
      <c r="I461" s="21" t="s">
        <v>49024</v>
      </c>
      <c r="J461" s="1" t="str">
        <f>IFERROR(VLOOKUP(Tabla9[[#This Row],[Código UNSPSC]],Tablas!$AM$1:$AN$3,2,),"")</f>
        <v>Contratación directa</v>
      </c>
      <c r="K461" s="1" t="str">
        <f>IFERROR(VLOOKUP(J461,Tablas!$F$1:$G$24,2,),"")</f>
        <v>CCE-16</v>
      </c>
      <c r="L461" s="21" t="s">
        <v>49066</v>
      </c>
      <c r="M461" s="21" t="s">
        <v>55621</v>
      </c>
      <c r="N461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1" s="21" t="s">
        <v>49077</v>
      </c>
      <c r="P461" s="31">
        <f>IFERROR(VLOOKUP(O461,Honorarios!$A$1:$D$22,4,),"")</f>
        <v>8218950</v>
      </c>
      <c r="Q461" s="31">
        <f t="shared" si="128"/>
        <v>273965</v>
      </c>
      <c r="R461" s="23">
        <v>46037</v>
      </c>
      <c r="S461" s="23">
        <v>46385</v>
      </c>
      <c r="T461" s="33">
        <f t="shared" si="129"/>
        <v>11.5</v>
      </c>
      <c r="U461" s="1">
        <f t="shared" si="130"/>
        <v>345</v>
      </c>
      <c r="V461" s="31">
        <f t="shared" si="131"/>
        <v>94517925</v>
      </c>
      <c r="W461" s="22"/>
      <c r="X461" s="22" t="s">
        <v>49085</v>
      </c>
      <c r="Y461" s="1">
        <f>IFERROR(VLOOKUP(X461,Tablas!$S$1:$T$8,2,FALSE),"")</f>
        <v>20</v>
      </c>
      <c r="Z461" s="21" t="s">
        <v>49093</v>
      </c>
      <c r="AA461" s="1" t="str">
        <f>IFERROR(VLOOKUP(Tabla9[[#This Row],[Código Rubro Presupuestal]],Rubros!$H$1:$I$48,2,),"")</f>
        <v>IMPLEMENTACION DEL SISTEMA DE GESTION DOCUMENTAL DE LA SNR A NIVEL NACIONAL</v>
      </c>
      <c r="AB461" s="21" t="s">
        <v>49107</v>
      </c>
      <c r="AC461" s="21" t="s">
        <v>49150</v>
      </c>
      <c r="AD461" s="21"/>
      <c r="AE461" s="21"/>
      <c r="AF461" s="21"/>
      <c r="AG461" s="1" t="str">
        <f t="shared" si="132"/>
        <v>No Aplica</v>
      </c>
      <c r="AH461" s="21" t="s">
        <v>53160</v>
      </c>
      <c r="AI461" s="1" t="str">
        <f>IFERROR(VLOOKUP(AH461,Tablas!$AH$1:$AI$1156,2,),"")</f>
        <v>CO-DC-11001</v>
      </c>
      <c r="AJ461" s="1" t="str">
        <f>IFERROR(VLOOKUP(Tabla9[[#This Row],[Grupo]],Responsable!$A$1:$I$62,6,),"")</f>
        <v>DANY LUZ OROZCO</v>
      </c>
      <c r="AK461" s="1" t="str">
        <f>IFERROR(VLOOKUP(Tabla9[[#This Row],[Grupo]],Responsable!$A$1:$I$62,4,),"")</f>
        <v>dany.orozco@supernotariado.gov.co</v>
      </c>
      <c r="AL461" s="1" t="str">
        <f>IFERROR(VLOOKUP(Tabla9[[#This Row],[Grupo]],Responsable!$A$1:$I$62,9,),"")</f>
        <v>JOHANNA ANDREA RODRIGUEZ HERRERA</v>
      </c>
      <c r="AM461" s="1" t="str">
        <f>IFERROR(VLOOKUP(Tabla9[[#This Row],[Grupo]],Responsable!$A$1:$I$62,3,),"")</f>
        <v>johanna.rodriguez@supernotariado.gov.co</v>
      </c>
      <c r="AN461" s="31">
        <f t="shared" si="133"/>
        <v>94517925</v>
      </c>
      <c r="AO461" s="21"/>
      <c r="AP461" s="31">
        <f t="shared" si="134"/>
        <v>0</v>
      </c>
      <c r="AQ461" s="38" t="s">
        <v>56207</v>
      </c>
      <c r="AR461" s="21" t="s">
        <v>56208</v>
      </c>
      <c r="AS461" s="21"/>
      <c r="AT461" s="21"/>
      <c r="AU461" s="21"/>
      <c r="AV461" s="39" t="s">
        <v>56271</v>
      </c>
      <c r="AW461" s="21" t="s">
        <v>56256</v>
      </c>
    </row>
    <row r="462" spans="1:49" x14ac:dyDescent="0.25">
      <c r="A462" s="20"/>
      <c r="B462" s="21" t="s">
        <v>49</v>
      </c>
      <c r="C462" s="21" t="s">
        <v>115</v>
      </c>
      <c r="D462" s="21"/>
      <c r="E462" s="1" t="str">
        <f t="shared" si="126"/>
        <v>DAF_GD-</v>
      </c>
      <c r="F462" s="21" t="s">
        <v>138</v>
      </c>
      <c r="G462" s="50">
        <f>IFERROR(VLOOKUP(Tabla9[[#This Row],[Nombre Código UNSPSC]],Tablas!$A$1:$B$3,2,),"")</f>
        <v>80111601</v>
      </c>
      <c r="H462" s="21" t="s">
        <v>55615</v>
      </c>
      <c r="I462" s="21" t="s">
        <v>49024</v>
      </c>
      <c r="J462" s="1" t="str">
        <f>IFERROR(VLOOKUP(Tabla9[[#This Row],[Código UNSPSC]],Tablas!$AM$1:$AN$3,2,),"")</f>
        <v>Contratación directa</v>
      </c>
      <c r="K462" s="1" t="str">
        <f>IFERROR(VLOOKUP(J462,Tablas!$F$1:$G$24,2,),"")</f>
        <v>CCE-16</v>
      </c>
      <c r="L462" s="21" t="s">
        <v>49066</v>
      </c>
      <c r="M462" s="21" t="s">
        <v>55621</v>
      </c>
      <c r="N462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2" s="21" t="s">
        <v>49077</v>
      </c>
      <c r="P462" s="31">
        <f>IFERROR(VLOOKUP(O462,Honorarios!$A$1:$D$22,4,),"")</f>
        <v>8218950</v>
      </c>
      <c r="Q462" s="31">
        <f t="shared" si="128"/>
        <v>273965</v>
      </c>
      <c r="R462" s="23">
        <v>46037</v>
      </c>
      <c r="S462" s="23">
        <v>46385</v>
      </c>
      <c r="T462" s="33">
        <f t="shared" si="129"/>
        <v>11.5</v>
      </c>
      <c r="U462" s="1">
        <f t="shared" si="130"/>
        <v>345</v>
      </c>
      <c r="V462" s="31">
        <f t="shared" si="131"/>
        <v>94517925</v>
      </c>
      <c r="W462" s="22"/>
      <c r="X462" s="22" t="s">
        <v>49085</v>
      </c>
      <c r="Y462" s="1">
        <f>IFERROR(VLOOKUP(X462,Tablas!$S$1:$T$8,2,FALSE),"")</f>
        <v>20</v>
      </c>
      <c r="Z462" s="21" t="s">
        <v>49093</v>
      </c>
      <c r="AA462" s="1" t="str">
        <f>IFERROR(VLOOKUP(Tabla9[[#This Row],[Código Rubro Presupuestal]],Rubros!$H$1:$I$48,2,),"")</f>
        <v>IMPLEMENTACION DEL SISTEMA DE GESTION DOCUMENTAL DE LA SNR A NIVEL NACIONAL</v>
      </c>
      <c r="AB462" s="21" t="s">
        <v>49107</v>
      </c>
      <c r="AC462" s="21" t="s">
        <v>49150</v>
      </c>
      <c r="AD462" s="21"/>
      <c r="AE462" s="21"/>
      <c r="AF462" s="21"/>
      <c r="AG462" s="1" t="str">
        <f t="shared" si="132"/>
        <v>No Aplica</v>
      </c>
      <c r="AH462" s="21" t="s">
        <v>53160</v>
      </c>
      <c r="AI462" s="1" t="str">
        <f>IFERROR(VLOOKUP(AH462,Tablas!$AH$1:$AI$1156,2,),"")</f>
        <v>CO-DC-11001</v>
      </c>
      <c r="AJ462" s="1" t="str">
        <f>IFERROR(VLOOKUP(Tabla9[[#This Row],[Grupo]],Responsable!$A$1:$I$62,6,),"")</f>
        <v>DANY LUZ OROZCO</v>
      </c>
      <c r="AK462" s="1" t="str">
        <f>IFERROR(VLOOKUP(Tabla9[[#This Row],[Grupo]],Responsable!$A$1:$I$62,4,),"")</f>
        <v>dany.orozco@supernotariado.gov.co</v>
      </c>
      <c r="AL462" s="1" t="str">
        <f>IFERROR(VLOOKUP(Tabla9[[#This Row],[Grupo]],Responsable!$A$1:$I$62,9,),"")</f>
        <v>JOHANNA ANDREA RODRIGUEZ HERRERA</v>
      </c>
      <c r="AM462" s="1" t="str">
        <f>IFERROR(VLOOKUP(Tabla9[[#This Row],[Grupo]],Responsable!$A$1:$I$62,3,),"")</f>
        <v>johanna.rodriguez@supernotariado.gov.co</v>
      </c>
      <c r="AN462" s="31">
        <f t="shared" si="133"/>
        <v>94517925</v>
      </c>
      <c r="AO462" s="21"/>
      <c r="AP462" s="31">
        <f t="shared" si="134"/>
        <v>0</v>
      </c>
      <c r="AQ462" s="38">
        <v>16617881</v>
      </c>
      <c r="AR462" s="21" t="s">
        <v>56209</v>
      </c>
      <c r="AS462" s="21"/>
      <c r="AT462" s="21"/>
      <c r="AU462" s="21"/>
      <c r="AV462" s="39" t="s">
        <v>56271</v>
      </c>
      <c r="AW462" s="21" t="s">
        <v>56648</v>
      </c>
    </row>
    <row r="463" spans="1:49" x14ac:dyDescent="0.25">
      <c r="A463" s="20"/>
      <c r="B463" s="21" t="s">
        <v>49</v>
      </c>
      <c r="C463" s="21" t="s">
        <v>115</v>
      </c>
      <c r="D463" s="21"/>
      <c r="E463" s="1" t="str">
        <f t="shared" si="126"/>
        <v>DAF_GD-</v>
      </c>
      <c r="F463" s="21" t="s">
        <v>138</v>
      </c>
      <c r="G463" s="50">
        <f>IFERROR(VLOOKUP(Tabla9[[#This Row],[Nombre Código UNSPSC]],Tablas!$A$1:$B$3,2,),"")</f>
        <v>80111601</v>
      </c>
      <c r="H463" s="21" t="s">
        <v>55615</v>
      </c>
      <c r="I463" s="21" t="s">
        <v>49024</v>
      </c>
      <c r="J463" s="1" t="str">
        <f>IFERROR(VLOOKUP(Tabla9[[#This Row],[Código UNSPSC]],Tablas!$AM$1:$AN$3,2,),"")</f>
        <v>Contratación directa</v>
      </c>
      <c r="K463" s="1" t="str">
        <f>IFERROR(VLOOKUP(J463,Tablas!$F$1:$G$24,2,),"")</f>
        <v>CCE-16</v>
      </c>
      <c r="L463" s="21" t="s">
        <v>49066</v>
      </c>
      <c r="M463" s="21" t="s">
        <v>55621</v>
      </c>
      <c r="N463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3" s="21" t="s">
        <v>49077</v>
      </c>
      <c r="P463" s="31">
        <f>IFERROR(VLOOKUP(O463,Honorarios!$A$1:$D$22,4,),"")</f>
        <v>8218950</v>
      </c>
      <c r="Q463" s="31">
        <f t="shared" si="128"/>
        <v>273965</v>
      </c>
      <c r="R463" s="23">
        <v>46037</v>
      </c>
      <c r="S463" s="23">
        <v>46385</v>
      </c>
      <c r="T463" s="33">
        <f t="shared" si="129"/>
        <v>11.5</v>
      </c>
      <c r="U463" s="1">
        <f t="shared" si="130"/>
        <v>345</v>
      </c>
      <c r="V463" s="31">
        <f t="shared" si="131"/>
        <v>94517925</v>
      </c>
      <c r="W463" s="22"/>
      <c r="X463" s="22" t="s">
        <v>49085</v>
      </c>
      <c r="Y463" s="1">
        <f>IFERROR(VLOOKUP(X463,Tablas!$S$1:$T$8,2,FALSE),"")</f>
        <v>20</v>
      </c>
      <c r="Z463" s="21" t="s">
        <v>49093</v>
      </c>
      <c r="AA463" s="1" t="str">
        <f>IFERROR(VLOOKUP(Tabla9[[#This Row],[Código Rubro Presupuestal]],Rubros!$H$1:$I$48,2,),"")</f>
        <v>IMPLEMENTACION DEL SISTEMA DE GESTION DOCUMENTAL DE LA SNR A NIVEL NACIONAL</v>
      </c>
      <c r="AB463" s="21" t="s">
        <v>49107</v>
      </c>
      <c r="AC463" s="21" t="s">
        <v>49150</v>
      </c>
      <c r="AD463" s="21"/>
      <c r="AE463" s="21"/>
      <c r="AF463" s="21"/>
      <c r="AG463" s="1" t="str">
        <f t="shared" si="132"/>
        <v>No Aplica</v>
      </c>
      <c r="AH463" s="21" t="s">
        <v>53160</v>
      </c>
      <c r="AI463" s="1" t="str">
        <f>IFERROR(VLOOKUP(AH463,Tablas!$AH$1:$AI$1156,2,),"")</f>
        <v>CO-DC-11001</v>
      </c>
      <c r="AJ463" s="1" t="str">
        <f>IFERROR(VLOOKUP(Tabla9[[#This Row],[Grupo]],Responsable!$A$1:$I$62,6,),"")</f>
        <v>DANY LUZ OROZCO</v>
      </c>
      <c r="AK463" s="1" t="str">
        <f>IFERROR(VLOOKUP(Tabla9[[#This Row],[Grupo]],Responsable!$A$1:$I$62,4,),"")</f>
        <v>dany.orozco@supernotariado.gov.co</v>
      </c>
      <c r="AL463" s="1" t="str">
        <f>IFERROR(VLOOKUP(Tabla9[[#This Row],[Grupo]],Responsable!$A$1:$I$62,9,),"")</f>
        <v>JOHANNA ANDREA RODRIGUEZ HERRERA</v>
      </c>
      <c r="AM463" s="1" t="str">
        <f>IFERROR(VLOOKUP(Tabla9[[#This Row],[Grupo]],Responsable!$A$1:$I$62,3,),"")</f>
        <v>johanna.rodriguez@supernotariado.gov.co</v>
      </c>
      <c r="AN463" s="31">
        <f t="shared" si="133"/>
        <v>94517925</v>
      </c>
      <c r="AO463" s="21"/>
      <c r="AP463" s="31">
        <f t="shared" si="134"/>
        <v>0</v>
      </c>
      <c r="AQ463" s="38">
        <v>52717525</v>
      </c>
      <c r="AR463" s="21" t="s">
        <v>56275</v>
      </c>
      <c r="AS463" s="21"/>
      <c r="AT463" s="21"/>
      <c r="AU463" s="21"/>
      <c r="AV463" s="39" t="s">
        <v>56276</v>
      </c>
      <c r="AW463" s="21" t="s">
        <v>56648</v>
      </c>
    </row>
    <row r="464" spans="1:49" x14ac:dyDescent="0.25">
      <c r="A464" s="20"/>
      <c r="B464" s="21" t="s">
        <v>49</v>
      </c>
      <c r="C464" s="21" t="s">
        <v>115</v>
      </c>
      <c r="D464" s="21"/>
      <c r="E464" s="1" t="str">
        <f t="shared" si="126"/>
        <v>DAF_GD-</v>
      </c>
      <c r="F464" s="21" t="s">
        <v>138</v>
      </c>
      <c r="G464" s="50">
        <f>IFERROR(VLOOKUP(Tabla9[[#This Row],[Nombre Código UNSPSC]],Tablas!$A$1:$B$3,2,),"")</f>
        <v>80111601</v>
      </c>
      <c r="H464" s="21" t="s">
        <v>55615</v>
      </c>
      <c r="I464" s="21" t="s">
        <v>49024</v>
      </c>
      <c r="J464" s="1" t="str">
        <f>IFERROR(VLOOKUP(Tabla9[[#This Row],[Código UNSPSC]],Tablas!$AM$1:$AN$3,2,),"")</f>
        <v>Contratación directa</v>
      </c>
      <c r="K464" s="1" t="str">
        <f>IFERROR(VLOOKUP(J464,Tablas!$F$1:$G$24,2,),"")</f>
        <v>CCE-16</v>
      </c>
      <c r="L464" s="21" t="s">
        <v>49066</v>
      </c>
      <c r="M464" s="21" t="s">
        <v>55621</v>
      </c>
      <c r="N464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4" s="21" t="s">
        <v>49078</v>
      </c>
      <c r="P464" s="31">
        <f>IFERROR(VLOOKUP(O464,Honorarios!$A$1:$D$22,4,),"")</f>
        <v>9822810</v>
      </c>
      <c r="Q464" s="31">
        <f t="shared" si="128"/>
        <v>327427</v>
      </c>
      <c r="R464" s="23">
        <v>46037</v>
      </c>
      <c r="S464" s="23">
        <v>46385</v>
      </c>
      <c r="T464" s="33">
        <f t="shared" si="129"/>
        <v>11.5</v>
      </c>
      <c r="U464" s="1">
        <f t="shared" si="130"/>
        <v>345</v>
      </c>
      <c r="V464" s="31">
        <f t="shared" si="131"/>
        <v>112962315</v>
      </c>
      <c r="W464" s="22"/>
      <c r="X464" s="22" t="s">
        <v>49085</v>
      </c>
      <c r="Y464" s="1">
        <f>IFERROR(VLOOKUP(X464,Tablas!$S$1:$T$8,2,FALSE),"")</f>
        <v>20</v>
      </c>
      <c r="Z464" s="21" t="s">
        <v>49093</v>
      </c>
      <c r="AA464" s="1" t="str">
        <f>IFERROR(VLOOKUP(Tabla9[[#This Row],[Código Rubro Presupuestal]],Rubros!$H$1:$I$48,2,),"")</f>
        <v>IMPLEMENTACION DEL SISTEMA DE GESTION DOCUMENTAL DE LA SNR A NIVEL NACIONAL</v>
      </c>
      <c r="AB464" s="21" t="s">
        <v>49107</v>
      </c>
      <c r="AC464" s="21" t="s">
        <v>49150</v>
      </c>
      <c r="AD464" s="21"/>
      <c r="AE464" s="21"/>
      <c r="AF464" s="21"/>
      <c r="AG464" s="1" t="str">
        <f t="shared" si="132"/>
        <v>No Aplica</v>
      </c>
      <c r="AH464" s="21" t="s">
        <v>53160</v>
      </c>
      <c r="AI464" s="1" t="str">
        <f>IFERROR(VLOOKUP(AH464,Tablas!$AH$1:$AI$1156,2,),"")</f>
        <v>CO-DC-11001</v>
      </c>
      <c r="AJ464" s="1" t="str">
        <f>IFERROR(VLOOKUP(Tabla9[[#This Row],[Grupo]],Responsable!$A$1:$I$62,6,),"")</f>
        <v>DANY LUZ OROZCO</v>
      </c>
      <c r="AK464" s="1" t="str">
        <f>IFERROR(VLOOKUP(Tabla9[[#This Row],[Grupo]],Responsable!$A$1:$I$62,4,),"")</f>
        <v>dany.orozco@supernotariado.gov.co</v>
      </c>
      <c r="AL464" s="1" t="str">
        <f>IFERROR(VLOOKUP(Tabla9[[#This Row],[Grupo]],Responsable!$A$1:$I$62,9,),"")</f>
        <v>JOHANNA ANDREA RODRIGUEZ HERRERA</v>
      </c>
      <c r="AM464" s="1" t="str">
        <f>IFERROR(VLOOKUP(Tabla9[[#This Row],[Grupo]],Responsable!$A$1:$I$62,3,),"")</f>
        <v>johanna.rodriguez@supernotariado.gov.co</v>
      </c>
      <c r="AN464" s="31">
        <f t="shared" si="133"/>
        <v>112962315</v>
      </c>
      <c r="AO464" s="21"/>
      <c r="AP464" s="31">
        <f t="shared" si="134"/>
        <v>0</v>
      </c>
      <c r="AQ464" s="38">
        <v>16632665</v>
      </c>
      <c r="AR464" s="21" t="s">
        <v>56210</v>
      </c>
      <c r="AS464" s="21"/>
      <c r="AT464" s="21"/>
      <c r="AU464" s="21"/>
      <c r="AV464" s="39" t="s">
        <v>56263</v>
      </c>
      <c r="AW464" s="21" t="s">
        <v>56648</v>
      </c>
    </row>
    <row r="465" spans="1:49" x14ac:dyDescent="0.25">
      <c r="A465" s="20"/>
      <c r="B465" s="21" t="s">
        <v>49</v>
      </c>
      <c r="C465" s="21" t="s">
        <v>115</v>
      </c>
      <c r="D465" s="21"/>
      <c r="E465" s="1" t="str">
        <f t="shared" si="126"/>
        <v>DAF_GD-</v>
      </c>
      <c r="F465" s="21" t="s">
        <v>138</v>
      </c>
      <c r="G465" s="50">
        <f>IFERROR(VLOOKUP(Tabla9[[#This Row],[Nombre Código UNSPSC]],Tablas!$A$1:$B$3,2,),"")</f>
        <v>80111601</v>
      </c>
      <c r="H465" s="21" t="s">
        <v>55615</v>
      </c>
      <c r="I465" s="21" t="s">
        <v>49024</v>
      </c>
      <c r="J465" s="1" t="str">
        <f>IFERROR(VLOOKUP(Tabla9[[#This Row],[Código UNSPSC]],Tablas!$AM$1:$AN$3,2,),"")</f>
        <v>Contratación directa</v>
      </c>
      <c r="K465" s="1" t="str">
        <f>IFERROR(VLOOKUP(J465,Tablas!$F$1:$G$24,2,),"")</f>
        <v>CCE-16</v>
      </c>
      <c r="L465" s="21" t="s">
        <v>49066</v>
      </c>
      <c r="M465" s="21" t="s">
        <v>55621</v>
      </c>
      <c r="N465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5" s="21" t="s">
        <v>49078</v>
      </c>
      <c r="P465" s="31">
        <f>IFERROR(VLOOKUP(O465,Honorarios!$A$1:$D$22,4,),"")</f>
        <v>9822810</v>
      </c>
      <c r="Q465" s="31">
        <f t="shared" si="128"/>
        <v>327427</v>
      </c>
      <c r="R465" s="23">
        <v>46037</v>
      </c>
      <c r="S465" s="23">
        <v>46385</v>
      </c>
      <c r="T465" s="33">
        <f t="shared" si="129"/>
        <v>11.5</v>
      </c>
      <c r="U465" s="1">
        <f t="shared" si="130"/>
        <v>345</v>
      </c>
      <c r="V465" s="31">
        <f t="shared" si="131"/>
        <v>112962315</v>
      </c>
      <c r="W465" s="22"/>
      <c r="X465" s="22" t="s">
        <v>49085</v>
      </c>
      <c r="Y465" s="1">
        <f>IFERROR(VLOOKUP(X465,Tablas!$S$1:$T$8,2,FALSE),"")</f>
        <v>20</v>
      </c>
      <c r="Z465" s="21" t="s">
        <v>49093</v>
      </c>
      <c r="AA465" s="1" t="str">
        <f>IFERROR(VLOOKUP(Tabla9[[#This Row],[Código Rubro Presupuestal]],Rubros!$H$1:$I$48,2,),"")</f>
        <v>IMPLEMENTACION DEL SISTEMA DE GESTION DOCUMENTAL DE LA SNR A NIVEL NACIONAL</v>
      </c>
      <c r="AB465" s="21" t="s">
        <v>49107</v>
      </c>
      <c r="AC465" s="21" t="s">
        <v>49150</v>
      </c>
      <c r="AD465" s="21"/>
      <c r="AE465" s="21"/>
      <c r="AF465" s="21"/>
      <c r="AG465" s="1" t="str">
        <f t="shared" si="132"/>
        <v>No Aplica</v>
      </c>
      <c r="AH465" s="21" t="s">
        <v>53160</v>
      </c>
      <c r="AI465" s="1" t="str">
        <f>IFERROR(VLOOKUP(AH465,Tablas!$AH$1:$AI$1156,2,),"")</f>
        <v>CO-DC-11001</v>
      </c>
      <c r="AJ465" s="1" t="str">
        <f>IFERROR(VLOOKUP(Tabla9[[#This Row],[Grupo]],Responsable!$A$1:$I$62,6,),"")</f>
        <v>DANY LUZ OROZCO</v>
      </c>
      <c r="AK465" s="1" t="str">
        <f>IFERROR(VLOOKUP(Tabla9[[#This Row],[Grupo]],Responsable!$A$1:$I$62,4,),"")</f>
        <v>dany.orozco@supernotariado.gov.co</v>
      </c>
      <c r="AL465" s="1" t="str">
        <f>IFERROR(VLOOKUP(Tabla9[[#This Row],[Grupo]],Responsable!$A$1:$I$62,9,),"")</f>
        <v>JOHANNA ANDREA RODRIGUEZ HERRERA</v>
      </c>
      <c r="AM465" s="1" t="str">
        <f>IFERROR(VLOOKUP(Tabla9[[#This Row],[Grupo]],Responsable!$A$1:$I$62,3,),"")</f>
        <v>johanna.rodriguez@supernotariado.gov.co</v>
      </c>
      <c r="AN465" s="31">
        <f t="shared" si="133"/>
        <v>112962315</v>
      </c>
      <c r="AO465" s="21"/>
      <c r="AP465" s="31">
        <f t="shared" si="134"/>
        <v>0</v>
      </c>
      <c r="AQ465" s="38">
        <v>12144091</v>
      </c>
      <c r="AR465" s="21" t="s">
        <v>56211</v>
      </c>
      <c r="AS465" s="21"/>
      <c r="AT465" s="21"/>
      <c r="AU465" s="21"/>
      <c r="AV465" s="39" t="s">
        <v>56165</v>
      </c>
      <c r="AW465" s="21" t="s">
        <v>56256</v>
      </c>
    </row>
    <row r="466" spans="1:49" x14ac:dyDescent="0.25">
      <c r="A466" s="20"/>
      <c r="B466" s="21" t="s">
        <v>49</v>
      </c>
      <c r="C466" s="21" t="s">
        <v>115</v>
      </c>
      <c r="D466" s="21"/>
      <c r="E466" s="1" t="str">
        <f t="shared" si="126"/>
        <v>DAF_GD-</v>
      </c>
      <c r="F466" s="21" t="s">
        <v>138</v>
      </c>
      <c r="G466" s="50">
        <f>IFERROR(VLOOKUP(Tabla9[[#This Row],[Nombre Código UNSPSC]],Tablas!$A$1:$B$3,2,),"")</f>
        <v>80111601</v>
      </c>
      <c r="H466" s="21" t="s">
        <v>55615</v>
      </c>
      <c r="I466" s="21" t="s">
        <v>49024</v>
      </c>
      <c r="J466" s="1" t="str">
        <f>IFERROR(VLOOKUP(Tabla9[[#This Row],[Código UNSPSC]],Tablas!$AM$1:$AN$3,2,),"")</f>
        <v>Contratación directa</v>
      </c>
      <c r="K466" s="1" t="str">
        <f>IFERROR(VLOOKUP(J466,Tablas!$F$1:$G$24,2,),"")</f>
        <v>CCE-16</v>
      </c>
      <c r="L466" s="21" t="s">
        <v>49065</v>
      </c>
      <c r="M466" s="21" t="s">
        <v>55621</v>
      </c>
      <c r="N466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6" s="21" t="s">
        <v>49073</v>
      </c>
      <c r="P466" s="31">
        <f>IFERROR(VLOOKUP(O466,Honorarios!$A$1:$D$22,4,),"")</f>
        <v>3378086.4</v>
      </c>
      <c r="Q466" s="31">
        <f t="shared" si="128"/>
        <v>112602.87999999999</v>
      </c>
      <c r="R466" s="23">
        <v>46037</v>
      </c>
      <c r="S466" s="23">
        <v>46385</v>
      </c>
      <c r="T466" s="33">
        <f t="shared" si="129"/>
        <v>11.5</v>
      </c>
      <c r="U466" s="1">
        <f t="shared" si="130"/>
        <v>345</v>
      </c>
      <c r="V466" s="31">
        <f t="shared" si="131"/>
        <v>38847993.599999994</v>
      </c>
      <c r="W466" s="22"/>
      <c r="X466" s="22" t="s">
        <v>49085</v>
      </c>
      <c r="Y466" s="1">
        <f>IFERROR(VLOOKUP(X466,Tablas!$S$1:$T$8,2,FALSE),"")</f>
        <v>20</v>
      </c>
      <c r="Z466" s="21" t="s">
        <v>49093</v>
      </c>
      <c r="AA466" s="1" t="str">
        <f>IFERROR(VLOOKUP(Tabla9[[#This Row],[Código Rubro Presupuestal]],Rubros!$H$1:$I$48,2,),"")</f>
        <v>IMPLEMENTACION DEL SISTEMA DE GESTION DOCUMENTAL DE LA SNR A NIVEL NACIONAL</v>
      </c>
      <c r="AB466" s="21" t="s">
        <v>49107</v>
      </c>
      <c r="AC466" s="21" t="s">
        <v>49150</v>
      </c>
      <c r="AD466" s="21"/>
      <c r="AE466" s="21"/>
      <c r="AF466" s="21"/>
      <c r="AG466" s="1" t="str">
        <f t="shared" si="132"/>
        <v>No Aplica</v>
      </c>
      <c r="AH466" s="21" t="s">
        <v>53160</v>
      </c>
      <c r="AI466" s="1" t="str">
        <f>IFERROR(VLOOKUP(AH466,Tablas!$AH$1:$AI$1156,2,),"")</f>
        <v>CO-DC-11001</v>
      </c>
      <c r="AJ466" s="1" t="str">
        <f>IFERROR(VLOOKUP(Tabla9[[#This Row],[Grupo]],Responsable!$A$1:$I$62,6,),"")</f>
        <v>DANY LUZ OROZCO</v>
      </c>
      <c r="AK466" s="1" t="str">
        <f>IFERROR(VLOOKUP(Tabla9[[#This Row],[Grupo]],Responsable!$A$1:$I$62,4,),"")</f>
        <v>dany.orozco@supernotariado.gov.co</v>
      </c>
      <c r="AL466" s="1" t="str">
        <f>IFERROR(VLOOKUP(Tabla9[[#This Row],[Grupo]],Responsable!$A$1:$I$62,9,),"")</f>
        <v>JOHANNA ANDREA RODRIGUEZ HERRERA</v>
      </c>
      <c r="AM466" s="1" t="str">
        <f>IFERROR(VLOOKUP(Tabla9[[#This Row],[Grupo]],Responsable!$A$1:$I$62,3,),"")</f>
        <v>johanna.rodriguez@supernotariado.gov.co</v>
      </c>
      <c r="AN466" s="31">
        <f t="shared" si="133"/>
        <v>38847993.599999994</v>
      </c>
      <c r="AO466" s="21"/>
      <c r="AP466" s="31">
        <f t="shared" si="134"/>
        <v>0</v>
      </c>
      <c r="AQ466" s="38">
        <v>18969365</v>
      </c>
      <c r="AR466" s="21" t="s">
        <v>56212</v>
      </c>
      <c r="AS466" s="21"/>
      <c r="AT466" s="21"/>
      <c r="AU466" s="21"/>
      <c r="AV466" s="39" t="s">
        <v>56297</v>
      </c>
      <c r="AW466" s="21" t="s">
        <v>56648</v>
      </c>
    </row>
    <row r="467" spans="1:49" x14ac:dyDescent="0.25">
      <c r="A467" s="20"/>
      <c r="B467" s="21" t="s">
        <v>49</v>
      </c>
      <c r="C467" s="21" t="s">
        <v>115</v>
      </c>
      <c r="D467" s="21"/>
      <c r="E467" s="1" t="str">
        <f t="shared" si="126"/>
        <v>DAF_GD-</v>
      </c>
      <c r="F467" s="21" t="s">
        <v>138</v>
      </c>
      <c r="G467" s="50">
        <f>IFERROR(VLOOKUP(Tabla9[[#This Row],[Nombre Código UNSPSC]],Tablas!$A$1:$B$3,2,),"")</f>
        <v>80111601</v>
      </c>
      <c r="H467" s="21" t="s">
        <v>55615</v>
      </c>
      <c r="I467" s="21" t="s">
        <v>49024</v>
      </c>
      <c r="J467" s="1" t="str">
        <f>IFERROR(VLOOKUP(Tabla9[[#This Row],[Código UNSPSC]],Tablas!$AM$1:$AN$3,2,),"")</f>
        <v>Contratación directa</v>
      </c>
      <c r="K467" s="1" t="str">
        <f>IFERROR(VLOOKUP(J467,Tablas!$F$1:$G$24,2,),"")</f>
        <v>CCE-16</v>
      </c>
      <c r="L467" s="21" t="s">
        <v>49065</v>
      </c>
      <c r="M467" s="21" t="s">
        <v>55621</v>
      </c>
      <c r="N46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7" s="21" t="s">
        <v>49069</v>
      </c>
      <c r="P467" s="31">
        <f>IFERROR(VLOOKUP(O467,Honorarios!$A$1:$D$22,4,),"")</f>
        <v>2678457.6</v>
      </c>
      <c r="Q467" s="31">
        <f t="shared" si="128"/>
        <v>89281.919999999998</v>
      </c>
      <c r="R467" s="23">
        <v>46037</v>
      </c>
      <c r="S467" s="23">
        <v>46385</v>
      </c>
      <c r="T467" s="33">
        <f t="shared" si="129"/>
        <v>11.5</v>
      </c>
      <c r="U467" s="1">
        <f t="shared" si="130"/>
        <v>345</v>
      </c>
      <c r="V467" s="31">
        <f t="shared" si="131"/>
        <v>30802262.399999999</v>
      </c>
      <c r="W467" s="22"/>
      <c r="X467" s="22" t="s">
        <v>49085</v>
      </c>
      <c r="Y467" s="1">
        <f>IFERROR(VLOOKUP(X467,Tablas!$S$1:$T$8,2,FALSE),"")</f>
        <v>20</v>
      </c>
      <c r="Z467" s="21" t="s">
        <v>49093</v>
      </c>
      <c r="AA467" s="1" t="str">
        <f>IFERROR(VLOOKUP(Tabla9[[#This Row],[Código Rubro Presupuestal]],Rubros!$H$1:$I$48,2,),"")</f>
        <v>IMPLEMENTACION DEL SISTEMA DE GESTION DOCUMENTAL DE LA SNR A NIVEL NACIONAL</v>
      </c>
      <c r="AB467" s="21" t="s">
        <v>49107</v>
      </c>
      <c r="AC467" s="21" t="s">
        <v>49150</v>
      </c>
      <c r="AD467" s="21"/>
      <c r="AE467" s="21"/>
      <c r="AF467" s="21"/>
      <c r="AG467" s="1" t="str">
        <f t="shared" si="132"/>
        <v>No Aplica</v>
      </c>
      <c r="AH467" s="21" t="s">
        <v>53160</v>
      </c>
      <c r="AI467" s="1" t="str">
        <f>IFERROR(VLOOKUP(AH467,Tablas!$AH$1:$AI$1156,2,),"")</f>
        <v>CO-DC-11001</v>
      </c>
      <c r="AJ467" s="1" t="str">
        <f>IFERROR(VLOOKUP(Tabla9[[#This Row],[Grupo]],Responsable!$A$1:$I$62,6,),"")</f>
        <v>DANY LUZ OROZCO</v>
      </c>
      <c r="AK467" s="1" t="str">
        <f>IFERROR(VLOOKUP(Tabla9[[#This Row],[Grupo]],Responsable!$A$1:$I$62,4,),"")</f>
        <v>dany.orozco@supernotariado.gov.co</v>
      </c>
      <c r="AL467" s="1" t="str">
        <f>IFERROR(VLOOKUP(Tabla9[[#This Row],[Grupo]],Responsable!$A$1:$I$62,9,),"")</f>
        <v>JOHANNA ANDREA RODRIGUEZ HERRERA</v>
      </c>
      <c r="AM467" s="1" t="str">
        <f>IFERROR(VLOOKUP(Tabla9[[#This Row],[Grupo]],Responsable!$A$1:$I$62,3,),"")</f>
        <v>johanna.rodriguez@supernotariado.gov.co</v>
      </c>
      <c r="AN467" s="31">
        <f t="shared" si="133"/>
        <v>30802262.399999999</v>
      </c>
      <c r="AO467" s="21"/>
      <c r="AP467" s="31">
        <f t="shared" si="134"/>
        <v>0</v>
      </c>
      <c r="AQ467" s="38">
        <v>1005726005</v>
      </c>
      <c r="AR467" s="21" t="s">
        <v>56282</v>
      </c>
      <c r="AS467" s="21"/>
      <c r="AT467" s="21"/>
      <c r="AU467" s="21"/>
      <c r="AV467" s="39" t="s">
        <v>56279</v>
      </c>
      <c r="AW467" s="21" t="s">
        <v>56648</v>
      </c>
    </row>
    <row r="468" spans="1:49" x14ac:dyDescent="0.25">
      <c r="A468" s="20"/>
      <c r="B468" s="21" t="s">
        <v>49</v>
      </c>
      <c r="C468" s="21" t="s">
        <v>115</v>
      </c>
      <c r="D468" s="21"/>
      <c r="E468" s="1" t="str">
        <f t="shared" si="126"/>
        <v>DAF_GD-</v>
      </c>
      <c r="F468" s="21" t="s">
        <v>138</v>
      </c>
      <c r="G468" s="50">
        <f>IFERROR(VLOOKUP(Tabla9[[#This Row],[Nombre Código UNSPSC]],Tablas!$A$1:$B$3,2,),"")</f>
        <v>80111601</v>
      </c>
      <c r="H468" s="21" t="s">
        <v>55615</v>
      </c>
      <c r="I468" s="21" t="s">
        <v>49024</v>
      </c>
      <c r="J468" s="1" t="str">
        <f>IFERROR(VLOOKUP(Tabla9[[#This Row],[Código UNSPSC]],Tablas!$AM$1:$AN$3,2,),"")</f>
        <v>Contratación directa</v>
      </c>
      <c r="K468" s="1" t="str">
        <f>IFERROR(VLOOKUP(J468,Tablas!$F$1:$G$24,2,),"")</f>
        <v>CCE-16</v>
      </c>
      <c r="L468" s="21" t="s">
        <v>49065</v>
      </c>
      <c r="M468" s="21" t="s">
        <v>55621</v>
      </c>
      <c r="N46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8" s="21" t="s">
        <v>49069</v>
      </c>
      <c r="P468" s="31">
        <f>IFERROR(VLOOKUP(O468,Honorarios!$A$1:$D$22,4,),"")</f>
        <v>2678457.6</v>
      </c>
      <c r="Q468" s="31">
        <f t="shared" si="128"/>
        <v>89281.919999999998</v>
      </c>
      <c r="R468" s="23">
        <v>46037</v>
      </c>
      <c r="S468" s="23">
        <v>46385</v>
      </c>
      <c r="T468" s="33">
        <f t="shared" si="129"/>
        <v>11.5</v>
      </c>
      <c r="U468" s="1">
        <f t="shared" si="130"/>
        <v>345</v>
      </c>
      <c r="V468" s="31">
        <f t="shared" si="131"/>
        <v>30802262.399999999</v>
      </c>
      <c r="W468" s="22"/>
      <c r="X468" s="22" t="s">
        <v>49085</v>
      </c>
      <c r="Y468" s="1">
        <f>IFERROR(VLOOKUP(X468,Tablas!$S$1:$T$8,2,FALSE),"")</f>
        <v>20</v>
      </c>
      <c r="Z468" s="21" t="s">
        <v>49093</v>
      </c>
      <c r="AA468" s="1" t="str">
        <f>IFERROR(VLOOKUP(Tabla9[[#This Row],[Código Rubro Presupuestal]],Rubros!$H$1:$I$48,2,),"")</f>
        <v>IMPLEMENTACION DEL SISTEMA DE GESTION DOCUMENTAL DE LA SNR A NIVEL NACIONAL</v>
      </c>
      <c r="AB468" s="21" t="s">
        <v>49107</v>
      </c>
      <c r="AC468" s="21" t="s">
        <v>49150</v>
      </c>
      <c r="AD468" s="21"/>
      <c r="AE468" s="21"/>
      <c r="AF468" s="21"/>
      <c r="AG468" s="1" t="str">
        <f t="shared" si="132"/>
        <v>No Aplica</v>
      </c>
      <c r="AH468" s="21" t="s">
        <v>53160</v>
      </c>
      <c r="AI468" s="1" t="str">
        <f>IFERROR(VLOOKUP(AH468,Tablas!$AH$1:$AI$1156,2,),"")</f>
        <v>CO-DC-11001</v>
      </c>
      <c r="AJ468" s="1" t="str">
        <f>IFERROR(VLOOKUP(Tabla9[[#This Row],[Grupo]],Responsable!$A$1:$I$62,6,),"")</f>
        <v>DANY LUZ OROZCO</v>
      </c>
      <c r="AK468" s="1" t="str">
        <f>IFERROR(VLOOKUP(Tabla9[[#This Row],[Grupo]],Responsable!$A$1:$I$62,4,),"")</f>
        <v>dany.orozco@supernotariado.gov.co</v>
      </c>
      <c r="AL468" s="1" t="str">
        <f>IFERROR(VLOOKUP(Tabla9[[#This Row],[Grupo]],Responsable!$A$1:$I$62,9,),"")</f>
        <v>JOHANNA ANDREA RODRIGUEZ HERRERA</v>
      </c>
      <c r="AM468" s="1" t="str">
        <f>IFERROR(VLOOKUP(Tabla9[[#This Row],[Grupo]],Responsable!$A$1:$I$62,3,),"")</f>
        <v>johanna.rodriguez@supernotariado.gov.co</v>
      </c>
      <c r="AN468" s="31">
        <f t="shared" si="133"/>
        <v>30802262.399999999</v>
      </c>
      <c r="AO468" s="21"/>
      <c r="AP468" s="31">
        <f t="shared" si="134"/>
        <v>0</v>
      </c>
      <c r="AQ468" s="38" t="s">
        <v>56213</v>
      </c>
      <c r="AR468" s="21" t="s">
        <v>56281</v>
      </c>
      <c r="AS468" s="21"/>
      <c r="AT468" s="21"/>
      <c r="AU468" s="21"/>
      <c r="AV468" s="39" t="s">
        <v>56279</v>
      </c>
      <c r="AW468" s="21" t="s">
        <v>56648</v>
      </c>
    </row>
    <row r="469" spans="1:49" x14ac:dyDescent="0.25">
      <c r="A469" s="20"/>
      <c r="B469" s="21" t="s">
        <v>49</v>
      </c>
      <c r="C469" s="21" t="s">
        <v>115</v>
      </c>
      <c r="D469" s="21"/>
      <c r="E469" s="1" t="str">
        <f t="shared" si="126"/>
        <v>DAF_GD-</v>
      </c>
      <c r="F469" s="21" t="s">
        <v>138</v>
      </c>
      <c r="G469" s="50">
        <f>IFERROR(VLOOKUP(Tabla9[[#This Row],[Nombre Código UNSPSC]],Tablas!$A$1:$B$3,2,),"")</f>
        <v>80111601</v>
      </c>
      <c r="H469" s="21" t="s">
        <v>55615</v>
      </c>
      <c r="I469" s="21" t="s">
        <v>49024</v>
      </c>
      <c r="J469" s="1" t="str">
        <f>IFERROR(VLOOKUP(Tabla9[[#This Row],[Código UNSPSC]],Tablas!$AM$1:$AN$3,2,),"")</f>
        <v>Contratación directa</v>
      </c>
      <c r="K469" s="1" t="str">
        <f>IFERROR(VLOOKUP(J469,Tablas!$F$1:$G$24,2,),"")</f>
        <v>CCE-16</v>
      </c>
      <c r="L469" s="21" t="s">
        <v>49065</v>
      </c>
      <c r="M469" s="21" t="s">
        <v>55621</v>
      </c>
      <c r="N46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9" s="21" t="s">
        <v>49069</v>
      </c>
      <c r="P469" s="31">
        <f>IFERROR(VLOOKUP(O469,Honorarios!$A$1:$D$22,4,),"")</f>
        <v>2678457.6</v>
      </c>
      <c r="Q469" s="31">
        <f t="shared" si="128"/>
        <v>89281.919999999998</v>
      </c>
      <c r="R469" s="23">
        <v>46037</v>
      </c>
      <c r="S469" s="23">
        <v>46385</v>
      </c>
      <c r="T469" s="33">
        <f t="shared" si="129"/>
        <v>11.5</v>
      </c>
      <c r="U469" s="1">
        <f t="shared" si="130"/>
        <v>345</v>
      </c>
      <c r="V469" s="31">
        <f t="shared" si="131"/>
        <v>30802262.399999999</v>
      </c>
      <c r="W469" s="22"/>
      <c r="X469" s="22" t="s">
        <v>49085</v>
      </c>
      <c r="Y469" s="1">
        <f>IFERROR(VLOOKUP(X469,Tablas!$S$1:$T$8,2,FALSE),"")</f>
        <v>20</v>
      </c>
      <c r="Z469" s="21" t="s">
        <v>49093</v>
      </c>
      <c r="AA469" s="1" t="str">
        <f>IFERROR(VLOOKUP(Tabla9[[#This Row],[Código Rubro Presupuestal]],Rubros!$H$1:$I$48,2,),"")</f>
        <v>IMPLEMENTACION DEL SISTEMA DE GESTION DOCUMENTAL DE LA SNR A NIVEL NACIONAL</v>
      </c>
      <c r="AB469" s="21" t="s">
        <v>49107</v>
      </c>
      <c r="AC469" s="21" t="s">
        <v>49150</v>
      </c>
      <c r="AD469" s="21"/>
      <c r="AE469" s="21"/>
      <c r="AF469" s="21"/>
      <c r="AG469" s="1" t="str">
        <f t="shared" si="132"/>
        <v>No Aplica</v>
      </c>
      <c r="AH469" s="21" t="s">
        <v>53160</v>
      </c>
      <c r="AI469" s="1" t="str">
        <f>IFERROR(VLOOKUP(AH469,Tablas!$AH$1:$AI$1156,2,),"")</f>
        <v>CO-DC-11001</v>
      </c>
      <c r="AJ469" s="1" t="str">
        <f>IFERROR(VLOOKUP(Tabla9[[#This Row],[Grupo]],Responsable!$A$1:$I$62,6,),"")</f>
        <v>DANY LUZ OROZCO</v>
      </c>
      <c r="AK469" s="1" t="str">
        <f>IFERROR(VLOOKUP(Tabla9[[#This Row],[Grupo]],Responsable!$A$1:$I$62,4,),"")</f>
        <v>dany.orozco@supernotariado.gov.co</v>
      </c>
      <c r="AL469" s="1" t="str">
        <f>IFERROR(VLOOKUP(Tabla9[[#This Row],[Grupo]],Responsable!$A$1:$I$62,9,),"")</f>
        <v>JOHANNA ANDREA RODRIGUEZ HERRERA</v>
      </c>
      <c r="AM469" s="1" t="str">
        <f>IFERROR(VLOOKUP(Tabla9[[#This Row],[Grupo]],Responsable!$A$1:$I$62,3,),"")</f>
        <v>johanna.rodriguez@supernotariado.gov.co</v>
      </c>
      <c r="AN469" s="31">
        <f t="shared" si="133"/>
        <v>30802262.399999999</v>
      </c>
      <c r="AO469" s="21"/>
      <c r="AP469" s="31">
        <f t="shared" si="134"/>
        <v>0</v>
      </c>
      <c r="AQ469" s="38">
        <v>1121821789</v>
      </c>
      <c r="AR469" s="21" t="s">
        <v>56280</v>
      </c>
      <c r="AS469" s="21"/>
      <c r="AT469" s="21"/>
      <c r="AU469" s="21"/>
      <c r="AV469" s="39" t="s">
        <v>56279</v>
      </c>
      <c r="AW469" s="21" t="s">
        <v>56648</v>
      </c>
    </row>
    <row r="470" spans="1:49" x14ac:dyDescent="0.25">
      <c r="A470" s="20"/>
      <c r="B470" s="21" t="s">
        <v>49</v>
      </c>
      <c r="C470" s="21" t="s">
        <v>115</v>
      </c>
      <c r="D470" s="21"/>
      <c r="E470" s="1" t="str">
        <f t="shared" si="126"/>
        <v>DAF_GD-</v>
      </c>
      <c r="F470" s="21" t="s">
        <v>138</v>
      </c>
      <c r="G470" s="50">
        <f>IFERROR(VLOOKUP(Tabla9[[#This Row],[Nombre Código UNSPSC]],Tablas!$A$1:$B$3,2,),"")</f>
        <v>80111601</v>
      </c>
      <c r="H470" s="21" t="s">
        <v>55615</v>
      </c>
      <c r="I470" s="21" t="s">
        <v>49024</v>
      </c>
      <c r="J470" s="1" t="str">
        <f>IFERROR(VLOOKUP(Tabla9[[#This Row],[Código UNSPSC]],Tablas!$AM$1:$AN$3,2,),"")</f>
        <v>Contratación directa</v>
      </c>
      <c r="K470" s="1" t="str">
        <f>IFERROR(VLOOKUP(J470,Tablas!$F$1:$G$24,2,),"")</f>
        <v>CCE-16</v>
      </c>
      <c r="L470" s="21" t="s">
        <v>49065</v>
      </c>
      <c r="M470" s="21" t="s">
        <v>55621</v>
      </c>
      <c r="N470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0" s="21" t="s">
        <v>49073</v>
      </c>
      <c r="P470" s="31">
        <f>IFERROR(VLOOKUP(O470,Honorarios!$A$1:$D$22,4,),"")</f>
        <v>3378086.4</v>
      </c>
      <c r="Q470" s="31">
        <f t="shared" si="128"/>
        <v>112602.87999999999</v>
      </c>
      <c r="R470" s="23">
        <v>46037</v>
      </c>
      <c r="S470" s="23">
        <v>46385</v>
      </c>
      <c r="T470" s="33">
        <f t="shared" si="129"/>
        <v>11.5</v>
      </c>
      <c r="U470" s="1">
        <f t="shared" si="130"/>
        <v>345</v>
      </c>
      <c r="V470" s="31">
        <f t="shared" si="131"/>
        <v>38847993.599999994</v>
      </c>
      <c r="W470" s="22"/>
      <c r="X470" s="22" t="s">
        <v>49085</v>
      </c>
      <c r="Y470" s="1">
        <f>IFERROR(VLOOKUP(X470,Tablas!$S$1:$T$8,2,FALSE),"")</f>
        <v>20</v>
      </c>
      <c r="Z470" s="21" t="s">
        <v>49093</v>
      </c>
      <c r="AA470" s="1" t="str">
        <f>IFERROR(VLOOKUP(Tabla9[[#This Row],[Código Rubro Presupuestal]],Rubros!$H$1:$I$48,2,),"")</f>
        <v>IMPLEMENTACION DEL SISTEMA DE GESTION DOCUMENTAL DE LA SNR A NIVEL NACIONAL</v>
      </c>
      <c r="AB470" s="21" t="s">
        <v>49107</v>
      </c>
      <c r="AC470" s="21" t="s">
        <v>49150</v>
      </c>
      <c r="AD470" s="21"/>
      <c r="AE470" s="21"/>
      <c r="AF470" s="21"/>
      <c r="AG470" s="1" t="str">
        <f t="shared" si="132"/>
        <v>No Aplica</v>
      </c>
      <c r="AH470" s="21" t="s">
        <v>53160</v>
      </c>
      <c r="AI470" s="1" t="str">
        <f>IFERROR(VLOOKUP(AH470,Tablas!$AH$1:$AI$1156,2,),"")</f>
        <v>CO-DC-11001</v>
      </c>
      <c r="AJ470" s="1" t="str">
        <f>IFERROR(VLOOKUP(Tabla9[[#This Row],[Grupo]],Responsable!$A$1:$I$62,6,),"")</f>
        <v>DANY LUZ OROZCO</v>
      </c>
      <c r="AK470" s="1" t="str">
        <f>IFERROR(VLOOKUP(Tabla9[[#This Row],[Grupo]],Responsable!$A$1:$I$62,4,),"")</f>
        <v>dany.orozco@supernotariado.gov.co</v>
      </c>
      <c r="AL470" s="1" t="str">
        <f>IFERROR(VLOOKUP(Tabla9[[#This Row],[Grupo]],Responsable!$A$1:$I$62,9,),"")</f>
        <v>JOHANNA ANDREA RODRIGUEZ HERRERA</v>
      </c>
      <c r="AM470" s="1" t="str">
        <f>IFERROR(VLOOKUP(Tabla9[[#This Row],[Grupo]],Responsable!$A$1:$I$62,3,),"")</f>
        <v>johanna.rodriguez@supernotariado.gov.co</v>
      </c>
      <c r="AN470" s="31">
        <f t="shared" si="133"/>
        <v>38847993.599999994</v>
      </c>
      <c r="AO470" s="21"/>
      <c r="AP470" s="31">
        <f t="shared" si="134"/>
        <v>0</v>
      </c>
      <c r="AQ470" s="38" t="s">
        <v>56214</v>
      </c>
      <c r="AR470" s="21" t="s">
        <v>56215</v>
      </c>
      <c r="AS470" s="21"/>
      <c r="AT470" s="21"/>
      <c r="AU470" s="21"/>
      <c r="AV470" s="39" t="s">
        <v>56297</v>
      </c>
      <c r="AW470" s="21" t="s">
        <v>56256</v>
      </c>
    </row>
    <row r="471" spans="1:49" x14ac:dyDescent="0.25">
      <c r="A471" s="20"/>
      <c r="B471" s="21" t="s">
        <v>49</v>
      </c>
      <c r="C471" s="21" t="s">
        <v>115</v>
      </c>
      <c r="D471" s="21"/>
      <c r="E471" s="1" t="str">
        <f t="shared" si="126"/>
        <v>DAF_GD-</v>
      </c>
      <c r="F471" s="21" t="s">
        <v>138</v>
      </c>
      <c r="G471" s="50">
        <f>IFERROR(VLOOKUP(Tabla9[[#This Row],[Nombre Código UNSPSC]],Tablas!$A$1:$B$3,2,),"")</f>
        <v>80111601</v>
      </c>
      <c r="H471" s="21" t="s">
        <v>55615</v>
      </c>
      <c r="I471" s="21" t="s">
        <v>49024</v>
      </c>
      <c r="J471" s="1" t="str">
        <f>IFERROR(VLOOKUP(Tabla9[[#This Row],[Código UNSPSC]],Tablas!$AM$1:$AN$3,2,),"")</f>
        <v>Contratación directa</v>
      </c>
      <c r="K471" s="1" t="str">
        <f>IFERROR(VLOOKUP(J471,Tablas!$F$1:$G$24,2,),"")</f>
        <v>CCE-16</v>
      </c>
      <c r="L471" s="21" t="s">
        <v>49065</v>
      </c>
      <c r="M471" s="21" t="s">
        <v>55621</v>
      </c>
      <c r="N471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1" s="21" t="s">
        <v>49073</v>
      </c>
      <c r="P471" s="31">
        <f>IFERROR(VLOOKUP(O471,Honorarios!$A$1:$D$22,4,),"")</f>
        <v>3378086.4</v>
      </c>
      <c r="Q471" s="31">
        <f t="shared" si="128"/>
        <v>112602.87999999999</v>
      </c>
      <c r="R471" s="23">
        <v>46037</v>
      </c>
      <c r="S471" s="23">
        <v>46385</v>
      </c>
      <c r="T471" s="33">
        <f t="shared" si="129"/>
        <v>11.5</v>
      </c>
      <c r="U471" s="1">
        <f t="shared" si="130"/>
        <v>345</v>
      </c>
      <c r="V471" s="31">
        <f t="shared" si="131"/>
        <v>38847993.599999994</v>
      </c>
      <c r="W471" s="22"/>
      <c r="X471" s="22" t="s">
        <v>49085</v>
      </c>
      <c r="Y471" s="1">
        <f>IFERROR(VLOOKUP(X471,Tablas!$S$1:$T$8,2,FALSE),"")</f>
        <v>20</v>
      </c>
      <c r="Z471" s="21" t="s">
        <v>49093</v>
      </c>
      <c r="AA471" s="1" t="str">
        <f>IFERROR(VLOOKUP(Tabla9[[#This Row],[Código Rubro Presupuestal]],Rubros!$H$1:$I$48,2,),"")</f>
        <v>IMPLEMENTACION DEL SISTEMA DE GESTION DOCUMENTAL DE LA SNR A NIVEL NACIONAL</v>
      </c>
      <c r="AB471" s="21" t="s">
        <v>49107</v>
      </c>
      <c r="AC471" s="21" t="s">
        <v>49150</v>
      </c>
      <c r="AD471" s="21"/>
      <c r="AE471" s="21"/>
      <c r="AF471" s="21"/>
      <c r="AG471" s="1" t="str">
        <f t="shared" si="132"/>
        <v>No Aplica</v>
      </c>
      <c r="AH471" s="21" t="s">
        <v>53160</v>
      </c>
      <c r="AI471" s="1" t="str">
        <f>IFERROR(VLOOKUP(AH471,Tablas!$AH$1:$AI$1156,2,),"")</f>
        <v>CO-DC-11001</v>
      </c>
      <c r="AJ471" s="1" t="str">
        <f>IFERROR(VLOOKUP(Tabla9[[#This Row],[Grupo]],Responsable!$A$1:$I$62,6,),"")</f>
        <v>DANY LUZ OROZCO</v>
      </c>
      <c r="AK471" s="1" t="str">
        <f>IFERROR(VLOOKUP(Tabla9[[#This Row],[Grupo]],Responsable!$A$1:$I$62,4,),"")</f>
        <v>dany.orozco@supernotariado.gov.co</v>
      </c>
      <c r="AL471" s="1" t="str">
        <f>IFERROR(VLOOKUP(Tabla9[[#This Row],[Grupo]],Responsable!$A$1:$I$62,9,),"")</f>
        <v>JOHANNA ANDREA RODRIGUEZ HERRERA</v>
      </c>
      <c r="AM471" s="1" t="str">
        <f>IFERROR(VLOOKUP(Tabla9[[#This Row],[Grupo]],Responsable!$A$1:$I$62,3,),"")</f>
        <v>johanna.rodriguez@supernotariado.gov.co</v>
      </c>
      <c r="AN471" s="31">
        <f t="shared" si="133"/>
        <v>38847993.599999994</v>
      </c>
      <c r="AO471" s="21"/>
      <c r="AP471" s="31">
        <f t="shared" si="134"/>
        <v>0</v>
      </c>
      <c r="AQ471" s="38">
        <v>1065838742</v>
      </c>
      <c r="AR471" s="21" t="s">
        <v>56346</v>
      </c>
      <c r="AS471" s="21"/>
      <c r="AT471" s="21"/>
      <c r="AU471" s="21"/>
      <c r="AV471" s="39" t="s">
        <v>56297</v>
      </c>
      <c r="AW471" s="21" t="s">
        <v>56648</v>
      </c>
    </row>
    <row r="472" spans="1:49" x14ac:dyDescent="0.25">
      <c r="A472" s="20"/>
      <c r="B472" s="21" t="s">
        <v>49</v>
      </c>
      <c r="C472" s="21" t="s">
        <v>115</v>
      </c>
      <c r="D472" s="21"/>
      <c r="E472" s="1" t="str">
        <f t="shared" si="126"/>
        <v>DAF_GD-</v>
      </c>
      <c r="F472" s="21" t="s">
        <v>138</v>
      </c>
      <c r="G472" s="50">
        <f>IFERROR(VLOOKUP(Tabla9[[#This Row],[Nombre Código UNSPSC]],Tablas!$A$1:$B$3,2,),"")</f>
        <v>80111601</v>
      </c>
      <c r="H472" s="21" t="s">
        <v>55615</v>
      </c>
      <c r="I472" s="21" t="s">
        <v>49024</v>
      </c>
      <c r="J472" s="1" t="str">
        <f>IFERROR(VLOOKUP(Tabla9[[#This Row],[Código UNSPSC]],Tablas!$AM$1:$AN$3,2,),"")</f>
        <v>Contratación directa</v>
      </c>
      <c r="K472" s="1" t="str">
        <f>IFERROR(VLOOKUP(J472,Tablas!$F$1:$G$24,2,),"")</f>
        <v>CCE-16</v>
      </c>
      <c r="L472" s="21" t="s">
        <v>49065</v>
      </c>
      <c r="M472" s="21" t="s">
        <v>55621</v>
      </c>
      <c r="N472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2" s="21" t="s">
        <v>49075</v>
      </c>
      <c r="P472" s="31">
        <f>IFERROR(VLOOKUP(O472,Honorarios!$A$1:$D$22,4,),"")</f>
        <v>3595176</v>
      </c>
      <c r="Q472" s="31">
        <f t="shared" si="128"/>
        <v>119839.2</v>
      </c>
      <c r="R472" s="23">
        <v>46037</v>
      </c>
      <c r="S472" s="23">
        <v>46385</v>
      </c>
      <c r="T472" s="33">
        <f t="shared" si="129"/>
        <v>11.5</v>
      </c>
      <c r="U472" s="1">
        <f t="shared" si="130"/>
        <v>345</v>
      </c>
      <c r="V472" s="31">
        <f t="shared" si="131"/>
        <v>41344524</v>
      </c>
      <c r="W472" s="22"/>
      <c r="X472" s="22" t="s">
        <v>49085</v>
      </c>
      <c r="Y472" s="1">
        <f>IFERROR(VLOOKUP(X472,Tablas!$S$1:$T$8,2,FALSE),"")</f>
        <v>20</v>
      </c>
      <c r="Z472" s="21" t="s">
        <v>49093</v>
      </c>
      <c r="AA472" s="1" t="str">
        <f>IFERROR(VLOOKUP(Tabla9[[#This Row],[Código Rubro Presupuestal]],Rubros!$H$1:$I$48,2,),"")</f>
        <v>IMPLEMENTACION DEL SISTEMA DE GESTION DOCUMENTAL DE LA SNR A NIVEL NACIONAL</v>
      </c>
      <c r="AB472" s="21" t="s">
        <v>49107</v>
      </c>
      <c r="AC472" s="21" t="s">
        <v>49150</v>
      </c>
      <c r="AD472" s="21"/>
      <c r="AE472" s="21"/>
      <c r="AF472" s="21"/>
      <c r="AG472" s="1" t="str">
        <f t="shared" si="132"/>
        <v>No Aplica</v>
      </c>
      <c r="AH472" s="21" t="s">
        <v>53160</v>
      </c>
      <c r="AI472" s="1" t="str">
        <f>IFERROR(VLOOKUP(AH472,Tablas!$AH$1:$AI$1156,2,),"")</f>
        <v>CO-DC-11001</v>
      </c>
      <c r="AJ472" s="1" t="str">
        <f>IFERROR(VLOOKUP(Tabla9[[#This Row],[Grupo]],Responsable!$A$1:$I$62,6,),"")</f>
        <v>DANY LUZ OROZCO</v>
      </c>
      <c r="AK472" s="1" t="str">
        <f>IFERROR(VLOOKUP(Tabla9[[#This Row],[Grupo]],Responsable!$A$1:$I$62,4,),"")</f>
        <v>dany.orozco@supernotariado.gov.co</v>
      </c>
      <c r="AL472" s="1" t="str">
        <f>IFERROR(VLOOKUP(Tabla9[[#This Row],[Grupo]],Responsable!$A$1:$I$62,9,),"")</f>
        <v>JOHANNA ANDREA RODRIGUEZ HERRERA</v>
      </c>
      <c r="AM472" s="1" t="str">
        <f>IFERROR(VLOOKUP(Tabla9[[#This Row],[Grupo]],Responsable!$A$1:$I$62,3,),"")</f>
        <v>johanna.rodriguez@supernotariado.gov.co</v>
      </c>
      <c r="AN472" s="31">
        <f t="shared" si="133"/>
        <v>41344524</v>
      </c>
      <c r="AO472" s="21"/>
      <c r="AP472" s="31">
        <f t="shared" si="134"/>
        <v>0</v>
      </c>
      <c r="AQ472" s="38" t="s">
        <v>56217</v>
      </c>
      <c r="AR472" s="21" t="s">
        <v>56218</v>
      </c>
      <c r="AS472" s="21"/>
      <c r="AT472" s="21"/>
      <c r="AU472" s="21"/>
      <c r="AV472" s="39" t="s">
        <v>56297</v>
      </c>
      <c r="AW472" s="21" t="s">
        <v>56256</v>
      </c>
    </row>
    <row r="473" spans="1:49" x14ac:dyDescent="0.25">
      <c r="A473" s="20"/>
      <c r="B473" s="21" t="s">
        <v>49</v>
      </c>
      <c r="C473" s="21" t="s">
        <v>115</v>
      </c>
      <c r="D473" s="21"/>
      <c r="E473" s="1" t="str">
        <f t="shared" si="126"/>
        <v>DAF_GD-</v>
      </c>
      <c r="F473" s="21" t="s">
        <v>138</v>
      </c>
      <c r="G473" s="50">
        <f>IFERROR(VLOOKUP(Tabla9[[#This Row],[Nombre Código UNSPSC]],Tablas!$A$1:$B$3,2,),"")</f>
        <v>80111601</v>
      </c>
      <c r="H473" s="21" t="s">
        <v>55615</v>
      </c>
      <c r="I473" s="21" t="s">
        <v>49024</v>
      </c>
      <c r="J473" s="1" t="str">
        <f>IFERROR(VLOOKUP(Tabla9[[#This Row],[Código UNSPSC]],Tablas!$AM$1:$AN$3,2,),"")</f>
        <v>Contratación directa</v>
      </c>
      <c r="K473" s="1" t="str">
        <f>IFERROR(VLOOKUP(J473,Tablas!$F$1:$G$24,2,),"")</f>
        <v>CCE-16</v>
      </c>
      <c r="L473" s="21" t="s">
        <v>49065</v>
      </c>
      <c r="M473" s="21" t="s">
        <v>55621</v>
      </c>
      <c r="N473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3" s="21" t="s">
        <v>49075</v>
      </c>
      <c r="P473" s="31">
        <f>IFERROR(VLOOKUP(O473,Honorarios!$A$1:$D$22,4,),"")</f>
        <v>3595176</v>
      </c>
      <c r="Q473" s="31">
        <f t="shared" si="128"/>
        <v>119839.2</v>
      </c>
      <c r="R473" s="23">
        <v>46037</v>
      </c>
      <c r="S473" s="23">
        <v>46385</v>
      </c>
      <c r="T473" s="33">
        <f t="shared" si="129"/>
        <v>11.5</v>
      </c>
      <c r="U473" s="1">
        <f t="shared" si="130"/>
        <v>345</v>
      </c>
      <c r="V473" s="31">
        <f t="shared" si="131"/>
        <v>41344524</v>
      </c>
      <c r="W473" s="22"/>
      <c r="X473" s="22" t="s">
        <v>49085</v>
      </c>
      <c r="Y473" s="1">
        <f>IFERROR(VLOOKUP(X473,Tablas!$S$1:$T$8,2,FALSE),"")</f>
        <v>20</v>
      </c>
      <c r="Z473" s="21" t="s">
        <v>49093</v>
      </c>
      <c r="AA473" s="1" t="str">
        <f>IFERROR(VLOOKUP(Tabla9[[#This Row],[Código Rubro Presupuestal]],Rubros!$H$1:$I$48,2,),"")</f>
        <v>IMPLEMENTACION DEL SISTEMA DE GESTION DOCUMENTAL DE LA SNR A NIVEL NACIONAL</v>
      </c>
      <c r="AB473" s="21" t="s">
        <v>49107</v>
      </c>
      <c r="AC473" s="21" t="s">
        <v>49150</v>
      </c>
      <c r="AD473" s="21"/>
      <c r="AE473" s="21"/>
      <c r="AF473" s="21"/>
      <c r="AG473" s="1" t="str">
        <f t="shared" si="132"/>
        <v>No Aplica</v>
      </c>
      <c r="AH473" s="21" t="s">
        <v>53160</v>
      </c>
      <c r="AI473" s="1" t="str">
        <f>IFERROR(VLOOKUP(AH473,Tablas!$AH$1:$AI$1156,2,),"")</f>
        <v>CO-DC-11001</v>
      </c>
      <c r="AJ473" s="1" t="str">
        <f>IFERROR(VLOOKUP(Tabla9[[#This Row],[Grupo]],Responsable!$A$1:$I$62,6,),"")</f>
        <v>DANY LUZ OROZCO</v>
      </c>
      <c r="AK473" s="1" t="str">
        <f>IFERROR(VLOOKUP(Tabla9[[#This Row],[Grupo]],Responsable!$A$1:$I$62,4,),"")</f>
        <v>dany.orozco@supernotariado.gov.co</v>
      </c>
      <c r="AL473" s="1" t="str">
        <f>IFERROR(VLOOKUP(Tabla9[[#This Row],[Grupo]],Responsable!$A$1:$I$62,9,),"")</f>
        <v>JOHANNA ANDREA RODRIGUEZ HERRERA</v>
      </c>
      <c r="AM473" s="1" t="str">
        <f>IFERROR(VLOOKUP(Tabla9[[#This Row],[Grupo]],Responsable!$A$1:$I$62,3,),"")</f>
        <v>johanna.rodriguez@supernotariado.gov.co</v>
      </c>
      <c r="AN473" s="31">
        <f t="shared" si="133"/>
        <v>41344524</v>
      </c>
      <c r="AO473" s="21"/>
      <c r="AP473" s="31">
        <f t="shared" si="134"/>
        <v>0</v>
      </c>
      <c r="AQ473" s="38" t="s">
        <v>56219</v>
      </c>
      <c r="AR473" s="21" t="s">
        <v>56220</v>
      </c>
      <c r="AS473" s="21"/>
      <c r="AT473" s="21"/>
      <c r="AU473" s="21"/>
      <c r="AV473" s="39" t="s">
        <v>56297</v>
      </c>
      <c r="AW473" s="21" t="s">
        <v>56256</v>
      </c>
    </row>
    <row r="474" spans="1:49" x14ac:dyDescent="0.25">
      <c r="A474" s="20"/>
      <c r="B474" s="21" t="s">
        <v>49</v>
      </c>
      <c r="C474" s="21" t="s">
        <v>115</v>
      </c>
      <c r="D474" s="21"/>
      <c r="E474" s="1" t="str">
        <f t="shared" si="126"/>
        <v>DAF_GD-</v>
      </c>
      <c r="F474" s="21" t="s">
        <v>138</v>
      </c>
      <c r="G474" s="50">
        <f>IFERROR(VLOOKUP(Tabla9[[#This Row],[Nombre Código UNSPSC]],Tablas!$A$1:$B$3,2,),"")</f>
        <v>80111601</v>
      </c>
      <c r="H474" s="21" t="s">
        <v>55615</v>
      </c>
      <c r="I474" s="21" t="s">
        <v>49024</v>
      </c>
      <c r="J474" s="1" t="str">
        <f>IFERROR(VLOOKUP(Tabla9[[#This Row],[Código UNSPSC]],Tablas!$AM$1:$AN$3,2,),"")</f>
        <v>Contratación directa</v>
      </c>
      <c r="K474" s="1" t="str">
        <f>IFERROR(VLOOKUP(J474,Tablas!$F$1:$G$24,2,),"")</f>
        <v>CCE-16</v>
      </c>
      <c r="L474" s="21" t="s">
        <v>49066</v>
      </c>
      <c r="M474" s="21" t="s">
        <v>55621</v>
      </c>
      <c r="N474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4" s="21" t="s">
        <v>49076</v>
      </c>
      <c r="P474" s="31">
        <f>IFERROR(VLOOKUP(O474,Honorarios!$A$1:$D$22,4,),"")</f>
        <v>7273436.4000000004</v>
      </c>
      <c r="Q474" s="31">
        <f t="shared" si="128"/>
        <v>242447.88</v>
      </c>
      <c r="R474" s="23">
        <v>46037</v>
      </c>
      <c r="S474" s="23">
        <v>46385</v>
      </c>
      <c r="T474" s="33">
        <f t="shared" si="129"/>
        <v>11.5</v>
      </c>
      <c r="U474" s="1">
        <f t="shared" si="130"/>
        <v>345</v>
      </c>
      <c r="V474" s="31">
        <f t="shared" si="131"/>
        <v>83644518.600000009</v>
      </c>
      <c r="W474" s="22"/>
      <c r="X474" s="22" t="s">
        <v>49085</v>
      </c>
      <c r="Y474" s="1">
        <f>IFERROR(VLOOKUP(X474,Tablas!$S$1:$T$8,2,FALSE),"")</f>
        <v>20</v>
      </c>
      <c r="Z474" s="21" t="s">
        <v>49093</v>
      </c>
      <c r="AA474" s="1" t="str">
        <f>IFERROR(VLOOKUP(Tabla9[[#This Row],[Código Rubro Presupuestal]],Rubros!$H$1:$I$48,2,),"")</f>
        <v>IMPLEMENTACION DEL SISTEMA DE GESTION DOCUMENTAL DE LA SNR A NIVEL NACIONAL</v>
      </c>
      <c r="AB474" s="21" t="s">
        <v>49107</v>
      </c>
      <c r="AC474" s="21" t="s">
        <v>49150</v>
      </c>
      <c r="AD474" s="21"/>
      <c r="AE474" s="21"/>
      <c r="AF474" s="21"/>
      <c r="AG474" s="1" t="str">
        <f t="shared" si="132"/>
        <v>No Aplica</v>
      </c>
      <c r="AH474" s="21" t="s">
        <v>53160</v>
      </c>
      <c r="AI474" s="1" t="str">
        <f>IFERROR(VLOOKUP(AH474,Tablas!$AH$1:$AI$1156,2,),"")</f>
        <v>CO-DC-11001</v>
      </c>
      <c r="AJ474" s="1" t="str">
        <f>IFERROR(VLOOKUP(Tabla9[[#This Row],[Grupo]],Responsable!$A$1:$I$62,6,),"")</f>
        <v>DANY LUZ OROZCO</v>
      </c>
      <c r="AK474" s="1" t="str">
        <f>IFERROR(VLOOKUP(Tabla9[[#This Row],[Grupo]],Responsable!$A$1:$I$62,4,),"")</f>
        <v>dany.orozco@supernotariado.gov.co</v>
      </c>
      <c r="AL474" s="1" t="str">
        <f>IFERROR(VLOOKUP(Tabla9[[#This Row],[Grupo]],Responsable!$A$1:$I$62,9,),"")</f>
        <v>JOHANNA ANDREA RODRIGUEZ HERRERA</v>
      </c>
      <c r="AM474" s="1" t="str">
        <f>IFERROR(VLOOKUP(Tabla9[[#This Row],[Grupo]],Responsable!$A$1:$I$62,3,),"")</f>
        <v>johanna.rodriguez@supernotariado.gov.co</v>
      </c>
      <c r="AN474" s="31">
        <f t="shared" si="133"/>
        <v>83644518.600000009</v>
      </c>
      <c r="AO474" s="21"/>
      <c r="AP474" s="31">
        <f t="shared" si="134"/>
        <v>0</v>
      </c>
      <c r="AQ474" s="38" t="s">
        <v>56221</v>
      </c>
      <c r="AR474" s="21" t="s">
        <v>56222</v>
      </c>
      <c r="AS474" s="21"/>
      <c r="AT474" s="21"/>
      <c r="AU474" s="21"/>
      <c r="AV474" s="39" t="s">
        <v>56257</v>
      </c>
      <c r="AW474" s="21" t="s">
        <v>56256</v>
      </c>
    </row>
    <row r="475" spans="1:49" x14ac:dyDescent="0.25">
      <c r="A475" s="20"/>
      <c r="B475" s="21" t="s">
        <v>49</v>
      </c>
      <c r="C475" s="21" t="s">
        <v>115</v>
      </c>
      <c r="D475" s="21"/>
      <c r="E475" s="1" t="str">
        <f t="shared" si="126"/>
        <v>DAF_GD-</v>
      </c>
      <c r="F475" s="21" t="s">
        <v>138</v>
      </c>
      <c r="G475" s="50">
        <f>IFERROR(VLOOKUP(Tabla9[[#This Row],[Nombre Código UNSPSC]],Tablas!$A$1:$B$3,2,),"")</f>
        <v>80111601</v>
      </c>
      <c r="H475" s="21" t="s">
        <v>55615</v>
      </c>
      <c r="I475" s="21" t="s">
        <v>49024</v>
      </c>
      <c r="J475" s="1" t="str">
        <f>IFERROR(VLOOKUP(Tabla9[[#This Row],[Código UNSPSC]],Tablas!$AM$1:$AN$3,2,),"")</f>
        <v>Contratación directa</v>
      </c>
      <c r="K475" s="1" t="str">
        <f>IFERROR(VLOOKUP(J475,Tablas!$F$1:$G$24,2,),"")</f>
        <v>CCE-16</v>
      </c>
      <c r="L475" s="21" t="s">
        <v>49065</v>
      </c>
      <c r="M475" s="21" t="s">
        <v>55621</v>
      </c>
      <c r="N475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5" s="21" t="s">
        <v>49073</v>
      </c>
      <c r="P475" s="31">
        <f>IFERROR(VLOOKUP(O475,Honorarios!$A$1:$D$22,4,),"")</f>
        <v>3378086.4</v>
      </c>
      <c r="Q475" s="31">
        <f t="shared" si="128"/>
        <v>112602.87999999999</v>
      </c>
      <c r="R475" s="23">
        <v>46037</v>
      </c>
      <c r="S475" s="23">
        <v>46385</v>
      </c>
      <c r="T475" s="33">
        <f t="shared" si="129"/>
        <v>11.5</v>
      </c>
      <c r="U475" s="1">
        <f t="shared" si="130"/>
        <v>345</v>
      </c>
      <c r="V475" s="31">
        <f t="shared" si="131"/>
        <v>38847993.599999994</v>
      </c>
      <c r="W475" s="22"/>
      <c r="X475" s="22" t="s">
        <v>49085</v>
      </c>
      <c r="Y475" s="1">
        <f>IFERROR(VLOOKUP(X475,Tablas!$S$1:$T$8,2,FALSE),"")</f>
        <v>20</v>
      </c>
      <c r="Z475" s="21" t="s">
        <v>49093</v>
      </c>
      <c r="AA475" s="1" t="str">
        <f>IFERROR(VLOOKUP(Tabla9[[#This Row],[Código Rubro Presupuestal]],Rubros!$H$1:$I$48,2,),"")</f>
        <v>IMPLEMENTACION DEL SISTEMA DE GESTION DOCUMENTAL DE LA SNR A NIVEL NACIONAL</v>
      </c>
      <c r="AB475" s="21" t="s">
        <v>49107</v>
      </c>
      <c r="AC475" s="21" t="s">
        <v>49150</v>
      </c>
      <c r="AD475" s="21"/>
      <c r="AE475" s="21"/>
      <c r="AF475" s="21"/>
      <c r="AG475" s="1" t="str">
        <f t="shared" si="132"/>
        <v>No Aplica</v>
      </c>
      <c r="AH475" s="21" t="s">
        <v>53160</v>
      </c>
      <c r="AI475" s="1" t="str">
        <f>IFERROR(VLOOKUP(AH475,Tablas!$AH$1:$AI$1156,2,),"")</f>
        <v>CO-DC-11001</v>
      </c>
      <c r="AJ475" s="1" t="str">
        <f>IFERROR(VLOOKUP(Tabla9[[#This Row],[Grupo]],Responsable!$A$1:$I$62,6,),"")</f>
        <v>DANY LUZ OROZCO</v>
      </c>
      <c r="AK475" s="1" t="str">
        <f>IFERROR(VLOOKUP(Tabla9[[#This Row],[Grupo]],Responsable!$A$1:$I$62,4,),"")</f>
        <v>dany.orozco@supernotariado.gov.co</v>
      </c>
      <c r="AL475" s="1" t="str">
        <f>IFERROR(VLOOKUP(Tabla9[[#This Row],[Grupo]],Responsable!$A$1:$I$62,9,),"")</f>
        <v>JOHANNA ANDREA RODRIGUEZ HERRERA</v>
      </c>
      <c r="AM475" s="1" t="str">
        <f>IFERROR(VLOOKUP(Tabla9[[#This Row],[Grupo]],Responsable!$A$1:$I$62,3,),"")</f>
        <v>johanna.rodriguez@supernotariado.gov.co</v>
      </c>
      <c r="AN475" s="31">
        <f t="shared" si="133"/>
        <v>38847993.599999994</v>
      </c>
      <c r="AO475" s="21"/>
      <c r="AP475" s="31">
        <f t="shared" si="134"/>
        <v>0</v>
      </c>
      <c r="AQ475" s="38">
        <v>1013097934</v>
      </c>
      <c r="AR475" s="21" t="s">
        <v>56223</v>
      </c>
      <c r="AS475" s="21"/>
      <c r="AT475" s="21"/>
      <c r="AU475" s="21"/>
      <c r="AV475" s="39" t="s">
        <v>56297</v>
      </c>
      <c r="AW475" s="21" t="s">
        <v>56648</v>
      </c>
    </row>
    <row r="476" spans="1:49" x14ac:dyDescent="0.25">
      <c r="A476" s="20"/>
      <c r="B476" s="21" t="s">
        <v>49</v>
      </c>
      <c r="C476" s="21" t="s">
        <v>115</v>
      </c>
      <c r="D476" s="21"/>
      <c r="E476" s="1" t="str">
        <f t="shared" si="126"/>
        <v>DAF_GD-</v>
      </c>
      <c r="F476" s="21" t="s">
        <v>138</v>
      </c>
      <c r="G476" s="50">
        <f>IFERROR(VLOOKUP(Tabla9[[#This Row],[Nombre Código UNSPSC]],Tablas!$A$1:$B$3,2,),"")</f>
        <v>80111601</v>
      </c>
      <c r="H476" s="21" t="s">
        <v>55615</v>
      </c>
      <c r="I476" s="21" t="s">
        <v>49024</v>
      </c>
      <c r="J476" s="1" t="str">
        <f>IFERROR(VLOOKUP(Tabla9[[#This Row],[Código UNSPSC]],Tablas!$AM$1:$AN$3,2,),"")</f>
        <v>Contratación directa</v>
      </c>
      <c r="K476" s="1" t="str">
        <f>IFERROR(VLOOKUP(J476,Tablas!$F$1:$G$24,2,),"")</f>
        <v>CCE-16</v>
      </c>
      <c r="L476" s="21" t="s">
        <v>49065</v>
      </c>
      <c r="M476" s="21" t="s">
        <v>55621</v>
      </c>
      <c r="N476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6" s="21" t="s">
        <v>49073</v>
      </c>
      <c r="P476" s="31">
        <f>IFERROR(VLOOKUP(O476,Honorarios!$A$1:$D$22,4,),"")</f>
        <v>3378086.4</v>
      </c>
      <c r="Q476" s="31">
        <f t="shared" si="128"/>
        <v>112602.87999999999</v>
      </c>
      <c r="R476" s="23">
        <v>46037</v>
      </c>
      <c r="S476" s="23">
        <v>46385</v>
      </c>
      <c r="T476" s="33">
        <f t="shared" si="129"/>
        <v>11.5</v>
      </c>
      <c r="U476" s="1">
        <f t="shared" si="130"/>
        <v>345</v>
      </c>
      <c r="V476" s="31">
        <f t="shared" si="131"/>
        <v>38847993.599999994</v>
      </c>
      <c r="W476" s="22"/>
      <c r="X476" s="22" t="s">
        <v>49085</v>
      </c>
      <c r="Y476" s="1">
        <f>IFERROR(VLOOKUP(X476,Tablas!$S$1:$T$8,2,FALSE),"")</f>
        <v>20</v>
      </c>
      <c r="Z476" s="21" t="s">
        <v>49093</v>
      </c>
      <c r="AA476" s="1" t="str">
        <f>IFERROR(VLOOKUP(Tabla9[[#This Row],[Código Rubro Presupuestal]],Rubros!$H$1:$I$48,2,),"")</f>
        <v>IMPLEMENTACION DEL SISTEMA DE GESTION DOCUMENTAL DE LA SNR A NIVEL NACIONAL</v>
      </c>
      <c r="AB476" s="21" t="s">
        <v>49107</v>
      </c>
      <c r="AC476" s="21" t="s">
        <v>49150</v>
      </c>
      <c r="AD476" s="21"/>
      <c r="AE476" s="21"/>
      <c r="AF476" s="21"/>
      <c r="AG476" s="1" t="str">
        <f t="shared" si="132"/>
        <v>No Aplica</v>
      </c>
      <c r="AH476" s="21" t="s">
        <v>53160</v>
      </c>
      <c r="AI476" s="1" t="str">
        <f>IFERROR(VLOOKUP(AH476,Tablas!$AH$1:$AI$1156,2,),"")</f>
        <v>CO-DC-11001</v>
      </c>
      <c r="AJ476" s="1" t="str">
        <f>IFERROR(VLOOKUP(Tabla9[[#This Row],[Grupo]],Responsable!$A$1:$I$62,6,),"")</f>
        <v>DANY LUZ OROZCO</v>
      </c>
      <c r="AK476" s="1" t="str">
        <f>IFERROR(VLOOKUP(Tabla9[[#This Row],[Grupo]],Responsable!$A$1:$I$62,4,),"")</f>
        <v>dany.orozco@supernotariado.gov.co</v>
      </c>
      <c r="AL476" s="1" t="str">
        <f>IFERROR(VLOOKUP(Tabla9[[#This Row],[Grupo]],Responsable!$A$1:$I$62,9,),"")</f>
        <v>JOHANNA ANDREA RODRIGUEZ HERRERA</v>
      </c>
      <c r="AM476" s="1" t="str">
        <f>IFERROR(VLOOKUP(Tabla9[[#This Row],[Grupo]],Responsable!$A$1:$I$62,3,),"")</f>
        <v>johanna.rodriguez@supernotariado.gov.co</v>
      </c>
      <c r="AN476" s="31">
        <f t="shared" si="133"/>
        <v>38847993.599999994</v>
      </c>
      <c r="AO476" s="21"/>
      <c r="AP476" s="31">
        <f t="shared" si="134"/>
        <v>0</v>
      </c>
      <c r="AQ476" s="38" t="s">
        <v>56224</v>
      </c>
      <c r="AR476" s="21" t="s">
        <v>56227</v>
      </c>
      <c r="AS476" s="21"/>
      <c r="AT476" s="21"/>
      <c r="AU476" s="21"/>
      <c r="AV476" s="39" t="s">
        <v>56297</v>
      </c>
      <c r="AW476" s="21" t="s">
        <v>56648</v>
      </c>
    </row>
    <row r="477" spans="1:49" x14ac:dyDescent="0.25">
      <c r="A477" s="20"/>
      <c r="B477" s="21" t="s">
        <v>49</v>
      </c>
      <c r="C477" s="21" t="s">
        <v>115</v>
      </c>
      <c r="D477" s="21"/>
      <c r="E477" s="1" t="str">
        <f t="shared" si="126"/>
        <v>DAF_GD-</v>
      </c>
      <c r="F477" s="21" t="s">
        <v>138</v>
      </c>
      <c r="G477" s="50">
        <f>IFERROR(VLOOKUP(Tabla9[[#This Row],[Nombre Código UNSPSC]],Tablas!$A$1:$B$3,2,),"")</f>
        <v>80111601</v>
      </c>
      <c r="H477" s="21" t="s">
        <v>55615</v>
      </c>
      <c r="I477" s="21" t="s">
        <v>49024</v>
      </c>
      <c r="J477" s="1" t="str">
        <f>IFERROR(VLOOKUP(Tabla9[[#This Row],[Código UNSPSC]],Tablas!$AM$1:$AN$3,2,),"")</f>
        <v>Contratación directa</v>
      </c>
      <c r="K477" s="1" t="str">
        <f>IFERROR(VLOOKUP(J477,Tablas!$F$1:$G$24,2,),"")</f>
        <v>CCE-16</v>
      </c>
      <c r="L477" s="21" t="s">
        <v>49065</v>
      </c>
      <c r="M477" s="21" t="s">
        <v>55621</v>
      </c>
      <c r="N47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7" s="21" t="s">
        <v>49073</v>
      </c>
      <c r="P477" s="31">
        <f>IFERROR(VLOOKUP(O477,Honorarios!$A$1:$D$22,4,),"")</f>
        <v>3378086.4</v>
      </c>
      <c r="Q477" s="31">
        <f t="shared" si="128"/>
        <v>112602.87999999999</v>
      </c>
      <c r="R477" s="23">
        <v>46037</v>
      </c>
      <c r="S477" s="23">
        <v>46385</v>
      </c>
      <c r="T477" s="33">
        <f t="shared" si="129"/>
        <v>11.5</v>
      </c>
      <c r="U477" s="1">
        <f t="shared" si="130"/>
        <v>345</v>
      </c>
      <c r="V477" s="31">
        <f t="shared" si="131"/>
        <v>38847993.599999994</v>
      </c>
      <c r="W477" s="22"/>
      <c r="X477" s="22" t="s">
        <v>49085</v>
      </c>
      <c r="Y477" s="1">
        <f>IFERROR(VLOOKUP(X477,Tablas!$S$1:$T$8,2,FALSE),"")</f>
        <v>20</v>
      </c>
      <c r="Z477" s="21" t="s">
        <v>49093</v>
      </c>
      <c r="AA477" s="1" t="str">
        <f>IFERROR(VLOOKUP(Tabla9[[#This Row],[Código Rubro Presupuestal]],Rubros!$H$1:$I$48,2,),"")</f>
        <v>IMPLEMENTACION DEL SISTEMA DE GESTION DOCUMENTAL DE LA SNR A NIVEL NACIONAL</v>
      </c>
      <c r="AB477" s="21" t="s">
        <v>49107</v>
      </c>
      <c r="AC477" s="21" t="s">
        <v>49150</v>
      </c>
      <c r="AD477" s="21"/>
      <c r="AE477" s="21"/>
      <c r="AF477" s="21"/>
      <c r="AG477" s="1" t="str">
        <f t="shared" si="132"/>
        <v>No Aplica</v>
      </c>
      <c r="AH477" s="21" t="s">
        <v>53160</v>
      </c>
      <c r="AI477" s="1" t="str">
        <f>IFERROR(VLOOKUP(AH477,Tablas!$AH$1:$AI$1156,2,),"")</f>
        <v>CO-DC-11001</v>
      </c>
      <c r="AJ477" s="1" t="str">
        <f>IFERROR(VLOOKUP(Tabla9[[#This Row],[Grupo]],Responsable!$A$1:$I$62,6,),"")</f>
        <v>DANY LUZ OROZCO</v>
      </c>
      <c r="AK477" s="1" t="str">
        <f>IFERROR(VLOOKUP(Tabla9[[#This Row],[Grupo]],Responsable!$A$1:$I$62,4,),"")</f>
        <v>dany.orozco@supernotariado.gov.co</v>
      </c>
      <c r="AL477" s="1" t="str">
        <f>IFERROR(VLOOKUP(Tabla9[[#This Row],[Grupo]],Responsable!$A$1:$I$62,9,),"")</f>
        <v>JOHANNA ANDREA RODRIGUEZ HERRERA</v>
      </c>
      <c r="AM477" s="1" t="str">
        <f>IFERROR(VLOOKUP(Tabla9[[#This Row],[Grupo]],Responsable!$A$1:$I$62,3,),"")</f>
        <v>johanna.rodriguez@supernotariado.gov.co</v>
      </c>
      <c r="AN477" s="31">
        <f t="shared" si="133"/>
        <v>38847993.599999994</v>
      </c>
      <c r="AO477" s="21"/>
      <c r="AP477" s="31">
        <f t="shared" si="134"/>
        <v>0</v>
      </c>
      <c r="AQ477" s="38">
        <v>41723258</v>
      </c>
      <c r="AR477" s="21" t="s">
        <v>56225</v>
      </c>
      <c r="AS477" s="21"/>
      <c r="AT477" s="21"/>
      <c r="AU477" s="21"/>
      <c r="AV477" s="39" t="s">
        <v>56297</v>
      </c>
      <c r="AW477" s="21" t="s">
        <v>56648</v>
      </c>
    </row>
    <row r="478" spans="1:49" x14ac:dyDescent="0.25">
      <c r="A478" s="20"/>
      <c r="B478" s="21" t="s">
        <v>49</v>
      </c>
      <c r="C478" s="21" t="s">
        <v>115</v>
      </c>
      <c r="D478" s="21"/>
      <c r="E478" s="1" t="str">
        <f t="shared" si="126"/>
        <v>DAF_GD-</v>
      </c>
      <c r="F478" s="21" t="s">
        <v>138</v>
      </c>
      <c r="G478" s="50">
        <f>IFERROR(VLOOKUP(Tabla9[[#This Row],[Nombre Código UNSPSC]],Tablas!$A$1:$B$3,2,),"")</f>
        <v>80111601</v>
      </c>
      <c r="H478" s="21" t="s">
        <v>55615</v>
      </c>
      <c r="I478" s="21" t="s">
        <v>49024</v>
      </c>
      <c r="J478" s="1" t="str">
        <f>IFERROR(VLOOKUP(Tabla9[[#This Row],[Código UNSPSC]],Tablas!$AM$1:$AN$3,2,),"")</f>
        <v>Contratación directa</v>
      </c>
      <c r="K478" s="1" t="str">
        <f>IFERROR(VLOOKUP(J478,Tablas!$F$1:$G$24,2,),"")</f>
        <v>CCE-16</v>
      </c>
      <c r="L478" s="21" t="s">
        <v>49065</v>
      </c>
      <c r="M478" s="21" t="s">
        <v>55621</v>
      </c>
      <c r="N47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8" s="21" t="s">
        <v>49071</v>
      </c>
      <c r="P478" s="40">
        <f>IFERROR(VLOOKUP(O478,Honorarios!$A$1:$D$22,4,),"")</f>
        <v>3178656</v>
      </c>
      <c r="Q478" s="40">
        <f t="shared" si="128"/>
        <v>105955.2</v>
      </c>
      <c r="R478" s="23">
        <v>46037</v>
      </c>
      <c r="S478" s="23">
        <v>46340</v>
      </c>
      <c r="T478" s="33">
        <f t="shared" si="129"/>
        <v>10</v>
      </c>
      <c r="U478" s="1">
        <f t="shared" si="130"/>
        <v>300</v>
      </c>
      <c r="V478" s="40">
        <f t="shared" si="131"/>
        <v>31786560</v>
      </c>
      <c r="W478" s="41"/>
      <c r="X478" s="41" t="s">
        <v>49085</v>
      </c>
      <c r="Y478" s="1">
        <f>IFERROR(VLOOKUP(X478,Tablas!$S$1:$T$8,2,FALSE),"")</f>
        <v>20</v>
      </c>
      <c r="Z478" s="21" t="s">
        <v>49093</v>
      </c>
      <c r="AA478" s="1" t="str">
        <f>IFERROR(VLOOKUP(Tabla9[[#This Row],[Código Rubro Presupuestal]],Rubros!$H$1:$I$48,2,),"")</f>
        <v>IMPLEMENTACION DEL SISTEMA DE GESTION DOCUMENTAL DE LA SNR A NIVEL NACIONAL</v>
      </c>
      <c r="AB478" s="21" t="s">
        <v>49107</v>
      </c>
      <c r="AC478" s="21" t="s">
        <v>49150</v>
      </c>
      <c r="AD478" s="21"/>
      <c r="AE478" s="21"/>
      <c r="AF478" s="21"/>
      <c r="AG478" s="1" t="str">
        <f t="shared" si="132"/>
        <v>No Aplica</v>
      </c>
      <c r="AH478" s="21" t="s">
        <v>53160</v>
      </c>
      <c r="AI478" s="1" t="str">
        <f>IFERROR(VLOOKUP(AH478,Tablas!$AH$1:$AI$1156,2,),"")</f>
        <v>CO-DC-11001</v>
      </c>
      <c r="AJ478" s="1" t="str">
        <f>IFERROR(VLOOKUP(Tabla9[[#This Row],[Grupo]],Responsable!$A$1:$I$62,6,),"")</f>
        <v>DANY LUZ OROZCO</v>
      </c>
      <c r="AK478" s="1" t="str">
        <f>IFERROR(VLOOKUP(Tabla9[[#This Row],[Grupo]],Responsable!$A$1:$I$62,4,),"")</f>
        <v>dany.orozco@supernotariado.gov.co</v>
      </c>
      <c r="AL478" s="1" t="str">
        <f>IFERROR(VLOOKUP(Tabla9[[#This Row],[Grupo]],Responsable!$A$1:$I$62,9,),"")</f>
        <v>JOHANNA ANDREA RODRIGUEZ HERRERA</v>
      </c>
      <c r="AM478" s="1" t="str">
        <f>IFERROR(VLOOKUP(Tabla9[[#This Row],[Grupo]],Responsable!$A$1:$I$62,3,),"")</f>
        <v>johanna.rodriguez@supernotariado.gov.co</v>
      </c>
      <c r="AN478" s="40">
        <f t="shared" si="133"/>
        <v>31786560</v>
      </c>
      <c r="AO478" s="21"/>
      <c r="AP478" s="40">
        <f t="shared" si="134"/>
        <v>0</v>
      </c>
      <c r="AQ478" s="38">
        <v>1004206583</v>
      </c>
      <c r="AR478" s="21" t="s">
        <v>56226</v>
      </c>
      <c r="AS478" s="21"/>
      <c r="AT478" s="21"/>
      <c r="AU478" s="21"/>
      <c r="AV478" s="39" t="s">
        <v>56297</v>
      </c>
      <c r="AW478" s="21" t="s">
        <v>56648</v>
      </c>
    </row>
    <row r="479" spans="1:49" x14ac:dyDescent="0.25">
      <c r="A479" s="20"/>
      <c r="B479" s="21" t="s">
        <v>49</v>
      </c>
      <c r="C479" s="21" t="s">
        <v>115</v>
      </c>
      <c r="D479" s="21"/>
      <c r="E479" s="1" t="str">
        <f t="shared" si="126"/>
        <v>DAF_GD-</v>
      </c>
      <c r="F479" s="21" t="s">
        <v>138</v>
      </c>
      <c r="G479" s="50">
        <f>IFERROR(VLOOKUP(Tabla9[[#This Row],[Nombre Código UNSPSC]],Tablas!$A$1:$B$3,2,),"")</f>
        <v>80111601</v>
      </c>
      <c r="H479" s="21" t="s">
        <v>55615</v>
      </c>
      <c r="I479" s="21" t="s">
        <v>49024</v>
      </c>
      <c r="J479" s="1" t="str">
        <f>IFERROR(VLOOKUP(Tabla9[[#This Row],[Código UNSPSC]],Tablas!$AM$1:$AN$3,2,),"")</f>
        <v>Contratación directa</v>
      </c>
      <c r="K479" s="1" t="str">
        <f>IFERROR(VLOOKUP(J479,Tablas!$F$1:$G$24,2,),"")</f>
        <v>CCE-16</v>
      </c>
      <c r="L479" s="21" t="s">
        <v>49066</v>
      </c>
      <c r="M479" s="21" t="s">
        <v>55621</v>
      </c>
      <c r="N47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9" s="21" t="s">
        <v>49074</v>
      </c>
      <c r="P479" s="31">
        <f>IFERROR(VLOOKUP(O479,Honorarios!$A$1:$D$22,4,),"")</f>
        <v>6084412.2000000002</v>
      </c>
      <c r="Q479" s="31">
        <f t="shared" si="128"/>
        <v>202813.74000000002</v>
      </c>
      <c r="R479" s="23">
        <v>46037</v>
      </c>
      <c r="S479" s="23">
        <v>46385</v>
      </c>
      <c r="T479" s="33">
        <f t="shared" si="129"/>
        <v>11.5</v>
      </c>
      <c r="U479" s="1">
        <f t="shared" si="130"/>
        <v>345</v>
      </c>
      <c r="V479" s="31">
        <f t="shared" si="131"/>
        <v>69970740.300000012</v>
      </c>
      <c r="W479" s="22"/>
      <c r="X479" s="22" t="s">
        <v>49085</v>
      </c>
      <c r="Y479" s="1">
        <f>IFERROR(VLOOKUP(X479,Tablas!$S$1:$T$8,2,FALSE),"")</f>
        <v>20</v>
      </c>
      <c r="Z479" s="21" t="s">
        <v>49093</v>
      </c>
      <c r="AA479" s="1" t="str">
        <f>IFERROR(VLOOKUP(Tabla9[[#This Row],[Código Rubro Presupuestal]],Rubros!$H$1:$I$48,2,),"")</f>
        <v>IMPLEMENTACION DEL SISTEMA DE GESTION DOCUMENTAL DE LA SNR A NIVEL NACIONAL</v>
      </c>
      <c r="AB479" s="21" t="s">
        <v>49108</v>
      </c>
      <c r="AC479" s="21" t="s">
        <v>49150</v>
      </c>
      <c r="AD479" s="21"/>
      <c r="AE479" s="21"/>
      <c r="AF479" s="21"/>
      <c r="AG479" s="1" t="str">
        <f t="shared" si="132"/>
        <v>No Aplica</v>
      </c>
      <c r="AH479" s="21" t="s">
        <v>53160</v>
      </c>
      <c r="AI479" s="1" t="str">
        <f>IFERROR(VLOOKUP(AH479,Tablas!$AH$1:$AI$1156,2,),"")</f>
        <v>CO-DC-11001</v>
      </c>
      <c r="AJ479" s="1" t="str">
        <f>IFERROR(VLOOKUP(Tabla9[[#This Row],[Grupo]],Responsable!$A$1:$I$62,6,),"")</f>
        <v>DANY LUZ OROZCO</v>
      </c>
      <c r="AK479" s="1" t="str">
        <f>IFERROR(VLOOKUP(Tabla9[[#This Row],[Grupo]],Responsable!$A$1:$I$62,4,),"")</f>
        <v>dany.orozco@supernotariado.gov.co</v>
      </c>
      <c r="AL479" s="1" t="str">
        <f>IFERROR(VLOOKUP(Tabla9[[#This Row],[Grupo]],Responsable!$A$1:$I$62,9,),"")</f>
        <v>JOHANNA ANDREA RODRIGUEZ HERRERA</v>
      </c>
      <c r="AM479" s="1" t="str">
        <f>IFERROR(VLOOKUP(Tabla9[[#This Row],[Grupo]],Responsable!$A$1:$I$62,3,),"")</f>
        <v>johanna.rodriguez@supernotariado.gov.co</v>
      </c>
      <c r="AN479" s="31">
        <f t="shared" si="133"/>
        <v>69970740.300000012</v>
      </c>
      <c r="AO479" s="21"/>
      <c r="AP479" s="31">
        <f t="shared" si="134"/>
        <v>0</v>
      </c>
      <c r="AQ479" s="38">
        <v>1010198608</v>
      </c>
      <c r="AR479" s="21" t="s">
        <v>56236</v>
      </c>
      <c r="AS479" s="21"/>
      <c r="AT479" s="21"/>
      <c r="AU479" s="21"/>
      <c r="AV479" s="39" t="s">
        <v>56277</v>
      </c>
      <c r="AW479" s="21" t="s">
        <v>56256</v>
      </c>
    </row>
    <row r="480" spans="1:49" x14ac:dyDescent="0.25">
      <c r="A480" s="20"/>
      <c r="B480" s="21" t="s">
        <v>49</v>
      </c>
      <c r="C480" s="21" t="s">
        <v>115</v>
      </c>
      <c r="D480" s="21"/>
      <c r="E480" s="1" t="str">
        <f t="shared" si="126"/>
        <v>DAF_GD-</v>
      </c>
      <c r="F480" s="21" t="s">
        <v>138</v>
      </c>
      <c r="G480" s="50">
        <f>IFERROR(VLOOKUP(Tabla9[[#This Row],[Nombre Código UNSPSC]],Tablas!$A$1:$B$3,2,),"")</f>
        <v>80111601</v>
      </c>
      <c r="H480" s="21" t="s">
        <v>55615</v>
      </c>
      <c r="I480" s="21" t="s">
        <v>49024</v>
      </c>
      <c r="J480" s="1" t="str">
        <f>IFERROR(VLOOKUP(Tabla9[[#This Row],[Código UNSPSC]],Tablas!$AM$1:$AN$3,2,),"")</f>
        <v>Contratación directa</v>
      </c>
      <c r="K480" s="1" t="str">
        <f>IFERROR(VLOOKUP(J480,Tablas!$F$1:$G$24,2,),"")</f>
        <v>CCE-16</v>
      </c>
      <c r="L480" s="21" t="s">
        <v>49066</v>
      </c>
      <c r="M480" s="21" t="s">
        <v>55621</v>
      </c>
      <c r="N480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0" s="21" t="s">
        <v>49076</v>
      </c>
      <c r="P480" s="31">
        <f>IFERROR(VLOOKUP(O480,Honorarios!$A$1:$D$22,4,),"")</f>
        <v>7273436.4000000004</v>
      </c>
      <c r="Q480" s="31">
        <f t="shared" si="128"/>
        <v>242447.88</v>
      </c>
      <c r="R480" s="23">
        <v>46037</v>
      </c>
      <c r="S480" s="23">
        <v>46385</v>
      </c>
      <c r="T480" s="33">
        <f t="shared" si="129"/>
        <v>11.5</v>
      </c>
      <c r="U480" s="1">
        <f t="shared" si="130"/>
        <v>345</v>
      </c>
      <c r="V480" s="31">
        <f t="shared" si="131"/>
        <v>83644518.600000009</v>
      </c>
      <c r="W480" s="22"/>
      <c r="X480" s="22" t="s">
        <v>49085</v>
      </c>
      <c r="Y480" s="1">
        <f>IFERROR(VLOOKUP(X480,Tablas!$S$1:$T$8,2,FALSE),"")</f>
        <v>20</v>
      </c>
      <c r="Z480" s="21" t="s">
        <v>49093</v>
      </c>
      <c r="AA480" s="1" t="str">
        <f>IFERROR(VLOOKUP(Tabla9[[#This Row],[Código Rubro Presupuestal]],Rubros!$H$1:$I$48,2,),"")</f>
        <v>IMPLEMENTACION DEL SISTEMA DE GESTION DOCUMENTAL DE LA SNR A NIVEL NACIONAL</v>
      </c>
      <c r="AB480" s="21" t="s">
        <v>49108</v>
      </c>
      <c r="AC480" s="21" t="s">
        <v>49150</v>
      </c>
      <c r="AD480" s="21"/>
      <c r="AE480" s="21"/>
      <c r="AF480" s="21"/>
      <c r="AG480" s="1" t="str">
        <f t="shared" si="132"/>
        <v>No Aplica</v>
      </c>
      <c r="AH480" s="21" t="s">
        <v>53160</v>
      </c>
      <c r="AI480" s="1" t="str">
        <f>IFERROR(VLOOKUP(AH480,Tablas!$AH$1:$AI$1156,2,),"")</f>
        <v>CO-DC-11001</v>
      </c>
      <c r="AJ480" s="1" t="str">
        <f>IFERROR(VLOOKUP(Tabla9[[#This Row],[Grupo]],Responsable!$A$1:$I$62,6,),"")</f>
        <v>DANY LUZ OROZCO</v>
      </c>
      <c r="AK480" s="1" t="str">
        <f>IFERROR(VLOOKUP(Tabla9[[#This Row],[Grupo]],Responsable!$A$1:$I$62,4,),"")</f>
        <v>dany.orozco@supernotariado.gov.co</v>
      </c>
      <c r="AL480" s="1" t="str">
        <f>IFERROR(VLOOKUP(Tabla9[[#This Row],[Grupo]],Responsable!$A$1:$I$62,9,),"")</f>
        <v>JOHANNA ANDREA RODRIGUEZ HERRERA</v>
      </c>
      <c r="AM480" s="1" t="str">
        <f>IFERROR(VLOOKUP(Tabla9[[#This Row],[Grupo]],Responsable!$A$1:$I$62,3,),"")</f>
        <v>johanna.rodriguez@supernotariado.gov.co</v>
      </c>
      <c r="AN480" s="31">
        <f t="shared" si="133"/>
        <v>83644518.600000009</v>
      </c>
      <c r="AO480" s="21"/>
      <c r="AP480" s="31">
        <f t="shared" si="134"/>
        <v>0</v>
      </c>
      <c r="AQ480" s="38" t="s">
        <v>56228</v>
      </c>
      <c r="AR480" s="21" t="s">
        <v>56229</v>
      </c>
      <c r="AS480" s="21"/>
      <c r="AT480" s="21"/>
      <c r="AU480" s="21"/>
      <c r="AV480" s="39" t="s">
        <v>56271</v>
      </c>
      <c r="AW480" s="21"/>
    </row>
    <row r="481" spans="1:49" x14ac:dyDescent="0.25">
      <c r="A481" s="20"/>
      <c r="B481" s="21" t="s">
        <v>49</v>
      </c>
      <c r="C481" s="21" t="s">
        <v>115</v>
      </c>
      <c r="D481" s="21"/>
      <c r="E481" s="1" t="str">
        <f t="shared" si="126"/>
        <v>DAF_GD-</v>
      </c>
      <c r="F481" s="21" t="s">
        <v>138</v>
      </c>
      <c r="G481" s="50">
        <f>IFERROR(VLOOKUP(Tabla9[[#This Row],[Nombre Código UNSPSC]],Tablas!$A$1:$B$3,2,),"")</f>
        <v>80111601</v>
      </c>
      <c r="H481" s="21" t="s">
        <v>55615</v>
      </c>
      <c r="I481" s="21" t="s">
        <v>49024</v>
      </c>
      <c r="J481" s="1" t="str">
        <f>IFERROR(VLOOKUP(Tabla9[[#This Row],[Código UNSPSC]],Tablas!$AM$1:$AN$3,2,),"")</f>
        <v>Contratación directa</v>
      </c>
      <c r="K481" s="1" t="str">
        <f>IFERROR(VLOOKUP(J481,Tablas!$F$1:$G$24,2,),"")</f>
        <v>CCE-16</v>
      </c>
      <c r="L481" s="21" t="s">
        <v>49066</v>
      </c>
      <c r="M481" s="21" t="s">
        <v>55621</v>
      </c>
      <c r="N481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1" s="21" t="s">
        <v>49076</v>
      </c>
      <c r="P481" s="31">
        <f>IFERROR(VLOOKUP(O481,Honorarios!$A$1:$D$22,4,),"")</f>
        <v>7273436.4000000004</v>
      </c>
      <c r="Q481" s="31">
        <f t="shared" si="128"/>
        <v>242447.88</v>
      </c>
      <c r="R481" s="23">
        <v>46037</v>
      </c>
      <c r="S481" s="23">
        <v>46385</v>
      </c>
      <c r="T481" s="33">
        <f t="shared" si="129"/>
        <v>11.5</v>
      </c>
      <c r="U481" s="1">
        <f t="shared" si="130"/>
        <v>345</v>
      </c>
      <c r="V481" s="31">
        <f t="shared" si="131"/>
        <v>83644518.600000009</v>
      </c>
      <c r="W481" s="22"/>
      <c r="X481" s="22" t="s">
        <v>49085</v>
      </c>
      <c r="Y481" s="1">
        <f>IFERROR(VLOOKUP(X481,Tablas!$S$1:$T$8,2,FALSE),"")</f>
        <v>20</v>
      </c>
      <c r="Z481" s="21" t="s">
        <v>49093</v>
      </c>
      <c r="AA481" s="1" t="str">
        <f>IFERROR(VLOOKUP(Tabla9[[#This Row],[Código Rubro Presupuestal]],Rubros!$H$1:$I$48,2,),"")</f>
        <v>IMPLEMENTACION DEL SISTEMA DE GESTION DOCUMENTAL DE LA SNR A NIVEL NACIONAL</v>
      </c>
      <c r="AB481" s="21" t="s">
        <v>49108</v>
      </c>
      <c r="AC481" s="21" t="s">
        <v>49150</v>
      </c>
      <c r="AD481" s="21"/>
      <c r="AE481" s="21"/>
      <c r="AF481" s="21"/>
      <c r="AG481" s="1" t="str">
        <f t="shared" si="132"/>
        <v>No Aplica</v>
      </c>
      <c r="AH481" s="21" t="s">
        <v>53160</v>
      </c>
      <c r="AI481" s="1" t="str">
        <f>IFERROR(VLOOKUP(AH481,Tablas!$AH$1:$AI$1156,2,),"")</f>
        <v>CO-DC-11001</v>
      </c>
      <c r="AJ481" s="1" t="str">
        <f>IFERROR(VLOOKUP(Tabla9[[#This Row],[Grupo]],Responsable!$A$1:$I$62,6,),"")</f>
        <v>DANY LUZ OROZCO</v>
      </c>
      <c r="AK481" s="1" t="str">
        <f>IFERROR(VLOOKUP(Tabla9[[#This Row],[Grupo]],Responsable!$A$1:$I$62,4,),"")</f>
        <v>dany.orozco@supernotariado.gov.co</v>
      </c>
      <c r="AL481" s="1" t="str">
        <f>IFERROR(VLOOKUP(Tabla9[[#This Row],[Grupo]],Responsable!$A$1:$I$62,9,),"")</f>
        <v>JOHANNA ANDREA RODRIGUEZ HERRERA</v>
      </c>
      <c r="AM481" s="1" t="str">
        <f>IFERROR(VLOOKUP(Tabla9[[#This Row],[Grupo]],Responsable!$A$1:$I$62,3,),"")</f>
        <v>johanna.rodriguez@supernotariado.gov.co</v>
      </c>
      <c r="AN481" s="31">
        <f t="shared" si="133"/>
        <v>83644518.600000009</v>
      </c>
      <c r="AO481" s="21"/>
      <c r="AP481" s="31">
        <f t="shared" si="134"/>
        <v>0</v>
      </c>
      <c r="AQ481" s="38" t="s">
        <v>56230</v>
      </c>
      <c r="AR481" s="21" t="s">
        <v>56231</v>
      </c>
      <c r="AS481" s="21"/>
      <c r="AT481" s="21"/>
      <c r="AU481" s="21"/>
      <c r="AV481" s="39" t="s">
        <v>56271</v>
      </c>
      <c r="AW481" s="21"/>
    </row>
    <row r="482" spans="1:49" x14ac:dyDescent="0.25">
      <c r="A482" s="20"/>
      <c r="B482" s="21" t="s">
        <v>49</v>
      </c>
      <c r="C482" s="21" t="s">
        <v>115</v>
      </c>
      <c r="D482" s="21"/>
      <c r="E482" s="1" t="str">
        <f t="shared" si="126"/>
        <v>DAF_GD-</v>
      </c>
      <c r="F482" s="21" t="s">
        <v>138</v>
      </c>
      <c r="G482" s="50">
        <f>IFERROR(VLOOKUP(Tabla9[[#This Row],[Nombre Código UNSPSC]],Tablas!$A$1:$B$3,2,),"")</f>
        <v>80111601</v>
      </c>
      <c r="H482" s="21" t="s">
        <v>55615</v>
      </c>
      <c r="I482" s="21" t="s">
        <v>49024</v>
      </c>
      <c r="J482" s="1" t="str">
        <f>IFERROR(VLOOKUP(Tabla9[[#This Row],[Código UNSPSC]],Tablas!$AM$1:$AN$3,2,),"")</f>
        <v>Contratación directa</v>
      </c>
      <c r="K482" s="1" t="str">
        <f>IFERROR(VLOOKUP(J482,Tablas!$F$1:$G$24,2,),"")</f>
        <v>CCE-16</v>
      </c>
      <c r="L482" s="21" t="s">
        <v>49066</v>
      </c>
      <c r="M482" s="21" t="s">
        <v>55621</v>
      </c>
      <c r="N482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2" s="21" t="s">
        <v>49076</v>
      </c>
      <c r="P482" s="31">
        <f>IFERROR(VLOOKUP(O482,Honorarios!$A$1:$D$22,4,),"")</f>
        <v>7273436.4000000004</v>
      </c>
      <c r="Q482" s="31">
        <f t="shared" si="128"/>
        <v>242447.88</v>
      </c>
      <c r="R482" s="23">
        <v>46037</v>
      </c>
      <c r="S482" s="23">
        <v>46385</v>
      </c>
      <c r="T482" s="33">
        <f t="shared" si="129"/>
        <v>11.5</v>
      </c>
      <c r="U482" s="1">
        <f t="shared" si="130"/>
        <v>345</v>
      </c>
      <c r="V482" s="31">
        <f t="shared" si="131"/>
        <v>83644518.600000009</v>
      </c>
      <c r="W482" s="22"/>
      <c r="X482" s="22" t="s">
        <v>49085</v>
      </c>
      <c r="Y482" s="1">
        <f>IFERROR(VLOOKUP(X482,Tablas!$S$1:$T$8,2,FALSE),"")</f>
        <v>20</v>
      </c>
      <c r="Z482" s="21" t="s">
        <v>49093</v>
      </c>
      <c r="AA482" s="1" t="str">
        <f>IFERROR(VLOOKUP(Tabla9[[#This Row],[Código Rubro Presupuestal]],Rubros!$H$1:$I$48,2,),"")</f>
        <v>IMPLEMENTACION DEL SISTEMA DE GESTION DOCUMENTAL DE LA SNR A NIVEL NACIONAL</v>
      </c>
      <c r="AB482" s="21" t="s">
        <v>49108</v>
      </c>
      <c r="AC482" s="21" t="s">
        <v>49150</v>
      </c>
      <c r="AD482" s="21"/>
      <c r="AE482" s="21"/>
      <c r="AF482" s="21"/>
      <c r="AG482" s="1" t="str">
        <f t="shared" si="132"/>
        <v>No Aplica</v>
      </c>
      <c r="AH482" s="21" t="s">
        <v>53160</v>
      </c>
      <c r="AI482" s="1" t="str">
        <f>IFERROR(VLOOKUP(AH482,Tablas!$AH$1:$AI$1156,2,),"")</f>
        <v>CO-DC-11001</v>
      </c>
      <c r="AJ482" s="1" t="str">
        <f>IFERROR(VLOOKUP(Tabla9[[#This Row],[Grupo]],Responsable!$A$1:$I$62,6,),"")</f>
        <v>DANY LUZ OROZCO</v>
      </c>
      <c r="AK482" s="1" t="str">
        <f>IFERROR(VLOOKUP(Tabla9[[#This Row],[Grupo]],Responsable!$A$1:$I$62,4,),"")</f>
        <v>dany.orozco@supernotariado.gov.co</v>
      </c>
      <c r="AL482" s="1" t="str">
        <f>IFERROR(VLOOKUP(Tabla9[[#This Row],[Grupo]],Responsable!$A$1:$I$62,9,),"")</f>
        <v>JOHANNA ANDREA RODRIGUEZ HERRERA</v>
      </c>
      <c r="AM482" s="1" t="str">
        <f>IFERROR(VLOOKUP(Tabla9[[#This Row],[Grupo]],Responsable!$A$1:$I$62,3,),"")</f>
        <v>johanna.rodriguez@supernotariado.gov.co</v>
      </c>
      <c r="AN482" s="31">
        <f t="shared" si="133"/>
        <v>83644518.600000009</v>
      </c>
      <c r="AO482" s="21"/>
      <c r="AP482" s="31">
        <f t="shared" si="134"/>
        <v>0</v>
      </c>
      <c r="AQ482" s="38" t="s">
        <v>56232</v>
      </c>
      <c r="AR482" s="21" t="s">
        <v>56233</v>
      </c>
      <c r="AS482" s="21"/>
      <c r="AT482" s="21"/>
      <c r="AU482" s="21"/>
      <c r="AV482" s="39" t="s">
        <v>56271</v>
      </c>
      <c r="AW482" s="21"/>
    </row>
    <row r="483" spans="1:49" x14ac:dyDescent="0.25">
      <c r="A483" s="20"/>
      <c r="B483" s="21" t="s">
        <v>49</v>
      </c>
      <c r="C483" s="21" t="s">
        <v>115</v>
      </c>
      <c r="D483" s="21"/>
      <c r="E483" s="1" t="str">
        <f t="shared" si="126"/>
        <v>DAF_GD-</v>
      </c>
      <c r="F483" s="21" t="s">
        <v>138</v>
      </c>
      <c r="G483" s="50">
        <f>IFERROR(VLOOKUP(Tabla9[[#This Row],[Nombre Código UNSPSC]],Tablas!$A$1:$B$3,2,),"")</f>
        <v>80111601</v>
      </c>
      <c r="H483" s="21" t="s">
        <v>55615</v>
      </c>
      <c r="I483" s="21" t="s">
        <v>49024</v>
      </c>
      <c r="J483" s="1" t="str">
        <f>IFERROR(VLOOKUP(Tabla9[[#This Row],[Código UNSPSC]],Tablas!$AM$1:$AN$3,2,),"")</f>
        <v>Contratación directa</v>
      </c>
      <c r="K483" s="1" t="str">
        <f>IFERROR(VLOOKUP(J483,Tablas!$F$1:$G$24,2,),"")</f>
        <v>CCE-16</v>
      </c>
      <c r="L483" s="21" t="s">
        <v>49066</v>
      </c>
      <c r="M483" s="21" t="s">
        <v>55621</v>
      </c>
      <c r="N483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3" s="21" t="s">
        <v>49077</v>
      </c>
      <c r="P483" s="40">
        <f>IFERROR(VLOOKUP(O483,Honorarios!$A$1:$D$22,4,),"")</f>
        <v>8218950</v>
      </c>
      <c r="Q483" s="40">
        <f t="shared" si="128"/>
        <v>273965</v>
      </c>
      <c r="R483" s="23">
        <v>46037</v>
      </c>
      <c r="S483" s="23">
        <v>46385</v>
      </c>
      <c r="T483" s="33">
        <f t="shared" si="129"/>
        <v>11.5</v>
      </c>
      <c r="U483" s="1">
        <f t="shared" si="130"/>
        <v>345</v>
      </c>
      <c r="V483" s="40">
        <f t="shared" si="131"/>
        <v>94517925</v>
      </c>
      <c r="W483" s="41"/>
      <c r="X483" s="41" t="s">
        <v>49085</v>
      </c>
      <c r="Y483" s="1">
        <f>IFERROR(VLOOKUP(X483,Tablas!$S$1:$T$8,2,FALSE),"")</f>
        <v>20</v>
      </c>
      <c r="Z483" s="21" t="s">
        <v>49093</v>
      </c>
      <c r="AA483" s="1" t="str">
        <f>IFERROR(VLOOKUP(Tabla9[[#This Row],[Código Rubro Presupuestal]],Rubros!$H$1:$I$48,2,),"")</f>
        <v>IMPLEMENTACION DEL SISTEMA DE GESTION DOCUMENTAL DE LA SNR A NIVEL NACIONAL</v>
      </c>
      <c r="AB483" s="21" t="s">
        <v>49108</v>
      </c>
      <c r="AC483" s="21" t="s">
        <v>49150</v>
      </c>
      <c r="AD483" s="21"/>
      <c r="AE483" s="21"/>
      <c r="AF483" s="21"/>
      <c r="AG483" s="1" t="str">
        <f t="shared" si="132"/>
        <v>No Aplica</v>
      </c>
      <c r="AH483" s="21" t="s">
        <v>53160</v>
      </c>
      <c r="AI483" s="1" t="str">
        <f>IFERROR(VLOOKUP(AH483,Tablas!$AH$1:$AI$1156,2,),"")</f>
        <v>CO-DC-11001</v>
      </c>
      <c r="AJ483" s="1" t="str">
        <f>IFERROR(VLOOKUP(Tabla9[[#This Row],[Grupo]],Responsable!$A$1:$I$62,6,),"")</f>
        <v>DANY LUZ OROZCO</v>
      </c>
      <c r="AK483" s="1" t="str">
        <f>IFERROR(VLOOKUP(Tabla9[[#This Row],[Grupo]],Responsable!$A$1:$I$62,4,),"")</f>
        <v>dany.orozco@supernotariado.gov.co</v>
      </c>
      <c r="AL483" s="1" t="str">
        <f>IFERROR(VLOOKUP(Tabla9[[#This Row],[Grupo]],Responsable!$A$1:$I$62,9,),"")</f>
        <v>JOHANNA ANDREA RODRIGUEZ HERRERA</v>
      </c>
      <c r="AM483" s="1" t="str">
        <f>IFERROR(VLOOKUP(Tabla9[[#This Row],[Grupo]],Responsable!$A$1:$I$62,3,),"")</f>
        <v>johanna.rodriguez@supernotariado.gov.co</v>
      </c>
      <c r="AN483" s="40">
        <f t="shared" si="133"/>
        <v>94517925</v>
      </c>
      <c r="AO483" s="21"/>
      <c r="AP483" s="40">
        <f t="shared" si="134"/>
        <v>0</v>
      </c>
      <c r="AQ483" s="38" t="s">
        <v>56234</v>
      </c>
      <c r="AR483" s="21" t="s">
        <v>56235</v>
      </c>
      <c r="AS483" s="21"/>
      <c r="AT483" s="21"/>
      <c r="AU483" s="21"/>
      <c r="AV483" s="39" t="s">
        <v>56278</v>
      </c>
      <c r="AW483" s="21"/>
    </row>
    <row r="484" spans="1:49" x14ac:dyDescent="0.25">
      <c r="A484" s="20"/>
      <c r="B484" s="21" t="s">
        <v>49</v>
      </c>
      <c r="C484" s="21" t="s">
        <v>115</v>
      </c>
      <c r="D484" s="21"/>
      <c r="E484" s="1" t="str">
        <f t="shared" si="126"/>
        <v>DAF_GD-</v>
      </c>
      <c r="F484" s="21" t="s">
        <v>138</v>
      </c>
      <c r="G484" s="50">
        <f>IFERROR(VLOOKUP(Tabla9[[#This Row],[Nombre Código UNSPSC]],Tablas!$A$1:$B$3,2,),"")</f>
        <v>80111601</v>
      </c>
      <c r="H484" s="21" t="s">
        <v>55615</v>
      </c>
      <c r="I484" s="21" t="s">
        <v>49024</v>
      </c>
      <c r="J484" s="1" t="str">
        <f>IFERROR(VLOOKUP(Tabla9[[#This Row],[Código UNSPSC]],Tablas!$AM$1:$AN$3,2,),"")</f>
        <v>Contratación directa</v>
      </c>
      <c r="K484" s="1" t="str">
        <f>IFERROR(VLOOKUP(J484,Tablas!$F$1:$G$24,2,),"")</f>
        <v>CCE-16</v>
      </c>
      <c r="L484" s="21" t="s">
        <v>49065</v>
      </c>
      <c r="M484" s="21" t="s">
        <v>55621</v>
      </c>
      <c r="N484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4" s="21" t="s">
        <v>49073</v>
      </c>
      <c r="P484" s="31">
        <f>IFERROR(VLOOKUP(O484,Honorarios!$A$1:$D$22,4,),"")</f>
        <v>3378086.4</v>
      </c>
      <c r="Q484" s="31">
        <f t="shared" si="128"/>
        <v>112602.87999999999</v>
      </c>
      <c r="R484" s="23">
        <v>46037</v>
      </c>
      <c r="S484" s="23">
        <v>46385</v>
      </c>
      <c r="T484" s="33">
        <f t="shared" si="129"/>
        <v>11.5</v>
      </c>
      <c r="U484" s="1">
        <f t="shared" si="130"/>
        <v>345</v>
      </c>
      <c r="V484" s="31">
        <f t="shared" si="131"/>
        <v>38847993.599999994</v>
      </c>
      <c r="W484" s="22"/>
      <c r="X484" s="22" t="s">
        <v>49085</v>
      </c>
      <c r="Y484" s="1">
        <f>IFERROR(VLOOKUP(X484,Tablas!$S$1:$T$8,2,FALSE),"")</f>
        <v>20</v>
      </c>
      <c r="Z484" s="21" t="s">
        <v>49093</v>
      </c>
      <c r="AA484" s="1" t="str">
        <f>IFERROR(VLOOKUP(Tabla9[[#This Row],[Código Rubro Presupuestal]],Rubros!$H$1:$I$48,2,),"")</f>
        <v>IMPLEMENTACION DEL SISTEMA DE GESTION DOCUMENTAL DE LA SNR A NIVEL NACIONAL</v>
      </c>
      <c r="AB484" s="21" t="s">
        <v>49108</v>
      </c>
      <c r="AC484" s="21" t="s">
        <v>49150</v>
      </c>
      <c r="AD484" s="21"/>
      <c r="AE484" s="21"/>
      <c r="AF484" s="21"/>
      <c r="AG484" s="1" t="str">
        <f t="shared" si="132"/>
        <v>No Aplica</v>
      </c>
      <c r="AH484" s="21" t="s">
        <v>53160</v>
      </c>
      <c r="AI484" s="1" t="str">
        <f>IFERROR(VLOOKUP(AH484,Tablas!$AH$1:$AI$1156,2,),"")</f>
        <v>CO-DC-11001</v>
      </c>
      <c r="AJ484" s="1" t="str">
        <f>IFERROR(VLOOKUP(Tabla9[[#This Row],[Grupo]],Responsable!$A$1:$I$62,6,),"")</f>
        <v>DANY LUZ OROZCO</v>
      </c>
      <c r="AK484" s="1" t="str">
        <f>IFERROR(VLOOKUP(Tabla9[[#This Row],[Grupo]],Responsable!$A$1:$I$62,4,),"")</f>
        <v>dany.orozco@supernotariado.gov.co</v>
      </c>
      <c r="AL484" s="1" t="str">
        <f>IFERROR(VLOOKUP(Tabla9[[#This Row],[Grupo]],Responsable!$A$1:$I$62,9,),"")</f>
        <v>JOHANNA ANDREA RODRIGUEZ HERRERA</v>
      </c>
      <c r="AM484" s="1" t="str">
        <f>IFERROR(VLOOKUP(Tabla9[[#This Row],[Grupo]],Responsable!$A$1:$I$62,3,),"")</f>
        <v>johanna.rodriguez@supernotariado.gov.co</v>
      </c>
      <c r="AN484" s="31">
        <f t="shared" si="133"/>
        <v>38847993.599999994</v>
      </c>
      <c r="AO484" s="21"/>
      <c r="AP484" s="31">
        <f t="shared" si="134"/>
        <v>0</v>
      </c>
      <c r="AQ484" s="38">
        <v>1026288552</v>
      </c>
      <c r="AR484" s="21" t="s">
        <v>56247</v>
      </c>
      <c r="AS484" s="21"/>
      <c r="AT484" s="21"/>
      <c r="AU484" s="21"/>
      <c r="AV484" s="39" t="s">
        <v>56297</v>
      </c>
      <c r="AW484" s="21" t="s">
        <v>56256</v>
      </c>
    </row>
    <row r="485" spans="1:49" x14ac:dyDescent="0.25">
      <c r="A485" s="20"/>
      <c r="B485" s="21" t="s">
        <v>49</v>
      </c>
      <c r="C485" s="21" t="s">
        <v>115</v>
      </c>
      <c r="D485" s="21"/>
      <c r="E485" s="1" t="str">
        <f t="shared" si="126"/>
        <v>DAF_GD-</v>
      </c>
      <c r="F485" s="21" t="s">
        <v>138</v>
      </c>
      <c r="G485" s="50">
        <f>IFERROR(VLOOKUP(Tabla9[[#This Row],[Nombre Código UNSPSC]],Tablas!$A$1:$B$3,2,),"")</f>
        <v>80111601</v>
      </c>
      <c r="H485" s="21" t="s">
        <v>55615</v>
      </c>
      <c r="I485" s="21" t="s">
        <v>49024</v>
      </c>
      <c r="J485" s="1" t="str">
        <f>IFERROR(VLOOKUP(Tabla9[[#This Row],[Código UNSPSC]],Tablas!$AM$1:$AN$3,2,),"")</f>
        <v>Contratación directa</v>
      </c>
      <c r="K485" s="1" t="str">
        <f>IFERROR(VLOOKUP(J485,Tablas!$F$1:$G$24,2,),"")</f>
        <v>CCE-16</v>
      </c>
      <c r="L485" s="21" t="s">
        <v>49065</v>
      </c>
      <c r="M485" s="21" t="s">
        <v>55621</v>
      </c>
      <c r="N485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5" s="21" t="s">
        <v>49073</v>
      </c>
      <c r="P485" s="31">
        <f>IFERROR(VLOOKUP(O485,Honorarios!$A$1:$D$22,4,),"")</f>
        <v>3378086.4</v>
      </c>
      <c r="Q485" s="31">
        <f t="shared" si="128"/>
        <v>112602.87999999999</v>
      </c>
      <c r="R485" s="23">
        <v>46037</v>
      </c>
      <c r="S485" s="23">
        <v>46385</v>
      </c>
      <c r="T485" s="33">
        <f t="shared" si="129"/>
        <v>11.5</v>
      </c>
      <c r="U485" s="1">
        <f t="shared" si="130"/>
        <v>345</v>
      </c>
      <c r="V485" s="31">
        <f t="shared" si="131"/>
        <v>38847993.599999994</v>
      </c>
      <c r="W485" s="22"/>
      <c r="X485" s="22" t="s">
        <v>49085</v>
      </c>
      <c r="Y485" s="1">
        <f>IFERROR(VLOOKUP(X485,Tablas!$S$1:$T$8,2,FALSE),"")</f>
        <v>20</v>
      </c>
      <c r="Z485" s="21" t="s">
        <v>49093</v>
      </c>
      <c r="AA485" s="1" t="str">
        <f>IFERROR(VLOOKUP(Tabla9[[#This Row],[Código Rubro Presupuestal]],Rubros!$H$1:$I$48,2,),"")</f>
        <v>IMPLEMENTACION DEL SISTEMA DE GESTION DOCUMENTAL DE LA SNR A NIVEL NACIONAL</v>
      </c>
      <c r="AB485" s="21" t="s">
        <v>49108</v>
      </c>
      <c r="AC485" s="21" t="s">
        <v>49150</v>
      </c>
      <c r="AD485" s="21"/>
      <c r="AE485" s="21"/>
      <c r="AF485" s="21"/>
      <c r="AG485" s="1" t="str">
        <f t="shared" si="132"/>
        <v>No Aplica</v>
      </c>
      <c r="AH485" s="21" t="s">
        <v>53160</v>
      </c>
      <c r="AI485" s="1" t="str">
        <f>IFERROR(VLOOKUP(AH485,Tablas!$AH$1:$AI$1156,2,),"")</f>
        <v>CO-DC-11001</v>
      </c>
      <c r="AJ485" s="1" t="str">
        <f>IFERROR(VLOOKUP(Tabla9[[#This Row],[Grupo]],Responsable!$A$1:$I$62,6,),"")</f>
        <v>DANY LUZ OROZCO</v>
      </c>
      <c r="AK485" s="1" t="str">
        <f>IFERROR(VLOOKUP(Tabla9[[#This Row],[Grupo]],Responsable!$A$1:$I$62,4,),"")</f>
        <v>dany.orozco@supernotariado.gov.co</v>
      </c>
      <c r="AL485" s="1" t="str">
        <f>IFERROR(VLOOKUP(Tabla9[[#This Row],[Grupo]],Responsable!$A$1:$I$62,9,),"")</f>
        <v>JOHANNA ANDREA RODRIGUEZ HERRERA</v>
      </c>
      <c r="AM485" s="1" t="str">
        <f>IFERROR(VLOOKUP(Tabla9[[#This Row],[Grupo]],Responsable!$A$1:$I$62,3,),"")</f>
        <v>johanna.rodriguez@supernotariado.gov.co</v>
      </c>
      <c r="AN485" s="31">
        <f t="shared" si="133"/>
        <v>38847993.599999994</v>
      </c>
      <c r="AO485" s="21"/>
      <c r="AP485" s="31">
        <f t="shared" si="134"/>
        <v>0</v>
      </c>
      <c r="AQ485" s="38">
        <v>1026595255</v>
      </c>
      <c r="AR485" s="21" t="s">
        <v>56237</v>
      </c>
      <c r="AS485" s="21"/>
      <c r="AT485" s="21"/>
      <c r="AU485" s="21"/>
      <c r="AV485" s="39" t="s">
        <v>56297</v>
      </c>
      <c r="AW485" s="21" t="s">
        <v>56256</v>
      </c>
    </row>
    <row r="486" spans="1:49" x14ac:dyDescent="0.25">
      <c r="A486" s="20"/>
      <c r="B486" s="21" t="s">
        <v>49</v>
      </c>
      <c r="C486" s="21" t="s">
        <v>115</v>
      </c>
      <c r="D486" s="21"/>
      <c r="E486" s="1" t="str">
        <f t="shared" si="126"/>
        <v>DAF_GD-</v>
      </c>
      <c r="F486" s="21" t="s">
        <v>138</v>
      </c>
      <c r="G486" s="50">
        <f>IFERROR(VLOOKUP(Tabla9[[#This Row],[Nombre Código UNSPSC]],Tablas!$A$1:$B$3,2,),"")</f>
        <v>80111601</v>
      </c>
      <c r="H486" s="21" t="s">
        <v>55615</v>
      </c>
      <c r="I486" s="21" t="s">
        <v>49024</v>
      </c>
      <c r="J486" s="1" t="str">
        <f>IFERROR(VLOOKUP(Tabla9[[#This Row],[Código UNSPSC]],Tablas!$AM$1:$AN$3,2,),"")</f>
        <v>Contratación directa</v>
      </c>
      <c r="K486" s="1" t="str">
        <f>IFERROR(VLOOKUP(J486,Tablas!$F$1:$G$24,2,),"")</f>
        <v>CCE-16</v>
      </c>
      <c r="L486" s="21" t="s">
        <v>49065</v>
      </c>
      <c r="M486" s="21" t="s">
        <v>55621</v>
      </c>
      <c r="N486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6" s="21" t="s">
        <v>49073</v>
      </c>
      <c r="P486" s="31">
        <f>IFERROR(VLOOKUP(O486,Honorarios!$A$1:$D$22,4,),"")</f>
        <v>3378086.4</v>
      </c>
      <c r="Q486" s="31">
        <f t="shared" si="128"/>
        <v>112602.87999999999</v>
      </c>
      <c r="R486" s="23">
        <v>46037</v>
      </c>
      <c r="S486" s="23">
        <v>46385</v>
      </c>
      <c r="T486" s="33">
        <f t="shared" si="129"/>
        <v>11.5</v>
      </c>
      <c r="U486" s="1">
        <f t="shared" si="130"/>
        <v>345</v>
      </c>
      <c r="V486" s="31">
        <f t="shared" si="131"/>
        <v>38847993.599999994</v>
      </c>
      <c r="W486" s="22"/>
      <c r="X486" s="22" t="s">
        <v>49085</v>
      </c>
      <c r="Y486" s="1">
        <f>IFERROR(VLOOKUP(X486,Tablas!$S$1:$T$8,2,FALSE),"")</f>
        <v>20</v>
      </c>
      <c r="Z486" s="21" t="s">
        <v>49093</v>
      </c>
      <c r="AA486" s="1" t="str">
        <f>IFERROR(VLOOKUP(Tabla9[[#This Row],[Código Rubro Presupuestal]],Rubros!$H$1:$I$48,2,),"")</f>
        <v>IMPLEMENTACION DEL SISTEMA DE GESTION DOCUMENTAL DE LA SNR A NIVEL NACIONAL</v>
      </c>
      <c r="AB486" s="21" t="s">
        <v>49108</v>
      </c>
      <c r="AC486" s="21" t="s">
        <v>49150</v>
      </c>
      <c r="AD486" s="21"/>
      <c r="AE486" s="21"/>
      <c r="AF486" s="21"/>
      <c r="AG486" s="1" t="str">
        <f t="shared" si="132"/>
        <v>No Aplica</v>
      </c>
      <c r="AH486" s="21" t="s">
        <v>53160</v>
      </c>
      <c r="AI486" s="1" t="str">
        <f>IFERROR(VLOOKUP(AH486,Tablas!$AH$1:$AI$1156,2,),"")</f>
        <v>CO-DC-11001</v>
      </c>
      <c r="AJ486" s="1" t="str">
        <f>IFERROR(VLOOKUP(Tabla9[[#This Row],[Grupo]],Responsable!$A$1:$I$62,6,),"")</f>
        <v>DANY LUZ OROZCO</v>
      </c>
      <c r="AK486" s="1" t="str">
        <f>IFERROR(VLOOKUP(Tabla9[[#This Row],[Grupo]],Responsable!$A$1:$I$62,4,),"")</f>
        <v>dany.orozco@supernotariado.gov.co</v>
      </c>
      <c r="AL486" s="1" t="str">
        <f>IFERROR(VLOOKUP(Tabla9[[#This Row],[Grupo]],Responsable!$A$1:$I$62,9,),"")</f>
        <v>JOHANNA ANDREA RODRIGUEZ HERRERA</v>
      </c>
      <c r="AM486" s="1" t="str">
        <f>IFERROR(VLOOKUP(Tabla9[[#This Row],[Grupo]],Responsable!$A$1:$I$62,3,),"")</f>
        <v>johanna.rodriguez@supernotariado.gov.co</v>
      </c>
      <c r="AN486" s="31">
        <f t="shared" si="133"/>
        <v>38847993.599999994</v>
      </c>
      <c r="AO486" s="21"/>
      <c r="AP486" s="31">
        <f t="shared" si="134"/>
        <v>0</v>
      </c>
      <c r="AQ486" s="38">
        <v>1026591507</v>
      </c>
      <c r="AR486" s="21" t="s">
        <v>56238</v>
      </c>
      <c r="AS486" s="21"/>
      <c r="AT486" s="21"/>
      <c r="AU486" s="21"/>
      <c r="AV486" s="39" t="s">
        <v>56297</v>
      </c>
      <c r="AW486" s="21" t="s">
        <v>56256</v>
      </c>
    </row>
    <row r="487" spans="1:49" x14ac:dyDescent="0.25">
      <c r="A487" s="20"/>
      <c r="B487" s="21" t="s">
        <v>49</v>
      </c>
      <c r="C487" s="21" t="s">
        <v>115</v>
      </c>
      <c r="D487" s="21"/>
      <c r="E487" s="1" t="str">
        <f t="shared" si="126"/>
        <v>DAF_GD-</v>
      </c>
      <c r="F487" s="21" t="s">
        <v>138</v>
      </c>
      <c r="G487" s="50">
        <f>IFERROR(VLOOKUP(Tabla9[[#This Row],[Nombre Código UNSPSC]],Tablas!$A$1:$B$3,2,),"")</f>
        <v>80111601</v>
      </c>
      <c r="H487" s="21" t="s">
        <v>55615</v>
      </c>
      <c r="I487" s="21" t="s">
        <v>49024</v>
      </c>
      <c r="J487" s="1" t="str">
        <f>IFERROR(VLOOKUP(Tabla9[[#This Row],[Código UNSPSC]],Tablas!$AM$1:$AN$3,2,),"")</f>
        <v>Contratación directa</v>
      </c>
      <c r="K487" s="1" t="str">
        <f>IFERROR(VLOOKUP(J487,Tablas!$F$1:$G$24,2,),"")</f>
        <v>CCE-16</v>
      </c>
      <c r="L487" s="21" t="s">
        <v>49065</v>
      </c>
      <c r="M487" s="21" t="s">
        <v>55621</v>
      </c>
      <c r="N48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7" s="21" t="s">
        <v>49073</v>
      </c>
      <c r="P487" s="31">
        <f>IFERROR(VLOOKUP(O487,Honorarios!$A$1:$D$22,4,),"")</f>
        <v>3378086.4</v>
      </c>
      <c r="Q487" s="31">
        <f t="shared" si="128"/>
        <v>112602.87999999999</v>
      </c>
      <c r="R487" s="23">
        <v>46037</v>
      </c>
      <c r="S487" s="23">
        <v>46385</v>
      </c>
      <c r="T487" s="33">
        <f t="shared" si="129"/>
        <v>11.5</v>
      </c>
      <c r="U487" s="1">
        <f t="shared" si="130"/>
        <v>345</v>
      </c>
      <c r="V487" s="31">
        <f t="shared" si="131"/>
        <v>38847993.599999994</v>
      </c>
      <c r="W487" s="22"/>
      <c r="X487" s="22" t="s">
        <v>49085</v>
      </c>
      <c r="Y487" s="1">
        <f>IFERROR(VLOOKUP(X487,Tablas!$S$1:$T$8,2,FALSE),"")</f>
        <v>20</v>
      </c>
      <c r="Z487" s="21" t="s">
        <v>49093</v>
      </c>
      <c r="AA487" s="1" t="str">
        <f>IFERROR(VLOOKUP(Tabla9[[#This Row],[Código Rubro Presupuestal]],Rubros!$H$1:$I$48,2,),"")</f>
        <v>IMPLEMENTACION DEL SISTEMA DE GESTION DOCUMENTAL DE LA SNR A NIVEL NACIONAL</v>
      </c>
      <c r="AB487" s="21" t="s">
        <v>49108</v>
      </c>
      <c r="AC487" s="21" t="s">
        <v>49150</v>
      </c>
      <c r="AD487" s="21"/>
      <c r="AE487" s="21"/>
      <c r="AF487" s="21"/>
      <c r="AG487" s="1" t="str">
        <f t="shared" si="132"/>
        <v>No Aplica</v>
      </c>
      <c r="AH487" s="21" t="s">
        <v>53160</v>
      </c>
      <c r="AI487" s="1" t="str">
        <f>IFERROR(VLOOKUP(AH487,Tablas!$AH$1:$AI$1156,2,),"")</f>
        <v>CO-DC-11001</v>
      </c>
      <c r="AJ487" s="1" t="str">
        <f>IFERROR(VLOOKUP(Tabla9[[#This Row],[Grupo]],Responsable!$A$1:$I$62,6,),"")</f>
        <v>DANY LUZ OROZCO</v>
      </c>
      <c r="AK487" s="1" t="str">
        <f>IFERROR(VLOOKUP(Tabla9[[#This Row],[Grupo]],Responsable!$A$1:$I$62,4,),"")</f>
        <v>dany.orozco@supernotariado.gov.co</v>
      </c>
      <c r="AL487" s="1" t="str">
        <f>IFERROR(VLOOKUP(Tabla9[[#This Row],[Grupo]],Responsable!$A$1:$I$62,9,),"")</f>
        <v>JOHANNA ANDREA RODRIGUEZ HERRERA</v>
      </c>
      <c r="AM487" s="1" t="str">
        <f>IFERROR(VLOOKUP(Tabla9[[#This Row],[Grupo]],Responsable!$A$1:$I$62,3,),"")</f>
        <v>johanna.rodriguez@supernotariado.gov.co</v>
      </c>
      <c r="AN487" s="31">
        <f t="shared" si="133"/>
        <v>38847993.599999994</v>
      </c>
      <c r="AO487" s="21"/>
      <c r="AP487" s="31">
        <f t="shared" si="134"/>
        <v>0</v>
      </c>
      <c r="AQ487" s="38">
        <v>7320646</v>
      </c>
      <c r="AR487" s="21" t="s">
        <v>56239</v>
      </c>
      <c r="AS487" s="21"/>
      <c r="AT487" s="21"/>
      <c r="AU487" s="21"/>
      <c r="AV487" s="39" t="s">
        <v>56297</v>
      </c>
      <c r="AW487" s="21" t="s">
        <v>56256</v>
      </c>
    </row>
    <row r="488" spans="1:49" x14ac:dyDescent="0.25">
      <c r="A488" s="20"/>
      <c r="B488" s="21" t="s">
        <v>49</v>
      </c>
      <c r="C488" s="21" t="s">
        <v>115</v>
      </c>
      <c r="D488" s="21"/>
      <c r="E488" s="1" t="str">
        <f t="shared" si="126"/>
        <v>DAF_GD-</v>
      </c>
      <c r="F488" s="21" t="s">
        <v>138</v>
      </c>
      <c r="G488" s="50">
        <f>IFERROR(VLOOKUP(Tabla9[[#This Row],[Nombre Código UNSPSC]],Tablas!$A$1:$B$3,2,),"")</f>
        <v>80111601</v>
      </c>
      <c r="H488" s="21" t="s">
        <v>55615</v>
      </c>
      <c r="I488" s="21" t="s">
        <v>49024</v>
      </c>
      <c r="J488" s="1" t="str">
        <f>IFERROR(VLOOKUP(Tabla9[[#This Row],[Código UNSPSC]],Tablas!$AM$1:$AN$3,2,),"")</f>
        <v>Contratación directa</v>
      </c>
      <c r="K488" s="1" t="str">
        <f>IFERROR(VLOOKUP(J488,Tablas!$F$1:$G$24,2,),"")</f>
        <v>CCE-16</v>
      </c>
      <c r="L488" s="21" t="s">
        <v>49065</v>
      </c>
      <c r="M488" s="21" t="s">
        <v>55621</v>
      </c>
      <c r="N48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8" s="21" t="s">
        <v>49073</v>
      </c>
      <c r="P488" s="31">
        <f>IFERROR(VLOOKUP(O488,Honorarios!$A$1:$D$22,4,),"")</f>
        <v>3378086.4</v>
      </c>
      <c r="Q488" s="31">
        <f t="shared" si="128"/>
        <v>112602.87999999999</v>
      </c>
      <c r="R488" s="23">
        <v>46037</v>
      </c>
      <c r="S488" s="23">
        <v>46279</v>
      </c>
      <c r="T488" s="33">
        <f t="shared" si="129"/>
        <v>8</v>
      </c>
      <c r="U488" s="1">
        <f t="shared" ref="U488:U536" si="135">IF(S488-R488&gt;0,DAYS360(R488,S488+1), "")</f>
        <v>240</v>
      </c>
      <c r="V488" s="31">
        <f t="shared" ref="V488:V536" si="136" xml:space="preserve"> IFERROR(Q488*U488, "")</f>
        <v>27024691.199999999</v>
      </c>
      <c r="W488" s="22"/>
      <c r="X488" s="22" t="s">
        <v>49085</v>
      </c>
      <c r="Y488" s="1">
        <f>IFERROR(VLOOKUP(X488,Tablas!$S$1:$T$8,2,FALSE),"")</f>
        <v>20</v>
      </c>
      <c r="Z488" s="21" t="s">
        <v>49093</v>
      </c>
      <c r="AA488" s="1" t="str">
        <f>IFERROR(VLOOKUP(Tabla9[[#This Row],[Código Rubro Presupuestal]],Rubros!$H$1:$I$48,2,),"")</f>
        <v>IMPLEMENTACION DEL SISTEMA DE GESTION DOCUMENTAL DE LA SNR A NIVEL NACIONAL</v>
      </c>
      <c r="AB488" s="21" t="s">
        <v>49108</v>
      </c>
      <c r="AC488" s="21" t="s">
        <v>49150</v>
      </c>
      <c r="AD488" s="21"/>
      <c r="AE488" s="21"/>
      <c r="AF488" s="21"/>
      <c r="AG488" s="1" t="str">
        <f t="shared" si="132"/>
        <v>No Aplica</v>
      </c>
      <c r="AH488" s="21" t="s">
        <v>53160</v>
      </c>
      <c r="AI488" s="1" t="str">
        <f>IFERROR(VLOOKUP(AH488,Tablas!$AH$1:$AI$1156,2,),"")</f>
        <v>CO-DC-11001</v>
      </c>
      <c r="AJ488" s="1" t="str">
        <f>IFERROR(VLOOKUP(Tabla9[[#This Row],[Grupo]],Responsable!$A$1:$I$62,6,),"")</f>
        <v>DANY LUZ OROZCO</v>
      </c>
      <c r="AK488" s="1" t="str">
        <f>IFERROR(VLOOKUP(Tabla9[[#This Row],[Grupo]],Responsable!$A$1:$I$62,4,),"")</f>
        <v>dany.orozco@supernotariado.gov.co</v>
      </c>
      <c r="AL488" s="1" t="str">
        <f>IFERROR(VLOOKUP(Tabla9[[#This Row],[Grupo]],Responsable!$A$1:$I$62,9,),"")</f>
        <v>JOHANNA ANDREA RODRIGUEZ HERRERA</v>
      </c>
      <c r="AM488" s="1" t="str">
        <f>IFERROR(VLOOKUP(Tabla9[[#This Row],[Grupo]],Responsable!$A$1:$I$62,3,),"")</f>
        <v>johanna.rodriguez@supernotariado.gov.co</v>
      </c>
      <c r="AN488" s="31">
        <f t="shared" si="133"/>
        <v>27024691.199999999</v>
      </c>
      <c r="AO488" s="21"/>
      <c r="AP488" s="31">
        <f t="shared" si="134"/>
        <v>0</v>
      </c>
      <c r="AQ488" s="38"/>
      <c r="AR488" s="21" t="s">
        <v>55670</v>
      </c>
      <c r="AS488" s="21"/>
      <c r="AT488" s="21"/>
      <c r="AU488" s="21"/>
      <c r="AV488" s="39" t="s">
        <v>56297</v>
      </c>
      <c r="AW488" s="21"/>
    </row>
    <row r="489" spans="1:49" x14ac:dyDescent="0.25">
      <c r="A489" s="20"/>
      <c r="B489" s="21" t="s">
        <v>49</v>
      </c>
      <c r="C489" s="21" t="s">
        <v>115</v>
      </c>
      <c r="D489" s="21"/>
      <c r="E489" s="1" t="str">
        <f t="shared" si="126"/>
        <v>DAF_GD-</v>
      </c>
      <c r="F489" s="21" t="s">
        <v>138</v>
      </c>
      <c r="G489" s="50">
        <f>IFERROR(VLOOKUP(Tabla9[[#This Row],[Nombre Código UNSPSC]],Tablas!$A$1:$B$3,2,),"")</f>
        <v>80111601</v>
      </c>
      <c r="H489" s="21" t="s">
        <v>55615</v>
      </c>
      <c r="I489" s="21" t="s">
        <v>49024</v>
      </c>
      <c r="J489" s="1" t="str">
        <f>IFERROR(VLOOKUP(Tabla9[[#This Row],[Código UNSPSC]],Tablas!$AM$1:$AN$3,2,),"")</f>
        <v>Contratación directa</v>
      </c>
      <c r="K489" s="1" t="str">
        <f>IFERROR(VLOOKUP(J489,Tablas!$F$1:$G$24,2,),"")</f>
        <v>CCE-16</v>
      </c>
      <c r="L489" s="21" t="s">
        <v>49065</v>
      </c>
      <c r="M489" s="21" t="s">
        <v>55621</v>
      </c>
      <c r="N48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9" s="21" t="s">
        <v>49073</v>
      </c>
      <c r="P489" s="31">
        <f>IFERROR(VLOOKUP(O489,Honorarios!$A$1:$D$22,4,),"")</f>
        <v>3378086.4</v>
      </c>
      <c r="Q489" s="31">
        <f t="shared" si="128"/>
        <v>112602.87999999999</v>
      </c>
      <c r="R489" s="23">
        <v>46037</v>
      </c>
      <c r="S489" s="23">
        <v>46279</v>
      </c>
      <c r="T489" s="33">
        <f t="shared" si="129"/>
        <v>8</v>
      </c>
      <c r="U489" s="1">
        <f t="shared" si="135"/>
        <v>240</v>
      </c>
      <c r="V489" s="31">
        <f t="shared" si="136"/>
        <v>27024691.199999999</v>
      </c>
      <c r="W489" s="22"/>
      <c r="X489" s="22" t="s">
        <v>49085</v>
      </c>
      <c r="Y489" s="1">
        <f>IFERROR(VLOOKUP(X489,Tablas!$S$1:$T$8,2,FALSE),"")</f>
        <v>20</v>
      </c>
      <c r="Z489" s="21" t="s">
        <v>49093</v>
      </c>
      <c r="AA489" s="1" t="str">
        <f>IFERROR(VLOOKUP(Tabla9[[#This Row],[Código Rubro Presupuestal]],Rubros!$H$1:$I$48,2,),"")</f>
        <v>IMPLEMENTACION DEL SISTEMA DE GESTION DOCUMENTAL DE LA SNR A NIVEL NACIONAL</v>
      </c>
      <c r="AB489" s="21" t="s">
        <v>49108</v>
      </c>
      <c r="AC489" s="21" t="s">
        <v>49150</v>
      </c>
      <c r="AD489" s="21"/>
      <c r="AE489" s="21"/>
      <c r="AF489" s="21"/>
      <c r="AG489" s="1" t="str">
        <f t="shared" si="132"/>
        <v>No Aplica</v>
      </c>
      <c r="AH489" s="21" t="s">
        <v>53160</v>
      </c>
      <c r="AI489" s="1" t="str">
        <f>IFERROR(VLOOKUP(AH489,Tablas!$AH$1:$AI$1156,2,),"")</f>
        <v>CO-DC-11001</v>
      </c>
      <c r="AJ489" s="1" t="str">
        <f>IFERROR(VLOOKUP(Tabla9[[#This Row],[Grupo]],Responsable!$A$1:$I$62,6,),"")</f>
        <v>DANY LUZ OROZCO</v>
      </c>
      <c r="AK489" s="1" t="str">
        <f>IFERROR(VLOOKUP(Tabla9[[#This Row],[Grupo]],Responsable!$A$1:$I$62,4,),"")</f>
        <v>dany.orozco@supernotariado.gov.co</v>
      </c>
      <c r="AL489" s="1" t="str">
        <f>IFERROR(VLOOKUP(Tabla9[[#This Row],[Grupo]],Responsable!$A$1:$I$62,9,),"")</f>
        <v>JOHANNA ANDREA RODRIGUEZ HERRERA</v>
      </c>
      <c r="AM489" s="1" t="str">
        <f>IFERROR(VLOOKUP(Tabla9[[#This Row],[Grupo]],Responsable!$A$1:$I$62,3,),"")</f>
        <v>johanna.rodriguez@supernotariado.gov.co</v>
      </c>
      <c r="AN489" s="31">
        <f t="shared" si="133"/>
        <v>27024691.199999999</v>
      </c>
      <c r="AO489" s="21"/>
      <c r="AP489" s="31">
        <f t="shared" si="134"/>
        <v>0</v>
      </c>
      <c r="AQ489" s="38"/>
      <c r="AR489" s="21" t="s">
        <v>55670</v>
      </c>
      <c r="AS489" s="21"/>
      <c r="AT489" s="21"/>
      <c r="AU489" s="21"/>
      <c r="AV489" s="39" t="s">
        <v>56297</v>
      </c>
      <c r="AW489" s="21"/>
    </row>
    <row r="490" spans="1:49" x14ac:dyDescent="0.25">
      <c r="A490" s="20"/>
      <c r="B490" s="21" t="s">
        <v>49</v>
      </c>
      <c r="C490" s="21" t="s">
        <v>115</v>
      </c>
      <c r="D490" s="21"/>
      <c r="E490" s="1" t="str">
        <f t="shared" si="126"/>
        <v>DAF_GD-</v>
      </c>
      <c r="F490" s="21" t="s">
        <v>138</v>
      </c>
      <c r="G490" s="50">
        <f>IFERROR(VLOOKUP(Tabla9[[#This Row],[Nombre Código UNSPSC]],Tablas!$A$1:$B$3,2,),"")</f>
        <v>80111601</v>
      </c>
      <c r="H490" s="21" t="s">
        <v>55615</v>
      </c>
      <c r="I490" s="21" t="s">
        <v>49024</v>
      </c>
      <c r="J490" s="1" t="str">
        <f>IFERROR(VLOOKUP(Tabla9[[#This Row],[Código UNSPSC]],Tablas!$AM$1:$AN$3,2,),"")</f>
        <v>Contratación directa</v>
      </c>
      <c r="K490" s="1" t="str">
        <f>IFERROR(VLOOKUP(J490,Tablas!$F$1:$G$24,2,),"")</f>
        <v>CCE-16</v>
      </c>
      <c r="L490" s="21" t="s">
        <v>49065</v>
      </c>
      <c r="M490" s="21" t="s">
        <v>55621</v>
      </c>
      <c r="N490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0" s="21" t="s">
        <v>49073</v>
      </c>
      <c r="P490" s="31">
        <f>IFERROR(VLOOKUP(O490,Honorarios!$A$1:$D$22,4,),"")</f>
        <v>3378086.4</v>
      </c>
      <c r="Q490" s="31">
        <f t="shared" si="128"/>
        <v>112602.87999999999</v>
      </c>
      <c r="R490" s="23">
        <v>46037</v>
      </c>
      <c r="S490" s="23">
        <v>46279</v>
      </c>
      <c r="T490" s="33">
        <f t="shared" si="129"/>
        <v>8</v>
      </c>
      <c r="U490" s="1">
        <f t="shared" si="135"/>
        <v>240</v>
      </c>
      <c r="V490" s="31">
        <f t="shared" si="136"/>
        <v>27024691.199999999</v>
      </c>
      <c r="W490" s="22"/>
      <c r="X490" s="22" t="s">
        <v>49085</v>
      </c>
      <c r="Y490" s="1">
        <f>IFERROR(VLOOKUP(X490,Tablas!$S$1:$T$8,2,FALSE),"")</f>
        <v>20</v>
      </c>
      <c r="Z490" s="21" t="s">
        <v>49093</v>
      </c>
      <c r="AA490" s="1" t="str">
        <f>IFERROR(VLOOKUP(Tabla9[[#This Row],[Código Rubro Presupuestal]],Rubros!$H$1:$I$48,2,),"")</f>
        <v>IMPLEMENTACION DEL SISTEMA DE GESTION DOCUMENTAL DE LA SNR A NIVEL NACIONAL</v>
      </c>
      <c r="AB490" s="21" t="s">
        <v>49108</v>
      </c>
      <c r="AC490" s="21" t="s">
        <v>49150</v>
      </c>
      <c r="AD490" s="21"/>
      <c r="AE490" s="21"/>
      <c r="AF490" s="21"/>
      <c r="AG490" s="1" t="str">
        <f t="shared" si="132"/>
        <v>No Aplica</v>
      </c>
      <c r="AH490" s="21" t="s">
        <v>53160</v>
      </c>
      <c r="AI490" s="1" t="str">
        <f>IFERROR(VLOOKUP(AH490,Tablas!$AH$1:$AI$1156,2,),"")</f>
        <v>CO-DC-11001</v>
      </c>
      <c r="AJ490" s="1" t="str">
        <f>IFERROR(VLOOKUP(Tabla9[[#This Row],[Grupo]],Responsable!$A$1:$I$62,6,),"")</f>
        <v>DANY LUZ OROZCO</v>
      </c>
      <c r="AK490" s="1" t="str">
        <f>IFERROR(VLOOKUP(Tabla9[[#This Row],[Grupo]],Responsable!$A$1:$I$62,4,),"")</f>
        <v>dany.orozco@supernotariado.gov.co</v>
      </c>
      <c r="AL490" s="1" t="str">
        <f>IFERROR(VLOOKUP(Tabla9[[#This Row],[Grupo]],Responsable!$A$1:$I$62,9,),"")</f>
        <v>JOHANNA ANDREA RODRIGUEZ HERRERA</v>
      </c>
      <c r="AM490" s="1" t="str">
        <f>IFERROR(VLOOKUP(Tabla9[[#This Row],[Grupo]],Responsable!$A$1:$I$62,3,),"")</f>
        <v>johanna.rodriguez@supernotariado.gov.co</v>
      </c>
      <c r="AN490" s="31">
        <f t="shared" si="133"/>
        <v>27024691.199999999</v>
      </c>
      <c r="AO490" s="21"/>
      <c r="AP490" s="31">
        <f t="shared" si="134"/>
        <v>0</v>
      </c>
      <c r="AQ490" s="38"/>
      <c r="AR490" s="21" t="s">
        <v>55670</v>
      </c>
      <c r="AS490" s="21"/>
      <c r="AT490" s="21"/>
      <c r="AU490" s="21"/>
      <c r="AV490" s="39" t="s">
        <v>56297</v>
      </c>
      <c r="AW490" s="21"/>
    </row>
    <row r="491" spans="1:49" x14ac:dyDescent="0.25">
      <c r="A491" s="20"/>
      <c r="B491" s="21" t="s">
        <v>49</v>
      </c>
      <c r="C491" s="21" t="s">
        <v>115</v>
      </c>
      <c r="D491" s="21"/>
      <c r="E491" s="1" t="str">
        <f t="shared" si="126"/>
        <v>DAF_GD-</v>
      </c>
      <c r="F491" s="21" t="s">
        <v>138</v>
      </c>
      <c r="G491" s="50">
        <f>IFERROR(VLOOKUP(Tabla9[[#This Row],[Nombre Código UNSPSC]],Tablas!$A$1:$B$3,2,),"")</f>
        <v>80111601</v>
      </c>
      <c r="H491" s="21" t="s">
        <v>55615</v>
      </c>
      <c r="I491" s="21" t="s">
        <v>49024</v>
      </c>
      <c r="J491" s="1" t="str">
        <f>IFERROR(VLOOKUP(Tabla9[[#This Row],[Código UNSPSC]],Tablas!$AM$1:$AN$3,2,),"")</f>
        <v>Contratación directa</v>
      </c>
      <c r="K491" s="1" t="str">
        <f>IFERROR(VLOOKUP(J491,Tablas!$F$1:$G$24,2,),"")</f>
        <v>CCE-16</v>
      </c>
      <c r="L491" s="21" t="s">
        <v>49065</v>
      </c>
      <c r="M491" s="21" t="s">
        <v>55621</v>
      </c>
      <c r="N491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1" s="21" t="s">
        <v>49073</v>
      </c>
      <c r="P491" s="31">
        <f>IFERROR(VLOOKUP(O491,Honorarios!$A$1:$D$22,4,),"")</f>
        <v>3378086.4</v>
      </c>
      <c r="Q491" s="31">
        <f t="shared" si="128"/>
        <v>112602.87999999999</v>
      </c>
      <c r="R491" s="23">
        <v>46037</v>
      </c>
      <c r="S491" s="23">
        <v>46279</v>
      </c>
      <c r="T491" s="33">
        <f t="shared" si="129"/>
        <v>8</v>
      </c>
      <c r="U491" s="1">
        <f t="shared" si="135"/>
        <v>240</v>
      </c>
      <c r="V491" s="31">
        <f t="shared" si="136"/>
        <v>27024691.199999999</v>
      </c>
      <c r="W491" s="22"/>
      <c r="X491" s="22" t="s">
        <v>49085</v>
      </c>
      <c r="Y491" s="1">
        <f>IFERROR(VLOOKUP(X491,Tablas!$S$1:$T$8,2,FALSE),"")</f>
        <v>20</v>
      </c>
      <c r="Z491" s="21" t="s">
        <v>49093</v>
      </c>
      <c r="AA491" s="1" t="str">
        <f>IFERROR(VLOOKUP(Tabla9[[#This Row],[Código Rubro Presupuestal]],Rubros!$H$1:$I$48,2,),"")</f>
        <v>IMPLEMENTACION DEL SISTEMA DE GESTION DOCUMENTAL DE LA SNR A NIVEL NACIONAL</v>
      </c>
      <c r="AB491" s="21" t="s">
        <v>49108</v>
      </c>
      <c r="AC491" s="21" t="s">
        <v>49150</v>
      </c>
      <c r="AD491" s="21"/>
      <c r="AE491" s="21"/>
      <c r="AF491" s="21"/>
      <c r="AG491" s="1" t="str">
        <f t="shared" si="132"/>
        <v>No Aplica</v>
      </c>
      <c r="AH491" s="21" t="s">
        <v>53160</v>
      </c>
      <c r="AI491" s="1" t="str">
        <f>IFERROR(VLOOKUP(AH491,Tablas!$AH$1:$AI$1156,2,),"")</f>
        <v>CO-DC-11001</v>
      </c>
      <c r="AJ491" s="1" t="str">
        <f>IFERROR(VLOOKUP(Tabla9[[#This Row],[Grupo]],Responsable!$A$1:$I$62,6,),"")</f>
        <v>DANY LUZ OROZCO</v>
      </c>
      <c r="AK491" s="1" t="str">
        <f>IFERROR(VLOOKUP(Tabla9[[#This Row],[Grupo]],Responsable!$A$1:$I$62,4,),"")</f>
        <v>dany.orozco@supernotariado.gov.co</v>
      </c>
      <c r="AL491" s="1" t="str">
        <f>IFERROR(VLOOKUP(Tabla9[[#This Row],[Grupo]],Responsable!$A$1:$I$62,9,),"")</f>
        <v>JOHANNA ANDREA RODRIGUEZ HERRERA</v>
      </c>
      <c r="AM491" s="1" t="str">
        <f>IFERROR(VLOOKUP(Tabla9[[#This Row],[Grupo]],Responsable!$A$1:$I$62,3,),"")</f>
        <v>johanna.rodriguez@supernotariado.gov.co</v>
      </c>
      <c r="AN491" s="31">
        <f t="shared" si="133"/>
        <v>27024691.199999999</v>
      </c>
      <c r="AO491" s="21"/>
      <c r="AP491" s="31">
        <f t="shared" si="134"/>
        <v>0</v>
      </c>
      <c r="AQ491" s="38"/>
      <c r="AR491" s="21" t="s">
        <v>55670</v>
      </c>
      <c r="AS491" s="21"/>
      <c r="AT491" s="21"/>
      <c r="AU491" s="21"/>
      <c r="AV491" s="39" t="s">
        <v>56297</v>
      </c>
      <c r="AW491" s="21"/>
    </row>
    <row r="492" spans="1:49" x14ac:dyDescent="0.25">
      <c r="A492" s="20"/>
      <c r="B492" s="21" t="s">
        <v>49</v>
      </c>
      <c r="C492" s="21" t="s">
        <v>115</v>
      </c>
      <c r="D492" s="21"/>
      <c r="E492" s="1" t="str">
        <f t="shared" si="126"/>
        <v>DAF_GD-</v>
      </c>
      <c r="F492" s="21" t="s">
        <v>138</v>
      </c>
      <c r="G492" s="50">
        <f>IFERROR(VLOOKUP(Tabla9[[#This Row],[Nombre Código UNSPSC]],Tablas!$A$1:$B$3,2,),"")</f>
        <v>80111601</v>
      </c>
      <c r="H492" s="21" t="s">
        <v>55615</v>
      </c>
      <c r="I492" s="21" t="s">
        <v>49024</v>
      </c>
      <c r="J492" s="1" t="str">
        <f>IFERROR(VLOOKUP(Tabla9[[#This Row],[Código UNSPSC]],Tablas!$AM$1:$AN$3,2,),"")</f>
        <v>Contratación directa</v>
      </c>
      <c r="K492" s="1" t="str">
        <f>IFERROR(VLOOKUP(J492,Tablas!$F$1:$G$24,2,),"")</f>
        <v>CCE-16</v>
      </c>
      <c r="L492" s="21" t="s">
        <v>49065</v>
      </c>
      <c r="M492" s="21" t="s">
        <v>55621</v>
      </c>
      <c r="N492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2" s="21" t="s">
        <v>49073</v>
      </c>
      <c r="P492" s="31">
        <f>IFERROR(VLOOKUP(O492,Honorarios!$A$1:$D$22,4,),"")</f>
        <v>3378086.4</v>
      </c>
      <c r="Q492" s="31">
        <f t="shared" si="128"/>
        <v>112602.87999999999</v>
      </c>
      <c r="R492" s="23">
        <v>46037</v>
      </c>
      <c r="S492" s="23">
        <v>46279</v>
      </c>
      <c r="T492" s="33">
        <f t="shared" si="129"/>
        <v>8</v>
      </c>
      <c r="U492" s="1">
        <f t="shared" si="135"/>
        <v>240</v>
      </c>
      <c r="V492" s="31">
        <f t="shared" si="136"/>
        <v>27024691.199999999</v>
      </c>
      <c r="W492" s="22"/>
      <c r="X492" s="22" t="s">
        <v>49085</v>
      </c>
      <c r="Y492" s="1">
        <f>IFERROR(VLOOKUP(X492,Tablas!$S$1:$T$8,2,FALSE),"")</f>
        <v>20</v>
      </c>
      <c r="Z492" s="21" t="s">
        <v>49093</v>
      </c>
      <c r="AA492" s="1" t="str">
        <f>IFERROR(VLOOKUP(Tabla9[[#This Row],[Código Rubro Presupuestal]],Rubros!$H$1:$I$48,2,),"")</f>
        <v>IMPLEMENTACION DEL SISTEMA DE GESTION DOCUMENTAL DE LA SNR A NIVEL NACIONAL</v>
      </c>
      <c r="AB492" s="21" t="s">
        <v>49108</v>
      </c>
      <c r="AC492" s="21" t="s">
        <v>49150</v>
      </c>
      <c r="AD492" s="21"/>
      <c r="AE492" s="21"/>
      <c r="AF492" s="21"/>
      <c r="AG492" s="1" t="str">
        <f t="shared" si="132"/>
        <v>No Aplica</v>
      </c>
      <c r="AH492" s="21" t="s">
        <v>53160</v>
      </c>
      <c r="AI492" s="1" t="str">
        <f>IFERROR(VLOOKUP(AH492,Tablas!$AH$1:$AI$1156,2,),"")</f>
        <v>CO-DC-11001</v>
      </c>
      <c r="AJ492" s="1" t="str">
        <f>IFERROR(VLOOKUP(Tabla9[[#This Row],[Grupo]],Responsable!$A$1:$I$62,6,),"")</f>
        <v>DANY LUZ OROZCO</v>
      </c>
      <c r="AK492" s="1" t="str">
        <f>IFERROR(VLOOKUP(Tabla9[[#This Row],[Grupo]],Responsable!$A$1:$I$62,4,),"")</f>
        <v>dany.orozco@supernotariado.gov.co</v>
      </c>
      <c r="AL492" s="1" t="str">
        <f>IFERROR(VLOOKUP(Tabla9[[#This Row],[Grupo]],Responsable!$A$1:$I$62,9,),"")</f>
        <v>JOHANNA ANDREA RODRIGUEZ HERRERA</v>
      </c>
      <c r="AM492" s="1" t="str">
        <f>IFERROR(VLOOKUP(Tabla9[[#This Row],[Grupo]],Responsable!$A$1:$I$62,3,),"")</f>
        <v>johanna.rodriguez@supernotariado.gov.co</v>
      </c>
      <c r="AN492" s="31">
        <f t="shared" si="133"/>
        <v>27024691.199999999</v>
      </c>
      <c r="AO492" s="21"/>
      <c r="AP492" s="31">
        <f t="shared" si="134"/>
        <v>0</v>
      </c>
      <c r="AQ492" s="38"/>
      <c r="AR492" s="21" t="s">
        <v>55670</v>
      </c>
      <c r="AS492" s="21"/>
      <c r="AT492" s="21"/>
      <c r="AU492" s="21"/>
      <c r="AV492" s="39" t="s">
        <v>56297</v>
      </c>
      <c r="AW492" s="21"/>
    </row>
    <row r="493" spans="1:49" x14ac:dyDescent="0.25">
      <c r="A493" s="20"/>
      <c r="B493" s="21" t="s">
        <v>49</v>
      </c>
      <c r="C493" s="21" t="s">
        <v>115</v>
      </c>
      <c r="D493" s="21"/>
      <c r="E493" s="1" t="str">
        <f t="shared" si="126"/>
        <v>DAF_GD-</v>
      </c>
      <c r="F493" s="21" t="s">
        <v>138</v>
      </c>
      <c r="G493" s="50">
        <f>IFERROR(VLOOKUP(Tabla9[[#This Row],[Nombre Código UNSPSC]],Tablas!$A$1:$B$3,2,),"")</f>
        <v>80111601</v>
      </c>
      <c r="H493" s="21" t="s">
        <v>55615</v>
      </c>
      <c r="I493" s="21" t="s">
        <v>49024</v>
      </c>
      <c r="J493" s="1" t="str">
        <f>IFERROR(VLOOKUP(Tabla9[[#This Row],[Código UNSPSC]],Tablas!$AM$1:$AN$3,2,),"")</f>
        <v>Contratación directa</v>
      </c>
      <c r="K493" s="1" t="str">
        <f>IFERROR(VLOOKUP(J493,Tablas!$F$1:$G$24,2,),"")</f>
        <v>CCE-16</v>
      </c>
      <c r="L493" s="21" t="s">
        <v>49065</v>
      </c>
      <c r="M493" s="21" t="s">
        <v>55621</v>
      </c>
      <c r="N493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3" s="21" t="s">
        <v>49073</v>
      </c>
      <c r="P493" s="31">
        <f>IFERROR(VLOOKUP(O493,Honorarios!$A$1:$D$22,4,),"")</f>
        <v>3378086.4</v>
      </c>
      <c r="Q493" s="31">
        <f t="shared" si="128"/>
        <v>112602.87999999999</v>
      </c>
      <c r="R493" s="23">
        <v>46037</v>
      </c>
      <c r="S493" s="23">
        <v>46279</v>
      </c>
      <c r="T493" s="33">
        <f t="shared" si="129"/>
        <v>8</v>
      </c>
      <c r="U493" s="1">
        <f t="shared" si="135"/>
        <v>240</v>
      </c>
      <c r="V493" s="31">
        <f t="shared" si="136"/>
        <v>27024691.199999999</v>
      </c>
      <c r="W493" s="22"/>
      <c r="X493" s="22" t="s">
        <v>49085</v>
      </c>
      <c r="Y493" s="1">
        <f>IFERROR(VLOOKUP(X493,Tablas!$S$1:$T$8,2,FALSE),"")</f>
        <v>20</v>
      </c>
      <c r="Z493" s="21" t="s">
        <v>49093</v>
      </c>
      <c r="AA493" s="1" t="str">
        <f>IFERROR(VLOOKUP(Tabla9[[#This Row],[Código Rubro Presupuestal]],Rubros!$H$1:$I$48,2,),"")</f>
        <v>IMPLEMENTACION DEL SISTEMA DE GESTION DOCUMENTAL DE LA SNR A NIVEL NACIONAL</v>
      </c>
      <c r="AB493" s="21" t="s">
        <v>49108</v>
      </c>
      <c r="AC493" s="21" t="s">
        <v>49150</v>
      </c>
      <c r="AD493" s="21"/>
      <c r="AE493" s="21"/>
      <c r="AF493" s="21"/>
      <c r="AG493" s="1" t="str">
        <f t="shared" si="132"/>
        <v>No Aplica</v>
      </c>
      <c r="AH493" s="21" t="s">
        <v>53160</v>
      </c>
      <c r="AI493" s="1" t="str">
        <f>IFERROR(VLOOKUP(AH493,Tablas!$AH$1:$AI$1156,2,),"")</f>
        <v>CO-DC-11001</v>
      </c>
      <c r="AJ493" s="1" t="str">
        <f>IFERROR(VLOOKUP(Tabla9[[#This Row],[Grupo]],Responsable!$A$1:$I$62,6,),"")</f>
        <v>DANY LUZ OROZCO</v>
      </c>
      <c r="AK493" s="1" t="str">
        <f>IFERROR(VLOOKUP(Tabla9[[#This Row],[Grupo]],Responsable!$A$1:$I$62,4,),"")</f>
        <v>dany.orozco@supernotariado.gov.co</v>
      </c>
      <c r="AL493" s="1" t="str">
        <f>IFERROR(VLOOKUP(Tabla9[[#This Row],[Grupo]],Responsable!$A$1:$I$62,9,),"")</f>
        <v>JOHANNA ANDREA RODRIGUEZ HERRERA</v>
      </c>
      <c r="AM493" s="1" t="str">
        <f>IFERROR(VLOOKUP(Tabla9[[#This Row],[Grupo]],Responsable!$A$1:$I$62,3,),"")</f>
        <v>johanna.rodriguez@supernotariado.gov.co</v>
      </c>
      <c r="AN493" s="31">
        <f t="shared" si="133"/>
        <v>27024691.199999999</v>
      </c>
      <c r="AO493" s="21"/>
      <c r="AP493" s="31">
        <f t="shared" si="134"/>
        <v>0</v>
      </c>
      <c r="AQ493" s="38"/>
      <c r="AR493" s="21" t="s">
        <v>55670</v>
      </c>
      <c r="AS493" s="21"/>
      <c r="AT493" s="21"/>
      <c r="AU493" s="21"/>
      <c r="AV493" s="39" t="s">
        <v>56297</v>
      </c>
      <c r="AW493" s="21"/>
    </row>
    <row r="494" spans="1:49" x14ac:dyDescent="0.25">
      <c r="A494" s="20"/>
      <c r="B494" s="21" t="s">
        <v>49</v>
      </c>
      <c r="C494" s="21" t="s">
        <v>115</v>
      </c>
      <c r="D494" s="21"/>
      <c r="E494" s="1" t="str">
        <f t="shared" si="126"/>
        <v>DAF_GD-</v>
      </c>
      <c r="F494" s="21" t="s">
        <v>138</v>
      </c>
      <c r="G494" s="50">
        <f>IFERROR(VLOOKUP(Tabla9[[#This Row],[Nombre Código UNSPSC]],Tablas!$A$1:$B$3,2,),"")</f>
        <v>80111601</v>
      </c>
      <c r="H494" s="21" t="s">
        <v>55615</v>
      </c>
      <c r="I494" s="21" t="s">
        <v>49024</v>
      </c>
      <c r="J494" s="1" t="str">
        <f>IFERROR(VLOOKUP(Tabla9[[#This Row],[Código UNSPSC]],Tablas!$AM$1:$AN$3,2,),"")</f>
        <v>Contratación directa</v>
      </c>
      <c r="K494" s="1" t="str">
        <f>IFERROR(VLOOKUP(J494,Tablas!$F$1:$G$24,2,),"")</f>
        <v>CCE-16</v>
      </c>
      <c r="L494" s="21" t="s">
        <v>49065</v>
      </c>
      <c r="M494" s="21" t="s">
        <v>55621</v>
      </c>
      <c r="N494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4" s="21" t="s">
        <v>49073</v>
      </c>
      <c r="P494" s="31">
        <f>IFERROR(VLOOKUP(O494,Honorarios!$A$1:$D$22,4,),"")</f>
        <v>3378086.4</v>
      </c>
      <c r="Q494" s="31">
        <f t="shared" si="128"/>
        <v>112602.87999999999</v>
      </c>
      <c r="R494" s="23">
        <v>46037</v>
      </c>
      <c r="S494" s="23">
        <v>46279</v>
      </c>
      <c r="T494" s="33">
        <f t="shared" si="129"/>
        <v>8</v>
      </c>
      <c r="U494" s="1">
        <f t="shared" si="135"/>
        <v>240</v>
      </c>
      <c r="V494" s="31">
        <f t="shared" si="136"/>
        <v>27024691.199999999</v>
      </c>
      <c r="W494" s="22"/>
      <c r="X494" s="22" t="s">
        <v>49085</v>
      </c>
      <c r="Y494" s="1">
        <f>IFERROR(VLOOKUP(X494,Tablas!$S$1:$T$8,2,FALSE),"")</f>
        <v>20</v>
      </c>
      <c r="Z494" s="21" t="s">
        <v>49093</v>
      </c>
      <c r="AA494" s="1" t="str">
        <f>IFERROR(VLOOKUP(Tabla9[[#This Row],[Código Rubro Presupuestal]],Rubros!$H$1:$I$48,2,),"")</f>
        <v>IMPLEMENTACION DEL SISTEMA DE GESTION DOCUMENTAL DE LA SNR A NIVEL NACIONAL</v>
      </c>
      <c r="AB494" s="21" t="s">
        <v>49108</v>
      </c>
      <c r="AC494" s="21" t="s">
        <v>49150</v>
      </c>
      <c r="AD494" s="21"/>
      <c r="AE494" s="21"/>
      <c r="AF494" s="21"/>
      <c r="AG494" s="1" t="str">
        <f t="shared" si="132"/>
        <v>No Aplica</v>
      </c>
      <c r="AH494" s="21" t="s">
        <v>53160</v>
      </c>
      <c r="AI494" s="1" t="str">
        <f>IFERROR(VLOOKUP(AH494,Tablas!$AH$1:$AI$1156,2,),"")</f>
        <v>CO-DC-11001</v>
      </c>
      <c r="AJ494" s="1" t="str">
        <f>IFERROR(VLOOKUP(Tabla9[[#This Row],[Grupo]],Responsable!$A$1:$I$62,6,),"")</f>
        <v>DANY LUZ OROZCO</v>
      </c>
      <c r="AK494" s="1" t="str">
        <f>IFERROR(VLOOKUP(Tabla9[[#This Row],[Grupo]],Responsable!$A$1:$I$62,4,),"")</f>
        <v>dany.orozco@supernotariado.gov.co</v>
      </c>
      <c r="AL494" s="1" t="str">
        <f>IFERROR(VLOOKUP(Tabla9[[#This Row],[Grupo]],Responsable!$A$1:$I$62,9,),"")</f>
        <v>JOHANNA ANDREA RODRIGUEZ HERRERA</v>
      </c>
      <c r="AM494" s="1" t="str">
        <f>IFERROR(VLOOKUP(Tabla9[[#This Row],[Grupo]],Responsable!$A$1:$I$62,3,),"")</f>
        <v>johanna.rodriguez@supernotariado.gov.co</v>
      </c>
      <c r="AN494" s="31">
        <f t="shared" si="133"/>
        <v>27024691.199999999</v>
      </c>
      <c r="AO494" s="21"/>
      <c r="AP494" s="31">
        <f t="shared" si="134"/>
        <v>0</v>
      </c>
      <c r="AQ494" s="38"/>
      <c r="AR494" s="21" t="s">
        <v>55670</v>
      </c>
      <c r="AS494" s="21"/>
      <c r="AT494" s="21"/>
      <c r="AU494" s="21"/>
      <c r="AV494" s="39" t="s">
        <v>56297</v>
      </c>
      <c r="AW494" s="21"/>
    </row>
    <row r="495" spans="1:49" x14ac:dyDescent="0.25">
      <c r="A495" s="20"/>
      <c r="B495" s="21" t="s">
        <v>49</v>
      </c>
      <c r="C495" s="21" t="s">
        <v>115</v>
      </c>
      <c r="D495" s="21"/>
      <c r="E495" s="1" t="str">
        <f t="shared" si="126"/>
        <v>DAF_GD-</v>
      </c>
      <c r="F495" s="21" t="s">
        <v>138</v>
      </c>
      <c r="G495" s="50">
        <f>IFERROR(VLOOKUP(Tabla9[[#This Row],[Nombre Código UNSPSC]],Tablas!$A$1:$B$3,2,),"")</f>
        <v>80111601</v>
      </c>
      <c r="H495" s="21" t="s">
        <v>55615</v>
      </c>
      <c r="I495" s="21" t="s">
        <v>49024</v>
      </c>
      <c r="J495" s="1" t="str">
        <f>IFERROR(VLOOKUP(Tabla9[[#This Row],[Código UNSPSC]],Tablas!$AM$1:$AN$3,2,),"")</f>
        <v>Contratación directa</v>
      </c>
      <c r="K495" s="1" t="str">
        <f>IFERROR(VLOOKUP(J495,Tablas!$F$1:$G$24,2,),"")</f>
        <v>CCE-16</v>
      </c>
      <c r="L495" s="21" t="s">
        <v>49065</v>
      </c>
      <c r="M495" s="21" t="s">
        <v>55621</v>
      </c>
      <c r="N495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5" s="21" t="s">
        <v>49073</v>
      </c>
      <c r="P495" s="31">
        <f>IFERROR(VLOOKUP(O495,Honorarios!$A$1:$D$22,4,),"")</f>
        <v>3378086.4</v>
      </c>
      <c r="Q495" s="31">
        <f t="shared" si="128"/>
        <v>112602.87999999999</v>
      </c>
      <c r="R495" s="23">
        <v>46037</v>
      </c>
      <c r="S495" s="23">
        <v>46279</v>
      </c>
      <c r="T495" s="33">
        <f t="shared" si="129"/>
        <v>8</v>
      </c>
      <c r="U495" s="1">
        <f t="shared" si="135"/>
        <v>240</v>
      </c>
      <c r="V495" s="31">
        <f t="shared" si="136"/>
        <v>27024691.199999999</v>
      </c>
      <c r="W495" s="22"/>
      <c r="X495" s="22" t="s">
        <v>49085</v>
      </c>
      <c r="Y495" s="1">
        <f>IFERROR(VLOOKUP(X495,Tablas!$S$1:$T$8,2,FALSE),"")</f>
        <v>20</v>
      </c>
      <c r="Z495" s="21" t="s">
        <v>49093</v>
      </c>
      <c r="AA495" s="1" t="str">
        <f>IFERROR(VLOOKUP(Tabla9[[#This Row],[Código Rubro Presupuestal]],Rubros!$H$1:$I$48,2,),"")</f>
        <v>IMPLEMENTACION DEL SISTEMA DE GESTION DOCUMENTAL DE LA SNR A NIVEL NACIONAL</v>
      </c>
      <c r="AB495" s="21" t="s">
        <v>49108</v>
      </c>
      <c r="AC495" s="21" t="s">
        <v>49150</v>
      </c>
      <c r="AD495" s="21"/>
      <c r="AE495" s="21"/>
      <c r="AF495" s="21"/>
      <c r="AG495" s="1" t="str">
        <f t="shared" si="132"/>
        <v>No Aplica</v>
      </c>
      <c r="AH495" s="21" t="s">
        <v>53160</v>
      </c>
      <c r="AI495" s="1" t="str">
        <f>IFERROR(VLOOKUP(AH495,Tablas!$AH$1:$AI$1156,2,),"")</f>
        <v>CO-DC-11001</v>
      </c>
      <c r="AJ495" s="1" t="str">
        <f>IFERROR(VLOOKUP(Tabla9[[#This Row],[Grupo]],Responsable!$A$1:$I$62,6,),"")</f>
        <v>DANY LUZ OROZCO</v>
      </c>
      <c r="AK495" s="1" t="str">
        <f>IFERROR(VLOOKUP(Tabla9[[#This Row],[Grupo]],Responsable!$A$1:$I$62,4,),"")</f>
        <v>dany.orozco@supernotariado.gov.co</v>
      </c>
      <c r="AL495" s="1" t="str">
        <f>IFERROR(VLOOKUP(Tabla9[[#This Row],[Grupo]],Responsable!$A$1:$I$62,9,),"")</f>
        <v>JOHANNA ANDREA RODRIGUEZ HERRERA</v>
      </c>
      <c r="AM495" s="1" t="str">
        <f>IFERROR(VLOOKUP(Tabla9[[#This Row],[Grupo]],Responsable!$A$1:$I$62,3,),"")</f>
        <v>johanna.rodriguez@supernotariado.gov.co</v>
      </c>
      <c r="AN495" s="31">
        <f t="shared" si="133"/>
        <v>27024691.199999999</v>
      </c>
      <c r="AO495" s="21"/>
      <c r="AP495" s="31">
        <f t="shared" si="134"/>
        <v>0</v>
      </c>
      <c r="AQ495" s="38"/>
      <c r="AR495" s="21" t="s">
        <v>55670</v>
      </c>
      <c r="AS495" s="21"/>
      <c r="AT495" s="21"/>
      <c r="AU495" s="21"/>
      <c r="AV495" s="39" t="s">
        <v>56297</v>
      </c>
      <c r="AW495" s="21"/>
    </row>
    <row r="496" spans="1:49" x14ac:dyDescent="0.25">
      <c r="A496" s="20"/>
      <c r="B496" s="21" t="s">
        <v>49</v>
      </c>
      <c r="C496" s="21" t="s">
        <v>115</v>
      </c>
      <c r="D496" s="21"/>
      <c r="E496" s="1" t="str">
        <f t="shared" si="126"/>
        <v>DAF_GD-</v>
      </c>
      <c r="F496" s="21" t="s">
        <v>138</v>
      </c>
      <c r="G496" s="50">
        <f>IFERROR(VLOOKUP(Tabla9[[#This Row],[Nombre Código UNSPSC]],Tablas!$A$1:$B$3,2,),"")</f>
        <v>80111601</v>
      </c>
      <c r="H496" s="21" t="s">
        <v>55615</v>
      </c>
      <c r="I496" s="21" t="s">
        <v>49024</v>
      </c>
      <c r="J496" s="1" t="str">
        <f>IFERROR(VLOOKUP(Tabla9[[#This Row],[Código UNSPSC]],Tablas!$AM$1:$AN$3,2,),"")</f>
        <v>Contratación directa</v>
      </c>
      <c r="K496" s="1" t="str">
        <f>IFERROR(VLOOKUP(J496,Tablas!$F$1:$G$24,2,),"")</f>
        <v>CCE-16</v>
      </c>
      <c r="L496" s="21" t="s">
        <v>49065</v>
      </c>
      <c r="M496" s="21" t="s">
        <v>55621</v>
      </c>
      <c r="N496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6" s="21" t="s">
        <v>49075</v>
      </c>
      <c r="P496" s="31">
        <f>IFERROR(VLOOKUP(O496,Honorarios!$A$1:$D$22,4,),"")</f>
        <v>3595176</v>
      </c>
      <c r="Q496" s="31">
        <f t="shared" si="128"/>
        <v>119839.2</v>
      </c>
      <c r="R496" s="23">
        <v>46037</v>
      </c>
      <c r="S496" s="23">
        <v>46279</v>
      </c>
      <c r="T496" s="33">
        <f t="shared" si="129"/>
        <v>8</v>
      </c>
      <c r="U496" s="1">
        <f t="shared" si="135"/>
        <v>240</v>
      </c>
      <c r="V496" s="31">
        <f t="shared" si="136"/>
        <v>28761408</v>
      </c>
      <c r="W496" s="22"/>
      <c r="X496" s="22" t="s">
        <v>49085</v>
      </c>
      <c r="Y496" s="1">
        <f>IFERROR(VLOOKUP(X496,Tablas!$S$1:$T$8,2,FALSE),"")</f>
        <v>20</v>
      </c>
      <c r="Z496" s="21" t="s">
        <v>49093</v>
      </c>
      <c r="AA496" s="1" t="str">
        <f>IFERROR(VLOOKUP(Tabla9[[#This Row],[Código Rubro Presupuestal]],Rubros!$H$1:$I$48,2,),"")</f>
        <v>IMPLEMENTACION DEL SISTEMA DE GESTION DOCUMENTAL DE LA SNR A NIVEL NACIONAL</v>
      </c>
      <c r="AB496" s="21" t="s">
        <v>49108</v>
      </c>
      <c r="AC496" s="21" t="s">
        <v>49150</v>
      </c>
      <c r="AD496" s="21"/>
      <c r="AE496" s="21"/>
      <c r="AF496" s="21"/>
      <c r="AG496" s="1" t="str">
        <f t="shared" si="132"/>
        <v>No Aplica</v>
      </c>
      <c r="AH496" s="21" t="s">
        <v>53160</v>
      </c>
      <c r="AI496" s="1" t="str">
        <f>IFERROR(VLOOKUP(AH496,Tablas!$AH$1:$AI$1156,2,),"")</f>
        <v>CO-DC-11001</v>
      </c>
      <c r="AJ496" s="1" t="str">
        <f>IFERROR(VLOOKUP(Tabla9[[#This Row],[Grupo]],Responsable!$A$1:$I$62,6,),"")</f>
        <v>DANY LUZ OROZCO</v>
      </c>
      <c r="AK496" s="1" t="str">
        <f>IFERROR(VLOOKUP(Tabla9[[#This Row],[Grupo]],Responsable!$A$1:$I$62,4,),"")</f>
        <v>dany.orozco@supernotariado.gov.co</v>
      </c>
      <c r="AL496" s="1" t="str">
        <f>IFERROR(VLOOKUP(Tabla9[[#This Row],[Grupo]],Responsable!$A$1:$I$62,9,),"")</f>
        <v>JOHANNA ANDREA RODRIGUEZ HERRERA</v>
      </c>
      <c r="AM496" s="1" t="str">
        <f>IFERROR(VLOOKUP(Tabla9[[#This Row],[Grupo]],Responsable!$A$1:$I$62,3,),"")</f>
        <v>johanna.rodriguez@supernotariado.gov.co</v>
      </c>
      <c r="AN496" s="31">
        <f t="shared" si="133"/>
        <v>28761408</v>
      </c>
      <c r="AO496" s="21"/>
      <c r="AP496" s="31">
        <f t="shared" si="134"/>
        <v>0</v>
      </c>
      <c r="AQ496" s="38"/>
      <c r="AR496" s="21" t="s">
        <v>55670</v>
      </c>
      <c r="AS496" s="21"/>
      <c r="AT496" s="21"/>
      <c r="AU496" s="21"/>
      <c r="AV496" s="39" t="s">
        <v>56297</v>
      </c>
      <c r="AW496" s="21"/>
    </row>
    <row r="497" spans="1:49" x14ac:dyDescent="0.25">
      <c r="A497" s="20"/>
      <c r="B497" s="21" t="s">
        <v>49</v>
      </c>
      <c r="C497" s="21" t="s">
        <v>115</v>
      </c>
      <c r="D497" s="21"/>
      <c r="E497" s="1" t="str">
        <f t="shared" si="126"/>
        <v>DAF_GD-</v>
      </c>
      <c r="F497" s="21" t="s">
        <v>138</v>
      </c>
      <c r="G497" s="50">
        <f>IFERROR(VLOOKUP(Tabla9[[#This Row],[Nombre Código UNSPSC]],Tablas!$A$1:$B$3,2,),"")</f>
        <v>80111601</v>
      </c>
      <c r="H497" s="21" t="s">
        <v>55615</v>
      </c>
      <c r="I497" s="21" t="s">
        <v>49024</v>
      </c>
      <c r="J497" s="1" t="str">
        <f>IFERROR(VLOOKUP(Tabla9[[#This Row],[Código UNSPSC]],Tablas!$AM$1:$AN$3,2,),"")</f>
        <v>Contratación directa</v>
      </c>
      <c r="K497" s="1" t="str">
        <f>IFERROR(VLOOKUP(J497,Tablas!$F$1:$G$24,2,),"")</f>
        <v>CCE-16</v>
      </c>
      <c r="L497" s="21" t="s">
        <v>49066</v>
      </c>
      <c r="M497" s="21" t="s">
        <v>55621</v>
      </c>
      <c r="N49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7" s="21" t="s">
        <v>49074</v>
      </c>
      <c r="P497" s="31">
        <f>IFERROR(VLOOKUP(O497,Honorarios!$A$1:$D$22,4,),"")</f>
        <v>6084412.2000000002</v>
      </c>
      <c r="Q497" s="31">
        <f t="shared" si="128"/>
        <v>202813.74000000002</v>
      </c>
      <c r="R497" s="23">
        <v>46037</v>
      </c>
      <c r="S497" s="23">
        <v>46385</v>
      </c>
      <c r="T497" s="33">
        <f t="shared" si="129"/>
        <v>11.5</v>
      </c>
      <c r="U497" s="1">
        <f t="shared" si="135"/>
        <v>345</v>
      </c>
      <c r="V497" s="31">
        <f t="shared" si="136"/>
        <v>69970740.300000012</v>
      </c>
      <c r="W497" s="22"/>
      <c r="X497" s="22" t="s">
        <v>49085</v>
      </c>
      <c r="Y497" s="1">
        <f>IFERROR(VLOOKUP(X497,Tablas!$S$1:$T$8,2,FALSE),"")</f>
        <v>20</v>
      </c>
      <c r="Z497" s="21" t="s">
        <v>49093</v>
      </c>
      <c r="AA497" s="1" t="str">
        <f>IFERROR(VLOOKUP(Tabla9[[#This Row],[Código Rubro Presupuestal]],Rubros!$H$1:$I$48,2,),"")</f>
        <v>IMPLEMENTACION DEL SISTEMA DE GESTION DOCUMENTAL DE LA SNR A NIVEL NACIONAL</v>
      </c>
      <c r="AB497" s="21" t="s">
        <v>49108</v>
      </c>
      <c r="AC497" s="21" t="s">
        <v>49150</v>
      </c>
      <c r="AD497" s="21"/>
      <c r="AE497" s="21"/>
      <c r="AF497" s="21"/>
      <c r="AG497" s="1" t="str">
        <f t="shared" si="132"/>
        <v>No Aplica</v>
      </c>
      <c r="AH497" s="21" t="s">
        <v>53160</v>
      </c>
      <c r="AI497" s="1" t="str">
        <f>IFERROR(VLOOKUP(AH497,Tablas!$AH$1:$AI$1156,2,),"")</f>
        <v>CO-DC-11001</v>
      </c>
      <c r="AJ497" s="1" t="str">
        <f>IFERROR(VLOOKUP(Tabla9[[#This Row],[Grupo]],Responsable!$A$1:$I$62,6,),"")</f>
        <v>DANY LUZ OROZCO</v>
      </c>
      <c r="AK497" s="1" t="str">
        <f>IFERROR(VLOOKUP(Tabla9[[#This Row],[Grupo]],Responsable!$A$1:$I$62,4,),"")</f>
        <v>dany.orozco@supernotariado.gov.co</v>
      </c>
      <c r="AL497" s="1" t="str">
        <f>IFERROR(VLOOKUP(Tabla9[[#This Row],[Grupo]],Responsable!$A$1:$I$62,9,),"")</f>
        <v>JOHANNA ANDREA RODRIGUEZ HERRERA</v>
      </c>
      <c r="AM497" s="1" t="str">
        <f>IFERROR(VLOOKUP(Tabla9[[#This Row],[Grupo]],Responsable!$A$1:$I$62,3,),"")</f>
        <v>johanna.rodriguez@supernotariado.gov.co</v>
      </c>
      <c r="AN497" s="31">
        <f t="shared" si="133"/>
        <v>69970740.300000012</v>
      </c>
      <c r="AO497" s="21"/>
      <c r="AP497" s="31">
        <f t="shared" si="134"/>
        <v>0</v>
      </c>
      <c r="AQ497" s="38" t="s">
        <v>56240</v>
      </c>
      <c r="AR497" s="21" t="s">
        <v>56241</v>
      </c>
      <c r="AS497" s="21"/>
      <c r="AT497" s="21"/>
      <c r="AU497" s="21"/>
      <c r="AV497" s="39" t="s">
        <v>56272</v>
      </c>
      <c r="AW497" s="21" t="s">
        <v>56256</v>
      </c>
    </row>
    <row r="498" spans="1:49" x14ac:dyDescent="0.25">
      <c r="A498" s="20"/>
      <c r="B498" s="21" t="s">
        <v>49</v>
      </c>
      <c r="C498" s="21" t="s">
        <v>115</v>
      </c>
      <c r="D498" s="21"/>
      <c r="E498" s="1" t="str">
        <f t="shared" si="126"/>
        <v>DAF_GD-</v>
      </c>
      <c r="F498" s="21" t="s">
        <v>138</v>
      </c>
      <c r="G498" s="50">
        <f>IFERROR(VLOOKUP(Tabla9[[#This Row],[Nombre Código UNSPSC]],Tablas!$A$1:$B$3,2,),"")</f>
        <v>80111601</v>
      </c>
      <c r="H498" s="21" t="s">
        <v>55615</v>
      </c>
      <c r="I498" s="21" t="s">
        <v>49024</v>
      </c>
      <c r="J498" s="1" t="str">
        <f>IFERROR(VLOOKUP(Tabla9[[#This Row],[Código UNSPSC]],Tablas!$AM$1:$AN$3,2,),"")</f>
        <v>Contratación directa</v>
      </c>
      <c r="K498" s="1" t="str">
        <f>IFERROR(VLOOKUP(J498,Tablas!$F$1:$G$24,2,),"")</f>
        <v>CCE-16</v>
      </c>
      <c r="L498" s="21" t="s">
        <v>49066</v>
      </c>
      <c r="M498" s="21" t="s">
        <v>55621</v>
      </c>
      <c r="N49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8" s="21" t="s">
        <v>49078</v>
      </c>
      <c r="P498" s="40">
        <f>IFERROR(VLOOKUP(O498,Honorarios!$A$1:$D$22,4,),"")</f>
        <v>9822810</v>
      </c>
      <c r="Q498" s="40">
        <f t="shared" si="128"/>
        <v>327427</v>
      </c>
      <c r="R498" s="23">
        <v>46037</v>
      </c>
      <c r="S498" s="23">
        <v>46385</v>
      </c>
      <c r="T498" s="33">
        <f t="shared" si="129"/>
        <v>11.5</v>
      </c>
      <c r="U498" s="1">
        <f t="shared" si="135"/>
        <v>345</v>
      </c>
      <c r="V498" s="40">
        <f t="shared" si="136"/>
        <v>112962315</v>
      </c>
      <c r="W498" s="41"/>
      <c r="X498" s="41" t="s">
        <v>49085</v>
      </c>
      <c r="Y498" s="1">
        <f>IFERROR(VLOOKUP(X498,Tablas!$S$1:$T$8,2,FALSE),"")</f>
        <v>20</v>
      </c>
      <c r="Z498" s="21" t="s">
        <v>49093</v>
      </c>
      <c r="AA498" s="1" t="str">
        <f>IFERROR(VLOOKUP(Tabla9[[#This Row],[Código Rubro Presupuestal]],Rubros!$H$1:$I$48,2,),"")</f>
        <v>IMPLEMENTACION DEL SISTEMA DE GESTION DOCUMENTAL DE LA SNR A NIVEL NACIONAL</v>
      </c>
      <c r="AB498" s="21" t="s">
        <v>49108</v>
      </c>
      <c r="AC498" s="21" t="s">
        <v>49150</v>
      </c>
      <c r="AD498" s="21"/>
      <c r="AE498" s="21"/>
      <c r="AF498" s="21"/>
      <c r="AG498" s="1" t="str">
        <f t="shared" si="132"/>
        <v>No Aplica</v>
      </c>
      <c r="AH498" s="21" t="s">
        <v>53160</v>
      </c>
      <c r="AI498" s="1" t="str">
        <f>IFERROR(VLOOKUP(AH498,Tablas!$AH$1:$AI$1156,2,),"")</f>
        <v>CO-DC-11001</v>
      </c>
      <c r="AJ498" s="1" t="str">
        <f>IFERROR(VLOOKUP(Tabla9[[#This Row],[Grupo]],Responsable!$A$1:$I$62,6,),"")</f>
        <v>DANY LUZ OROZCO</v>
      </c>
      <c r="AK498" s="1" t="str">
        <f>IFERROR(VLOOKUP(Tabla9[[#This Row],[Grupo]],Responsable!$A$1:$I$62,4,),"")</f>
        <v>dany.orozco@supernotariado.gov.co</v>
      </c>
      <c r="AL498" s="1" t="str">
        <f>IFERROR(VLOOKUP(Tabla9[[#This Row],[Grupo]],Responsable!$A$1:$I$62,9,),"")</f>
        <v>JOHANNA ANDREA RODRIGUEZ HERRERA</v>
      </c>
      <c r="AM498" s="1" t="str">
        <f>IFERROR(VLOOKUP(Tabla9[[#This Row],[Grupo]],Responsable!$A$1:$I$62,3,),"")</f>
        <v>johanna.rodriguez@supernotariado.gov.co</v>
      </c>
      <c r="AN498" s="40">
        <f t="shared" si="133"/>
        <v>112962315</v>
      </c>
      <c r="AO498" s="21"/>
      <c r="AP498" s="40">
        <f t="shared" si="134"/>
        <v>0</v>
      </c>
      <c r="AQ498" s="38" t="s">
        <v>56242</v>
      </c>
      <c r="AR498" s="21" t="s">
        <v>56243</v>
      </c>
      <c r="AS498" s="21"/>
      <c r="AT498" s="21"/>
      <c r="AU498" s="21"/>
      <c r="AV498" s="39" t="s">
        <v>56165</v>
      </c>
      <c r="AW498" s="21" t="s">
        <v>56256</v>
      </c>
    </row>
    <row r="499" spans="1:49" x14ac:dyDescent="0.25">
      <c r="A499" s="20"/>
      <c r="B499" s="21" t="s">
        <v>49</v>
      </c>
      <c r="C499" s="21" t="s">
        <v>115</v>
      </c>
      <c r="D499" s="21"/>
      <c r="E499" s="1" t="str">
        <f t="shared" si="126"/>
        <v>DAF_GD-</v>
      </c>
      <c r="F499" s="21" t="s">
        <v>138</v>
      </c>
      <c r="G499" s="50">
        <f>IFERROR(VLOOKUP(Tabla9[[#This Row],[Nombre Código UNSPSC]],Tablas!$A$1:$B$3,2,),"")</f>
        <v>80111601</v>
      </c>
      <c r="H499" s="21" t="s">
        <v>55615</v>
      </c>
      <c r="I499" s="21" t="s">
        <v>49024</v>
      </c>
      <c r="J499" s="1" t="str">
        <f>IFERROR(VLOOKUP(Tabla9[[#This Row],[Código UNSPSC]],Tablas!$AM$1:$AN$3,2,),"")</f>
        <v>Contratación directa</v>
      </c>
      <c r="K499" s="1" t="str">
        <f>IFERROR(VLOOKUP(J499,Tablas!$F$1:$G$24,2,),"")</f>
        <v>CCE-16</v>
      </c>
      <c r="L499" s="21" t="s">
        <v>49065</v>
      </c>
      <c r="M499" s="21" t="s">
        <v>55621</v>
      </c>
      <c r="N49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9" s="21" t="s">
        <v>49069</v>
      </c>
      <c r="P499" s="31">
        <f>IFERROR(VLOOKUP(O499,Honorarios!$A$1:$D$22,4,),"")</f>
        <v>2678457.6</v>
      </c>
      <c r="Q499" s="31">
        <f t="shared" si="128"/>
        <v>89281.919999999998</v>
      </c>
      <c r="R499" s="23">
        <v>46235</v>
      </c>
      <c r="S499" s="23">
        <v>46386</v>
      </c>
      <c r="T499" s="33">
        <f t="shared" si="129"/>
        <v>5</v>
      </c>
      <c r="U499" s="1">
        <f t="shared" si="135"/>
        <v>150</v>
      </c>
      <c r="V499" s="31">
        <f t="shared" si="136"/>
        <v>13392288</v>
      </c>
      <c r="W499" s="22"/>
      <c r="X499" s="22" t="s">
        <v>49085</v>
      </c>
      <c r="Y499" s="1">
        <f>IFERROR(VLOOKUP(X499,Tablas!$S$1:$T$8,2,FALSE),"")</f>
        <v>20</v>
      </c>
      <c r="Z499" s="21" t="s">
        <v>49093</v>
      </c>
      <c r="AA499" s="1" t="str">
        <f>IFERROR(VLOOKUP(Tabla9[[#This Row],[Código Rubro Presupuestal]],Rubros!$H$1:$I$48,2,),"")</f>
        <v>IMPLEMENTACION DEL SISTEMA DE GESTION DOCUMENTAL DE LA SNR A NIVEL NACIONAL</v>
      </c>
      <c r="AB499" s="21" t="s">
        <v>49107</v>
      </c>
      <c r="AC499" s="21" t="s">
        <v>49150</v>
      </c>
      <c r="AD499" s="21"/>
      <c r="AE499" s="21"/>
      <c r="AF499" s="21"/>
      <c r="AG499" s="1" t="str">
        <f t="shared" ref="AG499:AG534" si="137">IF(I499="OPS","No Aplica","")</f>
        <v>No Aplica</v>
      </c>
      <c r="AH499" s="21" t="s">
        <v>53190</v>
      </c>
      <c r="AI499" s="1" t="str">
        <f>IFERROR(VLOOKUP(AH499,Tablas!$AH$1:$AI$1156,2,),"")</f>
        <v>CO-ANT-05002</v>
      </c>
      <c r="AJ499" s="1" t="str">
        <f>IFERROR(VLOOKUP(Tabla9[[#This Row],[Grupo]],Responsable!$A$1:$I$62,6,),"")</f>
        <v>DANY LUZ OROZCO</v>
      </c>
      <c r="AK499" s="1" t="str">
        <f>IFERROR(VLOOKUP(Tabla9[[#This Row],[Grupo]],Responsable!$A$1:$I$62,4,),"")</f>
        <v>dany.orozco@supernotariado.gov.co</v>
      </c>
      <c r="AL499" s="1" t="str">
        <f>IFERROR(VLOOKUP(Tabla9[[#This Row],[Grupo]],Responsable!$A$1:$I$62,9,),"")</f>
        <v>JOHANNA ANDREA RODRIGUEZ HERRERA</v>
      </c>
      <c r="AM499" s="1" t="str">
        <f>IFERROR(VLOOKUP(Tabla9[[#This Row],[Grupo]],Responsable!$A$1:$I$62,3,),"")</f>
        <v>johanna.rodriguez@supernotariado.gov.co</v>
      </c>
      <c r="AN499" s="31">
        <f t="shared" si="133"/>
        <v>13392288</v>
      </c>
      <c r="AO499" s="21"/>
      <c r="AP499" s="31">
        <f t="shared" si="134"/>
        <v>0</v>
      </c>
      <c r="AQ499" s="38"/>
      <c r="AR499" s="21" t="s">
        <v>55670</v>
      </c>
      <c r="AS499" s="21"/>
      <c r="AT499" s="21"/>
      <c r="AU499" s="21"/>
      <c r="AV499" s="39" t="s">
        <v>56279</v>
      </c>
      <c r="AW499" s="21" t="s">
        <v>56648</v>
      </c>
    </row>
    <row r="500" spans="1:49" x14ac:dyDescent="0.25">
      <c r="A500" s="20"/>
      <c r="B500" s="21" t="s">
        <v>49</v>
      </c>
      <c r="C500" s="21" t="s">
        <v>115</v>
      </c>
      <c r="D500" s="21"/>
      <c r="E500" s="1" t="str">
        <f t="shared" si="126"/>
        <v>DAF_GD-</v>
      </c>
      <c r="F500" s="21" t="s">
        <v>138</v>
      </c>
      <c r="G500" s="50">
        <f>IFERROR(VLOOKUP(Tabla9[[#This Row],[Nombre Código UNSPSC]],Tablas!$A$1:$B$3,2,),"")</f>
        <v>80111601</v>
      </c>
      <c r="H500" s="21" t="s">
        <v>55615</v>
      </c>
      <c r="I500" s="21" t="s">
        <v>49024</v>
      </c>
      <c r="J500" s="1" t="str">
        <f>IFERROR(VLOOKUP(Tabla9[[#This Row],[Código UNSPSC]],Tablas!$AM$1:$AN$3,2,),"")</f>
        <v>Contratación directa</v>
      </c>
      <c r="K500" s="1" t="str">
        <f>IFERROR(VLOOKUP(J500,Tablas!$F$1:$G$24,2,),"")</f>
        <v>CCE-16</v>
      </c>
      <c r="L500" s="21" t="s">
        <v>49065</v>
      </c>
      <c r="M500" s="21" t="s">
        <v>55621</v>
      </c>
      <c r="N500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0" s="21" t="s">
        <v>49069</v>
      </c>
      <c r="P500" s="31">
        <f>IFERROR(VLOOKUP(O500,Honorarios!$A$1:$D$22,4,),"")</f>
        <v>2678457.6</v>
      </c>
      <c r="Q500" s="31">
        <f t="shared" si="128"/>
        <v>89281.919999999998</v>
      </c>
      <c r="R500" s="23">
        <v>46037</v>
      </c>
      <c r="S500" s="23">
        <v>46370</v>
      </c>
      <c r="T500" s="33">
        <f t="shared" si="129"/>
        <v>11</v>
      </c>
      <c r="U500" s="1">
        <f t="shared" si="135"/>
        <v>330</v>
      </c>
      <c r="V500" s="31">
        <f t="shared" si="136"/>
        <v>29463033.599999998</v>
      </c>
      <c r="W500" s="22"/>
      <c r="X500" s="22" t="s">
        <v>49085</v>
      </c>
      <c r="Y500" s="1">
        <f>IFERROR(VLOOKUP(X500,Tablas!$S$1:$T$8,2,FALSE),"")</f>
        <v>20</v>
      </c>
      <c r="Z500" s="21" t="s">
        <v>49093</v>
      </c>
      <c r="AA500" s="1" t="str">
        <f>IFERROR(VLOOKUP(Tabla9[[#This Row],[Código Rubro Presupuestal]],Rubros!$H$1:$I$48,2,),"")</f>
        <v>IMPLEMENTACION DEL SISTEMA DE GESTION DOCUMENTAL DE LA SNR A NIVEL NACIONAL</v>
      </c>
      <c r="AB500" s="21" t="s">
        <v>49107</v>
      </c>
      <c r="AC500" s="21" t="s">
        <v>49150</v>
      </c>
      <c r="AD500" s="21"/>
      <c r="AE500" s="21"/>
      <c r="AF500" s="21"/>
      <c r="AG500" s="1" t="str">
        <f t="shared" si="137"/>
        <v>No Aplica</v>
      </c>
      <c r="AH500" s="21" t="s">
        <v>54636</v>
      </c>
      <c r="AI500" s="1" t="str">
        <f>IFERROR(VLOOKUP(AH500,Tablas!$AH$1:$AI$1156,2,),"")</f>
        <v>CO-MET-50006</v>
      </c>
      <c r="AJ500" s="1" t="str">
        <f>IFERROR(VLOOKUP(Tabla9[[#This Row],[Grupo]],Responsable!$A$1:$I$62,6,),"")</f>
        <v>DANY LUZ OROZCO</v>
      </c>
      <c r="AK500" s="1" t="str">
        <f>IFERROR(VLOOKUP(Tabla9[[#This Row],[Grupo]],Responsable!$A$1:$I$62,4,),"")</f>
        <v>dany.orozco@supernotariado.gov.co</v>
      </c>
      <c r="AL500" s="1" t="str">
        <f>IFERROR(VLOOKUP(Tabla9[[#This Row],[Grupo]],Responsable!$A$1:$I$62,9,),"")</f>
        <v>JOHANNA ANDREA RODRIGUEZ HERRERA</v>
      </c>
      <c r="AM500" s="1" t="str">
        <f>IFERROR(VLOOKUP(Tabla9[[#This Row],[Grupo]],Responsable!$A$1:$I$62,3,),"")</f>
        <v>johanna.rodriguez@supernotariado.gov.co</v>
      </c>
      <c r="AN500" s="31">
        <f t="shared" si="133"/>
        <v>29463033.599999998</v>
      </c>
      <c r="AO500" s="21"/>
      <c r="AP500" s="31">
        <f t="shared" si="134"/>
        <v>0</v>
      </c>
      <c r="AQ500" s="38">
        <v>1121824428</v>
      </c>
      <c r="AR500" s="21" t="s">
        <v>56347</v>
      </c>
      <c r="AS500" s="21"/>
      <c r="AT500" s="21"/>
      <c r="AU500" s="21"/>
      <c r="AV500" s="39" t="s">
        <v>56279</v>
      </c>
      <c r="AW500" s="21" t="s">
        <v>56648</v>
      </c>
    </row>
    <row r="501" spans="1:49" x14ac:dyDescent="0.25">
      <c r="A501" s="20"/>
      <c r="B501" s="21" t="s">
        <v>49</v>
      </c>
      <c r="C501" s="21" t="s">
        <v>115</v>
      </c>
      <c r="D501" s="21"/>
      <c r="E501" s="1" t="str">
        <f t="shared" si="126"/>
        <v>DAF_GD-</v>
      </c>
      <c r="F501" s="21" t="s">
        <v>138</v>
      </c>
      <c r="G501" s="50">
        <f>IFERROR(VLOOKUP(Tabla9[[#This Row],[Nombre Código UNSPSC]],Tablas!$A$1:$B$3,2,),"")</f>
        <v>80111601</v>
      </c>
      <c r="H501" s="21" t="s">
        <v>55615</v>
      </c>
      <c r="I501" s="21" t="s">
        <v>49024</v>
      </c>
      <c r="J501" s="1" t="str">
        <f>IFERROR(VLOOKUP(Tabla9[[#This Row],[Código UNSPSC]],Tablas!$AM$1:$AN$3,2,),"")</f>
        <v>Contratación directa</v>
      </c>
      <c r="K501" s="1" t="str">
        <f>IFERROR(VLOOKUP(J501,Tablas!$F$1:$G$24,2,),"")</f>
        <v>CCE-16</v>
      </c>
      <c r="L501" s="21" t="s">
        <v>49065</v>
      </c>
      <c r="M501" s="21" t="s">
        <v>55621</v>
      </c>
      <c r="N501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1" s="21" t="s">
        <v>49069</v>
      </c>
      <c r="P501" s="31">
        <f>IFERROR(VLOOKUP(O501,Honorarios!$A$1:$D$22,4,),"")</f>
        <v>2678457.6</v>
      </c>
      <c r="Q501" s="31">
        <f t="shared" si="128"/>
        <v>89281.919999999998</v>
      </c>
      <c r="R501" s="23">
        <v>46037</v>
      </c>
      <c r="S501" s="23">
        <v>46370</v>
      </c>
      <c r="T501" s="33">
        <f t="shared" si="129"/>
        <v>11</v>
      </c>
      <c r="U501" s="1">
        <f t="shared" si="135"/>
        <v>330</v>
      </c>
      <c r="V501" s="31">
        <f t="shared" si="136"/>
        <v>29463033.599999998</v>
      </c>
      <c r="W501" s="22"/>
      <c r="X501" s="22" t="s">
        <v>49085</v>
      </c>
      <c r="Y501" s="1">
        <f>IFERROR(VLOOKUP(X501,Tablas!$S$1:$T$8,2,FALSE),"")</f>
        <v>20</v>
      </c>
      <c r="Z501" s="21" t="s">
        <v>49093</v>
      </c>
      <c r="AA501" s="1" t="str">
        <f>IFERROR(VLOOKUP(Tabla9[[#This Row],[Código Rubro Presupuestal]],Rubros!$H$1:$I$48,2,),"")</f>
        <v>IMPLEMENTACION DEL SISTEMA DE GESTION DOCUMENTAL DE LA SNR A NIVEL NACIONAL</v>
      </c>
      <c r="AB501" s="21" t="s">
        <v>49107</v>
      </c>
      <c r="AC501" s="21" t="s">
        <v>49150</v>
      </c>
      <c r="AD501" s="21"/>
      <c r="AE501" s="21"/>
      <c r="AF501" s="21"/>
      <c r="AG501" s="1" t="str">
        <f t="shared" si="137"/>
        <v>No Aplica</v>
      </c>
      <c r="AH501" s="21" t="s">
        <v>54636</v>
      </c>
      <c r="AI501" s="1" t="str">
        <f>IFERROR(VLOOKUP(AH501,Tablas!$AH$1:$AI$1156,2,),"")</f>
        <v>CO-MET-50006</v>
      </c>
      <c r="AJ501" s="1" t="str">
        <f>IFERROR(VLOOKUP(Tabla9[[#This Row],[Grupo]],Responsable!$A$1:$I$62,6,),"")</f>
        <v>DANY LUZ OROZCO</v>
      </c>
      <c r="AK501" s="1" t="str">
        <f>IFERROR(VLOOKUP(Tabla9[[#This Row],[Grupo]],Responsable!$A$1:$I$62,4,),"")</f>
        <v>dany.orozco@supernotariado.gov.co</v>
      </c>
      <c r="AL501" s="1" t="str">
        <f>IFERROR(VLOOKUP(Tabla9[[#This Row],[Grupo]],Responsable!$A$1:$I$62,9,),"")</f>
        <v>JOHANNA ANDREA RODRIGUEZ HERRERA</v>
      </c>
      <c r="AM501" s="1" t="str">
        <f>IFERROR(VLOOKUP(Tabla9[[#This Row],[Grupo]],Responsable!$A$1:$I$62,3,),"")</f>
        <v>johanna.rodriguez@supernotariado.gov.co</v>
      </c>
      <c r="AN501" s="31">
        <f t="shared" si="133"/>
        <v>29463033.599999998</v>
      </c>
      <c r="AO501" s="21"/>
      <c r="AP501" s="31">
        <f t="shared" si="134"/>
        <v>0</v>
      </c>
      <c r="AQ501" s="38">
        <v>29104932</v>
      </c>
      <c r="AR501" s="21" t="s">
        <v>56348</v>
      </c>
      <c r="AS501" s="21"/>
      <c r="AT501" s="21"/>
      <c r="AU501" s="21"/>
      <c r="AV501" s="39" t="s">
        <v>56279</v>
      </c>
      <c r="AW501" s="21" t="s">
        <v>56648</v>
      </c>
    </row>
    <row r="502" spans="1:49" x14ac:dyDescent="0.25">
      <c r="A502" s="20"/>
      <c r="B502" s="21" t="s">
        <v>49</v>
      </c>
      <c r="C502" s="21" t="s">
        <v>115</v>
      </c>
      <c r="D502" s="21"/>
      <c r="E502" s="1" t="str">
        <f t="shared" ref="E502:E533" si="138" xml:space="preserve"> IF(C502&lt;&gt;"",_xlfn.CONCAT(C502,D502,"-"), "")</f>
        <v>DAF_GD-</v>
      </c>
      <c r="F502" s="21" t="s">
        <v>138</v>
      </c>
      <c r="G502" s="50">
        <f>IFERROR(VLOOKUP(Tabla9[[#This Row],[Nombre Código UNSPSC]],Tablas!$A$1:$B$3,2,),"")</f>
        <v>80111601</v>
      </c>
      <c r="H502" s="21" t="s">
        <v>55615</v>
      </c>
      <c r="I502" s="21" t="s">
        <v>49024</v>
      </c>
      <c r="J502" s="1" t="str">
        <f>IFERROR(VLOOKUP(Tabla9[[#This Row],[Código UNSPSC]],Tablas!$AM$1:$AN$3,2,),"")</f>
        <v>Contratación directa</v>
      </c>
      <c r="K502" s="1" t="str">
        <f>IFERROR(VLOOKUP(J502,Tablas!$F$1:$G$24,2,),"")</f>
        <v>CCE-16</v>
      </c>
      <c r="L502" s="21" t="s">
        <v>49065</v>
      </c>
      <c r="M502" s="21" t="s">
        <v>55621</v>
      </c>
      <c r="N502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2" s="21" t="s">
        <v>49069</v>
      </c>
      <c r="P502" s="31">
        <f>IFERROR(VLOOKUP(O502,Honorarios!$A$1:$D$22,4,),"")</f>
        <v>2678457.6</v>
      </c>
      <c r="Q502" s="31">
        <f t="shared" si="128"/>
        <v>89281.919999999998</v>
      </c>
      <c r="R502" s="23">
        <v>46037</v>
      </c>
      <c r="S502" s="23">
        <v>46370</v>
      </c>
      <c r="T502" s="33">
        <f t="shared" si="129"/>
        <v>11</v>
      </c>
      <c r="U502" s="1">
        <f t="shared" si="135"/>
        <v>330</v>
      </c>
      <c r="V502" s="31">
        <f t="shared" si="136"/>
        <v>29463033.599999998</v>
      </c>
      <c r="W502" s="22"/>
      <c r="X502" s="22" t="s">
        <v>49085</v>
      </c>
      <c r="Y502" s="1">
        <f>IFERROR(VLOOKUP(X502,Tablas!$S$1:$T$8,2,FALSE),"")</f>
        <v>20</v>
      </c>
      <c r="Z502" s="21" t="s">
        <v>49093</v>
      </c>
      <c r="AA502" s="1" t="str">
        <f>IFERROR(VLOOKUP(Tabla9[[#This Row],[Código Rubro Presupuestal]],Rubros!$H$1:$I$48,2,),"")</f>
        <v>IMPLEMENTACION DEL SISTEMA DE GESTION DOCUMENTAL DE LA SNR A NIVEL NACIONAL</v>
      </c>
      <c r="AB502" s="21" t="s">
        <v>49107</v>
      </c>
      <c r="AC502" s="21" t="s">
        <v>49150</v>
      </c>
      <c r="AD502" s="21"/>
      <c r="AE502" s="21"/>
      <c r="AF502" s="21"/>
      <c r="AG502" s="1" t="str">
        <f t="shared" si="137"/>
        <v>No Aplica</v>
      </c>
      <c r="AH502" s="21" t="s">
        <v>54047</v>
      </c>
      <c r="AI502" s="1" t="str">
        <f>IFERROR(VLOOKUP(AH502,Tablas!$AH$1:$AI$1156,2,),"")</f>
        <v>CO-CES-20011</v>
      </c>
      <c r="AJ502" s="1" t="str">
        <f>IFERROR(VLOOKUP(Tabla9[[#This Row],[Grupo]],Responsable!$A$1:$I$62,6,),"")</f>
        <v>DANY LUZ OROZCO</v>
      </c>
      <c r="AK502" s="1" t="str">
        <f>IFERROR(VLOOKUP(Tabla9[[#This Row],[Grupo]],Responsable!$A$1:$I$62,4,),"")</f>
        <v>dany.orozco@supernotariado.gov.co</v>
      </c>
      <c r="AL502" s="1" t="str">
        <f>IFERROR(VLOOKUP(Tabla9[[#This Row],[Grupo]],Responsable!$A$1:$I$62,9,),"")</f>
        <v>JOHANNA ANDREA RODRIGUEZ HERRERA</v>
      </c>
      <c r="AM502" s="1" t="str">
        <f>IFERROR(VLOOKUP(Tabla9[[#This Row],[Grupo]],Responsable!$A$1:$I$62,3,),"")</f>
        <v>johanna.rodriguez@supernotariado.gov.co</v>
      </c>
      <c r="AN502" s="31">
        <f t="shared" si="133"/>
        <v>29463033.599999998</v>
      </c>
      <c r="AO502" s="21"/>
      <c r="AP502" s="31">
        <f t="shared" si="134"/>
        <v>0</v>
      </c>
      <c r="AQ502" s="38">
        <v>1065893756</v>
      </c>
      <c r="AR502" s="21" t="s">
        <v>56349</v>
      </c>
      <c r="AS502" s="21"/>
      <c r="AT502" s="21"/>
      <c r="AU502" s="21"/>
      <c r="AV502" s="39" t="s">
        <v>56279</v>
      </c>
      <c r="AW502" s="21" t="s">
        <v>56648</v>
      </c>
    </row>
    <row r="503" spans="1:49" x14ac:dyDescent="0.25">
      <c r="A503" s="20"/>
      <c r="B503" s="21" t="s">
        <v>49</v>
      </c>
      <c r="C503" s="21" t="s">
        <v>115</v>
      </c>
      <c r="D503" s="21"/>
      <c r="E503" s="1" t="str">
        <f t="shared" si="138"/>
        <v>DAF_GD-</v>
      </c>
      <c r="F503" s="21" t="s">
        <v>138</v>
      </c>
      <c r="G503" s="50">
        <f>IFERROR(VLOOKUP(Tabla9[[#This Row],[Nombre Código UNSPSC]],Tablas!$A$1:$B$3,2,),"")</f>
        <v>80111601</v>
      </c>
      <c r="H503" s="21" t="s">
        <v>55615</v>
      </c>
      <c r="I503" s="21" t="s">
        <v>49024</v>
      </c>
      <c r="J503" s="1" t="str">
        <f>IFERROR(VLOOKUP(Tabla9[[#This Row],[Código UNSPSC]],Tablas!$AM$1:$AN$3,2,),"")</f>
        <v>Contratación directa</v>
      </c>
      <c r="K503" s="1" t="str">
        <f>IFERROR(VLOOKUP(J503,Tablas!$F$1:$G$24,2,),"")</f>
        <v>CCE-16</v>
      </c>
      <c r="L503" s="21" t="s">
        <v>49065</v>
      </c>
      <c r="M503" s="21" t="s">
        <v>55621</v>
      </c>
      <c r="N503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3" s="21" t="s">
        <v>49069</v>
      </c>
      <c r="P503" s="31">
        <f>IFERROR(VLOOKUP(O503,Honorarios!$A$1:$D$22,4,),"")</f>
        <v>2678457.6</v>
      </c>
      <c r="Q503" s="31">
        <f t="shared" si="128"/>
        <v>89281.919999999998</v>
      </c>
      <c r="R503" s="23">
        <v>46235</v>
      </c>
      <c r="S503" s="23">
        <v>46386</v>
      </c>
      <c r="T503" s="33">
        <f t="shared" si="129"/>
        <v>5</v>
      </c>
      <c r="U503" s="1">
        <f t="shared" si="135"/>
        <v>150</v>
      </c>
      <c r="V503" s="31">
        <f t="shared" si="136"/>
        <v>13392288</v>
      </c>
      <c r="W503" s="22"/>
      <c r="X503" s="22" t="s">
        <v>49085</v>
      </c>
      <c r="Y503" s="1">
        <f>IFERROR(VLOOKUP(X503,Tablas!$S$1:$T$8,2,FALSE),"")</f>
        <v>20</v>
      </c>
      <c r="Z503" s="21" t="s">
        <v>49093</v>
      </c>
      <c r="AA503" s="1" t="str">
        <f>IFERROR(VLOOKUP(Tabla9[[#This Row],[Código Rubro Presupuestal]],Rubros!$H$1:$I$48,2,),"")</f>
        <v>IMPLEMENTACION DEL SISTEMA DE GESTION DOCUMENTAL DE LA SNR A NIVEL NACIONAL</v>
      </c>
      <c r="AB503" s="21" t="s">
        <v>49107</v>
      </c>
      <c r="AC503" s="21" t="s">
        <v>49150</v>
      </c>
      <c r="AD503" s="21"/>
      <c r="AE503" s="21"/>
      <c r="AF503" s="21"/>
      <c r="AG503" s="1" t="str">
        <f t="shared" si="137"/>
        <v>No Aplica</v>
      </c>
      <c r="AH503" s="21" t="s">
        <v>53198</v>
      </c>
      <c r="AI503" s="1" t="str">
        <f>IFERROR(VLOOKUP(AH503,Tablas!$AH$1:$AI$1156,2,),"")</f>
        <v>CO-ANT-05031</v>
      </c>
      <c r="AJ503" s="1" t="str">
        <f>IFERROR(VLOOKUP(Tabla9[[#This Row],[Grupo]],Responsable!$A$1:$I$62,6,),"")</f>
        <v>DANY LUZ OROZCO</v>
      </c>
      <c r="AK503" s="1" t="str">
        <f>IFERROR(VLOOKUP(Tabla9[[#This Row],[Grupo]],Responsable!$A$1:$I$62,4,),"")</f>
        <v>dany.orozco@supernotariado.gov.co</v>
      </c>
      <c r="AL503" s="1" t="str">
        <f>IFERROR(VLOOKUP(Tabla9[[#This Row],[Grupo]],Responsable!$A$1:$I$62,9,),"")</f>
        <v>JOHANNA ANDREA RODRIGUEZ HERRERA</v>
      </c>
      <c r="AM503" s="1" t="str">
        <f>IFERROR(VLOOKUP(Tabla9[[#This Row],[Grupo]],Responsable!$A$1:$I$62,3,),"")</f>
        <v>johanna.rodriguez@supernotariado.gov.co</v>
      </c>
      <c r="AN503" s="31">
        <f t="shared" si="133"/>
        <v>13392288</v>
      </c>
      <c r="AO503" s="21"/>
      <c r="AP503" s="31">
        <f t="shared" si="134"/>
        <v>0</v>
      </c>
      <c r="AQ503" s="38"/>
      <c r="AR503" s="21" t="s">
        <v>55670</v>
      </c>
      <c r="AS503" s="21"/>
      <c r="AT503" s="21"/>
      <c r="AU503" s="21"/>
      <c r="AV503" s="39" t="s">
        <v>56279</v>
      </c>
      <c r="AW503" s="21" t="s">
        <v>56648</v>
      </c>
    </row>
    <row r="504" spans="1:49" x14ac:dyDescent="0.25">
      <c r="A504" s="20"/>
      <c r="B504" s="21" t="s">
        <v>49</v>
      </c>
      <c r="C504" s="21" t="s">
        <v>115</v>
      </c>
      <c r="D504" s="21"/>
      <c r="E504" s="1" t="str">
        <f t="shared" si="138"/>
        <v>DAF_GD-</v>
      </c>
      <c r="F504" s="21" t="s">
        <v>138</v>
      </c>
      <c r="G504" s="50">
        <f>IFERROR(VLOOKUP(Tabla9[[#This Row],[Nombre Código UNSPSC]],Tablas!$A$1:$B$3,2,),"")</f>
        <v>80111601</v>
      </c>
      <c r="H504" s="21" t="s">
        <v>55615</v>
      </c>
      <c r="I504" s="21" t="s">
        <v>49024</v>
      </c>
      <c r="J504" s="1" t="str">
        <f>IFERROR(VLOOKUP(Tabla9[[#This Row],[Código UNSPSC]],Tablas!$AM$1:$AN$3,2,),"")</f>
        <v>Contratación directa</v>
      </c>
      <c r="K504" s="1" t="str">
        <f>IFERROR(VLOOKUP(J504,Tablas!$F$1:$G$24,2,),"")</f>
        <v>CCE-16</v>
      </c>
      <c r="L504" s="21" t="s">
        <v>49065</v>
      </c>
      <c r="M504" s="21" t="s">
        <v>55621</v>
      </c>
      <c r="N504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4" s="21" t="s">
        <v>49069</v>
      </c>
      <c r="P504" s="31">
        <f>IFERROR(VLOOKUP(O504,Honorarios!$A$1:$D$22,4,),"")</f>
        <v>2678457.6</v>
      </c>
      <c r="Q504" s="31">
        <f t="shared" si="128"/>
        <v>89281.919999999998</v>
      </c>
      <c r="R504" s="23">
        <v>46037</v>
      </c>
      <c r="S504" s="23">
        <v>46370</v>
      </c>
      <c r="T504" s="33">
        <f t="shared" si="129"/>
        <v>11</v>
      </c>
      <c r="U504" s="1">
        <f t="shared" si="135"/>
        <v>330</v>
      </c>
      <c r="V504" s="31">
        <f t="shared" si="136"/>
        <v>29463033.599999998</v>
      </c>
      <c r="W504" s="22"/>
      <c r="X504" s="22" t="s">
        <v>49085</v>
      </c>
      <c r="Y504" s="1">
        <f>IFERROR(VLOOKUP(X504,Tablas!$S$1:$T$8,2,FALSE),"")</f>
        <v>20</v>
      </c>
      <c r="Z504" s="21" t="s">
        <v>49093</v>
      </c>
      <c r="AA504" s="1" t="str">
        <f>IFERROR(VLOOKUP(Tabla9[[#This Row],[Código Rubro Presupuestal]],Rubros!$H$1:$I$48,2,),"")</f>
        <v>IMPLEMENTACION DEL SISTEMA DE GESTION DOCUMENTAL DE LA SNR A NIVEL NACIONAL</v>
      </c>
      <c r="AB504" s="21" t="s">
        <v>49107</v>
      </c>
      <c r="AC504" s="21" t="s">
        <v>49150</v>
      </c>
      <c r="AD504" s="21"/>
      <c r="AE504" s="21"/>
      <c r="AF504" s="21"/>
      <c r="AG504" s="1" t="str">
        <f t="shared" si="137"/>
        <v>No Aplica</v>
      </c>
      <c r="AH504" s="21" t="s">
        <v>55182</v>
      </c>
      <c r="AI504" s="1" t="str">
        <f>IFERROR(VLOOKUP(AH504,Tablas!$AH$1:$AI$1156,2,),"")</f>
        <v>CO-TOL-73030</v>
      </c>
      <c r="AJ504" s="1" t="str">
        <f>IFERROR(VLOOKUP(Tabla9[[#This Row],[Grupo]],Responsable!$A$1:$I$62,6,),"")</f>
        <v>DANY LUZ OROZCO</v>
      </c>
      <c r="AK504" s="1" t="str">
        <f>IFERROR(VLOOKUP(Tabla9[[#This Row],[Grupo]],Responsable!$A$1:$I$62,4,),"")</f>
        <v>dany.orozco@supernotariado.gov.co</v>
      </c>
      <c r="AL504" s="1" t="str">
        <f>IFERROR(VLOOKUP(Tabla9[[#This Row],[Grupo]],Responsable!$A$1:$I$62,9,),"")</f>
        <v>JOHANNA ANDREA RODRIGUEZ HERRERA</v>
      </c>
      <c r="AM504" s="1" t="str">
        <f>IFERROR(VLOOKUP(Tabla9[[#This Row],[Grupo]],Responsable!$A$1:$I$62,3,),"")</f>
        <v>johanna.rodriguez@supernotariado.gov.co</v>
      </c>
      <c r="AN504" s="31">
        <f t="shared" si="133"/>
        <v>29463033.599999998</v>
      </c>
      <c r="AO504" s="21"/>
      <c r="AP504" s="31">
        <f t="shared" si="134"/>
        <v>0</v>
      </c>
      <c r="AQ504" s="38">
        <v>1015427509</v>
      </c>
      <c r="AR504" s="21" t="s">
        <v>56350</v>
      </c>
      <c r="AS504" s="21"/>
      <c r="AT504" s="21"/>
      <c r="AU504" s="21"/>
      <c r="AV504" s="39" t="s">
        <v>56279</v>
      </c>
      <c r="AW504" s="21" t="s">
        <v>56648</v>
      </c>
    </row>
    <row r="505" spans="1:49" x14ac:dyDescent="0.25">
      <c r="A505" s="20"/>
      <c r="B505" s="21" t="s">
        <v>49</v>
      </c>
      <c r="C505" s="21" t="s">
        <v>115</v>
      </c>
      <c r="D505" s="21"/>
      <c r="E505" s="1" t="str">
        <f t="shared" si="138"/>
        <v>DAF_GD-</v>
      </c>
      <c r="F505" s="21" t="s">
        <v>138</v>
      </c>
      <c r="G505" s="50">
        <f>IFERROR(VLOOKUP(Tabla9[[#This Row],[Nombre Código UNSPSC]],Tablas!$A$1:$B$3,2,),"")</f>
        <v>80111601</v>
      </c>
      <c r="H505" s="21" t="s">
        <v>55615</v>
      </c>
      <c r="I505" s="21" t="s">
        <v>49024</v>
      </c>
      <c r="J505" s="1" t="str">
        <f>IFERROR(VLOOKUP(Tabla9[[#This Row],[Código UNSPSC]],Tablas!$AM$1:$AN$3,2,),"")</f>
        <v>Contratación directa</v>
      </c>
      <c r="K505" s="1" t="str">
        <f>IFERROR(VLOOKUP(J505,Tablas!$F$1:$G$24,2,),"")</f>
        <v>CCE-16</v>
      </c>
      <c r="L505" s="21" t="s">
        <v>49065</v>
      </c>
      <c r="M505" s="21" t="s">
        <v>55621</v>
      </c>
      <c r="N505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5" s="21" t="s">
        <v>49069</v>
      </c>
      <c r="P505" s="31">
        <f>IFERROR(VLOOKUP(O505,Honorarios!$A$1:$D$22,4,),"")</f>
        <v>2678457.6</v>
      </c>
      <c r="Q505" s="31">
        <f t="shared" si="128"/>
        <v>89281.919999999998</v>
      </c>
      <c r="R505" s="23">
        <v>46037</v>
      </c>
      <c r="S505" s="23">
        <v>46370</v>
      </c>
      <c r="T505" s="33">
        <f t="shared" si="129"/>
        <v>11</v>
      </c>
      <c r="U505" s="1">
        <f t="shared" si="135"/>
        <v>330</v>
      </c>
      <c r="V505" s="31">
        <f t="shared" si="136"/>
        <v>29463033.599999998</v>
      </c>
      <c r="W505" s="22"/>
      <c r="X505" s="22" t="s">
        <v>49085</v>
      </c>
      <c r="Y505" s="1">
        <f>IFERROR(VLOOKUP(X505,Tablas!$S$1:$T$8,2,FALSE),"")</f>
        <v>20</v>
      </c>
      <c r="Z505" s="21" t="s">
        <v>49093</v>
      </c>
      <c r="AA505" s="1" t="str">
        <f>IFERROR(VLOOKUP(Tabla9[[#This Row],[Código Rubro Presupuestal]],Rubros!$H$1:$I$48,2,),"")</f>
        <v>IMPLEMENTACION DEL SISTEMA DE GESTION DOCUMENTAL DE LA SNR A NIVEL NACIONAL</v>
      </c>
      <c r="AB505" s="21" t="s">
        <v>49107</v>
      </c>
      <c r="AC505" s="21" t="s">
        <v>49150</v>
      </c>
      <c r="AD505" s="21"/>
      <c r="AE505" s="21"/>
      <c r="AF505" s="21"/>
      <c r="AG505" s="1" t="str">
        <f t="shared" si="137"/>
        <v>No Aplica</v>
      </c>
      <c r="AH505" s="21" t="s">
        <v>53200</v>
      </c>
      <c r="AI505" s="1" t="str">
        <f>IFERROR(VLOOKUP(AH505,Tablas!$AH$1:$AI$1156,2,),"")</f>
        <v>CO-ANT-05034</v>
      </c>
      <c r="AJ505" s="1" t="str">
        <f>IFERROR(VLOOKUP(Tabla9[[#This Row],[Grupo]],Responsable!$A$1:$I$62,6,),"")</f>
        <v>DANY LUZ OROZCO</v>
      </c>
      <c r="AK505" s="1" t="str">
        <f>IFERROR(VLOOKUP(Tabla9[[#This Row],[Grupo]],Responsable!$A$1:$I$62,4,),"")</f>
        <v>dany.orozco@supernotariado.gov.co</v>
      </c>
      <c r="AL505" s="1" t="str">
        <f>IFERROR(VLOOKUP(Tabla9[[#This Row],[Grupo]],Responsable!$A$1:$I$62,9,),"")</f>
        <v>JOHANNA ANDREA RODRIGUEZ HERRERA</v>
      </c>
      <c r="AM505" s="1" t="str">
        <f>IFERROR(VLOOKUP(Tabla9[[#This Row],[Grupo]],Responsable!$A$1:$I$62,3,),"")</f>
        <v>johanna.rodriguez@supernotariado.gov.co</v>
      </c>
      <c r="AN505" s="31">
        <f t="shared" si="133"/>
        <v>29463033.599999998</v>
      </c>
      <c r="AO505" s="21"/>
      <c r="AP505" s="31">
        <f t="shared" si="134"/>
        <v>0</v>
      </c>
      <c r="AQ505" s="38">
        <v>43289993</v>
      </c>
      <c r="AR505" s="21" t="s">
        <v>56351</v>
      </c>
      <c r="AS505" s="21"/>
      <c r="AT505" s="21"/>
      <c r="AU505" s="21"/>
      <c r="AV505" s="39" t="s">
        <v>56279</v>
      </c>
      <c r="AW505" s="21" t="s">
        <v>56648</v>
      </c>
    </row>
    <row r="506" spans="1:49" x14ac:dyDescent="0.25">
      <c r="A506" s="20"/>
      <c r="B506" s="21" t="s">
        <v>49</v>
      </c>
      <c r="C506" s="21" t="s">
        <v>115</v>
      </c>
      <c r="D506" s="21"/>
      <c r="E506" s="1" t="str">
        <f t="shared" si="138"/>
        <v>DAF_GD-</v>
      </c>
      <c r="F506" s="21" t="s">
        <v>138</v>
      </c>
      <c r="G506" s="50">
        <f>IFERROR(VLOOKUP(Tabla9[[#This Row],[Nombre Código UNSPSC]],Tablas!$A$1:$B$3,2,),"")</f>
        <v>80111601</v>
      </c>
      <c r="H506" s="21" t="s">
        <v>55615</v>
      </c>
      <c r="I506" s="21" t="s">
        <v>49024</v>
      </c>
      <c r="J506" s="1" t="str">
        <f>IFERROR(VLOOKUP(Tabla9[[#This Row],[Código UNSPSC]],Tablas!$AM$1:$AN$3,2,),"")</f>
        <v>Contratación directa</v>
      </c>
      <c r="K506" s="1" t="str">
        <f>IFERROR(VLOOKUP(J506,Tablas!$F$1:$G$24,2,),"")</f>
        <v>CCE-16</v>
      </c>
      <c r="L506" s="21" t="s">
        <v>49065</v>
      </c>
      <c r="M506" s="21" t="s">
        <v>55621</v>
      </c>
      <c r="N506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6" s="21" t="s">
        <v>49069</v>
      </c>
      <c r="P506" s="31">
        <f>IFERROR(VLOOKUP(O506,Honorarios!$A$1:$D$22,4,),"")</f>
        <v>2678457.6</v>
      </c>
      <c r="Q506" s="31">
        <f t="shared" si="128"/>
        <v>89281.919999999998</v>
      </c>
      <c r="R506" s="23">
        <v>46235</v>
      </c>
      <c r="S506" s="23">
        <v>46386</v>
      </c>
      <c r="T506" s="33">
        <f t="shared" si="129"/>
        <v>5</v>
      </c>
      <c r="U506" s="1">
        <f t="shared" si="135"/>
        <v>150</v>
      </c>
      <c r="V506" s="31">
        <f t="shared" si="136"/>
        <v>13392288</v>
      </c>
      <c r="W506" s="22"/>
      <c r="X506" s="22" t="s">
        <v>49085</v>
      </c>
      <c r="Y506" s="1">
        <f>IFERROR(VLOOKUP(X506,Tablas!$S$1:$T$8,2,FALSE),"")</f>
        <v>20</v>
      </c>
      <c r="Z506" s="21" t="s">
        <v>49093</v>
      </c>
      <c r="AA506" s="1" t="str">
        <f>IFERROR(VLOOKUP(Tabla9[[#This Row],[Código Rubro Presupuestal]],Rubros!$H$1:$I$48,2,),"")</f>
        <v>IMPLEMENTACION DEL SISTEMA DE GESTION DOCUMENTAL DE LA SNR A NIVEL NACIONAL</v>
      </c>
      <c r="AB506" s="21" t="s">
        <v>49107</v>
      </c>
      <c r="AC506" s="21" t="s">
        <v>49150</v>
      </c>
      <c r="AD506" s="21"/>
      <c r="AE506" s="21"/>
      <c r="AF506" s="21"/>
      <c r="AG506" s="1" t="str">
        <f t="shared" si="137"/>
        <v>No Aplica</v>
      </c>
      <c r="AH506" s="21" t="s">
        <v>53841</v>
      </c>
      <c r="AI506" s="1" t="str">
        <f>IFERROR(VLOOKUP(AH506,Tablas!$AH$1:$AI$1156,2,),"")</f>
        <v>CO-CAL-17042</v>
      </c>
      <c r="AJ506" s="1" t="str">
        <f>IFERROR(VLOOKUP(Tabla9[[#This Row],[Grupo]],Responsable!$A$1:$I$62,6,),"")</f>
        <v>DANY LUZ OROZCO</v>
      </c>
      <c r="AK506" s="1" t="str">
        <f>IFERROR(VLOOKUP(Tabla9[[#This Row],[Grupo]],Responsable!$A$1:$I$62,4,),"")</f>
        <v>dany.orozco@supernotariado.gov.co</v>
      </c>
      <c r="AL506" s="1" t="str">
        <f>IFERROR(VLOOKUP(Tabla9[[#This Row],[Grupo]],Responsable!$A$1:$I$62,9,),"")</f>
        <v>JOHANNA ANDREA RODRIGUEZ HERRERA</v>
      </c>
      <c r="AM506" s="1" t="str">
        <f>IFERROR(VLOOKUP(Tabla9[[#This Row],[Grupo]],Responsable!$A$1:$I$62,3,),"")</f>
        <v>johanna.rodriguez@supernotariado.gov.co</v>
      </c>
      <c r="AN506" s="31">
        <f t="shared" si="133"/>
        <v>13392288</v>
      </c>
      <c r="AO506" s="21"/>
      <c r="AP506" s="31">
        <f t="shared" si="134"/>
        <v>0</v>
      </c>
      <c r="AQ506" s="38"/>
      <c r="AR506" s="21" t="s">
        <v>55670</v>
      </c>
      <c r="AS506" s="21"/>
      <c r="AT506" s="21"/>
      <c r="AU506" s="21"/>
      <c r="AV506" s="39" t="s">
        <v>56279</v>
      </c>
      <c r="AW506" s="21" t="s">
        <v>56648</v>
      </c>
    </row>
    <row r="507" spans="1:49" x14ac:dyDescent="0.25">
      <c r="A507" s="20"/>
      <c r="B507" s="21" t="s">
        <v>49</v>
      </c>
      <c r="C507" s="21" t="s">
        <v>115</v>
      </c>
      <c r="D507" s="21"/>
      <c r="E507" s="1" t="str">
        <f t="shared" si="138"/>
        <v>DAF_GD-</v>
      </c>
      <c r="F507" s="21" t="s">
        <v>138</v>
      </c>
      <c r="G507" s="50">
        <f>IFERROR(VLOOKUP(Tabla9[[#This Row],[Nombre Código UNSPSC]],Tablas!$A$1:$B$3,2,),"")</f>
        <v>80111601</v>
      </c>
      <c r="H507" s="21" t="s">
        <v>55615</v>
      </c>
      <c r="I507" s="21" t="s">
        <v>49024</v>
      </c>
      <c r="J507" s="1" t="str">
        <f>IFERROR(VLOOKUP(Tabla9[[#This Row],[Código UNSPSC]],Tablas!$AM$1:$AN$3,2,),"")</f>
        <v>Contratación directa</v>
      </c>
      <c r="K507" s="1" t="str">
        <f>IFERROR(VLOOKUP(J507,Tablas!$F$1:$G$24,2,),"")</f>
        <v>CCE-16</v>
      </c>
      <c r="L507" s="21" t="s">
        <v>49065</v>
      </c>
      <c r="M507" s="21" t="s">
        <v>55621</v>
      </c>
      <c r="N50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7" s="21" t="s">
        <v>49069</v>
      </c>
      <c r="P507" s="31">
        <f>IFERROR(VLOOKUP(O507,Honorarios!$A$1:$D$22,4,),"")</f>
        <v>2678457.6</v>
      </c>
      <c r="Q507" s="31">
        <f t="shared" si="128"/>
        <v>89281.919999999998</v>
      </c>
      <c r="R507" s="23">
        <v>46037</v>
      </c>
      <c r="S507" s="23">
        <v>46370</v>
      </c>
      <c r="T507" s="33">
        <f t="shared" si="129"/>
        <v>11</v>
      </c>
      <c r="U507" s="1">
        <f t="shared" si="135"/>
        <v>330</v>
      </c>
      <c r="V507" s="31">
        <f t="shared" si="136"/>
        <v>29463033.599999998</v>
      </c>
      <c r="W507" s="22"/>
      <c r="X507" s="22" t="s">
        <v>49085</v>
      </c>
      <c r="Y507" s="1">
        <f>IFERROR(VLOOKUP(X507,Tablas!$S$1:$T$8,2,FALSE),"")</f>
        <v>20</v>
      </c>
      <c r="Z507" s="21" t="s">
        <v>49093</v>
      </c>
      <c r="AA507" s="1" t="str">
        <f>IFERROR(VLOOKUP(Tabla9[[#This Row],[Código Rubro Presupuestal]],Rubros!$H$1:$I$48,2,),"")</f>
        <v>IMPLEMENTACION DEL SISTEMA DE GESTION DOCUMENTAL DE LA SNR A NIVEL NACIONAL</v>
      </c>
      <c r="AB507" s="21" t="s">
        <v>49107</v>
      </c>
      <c r="AC507" s="21" t="s">
        <v>49150</v>
      </c>
      <c r="AD507" s="21"/>
      <c r="AE507" s="21"/>
      <c r="AF507" s="21"/>
      <c r="AG507" s="1" t="str">
        <f t="shared" si="137"/>
        <v>No Aplica</v>
      </c>
      <c r="AH507" s="21" t="s">
        <v>53212</v>
      </c>
      <c r="AI507" s="1" t="str">
        <f>IFERROR(VLOOKUP(AH507,Tablas!$AH$1:$AI$1156,2,),"")</f>
        <v>CO-ANT-05045</v>
      </c>
      <c r="AJ507" s="1" t="str">
        <f>IFERROR(VLOOKUP(Tabla9[[#This Row],[Grupo]],Responsable!$A$1:$I$62,6,),"")</f>
        <v>DANY LUZ OROZCO</v>
      </c>
      <c r="AK507" s="1" t="str">
        <f>IFERROR(VLOOKUP(Tabla9[[#This Row],[Grupo]],Responsable!$A$1:$I$62,4,),"")</f>
        <v>dany.orozco@supernotariado.gov.co</v>
      </c>
      <c r="AL507" s="1" t="str">
        <f>IFERROR(VLOOKUP(Tabla9[[#This Row],[Grupo]],Responsable!$A$1:$I$62,9,),"")</f>
        <v>JOHANNA ANDREA RODRIGUEZ HERRERA</v>
      </c>
      <c r="AM507" s="1" t="str">
        <f>IFERROR(VLOOKUP(Tabla9[[#This Row],[Grupo]],Responsable!$A$1:$I$62,3,),"")</f>
        <v>johanna.rodriguez@supernotariado.gov.co</v>
      </c>
      <c r="AN507" s="31">
        <f t="shared" si="133"/>
        <v>29463033.599999998</v>
      </c>
      <c r="AO507" s="21"/>
      <c r="AP507" s="31">
        <f t="shared" si="134"/>
        <v>0</v>
      </c>
      <c r="AQ507" s="38">
        <v>1038802267</v>
      </c>
      <c r="AR507" s="21" t="s">
        <v>56352</v>
      </c>
      <c r="AS507" s="21"/>
      <c r="AT507" s="21"/>
      <c r="AU507" s="21"/>
      <c r="AV507" s="39" t="s">
        <v>56279</v>
      </c>
      <c r="AW507" s="21" t="s">
        <v>56648</v>
      </c>
    </row>
    <row r="508" spans="1:49" x14ac:dyDescent="0.25">
      <c r="A508" s="20"/>
      <c r="B508" s="21" t="s">
        <v>49</v>
      </c>
      <c r="C508" s="21" t="s">
        <v>115</v>
      </c>
      <c r="D508" s="21"/>
      <c r="E508" s="1" t="str">
        <f t="shared" si="138"/>
        <v>DAF_GD-</v>
      </c>
      <c r="F508" s="21" t="s">
        <v>138</v>
      </c>
      <c r="G508" s="50">
        <f>IFERROR(VLOOKUP(Tabla9[[#This Row],[Nombre Código UNSPSC]],Tablas!$A$1:$B$3,2,),"")</f>
        <v>80111601</v>
      </c>
      <c r="H508" s="21" t="s">
        <v>55615</v>
      </c>
      <c r="I508" s="21" t="s">
        <v>49024</v>
      </c>
      <c r="J508" s="1" t="str">
        <f>IFERROR(VLOOKUP(Tabla9[[#This Row],[Código UNSPSC]],Tablas!$AM$1:$AN$3,2,),"")</f>
        <v>Contratación directa</v>
      </c>
      <c r="K508" s="1" t="str">
        <f>IFERROR(VLOOKUP(J508,Tablas!$F$1:$G$24,2,),"")</f>
        <v>CCE-16</v>
      </c>
      <c r="L508" s="21" t="s">
        <v>49065</v>
      </c>
      <c r="M508" s="21" t="s">
        <v>55621</v>
      </c>
      <c r="N50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8" s="21" t="s">
        <v>49069</v>
      </c>
      <c r="P508" s="31">
        <f>IFERROR(VLOOKUP(O508,Honorarios!$A$1:$D$22,4,),"")</f>
        <v>2678457.6</v>
      </c>
      <c r="Q508" s="31">
        <f t="shared" si="128"/>
        <v>89281.919999999998</v>
      </c>
      <c r="R508" s="23">
        <v>46037</v>
      </c>
      <c r="S508" s="23">
        <v>46370</v>
      </c>
      <c r="T508" s="33">
        <f t="shared" si="129"/>
        <v>11</v>
      </c>
      <c r="U508" s="1">
        <f t="shared" si="135"/>
        <v>330</v>
      </c>
      <c r="V508" s="31">
        <f t="shared" si="136"/>
        <v>29463033.599999998</v>
      </c>
      <c r="W508" s="22"/>
      <c r="X508" s="22" t="s">
        <v>49085</v>
      </c>
      <c r="Y508" s="1">
        <f>IFERROR(VLOOKUP(X508,Tablas!$S$1:$T$8,2,FALSE),"")</f>
        <v>20</v>
      </c>
      <c r="Z508" s="21" t="s">
        <v>49093</v>
      </c>
      <c r="AA508" s="1" t="str">
        <f>IFERROR(VLOOKUP(Tabla9[[#This Row],[Código Rubro Presupuestal]],Rubros!$H$1:$I$48,2,),"")</f>
        <v>IMPLEMENTACION DEL SISTEMA DE GESTION DOCUMENTAL DE LA SNR A NIVEL NACIONAL</v>
      </c>
      <c r="AB508" s="21" t="s">
        <v>49107</v>
      </c>
      <c r="AC508" s="21" t="s">
        <v>49150</v>
      </c>
      <c r="AD508" s="21"/>
      <c r="AE508" s="21"/>
      <c r="AF508" s="21"/>
      <c r="AG508" s="1" t="str">
        <f t="shared" si="137"/>
        <v>No Aplica</v>
      </c>
      <c r="AH508" s="21" t="s">
        <v>54936</v>
      </c>
      <c r="AI508" s="1" t="str">
        <f>IFERROR(VLOOKUP(AH508,Tablas!$AH$1:$AI$1156,2,),"")</f>
        <v>CO-RIS-66045</v>
      </c>
      <c r="AJ508" s="1" t="str">
        <f>IFERROR(VLOOKUP(Tabla9[[#This Row],[Grupo]],Responsable!$A$1:$I$62,6,),"")</f>
        <v>DANY LUZ OROZCO</v>
      </c>
      <c r="AK508" s="1" t="str">
        <f>IFERROR(VLOOKUP(Tabla9[[#This Row],[Grupo]],Responsable!$A$1:$I$62,4,),"")</f>
        <v>dany.orozco@supernotariado.gov.co</v>
      </c>
      <c r="AL508" s="1" t="str">
        <f>IFERROR(VLOOKUP(Tabla9[[#This Row],[Grupo]],Responsable!$A$1:$I$62,9,),"")</f>
        <v>JOHANNA ANDREA RODRIGUEZ HERRERA</v>
      </c>
      <c r="AM508" s="1" t="str">
        <f>IFERROR(VLOOKUP(Tabla9[[#This Row],[Grupo]],Responsable!$A$1:$I$62,3,),"")</f>
        <v>johanna.rodriguez@supernotariado.gov.co</v>
      </c>
      <c r="AN508" s="31">
        <f t="shared" si="133"/>
        <v>29463033.599999998</v>
      </c>
      <c r="AO508" s="21"/>
      <c r="AP508" s="31">
        <f t="shared" si="134"/>
        <v>0</v>
      </c>
      <c r="AQ508" s="38">
        <v>1088537032</v>
      </c>
      <c r="AR508" s="21" t="s">
        <v>56353</v>
      </c>
      <c r="AS508" s="21"/>
      <c r="AT508" s="21"/>
      <c r="AU508" s="21"/>
      <c r="AV508" s="39" t="s">
        <v>56279</v>
      </c>
      <c r="AW508" s="21" t="s">
        <v>56648</v>
      </c>
    </row>
    <row r="509" spans="1:49" x14ac:dyDescent="0.25">
      <c r="A509" s="20"/>
      <c r="B509" s="21" t="s">
        <v>49</v>
      </c>
      <c r="C509" s="21" t="s">
        <v>115</v>
      </c>
      <c r="D509" s="21"/>
      <c r="E509" s="1" t="str">
        <f t="shared" si="138"/>
        <v>DAF_GD-</v>
      </c>
      <c r="F509" s="21" t="s">
        <v>138</v>
      </c>
      <c r="G509" s="50">
        <f>IFERROR(VLOOKUP(Tabla9[[#This Row],[Nombre Código UNSPSC]],Tablas!$A$1:$B$3,2,),"")</f>
        <v>80111601</v>
      </c>
      <c r="H509" s="21" t="s">
        <v>55615</v>
      </c>
      <c r="I509" s="21" t="s">
        <v>49024</v>
      </c>
      <c r="J509" s="1" t="str">
        <f>IFERROR(VLOOKUP(Tabla9[[#This Row],[Código UNSPSC]],Tablas!$AM$1:$AN$3,2,),"")</f>
        <v>Contratación directa</v>
      </c>
      <c r="K509" s="1" t="str">
        <f>IFERROR(VLOOKUP(J509,Tablas!$F$1:$G$24,2,),"")</f>
        <v>CCE-16</v>
      </c>
      <c r="L509" s="21" t="s">
        <v>49065</v>
      </c>
      <c r="M509" s="21" t="s">
        <v>55621</v>
      </c>
      <c r="N50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9" s="21" t="s">
        <v>49069</v>
      </c>
      <c r="P509" s="31">
        <f>IFERROR(VLOOKUP(O509,Honorarios!$A$1:$D$22,4,),"")</f>
        <v>2678457.6</v>
      </c>
      <c r="Q509" s="31">
        <f t="shared" si="128"/>
        <v>89281.919999999998</v>
      </c>
      <c r="R509" s="23">
        <v>46037</v>
      </c>
      <c r="S509" s="23">
        <v>46370</v>
      </c>
      <c r="T509" s="33">
        <f t="shared" si="129"/>
        <v>11</v>
      </c>
      <c r="U509" s="1">
        <f t="shared" si="135"/>
        <v>330</v>
      </c>
      <c r="V509" s="31">
        <f t="shared" si="136"/>
        <v>29463033.599999998</v>
      </c>
      <c r="W509" s="22"/>
      <c r="X509" s="22" t="s">
        <v>49085</v>
      </c>
      <c r="Y509" s="1">
        <f>IFERROR(VLOOKUP(X509,Tablas!$S$1:$T$8,2,FALSE),"")</f>
        <v>20</v>
      </c>
      <c r="Z509" s="21" t="s">
        <v>49093</v>
      </c>
      <c r="AA509" s="1" t="str">
        <f>IFERROR(VLOOKUP(Tabla9[[#This Row],[Código Rubro Presupuestal]],Rubros!$H$1:$I$48,2,),"")</f>
        <v>IMPLEMENTACION DEL SISTEMA DE GESTION DOCUMENTAL DE LA SNR A NIVEL NACIONAL</v>
      </c>
      <c r="AB509" s="21" t="s">
        <v>49107</v>
      </c>
      <c r="AC509" s="21" t="s">
        <v>49150</v>
      </c>
      <c r="AD509" s="21"/>
      <c r="AE509" s="21"/>
      <c r="AF509" s="21"/>
      <c r="AG509" s="1" t="str">
        <f t="shared" si="137"/>
        <v>No Aplica</v>
      </c>
      <c r="AH509" s="21" t="s">
        <v>53437</v>
      </c>
      <c r="AI509" s="1" t="str">
        <f>IFERROR(VLOOKUP(AH509,Tablas!$AH$1:$AI$1156,2,),"")</f>
        <v>CO-ARA</v>
      </c>
      <c r="AJ509" s="1" t="str">
        <f>IFERROR(VLOOKUP(Tabla9[[#This Row],[Grupo]],Responsable!$A$1:$I$62,6,),"")</f>
        <v>DANY LUZ OROZCO</v>
      </c>
      <c r="AK509" s="1" t="str">
        <f>IFERROR(VLOOKUP(Tabla9[[#This Row],[Grupo]],Responsable!$A$1:$I$62,4,),"")</f>
        <v>dany.orozco@supernotariado.gov.co</v>
      </c>
      <c r="AL509" s="1" t="str">
        <f>IFERROR(VLOOKUP(Tabla9[[#This Row],[Grupo]],Responsable!$A$1:$I$62,9,),"")</f>
        <v>JOHANNA ANDREA RODRIGUEZ HERRERA</v>
      </c>
      <c r="AM509" s="1" t="str">
        <f>IFERROR(VLOOKUP(Tabla9[[#This Row],[Grupo]],Responsable!$A$1:$I$62,3,),"")</f>
        <v>johanna.rodriguez@supernotariado.gov.co</v>
      </c>
      <c r="AN509" s="31">
        <f t="shared" si="133"/>
        <v>29463033.599999998</v>
      </c>
      <c r="AO509" s="21"/>
      <c r="AP509" s="31">
        <f t="shared" si="134"/>
        <v>0</v>
      </c>
      <c r="AQ509" s="38">
        <v>1116853704</v>
      </c>
      <c r="AR509" s="21" t="s">
        <v>56354</v>
      </c>
      <c r="AS509" s="21"/>
      <c r="AT509" s="21"/>
      <c r="AU509" s="21"/>
      <c r="AV509" s="39" t="s">
        <v>56279</v>
      </c>
      <c r="AW509" s="21" t="s">
        <v>56648</v>
      </c>
    </row>
    <row r="510" spans="1:49" x14ac:dyDescent="0.25">
      <c r="A510" s="20"/>
      <c r="B510" s="21" t="s">
        <v>49</v>
      </c>
      <c r="C510" s="21" t="s">
        <v>115</v>
      </c>
      <c r="D510" s="21"/>
      <c r="E510" s="1" t="str">
        <f t="shared" si="138"/>
        <v>DAF_GD-</v>
      </c>
      <c r="F510" s="21" t="s">
        <v>138</v>
      </c>
      <c r="G510" s="50">
        <f>IFERROR(VLOOKUP(Tabla9[[#This Row],[Nombre Código UNSPSC]],Tablas!$A$1:$B$3,2,),"")</f>
        <v>80111601</v>
      </c>
      <c r="H510" s="21" t="s">
        <v>55615</v>
      </c>
      <c r="I510" s="21" t="s">
        <v>49024</v>
      </c>
      <c r="J510" s="1" t="str">
        <f>IFERROR(VLOOKUP(Tabla9[[#This Row],[Código UNSPSC]],Tablas!$AM$1:$AN$3,2,),"")</f>
        <v>Contratación directa</v>
      </c>
      <c r="K510" s="1" t="str">
        <f>IFERROR(VLOOKUP(J510,Tablas!$F$1:$G$24,2,),"")</f>
        <v>CCE-16</v>
      </c>
      <c r="L510" s="21" t="s">
        <v>49065</v>
      </c>
      <c r="M510" s="21" t="s">
        <v>55621</v>
      </c>
      <c r="N510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0" s="21" t="s">
        <v>49069</v>
      </c>
      <c r="P510" s="31">
        <f>IFERROR(VLOOKUP(O510,Honorarios!$A$1:$D$22,4,),"")</f>
        <v>2678457.6</v>
      </c>
      <c r="Q510" s="31">
        <f t="shared" si="128"/>
        <v>89281.919999999998</v>
      </c>
      <c r="R510" s="23">
        <v>46037</v>
      </c>
      <c r="S510" s="23">
        <v>46370</v>
      </c>
      <c r="T510" s="33">
        <f t="shared" si="129"/>
        <v>11</v>
      </c>
      <c r="U510" s="1">
        <f t="shared" si="135"/>
        <v>330</v>
      </c>
      <c r="V510" s="31">
        <f t="shared" si="136"/>
        <v>29463033.599999998</v>
      </c>
      <c r="W510" s="22"/>
      <c r="X510" s="22" t="s">
        <v>49085</v>
      </c>
      <c r="Y510" s="1">
        <f>IFERROR(VLOOKUP(X510,Tablas!$S$1:$T$8,2,FALSE),"")</f>
        <v>20</v>
      </c>
      <c r="Z510" s="21" t="s">
        <v>49093</v>
      </c>
      <c r="AA510" s="1" t="str">
        <f>IFERROR(VLOOKUP(Tabla9[[#This Row],[Código Rubro Presupuestal]],Rubros!$H$1:$I$48,2,),"")</f>
        <v>IMPLEMENTACION DEL SISTEMA DE GESTION DOCUMENTAL DE LA SNR A NIVEL NACIONAL</v>
      </c>
      <c r="AB510" s="21" t="s">
        <v>49107</v>
      </c>
      <c r="AC510" s="21" t="s">
        <v>49150</v>
      </c>
      <c r="AD510" s="21"/>
      <c r="AE510" s="21"/>
      <c r="AF510" s="21"/>
      <c r="AG510" s="1" t="str">
        <f t="shared" si="137"/>
        <v>No Aplica</v>
      </c>
      <c r="AH510" s="21" t="s">
        <v>53218</v>
      </c>
      <c r="AI510" s="1" t="str">
        <f>IFERROR(VLOOKUP(AH510,Tablas!$AH$1:$AI$1156,2,),"")</f>
        <v>CO-ANT-05059</v>
      </c>
      <c r="AJ510" s="1" t="str">
        <f>IFERROR(VLOOKUP(Tabla9[[#This Row],[Grupo]],Responsable!$A$1:$I$62,6,),"")</f>
        <v>DANY LUZ OROZCO</v>
      </c>
      <c r="AK510" s="1" t="str">
        <f>IFERROR(VLOOKUP(Tabla9[[#This Row],[Grupo]],Responsable!$A$1:$I$62,4,),"")</f>
        <v>dany.orozco@supernotariado.gov.co</v>
      </c>
      <c r="AL510" s="1" t="str">
        <f>IFERROR(VLOOKUP(Tabla9[[#This Row],[Grupo]],Responsable!$A$1:$I$62,9,),"")</f>
        <v>JOHANNA ANDREA RODRIGUEZ HERRERA</v>
      </c>
      <c r="AM510" s="1" t="str">
        <f>IFERROR(VLOOKUP(Tabla9[[#This Row],[Grupo]],Responsable!$A$1:$I$62,3,),"")</f>
        <v>johanna.rodriguez@supernotariado.gov.co</v>
      </c>
      <c r="AN510" s="31">
        <f t="shared" si="133"/>
        <v>29463033.599999998</v>
      </c>
      <c r="AO510" s="21"/>
      <c r="AP510" s="31">
        <f t="shared" si="134"/>
        <v>0</v>
      </c>
      <c r="AQ510" s="38">
        <v>1094890005</v>
      </c>
      <c r="AR510" s="21" t="s">
        <v>56355</v>
      </c>
      <c r="AS510" s="21"/>
      <c r="AT510" s="21"/>
      <c r="AU510" s="21"/>
      <c r="AV510" s="39" t="s">
        <v>56279</v>
      </c>
      <c r="AW510" s="21" t="s">
        <v>56648</v>
      </c>
    </row>
    <row r="511" spans="1:49" x14ac:dyDescent="0.25">
      <c r="A511" s="20"/>
      <c r="B511" s="21" t="s">
        <v>49</v>
      </c>
      <c r="C511" s="21" t="s">
        <v>115</v>
      </c>
      <c r="D511" s="21"/>
      <c r="E511" s="1" t="str">
        <f t="shared" si="138"/>
        <v>DAF_GD-</v>
      </c>
      <c r="F511" s="21" t="s">
        <v>138</v>
      </c>
      <c r="G511" s="50">
        <f>IFERROR(VLOOKUP(Tabla9[[#This Row],[Nombre Código UNSPSC]],Tablas!$A$1:$B$3,2,),"")</f>
        <v>80111601</v>
      </c>
      <c r="H511" s="21" t="s">
        <v>55615</v>
      </c>
      <c r="I511" s="21" t="s">
        <v>49024</v>
      </c>
      <c r="J511" s="1" t="str">
        <f>IFERROR(VLOOKUP(Tabla9[[#This Row],[Código UNSPSC]],Tablas!$AM$1:$AN$3,2,),"")</f>
        <v>Contratación directa</v>
      </c>
      <c r="K511" s="1" t="str">
        <f>IFERROR(VLOOKUP(J511,Tablas!$F$1:$G$24,2,),"")</f>
        <v>CCE-16</v>
      </c>
      <c r="L511" s="21" t="s">
        <v>49065</v>
      </c>
      <c r="M511" s="21" t="s">
        <v>55621</v>
      </c>
      <c r="N511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1" s="21" t="s">
        <v>49069</v>
      </c>
      <c r="P511" s="31">
        <f>IFERROR(VLOOKUP(O511,Honorarios!$A$1:$D$22,4,),"")</f>
        <v>2678457.6</v>
      </c>
      <c r="Q511" s="31">
        <f t="shared" si="128"/>
        <v>89281.919999999998</v>
      </c>
      <c r="R511" s="23">
        <v>46037</v>
      </c>
      <c r="S511" s="23">
        <v>46370</v>
      </c>
      <c r="T511" s="33">
        <f t="shared" si="129"/>
        <v>11</v>
      </c>
      <c r="U511" s="1">
        <f t="shared" si="135"/>
        <v>330</v>
      </c>
      <c r="V511" s="31">
        <f t="shared" si="136"/>
        <v>29463033.599999998</v>
      </c>
      <c r="W511" s="22"/>
      <c r="X511" s="22" t="s">
        <v>49085</v>
      </c>
      <c r="Y511" s="1">
        <f>IFERROR(VLOOKUP(X511,Tablas!$S$1:$T$8,2,FALSE),"")</f>
        <v>20</v>
      </c>
      <c r="Z511" s="21" t="s">
        <v>49093</v>
      </c>
      <c r="AA511" s="1" t="str">
        <f>IFERROR(VLOOKUP(Tabla9[[#This Row],[Código Rubro Presupuestal]],Rubros!$H$1:$I$48,2,),"")</f>
        <v>IMPLEMENTACION DEL SISTEMA DE GESTION DOCUMENTAL DE LA SNR A NIVEL NACIONAL</v>
      </c>
      <c r="AB511" s="21" t="s">
        <v>49107</v>
      </c>
      <c r="AC511" s="21" t="s">
        <v>49150</v>
      </c>
      <c r="AD511" s="21"/>
      <c r="AE511" s="21"/>
      <c r="AF511" s="21"/>
      <c r="AG511" s="1" t="str">
        <f t="shared" si="137"/>
        <v>No Aplica</v>
      </c>
      <c r="AH511" s="21" t="s">
        <v>53218</v>
      </c>
      <c r="AI511" s="1" t="str">
        <f>IFERROR(VLOOKUP(AH511,Tablas!$AH$1:$AI$1156,2,),"")</f>
        <v>CO-ANT-05059</v>
      </c>
      <c r="AJ511" s="1" t="str">
        <f>IFERROR(VLOOKUP(Tabla9[[#This Row],[Grupo]],Responsable!$A$1:$I$62,6,),"")</f>
        <v>DANY LUZ OROZCO</v>
      </c>
      <c r="AK511" s="1" t="str">
        <f>IFERROR(VLOOKUP(Tabla9[[#This Row],[Grupo]],Responsable!$A$1:$I$62,4,),"")</f>
        <v>dany.orozco@supernotariado.gov.co</v>
      </c>
      <c r="AL511" s="1" t="str">
        <f>IFERROR(VLOOKUP(Tabla9[[#This Row],[Grupo]],Responsable!$A$1:$I$62,9,),"")</f>
        <v>JOHANNA ANDREA RODRIGUEZ HERRERA</v>
      </c>
      <c r="AM511" s="1" t="str">
        <f>IFERROR(VLOOKUP(Tabla9[[#This Row],[Grupo]],Responsable!$A$1:$I$62,3,),"")</f>
        <v>johanna.rodriguez@supernotariado.gov.co</v>
      </c>
      <c r="AN511" s="31">
        <f t="shared" si="133"/>
        <v>29463033.599999998</v>
      </c>
      <c r="AO511" s="21"/>
      <c r="AP511" s="31">
        <f t="shared" si="134"/>
        <v>0</v>
      </c>
      <c r="AQ511" s="38">
        <v>24603070</v>
      </c>
      <c r="AR511" s="21" t="s">
        <v>56356</v>
      </c>
      <c r="AS511" s="21"/>
      <c r="AT511" s="21"/>
      <c r="AU511" s="21"/>
      <c r="AV511" s="39" t="s">
        <v>56279</v>
      </c>
      <c r="AW511" s="21" t="s">
        <v>56648</v>
      </c>
    </row>
    <row r="512" spans="1:49" x14ac:dyDescent="0.25">
      <c r="A512" s="20"/>
      <c r="B512" s="21" t="s">
        <v>49</v>
      </c>
      <c r="C512" s="21" t="s">
        <v>115</v>
      </c>
      <c r="D512" s="21"/>
      <c r="E512" s="1" t="str">
        <f t="shared" si="138"/>
        <v>DAF_GD-</v>
      </c>
      <c r="F512" s="21" t="s">
        <v>138</v>
      </c>
      <c r="G512" s="50">
        <f>IFERROR(VLOOKUP(Tabla9[[#This Row],[Nombre Código UNSPSC]],Tablas!$A$1:$B$3,2,),"")</f>
        <v>80111601</v>
      </c>
      <c r="H512" s="21" t="s">
        <v>55615</v>
      </c>
      <c r="I512" s="21" t="s">
        <v>49024</v>
      </c>
      <c r="J512" s="1" t="str">
        <f>IFERROR(VLOOKUP(Tabla9[[#This Row],[Código UNSPSC]],Tablas!$AM$1:$AN$3,2,),"")</f>
        <v>Contratación directa</v>
      </c>
      <c r="K512" s="1" t="str">
        <f>IFERROR(VLOOKUP(J512,Tablas!$F$1:$G$24,2,),"")</f>
        <v>CCE-16</v>
      </c>
      <c r="L512" s="21" t="s">
        <v>49065</v>
      </c>
      <c r="M512" s="21" t="s">
        <v>55621</v>
      </c>
      <c r="N512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2" s="21" t="s">
        <v>49069</v>
      </c>
      <c r="P512" s="31">
        <f>IFERROR(VLOOKUP(O512,Honorarios!$A$1:$D$22,4,),"")</f>
        <v>2678457.6</v>
      </c>
      <c r="Q512" s="31">
        <f t="shared" si="128"/>
        <v>89281.919999999998</v>
      </c>
      <c r="R512" s="23">
        <v>46037</v>
      </c>
      <c r="S512" s="23">
        <v>46370</v>
      </c>
      <c r="T512" s="33">
        <f t="shared" si="129"/>
        <v>11</v>
      </c>
      <c r="U512" s="1">
        <f t="shared" si="135"/>
        <v>330</v>
      </c>
      <c r="V512" s="31">
        <f t="shared" si="136"/>
        <v>29463033.599999998</v>
      </c>
      <c r="W512" s="22"/>
      <c r="X512" s="22" t="s">
        <v>49085</v>
      </c>
      <c r="Y512" s="1">
        <f>IFERROR(VLOOKUP(X512,Tablas!$S$1:$T$8,2,FALSE),"")</f>
        <v>20</v>
      </c>
      <c r="Z512" s="21" t="s">
        <v>49093</v>
      </c>
      <c r="AA512" s="1" t="str">
        <f>IFERROR(VLOOKUP(Tabla9[[#This Row],[Código Rubro Presupuestal]],Rubros!$H$1:$I$48,2,),"")</f>
        <v>IMPLEMENTACION DEL SISTEMA DE GESTION DOCUMENTAL DE LA SNR A NIVEL NACIONAL</v>
      </c>
      <c r="AB512" s="21" t="s">
        <v>49107</v>
      </c>
      <c r="AC512" s="21" t="s">
        <v>49150</v>
      </c>
      <c r="AD512" s="21"/>
      <c r="AE512" s="21"/>
      <c r="AF512" s="21"/>
      <c r="AG512" s="1" t="str">
        <f t="shared" si="137"/>
        <v>No Aplica</v>
      </c>
      <c r="AH512" s="21" t="s">
        <v>53218</v>
      </c>
      <c r="AI512" s="1" t="str">
        <f>IFERROR(VLOOKUP(AH512,Tablas!$AH$1:$AI$1156,2,),"")</f>
        <v>CO-ANT-05059</v>
      </c>
      <c r="AJ512" s="1" t="str">
        <f>IFERROR(VLOOKUP(Tabla9[[#This Row],[Grupo]],Responsable!$A$1:$I$62,6,),"")</f>
        <v>DANY LUZ OROZCO</v>
      </c>
      <c r="AK512" s="1" t="str">
        <f>IFERROR(VLOOKUP(Tabla9[[#This Row],[Grupo]],Responsable!$A$1:$I$62,4,),"")</f>
        <v>dany.orozco@supernotariado.gov.co</v>
      </c>
      <c r="AL512" s="1" t="str">
        <f>IFERROR(VLOOKUP(Tabla9[[#This Row],[Grupo]],Responsable!$A$1:$I$62,9,),"")</f>
        <v>JOHANNA ANDREA RODRIGUEZ HERRERA</v>
      </c>
      <c r="AM512" s="1" t="str">
        <f>IFERROR(VLOOKUP(Tabla9[[#This Row],[Grupo]],Responsable!$A$1:$I$62,3,),"")</f>
        <v>johanna.rodriguez@supernotariado.gov.co</v>
      </c>
      <c r="AN512" s="31">
        <f t="shared" si="133"/>
        <v>29463033.599999998</v>
      </c>
      <c r="AO512" s="21"/>
      <c r="AP512" s="31">
        <f t="shared" si="134"/>
        <v>0</v>
      </c>
      <c r="AQ512" s="38">
        <v>1094904165</v>
      </c>
      <c r="AR512" s="21" t="s">
        <v>56357</v>
      </c>
      <c r="AS512" s="21"/>
      <c r="AT512" s="21"/>
      <c r="AU512" s="21"/>
      <c r="AV512" s="39" t="s">
        <v>56279</v>
      </c>
      <c r="AW512" s="21" t="s">
        <v>56648</v>
      </c>
    </row>
    <row r="513" spans="1:49" x14ac:dyDescent="0.25">
      <c r="A513" s="20"/>
      <c r="B513" s="21" t="s">
        <v>49</v>
      </c>
      <c r="C513" s="21" t="s">
        <v>115</v>
      </c>
      <c r="D513" s="21"/>
      <c r="E513" s="1" t="str">
        <f t="shared" si="138"/>
        <v>DAF_GD-</v>
      </c>
      <c r="F513" s="21" t="s">
        <v>138</v>
      </c>
      <c r="G513" s="50">
        <f>IFERROR(VLOOKUP(Tabla9[[#This Row],[Nombre Código UNSPSC]],Tablas!$A$1:$B$3,2,),"")</f>
        <v>80111601</v>
      </c>
      <c r="H513" s="21" t="s">
        <v>55615</v>
      </c>
      <c r="I513" s="21" t="s">
        <v>49024</v>
      </c>
      <c r="J513" s="1" t="str">
        <f>IFERROR(VLOOKUP(Tabla9[[#This Row],[Código UNSPSC]],Tablas!$AM$1:$AN$3,2,),"")</f>
        <v>Contratación directa</v>
      </c>
      <c r="K513" s="1" t="str">
        <f>IFERROR(VLOOKUP(J513,Tablas!$F$1:$G$24,2,),"")</f>
        <v>CCE-16</v>
      </c>
      <c r="L513" s="21" t="s">
        <v>49065</v>
      </c>
      <c r="M513" s="21" t="s">
        <v>55621</v>
      </c>
      <c r="N513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3" s="21" t="s">
        <v>49073</v>
      </c>
      <c r="P513" s="31">
        <f>IFERROR(VLOOKUP(O513,Honorarios!$A$1:$D$22,4,),"")</f>
        <v>3378086.4</v>
      </c>
      <c r="Q513" s="31">
        <f t="shared" si="128"/>
        <v>112602.87999999999</v>
      </c>
      <c r="R513" s="23">
        <v>46037</v>
      </c>
      <c r="S513" s="23">
        <v>46370</v>
      </c>
      <c r="T513" s="33">
        <f t="shared" si="129"/>
        <v>11</v>
      </c>
      <c r="U513" s="1">
        <f t="shared" si="135"/>
        <v>330</v>
      </c>
      <c r="V513" s="31">
        <f t="shared" si="136"/>
        <v>37158950.399999999</v>
      </c>
      <c r="W513" s="22"/>
      <c r="X513" s="22" t="s">
        <v>49085</v>
      </c>
      <c r="Y513" s="1">
        <f>IFERROR(VLOOKUP(X513,Tablas!$S$1:$T$8,2,FALSE),"")</f>
        <v>20</v>
      </c>
      <c r="Z513" s="21" t="s">
        <v>49093</v>
      </c>
      <c r="AA513" s="1" t="str">
        <f>IFERROR(VLOOKUP(Tabla9[[#This Row],[Código Rubro Presupuestal]],Rubros!$H$1:$I$48,2,),"")</f>
        <v>IMPLEMENTACION DEL SISTEMA DE GESTION DOCUMENTAL DE LA SNR A NIVEL NACIONAL</v>
      </c>
      <c r="AB513" s="21" t="s">
        <v>49107</v>
      </c>
      <c r="AC513" s="21" t="s">
        <v>49150</v>
      </c>
      <c r="AD513" s="21"/>
      <c r="AE513" s="21"/>
      <c r="AF513" s="21"/>
      <c r="AG513" s="1" t="str">
        <f t="shared" si="137"/>
        <v>No Aplica</v>
      </c>
      <c r="AH513" s="21" t="s">
        <v>53218</v>
      </c>
      <c r="AI513" s="1" t="str">
        <f>IFERROR(VLOOKUP(AH513,Tablas!$AH$1:$AI$1156,2,),"")</f>
        <v>CO-ANT-05059</v>
      </c>
      <c r="AJ513" s="1" t="str">
        <f>IFERROR(VLOOKUP(Tabla9[[#This Row],[Grupo]],Responsable!$A$1:$I$62,6,),"")</f>
        <v>DANY LUZ OROZCO</v>
      </c>
      <c r="AK513" s="1" t="str">
        <f>IFERROR(VLOOKUP(Tabla9[[#This Row],[Grupo]],Responsable!$A$1:$I$62,4,),"")</f>
        <v>dany.orozco@supernotariado.gov.co</v>
      </c>
      <c r="AL513" s="1" t="str">
        <f>IFERROR(VLOOKUP(Tabla9[[#This Row],[Grupo]],Responsable!$A$1:$I$62,9,),"")</f>
        <v>JOHANNA ANDREA RODRIGUEZ HERRERA</v>
      </c>
      <c r="AM513" s="1" t="str">
        <f>IFERROR(VLOOKUP(Tabla9[[#This Row],[Grupo]],Responsable!$A$1:$I$62,3,),"")</f>
        <v>johanna.rodriguez@supernotariado.gov.co</v>
      </c>
      <c r="AN513" s="31">
        <f t="shared" si="133"/>
        <v>37158950.399999999</v>
      </c>
      <c r="AO513" s="21"/>
      <c r="AP513" s="31">
        <f t="shared" si="134"/>
        <v>0</v>
      </c>
      <c r="AQ513" s="38">
        <v>1122654612</v>
      </c>
      <c r="AR513" s="21" t="s">
        <v>56358</v>
      </c>
      <c r="AS513" s="21"/>
      <c r="AT513" s="21"/>
      <c r="AU513" s="21"/>
      <c r="AV513" s="39" t="s">
        <v>56297</v>
      </c>
      <c r="AW513" s="21" t="s">
        <v>56648</v>
      </c>
    </row>
    <row r="514" spans="1:49" x14ac:dyDescent="0.25">
      <c r="A514" s="20"/>
      <c r="B514" s="21" t="s">
        <v>49</v>
      </c>
      <c r="C514" s="21" t="s">
        <v>115</v>
      </c>
      <c r="D514" s="21"/>
      <c r="E514" s="1" t="str">
        <f t="shared" si="138"/>
        <v>DAF_GD-</v>
      </c>
      <c r="F514" s="21" t="s">
        <v>138</v>
      </c>
      <c r="G514" s="50">
        <f>IFERROR(VLOOKUP(Tabla9[[#This Row],[Nombre Código UNSPSC]],Tablas!$A$1:$B$3,2,),"")</f>
        <v>80111601</v>
      </c>
      <c r="H514" s="21" t="s">
        <v>55615</v>
      </c>
      <c r="I514" s="21" t="s">
        <v>49024</v>
      </c>
      <c r="J514" s="1" t="str">
        <f>IFERROR(VLOOKUP(Tabla9[[#This Row],[Código UNSPSC]],Tablas!$AM$1:$AN$3,2,),"")</f>
        <v>Contratación directa</v>
      </c>
      <c r="K514" s="1" t="str">
        <f>IFERROR(VLOOKUP(J514,Tablas!$F$1:$G$24,2,),"")</f>
        <v>CCE-16</v>
      </c>
      <c r="L514" s="21" t="s">
        <v>49065</v>
      </c>
      <c r="M514" s="21" t="s">
        <v>55621</v>
      </c>
      <c r="N514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4" s="21" t="s">
        <v>49069</v>
      </c>
      <c r="P514" s="31">
        <f>IFERROR(VLOOKUP(O514,Honorarios!$A$1:$D$22,4,),"")</f>
        <v>2678457.6</v>
      </c>
      <c r="Q514" s="31">
        <f t="shared" si="128"/>
        <v>89281.919999999998</v>
      </c>
      <c r="R514" s="23">
        <v>46037</v>
      </c>
      <c r="S514" s="23">
        <v>46370</v>
      </c>
      <c r="T514" s="33">
        <f t="shared" si="129"/>
        <v>11</v>
      </c>
      <c r="U514" s="1">
        <f t="shared" si="135"/>
        <v>330</v>
      </c>
      <c r="V514" s="31">
        <f t="shared" si="136"/>
        <v>29463033.599999998</v>
      </c>
      <c r="W514" s="22"/>
      <c r="X514" s="22" t="s">
        <v>49085</v>
      </c>
      <c r="Y514" s="1">
        <f>IFERROR(VLOOKUP(X514,Tablas!$S$1:$T$8,2,FALSE),"")</f>
        <v>20</v>
      </c>
      <c r="Z514" s="21" t="s">
        <v>49093</v>
      </c>
      <c r="AA514" s="1" t="str">
        <f>IFERROR(VLOOKUP(Tabla9[[#This Row],[Código Rubro Presupuestal]],Rubros!$H$1:$I$48,2,),"")</f>
        <v>IMPLEMENTACION DEL SISTEMA DE GESTION DOCUMENTAL DE LA SNR A NIVEL NACIONAL</v>
      </c>
      <c r="AB514" s="21" t="s">
        <v>49107</v>
      </c>
      <c r="AC514" s="21" t="s">
        <v>49150</v>
      </c>
      <c r="AD514" s="21"/>
      <c r="AE514" s="21"/>
      <c r="AF514" s="21"/>
      <c r="AG514" s="1" t="str">
        <f t="shared" si="137"/>
        <v>No Aplica</v>
      </c>
      <c r="AH514" s="21" t="s">
        <v>55186</v>
      </c>
      <c r="AI514" s="1" t="str">
        <f>IFERROR(VLOOKUP(AH514,Tablas!$AH$1:$AI$1156,2,),"")</f>
        <v>CO-TOL-73055</v>
      </c>
      <c r="AJ514" s="1" t="str">
        <f>IFERROR(VLOOKUP(Tabla9[[#This Row],[Grupo]],Responsable!$A$1:$I$62,6,),"")</f>
        <v>DANY LUZ OROZCO</v>
      </c>
      <c r="AK514" s="1" t="str">
        <f>IFERROR(VLOOKUP(Tabla9[[#This Row],[Grupo]],Responsable!$A$1:$I$62,4,),"")</f>
        <v>dany.orozco@supernotariado.gov.co</v>
      </c>
      <c r="AL514" s="1" t="str">
        <f>IFERROR(VLOOKUP(Tabla9[[#This Row],[Grupo]],Responsable!$A$1:$I$62,9,),"")</f>
        <v>JOHANNA ANDREA RODRIGUEZ HERRERA</v>
      </c>
      <c r="AM514" s="1" t="str">
        <f>IFERROR(VLOOKUP(Tabla9[[#This Row],[Grupo]],Responsable!$A$1:$I$62,3,),"")</f>
        <v>johanna.rodriguez@supernotariado.gov.co</v>
      </c>
      <c r="AN514" s="31">
        <f t="shared" si="133"/>
        <v>29463033.599999998</v>
      </c>
      <c r="AO514" s="21"/>
      <c r="AP514" s="31">
        <f t="shared" si="134"/>
        <v>0</v>
      </c>
      <c r="AQ514" s="38">
        <v>1106739881</v>
      </c>
      <c r="AR514" s="21" t="s">
        <v>56359</v>
      </c>
      <c r="AS514" s="21"/>
      <c r="AT514" s="21"/>
      <c r="AU514" s="21"/>
      <c r="AV514" s="39" t="s">
        <v>56279</v>
      </c>
      <c r="AW514" s="21" t="s">
        <v>56648</v>
      </c>
    </row>
    <row r="515" spans="1:49" x14ac:dyDescent="0.25">
      <c r="A515" s="20"/>
      <c r="B515" s="21" t="s">
        <v>49</v>
      </c>
      <c r="C515" s="21" t="s">
        <v>115</v>
      </c>
      <c r="D515" s="21"/>
      <c r="E515" s="1" t="str">
        <f t="shared" si="138"/>
        <v>DAF_GD-</v>
      </c>
      <c r="F515" s="21" t="s">
        <v>138</v>
      </c>
      <c r="G515" s="50">
        <f>IFERROR(VLOOKUP(Tabla9[[#This Row],[Nombre Código UNSPSC]],Tablas!$A$1:$B$3,2,),"")</f>
        <v>80111601</v>
      </c>
      <c r="H515" s="21" t="s">
        <v>55615</v>
      </c>
      <c r="I515" s="21" t="s">
        <v>49024</v>
      </c>
      <c r="J515" s="1" t="str">
        <f>IFERROR(VLOOKUP(Tabla9[[#This Row],[Código UNSPSC]],Tablas!$AM$1:$AN$3,2,),"")</f>
        <v>Contratación directa</v>
      </c>
      <c r="K515" s="1" t="str">
        <f>IFERROR(VLOOKUP(J515,Tablas!$F$1:$G$24,2,),"")</f>
        <v>CCE-16</v>
      </c>
      <c r="L515" s="21" t="s">
        <v>49065</v>
      </c>
      <c r="M515" s="21" t="s">
        <v>55621</v>
      </c>
      <c r="N515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5" s="21" t="s">
        <v>49069</v>
      </c>
      <c r="P515" s="31">
        <f>IFERROR(VLOOKUP(O515,Honorarios!$A$1:$D$22,4,),"")</f>
        <v>2678457.6</v>
      </c>
      <c r="Q515" s="31">
        <f t="shared" si="128"/>
        <v>89281.919999999998</v>
      </c>
      <c r="R515" s="23">
        <v>46037</v>
      </c>
      <c r="S515" s="23">
        <v>46370</v>
      </c>
      <c r="T515" s="33">
        <f t="shared" si="129"/>
        <v>11</v>
      </c>
      <c r="U515" s="1">
        <f t="shared" si="135"/>
        <v>330</v>
      </c>
      <c r="V515" s="31">
        <f t="shared" si="136"/>
        <v>29463033.599999998</v>
      </c>
      <c r="W515" s="22"/>
      <c r="X515" s="22" t="s">
        <v>49085</v>
      </c>
      <c r="Y515" s="1">
        <f>IFERROR(VLOOKUP(X515,Tablas!$S$1:$T$8,2,FALSE),"")</f>
        <v>20</v>
      </c>
      <c r="Z515" s="21" t="s">
        <v>49093</v>
      </c>
      <c r="AA515" s="1" t="str">
        <f>IFERROR(VLOOKUP(Tabla9[[#This Row],[Código Rubro Presupuestal]],Rubros!$H$1:$I$48,2,),"")</f>
        <v>IMPLEMENTACION DEL SISTEMA DE GESTION DOCUMENTAL DE LA SNR A NIVEL NACIONAL</v>
      </c>
      <c r="AB515" s="21" t="s">
        <v>49107</v>
      </c>
      <c r="AC515" s="21" t="s">
        <v>49150</v>
      </c>
      <c r="AD515" s="21"/>
      <c r="AE515" s="21"/>
      <c r="AF515" s="21"/>
      <c r="AG515" s="1" t="str">
        <f t="shared" si="137"/>
        <v>No Aplica</v>
      </c>
      <c r="AH515" s="21" t="s">
        <v>54698</v>
      </c>
      <c r="AI515" s="1" t="str">
        <f>IFERROR(VLOOKUP(AH515,Tablas!$AH$1:$AI$1156,2,),"")</f>
        <v>CO-NAR-52079</v>
      </c>
      <c r="AJ515" s="1" t="str">
        <f>IFERROR(VLOOKUP(Tabla9[[#This Row],[Grupo]],Responsable!$A$1:$I$62,6,),"")</f>
        <v>DANY LUZ OROZCO</v>
      </c>
      <c r="AK515" s="1" t="str">
        <f>IFERROR(VLOOKUP(Tabla9[[#This Row],[Grupo]],Responsable!$A$1:$I$62,4,),"")</f>
        <v>dany.orozco@supernotariado.gov.co</v>
      </c>
      <c r="AL515" s="1" t="str">
        <f>IFERROR(VLOOKUP(Tabla9[[#This Row],[Grupo]],Responsable!$A$1:$I$62,9,),"")</f>
        <v>JOHANNA ANDREA RODRIGUEZ HERRERA</v>
      </c>
      <c r="AM515" s="1" t="str">
        <f>IFERROR(VLOOKUP(Tabla9[[#This Row],[Grupo]],Responsable!$A$1:$I$62,3,),"")</f>
        <v>johanna.rodriguez@supernotariado.gov.co</v>
      </c>
      <c r="AN515" s="31">
        <f t="shared" si="133"/>
        <v>29463033.599999998</v>
      </c>
      <c r="AO515" s="21"/>
      <c r="AP515" s="31">
        <f t="shared" si="134"/>
        <v>0</v>
      </c>
      <c r="AQ515" s="38">
        <v>1193292198</v>
      </c>
      <c r="AR515" s="21" t="s">
        <v>56360</v>
      </c>
      <c r="AS515" s="21"/>
      <c r="AT515" s="21"/>
      <c r="AU515" s="21"/>
      <c r="AV515" s="39" t="s">
        <v>56279</v>
      </c>
      <c r="AW515" s="21" t="s">
        <v>56648</v>
      </c>
    </row>
    <row r="516" spans="1:49" x14ac:dyDescent="0.25">
      <c r="A516" s="20"/>
      <c r="B516" s="21" t="s">
        <v>49</v>
      </c>
      <c r="C516" s="21" t="s">
        <v>115</v>
      </c>
      <c r="D516" s="21"/>
      <c r="E516" s="1" t="str">
        <f t="shared" si="138"/>
        <v>DAF_GD-</v>
      </c>
      <c r="F516" s="21" t="s">
        <v>138</v>
      </c>
      <c r="G516" s="50">
        <f>IFERROR(VLOOKUP(Tabla9[[#This Row],[Nombre Código UNSPSC]],Tablas!$A$1:$B$3,2,),"")</f>
        <v>80111601</v>
      </c>
      <c r="H516" s="21" t="s">
        <v>55615</v>
      </c>
      <c r="I516" s="21" t="s">
        <v>49024</v>
      </c>
      <c r="J516" s="1" t="str">
        <f>IFERROR(VLOOKUP(Tabla9[[#This Row],[Código UNSPSC]],Tablas!$AM$1:$AN$3,2,),"")</f>
        <v>Contratación directa</v>
      </c>
      <c r="K516" s="1" t="str">
        <f>IFERROR(VLOOKUP(J516,Tablas!$F$1:$G$24,2,),"")</f>
        <v>CCE-16</v>
      </c>
      <c r="L516" s="21" t="s">
        <v>49065</v>
      </c>
      <c r="M516" s="21" t="s">
        <v>55621</v>
      </c>
      <c r="N516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6" s="21" t="s">
        <v>49069</v>
      </c>
      <c r="P516" s="31">
        <f>IFERROR(VLOOKUP(O516,Honorarios!$A$1:$D$22,4,),"")</f>
        <v>2678457.6</v>
      </c>
      <c r="Q516" s="31">
        <f t="shared" si="128"/>
        <v>89281.919999999998</v>
      </c>
      <c r="R516" s="23">
        <v>46037</v>
      </c>
      <c r="S516" s="23">
        <v>46370</v>
      </c>
      <c r="T516" s="33">
        <f t="shared" si="129"/>
        <v>11</v>
      </c>
      <c r="U516" s="1">
        <f t="shared" si="135"/>
        <v>330</v>
      </c>
      <c r="V516" s="31">
        <f t="shared" si="136"/>
        <v>29463033.599999998</v>
      </c>
      <c r="W516" s="22"/>
      <c r="X516" s="22" t="s">
        <v>49085</v>
      </c>
      <c r="Y516" s="1">
        <f>IFERROR(VLOOKUP(X516,Tablas!$S$1:$T$8,2,FALSE),"")</f>
        <v>20</v>
      </c>
      <c r="Z516" s="21" t="s">
        <v>49093</v>
      </c>
      <c r="AA516" s="1" t="str">
        <f>IFERROR(VLOOKUP(Tabla9[[#This Row],[Código Rubro Presupuestal]],Rubros!$H$1:$I$48,2,),"")</f>
        <v>IMPLEMENTACION DEL SISTEMA DE GESTION DOCUMENTAL DE LA SNR A NIVEL NACIONAL</v>
      </c>
      <c r="AB516" s="21" t="s">
        <v>49107</v>
      </c>
      <c r="AC516" s="21" t="s">
        <v>49150</v>
      </c>
      <c r="AD516" s="21"/>
      <c r="AE516" s="21"/>
      <c r="AF516" s="21"/>
      <c r="AG516" s="1" t="str">
        <f t="shared" si="137"/>
        <v>No Aplica</v>
      </c>
      <c r="AH516" s="21" t="s">
        <v>54975</v>
      </c>
      <c r="AI516" s="1" t="str">
        <f>IFERROR(VLOOKUP(AH516,Tablas!$AH$1:$AI$1156,2,),"")</f>
        <v>CO-SAN-68079</v>
      </c>
      <c r="AJ516" s="1" t="str">
        <f>IFERROR(VLOOKUP(Tabla9[[#This Row],[Grupo]],Responsable!$A$1:$I$62,6,),"")</f>
        <v>DANY LUZ OROZCO</v>
      </c>
      <c r="AK516" s="1" t="str">
        <f>IFERROR(VLOOKUP(Tabla9[[#This Row],[Grupo]],Responsable!$A$1:$I$62,4,),"")</f>
        <v>dany.orozco@supernotariado.gov.co</v>
      </c>
      <c r="AL516" s="1" t="str">
        <f>IFERROR(VLOOKUP(Tabla9[[#This Row],[Grupo]],Responsable!$A$1:$I$62,9,),"")</f>
        <v>JOHANNA ANDREA RODRIGUEZ HERRERA</v>
      </c>
      <c r="AM516" s="1" t="str">
        <f>IFERROR(VLOOKUP(Tabla9[[#This Row],[Grupo]],Responsable!$A$1:$I$62,3,),"")</f>
        <v>johanna.rodriguez@supernotariado.gov.co</v>
      </c>
      <c r="AN516" s="31">
        <f t="shared" si="133"/>
        <v>29463033.599999998</v>
      </c>
      <c r="AO516" s="21"/>
      <c r="AP516" s="31">
        <f t="shared" si="134"/>
        <v>0</v>
      </c>
      <c r="AQ516" s="38">
        <v>1007461959</v>
      </c>
      <c r="AR516" s="21" t="s">
        <v>56361</v>
      </c>
      <c r="AS516" s="21"/>
      <c r="AT516" s="21"/>
      <c r="AU516" s="21"/>
      <c r="AV516" s="39" t="s">
        <v>56279</v>
      </c>
      <c r="AW516" s="21" t="s">
        <v>56648</v>
      </c>
    </row>
    <row r="517" spans="1:49" x14ac:dyDescent="0.25">
      <c r="A517" s="20"/>
      <c r="B517" s="21" t="s">
        <v>49</v>
      </c>
      <c r="C517" s="21" t="s">
        <v>115</v>
      </c>
      <c r="D517" s="21"/>
      <c r="E517" s="1" t="str">
        <f t="shared" si="138"/>
        <v>DAF_GD-</v>
      </c>
      <c r="F517" s="21" t="s">
        <v>138</v>
      </c>
      <c r="G517" s="50">
        <f>IFERROR(VLOOKUP(Tabla9[[#This Row],[Nombre Código UNSPSC]],Tablas!$A$1:$B$3,2,),"")</f>
        <v>80111601</v>
      </c>
      <c r="H517" s="21" t="s">
        <v>55615</v>
      </c>
      <c r="I517" s="21" t="s">
        <v>49024</v>
      </c>
      <c r="J517" s="1" t="str">
        <f>IFERROR(VLOOKUP(Tabla9[[#This Row],[Código UNSPSC]],Tablas!$AM$1:$AN$3,2,),"")</f>
        <v>Contratación directa</v>
      </c>
      <c r="K517" s="1" t="str">
        <f>IFERROR(VLOOKUP(J517,Tablas!$F$1:$G$24,2,),"")</f>
        <v>CCE-16</v>
      </c>
      <c r="L517" s="21" t="s">
        <v>49065</v>
      </c>
      <c r="M517" s="21" t="s">
        <v>55621</v>
      </c>
      <c r="N51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7" s="21" t="s">
        <v>49069</v>
      </c>
      <c r="P517" s="31">
        <f>IFERROR(VLOOKUP(O517,Honorarios!$A$1:$D$22,4,),"")</f>
        <v>2678457.6</v>
      </c>
      <c r="Q517" s="31">
        <f t="shared" si="128"/>
        <v>89281.919999999998</v>
      </c>
      <c r="R517" s="23">
        <v>46037</v>
      </c>
      <c r="S517" s="23">
        <v>46370</v>
      </c>
      <c r="T517" s="33">
        <f t="shared" si="129"/>
        <v>11</v>
      </c>
      <c r="U517" s="1">
        <f t="shared" si="135"/>
        <v>330</v>
      </c>
      <c r="V517" s="31">
        <f t="shared" si="136"/>
        <v>29463033.599999998</v>
      </c>
      <c r="W517" s="22"/>
      <c r="X517" s="22" t="s">
        <v>49085</v>
      </c>
      <c r="Y517" s="1">
        <f>IFERROR(VLOOKUP(X517,Tablas!$S$1:$T$8,2,FALSE),"")</f>
        <v>20</v>
      </c>
      <c r="Z517" s="21" t="s">
        <v>49093</v>
      </c>
      <c r="AA517" s="1" t="str">
        <f>IFERROR(VLOOKUP(Tabla9[[#This Row],[Código Rubro Presupuestal]],Rubros!$H$1:$I$48,2,),"")</f>
        <v>IMPLEMENTACION DEL SISTEMA DE GESTION DOCUMENTAL DE LA SNR A NIVEL NACIONAL</v>
      </c>
      <c r="AB517" s="21" t="s">
        <v>49107</v>
      </c>
      <c r="AC517" s="21" t="s">
        <v>49150</v>
      </c>
      <c r="AD517" s="21"/>
      <c r="AE517" s="21"/>
      <c r="AF517" s="21"/>
      <c r="AG517" s="1" t="str">
        <f t="shared" si="137"/>
        <v>No Aplica</v>
      </c>
      <c r="AH517" s="21" t="s">
        <v>54977</v>
      </c>
      <c r="AI517" s="1" t="str">
        <f>IFERROR(VLOOKUP(AH517,Tablas!$AH$1:$AI$1156,2,),"")</f>
        <v>CO-SAN-68081</v>
      </c>
      <c r="AJ517" s="1" t="str">
        <f>IFERROR(VLOOKUP(Tabla9[[#This Row],[Grupo]],Responsable!$A$1:$I$62,6,),"")</f>
        <v>DANY LUZ OROZCO</v>
      </c>
      <c r="AK517" s="1" t="str">
        <f>IFERROR(VLOOKUP(Tabla9[[#This Row],[Grupo]],Responsable!$A$1:$I$62,4,),"")</f>
        <v>dany.orozco@supernotariado.gov.co</v>
      </c>
      <c r="AL517" s="1" t="str">
        <f>IFERROR(VLOOKUP(Tabla9[[#This Row],[Grupo]],Responsable!$A$1:$I$62,9,),"")</f>
        <v>JOHANNA ANDREA RODRIGUEZ HERRERA</v>
      </c>
      <c r="AM517" s="1" t="str">
        <f>IFERROR(VLOOKUP(Tabla9[[#This Row],[Grupo]],Responsable!$A$1:$I$62,3,),"")</f>
        <v>johanna.rodriguez@supernotariado.gov.co</v>
      </c>
      <c r="AN517" s="31">
        <f t="shared" si="133"/>
        <v>29463033.599999998</v>
      </c>
      <c r="AO517" s="21"/>
      <c r="AP517" s="31">
        <f t="shared" si="134"/>
        <v>0</v>
      </c>
      <c r="AQ517" s="38">
        <v>1050944426</v>
      </c>
      <c r="AR517" s="21" t="s">
        <v>56362</v>
      </c>
      <c r="AS517" s="21"/>
      <c r="AT517" s="21"/>
      <c r="AU517" s="21"/>
      <c r="AV517" s="39" t="s">
        <v>56279</v>
      </c>
      <c r="AW517" s="21" t="s">
        <v>56648</v>
      </c>
    </row>
    <row r="518" spans="1:49" x14ac:dyDescent="0.25">
      <c r="A518" s="20"/>
      <c r="B518" s="21" t="s">
        <v>49</v>
      </c>
      <c r="C518" s="21" t="s">
        <v>115</v>
      </c>
      <c r="D518" s="21"/>
      <c r="E518" s="1" t="str">
        <f t="shared" si="138"/>
        <v>DAF_GD-</v>
      </c>
      <c r="F518" s="21" t="s">
        <v>138</v>
      </c>
      <c r="G518" s="50">
        <f>IFERROR(VLOOKUP(Tabla9[[#This Row],[Nombre Código UNSPSC]],Tablas!$A$1:$B$3,2,),"")</f>
        <v>80111601</v>
      </c>
      <c r="H518" s="21" t="s">
        <v>55615</v>
      </c>
      <c r="I518" s="21" t="s">
        <v>49024</v>
      </c>
      <c r="J518" s="1" t="str">
        <f>IFERROR(VLOOKUP(Tabla9[[#This Row],[Código UNSPSC]],Tablas!$AM$1:$AN$3,2,),"")</f>
        <v>Contratación directa</v>
      </c>
      <c r="K518" s="1" t="str">
        <f>IFERROR(VLOOKUP(J518,Tablas!$F$1:$G$24,2,),"")</f>
        <v>CCE-16</v>
      </c>
      <c r="L518" s="21" t="s">
        <v>49065</v>
      </c>
      <c r="M518" s="21" t="s">
        <v>55621</v>
      </c>
      <c r="N51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8" s="21" t="s">
        <v>49069</v>
      </c>
      <c r="P518" s="31">
        <f>IFERROR(VLOOKUP(O518,Honorarios!$A$1:$D$22,4,),"")</f>
        <v>2678457.6</v>
      </c>
      <c r="Q518" s="31">
        <f t="shared" si="128"/>
        <v>89281.919999999998</v>
      </c>
      <c r="R518" s="23">
        <v>46037</v>
      </c>
      <c r="S518" s="23">
        <v>46370</v>
      </c>
      <c r="T518" s="33">
        <f t="shared" si="129"/>
        <v>11</v>
      </c>
      <c r="U518" s="1">
        <f t="shared" si="135"/>
        <v>330</v>
      </c>
      <c r="V518" s="31">
        <f t="shared" si="136"/>
        <v>29463033.599999998</v>
      </c>
      <c r="W518" s="22"/>
      <c r="X518" s="22" t="s">
        <v>49085</v>
      </c>
      <c r="Y518" s="1">
        <f>IFERROR(VLOOKUP(X518,Tablas!$S$1:$T$8,2,FALSE),"")</f>
        <v>20</v>
      </c>
      <c r="Z518" s="21" t="s">
        <v>49093</v>
      </c>
      <c r="AA518" s="1" t="str">
        <f>IFERROR(VLOOKUP(Tabla9[[#This Row],[Código Rubro Presupuestal]],Rubros!$H$1:$I$48,2,),"")</f>
        <v>IMPLEMENTACION DEL SISTEMA DE GESTION DOCUMENTAL DE LA SNR A NIVEL NACIONAL</v>
      </c>
      <c r="AB518" s="21" t="s">
        <v>49107</v>
      </c>
      <c r="AC518" s="21" t="s">
        <v>49150</v>
      </c>
      <c r="AD518" s="21"/>
      <c r="AE518" s="21"/>
      <c r="AF518" s="21"/>
      <c r="AG518" s="1" t="str">
        <f t="shared" si="137"/>
        <v>No Aplica</v>
      </c>
      <c r="AH518" s="21" t="s">
        <v>54977</v>
      </c>
      <c r="AI518" s="1" t="str">
        <f>IFERROR(VLOOKUP(AH518,Tablas!$AH$1:$AI$1156,2,),"")</f>
        <v>CO-SAN-68081</v>
      </c>
      <c r="AJ518" s="1" t="str">
        <f>IFERROR(VLOOKUP(Tabla9[[#This Row],[Grupo]],Responsable!$A$1:$I$62,6,),"")</f>
        <v>DANY LUZ OROZCO</v>
      </c>
      <c r="AK518" s="1" t="str">
        <f>IFERROR(VLOOKUP(Tabla9[[#This Row],[Grupo]],Responsable!$A$1:$I$62,4,),"")</f>
        <v>dany.orozco@supernotariado.gov.co</v>
      </c>
      <c r="AL518" s="1" t="str">
        <f>IFERROR(VLOOKUP(Tabla9[[#This Row],[Grupo]],Responsable!$A$1:$I$62,9,),"")</f>
        <v>JOHANNA ANDREA RODRIGUEZ HERRERA</v>
      </c>
      <c r="AM518" s="1" t="str">
        <f>IFERROR(VLOOKUP(Tabla9[[#This Row],[Grupo]],Responsable!$A$1:$I$62,3,),"")</f>
        <v>johanna.rodriguez@supernotariado.gov.co</v>
      </c>
      <c r="AN518" s="31">
        <f t="shared" si="133"/>
        <v>29463033.599999998</v>
      </c>
      <c r="AO518" s="21"/>
      <c r="AP518" s="31">
        <f t="shared" si="134"/>
        <v>0</v>
      </c>
      <c r="AQ518" s="38">
        <v>63457029</v>
      </c>
      <c r="AR518" s="21" t="s">
        <v>56363</v>
      </c>
      <c r="AS518" s="21"/>
      <c r="AT518" s="21"/>
      <c r="AU518" s="21"/>
      <c r="AV518" s="39" t="s">
        <v>56279</v>
      </c>
      <c r="AW518" s="21" t="s">
        <v>56648</v>
      </c>
    </row>
    <row r="519" spans="1:49" x14ac:dyDescent="0.25">
      <c r="A519" s="20"/>
      <c r="B519" s="21" t="s">
        <v>49</v>
      </c>
      <c r="C519" s="21" t="s">
        <v>115</v>
      </c>
      <c r="D519" s="21"/>
      <c r="E519" s="1" t="str">
        <f t="shared" si="138"/>
        <v>DAF_GD-</v>
      </c>
      <c r="F519" s="21" t="s">
        <v>138</v>
      </c>
      <c r="G519" s="50">
        <f>IFERROR(VLOOKUP(Tabla9[[#This Row],[Nombre Código UNSPSC]],Tablas!$A$1:$B$3,2,),"")</f>
        <v>80111601</v>
      </c>
      <c r="H519" s="21" t="s">
        <v>55615</v>
      </c>
      <c r="I519" s="21" t="s">
        <v>49024</v>
      </c>
      <c r="J519" s="1" t="str">
        <f>IFERROR(VLOOKUP(Tabla9[[#This Row],[Código UNSPSC]],Tablas!$AM$1:$AN$3,2,),"")</f>
        <v>Contratación directa</v>
      </c>
      <c r="K519" s="1" t="str">
        <f>IFERROR(VLOOKUP(J519,Tablas!$F$1:$G$24,2,),"")</f>
        <v>CCE-16</v>
      </c>
      <c r="L519" s="21" t="s">
        <v>49065</v>
      </c>
      <c r="M519" s="21" t="s">
        <v>55621</v>
      </c>
      <c r="N51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9" s="21" t="s">
        <v>49073</v>
      </c>
      <c r="P519" s="31">
        <f>IFERROR(VLOOKUP(O519,Honorarios!$A$1:$D$22,4,),"")</f>
        <v>3378086.4</v>
      </c>
      <c r="Q519" s="31">
        <f t="shared" si="128"/>
        <v>112602.87999999999</v>
      </c>
      <c r="R519" s="23">
        <v>46037</v>
      </c>
      <c r="S519" s="23">
        <v>46370</v>
      </c>
      <c r="T519" s="33">
        <f t="shared" si="129"/>
        <v>11</v>
      </c>
      <c r="U519" s="1">
        <f t="shared" si="135"/>
        <v>330</v>
      </c>
      <c r="V519" s="31">
        <f t="shared" si="136"/>
        <v>37158950.399999999</v>
      </c>
      <c r="W519" s="22"/>
      <c r="X519" s="22" t="s">
        <v>49085</v>
      </c>
      <c r="Y519" s="1">
        <f>IFERROR(VLOOKUP(X519,Tablas!$S$1:$T$8,2,FALSE),"")</f>
        <v>20</v>
      </c>
      <c r="Z519" s="21" t="s">
        <v>49093</v>
      </c>
      <c r="AA519" s="1" t="str">
        <f>IFERROR(VLOOKUP(Tabla9[[#This Row],[Código Rubro Presupuestal]],Rubros!$H$1:$I$48,2,),"")</f>
        <v>IMPLEMENTACION DEL SISTEMA DE GESTION DOCUMENTAL DE LA SNR A NIVEL NACIONAL</v>
      </c>
      <c r="AB519" s="21" t="s">
        <v>49107</v>
      </c>
      <c r="AC519" s="21" t="s">
        <v>49150</v>
      </c>
      <c r="AD519" s="21"/>
      <c r="AE519" s="21"/>
      <c r="AF519" s="21"/>
      <c r="AG519" s="1" t="str">
        <f t="shared" si="137"/>
        <v>No Aplica</v>
      </c>
      <c r="AH519" s="21" t="s">
        <v>53454</v>
      </c>
      <c r="AI519" s="1" t="str">
        <f>IFERROR(VLOOKUP(AH519,Tablas!$AH$1:$AI$1156,2,),"")</f>
        <v>CO-ATL-08001</v>
      </c>
      <c r="AJ519" s="1" t="str">
        <f>IFERROR(VLOOKUP(Tabla9[[#This Row],[Grupo]],Responsable!$A$1:$I$62,6,),"")</f>
        <v>DANY LUZ OROZCO</v>
      </c>
      <c r="AK519" s="1" t="str">
        <f>IFERROR(VLOOKUP(Tabla9[[#This Row],[Grupo]],Responsable!$A$1:$I$62,4,),"")</f>
        <v>dany.orozco@supernotariado.gov.co</v>
      </c>
      <c r="AL519" s="1" t="str">
        <f>IFERROR(VLOOKUP(Tabla9[[#This Row],[Grupo]],Responsable!$A$1:$I$62,9,),"")</f>
        <v>JOHANNA ANDREA RODRIGUEZ HERRERA</v>
      </c>
      <c r="AM519" s="1" t="str">
        <f>IFERROR(VLOOKUP(Tabla9[[#This Row],[Grupo]],Responsable!$A$1:$I$62,3,),"")</f>
        <v>johanna.rodriguez@supernotariado.gov.co</v>
      </c>
      <c r="AN519" s="31">
        <f t="shared" si="133"/>
        <v>37158950.399999999</v>
      </c>
      <c r="AO519" s="21"/>
      <c r="AP519" s="31">
        <f t="shared" si="134"/>
        <v>0</v>
      </c>
      <c r="AQ519" s="38">
        <v>1048270901</v>
      </c>
      <c r="AR519" s="21" t="s">
        <v>56364</v>
      </c>
      <c r="AS519" s="21"/>
      <c r="AT519" s="21"/>
      <c r="AU519" s="21"/>
      <c r="AV519" s="39" t="s">
        <v>56297</v>
      </c>
      <c r="AW519" s="21" t="s">
        <v>56648</v>
      </c>
    </row>
    <row r="520" spans="1:49" x14ac:dyDescent="0.25">
      <c r="A520" s="20"/>
      <c r="B520" s="21" t="s">
        <v>49</v>
      </c>
      <c r="C520" s="21" t="s">
        <v>115</v>
      </c>
      <c r="D520" s="21"/>
      <c r="E520" s="1" t="str">
        <f t="shared" si="138"/>
        <v>DAF_GD-</v>
      </c>
      <c r="F520" s="21" t="s">
        <v>138</v>
      </c>
      <c r="G520" s="50">
        <f>IFERROR(VLOOKUP(Tabla9[[#This Row],[Nombre Código UNSPSC]],Tablas!$A$1:$B$3,2,),"")</f>
        <v>80111601</v>
      </c>
      <c r="H520" s="21" t="s">
        <v>55615</v>
      </c>
      <c r="I520" s="21" t="s">
        <v>49024</v>
      </c>
      <c r="J520" s="1" t="str">
        <f>IFERROR(VLOOKUP(Tabla9[[#This Row],[Código UNSPSC]],Tablas!$AM$1:$AN$3,2,),"")</f>
        <v>Contratación directa</v>
      </c>
      <c r="K520" s="1" t="str">
        <f>IFERROR(VLOOKUP(J520,Tablas!$F$1:$G$24,2,),"")</f>
        <v>CCE-16</v>
      </c>
      <c r="L520" s="21" t="s">
        <v>49065</v>
      </c>
      <c r="M520" s="21" t="s">
        <v>55621</v>
      </c>
      <c r="N520" s="1" t="str">
        <f t="shared" ref="N520:N534" si="139">_xlfn.CONCAT(E520," ",M520, "-",Y520)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0" s="21" t="s">
        <v>49069</v>
      </c>
      <c r="P520" s="31">
        <f>IFERROR(VLOOKUP(O520,Honorarios!$A$1:$D$22,4,),"")</f>
        <v>2678457.6</v>
      </c>
      <c r="Q520" s="31">
        <f t="shared" ref="Q520:Q533" si="140">IF(P520&lt;&gt;"",IFERROR(P520/30,0),"")</f>
        <v>89281.919999999998</v>
      </c>
      <c r="R520" s="23">
        <v>46037</v>
      </c>
      <c r="S520" s="23">
        <v>46370</v>
      </c>
      <c r="T520" s="33">
        <f t="shared" ref="T520:T537" si="141">IFERROR(U520/30, " ")</f>
        <v>11</v>
      </c>
      <c r="U520" s="1">
        <f t="shared" si="135"/>
        <v>330</v>
      </c>
      <c r="V520" s="31">
        <f t="shared" si="136"/>
        <v>29463033.599999998</v>
      </c>
      <c r="W520" s="22"/>
      <c r="X520" s="22" t="s">
        <v>49085</v>
      </c>
      <c r="Y520" s="1">
        <f>IFERROR(VLOOKUP(X520,Tablas!$S$1:$T$8,2,FALSE),"")</f>
        <v>20</v>
      </c>
      <c r="Z520" s="21" t="s">
        <v>49093</v>
      </c>
      <c r="AA520" s="1" t="str">
        <f>IFERROR(VLOOKUP(Tabla9[[#This Row],[Código Rubro Presupuestal]],Rubros!$H$1:$I$48,2,),"")</f>
        <v>IMPLEMENTACION DEL SISTEMA DE GESTION DOCUMENTAL DE LA SNR A NIVEL NACIONAL</v>
      </c>
      <c r="AB520" s="21" t="s">
        <v>49107</v>
      </c>
      <c r="AC520" s="21" t="s">
        <v>49150</v>
      </c>
      <c r="AD520" s="21"/>
      <c r="AE520" s="21"/>
      <c r="AF520" s="21"/>
      <c r="AG520" s="1" t="str">
        <f t="shared" si="137"/>
        <v>No Aplica</v>
      </c>
      <c r="AH520" s="21" t="s">
        <v>53454</v>
      </c>
      <c r="AI520" s="1" t="str">
        <f>IFERROR(VLOOKUP(AH520,Tablas!$AH$1:$AI$1156,2,),"")</f>
        <v>CO-ATL-08001</v>
      </c>
      <c r="AJ520" s="1" t="str">
        <f>IFERROR(VLOOKUP(Tabla9[[#This Row],[Grupo]],Responsable!$A$1:$I$62,6,),"")</f>
        <v>DANY LUZ OROZCO</v>
      </c>
      <c r="AK520" s="1" t="str">
        <f>IFERROR(VLOOKUP(Tabla9[[#This Row],[Grupo]],Responsable!$A$1:$I$62,4,),"")</f>
        <v>dany.orozco@supernotariado.gov.co</v>
      </c>
      <c r="AL520" s="1" t="str">
        <f>IFERROR(VLOOKUP(Tabla9[[#This Row],[Grupo]],Responsable!$A$1:$I$62,9,),"")</f>
        <v>JOHANNA ANDREA RODRIGUEZ HERRERA</v>
      </c>
      <c r="AM520" s="1" t="str">
        <f>IFERROR(VLOOKUP(Tabla9[[#This Row],[Grupo]],Responsable!$A$1:$I$62,3,),"")</f>
        <v>johanna.rodriguez@supernotariado.gov.co</v>
      </c>
      <c r="AN520" s="31">
        <f t="shared" ref="AN520:AN535" si="142">IFERROR(V520+W520+AF520,"")</f>
        <v>29463033.599999998</v>
      </c>
      <c r="AO520" s="21"/>
      <c r="AP520" s="31">
        <f t="shared" ref="AP520:AP534" si="143">IFERROR(AO520*P520,"")</f>
        <v>0</v>
      </c>
      <c r="AQ520" s="38">
        <v>30188137</v>
      </c>
      <c r="AR520" s="21" t="s">
        <v>56365</v>
      </c>
      <c r="AS520" s="21"/>
      <c r="AT520" s="21"/>
      <c r="AU520" s="21"/>
      <c r="AV520" s="39" t="s">
        <v>56279</v>
      </c>
      <c r="AW520" s="21" t="s">
        <v>56648</v>
      </c>
    </row>
    <row r="521" spans="1:49" x14ac:dyDescent="0.25">
      <c r="A521" s="20"/>
      <c r="B521" s="21" t="s">
        <v>49</v>
      </c>
      <c r="C521" s="21" t="s">
        <v>115</v>
      </c>
      <c r="D521" s="21"/>
      <c r="E521" s="1" t="str">
        <f t="shared" si="138"/>
        <v>DAF_GD-</v>
      </c>
      <c r="F521" s="21" t="s">
        <v>138</v>
      </c>
      <c r="G521" s="50">
        <f>IFERROR(VLOOKUP(Tabla9[[#This Row],[Nombre Código UNSPSC]],Tablas!$A$1:$B$3,2,),"")</f>
        <v>80111601</v>
      </c>
      <c r="H521" s="21" t="s">
        <v>55615</v>
      </c>
      <c r="I521" s="21" t="s">
        <v>49024</v>
      </c>
      <c r="J521" s="1" t="str">
        <f>IFERROR(VLOOKUP(Tabla9[[#This Row],[Código UNSPSC]],Tablas!$AM$1:$AN$3,2,),"")</f>
        <v>Contratación directa</v>
      </c>
      <c r="K521" s="1" t="str">
        <f>IFERROR(VLOOKUP(J521,Tablas!$F$1:$G$24,2,),"")</f>
        <v>CCE-16</v>
      </c>
      <c r="L521" s="21" t="s">
        <v>49065</v>
      </c>
      <c r="M521" s="21" t="s">
        <v>55621</v>
      </c>
      <c r="N521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1" s="21" t="s">
        <v>49069</v>
      </c>
      <c r="P521" s="31">
        <f>IFERROR(VLOOKUP(O521,Honorarios!$A$1:$D$22,4,),"")</f>
        <v>2678457.6</v>
      </c>
      <c r="Q521" s="31">
        <f t="shared" si="140"/>
        <v>89281.919999999998</v>
      </c>
      <c r="R521" s="23">
        <v>46037</v>
      </c>
      <c r="S521" s="23">
        <v>46370</v>
      </c>
      <c r="T521" s="33">
        <f t="shared" si="141"/>
        <v>11</v>
      </c>
      <c r="U521" s="1">
        <f t="shared" si="135"/>
        <v>330</v>
      </c>
      <c r="V521" s="31">
        <f t="shared" si="136"/>
        <v>29463033.599999998</v>
      </c>
      <c r="W521" s="22"/>
      <c r="X521" s="22" t="s">
        <v>49085</v>
      </c>
      <c r="Y521" s="1">
        <f>IFERROR(VLOOKUP(X521,Tablas!$S$1:$T$8,2,FALSE),"")</f>
        <v>20</v>
      </c>
      <c r="Z521" s="21" t="s">
        <v>49093</v>
      </c>
      <c r="AA521" s="1" t="str">
        <f>IFERROR(VLOOKUP(Tabla9[[#This Row],[Código Rubro Presupuestal]],Rubros!$H$1:$I$48,2,),"")</f>
        <v>IMPLEMENTACION DEL SISTEMA DE GESTION DOCUMENTAL DE LA SNR A NIVEL NACIONAL</v>
      </c>
      <c r="AB521" s="21" t="s">
        <v>49107</v>
      </c>
      <c r="AC521" s="21" t="s">
        <v>49150</v>
      </c>
      <c r="AD521" s="21"/>
      <c r="AE521" s="21"/>
      <c r="AF521" s="21"/>
      <c r="AG521" s="1" t="str">
        <f t="shared" si="137"/>
        <v>No Aplica</v>
      </c>
      <c r="AH521" s="21" t="s">
        <v>53454</v>
      </c>
      <c r="AI521" s="1" t="str">
        <f>IFERROR(VLOOKUP(AH521,Tablas!$AH$1:$AI$1156,2,),"")</f>
        <v>CO-ATL-08001</v>
      </c>
      <c r="AJ521" s="1" t="str">
        <f>IFERROR(VLOOKUP(Tabla9[[#This Row],[Grupo]],Responsable!$A$1:$I$62,6,),"")</f>
        <v>DANY LUZ OROZCO</v>
      </c>
      <c r="AK521" s="1" t="str">
        <f>IFERROR(VLOOKUP(Tabla9[[#This Row],[Grupo]],Responsable!$A$1:$I$62,4,),"")</f>
        <v>dany.orozco@supernotariado.gov.co</v>
      </c>
      <c r="AL521" s="1" t="str">
        <f>IFERROR(VLOOKUP(Tabla9[[#This Row],[Grupo]],Responsable!$A$1:$I$62,9,),"")</f>
        <v>JOHANNA ANDREA RODRIGUEZ HERRERA</v>
      </c>
      <c r="AM521" s="1" t="str">
        <f>IFERROR(VLOOKUP(Tabla9[[#This Row],[Grupo]],Responsable!$A$1:$I$62,3,),"")</f>
        <v>johanna.rodriguez@supernotariado.gov.co</v>
      </c>
      <c r="AN521" s="31">
        <f t="shared" si="142"/>
        <v>29463033.599999998</v>
      </c>
      <c r="AO521" s="21"/>
      <c r="AP521" s="31">
        <f t="shared" si="143"/>
        <v>0</v>
      </c>
      <c r="AQ521" s="38">
        <v>32772604</v>
      </c>
      <c r="AR521" s="21" t="s">
        <v>56366</v>
      </c>
      <c r="AS521" s="21"/>
      <c r="AT521" s="21"/>
      <c r="AU521" s="21"/>
      <c r="AV521" s="39" t="s">
        <v>56279</v>
      </c>
      <c r="AW521" s="21" t="s">
        <v>56648</v>
      </c>
    </row>
    <row r="522" spans="1:49" x14ac:dyDescent="0.25">
      <c r="A522" s="20"/>
      <c r="B522" s="21" t="s">
        <v>49</v>
      </c>
      <c r="C522" s="21" t="s">
        <v>115</v>
      </c>
      <c r="D522" s="21"/>
      <c r="E522" s="1" t="str">
        <f t="shared" si="138"/>
        <v>DAF_GD-</v>
      </c>
      <c r="F522" s="21" t="s">
        <v>138</v>
      </c>
      <c r="G522" s="50">
        <f>IFERROR(VLOOKUP(Tabla9[[#This Row],[Nombre Código UNSPSC]],Tablas!$A$1:$B$3,2,),"")</f>
        <v>80111601</v>
      </c>
      <c r="H522" s="21" t="s">
        <v>55615</v>
      </c>
      <c r="I522" s="21" t="s">
        <v>49024</v>
      </c>
      <c r="J522" s="1" t="str">
        <f>IFERROR(VLOOKUP(Tabla9[[#This Row],[Código UNSPSC]],Tablas!$AM$1:$AN$3,2,),"")</f>
        <v>Contratación directa</v>
      </c>
      <c r="K522" s="1" t="str">
        <f>IFERROR(VLOOKUP(J522,Tablas!$F$1:$G$24,2,),"")</f>
        <v>CCE-16</v>
      </c>
      <c r="L522" s="21" t="s">
        <v>49065</v>
      </c>
      <c r="M522" s="21" t="s">
        <v>55621</v>
      </c>
      <c r="N522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2" s="21" t="s">
        <v>49069</v>
      </c>
      <c r="P522" s="31">
        <f>IFERROR(VLOOKUP(O522,Honorarios!$A$1:$D$22,4,),"")</f>
        <v>2678457.6</v>
      </c>
      <c r="Q522" s="31">
        <f t="shared" si="140"/>
        <v>89281.919999999998</v>
      </c>
      <c r="R522" s="23">
        <v>46037</v>
      </c>
      <c r="S522" s="23">
        <v>46370</v>
      </c>
      <c r="T522" s="33">
        <f t="shared" si="141"/>
        <v>11</v>
      </c>
      <c r="U522" s="1">
        <f t="shared" si="135"/>
        <v>330</v>
      </c>
      <c r="V522" s="31">
        <f t="shared" si="136"/>
        <v>29463033.599999998</v>
      </c>
      <c r="W522" s="22"/>
      <c r="X522" s="22" t="s">
        <v>49085</v>
      </c>
      <c r="Y522" s="1">
        <f>IFERROR(VLOOKUP(X522,Tablas!$S$1:$T$8,2,FALSE),"")</f>
        <v>20</v>
      </c>
      <c r="Z522" s="21" t="s">
        <v>49093</v>
      </c>
      <c r="AA522" s="1" t="str">
        <f>IFERROR(VLOOKUP(Tabla9[[#This Row],[Código Rubro Presupuestal]],Rubros!$H$1:$I$48,2,),"")</f>
        <v>IMPLEMENTACION DEL SISTEMA DE GESTION DOCUMENTAL DE LA SNR A NIVEL NACIONAL</v>
      </c>
      <c r="AB522" s="21" t="s">
        <v>49107</v>
      </c>
      <c r="AC522" s="21" t="s">
        <v>49150</v>
      </c>
      <c r="AD522" s="21"/>
      <c r="AE522" s="21"/>
      <c r="AF522" s="21"/>
      <c r="AG522" s="1" t="str">
        <f t="shared" si="137"/>
        <v>No Aplica</v>
      </c>
      <c r="AH522" s="21" t="s">
        <v>53454</v>
      </c>
      <c r="AI522" s="1" t="str">
        <f>IFERROR(VLOOKUP(AH522,Tablas!$AH$1:$AI$1156,2,),"")</f>
        <v>CO-ATL-08001</v>
      </c>
      <c r="AJ522" s="1" t="str">
        <f>IFERROR(VLOOKUP(Tabla9[[#This Row],[Grupo]],Responsable!$A$1:$I$62,6,),"")</f>
        <v>DANY LUZ OROZCO</v>
      </c>
      <c r="AK522" s="1" t="str">
        <f>IFERROR(VLOOKUP(Tabla9[[#This Row],[Grupo]],Responsable!$A$1:$I$62,4,),"")</f>
        <v>dany.orozco@supernotariado.gov.co</v>
      </c>
      <c r="AL522" s="1" t="str">
        <f>IFERROR(VLOOKUP(Tabla9[[#This Row],[Grupo]],Responsable!$A$1:$I$62,9,),"")</f>
        <v>JOHANNA ANDREA RODRIGUEZ HERRERA</v>
      </c>
      <c r="AM522" s="1" t="str">
        <f>IFERROR(VLOOKUP(Tabla9[[#This Row],[Grupo]],Responsable!$A$1:$I$62,3,),"")</f>
        <v>johanna.rodriguez@supernotariado.gov.co</v>
      </c>
      <c r="AN522" s="31">
        <f t="shared" si="142"/>
        <v>29463033.599999998</v>
      </c>
      <c r="AO522" s="21"/>
      <c r="AP522" s="31">
        <f t="shared" si="143"/>
        <v>0</v>
      </c>
      <c r="AQ522" s="38">
        <v>1042348990</v>
      </c>
      <c r="AR522" s="21" t="s">
        <v>56367</v>
      </c>
      <c r="AS522" s="21"/>
      <c r="AT522" s="21"/>
      <c r="AU522" s="21"/>
      <c r="AV522" s="39" t="s">
        <v>56279</v>
      </c>
      <c r="AW522" s="21" t="s">
        <v>56648</v>
      </c>
    </row>
    <row r="523" spans="1:49" x14ac:dyDescent="0.25">
      <c r="A523" s="20"/>
      <c r="B523" s="21" t="s">
        <v>49</v>
      </c>
      <c r="C523" s="21" t="s">
        <v>115</v>
      </c>
      <c r="D523" s="21"/>
      <c r="E523" s="1" t="str">
        <f t="shared" si="138"/>
        <v>DAF_GD-</v>
      </c>
      <c r="F523" s="21" t="s">
        <v>138</v>
      </c>
      <c r="G523" s="50">
        <f>IFERROR(VLOOKUP(Tabla9[[#This Row],[Nombre Código UNSPSC]],Tablas!$A$1:$B$3,2,),"")</f>
        <v>80111601</v>
      </c>
      <c r="H523" s="21" t="s">
        <v>55615</v>
      </c>
      <c r="I523" s="21" t="s">
        <v>49024</v>
      </c>
      <c r="J523" s="1" t="str">
        <f>IFERROR(VLOOKUP(Tabla9[[#This Row],[Código UNSPSC]],Tablas!$AM$1:$AN$3,2,),"")</f>
        <v>Contratación directa</v>
      </c>
      <c r="K523" s="1" t="str">
        <f>IFERROR(VLOOKUP(J523,Tablas!$F$1:$G$24,2,),"")</f>
        <v>CCE-16</v>
      </c>
      <c r="L523" s="21" t="s">
        <v>49065</v>
      </c>
      <c r="M523" s="21" t="s">
        <v>55621</v>
      </c>
      <c r="N523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3" s="21" t="s">
        <v>49069</v>
      </c>
      <c r="P523" s="31">
        <f>IFERROR(VLOOKUP(O523,Honorarios!$A$1:$D$22,4,),"")</f>
        <v>2678457.6</v>
      </c>
      <c r="Q523" s="31">
        <f t="shared" si="140"/>
        <v>89281.919999999998</v>
      </c>
      <c r="R523" s="23">
        <v>46037</v>
      </c>
      <c r="S523" s="23">
        <v>46370</v>
      </c>
      <c r="T523" s="33">
        <f t="shared" si="141"/>
        <v>11</v>
      </c>
      <c r="U523" s="1">
        <f t="shared" si="135"/>
        <v>330</v>
      </c>
      <c r="V523" s="31">
        <f t="shared" si="136"/>
        <v>29463033.599999998</v>
      </c>
      <c r="W523" s="22"/>
      <c r="X523" s="22" t="s">
        <v>49085</v>
      </c>
      <c r="Y523" s="1">
        <f>IFERROR(VLOOKUP(X523,Tablas!$S$1:$T$8,2,FALSE),"")</f>
        <v>20</v>
      </c>
      <c r="Z523" s="21" t="s">
        <v>49093</v>
      </c>
      <c r="AA523" s="1" t="str">
        <f>IFERROR(VLOOKUP(Tabla9[[#This Row],[Código Rubro Presupuestal]],Rubros!$H$1:$I$48,2,),"")</f>
        <v>IMPLEMENTACION DEL SISTEMA DE GESTION DOCUMENTAL DE LA SNR A NIVEL NACIONAL</v>
      </c>
      <c r="AB523" s="21" t="s">
        <v>49107</v>
      </c>
      <c r="AC523" s="21" t="s">
        <v>49150</v>
      </c>
      <c r="AD523" s="21"/>
      <c r="AE523" s="21"/>
      <c r="AF523" s="21"/>
      <c r="AG523" s="1" t="str">
        <f t="shared" si="137"/>
        <v>No Aplica</v>
      </c>
      <c r="AH523" s="21" t="s">
        <v>53454</v>
      </c>
      <c r="AI523" s="1" t="str">
        <f>IFERROR(VLOOKUP(AH523,Tablas!$AH$1:$AI$1156,2,),"")</f>
        <v>CO-ATL-08001</v>
      </c>
      <c r="AJ523" s="1" t="str">
        <f>IFERROR(VLOOKUP(Tabla9[[#This Row],[Grupo]],Responsable!$A$1:$I$62,6,),"")</f>
        <v>DANY LUZ OROZCO</v>
      </c>
      <c r="AK523" s="1" t="str">
        <f>IFERROR(VLOOKUP(Tabla9[[#This Row],[Grupo]],Responsable!$A$1:$I$62,4,),"")</f>
        <v>dany.orozco@supernotariado.gov.co</v>
      </c>
      <c r="AL523" s="1" t="str">
        <f>IFERROR(VLOOKUP(Tabla9[[#This Row],[Grupo]],Responsable!$A$1:$I$62,9,),"")</f>
        <v>JOHANNA ANDREA RODRIGUEZ HERRERA</v>
      </c>
      <c r="AM523" s="1" t="str">
        <f>IFERROR(VLOOKUP(Tabla9[[#This Row],[Grupo]],Responsable!$A$1:$I$62,3,),"")</f>
        <v>johanna.rodriguez@supernotariado.gov.co</v>
      </c>
      <c r="AN523" s="31">
        <f t="shared" si="142"/>
        <v>29463033.599999998</v>
      </c>
      <c r="AO523" s="21"/>
      <c r="AP523" s="31">
        <f t="shared" si="143"/>
        <v>0</v>
      </c>
      <c r="AQ523" s="38">
        <v>1007926329</v>
      </c>
      <c r="AR523" s="21" t="s">
        <v>56368</v>
      </c>
      <c r="AS523" s="21"/>
      <c r="AT523" s="21"/>
      <c r="AU523" s="21"/>
      <c r="AV523" s="39" t="s">
        <v>56279</v>
      </c>
      <c r="AW523" s="21" t="s">
        <v>56648</v>
      </c>
    </row>
    <row r="524" spans="1:49" x14ac:dyDescent="0.25">
      <c r="A524" s="20"/>
      <c r="B524" s="21" t="s">
        <v>49</v>
      </c>
      <c r="C524" s="21" t="s">
        <v>115</v>
      </c>
      <c r="D524" s="21"/>
      <c r="E524" s="1" t="str">
        <f t="shared" si="138"/>
        <v>DAF_GD-</v>
      </c>
      <c r="F524" s="21" t="s">
        <v>138</v>
      </c>
      <c r="G524" s="50">
        <f>IFERROR(VLOOKUP(Tabla9[[#This Row],[Nombre Código UNSPSC]],Tablas!$A$1:$B$3,2,),"")</f>
        <v>80111601</v>
      </c>
      <c r="H524" s="21" t="s">
        <v>55615</v>
      </c>
      <c r="I524" s="21" t="s">
        <v>49024</v>
      </c>
      <c r="J524" s="1" t="str">
        <f>IFERROR(VLOOKUP(Tabla9[[#This Row],[Código UNSPSC]],Tablas!$AM$1:$AN$3,2,),"")</f>
        <v>Contratación directa</v>
      </c>
      <c r="K524" s="1" t="str">
        <f>IFERROR(VLOOKUP(J524,Tablas!$F$1:$G$24,2,),"")</f>
        <v>CCE-16</v>
      </c>
      <c r="L524" s="21" t="s">
        <v>49065</v>
      </c>
      <c r="M524" s="21" t="s">
        <v>55621</v>
      </c>
      <c r="N524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4" s="21" t="s">
        <v>49069</v>
      </c>
      <c r="P524" s="31">
        <f>IFERROR(VLOOKUP(O524,Honorarios!$A$1:$D$22,4,),"")</f>
        <v>2678457.6</v>
      </c>
      <c r="Q524" s="31">
        <f t="shared" si="140"/>
        <v>89281.919999999998</v>
      </c>
      <c r="R524" s="23">
        <v>46037</v>
      </c>
      <c r="S524" s="23">
        <v>46370</v>
      </c>
      <c r="T524" s="33">
        <f t="shared" si="141"/>
        <v>11</v>
      </c>
      <c r="U524" s="1">
        <f t="shared" si="135"/>
        <v>330</v>
      </c>
      <c r="V524" s="31">
        <f t="shared" si="136"/>
        <v>29463033.599999998</v>
      </c>
      <c r="W524" s="22"/>
      <c r="X524" s="22" t="s">
        <v>49085</v>
      </c>
      <c r="Y524" s="1">
        <f>IFERROR(VLOOKUP(X524,Tablas!$S$1:$T$8,2,FALSE),"")</f>
        <v>20</v>
      </c>
      <c r="Z524" s="21" t="s">
        <v>49093</v>
      </c>
      <c r="AA524" s="1" t="str">
        <f>IFERROR(VLOOKUP(Tabla9[[#This Row],[Código Rubro Presupuestal]],Rubros!$H$1:$I$48,2,),"")</f>
        <v>IMPLEMENTACION DEL SISTEMA DE GESTION DOCUMENTAL DE LA SNR A NIVEL NACIONAL</v>
      </c>
      <c r="AB524" s="21" t="s">
        <v>49107</v>
      </c>
      <c r="AC524" s="21" t="s">
        <v>49150</v>
      </c>
      <c r="AD524" s="21"/>
      <c r="AE524" s="21"/>
      <c r="AF524" s="21"/>
      <c r="AG524" s="1" t="str">
        <f t="shared" si="137"/>
        <v>No Aplica</v>
      </c>
      <c r="AH524" s="21" t="s">
        <v>53454</v>
      </c>
      <c r="AI524" s="1" t="str">
        <f>IFERROR(VLOOKUP(AH524,Tablas!$AH$1:$AI$1156,2,),"")</f>
        <v>CO-ATL-08001</v>
      </c>
      <c r="AJ524" s="1" t="str">
        <f>IFERROR(VLOOKUP(Tabla9[[#This Row],[Grupo]],Responsable!$A$1:$I$62,6,),"")</f>
        <v>DANY LUZ OROZCO</v>
      </c>
      <c r="AK524" s="1" t="str">
        <f>IFERROR(VLOOKUP(Tabla9[[#This Row],[Grupo]],Responsable!$A$1:$I$62,4,),"")</f>
        <v>dany.orozco@supernotariado.gov.co</v>
      </c>
      <c r="AL524" s="1" t="str">
        <f>IFERROR(VLOOKUP(Tabla9[[#This Row],[Grupo]],Responsable!$A$1:$I$62,9,),"")</f>
        <v>JOHANNA ANDREA RODRIGUEZ HERRERA</v>
      </c>
      <c r="AM524" s="1" t="str">
        <f>IFERROR(VLOOKUP(Tabla9[[#This Row],[Grupo]],Responsable!$A$1:$I$62,3,),"")</f>
        <v>johanna.rodriguez@supernotariado.gov.co</v>
      </c>
      <c r="AN524" s="31">
        <f t="shared" si="142"/>
        <v>29463033.599999998</v>
      </c>
      <c r="AO524" s="21"/>
      <c r="AP524" s="31">
        <f t="shared" si="143"/>
        <v>0</v>
      </c>
      <c r="AQ524" s="38">
        <v>1047056102</v>
      </c>
      <c r="AR524" s="21" t="s">
        <v>56369</v>
      </c>
      <c r="AS524" s="21"/>
      <c r="AT524" s="21"/>
      <c r="AU524" s="21"/>
      <c r="AV524" s="39" t="s">
        <v>56279</v>
      </c>
      <c r="AW524" s="21" t="s">
        <v>56648</v>
      </c>
    </row>
    <row r="525" spans="1:49" x14ac:dyDescent="0.25">
      <c r="A525" s="20"/>
      <c r="B525" s="21" t="s">
        <v>49</v>
      </c>
      <c r="C525" s="21" t="s">
        <v>115</v>
      </c>
      <c r="D525" s="21"/>
      <c r="E525" s="1" t="str">
        <f t="shared" si="138"/>
        <v>DAF_GD-</v>
      </c>
      <c r="F525" s="21" t="s">
        <v>138</v>
      </c>
      <c r="G525" s="50">
        <f>IFERROR(VLOOKUP(Tabla9[[#This Row],[Nombre Código UNSPSC]],Tablas!$A$1:$B$3,2,),"")</f>
        <v>80111601</v>
      </c>
      <c r="H525" s="21" t="s">
        <v>55615</v>
      </c>
      <c r="I525" s="21" t="s">
        <v>49024</v>
      </c>
      <c r="J525" s="1" t="str">
        <f>IFERROR(VLOOKUP(Tabla9[[#This Row],[Código UNSPSC]],Tablas!$AM$1:$AN$3,2,),"")</f>
        <v>Contratación directa</v>
      </c>
      <c r="K525" s="1" t="str">
        <f>IFERROR(VLOOKUP(J525,Tablas!$F$1:$G$24,2,),"")</f>
        <v>CCE-16</v>
      </c>
      <c r="L525" s="21" t="s">
        <v>49065</v>
      </c>
      <c r="M525" s="21" t="s">
        <v>55621</v>
      </c>
      <c r="N525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5" s="21" t="s">
        <v>49069</v>
      </c>
      <c r="P525" s="31">
        <f>IFERROR(VLOOKUP(O525,Honorarios!$A$1:$D$22,4,),"")</f>
        <v>2678457.6</v>
      </c>
      <c r="Q525" s="31">
        <f t="shared" si="140"/>
        <v>89281.919999999998</v>
      </c>
      <c r="R525" s="23">
        <v>46037</v>
      </c>
      <c r="S525" s="23">
        <v>46370</v>
      </c>
      <c r="T525" s="33">
        <f t="shared" si="141"/>
        <v>11</v>
      </c>
      <c r="U525" s="1">
        <f t="shared" si="135"/>
        <v>330</v>
      </c>
      <c r="V525" s="31">
        <f t="shared" si="136"/>
        <v>29463033.599999998</v>
      </c>
      <c r="W525" s="22"/>
      <c r="X525" s="22" t="s">
        <v>49085</v>
      </c>
      <c r="Y525" s="1">
        <f>IFERROR(VLOOKUP(X525,Tablas!$S$1:$T$8,2,FALSE),"")</f>
        <v>20</v>
      </c>
      <c r="Z525" s="21" t="s">
        <v>49093</v>
      </c>
      <c r="AA525" s="1" t="str">
        <f>IFERROR(VLOOKUP(Tabla9[[#This Row],[Código Rubro Presupuestal]],Rubros!$H$1:$I$48,2,),"")</f>
        <v>IMPLEMENTACION DEL SISTEMA DE GESTION DOCUMENTAL DE LA SNR A NIVEL NACIONAL</v>
      </c>
      <c r="AB525" s="21" t="s">
        <v>49107</v>
      </c>
      <c r="AC525" s="21" t="s">
        <v>49150</v>
      </c>
      <c r="AD525" s="21"/>
      <c r="AE525" s="21"/>
      <c r="AF525" s="21"/>
      <c r="AG525" s="1" t="str">
        <f t="shared" si="137"/>
        <v>No Aplica</v>
      </c>
      <c r="AH525" s="21" t="s">
        <v>53454</v>
      </c>
      <c r="AI525" s="1" t="str">
        <f>IFERROR(VLOOKUP(AH525,Tablas!$AH$1:$AI$1156,2,),"")</f>
        <v>CO-ATL-08001</v>
      </c>
      <c r="AJ525" s="1" t="str">
        <f>IFERROR(VLOOKUP(Tabla9[[#This Row],[Grupo]],Responsable!$A$1:$I$62,6,),"")</f>
        <v>DANY LUZ OROZCO</v>
      </c>
      <c r="AK525" s="1" t="str">
        <f>IFERROR(VLOOKUP(Tabla9[[#This Row],[Grupo]],Responsable!$A$1:$I$62,4,),"")</f>
        <v>dany.orozco@supernotariado.gov.co</v>
      </c>
      <c r="AL525" s="1" t="str">
        <f>IFERROR(VLOOKUP(Tabla9[[#This Row],[Grupo]],Responsable!$A$1:$I$62,9,),"")</f>
        <v>JOHANNA ANDREA RODRIGUEZ HERRERA</v>
      </c>
      <c r="AM525" s="1" t="str">
        <f>IFERROR(VLOOKUP(Tabla9[[#This Row],[Grupo]],Responsable!$A$1:$I$62,3,),"")</f>
        <v>johanna.rodriguez@supernotariado.gov.co</v>
      </c>
      <c r="AN525" s="31">
        <f t="shared" si="142"/>
        <v>29463033.599999998</v>
      </c>
      <c r="AO525" s="21"/>
      <c r="AP525" s="31">
        <f t="shared" si="143"/>
        <v>0</v>
      </c>
      <c r="AQ525" s="38">
        <v>1019059165</v>
      </c>
      <c r="AR525" s="21" t="s">
        <v>56370</v>
      </c>
      <c r="AS525" s="21"/>
      <c r="AT525" s="21"/>
      <c r="AU525" s="21"/>
      <c r="AV525" s="39" t="s">
        <v>56279</v>
      </c>
      <c r="AW525" s="21" t="s">
        <v>56648</v>
      </c>
    </row>
    <row r="526" spans="1:49" x14ac:dyDescent="0.25">
      <c r="A526" s="20"/>
      <c r="B526" s="21" t="s">
        <v>49</v>
      </c>
      <c r="C526" s="21" t="s">
        <v>115</v>
      </c>
      <c r="D526" s="21"/>
      <c r="E526" s="1" t="str">
        <f t="shared" si="138"/>
        <v>DAF_GD-</v>
      </c>
      <c r="F526" s="21" t="s">
        <v>138</v>
      </c>
      <c r="G526" s="50">
        <f>IFERROR(VLOOKUP(Tabla9[[#This Row],[Nombre Código UNSPSC]],Tablas!$A$1:$B$3,2,),"")</f>
        <v>80111601</v>
      </c>
      <c r="H526" s="21" t="s">
        <v>55615</v>
      </c>
      <c r="I526" s="21" t="s">
        <v>49024</v>
      </c>
      <c r="J526" s="1" t="str">
        <f>IFERROR(VLOOKUP(Tabla9[[#This Row],[Código UNSPSC]],Tablas!$AM$1:$AN$3,2,),"")</f>
        <v>Contratación directa</v>
      </c>
      <c r="K526" s="1" t="str">
        <f>IFERROR(VLOOKUP(J526,Tablas!$F$1:$G$24,2,),"")</f>
        <v>CCE-16</v>
      </c>
      <c r="L526" s="21" t="s">
        <v>49065</v>
      </c>
      <c r="M526" s="21" t="s">
        <v>55621</v>
      </c>
      <c r="N526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6" s="21" t="s">
        <v>49069</v>
      </c>
      <c r="P526" s="31">
        <f>IFERROR(VLOOKUP(O526,Honorarios!$A$1:$D$22,4,),"")</f>
        <v>2678457.6</v>
      </c>
      <c r="Q526" s="31">
        <f t="shared" si="140"/>
        <v>89281.919999999998</v>
      </c>
      <c r="R526" s="23">
        <v>46037</v>
      </c>
      <c r="S526" s="23">
        <v>46370</v>
      </c>
      <c r="T526" s="33">
        <f t="shared" si="141"/>
        <v>11</v>
      </c>
      <c r="U526" s="1">
        <f t="shared" si="135"/>
        <v>330</v>
      </c>
      <c r="V526" s="31">
        <f t="shared" si="136"/>
        <v>29463033.599999998</v>
      </c>
      <c r="W526" s="22"/>
      <c r="X526" s="22" t="s">
        <v>49085</v>
      </c>
      <c r="Y526" s="1">
        <f>IFERROR(VLOOKUP(X526,Tablas!$S$1:$T$8,2,FALSE),"")</f>
        <v>20</v>
      </c>
      <c r="Z526" s="21" t="s">
        <v>49093</v>
      </c>
      <c r="AA526" s="1" t="str">
        <f>IFERROR(VLOOKUP(Tabla9[[#This Row],[Código Rubro Presupuestal]],Rubros!$H$1:$I$48,2,),"")</f>
        <v>IMPLEMENTACION DEL SISTEMA DE GESTION DOCUMENTAL DE LA SNR A NIVEL NACIONAL</v>
      </c>
      <c r="AB526" s="21" t="s">
        <v>49107</v>
      </c>
      <c r="AC526" s="21" t="s">
        <v>49150</v>
      </c>
      <c r="AD526" s="21"/>
      <c r="AE526" s="21"/>
      <c r="AF526" s="21"/>
      <c r="AG526" s="1" t="str">
        <f t="shared" si="137"/>
        <v>No Aplica</v>
      </c>
      <c r="AH526" s="21" t="s">
        <v>53454</v>
      </c>
      <c r="AI526" s="1" t="str">
        <f>IFERROR(VLOOKUP(AH526,Tablas!$AH$1:$AI$1156,2,),"")</f>
        <v>CO-ATL-08001</v>
      </c>
      <c r="AJ526" s="1" t="str">
        <f>IFERROR(VLOOKUP(Tabla9[[#This Row],[Grupo]],Responsable!$A$1:$I$62,6,),"")</f>
        <v>DANY LUZ OROZCO</v>
      </c>
      <c r="AK526" s="1" t="str">
        <f>IFERROR(VLOOKUP(Tabla9[[#This Row],[Grupo]],Responsable!$A$1:$I$62,4,),"")</f>
        <v>dany.orozco@supernotariado.gov.co</v>
      </c>
      <c r="AL526" s="1" t="str">
        <f>IFERROR(VLOOKUP(Tabla9[[#This Row],[Grupo]],Responsable!$A$1:$I$62,9,),"")</f>
        <v>JOHANNA ANDREA RODRIGUEZ HERRERA</v>
      </c>
      <c r="AM526" s="1" t="str">
        <f>IFERROR(VLOOKUP(Tabla9[[#This Row],[Grupo]],Responsable!$A$1:$I$62,3,),"")</f>
        <v>johanna.rodriguez@supernotariado.gov.co</v>
      </c>
      <c r="AN526" s="31">
        <f t="shared" si="142"/>
        <v>29463033.599999998</v>
      </c>
      <c r="AO526" s="21"/>
      <c r="AP526" s="31">
        <f t="shared" si="143"/>
        <v>0</v>
      </c>
      <c r="AQ526" s="38">
        <v>1042445059</v>
      </c>
      <c r="AR526" s="21" t="s">
        <v>56371</v>
      </c>
      <c r="AS526" s="21"/>
      <c r="AT526" s="21"/>
      <c r="AU526" s="21"/>
      <c r="AV526" s="39" t="s">
        <v>56279</v>
      </c>
      <c r="AW526" s="21" t="s">
        <v>56648</v>
      </c>
    </row>
    <row r="527" spans="1:49" x14ac:dyDescent="0.25">
      <c r="A527" s="20"/>
      <c r="B527" s="21" t="s">
        <v>49</v>
      </c>
      <c r="C527" s="21" t="s">
        <v>115</v>
      </c>
      <c r="D527" s="21"/>
      <c r="E527" s="1" t="str">
        <f t="shared" si="138"/>
        <v>DAF_GD-</v>
      </c>
      <c r="F527" s="21" t="s">
        <v>138</v>
      </c>
      <c r="G527" s="50">
        <f>IFERROR(VLOOKUP(Tabla9[[#This Row],[Nombre Código UNSPSC]],Tablas!$A$1:$B$3,2,),"")</f>
        <v>80111601</v>
      </c>
      <c r="H527" s="21" t="s">
        <v>55615</v>
      </c>
      <c r="I527" s="21" t="s">
        <v>49024</v>
      </c>
      <c r="J527" s="1" t="str">
        <f>IFERROR(VLOOKUP(Tabla9[[#This Row],[Código UNSPSC]],Tablas!$AM$1:$AN$3,2,),"")</f>
        <v>Contratación directa</v>
      </c>
      <c r="K527" s="1" t="str">
        <f>IFERROR(VLOOKUP(J527,Tablas!$F$1:$G$24,2,),"")</f>
        <v>CCE-16</v>
      </c>
      <c r="L527" s="21" t="s">
        <v>49065</v>
      </c>
      <c r="M527" s="21" t="s">
        <v>55621</v>
      </c>
      <c r="N527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7" s="21" t="s">
        <v>49069</v>
      </c>
      <c r="P527" s="31">
        <f>IFERROR(VLOOKUP(O527,Honorarios!$A$1:$D$22,4,),"")</f>
        <v>2678457.6</v>
      </c>
      <c r="Q527" s="31">
        <f t="shared" si="140"/>
        <v>89281.919999999998</v>
      </c>
      <c r="R527" s="23">
        <v>46037</v>
      </c>
      <c r="S527" s="23">
        <v>46370</v>
      </c>
      <c r="T527" s="33">
        <f t="shared" si="141"/>
        <v>11</v>
      </c>
      <c r="U527" s="1">
        <f t="shared" si="135"/>
        <v>330</v>
      </c>
      <c r="V527" s="31">
        <f t="shared" si="136"/>
        <v>29463033.599999998</v>
      </c>
      <c r="W527" s="22"/>
      <c r="X527" s="22" t="s">
        <v>49085</v>
      </c>
      <c r="Y527" s="1">
        <f>IFERROR(VLOOKUP(X527,Tablas!$S$1:$T$8,2,FALSE),"")</f>
        <v>20</v>
      </c>
      <c r="Z527" s="21" t="s">
        <v>49093</v>
      </c>
      <c r="AA527" s="1" t="str">
        <f>IFERROR(VLOOKUP(Tabla9[[#This Row],[Código Rubro Presupuestal]],Rubros!$H$1:$I$48,2,),"")</f>
        <v>IMPLEMENTACION DEL SISTEMA DE GESTION DOCUMENTAL DE LA SNR A NIVEL NACIONAL</v>
      </c>
      <c r="AB527" s="21" t="s">
        <v>49107</v>
      </c>
      <c r="AC527" s="21" t="s">
        <v>49150</v>
      </c>
      <c r="AD527" s="21"/>
      <c r="AE527" s="21"/>
      <c r="AF527" s="21"/>
      <c r="AG527" s="1" t="str">
        <f t="shared" si="137"/>
        <v>No Aplica</v>
      </c>
      <c r="AH527" s="21" t="s">
        <v>54939</v>
      </c>
      <c r="AI527" s="1" t="str">
        <f>IFERROR(VLOOKUP(AH527,Tablas!$AH$1:$AI$1156,2,),"")</f>
        <v>CO-RIS-66088</v>
      </c>
      <c r="AJ527" s="1" t="str">
        <f>IFERROR(VLOOKUP(Tabla9[[#This Row],[Grupo]],Responsable!$A$1:$I$62,6,),"")</f>
        <v>DANY LUZ OROZCO</v>
      </c>
      <c r="AK527" s="1" t="str">
        <f>IFERROR(VLOOKUP(Tabla9[[#This Row],[Grupo]],Responsable!$A$1:$I$62,4,),"")</f>
        <v>dany.orozco@supernotariado.gov.co</v>
      </c>
      <c r="AL527" s="1" t="str">
        <f>IFERROR(VLOOKUP(Tabla9[[#This Row],[Grupo]],Responsable!$A$1:$I$62,9,),"")</f>
        <v>JOHANNA ANDREA RODRIGUEZ HERRERA</v>
      </c>
      <c r="AM527" s="1" t="str">
        <f>IFERROR(VLOOKUP(Tabla9[[#This Row],[Grupo]],Responsable!$A$1:$I$62,3,),"")</f>
        <v>johanna.rodriguez@supernotariado.gov.co</v>
      </c>
      <c r="AN527" s="31">
        <f t="shared" si="142"/>
        <v>29463033.599999998</v>
      </c>
      <c r="AO527" s="21"/>
      <c r="AP527" s="31">
        <f t="shared" si="143"/>
        <v>0</v>
      </c>
      <c r="AQ527" s="38">
        <v>1087490953</v>
      </c>
      <c r="AR527" s="21" t="s">
        <v>56372</v>
      </c>
      <c r="AS527" s="21"/>
      <c r="AT527" s="21"/>
      <c r="AU527" s="21"/>
      <c r="AV527" s="39" t="s">
        <v>56279</v>
      </c>
      <c r="AW527" s="21" t="s">
        <v>56648</v>
      </c>
    </row>
    <row r="528" spans="1:49" x14ac:dyDescent="0.25">
      <c r="A528" s="20"/>
      <c r="B528" s="21" t="s">
        <v>49</v>
      </c>
      <c r="C528" s="21" t="s">
        <v>115</v>
      </c>
      <c r="D528" s="21"/>
      <c r="E528" s="1" t="str">
        <f t="shared" si="138"/>
        <v>DAF_GD-</v>
      </c>
      <c r="F528" s="21" t="s">
        <v>138</v>
      </c>
      <c r="G528" s="50">
        <f>IFERROR(VLOOKUP(Tabla9[[#This Row],[Nombre Código UNSPSC]],Tablas!$A$1:$B$3,2,),"")</f>
        <v>80111601</v>
      </c>
      <c r="H528" s="21" t="s">
        <v>55615</v>
      </c>
      <c r="I528" s="21" t="s">
        <v>49024</v>
      </c>
      <c r="J528" s="1" t="str">
        <f>IFERROR(VLOOKUP(Tabla9[[#This Row],[Código UNSPSC]],Tablas!$AM$1:$AN$3,2,),"")</f>
        <v>Contratación directa</v>
      </c>
      <c r="K528" s="1" t="str">
        <f>IFERROR(VLOOKUP(J528,Tablas!$F$1:$G$24,2,),"")</f>
        <v>CCE-16</v>
      </c>
      <c r="L528" s="21" t="s">
        <v>49065</v>
      </c>
      <c r="M528" s="21" t="s">
        <v>55621</v>
      </c>
      <c r="N528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8" s="21" t="s">
        <v>49073</v>
      </c>
      <c r="P528" s="31">
        <f>IFERROR(VLOOKUP(O528,Honorarios!$A$1:$D$22,4,),"")</f>
        <v>3378086.4</v>
      </c>
      <c r="Q528" s="31">
        <f t="shared" si="140"/>
        <v>112602.87999999999</v>
      </c>
      <c r="R528" s="23">
        <v>46037</v>
      </c>
      <c r="S528" s="23">
        <v>46370</v>
      </c>
      <c r="T528" s="33">
        <f t="shared" si="141"/>
        <v>11</v>
      </c>
      <c r="U528" s="1">
        <f t="shared" si="135"/>
        <v>330</v>
      </c>
      <c r="V528" s="31">
        <f t="shared" si="136"/>
        <v>37158950.399999999</v>
      </c>
      <c r="W528" s="22"/>
      <c r="X528" s="22" t="s">
        <v>49085</v>
      </c>
      <c r="Y528" s="1">
        <f>IFERROR(VLOOKUP(X528,Tablas!$S$1:$T$8,2,FALSE),"")</f>
        <v>20</v>
      </c>
      <c r="Z528" s="21" t="s">
        <v>49093</v>
      </c>
      <c r="AA528" s="1" t="str">
        <f>IFERROR(VLOOKUP(Tabla9[[#This Row],[Código Rubro Presupuestal]],Rubros!$H$1:$I$48,2,),"")</f>
        <v>IMPLEMENTACION DEL SISTEMA DE GESTION DOCUMENTAL DE LA SNR A NIVEL NACIONAL</v>
      </c>
      <c r="AB528" s="21" t="s">
        <v>49107</v>
      </c>
      <c r="AC528" s="21" t="s">
        <v>49150</v>
      </c>
      <c r="AD528" s="21"/>
      <c r="AE528" s="21"/>
      <c r="AF528" s="21"/>
      <c r="AG528" s="1" t="str">
        <f t="shared" si="137"/>
        <v>No Aplica</v>
      </c>
      <c r="AH528" s="21" t="s">
        <v>53160</v>
      </c>
      <c r="AI528" s="1" t="str">
        <f>IFERROR(VLOOKUP(AH528,Tablas!$AH$1:$AI$1156,2,),"")</f>
        <v>CO-DC-11001</v>
      </c>
      <c r="AJ528" s="1" t="str">
        <f>IFERROR(VLOOKUP(Tabla9[[#This Row],[Grupo]],Responsable!$A$1:$I$62,6,),"")</f>
        <v>DANY LUZ OROZCO</v>
      </c>
      <c r="AK528" s="1" t="str">
        <f>IFERROR(VLOOKUP(Tabla9[[#This Row],[Grupo]],Responsable!$A$1:$I$62,4,),"")</f>
        <v>dany.orozco@supernotariado.gov.co</v>
      </c>
      <c r="AL528" s="1" t="str">
        <f>IFERROR(VLOOKUP(Tabla9[[#This Row],[Grupo]],Responsable!$A$1:$I$62,9,),"")</f>
        <v>JOHANNA ANDREA RODRIGUEZ HERRERA</v>
      </c>
      <c r="AM528" s="1" t="str">
        <f>IFERROR(VLOOKUP(Tabla9[[#This Row],[Grupo]],Responsable!$A$1:$I$62,3,),"")</f>
        <v>johanna.rodriguez@supernotariado.gov.co</v>
      </c>
      <c r="AN528" s="31">
        <f t="shared" si="142"/>
        <v>37158950.399999999</v>
      </c>
      <c r="AO528" s="21"/>
      <c r="AP528" s="31">
        <f t="shared" si="143"/>
        <v>0</v>
      </c>
      <c r="AQ528" s="38">
        <v>52735692</v>
      </c>
      <c r="AR528" s="21" t="s">
        <v>56373</v>
      </c>
      <c r="AS528" s="21"/>
      <c r="AT528" s="21"/>
      <c r="AU528" s="21"/>
      <c r="AV528" s="39" t="s">
        <v>56297</v>
      </c>
      <c r="AW528" s="21" t="s">
        <v>56648</v>
      </c>
    </row>
    <row r="529" spans="1:49" x14ac:dyDescent="0.25">
      <c r="A529" s="20"/>
      <c r="B529" s="21" t="s">
        <v>49</v>
      </c>
      <c r="C529" s="21" t="s">
        <v>115</v>
      </c>
      <c r="D529" s="21"/>
      <c r="E529" s="1" t="str">
        <f t="shared" si="138"/>
        <v>DAF_GD-</v>
      </c>
      <c r="F529" s="21" t="s">
        <v>138</v>
      </c>
      <c r="G529" s="50">
        <f>IFERROR(VLOOKUP(Tabla9[[#This Row],[Nombre Código UNSPSC]],Tablas!$A$1:$B$3,2,),"")</f>
        <v>80111601</v>
      </c>
      <c r="H529" s="21" t="s">
        <v>55615</v>
      </c>
      <c r="I529" s="21" t="s">
        <v>49024</v>
      </c>
      <c r="J529" s="1" t="str">
        <f>IFERROR(VLOOKUP(Tabla9[[#This Row],[Código UNSPSC]],Tablas!$AM$1:$AN$3,2,),"")</f>
        <v>Contratación directa</v>
      </c>
      <c r="K529" s="1" t="str">
        <f>IFERROR(VLOOKUP(J529,Tablas!$F$1:$G$24,2,),"")</f>
        <v>CCE-16</v>
      </c>
      <c r="L529" s="21" t="s">
        <v>49065</v>
      </c>
      <c r="M529" s="21" t="s">
        <v>55621</v>
      </c>
      <c r="N529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9" s="21" t="s">
        <v>49069</v>
      </c>
      <c r="P529" s="31">
        <f>IFERROR(VLOOKUP(O529,Honorarios!$A$1:$D$22,4,),"")</f>
        <v>2678457.6</v>
      </c>
      <c r="Q529" s="31">
        <f t="shared" si="140"/>
        <v>89281.919999999998</v>
      </c>
      <c r="R529" s="23">
        <v>46037</v>
      </c>
      <c r="S529" s="23">
        <v>46370</v>
      </c>
      <c r="T529" s="33">
        <f t="shared" si="141"/>
        <v>11</v>
      </c>
      <c r="U529" s="1">
        <f t="shared" si="135"/>
        <v>330</v>
      </c>
      <c r="V529" s="31">
        <f t="shared" si="136"/>
        <v>29463033.599999998</v>
      </c>
      <c r="W529" s="22"/>
      <c r="X529" s="22" t="s">
        <v>49085</v>
      </c>
      <c r="Y529" s="1">
        <f>IFERROR(VLOOKUP(X529,Tablas!$S$1:$T$8,2,FALSE),"")</f>
        <v>20</v>
      </c>
      <c r="Z529" s="21" t="s">
        <v>49093</v>
      </c>
      <c r="AA529" s="1" t="str">
        <f>IFERROR(VLOOKUP(Tabla9[[#This Row],[Código Rubro Presupuestal]],Rubros!$H$1:$I$48,2,),"")</f>
        <v>IMPLEMENTACION DEL SISTEMA DE GESTION DOCUMENTAL DE LA SNR A NIVEL NACIONAL</v>
      </c>
      <c r="AB529" s="21" t="s">
        <v>49107</v>
      </c>
      <c r="AC529" s="21" t="s">
        <v>49150</v>
      </c>
      <c r="AD529" s="21"/>
      <c r="AE529" s="21"/>
      <c r="AF529" s="21"/>
      <c r="AG529" s="1" t="str">
        <f t="shared" si="137"/>
        <v>No Aplica</v>
      </c>
      <c r="AH529" s="21" t="s">
        <v>53160</v>
      </c>
      <c r="AI529" s="1" t="str">
        <f>IFERROR(VLOOKUP(AH529,Tablas!$AH$1:$AI$1156,2,),"")</f>
        <v>CO-DC-11001</v>
      </c>
      <c r="AJ529" s="1" t="str">
        <f>IFERROR(VLOOKUP(Tabla9[[#This Row],[Grupo]],Responsable!$A$1:$I$62,6,),"")</f>
        <v>DANY LUZ OROZCO</v>
      </c>
      <c r="AK529" s="1" t="str">
        <f>IFERROR(VLOOKUP(Tabla9[[#This Row],[Grupo]],Responsable!$A$1:$I$62,4,),"")</f>
        <v>dany.orozco@supernotariado.gov.co</v>
      </c>
      <c r="AL529" s="1" t="str">
        <f>IFERROR(VLOOKUP(Tabla9[[#This Row],[Grupo]],Responsable!$A$1:$I$62,9,),"")</f>
        <v>JOHANNA ANDREA RODRIGUEZ HERRERA</v>
      </c>
      <c r="AM529" s="1" t="str">
        <f>IFERROR(VLOOKUP(Tabla9[[#This Row],[Grupo]],Responsable!$A$1:$I$62,3,),"")</f>
        <v>johanna.rodriguez@supernotariado.gov.co</v>
      </c>
      <c r="AN529" s="31">
        <f t="shared" si="142"/>
        <v>29463033.599999998</v>
      </c>
      <c r="AO529" s="21"/>
      <c r="AP529" s="31">
        <f t="shared" si="143"/>
        <v>0</v>
      </c>
      <c r="AQ529" s="38">
        <v>1122653747</v>
      </c>
      <c r="AR529" s="21" t="s">
        <v>56374</v>
      </c>
      <c r="AS529" s="21"/>
      <c r="AT529" s="21"/>
      <c r="AU529" s="21"/>
      <c r="AV529" s="39" t="s">
        <v>56279</v>
      </c>
      <c r="AW529" s="21" t="s">
        <v>56648</v>
      </c>
    </row>
    <row r="530" spans="1:49" x14ac:dyDescent="0.25">
      <c r="A530" s="20"/>
      <c r="B530" s="21" t="s">
        <v>49</v>
      </c>
      <c r="C530" s="21" t="s">
        <v>115</v>
      </c>
      <c r="D530" s="21"/>
      <c r="E530" s="1" t="str">
        <f t="shared" si="138"/>
        <v>DAF_GD-</v>
      </c>
      <c r="F530" s="21" t="s">
        <v>138</v>
      </c>
      <c r="G530" s="50">
        <f>IFERROR(VLOOKUP(Tabla9[[#This Row],[Nombre Código UNSPSC]],Tablas!$A$1:$B$3,2,),"")</f>
        <v>80111601</v>
      </c>
      <c r="H530" s="21" t="s">
        <v>55615</v>
      </c>
      <c r="I530" s="21" t="s">
        <v>49024</v>
      </c>
      <c r="J530" s="1" t="str">
        <f>IFERROR(VLOOKUP(Tabla9[[#This Row],[Código UNSPSC]],Tablas!$AM$1:$AN$3,2,),"")</f>
        <v>Contratación directa</v>
      </c>
      <c r="K530" s="1" t="str">
        <f>IFERROR(VLOOKUP(J530,Tablas!$F$1:$G$24,2,),"")</f>
        <v>CCE-16</v>
      </c>
      <c r="L530" s="21" t="s">
        <v>49065</v>
      </c>
      <c r="M530" s="21" t="s">
        <v>55621</v>
      </c>
      <c r="N530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0" s="21" t="s">
        <v>49069</v>
      </c>
      <c r="P530" s="31">
        <f>IFERROR(VLOOKUP(O530,Honorarios!$A$1:$D$22,4,),"")</f>
        <v>2678457.6</v>
      </c>
      <c r="Q530" s="31">
        <f t="shared" si="140"/>
        <v>89281.919999999998</v>
      </c>
      <c r="R530" s="23">
        <v>46037</v>
      </c>
      <c r="S530" s="23">
        <v>46370</v>
      </c>
      <c r="T530" s="33">
        <f t="shared" si="141"/>
        <v>11</v>
      </c>
      <c r="U530" s="1">
        <f t="shared" si="135"/>
        <v>330</v>
      </c>
      <c r="V530" s="31">
        <f t="shared" si="136"/>
        <v>29463033.599999998</v>
      </c>
      <c r="W530" s="22"/>
      <c r="X530" s="22" t="s">
        <v>49085</v>
      </c>
      <c r="Y530" s="1">
        <f>IFERROR(VLOOKUP(X530,Tablas!$S$1:$T$8,2,FALSE),"")</f>
        <v>20</v>
      </c>
      <c r="Z530" s="21" t="s">
        <v>49093</v>
      </c>
      <c r="AA530" s="1" t="str">
        <f>IFERROR(VLOOKUP(Tabla9[[#This Row],[Código Rubro Presupuestal]],Rubros!$H$1:$I$48,2,),"")</f>
        <v>IMPLEMENTACION DEL SISTEMA DE GESTION DOCUMENTAL DE LA SNR A NIVEL NACIONAL</v>
      </c>
      <c r="AB530" s="21" t="s">
        <v>49107</v>
      </c>
      <c r="AC530" s="21" t="s">
        <v>49150</v>
      </c>
      <c r="AD530" s="21"/>
      <c r="AE530" s="21"/>
      <c r="AF530" s="21"/>
      <c r="AG530" s="1" t="str">
        <f t="shared" si="137"/>
        <v>No Aplica</v>
      </c>
      <c r="AH530" s="21" t="s">
        <v>53160</v>
      </c>
      <c r="AI530" s="1" t="str">
        <f>IFERROR(VLOOKUP(AH530,Tablas!$AH$1:$AI$1156,2,),"")</f>
        <v>CO-DC-11001</v>
      </c>
      <c r="AJ530" s="1" t="str">
        <f>IFERROR(VLOOKUP(Tabla9[[#This Row],[Grupo]],Responsable!$A$1:$I$62,6,),"")</f>
        <v>DANY LUZ OROZCO</v>
      </c>
      <c r="AK530" s="1" t="str">
        <f>IFERROR(VLOOKUP(Tabla9[[#This Row],[Grupo]],Responsable!$A$1:$I$62,4,),"")</f>
        <v>dany.orozco@supernotariado.gov.co</v>
      </c>
      <c r="AL530" s="1" t="str">
        <f>IFERROR(VLOOKUP(Tabla9[[#This Row],[Grupo]],Responsable!$A$1:$I$62,9,),"")</f>
        <v>JOHANNA ANDREA RODRIGUEZ HERRERA</v>
      </c>
      <c r="AM530" s="1" t="str">
        <f>IFERROR(VLOOKUP(Tabla9[[#This Row],[Grupo]],Responsable!$A$1:$I$62,3,),"")</f>
        <v>johanna.rodriguez@supernotariado.gov.co</v>
      </c>
      <c r="AN530" s="31">
        <f t="shared" si="142"/>
        <v>29463033.599999998</v>
      </c>
      <c r="AO530" s="21"/>
      <c r="AP530" s="31">
        <f t="shared" si="143"/>
        <v>0</v>
      </c>
      <c r="AQ530" s="38">
        <v>1000595945</v>
      </c>
      <c r="AR530" s="21" t="s">
        <v>56375</v>
      </c>
      <c r="AS530" s="21"/>
      <c r="AT530" s="21"/>
      <c r="AU530" s="21"/>
      <c r="AV530" s="39" t="s">
        <v>56279</v>
      </c>
      <c r="AW530" s="21" t="s">
        <v>56648</v>
      </c>
    </row>
    <row r="531" spans="1:49" x14ac:dyDescent="0.25">
      <c r="A531" s="20"/>
      <c r="B531" s="21" t="s">
        <v>49</v>
      </c>
      <c r="C531" s="21" t="s">
        <v>115</v>
      </c>
      <c r="D531" s="21"/>
      <c r="E531" s="1" t="str">
        <f t="shared" si="138"/>
        <v>DAF_GD-</v>
      </c>
      <c r="F531" s="21" t="s">
        <v>138</v>
      </c>
      <c r="G531" s="50">
        <f>IFERROR(VLOOKUP(Tabla9[[#This Row],[Nombre Código UNSPSC]],Tablas!$A$1:$B$3,2,),"")</f>
        <v>80111601</v>
      </c>
      <c r="H531" s="21" t="s">
        <v>55615</v>
      </c>
      <c r="I531" s="21" t="s">
        <v>49024</v>
      </c>
      <c r="J531" s="1" t="str">
        <f>IFERROR(VLOOKUP(Tabla9[[#This Row],[Código UNSPSC]],Tablas!$AM$1:$AN$3,2,),"")</f>
        <v>Contratación directa</v>
      </c>
      <c r="K531" s="1" t="str">
        <f>IFERROR(VLOOKUP(J531,Tablas!$F$1:$G$24,2,),"")</f>
        <v>CCE-16</v>
      </c>
      <c r="L531" s="21" t="s">
        <v>49065</v>
      </c>
      <c r="M531" s="21" t="s">
        <v>55621</v>
      </c>
      <c r="N531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1" s="21" t="s">
        <v>49069</v>
      </c>
      <c r="P531" s="31">
        <f>IFERROR(VLOOKUP(O531,Honorarios!$A$1:$D$22,4,),"")</f>
        <v>2678457.6</v>
      </c>
      <c r="Q531" s="31">
        <f t="shared" si="140"/>
        <v>89281.919999999998</v>
      </c>
      <c r="R531" s="23">
        <v>46037</v>
      </c>
      <c r="S531" s="23">
        <v>46370</v>
      </c>
      <c r="T531" s="33">
        <f t="shared" si="141"/>
        <v>11</v>
      </c>
      <c r="U531" s="1">
        <f t="shared" si="135"/>
        <v>330</v>
      </c>
      <c r="V531" s="31">
        <f t="shared" si="136"/>
        <v>29463033.599999998</v>
      </c>
      <c r="W531" s="22"/>
      <c r="X531" s="22" t="s">
        <v>49085</v>
      </c>
      <c r="Y531" s="1">
        <f>IFERROR(VLOOKUP(X531,Tablas!$S$1:$T$8,2,FALSE),"")</f>
        <v>20</v>
      </c>
      <c r="Z531" s="21" t="s">
        <v>49093</v>
      </c>
      <c r="AA531" s="1" t="str">
        <f>IFERROR(VLOOKUP(Tabla9[[#This Row],[Código Rubro Presupuestal]],Rubros!$H$1:$I$48,2,),"")</f>
        <v>IMPLEMENTACION DEL SISTEMA DE GESTION DOCUMENTAL DE LA SNR A NIVEL NACIONAL</v>
      </c>
      <c r="AB531" s="21" t="s">
        <v>49107</v>
      </c>
      <c r="AC531" s="21" t="s">
        <v>49150</v>
      </c>
      <c r="AD531" s="21"/>
      <c r="AE531" s="21"/>
      <c r="AF531" s="21"/>
      <c r="AG531" s="1" t="str">
        <f t="shared" si="137"/>
        <v>No Aplica</v>
      </c>
      <c r="AH531" s="21" t="s">
        <v>53160</v>
      </c>
      <c r="AI531" s="1" t="str">
        <f>IFERROR(VLOOKUP(AH531,Tablas!$AH$1:$AI$1156,2,),"")</f>
        <v>CO-DC-11001</v>
      </c>
      <c r="AJ531" s="1" t="str">
        <f>IFERROR(VLOOKUP(Tabla9[[#This Row],[Grupo]],Responsable!$A$1:$I$62,6,),"")</f>
        <v>DANY LUZ OROZCO</v>
      </c>
      <c r="AK531" s="1" t="str">
        <f>IFERROR(VLOOKUP(Tabla9[[#This Row],[Grupo]],Responsable!$A$1:$I$62,4,),"")</f>
        <v>dany.orozco@supernotariado.gov.co</v>
      </c>
      <c r="AL531" s="1" t="str">
        <f>IFERROR(VLOOKUP(Tabla9[[#This Row],[Grupo]],Responsable!$A$1:$I$62,9,),"")</f>
        <v>JOHANNA ANDREA RODRIGUEZ HERRERA</v>
      </c>
      <c r="AM531" s="1" t="str">
        <f>IFERROR(VLOOKUP(Tabla9[[#This Row],[Grupo]],Responsable!$A$1:$I$62,3,),"")</f>
        <v>johanna.rodriguez@supernotariado.gov.co</v>
      </c>
      <c r="AN531" s="31">
        <f t="shared" si="142"/>
        <v>29463033.599999998</v>
      </c>
      <c r="AO531" s="21"/>
      <c r="AP531" s="31">
        <f t="shared" si="143"/>
        <v>0</v>
      </c>
      <c r="AQ531" s="38">
        <v>1045524355</v>
      </c>
      <c r="AR531" s="21" t="s">
        <v>56376</v>
      </c>
      <c r="AS531" s="21"/>
      <c r="AT531" s="21"/>
      <c r="AU531" s="21"/>
      <c r="AV531" s="39" t="s">
        <v>56279</v>
      </c>
      <c r="AW531" s="21" t="s">
        <v>56648</v>
      </c>
    </row>
    <row r="532" spans="1:49" x14ac:dyDescent="0.25">
      <c r="A532" s="20"/>
      <c r="B532" s="21" t="s">
        <v>49</v>
      </c>
      <c r="C532" s="21" t="s">
        <v>115</v>
      </c>
      <c r="D532" s="21"/>
      <c r="E532" s="1" t="str">
        <f t="shared" si="138"/>
        <v>DAF_GD-</v>
      </c>
      <c r="F532" s="21" t="s">
        <v>138</v>
      </c>
      <c r="G532" s="50">
        <f>IFERROR(VLOOKUP(Tabla9[[#This Row],[Nombre Código UNSPSC]],Tablas!$A$1:$B$3,2,),"")</f>
        <v>80111601</v>
      </c>
      <c r="H532" s="21" t="s">
        <v>55615</v>
      </c>
      <c r="I532" s="21" t="s">
        <v>49024</v>
      </c>
      <c r="J532" s="1" t="str">
        <f>IFERROR(VLOOKUP(Tabla9[[#This Row],[Código UNSPSC]],Tablas!$AM$1:$AN$3,2,),"")</f>
        <v>Contratación directa</v>
      </c>
      <c r="K532" s="1" t="str">
        <f>IFERROR(VLOOKUP(J532,Tablas!$F$1:$G$24,2,),"")</f>
        <v>CCE-16</v>
      </c>
      <c r="L532" s="21" t="s">
        <v>49065</v>
      </c>
      <c r="M532" s="21" t="s">
        <v>55621</v>
      </c>
      <c r="N532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2" s="21" t="s">
        <v>49069</v>
      </c>
      <c r="P532" s="31">
        <f>IFERROR(VLOOKUP(O532,Honorarios!$A$1:$D$22,4,),"")</f>
        <v>2678457.6</v>
      </c>
      <c r="Q532" s="31">
        <f t="shared" si="140"/>
        <v>89281.919999999998</v>
      </c>
      <c r="R532" s="23">
        <v>46037</v>
      </c>
      <c r="S532" s="23">
        <v>46370</v>
      </c>
      <c r="T532" s="33">
        <f t="shared" si="141"/>
        <v>11</v>
      </c>
      <c r="U532" s="1">
        <f t="shared" si="135"/>
        <v>330</v>
      </c>
      <c r="V532" s="31">
        <f t="shared" si="136"/>
        <v>29463033.599999998</v>
      </c>
      <c r="W532" s="22"/>
      <c r="X532" s="22" t="s">
        <v>49085</v>
      </c>
      <c r="Y532" s="1">
        <f>IFERROR(VLOOKUP(X532,Tablas!$S$1:$T$8,2,FALSE),"")</f>
        <v>20</v>
      </c>
      <c r="Z532" s="21" t="s">
        <v>49093</v>
      </c>
      <c r="AA532" s="1" t="str">
        <f>IFERROR(VLOOKUP(Tabla9[[#This Row],[Código Rubro Presupuestal]],Rubros!$H$1:$I$48,2,),"")</f>
        <v>IMPLEMENTACION DEL SISTEMA DE GESTION DOCUMENTAL DE LA SNR A NIVEL NACIONAL</v>
      </c>
      <c r="AB532" s="21" t="s">
        <v>49107</v>
      </c>
      <c r="AC532" s="21" t="s">
        <v>49150</v>
      </c>
      <c r="AD532" s="21"/>
      <c r="AE532" s="21"/>
      <c r="AF532" s="21"/>
      <c r="AG532" s="1" t="str">
        <f t="shared" si="137"/>
        <v>No Aplica</v>
      </c>
      <c r="AH532" s="21" t="s">
        <v>53160</v>
      </c>
      <c r="AI532" s="1" t="str">
        <f>IFERROR(VLOOKUP(AH532,Tablas!$AH$1:$AI$1156,2,),"")</f>
        <v>CO-DC-11001</v>
      </c>
      <c r="AJ532" s="1" t="str">
        <f>IFERROR(VLOOKUP(Tabla9[[#This Row],[Grupo]],Responsable!$A$1:$I$62,6,),"")</f>
        <v>DANY LUZ OROZCO</v>
      </c>
      <c r="AK532" s="1" t="str">
        <f>IFERROR(VLOOKUP(Tabla9[[#This Row],[Grupo]],Responsable!$A$1:$I$62,4,),"")</f>
        <v>dany.orozco@supernotariado.gov.co</v>
      </c>
      <c r="AL532" s="1" t="str">
        <f>IFERROR(VLOOKUP(Tabla9[[#This Row],[Grupo]],Responsable!$A$1:$I$62,9,),"")</f>
        <v>JOHANNA ANDREA RODRIGUEZ HERRERA</v>
      </c>
      <c r="AM532" s="1" t="str">
        <f>IFERROR(VLOOKUP(Tabla9[[#This Row],[Grupo]],Responsable!$A$1:$I$62,3,),"")</f>
        <v>johanna.rodriguez@supernotariado.gov.co</v>
      </c>
      <c r="AN532" s="31">
        <f t="shared" si="142"/>
        <v>29463033.599999998</v>
      </c>
      <c r="AO532" s="21"/>
      <c r="AP532" s="31">
        <f t="shared" si="143"/>
        <v>0</v>
      </c>
      <c r="AQ532" s="38">
        <v>1010218422</v>
      </c>
      <c r="AR532" s="21" t="s">
        <v>56377</v>
      </c>
      <c r="AS532" s="21"/>
      <c r="AT532" s="21"/>
      <c r="AU532" s="21"/>
      <c r="AV532" s="39" t="s">
        <v>56279</v>
      </c>
      <c r="AW532" s="21" t="s">
        <v>56648</v>
      </c>
    </row>
    <row r="533" spans="1:49" x14ac:dyDescent="0.25">
      <c r="A533" s="20"/>
      <c r="B533" s="21" t="s">
        <v>49</v>
      </c>
      <c r="C533" s="21" t="s">
        <v>115</v>
      </c>
      <c r="D533" s="21"/>
      <c r="E533" s="1" t="str">
        <f t="shared" si="138"/>
        <v>DAF_GD-</v>
      </c>
      <c r="F533" s="21" t="s">
        <v>138</v>
      </c>
      <c r="G533" s="50">
        <f>IFERROR(VLOOKUP(Tabla9[[#This Row],[Nombre Código UNSPSC]],Tablas!$A$1:$B$3,2,),"")</f>
        <v>80111601</v>
      </c>
      <c r="H533" s="21" t="s">
        <v>55615</v>
      </c>
      <c r="I533" s="21" t="s">
        <v>49024</v>
      </c>
      <c r="J533" s="1" t="str">
        <f>IFERROR(VLOOKUP(Tabla9[[#This Row],[Código UNSPSC]],Tablas!$AM$1:$AN$3,2,),"")</f>
        <v>Contratación directa</v>
      </c>
      <c r="K533" s="1" t="str">
        <f>IFERROR(VLOOKUP(J533,Tablas!$F$1:$G$24,2,),"")</f>
        <v>CCE-16</v>
      </c>
      <c r="L533" s="21" t="s">
        <v>49065</v>
      </c>
      <c r="M533" s="21" t="s">
        <v>55621</v>
      </c>
      <c r="N533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3" s="21" t="s">
        <v>49069</v>
      </c>
      <c r="P533" s="31">
        <f>IFERROR(VLOOKUP(O533,Honorarios!$A$1:$D$22,4,),"")</f>
        <v>2678457.6</v>
      </c>
      <c r="Q533" s="31">
        <f t="shared" si="140"/>
        <v>89281.919999999998</v>
      </c>
      <c r="R533" s="23">
        <v>46037</v>
      </c>
      <c r="S533" s="23">
        <v>46370</v>
      </c>
      <c r="T533" s="33">
        <f t="shared" si="141"/>
        <v>11</v>
      </c>
      <c r="U533" s="1">
        <f t="shared" si="135"/>
        <v>330</v>
      </c>
      <c r="V533" s="31">
        <f t="shared" si="136"/>
        <v>29463033.599999998</v>
      </c>
      <c r="W533" s="22"/>
      <c r="X533" s="22" t="s">
        <v>49085</v>
      </c>
      <c r="Y533" s="1">
        <f>IFERROR(VLOOKUP(X533,Tablas!$S$1:$T$8,2,FALSE),"")</f>
        <v>20</v>
      </c>
      <c r="Z533" s="21" t="s">
        <v>49093</v>
      </c>
      <c r="AA533" s="1" t="str">
        <f>IFERROR(VLOOKUP(Tabla9[[#This Row],[Código Rubro Presupuestal]],Rubros!$H$1:$I$48,2,),"")</f>
        <v>IMPLEMENTACION DEL SISTEMA DE GESTION DOCUMENTAL DE LA SNR A NIVEL NACIONAL</v>
      </c>
      <c r="AB533" s="21" t="s">
        <v>49107</v>
      </c>
      <c r="AC533" s="21" t="s">
        <v>49150</v>
      </c>
      <c r="AD533" s="21"/>
      <c r="AE533" s="21"/>
      <c r="AF533" s="21"/>
      <c r="AG533" s="1" t="str">
        <f t="shared" si="137"/>
        <v>No Aplica</v>
      </c>
      <c r="AH533" s="21" t="s">
        <v>53160</v>
      </c>
      <c r="AI533" s="1" t="str">
        <f>IFERROR(VLOOKUP(AH533,Tablas!$AH$1:$AI$1156,2,),"")</f>
        <v>CO-DC-11001</v>
      </c>
      <c r="AJ533" s="1" t="str">
        <f>IFERROR(VLOOKUP(Tabla9[[#This Row],[Grupo]],Responsable!$A$1:$I$62,6,),"")</f>
        <v>DANY LUZ OROZCO</v>
      </c>
      <c r="AK533" s="1" t="str">
        <f>IFERROR(VLOOKUP(Tabla9[[#This Row],[Grupo]],Responsable!$A$1:$I$62,4,),"")</f>
        <v>dany.orozco@supernotariado.gov.co</v>
      </c>
      <c r="AL533" s="1" t="str">
        <f>IFERROR(VLOOKUP(Tabla9[[#This Row],[Grupo]],Responsable!$A$1:$I$62,9,),"")</f>
        <v>JOHANNA ANDREA RODRIGUEZ HERRERA</v>
      </c>
      <c r="AM533" s="1" t="str">
        <f>IFERROR(VLOOKUP(Tabla9[[#This Row],[Grupo]],Responsable!$A$1:$I$62,3,),"")</f>
        <v>johanna.rodriguez@supernotariado.gov.co</v>
      </c>
      <c r="AN533" s="31">
        <f t="shared" si="142"/>
        <v>29463033.599999998</v>
      </c>
      <c r="AO533" s="21"/>
      <c r="AP533" s="31">
        <f t="shared" si="143"/>
        <v>0</v>
      </c>
      <c r="AQ533" s="38">
        <v>1045524355</v>
      </c>
      <c r="AR533" s="21" t="s">
        <v>56378</v>
      </c>
      <c r="AS533" s="21"/>
      <c r="AT533" s="21"/>
      <c r="AU533" s="21"/>
      <c r="AV533" s="39" t="s">
        <v>56279</v>
      </c>
      <c r="AW533" s="21" t="s">
        <v>56648</v>
      </c>
    </row>
    <row r="534" spans="1:49" x14ac:dyDescent="0.25">
      <c r="A534" s="20"/>
      <c r="B534" s="21" t="s">
        <v>49</v>
      </c>
      <c r="C534" s="21" t="s">
        <v>115</v>
      </c>
      <c r="D534" s="21"/>
      <c r="E534" s="1" t="str">
        <f t="shared" ref="E534:E538" si="144" xml:space="preserve"> IF(C534&lt;&gt;"",_xlfn.CONCAT(C534,D534,"-"), "")</f>
        <v>DAF_GD-</v>
      </c>
      <c r="F534" s="21" t="s">
        <v>138</v>
      </c>
      <c r="G534" s="50">
        <f>IFERROR(VLOOKUP(Tabla9[[#This Row],[Nombre Código UNSPSC]],Tablas!$A$1:$B$3,2,),"")</f>
        <v>80111601</v>
      </c>
      <c r="H534" s="21" t="s">
        <v>55615</v>
      </c>
      <c r="I534" s="21" t="s">
        <v>49024</v>
      </c>
      <c r="J534" s="1" t="str">
        <f>IFERROR(VLOOKUP(Tabla9[[#This Row],[Código UNSPSC]],Tablas!$AM$1:$AN$3,2,),"")</f>
        <v>Contratación directa</v>
      </c>
      <c r="K534" s="1" t="str">
        <f>IFERROR(VLOOKUP(J534,Tablas!$F$1:$G$24,2,),"")</f>
        <v>CCE-16</v>
      </c>
      <c r="L534" s="21" t="s">
        <v>49065</v>
      </c>
      <c r="M534" s="21" t="s">
        <v>55621</v>
      </c>
      <c r="N534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4" s="21" t="s">
        <v>49069</v>
      </c>
      <c r="P534" s="31">
        <f>IFERROR(VLOOKUP(O534,Honorarios!$A$1:$D$22,4,),"")</f>
        <v>2678457.6</v>
      </c>
      <c r="Q534" s="31">
        <f t="shared" ref="Q534:Q538" si="145">IF(P534&lt;&gt;"",IFERROR(P534/30,0),"")</f>
        <v>89281.919999999998</v>
      </c>
      <c r="R534" s="23">
        <v>46037</v>
      </c>
      <c r="S534" s="23">
        <v>46370</v>
      </c>
      <c r="T534" s="33">
        <f t="shared" si="141"/>
        <v>11</v>
      </c>
      <c r="U534" s="1">
        <f t="shared" si="135"/>
        <v>330</v>
      </c>
      <c r="V534" s="31">
        <f t="shared" si="136"/>
        <v>29463033.599999998</v>
      </c>
      <c r="W534" s="22"/>
      <c r="X534" s="22" t="s">
        <v>49085</v>
      </c>
      <c r="Y534" s="1">
        <f>IFERROR(VLOOKUP(X534,Tablas!$S$1:$T$8,2,FALSE),"")</f>
        <v>20</v>
      </c>
      <c r="Z534" s="21" t="s">
        <v>49093</v>
      </c>
      <c r="AA534" s="1" t="str">
        <f>IFERROR(VLOOKUP(Tabla9[[#This Row],[Código Rubro Presupuestal]],Rubros!$H$1:$I$48,2,),"")</f>
        <v>IMPLEMENTACION DEL SISTEMA DE GESTION DOCUMENTAL DE LA SNR A NIVEL NACIONAL</v>
      </c>
      <c r="AB534" s="21" t="s">
        <v>49107</v>
      </c>
      <c r="AC534" s="21" t="s">
        <v>49150</v>
      </c>
      <c r="AD534" s="21"/>
      <c r="AE534" s="21"/>
      <c r="AF534" s="21"/>
      <c r="AG534" s="1" t="str">
        <f t="shared" si="137"/>
        <v>No Aplica</v>
      </c>
      <c r="AH534" s="21" t="s">
        <v>53160</v>
      </c>
      <c r="AI534" s="1" t="str">
        <f>IFERROR(VLOOKUP(AH534,Tablas!$AH$1:$AI$1156,2,),"")</f>
        <v>CO-DC-11001</v>
      </c>
      <c r="AJ534" s="1" t="str">
        <f>IFERROR(VLOOKUP(Tabla9[[#This Row],[Grupo]],Responsable!$A$1:$I$62,6,),"")</f>
        <v>DANY LUZ OROZCO</v>
      </c>
      <c r="AK534" s="1" t="str">
        <f>IFERROR(VLOOKUP(Tabla9[[#This Row],[Grupo]],Responsable!$A$1:$I$62,4,),"")</f>
        <v>dany.orozco@supernotariado.gov.co</v>
      </c>
      <c r="AL534" s="1" t="str">
        <f>IFERROR(VLOOKUP(Tabla9[[#This Row],[Grupo]],Responsable!$A$1:$I$62,9,),"")</f>
        <v>JOHANNA ANDREA RODRIGUEZ HERRERA</v>
      </c>
      <c r="AM534" s="1" t="str">
        <f>IFERROR(VLOOKUP(Tabla9[[#This Row],[Grupo]],Responsable!$A$1:$I$62,3,),"")</f>
        <v>johanna.rodriguez@supernotariado.gov.co</v>
      </c>
      <c r="AN534" s="31">
        <f t="shared" si="142"/>
        <v>29463033.599999998</v>
      </c>
      <c r="AO534" s="21"/>
      <c r="AP534" s="31">
        <f t="shared" si="143"/>
        <v>0</v>
      </c>
      <c r="AQ534" s="38">
        <v>79956850</v>
      </c>
      <c r="AR534" s="21" t="s">
        <v>56379</v>
      </c>
      <c r="AS534" s="21"/>
      <c r="AT534" s="21"/>
      <c r="AU534" s="21"/>
      <c r="AV534" s="39" t="s">
        <v>56279</v>
      </c>
      <c r="AW534" s="21" t="s">
        <v>56256</v>
      </c>
    </row>
    <row r="535" spans="1:49" x14ac:dyDescent="0.25">
      <c r="A535" s="20"/>
      <c r="B535" s="21" t="s">
        <v>49</v>
      </c>
      <c r="C535" s="21" t="s">
        <v>115</v>
      </c>
      <c r="D535" s="21"/>
      <c r="E535" s="1" t="str">
        <f t="shared" si="144"/>
        <v>DAF_GD-</v>
      </c>
      <c r="F535" s="21" t="s">
        <v>138</v>
      </c>
      <c r="G535" s="50">
        <f>IFERROR(VLOOKUP(Tabla9[[#This Row],[Nombre Código UNSPSC]],Tablas!$A$1:$B$3,2,),"")</f>
        <v>80111601</v>
      </c>
      <c r="H535" s="21" t="s">
        <v>55615</v>
      </c>
      <c r="I535" s="21" t="s">
        <v>49024</v>
      </c>
      <c r="J535" s="1" t="str">
        <f>IFERROR(VLOOKUP(Tabla9[[#This Row],[Código UNSPSC]],Tablas!$AM$1:$AN$3,2,),"")</f>
        <v>Contratación directa</v>
      </c>
      <c r="K535" s="1" t="str">
        <f>IFERROR(VLOOKUP(J535,Tablas!$F$1:$G$24,2,),"")</f>
        <v>CCE-16</v>
      </c>
      <c r="L535" s="21" t="s">
        <v>49065</v>
      </c>
      <c r="M535" s="21" t="s">
        <v>55621</v>
      </c>
      <c r="N535" s="1" t="str">
        <f t="shared" ref="N535:N538" si="146">_xlfn.CONCAT(E535," ",M535, "-",Y535)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5" s="21" t="s">
        <v>49069</v>
      </c>
      <c r="P535" s="31">
        <f>IFERROR(VLOOKUP(O535,Honorarios!$A$1:$D$22,4,),"")</f>
        <v>2678457.6</v>
      </c>
      <c r="Q535" s="31">
        <f t="shared" si="145"/>
        <v>89281.919999999998</v>
      </c>
      <c r="R535" s="23">
        <v>46037</v>
      </c>
      <c r="S535" s="23">
        <v>46370</v>
      </c>
      <c r="T535" s="33">
        <f t="shared" si="141"/>
        <v>11</v>
      </c>
      <c r="U535" s="1">
        <f t="shared" si="135"/>
        <v>330</v>
      </c>
      <c r="V535" s="31">
        <f t="shared" si="136"/>
        <v>29463033.599999998</v>
      </c>
      <c r="W535" s="22"/>
      <c r="X535" s="22" t="s">
        <v>49085</v>
      </c>
      <c r="Y535" s="1">
        <f>IFERROR(VLOOKUP(X535,Tablas!$S$1:$T$8,2,FALSE),"")</f>
        <v>20</v>
      </c>
      <c r="Z535" s="21" t="s">
        <v>49093</v>
      </c>
      <c r="AA535" s="1" t="str">
        <f>IFERROR(VLOOKUP(Tabla9[[#This Row],[Código Rubro Presupuestal]],Rubros!$H$1:$I$48,2,),"")</f>
        <v>IMPLEMENTACION DEL SISTEMA DE GESTION DOCUMENTAL DE LA SNR A NIVEL NACIONAL</v>
      </c>
      <c r="AB535" s="21" t="s">
        <v>49107</v>
      </c>
      <c r="AC535" s="21" t="s">
        <v>49150</v>
      </c>
      <c r="AD535" s="21"/>
      <c r="AE535" s="21"/>
      <c r="AF535" s="21"/>
      <c r="AG535" s="1" t="str">
        <f t="shared" ref="AG535:AG538" si="147">IF(I535="OPS","No Aplica","")</f>
        <v>No Aplica</v>
      </c>
      <c r="AH535" s="21" t="s">
        <v>53160</v>
      </c>
      <c r="AI535" s="1" t="str">
        <f>IFERROR(VLOOKUP(AH535,Tablas!$AH$1:$AI$1156,2,),"")</f>
        <v>CO-DC-11001</v>
      </c>
      <c r="AJ535" s="1" t="str">
        <f>IFERROR(VLOOKUP(Tabla9[[#This Row],[Grupo]],Responsable!$A$1:$I$62,6,),"")</f>
        <v>DANY LUZ OROZCO</v>
      </c>
      <c r="AK535" s="1" t="str">
        <f>IFERROR(VLOOKUP(Tabla9[[#This Row],[Grupo]],Responsable!$A$1:$I$62,4,),"")</f>
        <v>dany.orozco@supernotariado.gov.co</v>
      </c>
      <c r="AL535" s="1" t="str">
        <f>IFERROR(VLOOKUP(Tabla9[[#This Row],[Grupo]],Responsable!$A$1:$I$62,9,),"")</f>
        <v>JOHANNA ANDREA RODRIGUEZ HERRERA</v>
      </c>
      <c r="AM535" s="1" t="str">
        <f>IFERROR(VLOOKUP(Tabla9[[#This Row],[Grupo]],Responsable!$A$1:$I$62,3,),"")</f>
        <v>johanna.rodriguez@supernotariado.gov.co</v>
      </c>
      <c r="AN535" s="31">
        <f t="shared" si="142"/>
        <v>29463033.599999998</v>
      </c>
      <c r="AO535" s="21"/>
      <c r="AP535" s="31">
        <f t="shared" ref="AP535:AP538" si="148">IFERROR(AO535*P535,"")</f>
        <v>0</v>
      </c>
      <c r="AQ535" s="38">
        <v>1042445059</v>
      </c>
      <c r="AR535" s="21" t="s">
        <v>56380</v>
      </c>
      <c r="AS535" s="21"/>
      <c r="AT535" s="21"/>
      <c r="AU535" s="21"/>
      <c r="AV535" s="39" t="s">
        <v>56279</v>
      </c>
      <c r="AW535" s="21" t="s">
        <v>56256</v>
      </c>
    </row>
    <row r="536" spans="1:49" x14ac:dyDescent="0.25">
      <c r="A536" s="20"/>
      <c r="B536" s="21" t="s">
        <v>49</v>
      </c>
      <c r="C536" s="21" t="s">
        <v>115</v>
      </c>
      <c r="D536" s="21"/>
      <c r="E536" s="1" t="str">
        <f t="shared" si="144"/>
        <v>DAF_GD-</v>
      </c>
      <c r="F536" s="21" t="s">
        <v>138</v>
      </c>
      <c r="G536" s="50">
        <f>IFERROR(VLOOKUP(Tabla9[[#This Row],[Nombre Código UNSPSC]],Tablas!$A$1:$B$3,2,),"")</f>
        <v>80111601</v>
      </c>
      <c r="H536" s="21" t="s">
        <v>55615</v>
      </c>
      <c r="I536" s="21" t="s">
        <v>49024</v>
      </c>
      <c r="J536" s="1" t="str">
        <f>IFERROR(VLOOKUP(Tabla9[[#This Row],[Código UNSPSC]],Tablas!$AM$1:$AN$3,2,),"")</f>
        <v>Contratación directa</v>
      </c>
      <c r="K536" s="1" t="str">
        <f>IFERROR(VLOOKUP(J536,Tablas!$F$1:$G$24,2,),"")</f>
        <v>CCE-16</v>
      </c>
      <c r="L536" s="21" t="s">
        <v>49065</v>
      </c>
      <c r="M536" s="21" t="s">
        <v>55621</v>
      </c>
      <c r="N536" s="1" t="str">
        <f t="shared" si="1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6" s="21" t="s">
        <v>49069</v>
      </c>
      <c r="P536" s="31">
        <f>IFERROR(VLOOKUP(O536,Honorarios!$A$1:$D$22,4,),"")</f>
        <v>2678457.6</v>
      </c>
      <c r="Q536" s="31">
        <f t="shared" si="145"/>
        <v>89281.919999999998</v>
      </c>
      <c r="R536" s="23">
        <v>46235</v>
      </c>
      <c r="S536" s="23">
        <v>46386</v>
      </c>
      <c r="T536" s="33">
        <f t="shared" si="141"/>
        <v>5</v>
      </c>
      <c r="U536" s="1">
        <f t="shared" si="135"/>
        <v>150</v>
      </c>
      <c r="V536" s="31">
        <f t="shared" si="136"/>
        <v>13392288</v>
      </c>
      <c r="W536" s="22"/>
      <c r="X536" s="22" t="s">
        <v>49085</v>
      </c>
      <c r="Y536" s="1">
        <f>IFERROR(VLOOKUP(X536,Tablas!$S$1:$T$8,2,FALSE),"")</f>
        <v>20</v>
      </c>
      <c r="Z536" s="21" t="s">
        <v>49093</v>
      </c>
      <c r="AA536" s="1" t="str">
        <f>IFERROR(VLOOKUP(Tabla9[[#This Row],[Código Rubro Presupuestal]],Rubros!$H$1:$I$48,2,),"")</f>
        <v>IMPLEMENTACION DEL SISTEMA DE GESTION DOCUMENTAL DE LA SNR A NIVEL NACIONAL</v>
      </c>
      <c r="AB536" s="21" t="s">
        <v>49107</v>
      </c>
      <c r="AC536" s="21" t="s">
        <v>49150</v>
      </c>
      <c r="AD536" s="21"/>
      <c r="AE536" s="21"/>
      <c r="AF536" s="21"/>
      <c r="AG536" s="1" t="str">
        <f t="shared" si="147"/>
        <v>No Aplica</v>
      </c>
      <c r="AH536" s="21" t="s">
        <v>53160</v>
      </c>
      <c r="AI536" s="1" t="str">
        <f>IFERROR(VLOOKUP(AH536,Tablas!$AH$1:$AI$1156,2,),"")</f>
        <v>CO-DC-11001</v>
      </c>
      <c r="AJ536" s="1" t="str">
        <f>IFERROR(VLOOKUP(Tabla9[[#This Row],[Grupo]],Responsable!$A$1:$I$62,6,),"")</f>
        <v>DANY LUZ OROZCO</v>
      </c>
      <c r="AK536" s="1" t="str">
        <f>IFERROR(VLOOKUP(Tabla9[[#This Row],[Grupo]],Responsable!$A$1:$I$62,4,),"")</f>
        <v>dany.orozco@supernotariado.gov.co</v>
      </c>
      <c r="AL536" s="1" t="str">
        <f>IFERROR(VLOOKUP(Tabla9[[#This Row],[Grupo]],Responsable!$A$1:$I$62,9,),"")</f>
        <v>JOHANNA ANDREA RODRIGUEZ HERRERA</v>
      </c>
      <c r="AM536" s="1" t="str">
        <f>IFERROR(VLOOKUP(Tabla9[[#This Row],[Grupo]],Responsable!$A$1:$I$62,3,),"")</f>
        <v>johanna.rodriguez@supernotariado.gov.co</v>
      </c>
      <c r="AN536" s="31">
        <f t="shared" ref="AN536:AN538" si="149">IFERROR(V536+W536+AF536,"")</f>
        <v>13392288</v>
      </c>
      <c r="AO536" s="21"/>
      <c r="AP536" s="31">
        <f t="shared" si="148"/>
        <v>0</v>
      </c>
      <c r="AQ536" s="38">
        <v>1018418885</v>
      </c>
      <c r="AR536" s="21" t="s">
        <v>56381</v>
      </c>
      <c r="AS536" s="21"/>
      <c r="AT536" s="21"/>
      <c r="AU536" s="21"/>
      <c r="AV536" s="39" t="s">
        <v>56279</v>
      </c>
      <c r="AW536" s="21" t="s">
        <v>56256</v>
      </c>
    </row>
    <row r="537" spans="1:49" x14ac:dyDescent="0.25">
      <c r="A537" s="20"/>
      <c r="B537" s="21" t="s">
        <v>49</v>
      </c>
      <c r="C537" s="21" t="s">
        <v>115</v>
      </c>
      <c r="D537" s="21"/>
      <c r="E537" s="1" t="str">
        <f t="shared" si="144"/>
        <v>DAF_GD-</v>
      </c>
      <c r="F537" s="21" t="s">
        <v>138</v>
      </c>
      <c r="G537" s="50">
        <f>IFERROR(VLOOKUP(Tabla9[[#This Row],[Nombre Código UNSPSC]],Tablas!$A$1:$B$3,2,),"")</f>
        <v>80111601</v>
      </c>
      <c r="H537" s="21" t="s">
        <v>55615</v>
      </c>
      <c r="I537" s="21" t="s">
        <v>49024</v>
      </c>
      <c r="J537" s="1" t="str">
        <f>IFERROR(VLOOKUP(Tabla9[[#This Row],[Código UNSPSC]],Tablas!$AM$1:$AN$3,2,),"")</f>
        <v>Contratación directa</v>
      </c>
      <c r="K537" s="1" t="str">
        <f>IFERROR(VLOOKUP(J537,Tablas!$F$1:$G$24,2,),"")</f>
        <v>CCE-16</v>
      </c>
      <c r="L537" s="21" t="s">
        <v>49065</v>
      </c>
      <c r="M537" s="21" t="s">
        <v>55621</v>
      </c>
      <c r="N537" s="1" t="str">
        <f t="shared" si="1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7" s="21" t="s">
        <v>49069</v>
      </c>
      <c r="P537" s="31">
        <f>IFERROR(VLOOKUP(O537,Honorarios!$A$1:$D$22,4,),"")</f>
        <v>2678457.6</v>
      </c>
      <c r="Q537" s="31">
        <f t="shared" si="145"/>
        <v>89281.919999999998</v>
      </c>
      <c r="R537" s="23">
        <v>46037</v>
      </c>
      <c r="S537" s="23">
        <v>46370</v>
      </c>
      <c r="T537" s="33">
        <f t="shared" si="141"/>
        <v>11</v>
      </c>
      <c r="U537" s="1">
        <f t="shared" ref="U537:U538" si="150">IF(S537-R537&gt;0,DAYS360(R537,S537+1), "")</f>
        <v>330</v>
      </c>
      <c r="V537" s="31">
        <f t="shared" ref="V537:V538" si="151" xml:space="preserve"> IFERROR(Q537*U537, "")</f>
        <v>29463033.599999998</v>
      </c>
      <c r="W537" s="22"/>
      <c r="X537" s="22" t="s">
        <v>49085</v>
      </c>
      <c r="Y537" s="1">
        <f>IFERROR(VLOOKUP(X537,Tablas!$S$1:$T$8,2,FALSE),"")</f>
        <v>20</v>
      </c>
      <c r="Z537" s="21" t="s">
        <v>49093</v>
      </c>
      <c r="AA537" s="1" t="str">
        <f>IFERROR(VLOOKUP(Tabla9[[#This Row],[Código Rubro Presupuestal]],Rubros!$H$1:$I$48,2,),"")</f>
        <v>IMPLEMENTACION DEL SISTEMA DE GESTION DOCUMENTAL DE LA SNR A NIVEL NACIONAL</v>
      </c>
      <c r="AB537" s="21" t="s">
        <v>49107</v>
      </c>
      <c r="AC537" s="21" t="s">
        <v>49150</v>
      </c>
      <c r="AD537" s="21"/>
      <c r="AE537" s="21"/>
      <c r="AF537" s="21"/>
      <c r="AG537" s="1" t="str">
        <f t="shared" si="147"/>
        <v>No Aplica</v>
      </c>
      <c r="AH537" s="21" t="s">
        <v>53160</v>
      </c>
      <c r="AI537" s="1" t="str">
        <f>IFERROR(VLOOKUP(AH537,Tablas!$AH$1:$AI$1156,2,),"")</f>
        <v>CO-DC-11001</v>
      </c>
      <c r="AJ537" s="1" t="str">
        <f>IFERROR(VLOOKUP(Tabla9[[#This Row],[Grupo]],Responsable!$A$1:$I$62,6,),"")</f>
        <v>DANY LUZ OROZCO</v>
      </c>
      <c r="AK537" s="1" t="str">
        <f>IFERROR(VLOOKUP(Tabla9[[#This Row],[Grupo]],Responsable!$A$1:$I$62,4,),"")</f>
        <v>dany.orozco@supernotariado.gov.co</v>
      </c>
      <c r="AL537" s="1" t="str">
        <f>IFERROR(VLOOKUP(Tabla9[[#This Row],[Grupo]],Responsable!$A$1:$I$62,9,),"")</f>
        <v>JOHANNA ANDREA RODRIGUEZ HERRERA</v>
      </c>
      <c r="AM537" s="1" t="str">
        <f>IFERROR(VLOOKUP(Tabla9[[#This Row],[Grupo]],Responsable!$A$1:$I$62,3,),"")</f>
        <v>johanna.rodriguez@supernotariado.gov.co</v>
      </c>
      <c r="AN537" s="31">
        <f t="shared" si="149"/>
        <v>29463033.599999998</v>
      </c>
      <c r="AO537" s="21"/>
      <c r="AP537" s="31">
        <f t="shared" si="148"/>
        <v>0</v>
      </c>
      <c r="AQ537" s="38"/>
      <c r="AR537" s="21" t="s">
        <v>55670</v>
      </c>
      <c r="AS537" s="21"/>
      <c r="AT537" s="21"/>
      <c r="AU537" s="21"/>
      <c r="AV537" s="39" t="s">
        <v>56279</v>
      </c>
      <c r="AW537" s="21" t="s">
        <v>56648</v>
      </c>
    </row>
    <row r="538" spans="1:49" x14ac:dyDescent="0.25">
      <c r="A538" s="20"/>
      <c r="B538" s="21" t="s">
        <v>49</v>
      </c>
      <c r="C538" s="21" t="s">
        <v>115</v>
      </c>
      <c r="D538" s="21"/>
      <c r="E538" s="1" t="str">
        <f t="shared" si="144"/>
        <v>DAF_GD-</v>
      </c>
      <c r="F538" s="21" t="s">
        <v>138</v>
      </c>
      <c r="G538" s="50">
        <f>IFERROR(VLOOKUP(Tabla9[[#This Row],[Nombre Código UNSPSC]],Tablas!$A$1:$B$3,2,),"")</f>
        <v>80111601</v>
      </c>
      <c r="H538" s="21" t="s">
        <v>55615</v>
      </c>
      <c r="I538" s="21" t="s">
        <v>49024</v>
      </c>
      <c r="J538" s="1" t="str">
        <f>IFERROR(VLOOKUP(Tabla9[[#This Row],[Código UNSPSC]],Tablas!$AM$1:$AN$3,2,),"")</f>
        <v>Contratación directa</v>
      </c>
      <c r="K538" s="1" t="str">
        <f>IFERROR(VLOOKUP(J538,Tablas!$F$1:$G$24,2,),"")</f>
        <v>CCE-16</v>
      </c>
      <c r="L538" s="21" t="s">
        <v>49065</v>
      </c>
      <c r="M538" s="21" t="s">
        <v>55621</v>
      </c>
      <c r="N538" s="1" t="str">
        <f t="shared" si="1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8" s="21" t="s">
        <v>49069</v>
      </c>
      <c r="P538" s="31">
        <f>IFERROR(VLOOKUP(O538,Honorarios!$A$1:$D$22,4,),"")</f>
        <v>2678457.6</v>
      </c>
      <c r="Q538" s="31">
        <f t="shared" si="145"/>
        <v>89281.919999999998</v>
      </c>
      <c r="R538" s="23">
        <v>46037</v>
      </c>
      <c r="S538" s="23">
        <v>46370</v>
      </c>
      <c r="T538" s="33">
        <f t="shared" ref="T538" si="152">IFERROR(U538/30, " ")</f>
        <v>11</v>
      </c>
      <c r="U538" s="1">
        <f t="shared" si="150"/>
        <v>330</v>
      </c>
      <c r="V538" s="31">
        <f t="shared" si="151"/>
        <v>29463033.599999998</v>
      </c>
      <c r="W538" s="22"/>
      <c r="X538" s="22" t="s">
        <v>49085</v>
      </c>
      <c r="Y538" s="1">
        <f>IFERROR(VLOOKUP(X538,Tablas!$S$1:$T$8,2,FALSE),"")</f>
        <v>20</v>
      </c>
      <c r="Z538" s="21" t="s">
        <v>49093</v>
      </c>
      <c r="AA538" s="1" t="str">
        <f>IFERROR(VLOOKUP(Tabla9[[#This Row],[Código Rubro Presupuestal]],Rubros!$H$1:$I$48,2,),"")</f>
        <v>IMPLEMENTACION DEL SISTEMA DE GESTION DOCUMENTAL DE LA SNR A NIVEL NACIONAL</v>
      </c>
      <c r="AB538" s="21" t="s">
        <v>49107</v>
      </c>
      <c r="AC538" s="21" t="s">
        <v>49150</v>
      </c>
      <c r="AD538" s="21"/>
      <c r="AE538" s="21"/>
      <c r="AF538" s="21"/>
      <c r="AG538" s="1" t="str">
        <f t="shared" si="147"/>
        <v>No Aplica</v>
      </c>
      <c r="AH538" s="21" t="s">
        <v>53160</v>
      </c>
      <c r="AI538" s="1" t="str">
        <f>IFERROR(VLOOKUP(AH538,Tablas!$AH$1:$AI$1156,2,),"")</f>
        <v>CO-DC-11001</v>
      </c>
      <c r="AJ538" s="1" t="str">
        <f>IFERROR(VLOOKUP(Tabla9[[#This Row],[Grupo]],Responsable!$A$1:$I$62,6,),"")</f>
        <v>DANY LUZ OROZCO</v>
      </c>
      <c r="AK538" s="1" t="str">
        <f>IFERROR(VLOOKUP(Tabla9[[#This Row],[Grupo]],Responsable!$A$1:$I$62,4,),"")</f>
        <v>dany.orozco@supernotariado.gov.co</v>
      </c>
      <c r="AL538" s="1" t="str">
        <f>IFERROR(VLOOKUP(Tabla9[[#This Row],[Grupo]],Responsable!$A$1:$I$62,9,),"")</f>
        <v>JOHANNA ANDREA RODRIGUEZ HERRERA</v>
      </c>
      <c r="AM538" s="1" t="str">
        <f>IFERROR(VLOOKUP(Tabla9[[#This Row],[Grupo]],Responsable!$A$1:$I$62,3,),"")</f>
        <v>johanna.rodriguez@supernotariado.gov.co</v>
      </c>
      <c r="AN538" s="31">
        <f t="shared" si="149"/>
        <v>29463033.599999998</v>
      </c>
      <c r="AO538" s="21"/>
      <c r="AP538" s="31">
        <f t="shared" si="148"/>
        <v>0</v>
      </c>
      <c r="AQ538" s="38">
        <v>1010222877</v>
      </c>
      <c r="AR538" s="21" t="s">
        <v>56382</v>
      </c>
      <c r="AS538" s="21"/>
      <c r="AT538" s="21"/>
      <c r="AU538" s="21"/>
      <c r="AV538" s="39" t="s">
        <v>56279</v>
      </c>
      <c r="AW538" s="21" t="s">
        <v>56256</v>
      </c>
    </row>
    <row r="539" spans="1:49" x14ac:dyDescent="0.25">
      <c r="A539" s="20"/>
      <c r="B539" s="21" t="s">
        <v>49</v>
      </c>
      <c r="C539" s="21" t="s">
        <v>115</v>
      </c>
      <c r="D539" s="21"/>
      <c r="E539" s="1" t="str">
        <f t="shared" ref="E539:E556" si="153" xml:space="preserve"> IF(C539&lt;&gt;"",_xlfn.CONCAT(C539,D539,"-"), "")</f>
        <v>DAF_GD-</v>
      </c>
      <c r="F539" s="21" t="s">
        <v>138</v>
      </c>
      <c r="G539" s="50">
        <f>IFERROR(VLOOKUP(Tabla9[[#This Row],[Nombre Código UNSPSC]],Tablas!$A$1:$B$3,2,),"")</f>
        <v>80111601</v>
      </c>
      <c r="H539" s="21" t="s">
        <v>55615</v>
      </c>
      <c r="I539" s="21" t="s">
        <v>49024</v>
      </c>
      <c r="J539" s="1" t="str">
        <f>IFERROR(VLOOKUP(Tabla9[[#This Row],[Código UNSPSC]],Tablas!$AM$1:$AN$3,2,),"")</f>
        <v>Contratación directa</v>
      </c>
      <c r="K539" s="1" t="str">
        <f>IFERROR(VLOOKUP(J539,Tablas!$F$1:$G$24,2,),"")</f>
        <v>CCE-16</v>
      </c>
      <c r="L539" s="21" t="s">
        <v>49065</v>
      </c>
      <c r="M539" s="21" t="s">
        <v>55621</v>
      </c>
      <c r="N539" s="1" t="str">
        <f t="shared" ref="N539:N556" si="154">_xlfn.CONCAT(E539," ",M539, "-",Y539)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9" s="21" t="s">
        <v>49069</v>
      </c>
      <c r="P539" s="31">
        <f>IFERROR(VLOOKUP(O539,Honorarios!$A$1:$D$22,4,),"")</f>
        <v>2678457.6</v>
      </c>
      <c r="Q539" s="31">
        <f t="shared" ref="Q539:Q556" si="155">IF(P539&lt;&gt;"",IFERROR(P539/30,0),"")</f>
        <v>89281.919999999998</v>
      </c>
      <c r="R539" s="23">
        <v>46037</v>
      </c>
      <c r="S539" s="23">
        <v>46370</v>
      </c>
      <c r="T539" s="33">
        <f t="shared" ref="T539:T556" si="156">IFERROR(U539/30, " ")</f>
        <v>11</v>
      </c>
      <c r="U539" s="1">
        <f t="shared" ref="U539:U556" si="157">IF(S539-R539&gt;0,DAYS360(R539,S539+1), "")</f>
        <v>330</v>
      </c>
      <c r="V539" s="31">
        <f t="shared" ref="V539:V556" si="158" xml:space="preserve"> IFERROR(Q539*U539, "")</f>
        <v>29463033.599999998</v>
      </c>
      <c r="W539" s="22"/>
      <c r="X539" s="22" t="s">
        <v>49085</v>
      </c>
      <c r="Y539" s="1">
        <f>IFERROR(VLOOKUP(X539,Tablas!$S$1:$T$8,2,FALSE),"")</f>
        <v>20</v>
      </c>
      <c r="Z539" s="21" t="s">
        <v>49093</v>
      </c>
      <c r="AA539" s="1" t="str">
        <f>IFERROR(VLOOKUP(Tabla9[[#This Row],[Código Rubro Presupuestal]],Rubros!$H$1:$I$48,2,),"")</f>
        <v>IMPLEMENTACION DEL SISTEMA DE GESTION DOCUMENTAL DE LA SNR A NIVEL NACIONAL</v>
      </c>
      <c r="AB539" s="21" t="s">
        <v>49107</v>
      </c>
      <c r="AC539" s="21" t="s">
        <v>49150</v>
      </c>
      <c r="AD539" s="21"/>
      <c r="AE539" s="21"/>
      <c r="AF539" s="21"/>
      <c r="AG539" s="1" t="str">
        <f t="shared" ref="AG539:AG556" si="159">IF(I539="OPS","No Aplica","")</f>
        <v>No Aplica</v>
      </c>
      <c r="AH539" s="21" t="s">
        <v>53160</v>
      </c>
      <c r="AI539" s="1" t="str">
        <f>IFERROR(VLOOKUP(AH539,Tablas!$AH$1:$AI$1156,2,),"")</f>
        <v>CO-DC-11001</v>
      </c>
      <c r="AJ539" s="1" t="str">
        <f>IFERROR(VLOOKUP(Tabla9[[#This Row],[Grupo]],Responsable!$A$1:$I$62,6,),"")</f>
        <v>DANY LUZ OROZCO</v>
      </c>
      <c r="AK539" s="1" t="str">
        <f>IFERROR(VLOOKUP(Tabla9[[#This Row],[Grupo]],Responsable!$A$1:$I$62,4,),"")</f>
        <v>dany.orozco@supernotariado.gov.co</v>
      </c>
      <c r="AL539" s="1" t="str">
        <f>IFERROR(VLOOKUP(Tabla9[[#This Row],[Grupo]],Responsable!$A$1:$I$62,9,),"")</f>
        <v>JOHANNA ANDREA RODRIGUEZ HERRERA</v>
      </c>
      <c r="AM539" s="1" t="str">
        <f>IFERROR(VLOOKUP(Tabla9[[#This Row],[Grupo]],Responsable!$A$1:$I$62,3,),"")</f>
        <v>johanna.rodriguez@supernotariado.gov.co</v>
      </c>
      <c r="AN539" s="31">
        <f t="shared" ref="AN539:AN556" si="160">IFERROR(V539+W539+AF539,"")</f>
        <v>29463033.599999998</v>
      </c>
      <c r="AO539" s="21"/>
      <c r="AP539" s="31">
        <f t="shared" ref="AP539:AP556" si="161">IFERROR(AO539*P539,"")</f>
        <v>0</v>
      </c>
      <c r="AQ539" s="38">
        <v>79850361</v>
      </c>
      <c r="AR539" s="21" t="s">
        <v>56383</v>
      </c>
      <c r="AS539" s="21"/>
      <c r="AT539" s="21"/>
      <c r="AU539" s="21"/>
      <c r="AV539" s="39" t="s">
        <v>56279</v>
      </c>
      <c r="AW539" s="21" t="s">
        <v>56256</v>
      </c>
    </row>
    <row r="540" spans="1:49" x14ac:dyDescent="0.25">
      <c r="A540" s="20"/>
      <c r="B540" s="21" t="s">
        <v>49</v>
      </c>
      <c r="C540" s="21" t="s">
        <v>115</v>
      </c>
      <c r="D540" s="21"/>
      <c r="E540" s="1" t="str">
        <f t="shared" si="153"/>
        <v>DAF_GD-</v>
      </c>
      <c r="F540" s="21" t="s">
        <v>138</v>
      </c>
      <c r="G540" s="50">
        <f>IFERROR(VLOOKUP(Tabla9[[#This Row],[Nombre Código UNSPSC]],Tablas!$A$1:$B$3,2,),"")</f>
        <v>80111601</v>
      </c>
      <c r="H540" s="21" t="s">
        <v>55615</v>
      </c>
      <c r="I540" s="21" t="s">
        <v>49024</v>
      </c>
      <c r="J540" s="1" t="str">
        <f>IFERROR(VLOOKUP(Tabla9[[#This Row],[Código UNSPSC]],Tablas!$AM$1:$AN$3,2,),"")</f>
        <v>Contratación directa</v>
      </c>
      <c r="K540" s="1" t="str">
        <f>IFERROR(VLOOKUP(J540,Tablas!$F$1:$G$24,2,),"")</f>
        <v>CCE-16</v>
      </c>
      <c r="L540" s="21" t="s">
        <v>49065</v>
      </c>
      <c r="M540" s="21" t="s">
        <v>55621</v>
      </c>
      <c r="N540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0" s="21" t="s">
        <v>49069</v>
      </c>
      <c r="P540" s="31">
        <f>IFERROR(VLOOKUP(O540,Honorarios!$A$1:$D$22,4,),"")</f>
        <v>2678457.6</v>
      </c>
      <c r="Q540" s="31">
        <f t="shared" si="155"/>
        <v>89281.919999999998</v>
      </c>
      <c r="R540" s="23">
        <v>46037</v>
      </c>
      <c r="S540" s="23">
        <v>46370</v>
      </c>
      <c r="T540" s="33">
        <f t="shared" si="156"/>
        <v>11</v>
      </c>
      <c r="U540" s="1">
        <f t="shared" si="157"/>
        <v>330</v>
      </c>
      <c r="V540" s="31">
        <f t="shared" si="158"/>
        <v>29463033.599999998</v>
      </c>
      <c r="W540" s="22"/>
      <c r="X540" s="22" t="s">
        <v>49085</v>
      </c>
      <c r="Y540" s="1">
        <f>IFERROR(VLOOKUP(X540,Tablas!$S$1:$T$8,2,FALSE),"")</f>
        <v>20</v>
      </c>
      <c r="Z540" s="21" t="s">
        <v>49093</v>
      </c>
      <c r="AA540" s="1" t="str">
        <f>IFERROR(VLOOKUP(Tabla9[[#This Row],[Código Rubro Presupuestal]],Rubros!$H$1:$I$48,2,),"")</f>
        <v>IMPLEMENTACION DEL SISTEMA DE GESTION DOCUMENTAL DE LA SNR A NIVEL NACIONAL</v>
      </c>
      <c r="AB540" s="21" t="s">
        <v>49107</v>
      </c>
      <c r="AC540" s="21" t="s">
        <v>49150</v>
      </c>
      <c r="AD540" s="21"/>
      <c r="AE540" s="21"/>
      <c r="AF540" s="21"/>
      <c r="AG540" s="1" t="str">
        <f t="shared" si="159"/>
        <v>No Aplica</v>
      </c>
      <c r="AH540" s="21" t="s">
        <v>53160</v>
      </c>
      <c r="AI540" s="1" t="str">
        <f>IFERROR(VLOOKUP(AH540,Tablas!$AH$1:$AI$1156,2,),"")</f>
        <v>CO-DC-11001</v>
      </c>
      <c r="AJ540" s="1" t="str">
        <f>IFERROR(VLOOKUP(Tabla9[[#This Row],[Grupo]],Responsable!$A$1:$I$62,6,),"")</f>
        <v>DANY LUZ OROZCO</v>
      </c>
      <c r="AK540" s="1" t="str">
        <f>IFERROR(VLOOKUP(Tabla9[[#This Row],[Grupo]],Responsable!$A$1:$I$62,4,),"")</f>
        <v>dany.orozco@supernotariado.gov.co</v>
      </c>
      <c r="AL540" s="1" t="str">
        <f>IFERROR(VLOOKUP(Tabla9[[#This Row],[Grupo]],Responsable!$A$1:$I$62,9,),"")</f>
        <v>JOHANNA ANDREA RODRIGUEZ HERRERA</v>
      </c>
      <c r="AM540" s="1" t="str">
        <f>IFERROR(VLOOKUP(Tabla9[[#This Row],[Grupo]],Responsable!$A$1:$I$62,3,),"")</f>
        <v>johanna.rodriguez@supernotariado.gov.co</v>
      </c>
      <c r="AN540" s="31">
        <f t="shared" si="160"/>
        <v>29463033.599999998</v>
      </c>
      <c r="AO540" s="21"/>
      <c r="AP540" s="31">
        <f t="shared" si="161"/>
        <v>0</v>
      </c>
      <c r="AQ540" s="38">
        <v>1031800798</v>
      </c>
      <c r="AR540" s="21" t="s">
        <v>56384</v>
      </c>
      <c r="AS540" s="21"/>
      <c r="AT540" s="21"/>
      <c r="AU540" s="21"/>
      <c r="AV540" s="39" t="s">
        <v>56279</v>
      </c>
      <c r="AW540" s="21" t="s">
        <v>56256</v>
      </c>
    </row>
    <row r="541" spans="1:49" x14ac:dyDescent="0.25">
      <c r="A541" s="20"/>
      <c r="B541" s="21" t="s">
        <v>49</v>
      </c>
      <c r="C541" s="21" t="s">
        <v>115</v>
      </c>
      <c r="D541" s="21"/>
      <c r="E541" s="1" t="str">
        <f t="shared" si="153"/>
        <v>DAF_GD-</v>
      </c>
      <c r="F541" s="21" t="s">
        <v>138</v>
      </c>
      <c r="G541" s="50">
        <f>IFERROR(VLOOKUP(Tabla9[[#This Row],[Nombre Código UNSPSC]],Tablas!$A$1:$B$3,2,),"")</f>
        <v>80111601</v>
      </c>
      <c r="H541" s="21" t="s">
        <v>55615</v>
      </c>
      <c r="I541" s="21" t="s">
        <v>49024</v>
      </c>
      <c r="J541" s="1" t="str">
        <f>IFERROR(VLOOKUP(Tabla9[[#This Row],[Código UNSPSC]],Tablas!$AM$1:$AN$3,2,),"")</f>
        <v>Contratación directa</v>
      </c>
      <c r="K541" s="1" t="str">
        <f>IFERROR(VLOOKUP(J541,Tablas!$F$1:$G$24,2,),"")</f>
        <v>CCE-16</v>
      </c>
      <c r="L541" s="21" t="s">
        <v>49065</v>
      </c>
      <c r="M541" s="21" t="s">
        <v>55621</v>
      </c>
      <c r="N541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1" s="21" t="s">
        <v>49069</v>
      </c>
      <c r="P541" s="31">
        <f>IFERROR(VLOOKUP(O541,Honorarios!$A$1:$D$22,4,),"")</f>
        <v>2678457.6</v>
      </c>
      <c r="Q541" s="31">
        <f t="shared" si="155"/>
        <v>89281.919999999998</v>
      </c>
      <c r="R541" s="23">
        <v>46037</v>
      </c>
      <c r="S541" s="23">
        <v>46370</v>
      </c>
      <c r="T541" s="33">
        <f t="shared" si="156"/>
        <v>11</v>
      </c>
      <c r="U541" s="1">
        <f t="shared" si="157"/>
        <v>330</v>
      </c>
      <c r="V541" s="31">
        <f t="shared" si="158"/>
        <v>29463033.599999998</v>
      </c>
      <c r="W541" s="22"/>
      <c r="X541" s="22" t="s">
        <v>49085</v>
      </c>
      <c r="Y541" s="1">
        <f>IFERROR(VLOOKUP(X541,Tablas!$S$1:$T$8,2,FALSE),"")</f>
        <v>20</v>
      </c>
      <c r="Z541" s="21" t="s">
        <v>49093</v>
      </c>
      <c r="AA541" s="1" t="str">
        <f>IFERROR(VLOOKUP(Tabla9[[#This Row],[Código Rubro Presupuestal]],Rubros!$H$1:$I$48,2,),"")</f>
        <v>IMPLEMENTACION DEL SISTEMA DE GESTION DOCUMENTAL DE LA SNR A NIVEL NACIONAL</v>
      </c>
      <c r="AB541" s="21" t="s">
        <v>49107</v>
      </c>
      <c r="AC541" s="21" t="s">
        <v>49150</v>
      </c>
      <c r="AD541" s="21"/>
      <c r="AE541" s="21"/>
      <c r="AF541" s="21"/>
      <c r="AG541" s="1" t="str">
        <f t="shared" si="159"/>
        <v>No Aplica</v>
      </c>
      <c r="AH541" s="21" t="s">
        <v>53160</v>
      </c>
      <c r="AI541" s="1" t="str">
        <f>IFERROR(VLOOKUP(AH541,Tablas!$AH$1:$AI$1156,2,),"")</f>
        <v>CO-DC-11001</v>
      </c>
      <c r="AJ541" s="1" t="str">
        <f>IFERROR(VLOOKUP(Tabla9[[#This Row],[Grupo]],Responsable!$A$1:$I$62,6,),"")</f>
        <v>DANY LUZ OROZCO</v>
      </c>
      <c r="AK541" s="1" t="str">
        <f>IFERROR(VLOOKUP(Tabla9[[#This Row],[Grupo]],Responsable!$A$1:$I$62,4,),"")</f>
        <v>dany.orozco@supernotariado.gov.co</v>
      </c>
      <c r="AL541" s="1" t="str">
        <f>IFERROR(VLOOKUP(Tabla9[[#This Row],[Grupo]],Responsable!$A$1:$I$62,9,),"")</f>
        <v>JOHANNA ANDREA RODRIGUEZ HERRERA</v>
      </c>
      <c r="AM541" s="1" t="str">
        <f>IFERROR(VLOOKUP(Tabla9[[#This Row],[Grupo]],Responsable!$A$1:$I$62,3,),"")</f>
        <v>johanna.rodriguez@supernotariado.gov.co</v>
      </c>
      <c r="AN541" s="31">
        <f t="shared" si="160"/>
        <v>29463033.599999998</v>
      </c>
      <c r="AO541" s="21"/>
      <c r="AP541" s="31">
        <f t="shared" si="161"/>
        <v>0</v>
      </c>
      <c r="AQ541" s="38">
        <v>52068415</v>
      </c>
      <c r="AR541" s="21" t="s">
        <v>56385</v>
      </c>
      <c r="AS541" s="21"/>
      <c r="AT541" s="21"/>
      <c r="AU541" s="21"/>
      <c r="AV541" s="39" t="s">
        <v>56279</v>
      </c>
      <c r="AW541" s="21" t="s">
        <v>56256</v>
      </c>
    </row>
    <row r="542" spans="1:49" x14ac:dyDescent="0.25">
      <c r="A542" s="20"/>
      <c r="B542" s="21" t="s">
        <v>49</v>
      </c>
      <c r="C542" s="21" t="s">
        <v>115</v>
      </c>
      <c r="D542" s="21"/>
      <c r="E542" s="1" t="str">
        <f t="shared" si="153"/>
        <v>DAF_GD-</v>
      </c>
      <c r="F542" s="21" t="s">
        <v>138</v>
      </c>
      <c r="G542" s="50">
        <f>IFERROR(VLOOKUP(Tabla9[[#This Row],[Nombre Código UNSPSC]],Tablas!$A$1:$B$3,2,),"")</f>
        <v>80111601</v>
      </c>
      <c r="H542" s="21" t="s">
        <v>55615</v>
      </c>
      <c r="I542" s="21" t="s">
        <v>49024</v>
      </c>
      <c r="J542" s="1" t="str">
        <f>IFERROR(VLOOKUP(Tabla9[[#This Row],[Código UNSPSC]],Tablas!$AM$1:$AN$3,2,),"")</f>
        <v>Contratación directa</v>
      </c>
      <c r="K542" s="1" t="str">
        <f>IFERROR(VLOOKUP(J542,Tablas!$F$1:$G$24,2,),"")</f>
        <v>CCE-16</v>
      </c>
      <c r="L542" s="21" t="s">
        <v>49065</v>
      </c>
      <c r="M542" s="21" t="s">
        <v>55621</v>
      </c>
      <c r="N542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2" s="21" t="s">
        <v>49069</v>
      </c>
      <c r="P542" s="31">
        <f>IFERROR(VLOOKUP(O542,Honorarios!$A$1:$D$22,4,),"")</f>
        <v>2678457.6</v>
      </c>
      <c r="Q542" s="31">
        <f t="shared" si="155"/>
        <v>89281.919999999998</v>
      </c>
      <c r="R542" s="23">
        <v>46037</v>
      </c>
      <c r="S542" s="23">
        <v>46370</v>
      </c>
      <c r="T542" s="33">
        <f t="shared" si="156"/>
        <v>11</v>
      </c>
      <c r="U542" s="1">
        <f t="shared" si="157"/>
        <v>330</v>
      </c>
      <c r="V542" s="31">
        <f t="shared" si="158"/>
        <v>29463033.599999998</v>
      </c>
      <c r="W542" s="22"/>
      <c r="X542" s="22" t="s">
        <v>49085</v>
      </c>
      <c r="Y542" s="1">
        <f>IFERROR(VLOOKUP(X542,Tablas!$S$1:$T$8,2,FALSE),"")</f>
        <v>20</v>
      </c>
      <c r="Z542" s="21" t="s">
        <v>49093</v>
      </c>
      <c r="AA542" s="1" t="str">
        <f>IFERROR(VLOOKUP(Tabla9[[#This Row],[Código Rubro Presupuestal]],Rubros!$H$1:$I$48,2,),"")</f>
        <v>IMPLEMENTACION DEL SISTEMA DE GESTION DOCUMENTAL DE LA SNR A NIVEL NACIONAL</v>
      </c>
      <c r="AB542" s="21" t="s">
        <v>49107</v>
      </c>
      <c r="AC542" s="21" t="s">
        <v>49150</v>
      </c>
      <c r="AD542" s="21"/>
      <c r="AE542" s="21"/>
      <c r="AF542" s="21"/>
      <c r="AG542" s="1" t="str">
        <f t="shared" si="159"/>
        <v>No Aplica</v>
      </c>
      <c r="AH542" s="21" t="s">
        <v>53160</v>
      </c>
      <c r="AI542" s="1" t="str">
        <f>IFERROR(VLOOKUP(AH542,Tablas!$AH$1:$AI$1156,2,),"")</f>
        <v>CO-DC-11001</v>
      </c>
      <c r="AJ542" s="1" t="str">
        <f>IFERROR(VLOOKUP(Tabla9[[#This Row],[Grupo]],Responsable!$A$1:$I$62,6,),"")</f>
        <v>DANY LUZ OROZCO</v>
      </c>
      <c r="AK542" s="1" t="str">
        <f>IFERROR(VLOOKUP(Tabla9[[#This Row],[Grupo]],Responsable!$A$1:$I$62,4,),"")</f>
        <v>dany.orozco@supernotariado.gov.co</v>
      </c>
      <c r="AL542" s="1" t="str">
        <f>IFERROR(VLOOKUP(Tabla9[[#This Row],[Grupo]],Responsable!$A$1:$I$62,9,),"")</f>
        <v>JOHANNA ANDREA RODRIGUEZ HERRERA</v>
      </c>
      <c r="AM542" s="1" t="str">
        <f>IFERROR(VLOOKUP(Tabla9[[#This Row],[Grupo]],Responsable!$A$1:$I$62,3,),"")</f>
        <v>johanna.rodriguez@supernotariado.gov.co</v>
      </c>
      <c r="AN542" s="31">
        <f t="shared" si="160"/>
        <v>29463033.599999998</v>
      </c>
      <c r="AO542" s="21"/>
      <c r="AP542" s="31">
        <f t="shared" si="161"/>
        <v>0</v>
      </c>
      <c r="AQ542" s="38">
        <v>1010042404</v>
      </c>
      <c r="AR542" s="21" t="s">
        <v>56386</v>
      </c>
      <c r="AS542" s="21"/>
      <c r="AT542" s="21"/>
      <c r="AU542" s="21"/>
      <c r="AV542" s="39" t="s">
        <v>56279</v>
      </c>
      <c r="AW542" s="21" t="s">
        <v>56256</v>
      </c>
    </row>
    <row r="543" spans="1:49" x14ac:dyDescent="0.25">
      <c r="A543" s="20"/>
      <c r="B543" s="21" t="s">
        <v>49</v>
      </c>
      <c r="C543" s="21" t="s">
        <v>115</v>
      </c>
      <c r="D543" s="21"/>
      <c r="E543" s="1" t="str">
        <f t="shared" si="153"/>
        <v>DAF_GD-</v>
      </c>
      <c r="F543" s="21" t="s">
        <v>138</v>
      </c>
      <c r="G543" s="50">
        <f>IFERROR(VLOOKUP(Tabla9[[#This Row],[Nombre Código UNSPSC]],Tablas!$A$1:$B$3,2,),"")</f>
        <v>80111601</v>
      </c>
      <c r="H543" s="21" t="s">
        <v>55615</v>
      </c>
      <c r="I543" s="21" t="s">
        <v>49024</v>
      </c>
      <c r="J543" s="1" t="str">
        <f>IFERROR(VLOOKUP(Tabla9[[#This Row],[Código UNSPSC]],Tablas!$AM$1:$AN$3,2,),"")</f>
        <v>Contratación directa</v>
      </c>
      <c r="K543" s="1" t="str">
        <f>IFERROR(VLOOKUP(J543,Tablas!$F$1:$G$24,2,),"")</f>
        <v>CCE-16</v>
      </c>
      <c r="L543" s="21" t="s">
        <v>49065</v>
      </c>
      <c r="M543" s="21" t="s">
        <v>55621</v>
      </c>
      <c r="N543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3" s="21" t="s">
        <v>49069</v>
      </c>
      <c r="P543" s="31">
        <f>IFERROR(VLOOKUP(O543,Honorarios!$A$1:$D$22,4,),"")</f>
        <v>2678457.6</v>
      </c>
      <c r="Q543" s="31">
        <f t="shared" si="155"/>
        <v>89281.919999999998</v>
      </c>
      <c r="R543" s="23">
        <v>46235</v>
      </c>
      <c r="S543" s="23">
        <v>46386</v>
      </c>
      <c r="T543" s="33">
        <f t="shared" si="156"/>
        <v>5</v>
      </c>
      <c r="U543" s="1">
        <f t="shared" si="157"/>
        <v>150</v>
      </c>
      <c r="V543" s="31">
        <f t="shared" si="158"/>
        <v>13392288</v>
      </c>
      <c r="W543" s="22"/>
      <c r="X543" s="22" t="s">
        <v>49085</v>
      </c>
      <c r="Y543" s="1">
        <f>IFERROR(VLOOKUP(X543,Tablas!$S$1:$T$8,2,FALSE),"")</f>
        <v>20</v>
      </c>
      <c r="Z543" s="21" t="s">
        <v>49093</v>
      </c>
      <c r="AA543" s="1" t="str">
        <f>IFERROR(VLOOKUP(Tabla9[[#This Row],[Código Rubro Presupuestal]],Rubros!$H$1:$I$48,2,),"")</f>
        <v>IMPLEMENTACION DEL SISTEMA DE GESTION DOCUMENTAL DE LA SNR A NIVEL NACIONAL</v>
      </c>
      <c r="AB543" s="21" t="s">
        <v>49107</v>
      </c>
      <c r="AC543" s="21" t="s">
        <v>49150</v>
      </c>
      <c r="AD543" s="21"/>
      <c r="AE543" s="21"/>
      <c r="AF543" s="21"/>
      <c r="AG543" s="1" t="str">
        <f t="shared" si="159"/>
        <v>No Aplica</v>
      </c>
      <c r="AH543" s="21" t="s">
        <v>53160</v>
      </c>
      <c r="AI543" s="1" t="str">
        <f>IFERROR(VLOOKUP(AH543,Tablas!$AH$1:$AI$1156,2,),"")</f>
        <v>CO-DC-11001</v>
      </c>
      <c r="AJ543" s="1" t="str">
        <f>IFERROR(VLOOKUP(Tabla9[[#This Row],[Grupo]],Responsable!$A$1:$I$62,6,),"")</f>
        <v>DANY LUZ OROZCO</v>
      </c>
      <c r="AK543" s="1" t="str">
        <f>IFERROR(VLOOKUP(Tabla9[[#This Row],[Grupo]],Responsable!$A$1:$I$62,4,),"")</f>
        <v>dany.orozco@supernotariado.gov.co</v>
      </c>
      <c r="AL543" s="1" t="str">
        <f>IFERROR(VLOOKUP(Tabla9[[#This Row],[Grupo]],Responsable!$A$1:$I$62,9,),"")</f>
        <v>JOHANNA ANDREA RODRIGUEZ HERRERA</v>
      </c>
      <c r="AM543" s="1" t="str">
        <f>IFERROR(VLOOKUP(Tabla9[[#This Row],[Grupo]],Responsable!$A$1:$I$62,3,),"")</f>
        <v>johanna.rodriguez@supernotariado.gov.co</v>
      </c>
      <c r="AN543" s="31">
        <f t="shared" si="160"/>
        <v>13392288</v>
      </c>
      <c r="AO543" s="21"/>
      <c r="AP543" s="31">
        <f t="shared" si="161"/>
        <v>0</v>
      </c>
      <c r="AQ543" s="38"/>
      <c r="AR543" s="21" t="s">
        <v>55670</v>
      </c>
      <c r="AS543" s="21"/>
      <c r="AT543" s="21"/>
      <c r="AU543" s="21"/>
      <c r="AV543" s="39" t="s">
        <v>56279</v>
      </c>
      <c r="AW543" s="21" t="s">
        <v>56648</v>
      </c>
    </row>
    <row r="544" spans="1:49" x14ac:dyDescent="0.25">
      <c r="A544" s="20"/>
      <c r="B544" s="21" t="s">
        <v>49</v>
      </c>
      <c r="C544" s="21" t="s">
        <v>115</v>
      </c>
      <c r="D544" s="21"/>
      <c r="E544" s="1" t="str">
        <f t="shared" si="153"/>
        <v>DAF_GD-</v>
      </c>
      <c r="F544" s="21" t="s">
        <v>138</v>
      </c>
      <c r="G544" s="50">
        <f>IFERROR(VLOOKUP(Tabla9[[#This Row],[Nombre Código UNSPSC]],Tablas!$A$1:$B$3,2,),"")</f>
        <v>80111601</v>
      </c>
      <c r="H544" s="21" t="s">
        <v>55615</v>
      </c>
      <c r="I544" s="21" t="s">
        <v>49024</v>
      </c>
      <c r="J544" s="1" t="str">
        <f>IFERROR(VLOOKUP(Tabla9[[#This Row],[Código UNSPSC]],Tablas!$AM$1:$AN$3,2,),"")</f>
        <v>Contratación directa</v>
      </c>
      <c r="K544" s="1" t="str">
        <f>IFERROR(VLOOKUP(J544,Tablas!$F$1:$G$24,2,),"")</f>
        <v>CCE-16</v>
      </c>
      <c r="L544" s="21" t="s">
        <v>49065</v>
      </c>
      <c r="M544" s="21" t="s">
        <v>55621</v>
      </c>
      <c r="N544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4" s="21" t="s">
        <v>49073</v>
      </c>
      <c r="P544" s="31">
        <f>IFERROR(VLOOKUP(O544,Honorarios!$A$1:$D$22,4,),"")</f>
        <v>3378086.4</v>
      </c>
      <c r="Q544" s="31">
        <f t="shared" si="155"/>
        <v>112602.87999999999</v>
      </c>
      <c r="R544" s="23">
        <v>46037</v>
      </c>
      <c r="S544" s="23">
        <v>46370</v>
      </c>
      <c r="T544" s="33">
        <f t="shared" si="156"/>
        <v>11</v>
      </c>
      <c r="U544" s="1">
        <f t="shared" si="157"/>
        <v>330</v>
      </c>
      <c r="V544" s="31">
        <f t="shared" si="158"/>
        <v>37158950.399999999</v>
      </c>
      <c r="W544" s="22"/>
      <c r="X544" s="22" t="s">
        <v>49085</v>
      </c>
      <c r="Y544" s="1">
        <f>IFERROR(VLOOKUP(X544,Tablas!$S$1:$T$8,2,FALSE),"")</f>
        <v>20</v>
      </c>
      <c r="Z544" s="21" t="s">
        <v>49093</v>
      </c>
      <c r="AA544" s="1" t="str">
        <f>IFERROR(VLOOKUP(Tabla9[[#This Row],[Código Rubro Presupuestal]],Rubros!$H$1:$I$48,2,),"")</f>
        <v>IMPLEMENTACION DEL SISTEMA DE GESTION DOCUMENTAL DE LA SNR A NIVEL NACIONAL</v>
      </c>
      <c r="AB544" s="21" t="s">
        <v>49107</v>
      </c>
      <c r="AC544" s="21" t="s">
        <v>49150</v>
      </c>
      <c r="AD544" s="21"/>
      <c r="AE544" s="21"/>
      <c r="AF544" s="21"/>
      <c r="AG544" s="1" t="str">
        <f t="shared" si="159"/>
        <v>No Aplica</v>
      </c>
      <c r="AH544" s="21" t="s">
        <v>53160</v>
      </c>
      <c r="AI544" s="1" t="str">
        <f>IFERROR(VLOOKUP(AH544,Tablas!$AH$1:$AI$1156,2,),"")</f>
        <v>CO-DC-11001</v>
      </c>
      <c r="AJ544" s="1" t="str">
        <f>IFERROR(VLOOKUP(Tabla9[[#This Row],[Grupo]],Responsable!$A$1:$I$62,6,),"")</f>
        <v>DANY LUZ OROZCO</v>
      </c>
      <c r="AK544" s="1" t="str">
        <f>IFERROR(VLOOKUP(Tabla9[[#This Row],[Grupo]],Responsable!$A$1:$I$62,4,),"")</f>
        <v>dany.orozco@supernotariado.gov.co</v>
      </c>
      <c r="AL544" s="1" t="str">
        <f>IFERROR(VLOOKUP(Tabla9[[#This Row],[Grupo]],Responsable!$A$1:$I$62,9,),"")</f>
        <v>JOHANNA ANDREA RODRIGUEZ HERRERA</v>
      </c>
      <c r="AM544" s="1" t="str">
        <f>IFERROR(VLOOKUP(Tabla9[[#This Row],[Grupo]],Responsable!$A$1:$I$62,3,),"")</f>
        <v>johanna.rodriguez@supernotariado.gov.co</v>
      </c>
      <c r="AN544" s="31">
        <f t="shared" si="160"/>
        <v>37158950.399999999</v>
      </c>
      <c r="AO544" s="21"/>
      <c r="AP544" s="31">
        <f t="shared" si="161"/>
        <v>0</v>
      </c>
      <c r="AQ544" s="38">
        <v>20370633</v>
      </c>
      <c r="AR544" s="21" t="s">
        <v>56387</v>
      </c>
      <c r="AS544" s="21"/>
      <c r="AT544" s="21"/>
      <c r="AU544" s="21"/>
      <c r="AV544" s="39" t="s">
        <v>56297</v>
      </c>
      <c r="AW544" s="21" t="s">
        <v>56256</v>
      </c>
    </row>
    <row r="545" spans="1:49" x14ac:dyDescent="0.25">
      <c r="A545" s="20"/>
      <c r="B545" s="21" t="s">
        <v>49</v>
      </c>
      <c r="C545" s="21" t="s">
        <v>115</v>
      </c>
      <c r="D545" s="21"/>
      <c r="E545" s="1" t="str">
        <f t="shared" si="153"/>
        <v>DAF_GD-</v>
      </c>
      <c r="F545" s="21" t="s">
        <v>138</v>
      </c>
      <c r="G545" s="50">
        <f>IFERROR(VLOOKUP(Tabla9[[#This Row],[Nombre Código UNSPSC]],Tablas!$A$1:$B$3,2,),"")</f>
        <v>80111601</v>
      </c>
      <c r="H545" s="21" t="s">
        <v>55615</v>
      </c>
      <c r="I545" s="21" t="s">
        <v>49024</v>
      </c>
      <c r="J545" s="1" t="str">
        <f>IFERROR(VLOOKUP(Tabla9[[#This Row],[Código UNSPSC]],Tablas!$AM$1:$AN$3,2,),"")</f>
        <v>Contratación directa</v>
      </c>
      <c r="K545" s="1" t="str">
        <f>IFERROR(VLOOKUP(J545,Tablas!$F$1:$G$24,2,),"")</f>
        <v>CCE-16</v>
      </c>
      <c r="L545" s="21" t="s">
        <v>49065</v>
      </c>
      <c r="M545" s="21" t="s">
        <v>55621</v>
      </c>
      <c r="N545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5" s="21" t="s">
        <v>49069</v>
      </c>
      <c r="P545" s="31">
        <f>IFERROR(VLOOKUP(O545,Honorarios!$A$1:$D$22,4,),"")</f>
        <v>2678457.6</v>
      </c>
      <c r="Q545" s="31">
        <f t="shared" si="155"/>
        <v>89281.919999999998</v>
      </c>
      <c r="R545" s="23">
        <v>46037</v>
      </c>
      <c r="S545" s="23">
        <v>46370</v>
      </c>
      <c r="T545" s="33">
        <f t="shared" si="156"/>
        <v>11</v>
      </c>
      <c r="U545" s="1">
        <f t="shared" si="157"/>
        <v>330</v>
      </c>
      <c r="V545" s="31">
        <f t="shared" si="158"/>
        <v>29463033.599999998</v>
      </c>
      <c r="W545" s="22"/>
      <c r="X545" s="22" t="s">
        <v>49085</v>
      </c>
      <c r="Y545" s="1">
        <f>IFERROR(VLOOKUP(X545,Tablas!$S$1:$T$8,2,FALSE),"")</f>
        <v>20</v>
      </c>
      <c r="Z545" s="21" t="s">
        <v>49093</v>
      </c>
      <c r="AA545" s="1" t="str">
        <f>IFERROR(VLOOKUP(Tabla9[[#This Row],[Código Rubro Presupuestal]],Rubros!$H$1:$I$48,2,),"")</f>
        <v>IMPLEMENTACION DEL SISTEMA DE GESTION DOCUMENTAL DE LA SNR A NIVEL NACIONAL</v>
      </c>
      <c r="AB545" s="21" t="s">
        <v>49107</v>
      </c>
      <c r="AC545" s="21" t="s">
        <v>49150</v>
      </c>
      <c r="AD545" s="21"/>
      <c r="AE545" s="21"/>
      <c r="AF545" s="21"/>
      <c r="AG545" s="1" t="str">
        <f t="shared" si="159"/>
        <v>No Aplica</v>
      </c>
      <c r="AH545" s="21" t="s">
        <v>53160</v>
      </c>
      <c r="AI545" s="1" t="str">
        <f>IFERROR(VLOOKUP(AH545,Tablas!$AH$1:$AI$1156,2,),"")</f>
        <v>CO-DC-11001</v>
      </c>
      <c r="AJ545" s="1" t="str">
        <f>IFERROR(VLOOKUP(Tabla9[[#This Row],[Grupo]],Responsable!$A$1:$I$62,6,),"")</f>
        <v>DANY LUZ OROZCO</v>
      </c>
      <c r="AK545" s="1" t="str">
        <f>IFERROR(VLOOKUP(Tabla9[[#This Row],[Grupo]],Responsable!$A$1:$I$62,4,),"")</f>
        <v>dany.orozco@supernotariado.gov.co</v>
      </c>
      <c r="AL545" s="1" t="str">
        <f>IFERROR(VLOOKUP(Tabla9[[#This Row],[Grupo]],Responsable!$A$1:$I$62,9,),"")</f>
        <v>JOHANNA ANDREA RODRIGUEZ HERRERA</v>
      </c>
      <c r="AM545" s="1" t="str">
        <f>IFERROR(VLOOKUP(Tabla9[[#This Row],[Grupo]],Responsable!$A$1:$I$62,3,),"")</f>
        <v>johanna.rodriguez@supernotariado.gov.co</v>
      </c>
      <c r="AN545" s="31">
        <f t="shared" si="160"/>
        <v>29463033.599999998</v>
      </c>
      <c r="AO545" s="21"/>
      <c r="AP545" s="31">
        <f t="shared" si="161"/>
        <v>0</v>
      </c>
      <c r="AQ545" s="38">
        <v>1020739141</v>
      </c>
      <c r="AR545" s="21" t="s">
        <v>56388</v>
      </c>
      <c r="AS545" s="21"/>
      <c r="AT545" s="21"/>
      <c r="AU545" s="21"/>
      <c r="AV545" s="39" t="s">
        <v>56279</v>
      </c>
      <c r="AW545" s="21" t="s">
        <v>56256</v>
      </c>
    </row>
    <row r="546" spans="1:49" x14ac:dyDescent="0.25">
      <c r="A546" s="20"/>
      <c r="B546" s="21" t="s">
        <v>49</v>
      </c>
      <c r="C546" s="21" t="s">
        <v>115</v>
      </c>
      <c r="D546" s="21"/>
      <c r="E546" s="1" t="str">
        <f t="shared" si="153"/>
        <v>DAF_GD-</v>
      </c>
      <c r="F546" s="21" t="s">
        <v>138</v>
      </c>
      <c r="G546" s="50">
        <f>IFERROR(VLOOKUP(Tabla9[[#This Row],[Nombre Código UNSPSC]],Tablas!$A$1:$B$3,2,),"")</f>
        <v>80111601</v>
      </c>
      <c r="H546" s="21" t="s">
        <v>55615</v>
      </c>
      <c r="I546" s="21" t="s">
        <v>49024</v>
      </c>
      <c r="J546" s="1" t="str">
        <f>IFERROR(VLOOKUP(Tabla9[[#This Row],[Código UNSPSC]],Tablas!$AM$1:$AN$3,2,),"")</f>
        <v>Contratación directa</v>
      </c>
      <c r="K546" s="1" t="str">
        <f>IFERROR(VLOOKUP(J546,Tablas!$F$1:$G$24,2,),"")</f>
        <v>CCE-16</v>
      </c>
      <c r="L546" s="21" t="s">
        <v>49065</v>
      </c>
      <c r="M546" s="21" t="s">
        <v>55621</v>
      </c>
      <c r="N546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6" s="21" t="s">
        <v>49069</v>
      </c>
      <c r="P546" s="31">
        <f>IFERROR(VLOOKUP(O546,Honorarios!$A$1:$D$22,4,),"")</f>
        <v>2678457.6</v>
      </c>
      <c r="Q546" s="31">
        <f t="shared" si="155"/>
        <v>89281.919999999998</v>
      </c>
      <c r="R546" s="23">
        <v>46235</v>
      </c>
      <c r="S546" s="23">
        <v>46386</v>
      </c>
      <c r="T546" s="33">
        <f t="shared" si="156"/>
        <v>5</v>
      </c>
      <c r="U546" s="1">
        <f t="shared" si="157"/>
        <v>150</v>
      </c>
      <c r="V546" s="31">
        <f t="shared" si="158"/>
        <v>13392288</v>
      </c>
      <c r="W546" s="22"/>
      <c r="X546" s="22" t="s">
        <v>49085</v>
      </c>
      <c r="Y546" s="1">
        <f>IFERROR(VLOOKUP(X546,Tablas!$S$1:$T$8,2,FALSE),"")</f>
        <v>20</v>
      </c>
      <c r="Z546" s="21" t="s">
        <v>49093</v>
      </c>
      <c r="AA546" s="1" t="str">
        <f>IFERROR(VLOOKUP(Tabla9[[#This Row],[Código Rubro Presupuestal]],Rubros!$H$1:$I$48,2,),"")</f>
        <v>IMPLEMENTACION DEL SISTEMA DE GESTION DOCUMENTAL DE LA SNR A NIVEL NACIONAL</v>
      </c>
      <c r="AB546" s="21" t="s">
        <v>49107</v>
      </c>
      <c r="AC546" s="21" t="s">
        <v>49150</v>
      </c>
      <c r="AD546" s="21"/>
      <c r="AE546" s="21"/>
      <c r="AF546" s="21"/>
      <c r="AG546" s="1" t="str">
        <f t="shared" si="159"/>
        <v>No Aplica</v>
      </c>
      <c r="AH546" s="21" t="s">
        <v>53160</v>
      </c>
      <c r="AI546" s="1" t="str">
        <f>IFERROR(VLOOKUP(AH546,Tablas!$AH$1:$AI$1156,2,),"")</f>
        <v>CO-DC-11001</v>
      </c>
      <c r="AJ546" s="1" t="str">
        <f>IFERROR(VLOOKUP(Tabla9[[#This Row],[Grupo]],Responsable!$A$1:$I$62,6,),"")</f>
        <v>DANY LUZ OROZCO</v>
      </c>
      <c r="AK546" s="1" t="str">
        <f>IFERROR(VLOOKUP(Tabla9[[#This Row],[Grupo]],Responsable!$A$1:$I$62,4,),"")</f>
        <v>dany.orozco@supernotariado.gov.co</v>
      </c>
      <c r="AL546" s="1" t="str">
        <f>IFERROR(VLOOKUP(Tabla9[[#This Row],[Grupo]],Responsable!$A$1:$I$62,9,),"")</f>
        <v>JOHANNA ANDREA RODRIGUEZ HERRERA</v>
      </c>
      <c r="AM546" s="1" t="str">
        <f>IFERROR(VLOOKUP(Tabla9[[#This Row],[Grupo]],Responsable!$A$1:$I$62,3,),"")</f>
        <v>johanna.rodriguez@supernotariado.gov.co</v>
      </c>
      <c r="AN546" s="31">
        <f t="shared" si="160"/>
        <v>13392288</v>
      </c>
      <c r="AO546" s="21"/>
      <c r="AP546" s="31">
        <f t="shared" si="161"/>
        <v>0</v>
      </c>
      <c r="AQ546" s="38"/>
      <c r="AR546" s="21" t="s">
        <v>55670</v>
      </c>
      <c r="AS546" s="21"/>
      <c r="AT546" s="21"/>
      <c r="AU546" s="21"/>
      <c r="AV546" s="39" t="s">
        <v>56279</v>
      </c>
      <c r="AW546" s="21" t="s">
        <v>56648</v>
      </c>
    </row>
    <row r="547" spans="1:49" x14ac:dyDescent="0.25">
      <c r="A547" s="20"/>
      <c r="B547" s="21" t="s">
        <v>49</v>
      </c>
      <c r="C547" s="21" t="s">
        <v>115</v>
      </c>
      <c r="D547" s="21"/>
      <c r="E547" s="1" t="str">
        <f t="shared" si="153"/>
        <v>DAF_GD-</v>
      </c>
      <c r="F547" s="21" t="s">
        <v>138</v>
      </c>
      <c r="G547" s="50">
        <f>IFERROR(VLOOKUP(Tabla9[[#This Row],[Nombre Código UNSPSC]],Tablas!$A$1:$B$3,2,),"")</f>
        <v>80111601</v>
      </c>
      <c r="H547" s="21" t="s">
        <v>55615</v>
      </c>
      <c r="I547" s="21" t="s">
        <v>49024</v>
      </c>
      <c r="J547" s="1" t="str">
        <f>IFERROR(VLOOKUP(Tabla9[[#This Row],[Código UNSPSC]],Tablas!$AM$1:$AN$3,2,),"")</f>
        <v>Contratación directa</v>
      </c>
      <c r="K547" s="1" t="str">
        <f>IFERROR(VLOOKUP(J547,Tablas!$F$1:$G$24,2,),"")</f>
        <v>CCE-16</v>
      </c>
      <c r="L547" s="21" t="s">
        <v>49065</v>
      </c>
      <c r="M547" s="21" t="s">
        <v>55621</v>
      </c>
      <c r="N547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7" s="21" t="s">
        <v>49069</v>
      </c>
      <c r="P547" s="31">
        <f>IFERROR(VLOOKUP(O547,Honorarios!$A$1:$D$22,4,),"")</f>
        <v>2678457.6</v>
      </c>
      <c r="Q547" s="31">
        <f t="shared" si="155"/>
        <v>89281.919999999998</v>
      </c>
      <c r="R547" s="23">
        <v>46037</v>
      </c>
      <c r="S547" s="23">
        <v>46370</v>
      </c>
      <c r="T547" s="33">
        <f t="shared" si="156"/>
        <v>11</v>
      </c>
      <c r="U547" s="1">
        <f t="shared" si="157"/>
        <v>330</v>
      </c>
      <c r="V547" s="31">
        <f t="shared" si="158"/>
        <v>29463033.599999998</v>
      </c>
      <c r="W547" s="22"/>
      <c r="X547" s="22" t="s">
        <v>49085</v>
      </c>
      <c r="Y547" s="1">
        <f>IFERROR(VLOOKUP(X547,Tablas!$S$1:$T$8,2,FALSE),"")</f>
        <v>20</v>
      </c>
      <c r="Z547" s="21" t="s">
        <v>49093</v>
      </c>
      <c r="AA547" s="1" t="str">
        <f>IFERROR(VLOOKUP(Tabla9[[#This Row],[Código Rubro Presupuestal]],Rubros!$H$1:$I$48,2,),"")</f>
        <v>IMPLEMENTACION DEL SISTEMA DE GESTION DOCUMENTAL DE LA SNR A NIVEL NACIONAL</v>
      </c>
      <c r="AB547" s="21" t="s">
        <v>49107</v>
      </c>
      <c r="AC547" s="21" t="s">
        <v>49150</v>
      </c>
      <c r="AD547" s="21"/>
      <c r="AE547" s="21"/>
      <c r="AF547" s="21"/>
      <c r="AG547" s="1" t="str">
        <f t="shared" si="159"/>
        <v>No Aplica</v>
      </c>
      <c r="AH547" s="21" t="s">
        <v>53160</v>
      </c>
      <c r="AI547" s="1" t="str">
        <f>IFERROR(VLOOKUP(AH547,Tablas!$AH$1:$AI$1156,2,),"")</f>
        <v>CO-DC-11001</v>
      </c>
      <c r="AJ547" s="1" t="str">
        <f>IFERROR(VLOOKUP(Tabla9[[#This Row],[Grupo]],Responsable!$A$1:$I$62,6,),"")</f>
        <v>DANY LUZ OROZCO</v>
      </c>
      <c r="AK547" s="1" t="str">
        <f>IFERROR(VLOOKUP(Tabla9[[#This Row],[Grupo]],Responsable!$A$1:$I$62,4,),"")</f>
        <v>dany.orozco@supernotariado.gov.co</v>
      </c>
      <c r="AL547" s="1" t="str">
        <f>IFERROR(VLOOKUP(Tabla9[[#This Row],[Grupo]],Responsable!$A$1:$I$62,9,),"")</f>
        <v>JOHANNA ANDREA RODRIGUEZ HERRERA</v>
      </c>
      <c r="AM547" s="1" t="str">
        <f>IFERROR(VLOOKUP(Tabla9[[#This Row],[Grupo]],Responsable!$A$1:$I$62,3,),"")</f>
        <v>johanna.rodriguez@supernotariado.gov.co</v>
      </c>
      <c r="AN547" s="31">
        <f t="shared" si="160"/>
        <v>29463033.599999998</v>
      </c>
      <c r="AO547" s="21"/>
      <c r="AP547" s="31">
        <f t="shared" si="161"/>
        <v>0</v>
      </c>
      <c r="AQ547" s="38">
        <v>51875870</v>
      </c>
      <c r="AR547" s="21" t="s">
        <v>56389</v>
      </c>
      <c r="AS547" s="21"/>
      <c r="AT547" s="21"/>
      <c r="AU547" s="21"/>
      <c r="AV547" s="39" t="s">
        <v>56279</v>
      </c>
      <c r="AW547" s="21" t="s">
        <v>56256</v>
      </c>
    </row>
    <row r="548" spans="1:49" x14ac:dyDescent="0.25">
      <c r="A548" s="20"/>
      <c r="B548" s="21" t="s">
        <v>49</v>
      </c>
      <c r="C548" s="21" t="s">
        <v>115</v>
      </c>
      <c r="D548" s="21"/>
      <c r="E548" s="1" t="str">
        <f t="shared" si="153"/>
        <v>DAF_GD-</v>
      </c>
      <c r="F548" s="21" t="s">
        <v>138</v>
      </c>
      <c r="G548" s="50">
        <f>IFERROR(VLOOKUP(Tabla9[[#This Row],[Nombre Código UNSPSC]],Tablas!$A$1:$B$3,2,),"")</f>
        <v>80111601</v>
      </c>
      <c r="H548" s="21" t="s">
        <v>55615</v>
      </c>
      <c r="I548" s="21" t="s">
        <v>49024</v>
      </c>
      <c r="J548" s="1" t="str">
        <f>IFERROR(VLOOKUP(Tabla9[[#This Row],[Código UNSPSC]],Tablas!$AM$1:$AN$3,2,),"")</f>
        <v>Contratación directa</v>
      </c>
      <c r="K548" s="1" t="str">
        <f>IFERROR(VLOOKUP(J548,Tablas!$F$1:$G$24,2,),"")</f>
        <v>CCE-16</v>
      </c>
      <c r="L548" s="21" t="s">
        <v>49065</v>
      </c>
      <c r="M548" s="21" t="s">
        <v>55621</v>
      </c>
      <c r="N548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8" s="21" t="s">
        <v>49069</v>
      </c>
      <c r="P548" s="31">
        <f>IFERROR(VLOOKUP(O548,Honorarios!$A$1:$D$22,4,),"")</f>
        <v>2678457.6</v>
      </c>
      <c r="Q548" s="31">
        <f t="shared" si="155"/>
        <v>89281.919999999998</v>
      </c>
      <c r="R548" s="23">
        <v>46037</v>
      </c>
      <c r="S548" s="23">
        <v>46370</v>
      </c>
      <c r="T548" s="33">
        <f t="shared" si="156"/>
        <v>11</v>
      </c>
      <c r="U548" s="1">
        <f t="shared" si="157"/>
        <v>330</v>
      </c>
      <c r="V548" s="31">
        <f t="shared" si="158"/>
        <v>29463033.599999998</v>
      </c>
      <c r="W548" s="22"/>
      <c r="X548" s="22" t="s">
        <v>49085</v>
      </c>
      <c r="Y548" s="1">
        <f>IFERROR(VLOOKUP(X548,Tablas!$S$1:$T$8,2,FALSE),"")</f>
        <v>20</v>
      </c>
      <c r="Z548" s="21" t="s">
        <v>49093</v>
      </c>
      <c r="AA548" s="1" t="str">
        <f>IFERROR(VLOOKUP(Tabla9[[#This Row],[Código Rubro Presupuestal]],Rubros!$H$1:$I$48,2,),"")</f>
        <v>IMPLEMENTACION DEL SISTEMA DE GESTION DOCUMENTAL DE LA SNR A NIVEL NACIONAL</v>
      </c>
      <c r="AB548" s="21" t="s">
        <v>49107</v>
      </c>
      <c r="AC548" s="21" t="s">
        <v>49150</v>
      </c>
      <c r="AD548" s="21"/>
      <c r="AE548" s="21"/>
      <c r="AF548" s="21"/>
      <c r="AG548" s="1" t="str">
        <f t="shared" si="159"/>
        <v>No Aplica</v>
      </c>
      <c r="AH548" s="21" t="s">
        <v>53160</v>
      </c>
      <c r="AI548" s="1" t="str">
        <f>IFERROR(VLOOKUP(AH548,Tablas!$AH$1:$AI$1156,2,),"")</f>
        <v>CO-DC-11001</v>
      </c>
      <c r="AJ548" s="1" t="str">
        <f>IFERROR(VLOOKUP(Tabla9[[#This Row],[Grupo]],Responsable!$A$1:$I$62,6,),"")</f>
        <v>DANY LUZ OROZCO</v>
      </c>
      <c r="AK548" s="1" t="str">
        <f>IFERROR(VLOOKUP(Tabla9[[#This Row],[Grupo]],Responsable!$A$1:$I$62,4,),"")</f>
        <v>dany.orozco@supernotariado.gov.co</v>
      </c>
      <c r="AL548" s="1" t="str">
        <f>IFERROR(VLOOKUP(Tabla9[[#This Row],[Grupo]],Responsable!$A$1:$I$62,9,),"")</f>
        <v>JOHANNA ANDREA RODRIGUEZ HERRERA</v>
      </c>
      <c r="AM548" s="1" t="str">
        <f>IFERROR(VLOOKUP(Tabla9[[#This Row],[Grupo]],Responsable!$A$1:$I$62,3,),"")</f>
        <v>johanna.rodriguez@supernotariado.gov.co</v>
      </c>
      <c r="AN548" s="31">
        <f t="shared" si="160"/>
        <v>29463033.599999998</v>
      </c>
      <c r="AO548" s="21"/>
      <c r="AP548" s="31">
        <f t="shared" si="161"/>
        <v>0</v>
      </c>
      <c r="AQ548" s="38">
        <v>52588453</v>
      </c>
      <c r="AR548" s="21" t="s">
        <v>56390</v>
      </c>
      <c r="AS548" s="21"/>
      <c r="AT548" s="21"/>
      <c r="AU548" s="21"/>
      <c r="AV548" s="39" t="s">
        <v>56279</v>
      </c>
      <c r="AW548" s="21" t="s">
        <v>56256</v>
      </c>
    </row>
    <row r="549" spans="1:49" x14ac:dyDescent="0.25">
      <c r="A549" s="20"/>
      <c r="B549" s="21" t="s">
        <v>49</v>
      </c>
      <c r="C549" s="21" t="s">
        <v>115</v>
      </c>
      <c r="D549" s="21"/>
      <c r="E549" s="1" t="str">
        <f t="shared" si="153"/>
        <v>DAF_GD-</v>
      </c>
      <c r="F549" s="21" t="s">
        <v>138</v>
      </c>
      <c r="G549" s="50">
        <f>IFERROR(VLOOKUP(Tabla9[[#This Row],[Nombre Código UNSPSC]],Tablas!$A$1:$B$3,2,),"")</f>
        <v>80111601</v>
      </c>
      <c r="H549" s="21" t="s">
        <v>55615</v>
      </c>
      <c r="I549" s="21" t="s">
        <v>49024</v>
      </c>
      <c r="J549" s="1" t="str">
        <f>IFERROR(VLOOKUP(Tabla9[[#This Row],[Código UNSPSC]],Tablas!$AM$1:$AN$3,2,),"")</f>
        <v>Contratación directa</v>
      </c>
      <c r="K549" s="1" t="str">
        <f>IFERROR(VLOOKUP(J549,Tablas!$F$1:$G$24,2,),"")</f>
        <v>CCE-16</v>
      </c>
      <c r="L549" s="21" t="s">
        <v>49065</v>
      </c>
      <c r="M549" s="21" t="s">
        <v>55621</v>
      </c>
      <c r="N549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9" s="21" t="s">
        <v>49069</v>
      </c>
      <c r="P549" s="31">
        <f>IFERROR(VLOOKUP(O549,Honorarios!$A$1:$D$22,4,),"")</f>
        <v>2678457.6</v>
      </c>
      <c r="Q549" s="31">
        <f t="shared" si="155"/>
        <v>89281.919999999998</v>
      </c>
      <c r="R549" s="23">
        <v>46037</v>
      </c>
      <c r="S549" s="23">
        <v>46370</v>
      </c>
      <c r="T549" s="33">
        <f t="shared" si="156"/>
        <v>11</v>
      </c>
      <c r="U549" s="1">
        <f t="shared" si="157"/>
        <v>330</v>
      </c>
      <c r="V549" s="31">
        <f t="shared" si="158"/>
        <v>29463033.599999998</v>
      </c>
      <c r="W549" s="22"/>
      <c r="X549" s="22" t="s">
        <v>49085</v>
      </c>
      <c r="Y549" s="1">
        <f>IFERROR(VLOOKUP(X549,Tablas!$S$1:$T$8,2,FALSE),"")</f>
        <v>20</v>
      </c>
      <c r="Z549" s="21" t="s">
        <v>49093</v>
      </c>
      <c r="AA549" s="1" t="str">
        <f>IFERROR(VLOOKUP(Tabla9[[#This Row],[Código Rubro Presupuestal]],Rubros!$H$1:$I$48,2,),"")</f>
        <v>IMPLEMENTACION DEL SISTEMA DE GESTION DOCUMENTAL DE LA SNR A NIVEL NACIONAL</v>
      </c>
      <c r="AB549" s="21" t="s">
        <v>49107</v>
      </c>
      <c r="AC549" s="21" t="s">
        <v>49150</v>
      </c>
      <c r="AD549" s="21"/>
      <c r="AE549" s="21"/>
      <c r="AF549" s="21"/>
      <c r="AG549" s="1" t="str">
        <f t="shared" si="159"/>
        <v>No Aplica</v>
      </c>
      <c r="AH549" s="21" t="s">
        <v>53160</v>
      </c>
      <c r="AI549" s="1" t="str">
        <f>IFERROR(VLOOKUP(AH549,Tablas!$AH$1:$AI$1156,2,),"")</f>
        <v>CO-DC-11001</v>
      </c>
      <c r="AJ549" s="1" t="str">
        <f>IFERROR(VLOOKUP(Tabla9[[#This Row],[Grupo]],Responsable!$A$1:$I$62,6,),"")</f>
        <v>DANY LUZ OROZCO</v>
      </c>
      <c r="AK549" s="1" t="str">
        <f>IFERROR(VLOOKUP(Tabla9[[#This Row],[Grupo]],Responsable!$A$1:$I$62,4,),"")</f>
        <v>dany.orozco@supernotariado.gov.co</v>
      </c>
      <c r="AL549" s="1" t="str">
        <f>IFERROR(VLOOKUP(Tabla9[[#This Row],[Grupo]],Responsable!$A$1:$I$62,9,),"")</f>
        <v>JOHANNA ANDREA RODRIGUEZ HERRERA</v>
      </c>
      <c r="AM549" s="1" t="str">
        <f>IFERROR(VLOOKUP(Tabla9[[#This Row],[Grupo]],Responsable!$A$1:$I$62,3,),"")</f>
        <v>johanna.rodriguez@supernotariado.gov.co</v>
      </c>
      <c r="AN549" s="31">
        <f t="shared" si="160"/>
        <v>29463033.599999998</v>
      </c>
      <c r="AO549" s="21"/>
      <c r="AP549" s="31">
        <f t="shared" si="161"/>
        <v>0</v>
      </c>
      <c r="AQ549" s="38">
        <v>1007393716</v>
      </c>
      <c r="AR549" s="21" t="s">
        <v>56391</v>
      </c>
      <c r="AS549" s="21"/>
      <c r="AT549" s="21"/>
      <c r="AU549" s="21"/>
      <c r="AV549" s="39" t="s">
        <v>56279</v>
      </c>
      <c r="AW549" s="21" t="s">
        <v>56256</v>
      </c>
    </row>
    <row r="550" spans="1:49" x14ac:dyDescent="0.25">
      <c r="A550" s="20"/>
      <c r="B550" s="21" t="s">
        <v>49</v>
      </c>
      <c r="C550" s="21" t="s">
        <v>115</v>
      </c>
      <c r="D550" s="21"/>
      <c r="E550" s="1" t="str">
        <f t="shared" si="153"/>
        <v>DAF_GD-</v>
      </c>
      <c r="F550" s="21" t="s">
        <v>138</v>
      </c>
      <c r="G550" s="50">
        <f>IFERROR(VLOOKUP(Tabla9[[#This Row],[Nombre Código UNSPSC]],Tablas!$A$1:$B$3,2,),"")</f>
        <v>80111601</v>
      </c>
      <c r="H550" s="21" t="s">
        <v>55615</v>
      </c>
      <c r="I550" s="21" t="s">
        <v>49024</v>
      </c>
      <c r="J550" s="1" t="str">
        <f>IFERROR(VLOOKUP(Tabla9[[#This Row],[Código UNSPSC]],Tablas!$AM$1:$AN$3,2,),"")</f>
        <v>Contratación directa</v>
      </c>
      <c r="K550" s="1" t="str">
        <f>IFERROR(VLOOKUP(J550,Tablas!$F$1:$G$24,2,),"")</f>
        <v>CCE-16</v>
      </c>
      <c r="L550" s="21" t="s">
        <v>49065</v>
      </c>
      <c r="M550" s="21" t="s">
        <v>55621</v>
      </c>
      <c r="N550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0" s="21" t="s">
        <v>49069</v>
      </c>
      <c r="P550" s="31">
        <f>IFERROR(VLOOKUP(O550,Honorarios!$A$1:$D$22,4,),"")</f>
        <v>2678457.6</v>
      </c>
      <c r="Q550" s="31">
        <f t="shared" si="155"/>
        <v>89281.919999999998</v>
      </c>
      <c r="R550" s="23">
        <v>46037</v>
      </c>
      <c r="S550" s="23">
        <v>46370</v>
      </c>
      <c r="T550" s="33">
        <f t="shared" si="156"/>
        <v>11</v>
      </c>
      <c r="U550" s="1">
        <f t="shared" si="157"/>
        <v>330</v>
      </c>
      <c r="V550" s="31">
        <f t="shared" si="158"/>
        <v>29463033.599999998</v>
      </c>
      <c r="W550" s="22"/>
      <c r="X550" s="22" t="s">
        <v>49085</v>
      </c>
      <c r="Y550" s="1">
        <f>IFERROR(VLOOKUP(X550,Tablas!$S$1:$T$8,2,FALSE),"")</f>
        <v>20</v>
      </c>
      <c r="Z550" s="21" t="s">
        <v>49093</v>
      </c>
      <c r="AA550" s="1" t="str">
        <f>IFERROR(VLOOKUP(Tabla9[[#This Row],[Código Rubro Presupuestal]],Rubros!$H$1:$I$48,2,),"")</f>
        <v>IMPLEMENTACION DEL SISTEMA DE GESTION DOCUMENTAL DE LA SNR A NIVEL NACIONAL</v>
      </c>
      <c r="AB550" s="21" t="s">
        <v>49107</v>
      </c>
      <c r="AC550" s="21" t="s">
        <v>49150</v>
      </c>
      <c r="AD550" s="21"/>
      <c r="AE550" s="21"/>
      <c r="AF550" s="21"/>
      <c r="AG550" s="1" t="str">
        <f t="shared" si="159"/>
        <v>No Aplica</v>
      </c>
      <c r="AH550" s="21" t="s">
        <v>53160</v>
      </c>
      <c r="AI550" s="1" t="str">
        <f>IFERROR(VLOOKUP(AH550,Tablas!$AH$1:$AI$1156,2,),"")</f>
        <v>CO-DC-11001</v>
      </c>
      <c r="AJ550" s="1" t="str">
        <f>IFERROR(VLOOKUP(Tabla9[[#This Row],[Grupo]],Responsable!$A$1:$I$62,6,),"")</f>
        <v>DANY LUZ OROZCO</v>
      </c>
      <c r="AK550" s="1" t="str">
        <f>IFERROR(VLOOKUP(Tabla9[[#This Row],[Grupo]],Responsable!$A$1:$I$62,4,),"")</f>
        <v>dany.orozco@supernotariado.gov.co</v>
      </c>
      <c r="AL550" s="1" t="str">
        <f>IFERROR(VLOOKUP(Tabla9[[#This Row],[Grupo]],Responsable!$A$1:$I$62,9,),"")</f>
        <v>JOHANNA ANDREA RODRIGUEZ HERRERA</v>
      </c>
      <c r="AM550" s="1" t="str">
        <f>IFERROR(VLOOKUP(Tabla9[[#This Row],[Grupo]],Responsable!$A$1:$I$62,3,),"")</f>
        <v>johanna.rodriguez@supernotariado.gov.co</v>
      </c>
      <c r="AN550" s="31">
        <f t="shared" si="160"/>
        <v>29463033.599999998</v>
      </c>
      <c r="AO550" s="21"/>
      <c r="AP550" s="31">
        <f t="shared" si="161"/>
        <v>0</v>
      </c>
      <c r="AQ550" s="38">
        <v>1001093846</v>
      </c>
      <c r="AR550" s="21" t="s">
        <v>56392</v>
      </c>
      <c r="AS550" s="21"/>
      <c r="AT550" s="21"/>
      <c r="AU550" s="21"/>
      <c r="AV550" s="39" t="s">
        <v>56279</v>
      </c>
      <c r="AW550" s="21" t="s">
        <v>56256</v>
      </c>
    </row>
    <row r="551" spans="1:49" x14ac:dyDescent="0.25">
      <c r="A551" s="20"/>
      <c r="B551" s="21" t="s">
        <v>49</v>
      </c>
      <c r="C551" s="21" t="s">
        <v>115</v>
      </c>
      <c r="D551" s="21"/>
      <c r="E551" s="1" t="str">
        <f t="shared" si="153"/>
        <v>DAF_GD-</v>
      </c>
      <c r="F551" s="21" t="s">
        <v>138</v>
      </c>
      <c r="G551" s="50">
        <f>IFERROR(VLOOKUP(Tabla9[[#This Row],[Nombre Código UNSPSC]],Tablas!$A$1:$B$3,2,),"")</f>
        <v>80111601</v>
      </c>
      <c r="H551" s="21" t="s">
        <v>55615</v>
      </c>
      <c r="I551" s="21" t="s">
        <v>49024</v>
      </c>
      <c r="J551" s="1" t="str">
        <f>IFERROR(VLOOKUP(Tabla9[[#This Row],[Código UNSPSC]],Tablas!$AM$1:$AN$3,2,),"")</f>
        <v>Contratación directa</v>
      </c>
      <c r="K551" s="1" t="str">
        <f>IFERROR(VLOOKUP(J551,Tablas!$F$1:$G$24,2,),"")</f>
        <v>CCE-16</v>
      </c>
      <c r="L551" s="21" t="s">
        <v>49065</v>
      </c>
      <c r="M551" s="21" t="s">
        <v>55621</v>
      </c>
      <c r="N551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1" s="21" t="s">
        <v>49069</v>
      </c>
      <c r="P551" s="31">
        <f>IFERROR(VLOOKUP(O551,Honorarios!$A$1:$D$22,4,),"")</f>
        <v>2678457.6</v>
      </c>
      <c r="Q551" s="31">
        <f t="shared" si="155"/>
        <v>89281.919999999998</v>
      </c>
      <c r="R551" s="23">
        <v>46037</v>
      </c>
      <c r="S551" s="23">
        <v>46370</v>
      </c>
      <c r="T551" s="33">
        <f t="shared" si="156"/>
        <v>11</v>
      </c>
      <c r="U551" s="1">
        <f t="shared" si="157"/>
        <v>330</v>
      </c>
      <c r="V551" s="31">
        <f t="shared" si="158"/>
        <v>29463033.599999998</v>
      </c>
      <c r="W551" s="22"/>
      <c r="X551" s="22" t="s">
        <v>49085</v>
      </c>
      <c r="Y551" s="1">
        <f>IFERROR(VLOOKUP(X551,Tablas!$S$1:$T$8,2,FALSE),"")</f>
        <v>20</v>
      </c>
      <c r="Z551" s="21" t="s">
        <v>49093</v>
      </c>
      <c r="AA551" s="1" t="str">
        <f>IFERROR(VLOOKUP(Tabla9[[#This Row],[Código Rubro Presupuestal]],Rubros!$H$1:$I$48,2,),"")</f>
        <v>IMPLEMENTACION DEL SISTEMA DE GESTION DOCUMENTAL DE LA SNR A NIVEL NACIONAL</v>
      </c>
      <c r="AB551" s="21" t="s">
        <v>49107</v>
      </c>
      <c r="AC551" s="21" t="s">
        <v>49150</v>
      </c>
      <c r="AD551" s="21"/>
      <c r="AE551" s="21"/>
      <c r="AF551" s="21"/>
      <c r="AG551" s="1" t="str">
        <f t="shared" si="159"/>
        <v>No Aplica</v>
      </c>
      <c r="AH551" s="21" t="s">
        <v>53160</v>
      </c>
      <c r="AI551" s="1" t="str">
        <f>IFERROR(VLOOKUP(AH551,Tablas!$AH$1:$AI$1156,2,),"")</f>
        <v>CO-DC-11001</v>
      </c>
      <c r="AJ551" s="1" t="str">
        <f>IFERROR(VLOOKUP(Tabla9[[#This Row],[Grupo]],Responsable!$A$1:$I$62,6,),"")</f>
        <v>DANY LUZ OROZCO</v>
      </c>
      <c r="AK551" s="1" t="str">
        <f>IFERROR(VLOOKUP(Tabla9[[#This Row],[Grupo]],Responsable!$A$1:$I$62,4,),"")</f>
        <v>dany.orozco@supernotariado.gov.co</v>
      </c>
      <c r="AL551" s="1" t="str">
        <f>IFERROR(VLOOKUP(Tabla9[[#This Row],[Grupo]],Responsable!$A$1:$I$62,9,),"")</f>
        <v>JOHANNA ANDREA RODRIGUEZ HERRERA</v>
      </c>
      <c r="AM551" s="1" t="str">
        <f>IFERROR(VLOOKUP(Tabla9[[#This Row],[Grupo]],Responsable!$A$1:$I$62,3,),"")</f>
        <v>johanna.rodriguez@supernotariado.gov.co</v>
      </c>
      <c r="AN551" s="31">
        <f t="shared" si="160"/>
        <v>29463033.599999998</v>
      </c>
      <c r="AO551" s="21"/>
      <c r="AP551" s="31">
        <f t="shared" si="161"/>
        <v>0</v>
      </c>
      <c r="AQ551" s="38">
        <v>52535556</v>
      </c>
      <c r="AR551" s="21" t="s">
        <v>56393</v>
      </c>
      <c r="AS551" s="21"/>
      <c r="AT551" s="21"/>
      <c r="AU551" s="21"/>
      <c r="AV551" s="39" t="s">
        <v>56279</v>
      </c>
      <c r="AW551" s="21" t="s">
        <v>56256</v>
      </c>
    </row>
    <row r="552" spans="1:49" x14ac:dyDescent="0.25">
      <c r="A552" s="20"/>
      <c r="B552" s="21" t="s">
        <v>49</v>
      </c>
      <c r="C552" s="21" t="s">
        <v>115</v>
      </c>
      <c r="D552" s="21"/>
      <c r="E552" s="1" t="str">
        <f t="shared" si="153"/>
        <v>DAF_GD-</v>
      </c>
      <c r="F552" s="21" t="s">
        <v>138</v>
      </c>
      <c r="G552" s="50">
        <f>IFERROR(VLOOKUP(Tabla9[[#This Row],[Nombre Código UNSPSC]],Tablas!$A$1:$B$3,2,),"")</f>
        <v>80111601</v>
      </c>
      <c r="H552" s="21" t="s">
        <v>55615</v>
      </c>
      <c r="I552" s="21" t="s">
        <v>49024</v>
      </c>
      <c r="J552" s="1" t="str">
        <f>IFERROR(VLOOKUP(Tabla9[[#This Row],[Código UNSPSC]],Tablas!$AM$1:$AN$3,2,),"")</f>
        <v>Contratación directa</v>
      </c>
      <c r="K552" s="1" t="str">
        <f>IFERROR(VLOOKUP(J552,Tablas!$F$1:$G$24,2,),"")</f>
        <v>CCE-16</v>
      </c>
      <c r="L552" s="21" t="s">
        <v>49065</v>
      </c>
      <c r="M552" s="21" t="s">
        <v>55621</v>
      </c>
      <c r="N552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2" s="21" t="s">
        <v>49069</v>
      </c>
      <c r="P552" s="31">
        <f>IFERROR(VLOOKUP(O552,Honorarios!$A$1:$D$22,4,),"")</f>
        <v>2678457.6</v>
      </c>
      <c r="Q552" s="31">
        <f t="shared" si="155"/>
        <v>89281.919999999998</v>
      </c>
      <c r="R552" s="23">
        <v>46037</v>
      </c>
      <c r="S552" s="23">
        <v>46370</v>
      </c>
      <c r="T552" s="33">
        <f t="shared" si="156"/>
        <v>11</v>
      </c>
      <c r="U552" s="1">
        <f t="shared" si="157"/>
        <v>330</v>
      </c>
      <c r="V552" s="31">
        <f t="shared" si="158"/>
        <v>29463033.599999998</v>
      </c>
      <c r="W552" s="22"/>
      <c r="X552" s="22" t="s">
        <v>49085</v>
      </c>
      <c r="Y552" s="1">
        <f>IFERROR(VLOOKUP(X552,Tablas!$S$1:$T$8,2,FALSE),"")</f>
        <v>20</v>
      </c>
      <c r="Z552" s="21" t="s">
        <v>49093</v>
      </c>
      <c r="AA552" s="1" t="str">
        <f>IFERROR(VLOOKUP(Tabla9[[#This Row],[Código Rubro Presupuestal]],Rubros!$H$1:$I$48,2,),"")</f>
        <v>IMPLEMENTACION DEL SISTEMA DE GESTION DOCUMENTAL DE LA SNR A NIVEL NACIONAL</v>
      </c>
      <c r="AB552" s="21" t="s">
        <v>49107</v>
      </c>
      <c r="AC552" s="21" t="s">
        <v>49150</v>
      </c>
      <c r="AD552" s="21"/>
      <c r="AE552" s="21"/>
      <c r="AF552" s="21"/>
      <c r="AG552" s="1" t="str">
        <f t="shared" si="159"/>
        <v>No Aplica</v>
      </c>
      <c r="AH552" s="21" t="s">
        <v>53160</v>
      </c>
      <c r="AI552" s="1" t="str">
        <f>IFERROR(VLOOKUP(AH552,Tablas!$AH$1:$AI$1156,2,),"")</f>
        <v>CO-DC-11001</v>
      </c>
      <c r="AJ552" s="1" t="str">
        <f>IFERROR(VLOOKUP(Tabla9[[#This Row],[Grupo]],Responsable!$A$1:$I$62,6,),"")</f>
        <v>DANY LUZ OROZCO</v>
      </c>
      <c r="AK552" s="1" t="str">
        <f>IFERROR(VLOOKUP(Tabla9[[#This Row],[Grupo]],Responsable!$A$1:$I$62,4,),"")</f>
        <v>dany.orozco@supernotariado.gov.co</v>
      </c>
      <c r="AL552" s="1" t="str">
        <f>IFERROR(VLOOKUP(Tabla9[[#This Row],[Grupo]],Responsable!$A$1:$I$62,9,),"")</f>
        <v>JOHANNA ANDREA RODRIGUEZ HERRERA</v>
      </c>
      <c r="AM552" s="1" t="str">
        <f>IFERROR(VLOOKUP(Tabla9[[#This Row],[Grupo]],Responsable!$A$1:$I$62,3,),"")</f>
        <v>johanna.rodriguez@supernotariado.gov.co</v>
      </c>
      <c r="AN552" s="31">
        <f t="shared" si="160"/>
        <v>29463033.599999998</v>
      </c>
      <c r="AO552" s="21"/>
      <c r="AP552" s="31">
        <f t="shared" si="161"/>
        <v>0</v>
      </c>
      <c r="AQ552" s="38">
        <v>32240010</v>
      </c>
      <c r="AR552" s="21" t="s">
        <v>56394</v>
      </c>
      <c r="AS552" s="21"/>
      <c r="AT552" s="21"/>
      <c r="AU552" s="21"/>
      <c r="AV552" s="39" t="s">
        <v>56279</v>
      </c>
      <c r="AW552" s="21" t="s">
        <v>56256</v>
      </c>
    </row>
    <row r="553" spans="1:49" x14ac:dyDescent="0.25">
      <c r="A553" s="20"/>
      <c r="B553" s="21" t="s">
        <v>49</v>
      </c>
      <c r="C553" s="21" t="s">
        <v>115</v>
      </c>
      <c r="D553" s="21"/>
      <c r="E553" s="1" t="str">
        <f t="shared" si="153"/>
        <v>DAF_GD-</v>
      </c>
      <c r="F553" s="21" t="s">
        <v>138</v>
      </c>
      <c r="G553" s="50">
        <f>IFERROR(VLOOKUP(Tabla9[[#This Row],[Nombre Código UNSPSC]],Tablas!$A$1:$B$3,2,),"")</f>
        <v>80111601</v>
      </c>
      <c r="H553" s="21" t="s">
        <v>55615</v>
      </c>
      <c r="I553" s="21" t="s">
        <v>49024</v>
      </c>
      <c r="J553" s="1" t="str">
        <f>IFERROR(VLOOKUP(Tabla9[[#This Row],[Código UNSPSC]],Tablas!$AM$1:$AN$3,2,),"")</f>
        <v>Contratación directa</v>
      </c>
      <c r="K553" s="1" t="str">
        <f>IFERROR(VLOOKUP(J553,Tablas!$F$1:$G$24,2,),"")</f>
        <v>CCE-16</v>
      </c>
      <c r="L553" s="21" t="s">
        <v>49065</v>
      </c>
      <c r="M553" s="21" t="s">
        <v>55621</v>
      </c>
      <c r="N553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3" s="21" t="s">
        <v>49069</v>
      </c>
      <c r="P553" s="31">
        <f>IFERROR(VLOOKUP(O553,Honorarios!$A$1:$D$22,4,),"")</f>
        <v>2678457.6</v>
      </c>
      <c r="Q553" s="31">
        <f t="shared" si="155"/>
        <v>89281.919999999998</v>
      </c>
      <c r="R553" s="23">
        <v>46037</v>
      </c>
      <c r="S553" s="23">
        <v>46370</v>
      </c>
      <c r="T553" s="33">
        <f t="shared" si="156"/>
        <v>11</v>
      </c>
      <c r="U553" s="1">
        <f t="shared" si="157"/>
        <v>330</v>
      </c>
      <c r="V553" s="31">
        <f t="shared" si="158"/>
        <v>29463033.599999998</v>
      </c>
      <c r="W553" s="22"/>
      <c r="X553" s="22" t="s">
        <v>49085</v>
      </c>
      <c r="Y553" s="1">
        <f>IFERROR(VLOOKUP(X553,Tablas!$S$1:$T$8,2,FALSE),"")</f>
        <v>20</v>
      </c>
      <c r="Z553" s="21" t="s">
        <v>49093</v>
      </c>
      <c r="AA553" s="1" t="str">
        <f>IFERROR(VLOOKUP(Tabla9[[#This Row],[Código Rubro Presupuestal]],Rubros!$H$1:$I$48,2,),"")</f>
        <v>IMPLEMENTACION DEL SISTEMA DE GESTION DOCUMENTAL DE LA SNR A NIVEL NACIONAL</v>
      </c>
      <c r="AB553" s="21" t="s">
        <v>49107</v>
      </c>
      <c r="AC553" s="21" t="s">
        <v>49150</v>
      </c>
      <c r="AD553" s="21"/>
      <c r="AE553" s="21"/>
      <c r="AF553" s="21"/>
      <c r="AG553" s="1" t="str">
        <f t="shared" si="159"/>
        <v>No Aplica</v>
      </c>
      <c r="AH553" s="21" t="s">
        <v>53160</v>
      </c>
      <c r="AI553" s="1" t="str">
        <f>IFERROR(VLOOKUP(AH553,Tablas!$AH$1:$AI$1156,2,),"")</f>
        <v>CO-DC-11001</v>
      </c>
      <c r="AJ553" s="1" t="str">
        <f>IFERROR(VLOOKUP(Tabla9[[#This Row],[Grupo]],Responsable!$A$1:$I$62,6,),"")</f>
        <v>DANY LUZ OROZCO</v>
      </c>
      <c r="AK553" s="1" t="str">
        <f>IFERROR(VLOOKUP(Tabla9[[#This Row],[Grupo]],Responsable!$A$1:$I$62,4,),"")</f>
        <v>dany.orozco@supernotariado.gov.co</v>
      </c>
      <c r="AL553" s="1" t="str">
        <f>IFERROR(VLOOKUP(Tabla9[[#This Row],[Grupo]],Responsable!$A$1:$I$62,9,),"")</f>
        <v>JOHANNA ANDREA RODRIGUEZ HERRERA</v>
      </c>
      <c r="AM553" s="1" t="str">
        <f>IFERROR(VLOOKUP(Tabla9[[#This Row],[Grupo]],Responsable!$A$1:$I$62,3,),"")</f>
        <v>johanna.rodriguez@supernotariado.gov.co</v>
      </c>
      <c r="AN553" s="31">
        <f t="shared" si="160"/>
        <v>29463033.599999998</v>
      </c>
      <c r="AO553" s="21"/>
      <c r="AP553" s="31">
        <f t="shared" si="161"/>
        <v>0</v>
      </c>
      <c r="AQ553" s="38">
        <v>29542072</v>
      </c>
      <c r="AR553" s="21" t="s">
        <v>56395</v>
      </c>
      <c r="AS553" s="21"/>
      <c r="AT553" s="21"/>
      <c r="AU553" s="21"/>
      <c r="AV553" s="39" t="s">
        <v>56279</v>
      </c>
      <c r="AW553" s="21" t="s">
        <v>56256</v>
      </c>
    </row>
    <row r="554" spans="1:49" x14ac:dyDescent="0.25">
      <c r="A554" s="20"/>
      <c r="B554" s="21" t="s">
        <v>49</v>
      </c>
      <c r="C554" s="21" t="s">
        <v>115</v>
      </c>
      <c r="D554" s="21"/>
      <c r="E554" s="1" t="str">
        <f t="shared" si="153"/>
        <v>DAF_GD-</v>
      </c>
      <c r="F554" s="21" t="s">
        <v>138</v>
      </c>
      <c r="G554" s="50">
        <f>IFERROR(VLOOKUP(Tabla9[[#This Row],[Nombre Código UNSPSC]],Tablas!$A$1:$B$3,2,),"")</f>
        <v>80111601</v>
      </c>
      <c r="H554" s="21" t="s">
        <v>55615</v>
      </c>
      <c r="I554" s="21" t="s">
        <v>49024</v>
      </c>
      <c r="J554" s="1" t="str">
        <f>IFERROR(VLOOKUP(Tabla9[[#This Row],[Código UNSPSC]],Tablas!$AM$1:$AN$3,2,),"")</f>
        <v>Contratación directa</v>
      </c>
      <c r="K554" s="1" t="str">
        <f>IFERROR(VLOOKUP(J554,Tablas!$F$1:$G$24,2,),"")</f>
        <v>CCE-16</v>
      </c>
      <c r="L554" s="21" t="s">
        <v>49065</v>
      </c>
      <c r="M554" s="21" t="s">
        <v>55621</v>
      </c>
      <c r="N554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4" s="21" t="s">
        <v>49069</v>
      </c>
      <c r="P554" s="31">
        <f>IFERROR(VLOOKUP(O554,Honorarios!$A$1:$D$22,4,),"")</f>
        <v>2678457.6</v>
      </c>
      <c r="Q554" s="31">
        <f t="shared" si="155"/>
        <v>89281.919999999998</v>
      </c>
      <c r="R554" s="23">
        <v>46037</v>
      </c>
      <c r="S554" s="23">
        <v>46370</v>
      </c>
      <c r="T554" s="33">
        <f t="shared" si="156"/>
        <v>11</v>
      </c>
      <c r="U554" s="1">
        <f t="shared" si="157"/>
        <v>330</v>
      </c>
      <c r="V554" s="31">
        <f t="shared" si="158"/>
        <v>29463033.599999998</v>
      </c>
      <c r="W554" s="22"/>
      <c r="X554" s="22" t="s">
        <v>49085</v>
      </c>
      <c r="Y554" s="1">
        <f>IFERROR(VLOOKUP(X554,Tablas!$S$1:$T$8,2,FALSE),"")</f>
        <v>20</v>
      </c>
      <c r="Z554" s="21" t="s">
        <v>49093</v>
      </c>
      <c r="AA554" s="1" t="str">
        <f>IFERROR(VLOOKUP(Tabla9[[#This Row],[Código Rubro Presupuestal]],Rubros!$H$1:$I$48,2,),"")</f>
        <v>IMPLEMENTACION DEL SISTEMA DE GESTION DOCUMENTAL DE LA SNR A NIVEL NACIONAL</v>
      </c>
      <c r="AB554" s="21" t="s">
        <v>49107</v>
      </c>
      <c r="AC554" s="21" t="s">
        <v>49150</v>
      </c>
      <c r="AD554" s="21"/>
      <c r="AE554" s="21"/>
      <c r="AF554" s="21"/>
      <c r="AG554" s="1" t="str">
        <f t="shared" si="159"/>
        <v>No Aplica</v>
      </c>
      <c r="AH554" s="21" t="s">
        <v>53160</v>
      </c>
      <c r="AI554" s="1" t="str">
        <f>IFERROR(VLOOKUP(AH554,Tablas!$AH$1:$AI$1156,2,),"")</f>
        <v>CO-DC-11001</v>
      </c>
      <c r="AJ554" s="1" t="str">
        <f>IFERROR(VLOOKUP(Tabla9[[#This Row],[Grupo]],Responsable!$A$1:$I$62,6,),"")</f>
        <v>DANY LUZ OROZCO</v>
      </c>
      <c r="AK554" s="1" t="str">
        <f>IFERROR(VLOOKUP(Tabla9[[#This Row],[Grupo]],Responsable!$A$1:$I$62,4,),"")</f>
        <v>dany.orozco@supernotariado.gov.co</v>
      </c>
      <c r="AL554" s="1" t="str">
        <f>IFERROR(VLOOKUP(Tabla9[[#This Row],[Grupo]],Responsable!$A$1:$I$62,9,),"")</f>
        <v>JOHANNA ANDREA RODRIGUEZ HERRERA</v>
      </c>
      <c r="AM554" s="1" t="str">
        <f>IFERROR(VLOOKUP(Tabla9[[#This Row],[Grupo]],Responsable!$A$1:$I$62,3,),"")</f>
        <v>johanna.rodriguez@supernotariado.gov.co</v>
      </c>
      <c r="AN554" s="31">
        <f t="shared" si="160"/>
        <v>29463033.599999998</v>
      </c>
      <c r="AO554" s="21"/>
      <c r="AP554" s="31">
        <f t="shared" si="161"/>
        <v>0</v>
      </c>
      <c r="AQ554" s="38">
        <v>1001077537</v>
      </c>
      <c r="AR554" s="21" t="s">
        <v>56396</v>
      </c>
      <c r="AS554" s="21"/>
      <c r="AT554" s="21"/>
      <c r="AU554" s="21"/>
      <c r="AV554" s="39" t="s">
        <v>56279</v>
      </c>
      <c r="AW554" s="21" t="s">
        <v>56256</v>
      </c>
    </row>
    <row r="555" spans="1:49" x14ac:dyDescent="0.25">
      <c r="A555" s="20"/>
      <c r="B555" s="21" t="s">
        <v>49</v>
      </c>
      <c r="C555" s="21" t="s">
        <v>115</v>
      </c>
      <c r="D555" s="21"/>
      <c r="E555" s="1" t="str">
        <f t="shared" si="153"/>
        <v>DAF_GD-</v>
      </c>
      <c r="F555" s="21" t="s">
        <v>138</v>
      </c>
      <c r="G555" s="50">
        <f>IFERROR(VLOOKUP(Tabla9[[#This Row],[Nombre Código UNSPSC]],Tablas!$A$1:$B$3,2,),"")</f>
        <v>80111601</v>
      </c>
      <c r="H555" s="21" t="s">
        <v>55615</v>
      </c>
      <c r="I555" s="21" t="s">
        <v>49024</v>
      </c>
      <c r="J555" s="1" t="str">
        <f>IFERROR(VLOOKUP(Tabla9[[#This Row],[Código UNSPSC]],Tablas!$AM$1:$AN$3,2,),"")</f>
        <v>Contratación directa</v>
      </c>
      <c r="K555" s="1" t="str">
        <f>IFERROR(VLOOKUP(J555,Tablas!$F$1:$G$24,2,),"")</f>
        <v>CCE-16</v>
      </c>
      <c r="L555" s="21" t="s">
        <v>49065</v>
      </c>
      <c r="M555" s="21" t="s">
        <v>55621</v>
      </c>
      <c r="N555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5" s="21" t="s">
        <v>49069</v>
      </c>
      <c r="P555" s="31">
        <f>IFERROR(VLOOKUP(O555,Honorarios!$A$1:$D$22,4,),"")</f>
        <v>2678457.6</v>
      </c>
      <c r="Q555" s="31">
        <f t="shared" si="155"/>
        <v>89281.919999999998</v>
      </c>
      <c r="R555" s="23">
        <v>46037</v>
      </c>
      <c r="S555" s="23">
        <v>46370</v>
      </c>
      <c r="T555" s="33">
        <f t="shared" si="156"/>
        <v>11</v>
      </c>
      <c r="U555" s="1">
        <f t="shared" si="157"/>
        <v>330</v>
      </c>
      <c r="V555" s="31">
        <f t="shared" si="158"/>
        <v>29463033.599999998</v>
      </c>
      <c r="W555" s="22"/>
      <c r="X555" s="22" t="s">
        <v>49085</v>
      </c>
      <c r="Y555" s="1">
        <f>IFERROR(VLOOKUP(X555,Tablas!$S$1:$T$8,2,FALSE),"")</f>
        <v>20</v>
      </c>
      <c r="Z555" s="21" t="s">
        <v>49093</v>
      </c>
      <c r="AA555" s="1" t="str">
        <f>IFERROR(VLOOKUP(Tabla9[[#This Row],[Código Rubro Presupuestal]],Rubros!$H$1:$I$48,2,),"")</f>
        <v>IMPLEMENTACION DEL SISTEMA DE GESTION DOCUMENTAL DE LA SNR A NIVEL NACIONAL</v>
      </c>
      <c r="AB555" s="21" t="s">
        <v>49107</v>
      </c>
      <c r="AC555" s="21" t="s">
        <v>49150</v>
      </c>
      <c r="AD555" s="21"/>
      <c r="AE555" s="21"/>
      <c r="AF555" s="21"/>
      <c r="AG555" s="1" t="str">
        <f t="shared" si="159"/>
        <v>No Aplica</v>
      </c>
      <c r="AH555" s="21" t="s">
        <v>53160</v>
      </c>
      <c r="AI555" s="1" t="str">
        <f>IFERROR(VLOOKUP(AH555,Tablas!$AH$1:$AI$1156,2,),"")</f>
        <v>CO-DC-11001</v>
      </c>
      <c r="AJ555" s="1" t="str">
        <f>IFERROR(VLOOKUP(Tabla9[[#This Row],[Grupo]],Responsable!$A$1:$I$62,6,),"")</f>
        <v>DANY LUZ OROZCO</v>
      </c>
      <c r="AK555" s="1" t="str">
        <f>IFERROR(VLOOKUP(Tabla9[[#This Row],[Grupo]],Responsable!$A$1:$I$62,4,),"")</f>
        <v>dany.orozco@supernotariado.gov.co</v>
      </c>
      <c r="AL555" s="1" t="str">
        <f>IFERROR(VLOOKUP(Tabla9[[#This Row],[Grupo]],Responsable!$A$1:$I$62,9,),"")</f>
        <v>JOHANNA ANDREA RODRIGUEZ HERRERA</v>
      </c>
      <c r="AM555" s="1" t="str">
        <f>IFERROR(VLOOKUP(Tabla9[[#This Row],[Grupo]],Responsable!$A$1:$I$62,3,),"")</f>
        <v>johanna.rodriguez@supernotariado.gov.co</v>
      </c>
      <c r="AN555" s="31">
        <f t="shared" si="160"/>
        <v>29463033.599999998</v>
      </c>
      <c r="AO555" s="21"/>
      <c r="AP555" s="31">
        <f t="shared" si="161"/>
        <v>0</v>
      </c>
      <c r="AQ555" s="38">
        <v>52804592</v>
      </c>
      <c r="AR555" s="21" t="s">
        <v>56397</v>
      </c>
      <c r="AS555" s="21"/>
      <c r="AT555" s="21"/>
      <c r="AU555" s="21"/>
      <c r="AV555" s="39" t="s">
        <v>56279</v>
      </c>
      <c r="AW555" s="21" t="s">
        <v>56256</v>
      </c>
    </row>
    <row r="556" spans="1:49" x14ac:dyDescent="0.25">
      <c r="A556" s="20"/>
      <c r="B556" s="21" t="s">
        <v>49</v>
      </c>
      <c r="C556" s="21" t="s">
        <v>115</v>
      </c>
      <c r="D556" s="21"/>
      <c r="E556" s="1" t="str">
        <f t="shared" si="153"/>
        <v>DAF_GD-</v>
      </c>
      <c r="F556" s="21" t="s">
        <v>138</v>
      </c>
      <c r="G556" s="50">
        <f>IFERROR(VLOOKUP(Tabla9[[#This Row],[Nombre Código UNSPSC]],Tablas!$A$1:$B$3,2,),"")</f>
        <v>80111601</v>
      </c>
      <c r="H556" s="21" t="s">
        <v>55615</v>
      </c>
      <c r="I556" s="21" t="s">
        <v>49024</v>
      </c>
      <c r="J556" s="1" t="str">
        <f>IFERROR(VLOOKUP(Tabla9[[#This Row],[Código UNSPSC]],Tablas!$AM$1:$AN$3,2,),"")</f>
        <v>Contratación directa</v>
      </c>
      <c r="K556" s="1" t="str">
        <f>IFERROR(VLOOKUP(J556,Tablas!$F$1:$G$24,2,),"")</f>
        <v>CCE-16</v>
      </c>
      <c r="L556" s="21" t="s">
        <v>49065</v>
      </c>
      <c r="M556" s="21" t="s">
        <v>55621</v>
      </c>
      <c r="N556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6" s="21" t="s">
        <v>49069</v>
      </c>
      <c r="P556" s="31">
        <f>IFERROR(VLOOKUP(O556,Honorarios!$A$1:$D$22,4,),"")</f>
        <v>2678457.6</v>
      </c>
      <c r="Q556" s="31">
        <f t="shared" si="155"/>
        <v>89281.919999999998</v>
      </c>
      <c r="R556" s="23">
        <v>46037</v>
      </c>
      <c r="S556" s="23">
        <v>46370</v>
      </c>
      <c r="T556" s="33">
        <f t="shared" si="156"/>
        <v>11</v>
      </c>
      <c r="U556" s="1">
        <f t="shared" si="157"/>
        <v>330</v>
      </c>
      <c r="V556" s="31">
        <f t="shared" si="158"/>
        <v>29463033.599999998</v>
      </c>
      <c r="W556" s="22"/>
      <c r="X556" s="22" t="s">
        <v>49085</v>
      </c>
      <c r="Y556" s="1">
        <f>IFERROR(VLOOKUP(X556,Tablas!$S$1:$T$8,2,FALSE),"")</f>
        <v>20</v>
      </c>
      <c r="Z556" s="21" t="s">
        <v>49093</v>
      </c>
      <c r="AA556" s="1" t="str">
        <f>IFERROR(VLOOKUP(Tabla9[[#This Row],[Código Rubro Presupuestal]],Rubros!$H$1:$I$48,2,),"")</f>
        <v>IMPLEMENTACION DEL SISTEMA DE GESTION DOCUMENTAL DE LA SNR A NIVEL NACIONAL</v>
      </c>
      <c r="AB556" s="21" t="s">
        <v>49107</v>
      </c>
      <c r="AC556" s="21" t="s">
        <v>49150</v>
      </c>
      <c r="AD556" s="21"/>
      <c r="AE556" s="21"/>
      <c r="AF556" s="21"/>
      <c r="AG556" s="1" t="str">
        <f t="shared" si="159"/>
        <v>No Aplica</v>
      </c>
      <c r="AH556" s="21" t="s">
        <v>53160</v>
      </c>
      <c r="AI556" s="1" t="str">
        <f>IFERROR(VLOOKUP(AH556,Tablas!$AH$1:$AI$1156,2,),"")</f>
        <v>CO-DC-11001</v>
      </c>
      <c r="AJ556" s="1" t="str">
        <f>IFERROR(VLOOKUP(Tabla9[[#This Row],[Grupo]],Responsable!$A$1:$I$62,6,),"")</f>
        <v>DANY LUZ OROZCO</v>
      </c>
      <c r="AK556" s="1" t="str">
        <f>IFERROR(VLOOKUP(Tabla9[[#This Row],[Grupo]],Responsable!$A$1:$I$62,4,),"")</f>
        <v>dany.orozco@supernotariado.gov.co</v>
      </c>
      <c r="AL556" s="1" t="str">
        <f>IFERROR(VLOOKUP(Tabla9[[#This Row],[Grupo]],Responsable!$A$1:$I$62,9,),"")</f>
        <v>JOHANNA ANDREA RODRIGUEZ HERRERA</v>
      </c>
      <c r="AM556" s="1" t="str">
        <f>IFERROR(VLOOKUP(Tabla9[[#This Row],[Grupo]],Responsable!$A$1:$I$62,3,),"")</f>
        <v>johanna.rodriguez@supernotariado.gov.co</v>
      </c>
      <c r="AN556" s="31">
        <f t="shared" si="160"/>
        <v>29463033.599999998</v>
      </c>
      <c r="AO556" s="21"/>
      <c r="AP556" s="31">
        <f t="shared" si="161"/>
        <v>0</v>
      </c>
      <c r="AQ556" s="38">
        <v>1003803796</v>
      </c>
      <c r="AR556" s="21" t="s">
        <v>56398</v>
      </c>
      <c r="AS556" s="21"/>
      <c r="AT556" s="21"/>
      <c r="AU556" s="21"/>
      <c r="AV556" s="39" t="s">
        <v>56279</v>
      </c>
      <c r="AW556" s="21" t="s">
        <v>56256</v>
      </c>
    </row>
    <row r="557" spans="1:49" x14ac:dyDescent="0.25">
      <c r="A557" s="20"/>
      <c r="B557" s="21" t="s">
        <v>49</v>
      </c>
      <c r="C557" s="21" t="s">
        <v>115</v>
      </c>
      <c r="D557" s="21"/>
      <c r="E557" s="1" t="str">
        <f t="shared" ref="E557:E620" si="162" xml:space="preserve"> IF(C557&lt;&gt;"",_xlfn.CONCAT(C557,D557,"-"), "")</f>
        <v>DAF_GD-</v>
      </c>
      <c r="F557" s="21" t="s">
        <v>138</v>
      </c>
      <c r="G557" s="50">
        <f>IFERROR(VLOOKUP(Tabla9[[#This Row],[Nombre Código UNSPSC]],Tablas!$A$1:$B$3,2,),"")</f>
        <v>80111601</v>
      </c>
      <c r="H557" s="21" t="s">
        <v>55615</v>
      </c>
      <c r="I557" s="21" t="s">
        <v>49024</v>
      </c>
      <c r="J557" s="1" t="str">
        <f>IFERROR(VLOOKUP(Tabla9[[#This Row],[Código UNSPSC]],Tablas!$AM$1:$AN$3,2,),"")</f>
        <v>Contratación directa</v>
      </c>
      <c r="K557" s="1" t="str">
        <f>IFERROR(VLOOKUP(J557,Tablas!$F$1:$G$24,2,),"")</f>
        <v>CCE-16</v>
      </c>
      <c r="L557" s="21" t="s">
        <v>49065</v>
      </c>
      <c r="M557" s="21" t="s">
        <v>55621</v>
      </c>
      <c r="N557" s="1" t="str">
        <f t="shared" ref="N557:N620" si="163">_xlfn.CONCAT(E557," ",M557, "-",Y557)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7" s="21" t="s">
        <v>49069</v>
      </c>
      <c r="P557" s="31">
        <f>IFERROR(VLOOKUP(O557,Honorarios!$A$1:$D$22,4,),"")</f>
        <v>2678457.6</v>
      </c>
      <c r="Q557" s="31">
        <f t="shared" ref="Q557:Q620" si="164">IF(P557&lt;&gt;"",IFERROR(P557/30,0),"")</f>
        <v>89281.919999999998</v>
      </c>
      <c r="R557" s="23">
        <v>46037</v>
      </c>
      <c r="S557" s="23">
        <v>46370</v>
      </c>
      <c r="T557" s="33">
        <f t="shared" ref="T557:T620" si="165">IFERROR(U557/30, " ")</f>
        <v>11</v>
      </c>
      <c r="U557" s="1">
        <f t="shared" ref="U557:U620" si="166">IF(S557-R557&gt;0,DAYS360(R557,S557+1), "")</f>
        <v>330</v>
      </c>
      <c r="V557" s="31">
        <f t="shared" ref="V557:V620" si="167" xml:space="preserve"> IFERROR(Q557*U557, "")</f>
        <v>29463033.599999998</v>
      </c>
      <c r="W557" s="22"/>
      <c r="X557" s="22" t="s">
        <v>49085</v>
      </c>
      <c r="Y557" s="1">
        <f>IFERROR(VLOOKUP(X557,Tablas!$S$1:$T$8,2,FALSE),"")</f>
        <v>20</v>
      </c>
      <c r="Z557" s="21" t="s">
        <v>49093</v>
      </c>
      <c r="AA557" s="1" t="str">
        <f>IFERROR(VLOOKUP(Tabla9[[#This Row],[Código Rubro Presupuestal]],Rubros!$H$1:$I$48,2,),"")</f>
        <v>IMPLEMENTACION DEL SISTEMA DE GESTION DOCUMENTAL DE LA SNR A NIVEL NACIONAL</v>
      </c>
      <c r="AB557" s="21" t="s">
        <v>49107</v>
      </c>
      <c r="AC557" s="21" t="s">
        <v>49150</v>
      </c>
      <c r="AD557" s="21"/>
      <c r="AE557" s="21"/>
      <c r="AF557" s="21"/>
      <c r="AG557" s="1" t="str">
        <f t="shared" ref="AG557:AG620" si="168">IF(I557="OPS","No Aplica","")</f>
        <v>No Aplica</v>
      </c>
      <c r="AH557" s="21" t="s">
        <v>53160</v>
      </c>
      <c r="AI557" s="1" t="str">
        <f>IFERROR(VLOOKUP(AH557,Tablas!$AH$1:$AI$1156,2,),"")</f>
        <v>CO-DC-11001</v>
      </c>
      <c r="AJ557" s="1" t="str">
        <f>IFERROR(VLOOKUP(Tabla9[[#This Row],[Grupo]],Responsable!$A$1:$I$62,6,),"")</f>
        <v>DANY LUZ OROZCO</v>
      </c>
      <c r="AK557" s="1" t="str">
        <f>IFERROR(VLOOKUP(Tabla9[[#This Row],[Grupo]],Responsable!$A$1:$I$62,4,),"")</f>
        <v>dany.orozco@supernotariado.gov.co</v>
      </c>
      <c r="AL557" s="1" t="str">
        <f>IFERROR(VLOOKUP(Tabla9[[#This Row],[Grupo]],Responsable!$A$1:$I$62,9,),"")</f>
        <v>JOHANNA ANDREA RODRIGUEZ HERRERA</v>
      </c>
      <c r="AM557" s="1" t="str">
        <f>IFERROR(VLOOKUP(Tabla9[[#This Row],[Grupo]],Responsable!$A$1:$I$62,3,),"")</f>
        <v>johanna.rodriguez@supernotariado.gov.co</v>
      </c>
      <c r="AN557" s="31">
        <f t="shared" ref="AN557:AN620" si="169">IFERROR(V557+W557+AF557,"")</f>
        <v>29463033.599999998</v>
      </c>
      <c r="AO557" s="21"/>
      <c r="AP557" s="31">
        <f t="shared" ref="AP557:AP620" si="170">IFERROR(AO557*P557,"")</f>
        <v>0</v>
      </c>
      <c r="AQ557" s="38">
        <v>1072713156</v>
      </c>
      <c r="AR557" s="21" t="s">
        <v>56399</v>
      </c>
      <c r="AS557" s="21"/>
      <c r="AT557" s="21"/>
      <c r="AU557" s="21"/>
      <c r="AV557" s="39" t="s">
        <v>56279</v>
      </c>
      <c r="AW557" s="21" t="s">
        <v>56256</v>
      </c>
    </row>
    <row r="558" spans="1:49" x14ac:dyDescent="0.25">
      <c r="A558" s="20"/>
      <c r="B558" s="21" t="s">
        <v>49</v>
      </c>
      <c r="C558" s="21" t="s">
        <v>115</v>
      </c>
      <c r="D558" s="21"/>
      <c r="E558" s="1" t="str">
        <f t="shared" si="162"/>
        <v>DAF_GD-</v>
      </c>
      <c r="F558" s="21" t="s">
        <v>138</v>
      </c>
      <c r="G558" s="50">
        <f>IFERROR(VLOOKUP(Tabla9[[#This Row],[Nombre Código UNSPSC]],Tablas!$A$1:$B$3,2,),"")</f>
        <v>80111601</v>
      </c>
      <c r="H558" s="21" t="s">
        <v>55615</v>
      </c>
      <c r="I558" s="21" t="s">
        <v>49024</v>
      </c>
      <c r="J558" s="1" t="str">
        <f>IFERROR(VLOOKUP(Tabla9[[#This Row],[Código UNSPSC]],Tablas!$AM$1:$AN$3,2,),"")</f>
        <v>Contratación directa</v>
      </c>
      <c r="K558" s="1" t="str">
        <f>IFERROR(VLOOKUP(J558,Tablas!$F$1:$G$24,2,),"")</f>
        <v>CCE-16</v>
      </c>
      <c r="L558" s="21" t="s">
        <v>49065</v>
      </c>
      <c r="M558" s="21" t="s">
        <v>55621</v>
      </c>
      <c r="N55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8" s="21" t="s">
        <v>49073</v>
      </c>
      <c r="P558" s="31">
        <f>IFERROR(VLOOKUP(O558,Honorarios!$A$1:$D$22,4,),"")</f>
        <v>3378086.4</v>
      </c>
      <c r="Q558" s="31">
        <f t="shared" si="164"/>
        <v>112602.87999999999</v>
      </c>
      <c r="R558" s="23">
        <v>46037</v>
      </c>
      <c r="S558" s="23">
        <v>46370</v>
      </c>
      <c r="T558" s="33">
        <f t="shared" si="165"/>
        <v>11</v>
      </c>
      <c r="U558" s="1">
        <f t="shared" si="166"/>
        <v>330</v>
      </c>
      <c r="V558" s="31">
        <f t="shared" si="167"/>
        <v>37158950.399999999</v>
      </c>
      <c r="W558" s="22"/>
      <c r="X558" s="22" t="s">
        <v>49085</v>
      </c>
      <c r="Y558" s="1">
        <f>IFERROR(VLOOKUP(X558,Tablas!$S$1:$T$8,2,FALSE),"")</f>
        <v>20</v>
      </c>
      <c r="Z558" s="21" t="s">
        <v>49093</v>
      </c>
      <c r="AA558" s="1" t="str">
        <f>IFERROR(VLOOKUP(Tabla9[[#This Row],[Código Rubro Presupuestal]],Rubros!$H$1:$I$48,2,),"")</f>
        <v>IMPLEMENTACION DEL SISTEMA DE GESTION DOCUMENTAL DE LA SNR A NIVEL NACIONAL</v>
      </c>
      <c r="AB558" s="21" t="s">
        <v>49107</v>
      </c>
      <c r="AC558" s="21" t="s">
        <v>49150</v>
      </c>
      <c r="AD558" s="21"/>
      <c r="AE558" s="21"/>
      <c r="AF558" s="21"/>
      <c r="AG558" s="1" t="str">
        <f t="shared" si="168"/>
        <v>No Aplica</v>
      </c>
      <c r="AH558" s="21" t="s">
        <v>53160</v>
      </c>
      <c r="AI558" s="1" t="str">
        <f>IFERROR(VLOOKUP(AH558,Tablas!$AH$1:$AI$1156,2,),"")</f>
        <v>CO-DC-11001</v>
      </c>
      <c r="AJ558" s="1" t="str">
        <f>IFERROR(VLOOKUP(Tabla9[[#This Row],[Grupo]],Responsable!$A$1:$I$62,6,),"")</f>
        <v>DANY LUZ OROZCO</v>
      </c>
      <c r="AK558" s="1" t="str">
        <f>IFERROR(VLOOKUP(Tabla9[[#This Row],[Grupo]],Responsable!$A$1:$I$62,4,),"")</f>
        <v>dany.orozco@supernotariado.gov.co</v>
      </c>
      <c r="AL558" s="1" t="str">
        <f>IFERROR(VLOOKUP(Tabla9[[#This Row],[Grupo]],Responsable!$A$1:$I$62,9,),"")</f>
        <v>JOHANNA ANDREA RODRIGUEZ HERRERA</v>
      </c>
      <c r="AM558" s="1" t="str">
        <f>IFERROR(VLOOKUP(Tabla9[[#This Row],[Grupo]],Responsable!$A$1:$I$62,3,),"")</f>
        <v>johanna.rodriguez@supernotariado.gov.co</v>
      </c>
      <c r="AN558" s="31">
        <f t="shared" si="169"/>
        <v>37158950.399999999</v>
      </c>
      <c r="AO558" s="21"/>
      <c r="AP558" s="31">
        <f t="shared" si="170"/>
        <v>0</v>
      </c>
      <c r="AQ558" s="38">
        <v>1024476434</v>
      </c>
      <c r="AR558" s="21" t="s">
        <v>56400</v>
      </c>
      <c r="AS558" s="21"/>
      <c r="AT558" s="21"/>
      <c r="AU558" s="21"/>
      <c r="AV558" s="39" t="s">
        <v>56297</v>
      </c>
      <c r="AW558" s="21" t="s">
        <v>56256</v>
      </c>
    </row>
    <row r="559" spans="1:49" x14ac:dyDescent="0.25">
      <c r="A559" s="20"/>
      <c r="B559" s="21" t="s">
        <v>49</v>
      </c>
      <c r="C559" s="21" t="s">
        <v>115</v>
      </c>
      <c r="D559" s="21"/>
      <c r="E559" s="1" t="str">
        <f t="shared" si="162"/>
        <v>DAF_GD-</v>
      </c>
      <c r="F559" s="21" t="s">
        <v>138</v>
      </c>
      <c r="G559" s="50">
        <f>IFERROR(VLOOKUP(Tabla9[[#This Row],[Nombre Código UNSPSC]],Tablas!$A$1:$B$3,2,),"")</f>
        <v>80111601</v>
      </c>
      <c r="H559" s="21" t="s">
        <v>55615</v>
      </c>
      <c r="I559" s="21" t="s">
        <v>49024</v>
      </c>
      <c r="J559" s="1" t="str">
        <f>IFERROR(VLOOKUP(Tabla9[[#This Row],[Código UNSPSC]],Tablas!$AM$1:$AN$3,2,),"")</f>
        <v>Contratación directa</v>
      </c>
      <c r="K559" s="1" t="str">
        <f>IFERROR(VLOOKUP(J559,Tablas!$F$1:$G$24,2,),"")</f>
        <v>CCE-16</v>
      </c>
      <c r="L559" s="21" t="s">
        <v>49065</v>
      </c>
      <c r="M559" s="21" t="s">
        <v>55621</v>
      </c>
      <c r="N55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9" s="21" t="s">
        <v>49069</v>
      </c>
      <c r="P559" s="31">
        <f>IFERROR(VLOOKUP(O559,Honorarios!$A$1:$D$22,4,),"")</f>
        <v>2678457.6</v>
      </c>
      <c r="Q559" s="31">
        <f t="shared" si="164"/>
        <v>89281.919999999998</v>
      </c>
      <c r="R559" s="23">
        <v>46037</v>
      </c>
      <c r="S559" s="23">
        <v>46370</v>
      </c>
      <c r="T559" s="33">
        <f t="shared" si="165"/>
        <v>11</v>
      </c>
      <c r="U559" s="1">
        <f t="shared" si="166"/>
        <v>330</v>
      </c>
      <c r="V559" s="31">
        <f t="shared" si="167"/>
        <v>29463033.599999998</v>
      </c>
      <c r="W559" s="22"/>
      <c r="X559" s="22" t="s">
        <v>49085</v>
      </c>
      <c r="Y559" s="1">
        <f>IFERROR(VLOOKUP(X559,Tablas!$S$1:$T$8,2,FALSE),"")</f>
        <v>20</v>
      </c>
      <c r="Z559" s="21" t="s">
        <v>49093</v>
      </c>
      <c r="AA559" s="1" t="str">
        <f>IFERROR(VLOOKUP(Tabla9[[#This Row],[Código Rubro Presupuestal]],Rubros!$H$1:$I$48,2,),"")</f>
        <v>IMPLEMENTACION DEL SISTEMA DE GESTION DOCUMENTAL DE LA SNR A NIVEL NACIONAL</v>
      </c>
      <c r="AB559" s="21" t="s">
        <v>49107</v>
      </c>
      <c r="AC559" s="21" t="s">
        <v>49150</v>
      </c>
      <c r="AD559" s="21"/>
      <c r="AE559" s="21"/>
      <c r="AF559" s="21"/>
      <c r="AG559" s="1" t="str">
        <f t="shared" si="168"/>
        <v>No Aplica</v>
      </c>
      <c r="AH559" s="21" t="s">
        <v>53160</v>
      </c>
      <c r="AI559" s="1" t="str">
        <f>IFERROR(VLOOKUP(AH559,Tablas!$AH$1:$AI$1156,2,),"")</f>
        <v>CO-DC-11001</v>
      </c>
      <c r="AJ559" s="1" t="str">
        <f>IFERROR(VLOOKUP(Tabla9[[#This Row],[Grupo]],Responsable!$A$1:$I$62,6,),"")</f>
        <v>DANY LUZ OROZCO</v>
      </c>
      <c r="AK559" s="1" t="str">
        <f>IFERROR(VLOOKUP(Tabla9[[#This Row],[Grupo]],Responsable!$A$1:$I$62,4,),"")</f>
        <v>dany.orozco@supernotariado.gov.co</v>
      </c>
      <c r="AL559" s="1" t="str">
        <f>IFERROR(VLOOKUP(Tabla9[[#This Row],[Grupo]],Responsable!$A$1:$I$62,9,),"")</f>
        <v>JOHANNA ANDREA RODRIGUEZ HERRERA</v>
      </c>
      <c r="AM559" s="1" t="str">
        <f>IFERROR(VLOOKUP(Tabla9[[#This Row],[Grupo]],Responsable!$A$1:$I$62,3,),"")</f>
        <v>johanna.rodriguez@supernotariado.gov.co</v>
      </c>
      <c r="AN559" s="31">
        <f t="shared" si="169"/>
        <v>29463033.599999998</v>
      </c>
      <c r="AO559" s="21"/>
      <c r="AP559" s="31">
        <f t="shared" si="170"/>
        <v>0</v>
      </c>
      <c r="AQ559" s="38">
        <v>1022337633</v>
      </c>
      <c r="AR559" s="21" t="s">
        <v>56401</v>
      </c>
      <c r="AS559" s="21"/>
      <c r="AT559" s="21"/>
      <c r="AU559" s="21"/>
      <c r="AV559" s="39" t="s">
        <v>56279</v>
      </c>
      <c r="AW559" s="21" t="s">
        <v>56256</v>
      </c>
    </row>
    <row r="560" spans="1:49" x14ac:dyDescent="0.25">
      <c r="A560" s="20"/>
      <c r="B560" s="21" t="s">
        <v>49</v>
      </c>
      <c r="C560" s="21" t="s">
        <v>115</v>
      </c>
      <c r="D560" s="21"/>
      <c r="E560" s="1" t="str">
        <f t="shared" si="162"/>
        <v>DAF_GD-</v>
      </c>
      <c r="F560" s="21" t="s">
        <v>138</v>
      </c>
      <c r="G560" s="50">
        <f>IFERROR(VLOOKUP(Tabla9[[#This Row],[Nombre Código UNSPSC]],Tablas!$A$1:$B$3,2,),"")</f>
        <v>80111601</v>
      </c>
      <c r="H560" s="21" t="s">
        <v>55615</v>
      </c>
      <c r="I560" s="21" t="s">
        <v>49024</v>
      </c>
      <c r="J560" s="1" t="str">
        <f>IFERROR(VLOOKUP(Tabla9[[#This Row],[Código UNSPSC]],Tablas!$AM$1:$AN$3,2,),"")</f>
        <v>Contratación directa</v>
      </c>
      <c r="K560" s="1" t="str">
        <f>IFERROR(VLOOKUP(J560,Tablas!$F$1:$G$24,2,),"")</f>
        <v>CCE-16</v>
      </c>
      <c r="L560" s="21" t="s">
        <v>49065</v>
      </c>
      <c r="M560" s="21" t="s">
        <v>55621</v>
      </c>
      <c r="N56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0" s="21" t="s">
        <v>49069</v>
      </c>
      <c r="P560" s="31">
        <f>IFERROR(VLOOKUP(O560,Honorarios!$A$1:$D$22,4,),"")</f>
        <v>2678457.6</v>
      </c>
      <c r="Q560" s="31">
        <f t="shared" si="164"/>
        <v>89281.919999999998</v>
      </c>
      <c r="R560" s="23">
        <v>46037</v>
      </c>
      <c r="S560" s="23">
        <v>46370</v>
      </c>
      <c r="T560" s="33">
        <f t="shared" si="165"/>
        <v>11</v>
      </c>
      <c r="U560" s="1">
        <f t="shared" si="166"/>
        <v>330</v>
      </c>
      <c r="V560" s="31">
        <f t="shared" si="167"/>
        <v>29463033.599999998</v>
      </c>
      <c r="W560" s="22"/>
      <c r="X560" s="22" t="s">
        <v>49085</v>
      </c>
      <c r="Y560" s="1">
        <f>IFERROR(VLOOKUP(X560,Tablas!$S$1:$T$8,2,FALSE),"")</f>
        <v>20</v>
      </c>
      <c r="Z560" s="21" t="s">
        <v>49093</v>
      </c>
      <c r="AA560" s="1" t="str">
        <f>IFERROR(VLOOKUP(Tabla9[[#This Row],[Código Rubro Presupuestal]],Rubros!$H$1:$I$48,2,),"")</f>
        <v>IMPLEMENTACION DEL SISTEMA DE GESTION DOCUMENTAL DE LA SNR A NIVEL NACIONAL</v>
      </c>
      <c r="AB560" s="21" t="s">
        <v>49107</v>
      </c>
      <c r="AC560" s="21" t="s">
        <v>49150</v>
      </c>
      <c r="AD560" s="21"/>
      <c r="AE560" s="21"/>
      <c r="AF560" s="21"/>
      <c r="AG560" s="1" t="str">
        <f t="shared" si="168"/>
        <v>No Aplica</v>
      </c>
      <c r="AH560" s="21" t="s">
        <v>53160</v>
      </c>
      <c r="AI560" s="1" t="str">
        <f>IFERROR(VLOOKUP(AH560,Tablas!$AH$1:$AI$1156,2,),"")</f>
        <v>CO-DC-11001</v>
      </c>
      <c r="AJ560" s="1" t="str">
        <f>IFERROR(VLOOKUP(Tabla9[[#This Row],[Grupo]],Responsable!$A$1:$I$62,6,),"")</f>
        <v>DANY LUZ OROZCO</v>
      </c>
      <c r="AK560" s="1" t="str">
        <f>IFERROR(VLOOKUP(Tabla9[[#This Row],[Grupo]],Responsable!$A$1:$I$62,4,),"")</f>
        <v>dany.orozco@supernotariado.gov.co</v>
      </c>
      <c r="AL560" s="1" t="str">
        <f>IFERROR(VLOOKUP(Tabla9[[#This Row],[Grupo]],Responsable!$A$1:$I$62,9,),"")</f>
        <v>JOHANNA ANDREA RODRIGUEZ HERRERA</v>
      </c>
      <c r="AM560" s="1" t="str">
        <f>IFERROR(VLOOKUP(Tabla9[[#This Row],[Grupo]],Responsable!$A$1:$I$62,3,),"")</f>
        <v>johanna.rodriguez@supernotariado.gov.co</v>
      </c>
      <c r="AN560" s="31">
        <f t="shared" si="169"/>
        <v>29463033.599999998</v>
      </c>
      <c r="AO560" s="21"/>
      <c r="AP560" s="31">
        <f t="shared" si="170"/>
        <v>0</v>
      </c>
      <c r="AQ560" s="38">
        <v>79844736</v>
      </c>
      <c r="AR560" s="21" t="s">
        <v>56402</v>
      </c>
      <c r="AS560" s="21"/>
      <c r="AT560" s="21"/>
      <c r="AU560" s="21"/>
      <c r="AV560" s="39" t="s">
        <v>56279</v>
      </c>
      <c r="AW560" s="21" t="s">
        <v>56256</v>
      </c>
    </row>
    <row r="561" spans="1:49" x14ac:dyDescent="0.25">
      <c r="A561" s="20"/>
      <c r="B561" s="21" t="s">
        <v>49</v>
      </c>
      <c r="C561" s="21" t="s">
        <v>115</v>
      </c>
      <c r="D561" s="21"/>
      <c r="E561" s="1" t="str">
        <f t="shared" si="162"/>
        <v>DAF_GD-</v>
      </c>
      <c r="F561" s="21" t="s">
        <v>138</v>
      </c>
      <c r="G561" s="50">
        <f>IFERROR(VLOOKUP(Tabla9[[#This Row],[Nombre Código UNSPSC]],Tablas!$A$1:$B$3,2,),"")</f>
        <v>80111601</v>
      </c>
      <c r="H561" s="21" t="s">
        <v>55615</v>
      </c>
      <c r="I561" s="21" t="s">
        <v>49024</v>
      </c>
      <c r="J561" s="1" t="str">
        <f>IFERROR(VLOOKUP(Tabla9[[#This Row],[Código UNSPSC]],Tablas!$AM$1:$AN$3,2,),"")</f>
        <v>Contratación directa</v>
      </c>
      <c r="K561" s="1" t="str">
        <f>IFERROR(VLOOKUP(J561,Tablas!$F$1:$G$24,2,),"")</f>
        <v>CCE-16</v>
      </c>
      <c r="L561" s="21" t="s">
        <v>49065</v>
      </c>
      <c r="M561" s="21" t="s">
        <v>55621</v>
      </c>
      <c r="N561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1" s="21" t="s">
        <v>49069</v>
      </c>
      <c r="P561" s="31">
        <f>IFERROR(VLOOKUP(O561,Honorarios!$A$1:$D$22,4,),"")</f>
        <v>2678457.6</v>
      </c>
      <c r="Q561" s="31">
        <f t="shared" si="164"/>
        <v>89281.919999999998</v>
      </c>
      <c r="R561" s="23">
        <v>46235</v>
      </c>
      <c r="S561" s="23">
        <v>46386</v>
      </c>
      <c r="T561" s="33">
        <f t="shared" si="165"/>
        <v>5</v>
      </c>
      <c r="U561" s="1">
        <f t="shared" si="166"/>
        <v>150</v>
      </c>
      <c r="V561" s="31">
        <f t="shared" si="167"/>
        <v>13392288</v>
      </c>
      <c r="W561" s="22"/>
      <c r="X561" s="22" t="s">
        <v>49085</v>
      </c>
      <c r="Y561" s="1">
        <f>IFERROR(VLOOKUP(X561,Tablas!$S$1:$T$8,2,FALSE),"")</f>
        <v>20</v>
      </c>
      <c r="Z561" s="21" t="s">
        <v>49093</v>
      </c>
      <c r="AA561" s="1" t="str">
        <f>IFERROR(VLOOKUP(Tabla9[[#This Row],[Código Rubro Presupuestal]],Rubros!$H$1:$I$48,2,),"")</f>
        <v>IMPLEMENTACION DEL SISTEMA DE GESTION DOCUMENTAL DE LA SNR A NIVEL NACIONAL</v>
      </c>
      <c r="AB561" s="21" t="s">
        <v>49107</v>
      </c>
      <c r="AC561" s="21" t="s">
        <v>49150</v>
      </c>
      <c r="AD561" s="21"/>
      <c r="AE561" s="21"/>
      <c r="AF561" s="21"/>
      <c r="AG561" s="1" t="str">
        <f t="shared" si="168"/>
        <v>No Aplica</v>
      </c>
      <c r="AH561" s="21" t="s">
        <v>53160</v>
      </c>
      <c r="AI561" s="1" t="str">
        <f>IFERROR(VLOOKUP(AH561,Tablas!$AH$1:$AI$1156,2,),"")</f>
        <v>CO-DC-11001</v>
      </c>
      <c r="AJ561" s="1" t="str">
        <f>IFERROR(VLOOKUP(Tabla9[[#This Row],[Grupo]],Responsable!$A$1:$I$62,6,),"")</f>
        <v>DANY LUZ OROZCO</v>
      </c>
      <c r="AK561" s="1" t="str">
        <f>IFERROR(VLOOKUP(Tabla9[[#This Row],[Grupo]],Responsable!$A$1:$I$62,4,),"")</f>
        <v>dany.orozco@supernotariado.gov.co</v>
      </c>
      <c r="AL561" s="1" t="str">
        <f>IFERROR(VLOOKUP(Tabla9[[#This Row],[Grupo]],Responsable!$A$1:$I$62,9,),"")</f>
        <v>JOHANNA ANDREA RODRIGUEZ HERRERA</v>
      </c>
      <c r="AM561" s="1" t="str">
        <f>IFERROR(VLOOKUP(Tabla9[[#This Row],[Grupo]],Responsable!$A$1:$I$62,3,),"")</f>
        <v>johanna.rodriguez@supernotariado.gov.co</v>
      </c>
      <c r="AN561" s="31">
        <f t="shared" si="169"/>
        <v>13392288</v>
      </c>
      <c r="AO561" s="21"/>
      <c r="AP561" s="31">
        <f t="shared" si="170"/>
        <v>0</v>
      </c>
      <c r="AQ561" s="38"/>
      <c r="AR561" s="21" t="s">
        <v>55670</v>
      </c>
      <c r="AS561" s="21"/>
      <c r="AT561" s="21"/>
      <c r="AU561" s="21"/>
      <c r="AV561" s="39" t="s">
        <v>56279</v>
      </c>
      <c r="AW561" s="21" t="s">
        <v>56648</v>
      </c>
    </row>
    <row r="562" spans="1:49" x14ac:dyDescent="0.25">
      <c r="A562" s="20"/>
      <c r="B562" s="21" t="s">
        <v>49</v>
      </c>
      <c r="C562" s="21" t="s">
        <v>115</v>
      </c>
      <c r="D562" s="21"/>
      <c r="E562" s="1" t="str">
        <f t="shared" si="162"/>
        <v>DAF_GD-</v>
      </c>
      <c r="F562" s="21" t="s">
        <v>138</v>
      </c>
      <c r="G562" s="50">
        <f>IFERROR(VLOOKUP(Tabla9[[#This Row],[Nombre Código UNSPSC]],Tablas!$A$1:$B$3,2,),"")</f>
        <v>80111601</v>
      </c>
      <c r="H562" s="21" t="s">
        <v>55615</v>
      </c>
      <c r="I562" s="21" t="s">
        <v>49024</v>
      </c>
      <c r="J562" s="1" t="str">
        <f>IFERROR(VLOOKUP(Tabla9[[#This Row],[Código UNSPSC]],Tablas!$AM$1:$AN$3,2,),"")</f>
        <v>Contratación directa</v>
      </c>
      <c r="K562" s="1" t="str">
        <f>IFERROR(VLOOKUP(J562,Tablas!$F$1:$G$24,2,),"")</f>
        <v>CCE-16</v>
      </c>
      <c r="L562" s="21" t="s">
        <v>49065</v>
      </c>
      <c r="M562" s="21" t="s">
        <v>55621</v>
      </c>
      <c r="N562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2" s="21" t="s">
        <v>49069</v>
      </c>
      <c r="P562" s="31">
        <f>IFERROR(VLOOKUP(O562,Honorarios!$A$1:$D$22,4,),"")</f>
        <v>2678457.6</v>
      </c>
      <c r="Q562" s="31">
        <f t="shared" si="164"/>
        <v>89281.919999999998</v>
      </c>
      <c r="R562" s="23">
        <v>46037</v>
      </c>
      <c r="S562" s="23">
        <v>46370</v>
      </c>
      <c r="T562" s="33">
        <f t="shared" si="165"/>
        <v>11</v>
      </c>
      <c r="U562" s="1">
        <f t="shared" si="166"/>
        <v>330</v>
      </c>
      <c r="V562" s="31">
        <f t="shared" si="167"/>
        <v>29463033.599999998</v>
      </c>
      <c r="W562" s="22"/>
      <c r="X562" s="22" t="s">
        <v>49085</v>
      </c>
      <c r="Y562" s="1">
        <f>IFERROR(VLOOKUP(X562,Tablas!$S$1:$T$8,2,FALSE),"")</f>
        <v>20</v>
      </c>
      <c r="Z562" s="21" t="s">
        <v>49093</v>
      </c>
      <c r="AA562" s="1" t="str">
        <f>IFERROR(VLOOKUP(Tabla9[[#This Row],[Código Rubro Presupuestal]],Rubros!$H$1:$I$48,2,),"")</f>
        <v>IMPLEMENTACION DEL SISTEMA DE GESTION DOCUMENTAL DE LA SNR A NIVEL NACIONAL</v>
      </c>
      <c r="AB562" s="21" t="s">
        <v>49107</v>
      </c>
      <c r="AC562" s="21" t="s">
        <v>49150</v>
      </c>
      <c r="AD562" s="21"/>
      <c r="AE562" s="21"/>
      <c r="AF562" s="21"/>
      <c r="AG562" s="1" t="str">
        <f t="shared" si="168"/>
        <v>No Aplica</v>
      </c>
      <c r="AH562" s="21" t="s">
        <v>53160</v>
      </c>
      <c r="AI562" s="1" t="str">
        <f>IFERROR(VLOOKUP(AH562,Tablas!$AH$1:$AI$1156,2,),"")</f>
        <v>CO-DC-11001</v>
      </c>
      <c r="AJ562" s="1" t="str">
        <f>IFERROR(VLOOKUP(Tabla9[[#This Row],[Grupo]],Responsable!$A$1:$I$62,6,),"")</f>
        <v>DANY LUZ OROZCO</v>
      </c>
      <c r="AK562" s="1" t="str">
        <f>IFERROR(VLOOKUP(Tabla9[[#This Row],[Grupo]],Responsable!$A$1:$I$62,4,),"")</f>
        <v>dany.orozco@supernotariado.gov.co</v>
      </c>
      <c r="AL562" s="1" t="str">
        <f>IFERROR(VLOOKUP(Tabla9[[#This Row],[Grupo]],Responsable!$A$1:$I$62,9,),"")</f>
        <v>JOHANNA ANDREA RODRIGUEZ HERRERA</v>
      </c>
      <c r="AM562" s="1" t="str">
        <f>IFERROR(VLOOKUP(Tabla9[[#This Row],[Grupo]],Responsable!$A$1:$I$62,3,),"")</f>
        <v>johanna.rodriguez@supernotariado.gov.co</v>
      </c>
      <c r="AN562" s="31">
        <f t="shared" si="169"/>
        <v>29463033.599999998</v>
      </c>
      <c r="AO562" s="21"/>
      <c r="AP562" s="31">
        <f t="shared" si="170"/>
        <v>0</v>
      </c>
      <c r="AQ562" s="38">
        <v>39656710</v>
      </c>
      <c r="AR562" s="21" t="s">
        <v>56403</v>
      </c>
      <c r="AS562" s="21"/>
      <c r="AT562" s="21"/>
      <c r="AU562" s="21"/>
      <c r="AV562" s="39" t="s">
        <v>56279</v>
      </c>
      <c r="AW562" s="21" t="s">
        <v>56256</v>
      </c>
    </row>
    <row r="563" spans="1:49" x14ac:dyDescent="0.25">
      <c r="A563" s="20"/>
      <c r="B563" s="21" t="s">
        <v>49</v>
      </c>
      <c r="C563" s="21" t="s">
        <v>115</v>
      </c>
      <c r="D563" s="21"/>
      <c r="E563" s="1" t="str">
        <f t="shared" si="162"/>
        <v>DAF_GD-</v>
      </c>
      <c r="F563" s="21" t="s">
        <v>138</v>
      </c>
      <c r="G563" s="50">
        <f>IFERROR(VLOOKUP(Tabla9[[#This Row],[Nombre Código UNSPSC]],Tablas!$A$1:$B$3,2,),"")</f>
        <v>80111601</v>
      </c>
      <c r="H563" s="21" t="s">
        <v>55615</v>
      </c>
      <c r="I563" s="21" t="s">
        <v>49024</v>
      </c>
      <c r="J563" s="1" t="str">
        <f>IFERROR(VLOOKUP(Tabla9[[#This Row],[Código UNSPSC]],Tablas!$AM$1:$AN$3,2,),"")</f>
        <v>Contratación directa</v>
      </c>
      <c r="K563" s="1" t="str">
        <f>IFERROR(VLOOKUP(J563,Tablas!$F$1:$G$24,2,),"")</f>
        <v>CCE-16</v>
      </c>
      <c r="L563" s="21" t="s">
        <v>49065</v>
      </c>
      <c r="M563" s="21" t="s">
        <v>55621</v>
      </c>
      <c r="N563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3" s="21" t="s">
        <v>49069</v>
      </c>
      <c r="P563" s="31">
        <f>IFERROR(VLOOKUP(O563,Honorarios!$A$1:$D$22,4,),"")</f>
        <v>2678457.6</v>
      </c>
      <c r="Q563" s="31">
        <f t="shared" si="164"/>
        <v>89281.919999999998</v>
      </c>
      <c r="R563" s="23">
        <v>46037</v>
      </c>
      <c r="S563" s="23">
        <v>46370</v>
      </c>
      <c r="T563" s="33">
        <f t="shared" si="165"/>
        <v>11</v>
      </c>
      <c r="U563" s="1">
        <f t="shared" si="166"/>
        <v>330</v>
      </c>
      <c r="V563" s="31">
        <f t="shared" si="167"/>
        <v>29463033.599999998</v>
      </c>
      <c r="W563" s="22"/>
      <c r="X563" s="22" t="s">
        <v>49085</v>
      </c>
      <c r="Y563" s="1">
        <f>IFERROR(VLOOKUP(X563,Tablas!$S$1:$T$8,2,FALSE),"")</f>
        <v>20</v>
      </c>
      <c r="Z563" s="21" t="s">
        <v>49093</v>
      </c>
      <c r="AA563" s="1" t="str">
        <f>IFERROR(VLOOKUP(Tabla9[[#This Row],[Código Rubro Presupuestal]],Rubros!$H$1:$I$48,2,),"")</f>
        <v>IMPLEMENTACION DEL SISTEMA DE GESTION DOCUMENTAL DE LA SNR A NIVEL NACIONAL</v>
      </c>
      <c r="AB563" s="21" t="s">
        <v>49107</v>
      </c>
      <c r="AC563" s="21" t="s">
        <v>49150</v>
      </c>
      <c r="AD563" s="21"/>
      <c r="AE563" s="21"/>
      <c r="AF563" s="21"/>
      <c r="AG563" s="1" t="str">
        <f t="shared" si="168"/>
        <v>No Aplica</v>
      </c>
      <c r="AH563" s="21" t="s">
        <v>53160</v>
      </c>
      <c r="AI563" s="1" t="str">
        <f>IFERROR(VLOOKUP(AH563,Tablas!$AH$1:$AI$1156,2,),"")</f>
        <v>CO-DC-11001</v>
      </c>
      <c r="AJ563" s="1" t="str">
        <f>IFERROR(VLOOKUP(Tabla9[[#This Row],[Grupo]],Responsable!$A$1:$I$62,6,),"")</f>
        <v>DANY LUZ OROZCO</v>
      </c>
      <c r="AK563" s="1" t="str">
        <f>IFERROR(VLOOKUP(Tabla9[[#This Row],[Grupo]],Responsable!$A$1:$I$62,4,),"")</f>
        <v>dany.orozco@supernotariado.gov.co</v>
      </c>
      <c r="AL563" s="1" t="str">
        <f>IFERROR(VLOOKUP(Tabla9[[#This Row],[Grupo]],Responsable!$A$1:$I$62,9,),"")</f>
        <v>JOHANNA ANDREA RODRIGUEZ HERRERA</v>
      </c>
      <c r="AM563" s="1" t="str">
        <f>IFERROR(VLOOKUP(Tabla9[[#This Row],[Grupo]],Responsable!$A$1:$I$62,3,),"")</f>
        <v>johanna.rodriguez@supernotariado.gov.co</v>
      </c>
      <c r="AN563" s="31">
        <f t="shared" si="169"/>
        <v>29463033.599999998</v>
      </c>
      <c r="AO563" s="21"/>
      <c r="AP563" s="31">
        <f t="shared" si="170"/>
        <v>0</v>
      </c>
      <c r="AQ563" s="38">
        <v>1003554873</v>
      </c>
      <c r="AR563" s="21" t="s">
        <v>56404</v>
      </c>
      <c r="AS563" s="21"/>
      <c r="AT563" s="21"/>
      <c r="AU563" s="21"/>
      <c r="AV563" s="39" t="s">
        <v>56279</v>
      </c>
      <c r="AW563" s="21" t="s">
        <v>56256</v>
      </c>
    </row>
    <row r="564" spans="1:49" x14ac:dyDescent="0.25">
      <c r="A564" s="20"/>
      <c r="B564" s="21" t="s">
        <v>49</v>
      </c>
      <c r="C564" s="21" t="s">
        <v>115</v>
      </c>
      <c r="D564" s="21"/>
      <c r="E564" s="1" t="str">
        <f t="shared" si="162"/>
        <v>DAF_GD-</v>
      </c>
      <c r="F564" s="21" t="s">
        <v>138</v>
      </c>
      <c r="G564" s="50">
        <f>IFERROR(VLOOKUP(Tabla9[[#This Row],[Nombre Código UNSPSC]],Tablas!$A$1:$B$3,2,),"")</f>
        <v>80111601</v>
      </c>
      <c r="H564" s="21" t="s">
        <v>55615</v>
      </c>
      <c r="I564" s="21" t="s">
        <v>49024</v>
      </c>
      <c r="J564" s="1" t="str">
        <f>IFERROR(VLOOKUP(Tabla9[[#This Row],[Código UNSPSC]],Tablas!$AM$1:$AN$3,2,),"")</f>
        <v>Contratación directa</v>
      </c>
      <c r="K564" s="1" t="str">
        <f>IFERROR(VLOOKUP(J564,Tablas!$F$1:$G$24,2,),"")</f>
        <v>CCE-16</v>
      </c>
      <c r="L564" s="21" t="s">
        <v>49065</v>
      </c>
      <c r="M564" s="21" t="s">
        <v>55621</v>
      </c>
      <c r="N564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4" s="21" t="s">
        <v>49069</v>
      </c>
      <c r="P564" s="31">
        <f>IFERROR(VLOOKUP(O564,Honorarios!$A$1:$D$22,4,),"")</f>
        <v>2678457.6</v>
      </c>
      <c r="Q564" s="31">
        <f t="shared" si="164"/>
        <v>89281.919999999998</v>
      </c>
      <c r="R564" s="23">
        <v>46037</v>
      </c>
      <c r="S564" s="23">
        <v>46370</v>
      </c>
      <c r="T564" s="33">
        <f t="shared" si="165"/>
        <v>11</v>
      </c>
      <c r="U564" s="1">
        <f t="shared" si="166"/>
        <v>330</v>
      </c>
      <c r="V564" s="31">
        <f t="shared" si="167"/>
        <v>29463033.599999998</v>
      </c>
      <c r="W564" s="22"/>
      <c r="X564" s="22" t="s">
        <v>49085</v>
      </c>
      <c r="Y564" s="1">
        <f>IFERROR(VLOOKUP(X564,Tablas!$S$1:$T$8,2,FALSE),"")</f>
        <v>20</v>
      </c>
      <c r="Z564" s="21" t="s">
        <v>49093</v>
      </c>
      <c r="AA564" s="1" t="str">
        <f>IFERROR(VLOOKUP(Tabla9[[#This Row],[Código Rubro Presupuestal]],Rubros!$H$1:$I$48,2,),"")</f>
        <v>IMPLEMENTACION DEL SISTEMA DE GESTION DOCUMENTAL DE LA SNR A NIVEL NACIONAL</v>
      </c>
      <c r="AB564" s="21" t="s">
        <v>49107</v>
      </c>
      <c r="AC564" s="21" t="s">
        <v>49150</v>
      </c>
      <c r="AD564" s="21"/>
      <c r="AE564" s="21"/>
      <c r="AF564" s="21"/>
      <c r="AG564" s="1" t="str">
        <f t="shared" si="168"/>
        <v>No Aplica</v>
      </c>
      <c r="AH564" s="21" t="s">
        <v>53160</v>
      </c>
      <c r="AI564" s="1" t="str">
        <f>IFERROR(VLOOKUP(AH564,Tablas!$AH$1:$AI$1156,2,),"")</f>
        <v>CO-DC-11001</v>
      </c>
      <c r="AJ564" s="1" t="str">
        <f>IFERROR(VLOOKUP(Tabla9[[#This Row],[Grupo]],Responsable!$A$1:$I$62,6,),"")</f>
        <v>DANY LUZ OROZCO</v>
      </c>
      <c r="AK564" s="1" t="str">
        <f>IFERROR(VLOOKUP(Tabla9[[#This Row],[Grupo]],Responsable!$A$1:$I$62,4,),"")</f>
        <v>dany.orozco@supernotariado.gov.co</v>
      </c>
      <c r="AL564" s="1" t="str">
        <f>IFERROR(VLOOKUP(Tabla9[[#This Row],[Grupo]],Responsable!$A$1:$I$62,9,),"")</f>
        <v>JOHANNA ANDREA RODRIGUEZ HERRERA</v>
      </c>
      <c r="AM564" s="1" t="str">
        <f>IFERROR(VLOOKUP(Tabla9[[#This Row],[Grupo]],Responsable!$A$1:$I$62,3,),"")</f>
        <v>johanna.rodriguez@supernotariado.gov.co</v>
      </c>
      <c r="AN564" s="31">
        <f t="shared" si="169"/>
        <v>29463033.599999998</v>
      </c>
      <c r="AO564" s="21"/>
      <c r="AP564" s="31">
        <f t="shared" si="170"/>
        <v>0</v>
      </c>
      <c r="AQ564" s="38">
        <v>5658433</v>
      </c>
      <c r="AR564" s="21" t="s">
        <v>56405</v>
      </c>
      <c r="AS564" s="21"/>
      <c r="AT564" s="21"/>
      <c r="AU564" s="21"/>
      <c r="AV564" s="39" t="s">
        <v>56279</v>
      </c>
      <c r="AW564" s="21" t="s">
        <v>56256</v>
      </c>
    </row>
    <row r="565" spans="1:49" x14ac:dyDescent="0.25">
      <c r="A565" s="20"/>
      <c r="B565" s="21" t="s">
        <v>49</v>
      </c>
      <c r="C565" s="21" t="s">
        <v>115</v>
      </c>
      <c r="D565" s="21"/>
      <c r="E565" s="1" t="str">
        <f t="shared" si="162"/>
        <v>DAF_GD-</v>
      </c>
      <c r="F565" s="21" t="s">
        <v>138</v>
      </c>
      <c r="G565" s="50">
        <f>IFERROR(VLOOKUP(Tabla9[[#This Row],[Nombre Código UNSPSC]],Tablas!$A$1:$B$3,2,),"")</f>
        <v>80111601</v>
      </c>
      <c r="H565" s="21" t="s">
        <v>55615</v>
      </c>
      <c r="I565" s="21" t="s">
        <v>49024</v>
      </c>
      <c r="J565" s="1" t="str">
        <f>IFERROR(VLOOKUP(Tabla9[[#This Row],[Código UNSPSC]],Tablas!$AM$1:$AN$3,2,),"")</f>
        <v>Contratación directa</v>
      </c>
      <c r="K565" s="1" t="str">
        <f>IFERROR(VLOOKUP(J565,Tablas!$F$1:$G$24,2,),"")</f>
        <v>CCE-16</v>
      </c>
      <c r="L565" s="21" t="s">
        <v>49065</v>
      </c>
      <c r="M565" s="21" t="s">
        <v>55621</v>
      </c>
      <c r="N565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5" s="21" t="s">
        <v>49069</v>
      </c>
      <c r="P565" s="31">
        <f>IFERROR(VLOOKUP(O565,Honorarios!$A$1:$D$22,4,),"")</f>
        <v>2678457.6</v>
      </c>
      <c r="Q565" s="31">
        <f t="shared" si="164"/>
        <v>89281.919999999998</v>
      </c>
      <c r="R565" s="23">
        <v>46037</v>
      </c>
      <c r="S565" s="23">
        <v>46370</v>
      </c>
      <c r="T565" s="33">
        <f t="shared" si="165"/>
        <v>11</v>
      </c>
      <c r="U565" s="1">
        <f t="shared" si="166"/>
        <v>330</v>
      </c>
      <c r="V565" s="31">
        <f t="shared" si="167"/>
        <v>29463033.599999998</v>
      </c>
      <c r="W565" s="22"/>
      <c r="X565" s="22" t="s">
        <v>49085</v>
      </c>
      <c r="Y565" s="1">
        <f>IFERROR(VLOOKUP(X565,Tablas!$S$1:$T$8,2,FALSE),"")</f>
        <v>20</v>
      </c>
      <c r="Z565" s="21" t="s">
        <v>49093</v>
      </c>
      <c r="AA565" s="1" t="str">
        <f>IFERROR(VLOOKUP(Tabla9[[#This Row],[Código Rubro Presupuestal]],Rubros!$H$1:$I$48,2,),"")</f>
        <v>IMPLEMENTACION DEL SISTEMA DE GESTION DOCUMENTAL DE LA SNR A NIVEL NACIONAL</v>
      </c>
      <c r="AB565" s="21" t="s">
        <v>49107</v>
      </c>
      <c r="AC565" s="21" t="s">
        <v>49150</v>
      </c>
      <c r="AD565" s="21"/>
      <c r="AE565" s="21"/>
      <c r="AF565" s="21"/>
      <c r="AG565" s="1" t="str">
        <f t="shared" si="168"/>
        <v>No Aplica</v>
      </c>
      <c r="AH565" s="21" t="s">
        <v>53160</v>
      </c>
      <c r="AI565" s="1" t="str">
        <f>IFERROR(VLOOKUP(AH565,Tablas!$AH$1:$AI$1156,2,),"")</f>
        <v>CO-DC-11001</v>
      </c>
      <c r="AJ565" s="1" t="str">
        <f>IFERROR(VLOOKUP(Tabla9[[#This Row],[Grupo]],Responsable!$A$1:$I$62,6,),"")</f>
        <v>DANY LUZ OROZCO</v>
      </c>
      <c r="AK565" s="1" t="str">
        <f>IFERROR(VLOOKUP(Tabla9[[#This Row],[Grupo]],Responsable!$A$1:$I$62,4,),"")</f>
        <v>dany.orozco@supernotariado.gov.co</v>
      </c>
      <c r="AL565" s="1" t="str">
        <f>IFERROR(VLOOKUP(Tabla9[[#This Row],[Grupo]],Responsable!$A$1:$I$62,9,),"")</f>
        <v>JOHANNA ANDREA RODRIGUEZ HERRERA</v>
      </c>
      <c r="AM565" s="1" t="str">
        <f>IFERROR(VLOOKUP(Tabla9[[#This Row],[Grupo]],Responsable!$A$1:$I$62,3,),"")</f>
        <v>johanna.rodriguez@supernotariado.gov.co</v>
      </c>
      <c r="AN565" s="31">
        <f t="shared" si="169"/>
        <v>29463033.599999998</v>
      </c>
      <c r="AO565" s="21"/>
      <c r="AP565" s="31">
        <f t="shared" si="170"/>
        <v>0</v>
      </c>
      <c r="AQ565" s="38">
        <v>52479155</v>
      </c>
      <c r="AR565" s="21" t="s">
        <v>56406</v>
      </c>
      <c r="AS565" s="21"/>
      <c r="AT565" s="21"/>
      <c r="AU565" s="21"/>
      <c r="AV565" s="39" t="s">
        <v>56279</v>
      </c>
      <c r="AW565" s="21" t="s">
        <v>56256</v>
      </c>
    </row>
    <row r="566" spans="1:49" x14ac:dyDescent="0.25">
      <c r="A566" s="20"/>
      <c r="B566" s="21" t="s">
        <v>49</v>
      </c>
      <c r="C566" s="21" t="s">
        <v>115</v>
      </c>
      <c r="D566" s="21"/>
      <c r="E566" s="1" t="str">
        <f t="shared" si="162"/>
        <v>DAF_GD-</v>
      </c>
      <c r="F566" s="21" t="s">
        <v>138</v>
      </c>
      <c r="G566" s="50">
        <f>IFERROR(VLOOKUP(Tabla9[[#This Row],[Nombre Código UNSPSC]],Tablas!$A$1:$B$3,2,),"")</f>
        <v>80111601</v>
      </c>
      <c r="H566" s="21" t="s">
        <v>55615</v>
      </c>
      <c r="I566" s="21" t="s">
        <v>49024</v>
      </c>
      <c r="J566" s="1" t="str">
        <f>IFERROR(VLOOKUP(Tabla9[[#This Row],[Código UNSPSC]],Tablas!$AM$1:$AN$3,2,),"")</f>
        <v>Contratación directa</v>
      </c>
      <c r="K566" s="1" t="str">
        <f>IFERROR(VLOOKUP(J566,Tablas!$F$1:$G$24,2,),"")</f>
        <v>CCE-16</v>
      </c>
      <c r="L566" s="21" t="s">
        <v>49065</v>
      </c>
      <c r="M566" s="21" t="s">
        <v>55621</v>
      </c>
      <c r="N566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6" s="21" t="s">
        <v>49069</v>
      </c>
      <c r="P566" s="31">
        <f>IFERROR(VLOOKUP(O566,Honorarios!$A$1:$D$22,4,),"")</f>
        <v>2678457.6</v>
      </c>
      <c r="Q566" s="31">
        <f t="shared" si="164"/>
        <v>89281.919999999998</v>
      </c>
      <c r="R566" s="23">
        <v>46037</v>
      </c>
      <c r="S566" s="23">
        <v>46370</v>
      </c>
      <c r="T566" s="33">
        <f t="shared" si="165"/>
        <v>11</v>
      </c>
      <c r="U566" s="1">
        <f t="shared" si="166"/>
        <v>330</v>
      </c>
      <c r="V566" s="31">
        <f t="shared" si="167"/>
        <v>29463033.599999998</v>
      </c>
      <c r="W566" s="22"/>
      <c r="X566" s="22" t="s">
        <v>49085</v>
      </c>
      <c r="Y566" s="1">
        <f>IFERROR(VLOOKUP(X566,Tablas!$S$1:$T$8,2,FALSE),"")</f>
        <v>20</v>
      </c>
      <c r="Z566" s="21" t="s">
        <v>49093</v>
      </c>
      <c r="AA566" s="1" t="str">
        <f>IFERROR(VLOOKUP(Tabla9[[#This Row],[Código Rubro Presupuestal]],Rubros!$H$1:$I$48,2,),"")</f>
        <v>IMPLEMENTACION DEL SISTEMA DE GESTION DOCUMENTAL DE LA SNR A NIVEL NACIONAL</v>
      </c>
      <c r="AB566" s="21" t="s">
        <v>49107</v>
      </c>
      <c r="AC566" s="21" t="s">
        <v>49150</v>
      </c>
      <c r="AD566" s="21"/>
      <c r="AE566" s="21"/>
      <c r="AF566" s="21"/>
      <c r="AG566" s="1" t="str">
        <f t="shared" si="168"/>
        <v>No Aplica</v>
      </c>
      <c r="AH566" s="21" t="s">
        <v>53160</v>
      </c>
      <c r="AI566" s="1" t="str">
        <f>IFERROR(VLOOKUP(AH566,Tablas!$AH$1:$AI$1156,2,),"")</f>
        <v>CO-DC-11001</v>
      </c>
      <c r="AJ566" s="1" t="str">
        <f>IFERROR(VLOOKUP(Tabla9[[#This Row],[Grupo]],Responsable!$A$1:$I$62,6,),"")</f>
        <v>DANY LUZ OROZCO</v>
      </c>
      <c r="AK566" s="1" t="str">
        <f>IFERROR(VLOOKUP(Tabla9[[#This Row],[Grupo]],Responsable!$A$1:$I$62,4,),"")</f>
        <v>dany.orozco@supernotariado.gov.co</v>
      </c>
      <c r="AL566" s="1" t="str">
        <f>IFERROR(VLOOKUP(Tabla9[[#This Row],[Grupo]],Responsable!$A$1:$I$62,9,),"")</f>
        <v>JOHANNA ANDREA RODRIGUEZ HERRERA</v>
      </c>
      <c r="AM566" s="1" t="str">
        <f>IFERROR(VLOOKUP(Tabla9[[#This Row],[Grupo]],Responsable!$A$1:$I$62,3,),"")</f>
        <v>johanna.rodriguez@supernotariado.gov.co</v>
      </c>
      <c r="AN566" s="31">
        <f t="shared" si="169"/>
        <v>29463033.599999998</v>
      </c>
      <c r="AO566" s="21"/>
      <c r="AP566" s="31">
        <f t="shared" si="170"/>
        <v>0</v>
      </c>
      <c r="AQ566" s="38">
        <v>1001175544</v>
      </c>
      <c r="AR566" s="21" t="s">
        <v>56407</v>
      </c>
      <c r="AS566" s="21"/>
      <c r="AT566" s="21"/>
      <c r="AU566" s="21"/>
      <c r="AV566" s="39" t="s">
        <v>56279</v>
      </c>
      <c r="AW566" s="21" t="s">
        <v>56256</v>
      </c>
    </row>
    <row r="567" spans="1:49" x14ac:dyDescent="0.25">
      <c r="A567" s="20"/>
      <c r="B567" s="21" t="s">
        <v>49</v>
      </c>
      <c r="C567" s="21" t="s">
        <v>115</v>
      </c>
      <c r="D567" s="21"/>
      <c r="E567" s="1" t="str">
        <f t="shared" si="162"/>
        <v>DAF_GD-</v>
      </c>
      <c r="F567" s="21" t="s">
        <v>138</v>
      </c>
      <c r="G567" s="50">
        <f>IFERROR(VLOOKUP(Tabla9[[#This Row],[Nombre Código UNSPSC]],Tablas!$A$1:$B$3,2,),"")</f>
        <v>80111601</v>
      </c>
      <c r="H567" s="21" t="s">
        <v>55615</v>
      </c>
      <c r="I567" s="21" t="s">
        <v>49024</v>
      </c>
      <c r="J567" s="1" t="str">
        <f>IFERROR(VLOOKUP(Tabla9[[#This Row],[Código UNSPSC]],Tablas!$AM$1:$AN$3,2,),"")</f>
        <v>Contratación directa</v>
      </c>
      <c r="K567" s="1" t="str">
        <f>IFERROR(VLOOKUP(J567,Tablas!$F$1:$G$24,2,),"")</f>
        <v>CCE-16</v>
      </c>
      <c r="L567" s="21" t="s">
        <v>49065</v>
      </c>
      <c r="M567" s="21" t="s">
        <v>55621</v>
      </c>
      <c r="N567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7" s="21" t="s">
        <v>49069</v>
      </c>
      <c r="P567" s="31">
        <f>IFERROR(VLOOKUP(O567,Honorarios!$A$1:$D$22,4,),"")</f>
        <v>2678457.6</v>
      </c>
      <c r="Q567" s="31">
        <f t="shared" si="164"/>
        <v>89281.919999999998</v>
      </c>
      <c r="R567" s="23">
        <v>46037</v>
      </c>
      <c r="S567" s="23">
        <v>46370</v>
      </c>
      <c r="T567" s="33">
        <f t="shared" si="165"/>
        <v>11</v>
      </c>
      <c r="U567" s="1">
        <f t="shared" si="166"/>
        <v>330</v>
      </c>
      <c r="V567" s="31">
        <f t="shared" si="167"/>
        <v>29463033.599999998</v>
      </c>
      <c r="W567" s="22"/>
      <c r="X567" s="22" t="s">
        <v>49085</v>
      </c>
      <c r="Y567" s="1">
        <f>IFERROR(VLOOKUP(X567,Tablas!$S$1:$T$8,2,FALSE),"")</f>
        <v>20</v>
      </c>
      <c r="Z567" s="21" t="s">
        <v>49093</v>
      </c>
      <c r="AA567" s="1" t="str">
        <f>IFERROR(VLOOKUP(Tabla9[[#This Row],[Código Rubro Presupuestal]],Rubros!$H$1:$I$48,2,),"")</f>
        <v>IMPLEMENTACION DEL SISTEMA DE GESTION DOCUMENTAL DE LA SNR A NIVEL NACIONAL</v>
      </c>
      <c r="AB567" s="21" t="s">
        <v>49107</v>
      </c>
      <c r="AC567" s="21" t="s">
        <v>49150</v>
      </c>
      <c r="AD567" s="21"/>
      <c r="AE567" s="21"/>
      <c r="AF567" s="21"/>
      <c r="AG567" s="1" t="str">
        <f t="shared" si="168"/>
        <v>No Aplica</v>
      </c>
      <c r="AH567" s="21" t="s">
        <v>53160</v>
      </c>
      <c r="AI567" s="1" t="str">
        <f>IFERROR(VLOOKUP(AH567,Tablas!$AH$1:$AI$1156,2,),"")</f>
        <v>CO-DC-11001</v>
      </c>
      <c r="AJ567" s="1" t="str">
        <f>IFERROR(VLOOKUP(Tabla9[[#This Row],[Grupo]],Responsable!$A$1:$I$62,6,),"")</f>
        <v>DANY LUZ OROZCO</v>
      </c>
      <c r="AK567" s="1" t="str">
        <f>IFERROR(VLOOKUP(Tabla9[[#This Row],[Grupo]],Responsable!$A$1:$I$62,4,),"")</f>
        <v>dany.orozco@supernotariado.gov.co</v>
      </c>
      <c r="AL567" s="1" t="str">
        <f>IFERROR(VLOOKUP(Tabla9[[#This Row],[Grupo]],Responsable!$A$1:$I$62,9,),"")</f>
        <v>JOHANNA ANDREA RODRIGUEZ HERRERA</v>
      </c>
      <c r="AM567" s="1" t="str">
        <f>IFERROR(VLOOKUP(Tabla9[[#This Row],[Grupo]],Responsable!$A$1:$I$62,3,),"")</f>
        <v>johanna.rodriguez@supernotariado.gov.co</v>
      </c>
      <c r="AN567" s="31">
        <f t="shared" si="169"/>
        <v>29463033.599999998</v>
      </c>
      <c r="AO567" s="21"/>
      <c r="AP567" s="31">
        <f t="shared" si="170"/>
        <v>0</v>
      </c>
      <c r="AQ567" s="38">
        <v>1233499720</v>
      </c>
      <c r="AR567" s="21" t="s">
        <v>56408</v>
      </c>
      <c r="AS567" s="21"/>
      <c r="AT567" s="21"/>
      <c r="AU567" s="21"/>
      <c r="AV567" s="39" t="s">
        <v>56279</v>
      </c>
      <c r="AW567" s="21" t="s">
        <v>56256</v>
      </c>
    </row>
    <row r="568" spans="1:49" x14ac:dyDescent="0.25">
      <c r="A568" s="20"/>
      <c r="B568" s="21" t="s">
        <v>49</v>
      </c>
      <c r="C568" s="21" t="s">
        <v>115</v>
      </c>
      <c r="D568" s="21"/>
      <c r="E568" s="1" t="str">
        <f t="shared" si="162"/>
        <v>DAF_GD-</v>
      </c>
      <c r="F568" s="21" t="s">
        <v>138</v>
      </c>
      <c r="G568" s="50">
        <f>IFERROR(VLOOKUP(Tabla9[[#This Row],[Nombre Código UNSPSC]],Tablas!$A$1:$B$3,2,),"")</f>
        <v>80111601</v>
      </c>
      <c r="H568" s="21" t="s">
        <v>55615</v>
      </c>
      <c r="I568" s="21" t="s">
        <v>49024</v>
      </c>
      <c r="J568" s="1" t="str">
        <f>IFERROR(VLOOKUP(Tabla9[[#This Row],[Código UNSPSC]],Tablas!$AM$1:$AN$3,2,),"")</f>
        <v>Contratación directa</v>
      </c>
      <c r="K568" s="1" t="str">
        <f>IFERROR(VLOOKUP(J568,Tablas!$F$1:$G$24,2,),"")</f>
        <v>CCE-16</v>
      </c>
      <c r="L568" s="21" t="s">
        <v>49065</v>
      </c>
      <c r="M568" s="21" t="s">
        <v>55621</v>
      </c>
      <c r="N56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8" s="21" t="s">
        <v>49069</v>
      </c>
      <c r="P568" s="31">
        <f>IFERROR(VLOOKUP(O568,Honorarios!$A$1:$D$22,4,),"")</f>
        <v>2678457.6</v>
      </c>
      <c r="Q568" s="31">
        <f t="shared" si="164"/>
        <v>89281.919999999998</v>
      </c>
      <c r="R568" s="23">
        <v>46037</v>
      </c>
      <c r="S568" s="23">
        <v>46370</v>
      </c>
      <c r="T568" s="33">
        <f t="shared" si="165"/>
        <v>11</v>
      </c>
      <c r="U568" s="1">
        <f t="shared" si="166"/>
        <v>330</v>
      </c>
      <c r="V568" s="31">
        <f t="shared" si="167"/>
        <v>29463033.599999998</v>
      </c>
      <c r="W568" s="22"/>
      <c r="X568" s="22" t="s">
        <v>49085</v>
      </c>
      <c r="Y568" s="1">
        <f>IFERROR(VLOOKUP(X568,Tablas!$S$1:$T$8,2,FALSE),"")</f>
        <v>20</v>
      </c>
      <c r="Z568" s="21" t="s">
        <v>49093</v>
      </c>
      <c r="AA568" s="1" t="str">
        <f>IFERROR(VLOOKUP(Tabla9[[#This Row],[Código Rubro Presupuestal]],Rubros!$H$1:$I$48,2,),"")</f>
        <v>IMPLEMENTACION DEL SISTEMA DE GESTION DOCUMENTAL DE LA SNR A NIVEL NACIONAL</v>
      </c>
      <c r="AB568" s="21" t="s">
        <v>49107</v>
      </c>
      <c r="AC568" s="21" t="s">
        <v>49150</v>
      </c>
      <c r="AD568" s="21"/>
      <c r="AE568" s="21"/>
      <c r="AF568" s="21"/>
      <c r="AG568" s="1" t="str">
        <f t="shared" si="168"/>
        <v>No Aplica</v>
      </c>
      <c r="AH568" s="21" t="s">
        <v>53160</v>
      </c>
      <c r="AI568" s="1" t="str">
        <f>IFERROR(VLOOKUP(AH568,Tablas!$AH$1:$AI$1156,2,),"")</f>
        <v>CO-DC-11001</v>
      </c>
      <c r="AJ568" s="1" t="str">
        <f>IFERROR(VLOOKUP(Tabla9[[#This Row],[Grupo]],Responsable!$A$1:$I$62,6,),"")</f>
        <v>DANY LUZ OROZCO</v>
      </c>
      <c r="AK568" s="1" t="str">
        <f>IFERROR(VLOOKUP(Tabla9[[#This Row],[Grupo]],Responsable!$A$1:$I$62,4,),"")</f>
        <v>dany.orozco@supernotariado.gov.co</v>
      </c>
      <c r="AL568" s="1" t="str">
        <f>IFERROR(VLOOKUP(Tabla9[[#This Row],[Grupo]],Responsable!$A$1:$I$62,9,),"")</f>
        <v>JOHANNA ANDREA RODRIGUEZ HERRERA</v>
      </c>
      <c r="AM568" s="1" t="str">
        <f>IFERROR(VLOOKUP(Tabla9[[#This Row],[Grupo]],Responsable!$A$1:$I$62,3,),"")</f>
        <v>johanna.rodriguez@supernotariado.gov.co</v>
      </c>
      <c r="AN568" s="31">
        <f t="shared" si="169"/>
        <v>29463033.599999998</v>
      </c>
      <c r="AO568" s="21"/>
      <c r="AP568" s="31">
        <f t="shared" si="170"/>
        <v>0</v>
      </c>
      <c r="AQ568" s="38">
        <v>52124215</v>
      </c>
      <c r="AR568" s="21" t="s">
        <v>56409</v>
      </c>
      <c r="AS568" s="21"/>
      <c r="AT568" s="21"/>
      <c r="AU568" s="21"/>
      <c r="AV568" s="39" t="s">
        <v>56279</v>
      </c>
      <c r="AW568" s="21" t="s">
        <v>56256</v>
      </c>
    </row>
    <row r="569" spans="1:49" x14ac:dyDescent="0.25">
      <c r="A569" s="20"/>
      <c r="B569" s="21" t="s">
        <v>49</v>
      </c>
      <c r="C569" s="21" t="s">
        <v>115</v>
      </c>
      <c r="D569" s="21"/>
      <c r="E569" s="1" t="str">
        <f t="shared" si="162"/>
        <v>DAF_GD-</v>
      </c>
      <c r="F569" s="21" t="s">
        <v>138</v>
      </c>
      <c r="G569" s="50">
        <f>IFERROR(VLOOKUP(Tabla9[[#This Row],[Nombre Código UNSPSC]],Tablas!$A$1:$B$3,2,),"")</f>
        <v>80111601</v>
      </c>
      <c r="H569" s="21" t="s">
        <v>55615</v>
      </c>
      <c r="I569" s="21" t="s">
        <v>49024</v>
      </c>
      <c r="J569" s="1" t="str">
        <f>IFERROR(VLOOKUP(Tabla9[[#This Row],[Código UNSPSC]],Tablas!$AM$1:$AN$3,2,),"")</f>
        <v>Contratación directa</v>
      </c>
      <c r="K569" s="1" t="str">
        <f>IFERROR(VLOOKUP(J569,Tablas!$F$1:$G$24,2,),"")</f>
        <v>CCE-16</v>
      </c>
      <c r="L569" s="21" t="s">
        <v>49065</v>
      </c>
      <c r="M569" s="21" t="s">
        <v>55621</v>
      </c>
      <c r="N56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9" s="21" t="s">
        <v>49069</v>
      </c>
      <c r="P569" s="31">
        <f>IFERROR(VLOOKUP(O569,Honorarios!$A$1:$D$22,4,),"")</f>
        <v>2678457.6</v>
      </c>
      <c r="Q569" s="31">
        <f t="shared" si="164"/>
        <v>89281.919999999998</v>
      </c>
      <c r="R569" s="23">
        <v>46037</v>
      </c>
      <c r="S569" s="23">
        <v>46370</v>
      </c>
      <c r="T569" s="33">
        <f t="shared" si="165"/>
        <v>11</v>
      </c>
      <c r="U569" s="1">
        <f t="shared" si="166"/>
        <v>330</v>
      </c>
      <c r="V569" s="31">
        <f t="shared" si="167"/>
        <v>29463033.599999998</v>
      </c>
      <c r="W569" s="22"/>
      <c r="X569" s="22" t="s">
        <v>49085</v>
      </c>
      <c r="Y569" s="1">
        <f>IFERROR(VLOOKUP(X569,Tablas!$S$1:$T$8,2,FALSE),"")</f>
        <v>20</v>
      </c>
      <c r="Z569" s="21" t="s">
        <v>49093</v>
      </c>
      <c r="AA569" s="1" t="str">
        <f>IFERROR(VLOOKUP(Tabla9[[#This Row],[Código Rubro Presupuestal]],Rubros!$H$1:$I$48,2,),"")</f>
        <v>IMPLEMENTACION DEL SISTEMA DE GESTION DOCUMENTAL DE LA SNR A NIVEL NACIONAL</v>
      </c>
      <c r="AB569" s="21" t="s">
        <v>49107</v>
      </c>
      <c r="AC569" s="21" t="s">
        <v>49150</v>
      </c>
      <c r="AD569" s="21"/>
      <c r="AE569" s="21"/>
      <c r="AF569" s="21"/>
      <c r="AG569" s="1" t="str">
        <f t="shared" si="168"/>
        <v>No Aplica</v>
      </c>
      <c r="AH569" s="21" t="s">
        <v>53160</v>
      </c>
      <c r="AI569" s="1" t="str">
        <f>IFERROR(VLOOKUP(AH569,Tablas!$AH$1:$AI$1156,2,),"")</f>
        <v>CO-DC-11001</v>
      </c>
      <c r="AJ569" s="1" t="str">
        <f>IFERROR(VLOOKUP(Tabla9[[#This Row],[Grupo]],Responsable!$A$1:$I$62,6,),"")</f>
        <v>DANY LUZ OROZCO</v>
      </c>
      <c r="AK569" s="1" t="str">
        <f>IFERROR(VLOOKUP(Tabla9[[#This Row],[Grupo]],Responsable!$A$1:$I$62,4,),"")</f>
        <v>dany.orozco@supernotariado.gov.co</v>
      </c>
      <c r="AL569" s="1" t="str">
        <f>IFERROR(VLOOKUP(Tabla9[[#This Row],[Grupo]],Responsable!$A$1:$I$62,9,),"")</f>
        <v>JOHANNA ANDREA RODRIGUEZ HERRERA</v>
      </c>
      <c r="AM569" s="1" t="str">
        <f>IFERROR(VLOOKUP(Tabla9[[#This Row],[Grupo]],Responsable!$A$1:$I$62,3,),"")</f>
        <v>johanna.rodriguez@supernotariado.gov.co</v>
      </c>
      <c r="AN569" s="31">
        <f t="shared" si="169"/>
        <v>29463033.599999998</v>
      </c>
      <c r="AO569" s="21"/>
      <c r="AP569" s="31">
        <f t="shared" si="170"/>
        <v>0</v>
      </c>
      <c r="AQ569" s="38">
        <v>79042971</v>
      </c>
      <c r="AR569" s="21" t="s">
        <v>56410</v>
      </c>
      <c r="AS569" s="21"/>
      <c r="AT569" s="21"/>
      <c r="AU569" s="21"/>
      <c r="AV569" s="39" t="s">
        <v>56279</v>
      </c>
      <c r="AW569" s="21" t="s">
        <v>56256</v>
      </c>
    </row>
    <row r="570" spans="1:49" x14ac:dyDescent="0.25">
      <c r="A570" s="20"/>
      <c r="B570" s="21" t="s">
        <v>49</v>
      </c>
      <c r="C570" s="21" t="s">
        <v>115</v>
      </c>
      <c r="D570" s="21"/>
      <c r="E570" s="1" t="str">
        <f t="shared" si="162"/>
        <v>DAF_GD-</v>
      </c>
      <c r="F570" s="21" t="s">
        <v>138</v>
      </c>
      <c r="G570" s="50">
        <f>IFERROR(VLOOKUP(Tabla9[[#This Row],[Nombre Código UNSPSC]],Tablas!$A$1:$B$3,2,),"")</f>
        <v>80111601</v>
      </c>
      <c r="H570" s="21" t="s">
        <v>55615</v>
      </c>
      <c r="I570" s="21" t="s">
        <v>49024</v>
      </c>
      <c r="J570" s="1" t="str">
        <f>IFERROR(VLOOKUP(Tabla9[[#This Row],[Código UNSPSC]],Tablas!$AM$1:$AN$3,2,),"")</f>
        <v>Contratación directa</v>
      </c>
      <c r="K570" s="1" t="str">
        <f>IFERROR(VLOOKUP(J570,Tablas!$F$1:$G$24,2,),"")</f>
        <v>CCE-16</v>
      </c>
      <c r="L570" s="21" t="s">
        <v>49065</v>
      </c>
      <c r="M570" s="21" t="s">
        <v>55621</v>
      </c>
      <c r="N57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0" s="21" t="s">
        <v>49069</v>
      </c>
      <c r="P570" s="31">
        <f>IFERROR(VLOOKUP(O570,Honorarios!$A$1:$D$22,4,),"")</f>
        <v>2678457.6</v>
      </c>
      <c r="Q570" s="31">
        <f t="shared" si="164"/>
        <v>89281.919999999998</v>
      </c>
      <c r="R570" s="23">
        <v>46235</v>
      </c>
      <c r="S570" s="23">
        <v>46386</v>
      </c>
      <c r="T570" s="33">
        <f t="shared" si="165"/>
        <v>5</v>
      </c>
      <c r="U570" s="1">
        <f t="shared" si="166"/>
        <v>150</v>
      </c>
      <c r="V570" s="31">
        <f t="shared" si="167"/>
        <v>13392288</v>
      </c>
      <c r="W570" s="22"/>
      <c r="X570" s="22" t="s">
        <v>49085</v>
      </c>
      <c r="Y570" s="1">
        <f>IFERROR(VLOOKUP(X570,Tablas!$S$1:$T$8,2,FALSE),"")</f>
        <v>20</v>
      </c>
      <c r="Z570" s="21" t="s">
        <v>49093</v>
      </c>
      <c r="AA570" s="1" t="str">
        <f>IFERROR(VLOOKUP(Tabla9[[#This Row],[Código Rubro Presupuestal]],Rubros!$H$1:$I$48,2,),"")</f>
        <v>IMPLEMENTACION DEL SISTEMA DE GESTION DOCUMENTAL DE LA SNR A NIVEL NACIONAL</v>
      </c>
      <c r="AB570" s="21" t="s">
        <v>49107</v>
      </c>
      <c r="AC570" s="21" t="s">
        <v>49150</v>
      </c>
      <c r="AD570" s="21"/>
      <c r="AE570" s="21"/>
      <c r="AF570" s="21"/>
      <c r="AG570" s="1" t="str">
        <f t="shared" si="168"/>
        <v>No Aplica</v>
      </c>
      <c r="AH570" s="21" t="s">
        <v>53962</v>
      </c>
      <c r="AI570" s="1" t="str">
        <f>IFERROR(VLOOKUP(AH570,Tablas!$AH$1:$AI$1156,2,),"")</f>
        <v>CO-CAU</v>
      </c>
      <c r="AJ570" s="1" t="str">
        <f>IFERROR(VLOOKUP(Tabla9[[#This Row],[Grupo]],Responsable!$A$1:$I$62,6,),"")</f>
        <v>DANY LUZ OROZCO</v>
      </c>
      <c r="AK570" s="1" t="str">
        <f>IFERROR(VLOOKUP(Tabla9[[#This Row],[Grupo]],Responsable!$A$1:$I$62,4,),"")</f>
        <v>dany.orozco@supernotariado.gov.co</v>
      </c>
      <c r="AL570" s="1" t="str">
        <f>IFERROR(VLOOKUP(Tabla9[[#This Row],[Grupo]],Responsable!$A$1:$I$62,9,),"")</f>
        <v>JOHANNA ANDREA RODRIGUEZ HERRERA</v>
      </c>
      <c r="AM570" s="1" t="str">
        <f>IFERROR(VLOOKUP(Tabla9[[#This Row],[Grupo]],Responsable!$A$1:$I$62,3,),"")</f>
        <v>johanna.rodriguez@supernotariado.gov.co</v>
      </c>
      <c r="AN570" s="31">
        <f t="shared" si="169"/>
        <v>13392288</v>
      </c>
      <c r="AO570" s="21"/>
      <c r="AP570" s="31">
        <f t="shared" si="170"/>
        <v>0</v>
      </c>
      <c r="AQ570" s="38"/>
      <c r="AR570" s="21" t="s">
        <v>55670</v>
      </c>
      <c r="AS570" s="21"/>
      <c r="AT570" s="21"/>
      <c r="AU570" s="21"/>
      <c r="AV570" s="39" t="s">
        <v>56279</v>
      </c>
      <c r="AW570" s="21" t="s">
        <v>56648</v>
      </c>
    </row>
    <row r="571" spans="1:49" x14ac:dyDescent="0.25">
      <c r="A571" s="20"/>
      <c r="B571" s="21" t="s">
        <v>49</v>
      </c>
      <c r="C571" s="21" t="s">
        <v>115</v>
      </c>
      <c r="D571" s="21"/>
      <c r="E571" s="1" t="str">
        <f t="shared" si="162"/>
        <v>DAF_GD-</v>
      </c>
      <c r="F571" s="21" t="s">
        <v>138</v>
      </c>
      <c r="G571" s="50">
        <f>IFERROR(VLOOKUP(Tabla9[[#This Row],[Nombre Código UNSPSC]],Tablas!$A$1:$B$3,2,),"")</f>
        <v>80111601</v>
      </c>
      <c r="H571" s="21" t="s">
        <v>55615</v>
      </c>
      <c r="I571" s="21" t="s">
        <v>49024</v>
      </c>
      <c r="J571" s="1" t="str">
        <f>IFERROR(VLOOKUP(Tabla9[[#This Row],[Código UNSPSC]],Tablas!$AM$1:$AN$3,2,),"")</f>
        <v>Contratación directa</v>
      </c>
      <c r="K571" s="1" t="str">
        <f>IFERROR(VLOOKUP(J571,Tablas!$F$1:$G$24,2,),"")</f>
        <v>CCE-16</v>
      </c>
      <c r="L571" s="21" t="s">
        <v>49065</v>
      </c>
      <c r="M571" s="21" t="s">
        <v>55621</v>
      </c>
      <c r="N571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1" s="21" t="s">
        <v>49069</v>
      </c>
      <c r="P571" s="31">
        <f>IFERROR(VLOOKUP(O571,Honorarios!$A$1:$D$22,4,),"")</f>
        <v>2678457.6</v>
      </c>
      <c r="Q571" s="31">
        <f t="shared" si="164"/>
        <v>89281.919999999998</v>
      </c>
      <c r="R571" s="23">
        <v>46235</v>
      </c>
      <c r="S571" s="23">
        <v>46386</v>
      </c>
      <c r="T571" s="33">
        <f t="shared" si="165"/>
        <v>5</v>
      </c>
      <c r="U571" s="1">
        <f t="shared" si="166"/>
        <v>150</v>
      </c>
      <c r="V571" s="31">
        <f t="shared" si="167"/>
        <v>13392288</v>
      </c>
      <c r="W571" s="22"/>
      <c r="X571" s="22" t="s">
        <v>49085</v>
      </c>
      <c r="Y571" s="1">
        <f>IFERROR(VLOOKUP(X571,Tablas!$S$1:$T$8,2,FALSE),"")</f>
        <v>20</v>
      </c>
      <c r="Z571" s="21" t="s">
        <v>49093</v>
      </c>
      <c r="AA571" s="1" t="str">
        <f>IFERROR(VLOOKUP(Tabla9[[#This Row],[Código Rubro Presupuestal]],Rubros!$H$1:$I$48,2,),"")</f>
        <v>IMPLEMENTACION DEL SISTEMA DE GESTION DOCUMENTAL DE LA SNR A NIVEL NACIONAL</v>
      </c>
      <c r="AB571" s="21" t="s">
        <v>49107</v>
      </c>
      <c r="AC571" s="21" t="s">
        <v>49150</v>
      </c>
      <c r="AD571" s="21"/>
      <c r="AE571" s="21"/>
      <c r="AF571" s="21"/>
      <c r="AG571" s="1" t="str">
        <f t="shared" si="168"/>
        <v>No Aplica</v>
      </c>
      <c r="AH571" s="21" t="s">
        <v>53962</v>
      </c>
      <c r="AI571" s="1" t="str">
        <f>IFERROR(VLOOKUP(AH571,Tablas!$AH$1:$AI$1156,2,),"")</f>
        <v>CO-CAU</v>
      </c>
      <c r="AJ571" s="1" t="str">
        <f>IFERROR(VLOOKUP(Tabla9[[#This Row],[Grupo]],Responsable!$A$1:$I$62,6,),"")</f>
        <v>DANY LUZ OROZCO</v>
      </c>
      <c r="AK571" s="1" t="str">
        <f>IFERROR(VLOOKUP(Tabla9[[#This Row],[Grupo]],Responsable!$A$1:$I$62,4,),"")</f>
        <v>dany.orozco@supernotariado.gov.co</v>
      </c>
      <c r="AL571" s="1" t="str">
        <f>IFERROR(VLOOKUP(Tabla9[[#This Row],[Grupo]],Responsable!$A$1:$I$62,9,),"")</f>
        <v>JOHANNA ANDREA RODRIGUEZ HERRERA</v>
      </c>
      <c r="AM571" s="1" t="str">
        <f>IFERROR(VLOOKUP(Tabla9[[#This Row],[Grupo]],Responsable!$A$1:$I$62,3,),"")</f>
        <v>johanna.rodriguez@supernotariado.gov.co</v>
      </c>
      <c r="AN571" s="31">
        <f t="shared" si="169"/>
        <v>13392288</v>
      </c>
      <c r="AO571" s="21"/>
      <c r="AP571" s="31">
        <f t="shared" si="170"/>
        <v>0</v>
      </c>
      <c r="AQ571" s="38"/>
      <c r="AR571" s="21" t="s">
        <v>55670</v>
      </c>
      <c r="AS571" s="21"/>
      <c r="AT571" s="21"/>
      <c r="AU571" s="21"/>
      <c r="AV571" s="39" t="s">
        <v>56279</v>
      </c>
      <c r="AW571" s="21" t="s">
        <v>56648</v>
      </c>
    </row>
    <row r="572" spans="1:49" x14ac:dyDescent="0.25">
      <c r="A572" s="20"/>
      <c r="B572" s="21" t="s">
        <v>49</v>
      </c>
      <c r="C572" s="21" t="s">
        <v>115</v>
      </c>
      <c r="D572" s="21"/>
      <c r="E572" s="1" t="str">
        <f t="shared" si="162"/>
        <v>DAF_GD-</v>
      </c>
      <c r="F572" s="21" t="s">
        <v>138</v>
      </c>
      <c r="G572" s="50">
        <f>IFERROR(VLOOKUP(Tabla9[[#This Row],[Nombre Código UNSPSC]],Tablas!$A$1:$B$3,2,),"")</f>
        <v>80111601</v>
      </c>
      <c r="H572" s="21" t="s">
        <v>55615</v>
      </c>
      <c r="I572" s="21" t="s">
        <v>49024</v>
      </c>
      <c r="J572" s="1" t="str">
        <f>IFERROR(VLOOKUP(Tabla9[[#This Row],[Código UNSPSC]],Tablas!$AM$1:$AN$3,2,),"")</f>
        <v>Contratación directa</v>
      </c>
      <c r="K572" s="1" t="str">
        <f>IFERROR(VLOOKUP(J572,Tablas!$F$1:$G$24,2,),"")</f>
        <v>CCE-16</v>
      </c>
      <c r="L572" s="21" t="s">
        <v>49065</v>
      </c>
      <c r="M572" s="21" t="s">
        <v>55621</v>
      </c>
      <c r="N572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2" s="21" t="s">
        <v>49073</v>
      </c>
      <c r="P572" s="31">
        <f>IFERROR(VLOOKUP(O572,Honorarios!$A$1:$D$22,4,),"")</f>
        <v>3378086.4</v>
      </c>
      <c r="Q572" s="31">
        <f t="shared" si="164"/>
        <v>112602.87999999999</v>
      </c>
      <c r="R572" s="23">
        <v>46037</v>
      </c>
      <c r="S572" s="23">
        <v>46370</v>
      </c>
      <c r="T572" s="33">
        <f t="shared" si="165"/>
        <v>11</v>
      </c>
      <c r="U572" s="1">
        <f t="shared" si="166"/>
        <v>330</v>
      </c>
      <c r="V572" s="31">
        <f t="shared" si="167"/>
        <v>37158950.399999999</v>
      </c>
      <c r="W572" s="22"/>
      <c r="X572" s="22" t="s">
        <v>49085</v>
      </c>
      <c r="Y572" s="1">
        <f>IFERROR(VLOOKUP(X572,Tablas!$S$1:$T$8,2,FALSE),"")</f>
        <v>20</v>
      </c>
      <c r="Z572" s="21" t="s">
        <v>49093</v>
      </c>
      <c r="AA572" s="1" t="str">
        <f>IFERROR(VLOOKUP(Tabla9[[#This Row],[Código Rubro Presupuestal]],Rubros!$H$1:$I$48,2,),"")</f>
        <v>IMPLEMENTACION DEL SISTEMA DE GESTION DOCUMENTAL DE LA SNR A NIVEL NACIONAL</v>
      </c>
      <c r="AB572" s="21" t="s">
        <v>49107</v>
      </c>
      <c r="AC572" s="21" t="s">
        <v>49150</v>
      </c>
      <c r="AD572" s="21"/>
      <c r="AE572" s="21"/>
      <c r="AF572" s="21"/>
      <c r="AG572" s="1" t="str">
        <f t="shared" si="168"/>
        <v>No Aplica</v>
      </c>
      <c r="AH572" s="21" t="s">
        <v>54967</v>
      </c>
      <c r="AI572" s="1" t="str">
        <f>IFERROR(VLOOKUP(AH572,Tablas!$AH$1:$AI$1156,2,),"")</f>
        <v>CO-SAN-68001</v>
      </c>
      <c r="AJ572" s="1" t="str">
        <f>IFERROR(VLOOKUP(Tabla9[[#This Row],[Grupo]],Responsable!$A$1:$I$62,6,),"")</f>
        <v>DANY LUZ OROZCO</v>
      </c>
      <c r="AK572" s="1" t="str">
        <f>IFERROR(VLOOKUP(Tabla9[[#This Row],[Grupo]],Responsable!$A$1:$I$62,4,),"")</f>
        <v>dany.orozco@supernotariado.gov.co</v>
      </c>
      <c r="AL572" s="1" t="str">
        <f>IFERROR(VLOOKUP(Tabla9[[#This Row],[Grupo]],Responsable!$A$1:$I$62,9,),"")</f>
        <v>JOHANNA ANDREA RODRIGUEZ HERRERA</v>
      </c>
      <c r="AM572" s="1" t="str">
        <f>IFERROR(VLOOKUP(Tabla9[[#This Row],[Grupo]],Responsable!$A$1:$I$62,3,),"")</f>
        <v>johanna.rodriguez@supernotariado.gov.co</v>
      </c>
      <c r="AN572" s="31">
        <f t="shared" si="169"/>
        <v>37158950.399999999</v>
      </c>
      <c r="AO572" s="21"/>
      <c r="AP572" s="31">
        <f t="shared" si="170"/>
        <v>0</v>
      </c>
      <c r="AQ572" s="38">
        <v>63326316</v>
      </c>
      <c r="AR572" s="21" t="s">
        <v>56411</v>
      </c>
      <c r="AS572" s="21"/>
      <c r="AT572" s="21"/>
      <c r="AU572" s="21"/>
      <c r="AV572" s="39" t="s">
        <v>56297</v>
      </c>
      <c r="AW572" s="21" t="s">
        <v>56256</v>
      </c>
    </row>
    <row r="573" spans="1:49" x14ac:dyDescent="0.25">
      <c r="A573" s="20"/>
      <c r="B573" s="21" t="s">
        <v>49</v>
      </c>
      <c r="C573" s="21" t="s">
        <v>115</v>
      </c>
      <c r="D573" s="21"/>
      <c r="E573" s="1" t="str">
        <f t="shared" si="162"/>
        <v>DAF_GD-</v>
      </c>
      <c r="F573" s="21" t="s">
        <v>138</v>
      </c>
      <c r="G573" s="50">
        <f>IFERROR(VLOOKUP(Tabla9[[#This Row],[Nombre Código UNSPSC]],Tablas!$A$1:$B$3,2,),"")</f>
        <v>80111601</v>
      </c>
      <c r="H573" s="21" t="s">
        <v>55615</v>
      </c>
      <c r="I573" s="21" t="s">
        <v>49024</v>
      </c>
      <c r="J573" s="1" t="str">
        <f>IFERROR(VLOOKUP(Tabla9[[#This Row],[Código UNSPSC]],Tablas!$AM$1:$AN$3,2,),"")</f>
        <v>Contratación directa</v>
      </c>
      <c r="K573" s="1" t="str">
        <f>IFERROR(VLOOKUP(J573,Tablas!$F$1:$G$24,2,),"")</f>
        <v>CCE-16</v>
      </c>
      <c r="L573" s="21" t="s">
        <v>49065</v>
      </c>
      <c r="M573" s="21" t="s">
        <v>55621</v>
      </c>
      <c r="N573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3" s="21" t="s">
        <v>49069</v>
      </c>
      <c r="P573" s="31">
        <f>IFERROR(VLOOKUP(O573,Honorarios!$A$1:$D$22,4,),"")</f>
        <v>2678457.6</v>
      </c>
      <c r="Q573" s="31">
        <f t="shared" si="164"/>
        <v>89281.919999999998</v>
      </c>
      <c r="R573" s="23">
        <v>46037</v>
      </c>
      <c r="S573" s="23">
        <v>46370</v>
      </c>
      <c r="T573" s="33">
        <f t="shared" si="165"/>
        <v>11</v>
      </c>
      <c r="U573" s="1">
        <f t="shared" si="166"/>
        <v>330</v>
      </c>
      <c r="V573" s="31">
        <f t="shared" si="167"/>
        <v>29463033.599999998</v>
      </c>
      <c r="W573" s="22"/>
      <c r="X573" s="22" t="s">
        <v>49085</v>
      </c>
      <c r="Y573" s="1">
        <f>IFERROR(VLOOKUP(X573,Tablas!$S$1:$T$8,2,FALSE),"")</f>
        <v>20</v>
      </c>
      <c r="Z573" s="21" t="s">
        <v>49093</v>
      </c>
      <c r="AA573" s="1" t="str">
        <f>IFERROR(VLOOKUP(Tabla9[[#This Row],[Código Rubro Presupuestal]],Rubros!$H$1:$I$48,2,),"")</f>
        <v>IMPLEMENTACION DEL SISTEMA DE GESTION DOCUMENTAL DE LA SNR A NIVEL NACIONAL</v>
      </c>
      <c r="AB573" s="21" t="s">
        <v>49107</v>
      </c>
      <c r="AC573" s="21" t="s">
        <v>49150</v>
      </c>
      <c r="AD573" s="21"/>
      <c r="AE573" s="21"/>
      <c r="AF573" s="21"/>
      <c r="AG573" s="1" t="str">
        <f t="shared" si="168"/>
        <v>No Aplica</v>
      </c>
      <c r="AH573" s="21" t="s">
        <v>54967</v>
      </c>
      <c r="AI573" s="1" t="str">
        <f>IFERROR(VLOOKUP(AH573,Tablas!$AH$1:$AI$1156,2,),"")</f>
        <v>CO-SAN-68001</v>
      </c>
      <c r="AJ573" s="1" t="str">
        <f>IFERROR(VLOOKUP(Tabla9[[#This Row],[Grupo]],Responsable!$A$1:$I$62,6,),"")</f>
        <v>DANY LUZ OROZCO</v>
      </c>
      <c r="AK573" s="1" t="str">
        <f>IFERROR(VLOOKUP(Tabla9[[#This Row],[Grupo]],Responsable!$A$1:$I$62,4,),"")</f>
        <v>dany.orozco@supernotariado.gov.co</v>
      </c>
      <c r="AL573" s="1" t="str">
        <f>IFERROR(VLOOKUP(Tabla9[[#This Row],[Grupo]],Responsable!$A$1:$I$62,9,),"")</f>
        <v>JOHANNA ANDREA RODRIGUEZ HERRERA</v>
      </c>
      <c r="AM573" s="1" t="str">
        <f>IFERROR(VLOOKUP(Tabla9[[#This Row],[Grupo]],Responsable!$A$1:$I$62,3,),"")</f>
        <v>johanna.rodriguez@supernotariado.gov.co</v>
      </c>
      <c r="AN573" s="31">
        <f t="shared" si="169"/>
        <v>29463033.599999998</v>
      </c>
      <c r="AO573" s="21"/>
      <c r="AP573" s="31">
        <f t="shared" si="170"/>
        <v>0</v>
      </c>
      <c r="AQ573" s="38">
        <v>91177816</v>
      </c>
      <c r="AR573" s="21" t="s">
        <v>56412</v>
      </c>
      <c r="AS573" s="21"/>
      <c r="AT573" s="21"/>
      <c r="AU573" s="21"/>
      <c r="AV573" s="39" t="s">
        <v>56279</v>
      </c>
      <c r="AW573" s="21" t="s">
        <v>56256</v>
      </c>
    </row>
    <row r="574" spans="1:49" x14ac:dyDescent="0.25">
      <c r="A574" s="20"/>
      <c r="B574" s="21" t="s">
        <v>49</v>
      </c>
      <c r="C574" s="21" t="s">
        <v>115</v>
      </c>
      <c r="D574" s="21"/>
      <c r="E574" s="1" t="str">
        <f t="shared" si="162"/>
        <v>DAF_GD-</v>
      </c>
      <c r="F574" s="21" t="s">
        <v>138</v>
      </c>
      <c r="G574" s="50">
        <f>IFERROR(VLOOKUP(Tabla9[[#This Row],[Nombre Código UNSPSC]],Tablas!$A$1:$B$3,2,),"")</f>
        <v>80111601</v>
      </c>
      <c r="H574" s="21" t="s">
        <v>55615</v>
      </c>
      <c r="I574" s="21" t="s">
        <v>49024</v>
      </c>
      <c r="J574" s="1" t="str">
        <f>IFERROR(VLOOKUP(Tabla9[[#This Row],[Código UNSPSC]],Tablas!$AM$1:$AN$3,2,),"")</f>
        <v>Contratación directa</v>
      </c>
      <c r="K574" s="1" t="str">
        <f>IFERROR(VLOOKUP(J574,Tablas!$F$1:$G$24,2,),"")</f>
        <v>CCE-16</v>
      </c>
      <c r="L574" s="21" t="s">
        <v>49065</v>
      </c>
      <c r="M574" s="21" t="s">
        <v>55621</v>
      </c>
      <c r="N574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4" s="21" t="s">
        <v>49069</v>
      </c>
      <c r="P574" s="31">
        <f>IFERROR(VLOOKUP(O574,Honorarios!$A$1:$D$22,4,),"")</f>
        <v>2678457.6</v>
      </c>
      <c r="Q574" s="31">
        <f t="shared" si="164"/>
        <v>89281.919999999998</v>
      </c>
      <c r="R574" s="23">
        <v>46037</v>
      </c>
      <c r="S574" s="23">
        <v>46370</v>
      </c>
      <c r="T574" s="33">
        <f t="shared" si="165"/>
        <v>11</v>
      </c>
      <c r="U574" s="1">
        <f t="shared" si="166"/>
        <v>330</v>
      </c>
      <c r="V574" s="31">
        <f t="shared" si="167"/>
        <v>29463033.599999998</v>
      </c>
      <c r="W574" s="22"/>
      <c r="X574" s="22" t="s">
        <v>49085</v>
      </c>
      <c r="Y574" s="1">
        <f>IFERROR(VLOOKUP(X574,Tablas!$S$1:$T$8,2,FALSE),"")</f>
        <v>20</v>
      </c>
      <c r="Z574" s="21" t="s">
        <v>49093</v>
      </c>
      <c r="AA574" s="1" t="str">
        <f>IFERROR(VLOOKUP(Tabla9[[#This Row],[Código Rubro Presupuestal]],Rubros!$H$1:$I$48,2,),"")</f>
        <v>IMPLEMENTACION DEL SISTEMA DE GESTION DOCUMENTAL DE LA SNR A NIVEL NACIONAL</v>
      </c>
      <c r="AB574" s="21" t="s">
        <v>49107</v>
      </c>
      <c r="AC574" s="21" t="s">
        <v>49150</v>
      </c>
      <c r="AD574" s="21"/>
      <c r="AE574" s="21"/>
      <c r="AF574" s="21"/>
      <c r="AG574" s="1" t="str">
        <f t="shared" si="168"/>
        <v>No Aplica</v>
      </c>
      <c r="AH574" s="21" t="s">
        <v>54967</v>
      </c>
      <c r="AI574" s="1" t="str">
        <f>IFERROR(VLOOKUP(AH574,Tablas!$AH$1:$AI$1156,2,),"")</f>
        <v>CO-SAN-68001</v>
      </c>
      <c r="AJ574" s="1" t="str">
        <f>IFERROR(VLOOKUP(Tabla9[[#This Row],[Grupo]],Responsable!$A$1:$I$62,6,),"")</f>
        <v>DANY LUZ OROZCO</v>
      </c>
      <c r="AK574" s="1" t="str">
        <f>IFERROR(VLOOKUP(Tabla9[[#This Row],[Grupo]],Responsable!$A$1:$I$62,4,),"")</f>
        <v>dany.orozco@supernotariado.gov.co</v>
      </c>
      <c r="AL574" s="1" t="str">
        <f>IFERROR(VLOOKUP(Tabla9[[#This Row],[Grupo]],Responsable!$A$1:$I$62,9,),"")</f>
        <v>JOHANNA ANDREA RODRIGUEZ HERRERA</v>
      </c>
      <c r="AM574" s="1" t="str">
        <f>IFERROR(VLOOKUP(Tabla9[[#This Row],[Grupo]],Responsable!$A$1:$I$62,3,),"")</f>
        <v>johanna.rodriguez@supernotariado.gov.co</v>
      </c>
      <c r="AN574" s="31">
        <f t="shared" si="169"/>
        <v>29463033.599999998</v>
      </c>
      <c r="AO574" s="21"/>
      <c r="AP574" s="31">
        <f t="shared" si="170"/>
        <v>0</v>
      </c>
      <c r="AQ574" s="38">
        <v>63361038</v>
      </c>
      <c r="AR574" s="21" t="s">
        <v>56413</v>
      </c>
      <c r="AS574" s="21"/>
      <c r="AT574" s="21"/>
      <c r="AU574" s="21"/>
      <c r="AV574" s="39" t="s">
        <v>56279</v>
      </c>
      <c r="AW574" s="21" t="s">
        <v>56256</v>
      </c>
    </row>
    <row r="575" spans="1:49" x14ac:dyDescent="0.25">
      <c r="A575" s="20"/>
      <c r="B575" s="21" t="s">
        <v>49</v>
      </c>
      <c r="C575" s="21" t="s">
        <v>115</v>
      </c>
      <c r="D575" s="21"/>
      <c r="E575" s="1" t="str">
        <f t="shared" si="162"/>
        <v>DAF_GD-</v>
      </c>
      <c r="F575" s="21" t="s">
        <v>138</v>
      </c>
      <c r="G575" s="50">
        <f>IFERROR(VLOOKUP(Tabla9[[#This Row],[Nombre Código UNSPSC]],Tablas!$A$1:$B$3,2,),"")</f>
        <v>80111601</v>
      </c>
      <c r="H575" s="21" t="s">
        <v>55615</v>
      </c>
      <c r="I575" s="21" t="s">
        <v>49024</v>
      </c>
      <c r="J575" s="1" t="str">
        <f>IFERROR(VLOOKUP(Tabla9[[#This Row],[Código UNSPSC]],Tablas!$AM$1:$AN$3,2,),"")</f>
        <v>Contratación directa</v>
      </c>
      <c r="K575" s="1" t="str">
        <f>IFERROR(VLOOKUP(J575,Tablas!$F$1:$G$24,2,),"")</f>
        <v>CCE-16</v>
      </c>
      <c r="L575" s="21" t="s">
        <v>49065</v>
      </c>
      <c r="M575" s="21" t="s">
        <v>55621</v>
      </c>
      <c r="N575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5" s="21" t="s">
        <v>49069</v>
      </c>
      <c r="P575" s="31">
        <f>IFERROR(VLOOKUP(O575,Honorarios!$A$1:$D$22,4,),"")</f>
        <v>2678457.6</v>
      </c>
      <c r="Q575" s="31">
        <f t="shared" si="164"/>
        <v>89281.919999999998</v>
      </c>
      <c r="R575" s="23">
        <v>46037</v>
      </c>
      <c r="S575" s="23">
        <v>46370</v>
      </c>
      <c r="T575" s="33">
        <f t="shared" si="165"/>
        <v>11</v>
      </c>
      <c r="U575" s="1">
        <f t="shared" si="166"/>
        <v>330</v>
      </c>
      <c r="V575" s="31">
        <f t="shared" si="167"/>
        <v>29463033.599999998</v>
      </c>
      <c r="W575" s="22"/>
      <c r="X575" s="22" t="s">
        <v>49085</v>
      </c>
      <c r="Y575" s="1">
        <f>IFERROR(VLOOKUP(X575,Tablas!$S$1:$T$8,2,FALSE),"")</f>
        <v>20</v>
      </c>
      <c r="Z575" s="21" t="s">
        <v>49093</v>
      </c>
      <c r="AA575" s="1" t="str">
        <f>IFERROR(VLOOKUP(Tabla9[[#This Row],[Código Rubro Presupuestal]],Rubros!$H$1:$I$48,2,),"")</f>
        <v>IMPLEMENTACION DEL SISTEMA DE GESTION DOCUMENTAL DE LA SNR A NIVEL NACIONAL</v>
      </c>
      <c r="AB575" s="21" t="s">
        <v>49107</v>
      </c>
      <c r="AC575" s="21" t="s">
        <v>49150</v>
      </c>
      <c r="AD575" s="21"/>
      <c r="AE575" s="21"/>
      <c r="AF575" s="21"/>
      <c r="AG575" s="1" t="str">
        <f t="shared" si="168"/>
        <v>No Aplica</v>
      </c>
      <c r="AH575" s="21" t="s">
        <v>54967</v>
      </c>
      <c r="AI575" s="1" t="str">
        <f>IFERROR(VLOOKUP(AH575,Tablas!$AH$1:$AI$1156,2,),"")</f>
        <v>CO-SAN-68001</v>
      </c>
      <c r="AJ575" s="1" t="str">
        <f>IFERROR(VLOOKUP(Tabla9[[#This Row],[Grupo]],Responsable!$A$1:$I$62,6,),"")</f>
        <v>DANY LUZ OROZCO</v>
      </c>
      <c r="AK575" s="1" t="str">
        <f>IFERROR(VLOOKUP(Tabla9[[#This Row],[Grupo]],Responsable!$A$1:$I$62,4,),"")</f>
        <v>dany.orozco@supernotariado.gov.co</v>
      </c>
      <c r="AL575" s="1" t="str">
        <f>IFERROR(VLOOKUP(Tabla9[[#This Row],[Grupo]],Responsable!$A$1:$I$62,9,),"")</f>
        <v>JOHANNA ANDREA RODRIGUEZ HERRERA</v>
      </c>
      <c r="AM575" s="1" t="str">
        <f>IFERROR(VLOOKUP(Tabla9[[#This Row],[Grupo]],Responsable!$A$1:$I$62,3,),"")</f>
        <v>johanna.rodriguez@supernotariado.gov.co</v>
      </c>
      <c r="AN575" s="31">
        <f t="shared" si="169"/>
        <v>29463033.599999998</v>
      </c>
      <c r="AO575" s="21"/>
      <c r="AP575" s="31">
        <f t="shared" si="170"/>
        <v>0</v>
      </c>
      <c r="AQ575" s="38">
        <v>1095835845</v>
      </c>
      <c r="AR575" s="21" t="s">
        <v>56414</v>
      </c>
      <c r="AS575" s="21"/>
      <c r="AT575" s="21"/>
      <c r="AU575" s="21"/>
      <c r="AV575" s="39" t="s">
        <v>56279</v>
      </c>
      <c r="AW575" s="21" t="s">
        <v>56256</v>
      </c>
    </row>
    <row r="576" spans="1:49" x14ac:dyDescent="0.25">
      <c r="A576" s="20"/>
      <c r="B576" s="21" t="s">
        <v>49</v>
      </c>
      <c r="C576" s="21" t="s">
        <v>115</v>
      </c>
      <c r="D576" s="21"/>
      <c r="E576" s="1" t="str">
        <f t="shared" si="162"/>
        <v>DAF_GD-</v>
      </c>
      <c r="F576" s="21" t="s">
        <v>138</v>
      </c>
      <c r="G576" s="50">
        <f>IFERROR(VLOOKUP(Tabla9[[#This Row],[Nombre Código UNSPSC]],Tablas!$A$1:$B$3,2,),"")</f>
        <v>80111601</v>
      </c>
      <c r="H576" s="21" t="s">
        <v>55615</v>
      </c>
      <c r="I576" s="21" t="s">
        <v>49024</v>
      </c>
      <c r="J576" s="1" t="str">
        <f>IFERROR(VLOOKUP(Tabla9[[#This Row],[Código UNSPSC]],Tablas!$AM$1:$AN$3,2,),"")</f>
        <v>Contratación directa</v>
      </c>
      <c r="K576" s="1" t="str">
        <f>IFERROR(VLOOKUP(J576,Tablas!$F$1:$G$24,2,),"")</f>
        <v>CCE-16</v>
      </c>
      <c r="L576" s="21" t="s">
        <v>49065</v>
      </c>
      <c r="M576" s="21" t="s">
        <v>55621</v>
      </c>
      <c r="N576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6" s="21" t="s">
        <v>49069</v>
      </c>
      <c r="P576" s="31">
        <f>IFERROR(VLOOKUP(O576,Honorarios!$A$1:$D$22,4,),"")</f>
        <v>2678457.6</v>
      </c>
      <c r="Q576" s="31">
        <f t="shared" si="164"/>
        <v>89281.919999999998</v>
      </c>
      <c r="R576" s="23">
        <v>46037</v>
      </c>
      <c r="S576" s="23">
        <v>46370</v>
      </c>
      <c r="T576" s="33">
        <f t="shared" si="165"/>
        <v>11</v>
      </c>
      <c r="U576" s="1">
        <f t="shared" si="166"/>
        <v>330</v>
      </c>
      <c r="V576" s="31">
        <f t="shared" si="167"/>
        <v>29463033.599999998</v>
      </c>
      <c r="W576" s="22"/>
      <c r="X576" s="22" t="s">
        <v>49085</v>
      </c>
      <c r="Y576" s="1">
        <f>IFERROR(VLOOKUP(X576,Tablas!$S$1:$T$8,2,FALSE),"")</f>
        <v>20</v>
      </c>
      <c r="Z576" s="21" t="s">
        <v>49093</v>
      </c>
      <c r="AA576" s="1" t="str">
        <f>IFERROR(VLOOKUP(Tabla9[[#This Row],[Código Rubro Presupuestal]],Rubros!$H$1:$I$48,2,),"")</f>
        <v>IMPLEMENTACION DEL SISTEMA DE GESTION DOCUMENTAL DE LA SNR A NIVEL NACIONAL</v>
      </c>
      <c r="AB576" s="21" t="s">
        <v>49107</v>
      </c>
      <c r="AC576" s="21" t="s">
        <v>49150</v>
      </c>
      <c r="AD576" s="21"/>
      <c r="AE576" s="21"/>
      <c r="AF576" s="21"/>
      <c r="AG576" s="1" t="str">
        <f t="shared" si="168"/>
        <v>No Aplica</v>
      </c>
      <c r="AH576" s="21" t="s">
        <v>54967</v>
      </c>
      <c r="AI576" s="1" t="str">
        <f>IFERROR(VLOOKUP(AH576,Tablas!$AH$1:$AI$1156,2,),"")</f>
        <v>CO-SAN-68001</v>
      </c>
      <c r="AJ576" s="1" t="str">
        <f>IFERROR(VLOOKUP(Tabla9[[#This Row],[Grupo]],Responsable!$A$1:$I$62,6,),"")</f>
        <v>DANY LUZ OROZCO</v>
      </c>
      <c r="AK576" s="1" t="str">
        <f>IFERROR(VLOOKUP(Tabla9[[#This Row],[Grupo]],Responsable!$A$1:$I$62,4,),"")</f>
        <v>dany.orozco@supernotariado.gov.co</v>
      </c>
      <c r="AL576" s="1" t="str">
        <f>IFERROR(VLOOKUP(Tabla9[[#This Row],[Grupo]],Responsable!$A$1:$I$62,9,),"")</f>
        <v>JOHANNA ANDREA RODRIGUEZ HERRERA</v>
      </c>
      <c r="AM576" s="1" t="str">
        <f>IFERROR(VLOOKUP(Tabla9[[#This Row],[Grupo]],Responsable!$A$1:$I$62,3,),"")</f>
        <v>johanna.rodriguez@supernotariado.gov.co</v>
      </c>
      <c r="AN576" s="31">
        <f t="shared" si="169"/>
        <v>29463033.599999998</v>
      </c>
      <c r="AO576" s="21"/>
      <c r="AP576" s="31">
        <f t="shared" si="170"/>
        <v>0</v>
      </c>
      <c r="AQ576" s="38">
        <v>63370988</v>
      </c>
      <c r="AR576" s="21" t="s">
        <v>56415</v>
      </c>
      <c r="AS576" s="21"/>
      <c r="AT576" s="21"/>
      <c r="AU576" s="21"/>
      <c r="AV576" s="39" t="s">
        <v>56279</v>
      </c>
      <c r="AW576" s="21" t="s">
        <v>56256</v>
      </c>
    </row>
    <row r="577" spans="1:49" x14ac:dyDescent="0.25">
      <c r="A577" s="20"/>
      <c r="B577" s="21" t="s">
        <v>49</v>
      </c>
      <c r="C577" s="21" t="s">
        <v>115</v>
      </c>
      <c r="D577" s="21"/>
      <c r="E577" s="1" t="str">
        <f t="shared" si="162"/>
        <v>DAF_GD-</v>
      </c>
      <c r="F577" s="21" t="s">
        <v>138</v>
      </c>
      <c r="G577" s="50">
        <f>IFERROR(VLOOKUP(Tabla9[[#This Row],[Nombre Código UNSPSC]],Tablas!$A$1:$B$3,2,),"")</f>
        <v>80111601</v>
      </c>
      <c r="H577" s="21" t="s">
        <v>55615</v>
      </c>
      <c r="I577" s="21" t="s">
        <v>49024</v>
      </c>
      <c r="J577" s="1" t="str">
        <f>IFERROR(VLOOKUP(Tabla9[[#This Row],[Código UNSPSC]],Tablas!$AM$1:$AN$3,2,),"")</f>
        <v>Contratación directa</v>
      </c>
      <c r="K577" s="1" t="str">
        <f>IFERROR(VLOOKUP(J577,Tablas!$F$1:$G$24,2,),"")</f>
        <v>CCE-16</v>
      </c>
      <c r="L577" s="21" t="s">
        <v>49065</v>
      </c>
      <c r="M577" s="21" t="s">
        <v>55621</v>
      </c>
      <c r="N577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7" s="21" t="s">
        <v>49069</v>
      </c>
      <c r="P577" s="31">
        <f>IFERROR(VLOOKUP(O577,Honorarios!$A$1:$D$22,4,),"")</f>
        <v>2678457.6</v>
      </c>
      <c r="Q577" s="31">
        <f t="shared" si="164"/>
        <v>89281.919999999998</v>
      </c>
      <c r="R577" s="23">
        <v>46235</v>
      </c>
      <c r="S577" s="23">
        <v>46386</v>
      </c>
      <c r="T577" s="33">
        <f t="shared" si="165"/>
        <v>5</v>
      </c>
      <c r="U577" s="1">
        <f t="shared" si="166"/>
        <v>150</v>
      </c>
      <c r="V577" s="31">
        <f t="shared" si="167"/>
        <v>13392288</v>
      </c>
      <c r="W577" s="22"/>
      <c r="X577" s="22" t="s">
        <v>49085</v>
      </c>
      <c r="Y577" s="1">
        <f>IFERROR(VLOOKUP(X577,Tablas!$S$1:$T$8,2,FALSE),"")</f>
        <v>20</v>
      </c>
      <c r="Z577" s="21" t="s">
        <v>49093</v>
      </c>
      <c r="AA577" s="1" t="str">
        <f>IFERROR(VLOOKUP(Tabla9[[#This Row],[Código Rubro Presupuestal]],Rubros!$H$1:$I$48,2,),"")</f>
        <v>IMPLEMENTACION DEL SISTEMA DE GESTION DOCUMENTAL DE LA SNR A NIVEL NACIONAL</v>
      </c>
      <c r="AB577" s="21" t="s">
        <v>49107</v>
      </c>
      <c r="AC577" s="21" t="s">
        <v>49150</v>
      </c>
      <c r="AD577" s="21"/>
      <c r="AE577" s="21"/>
      <c r="AF577" s="21"/>
      <c r="AG577" s="1" t="str">
        <f t="shared" si="168"/>
        <v>No Aplica</v>
      </c>
      <c r="AH577" s="21" t="s">
        <v>54967</v>
      </c>
      <c r="AI577" s="1" t="str">
        <f>IFERROR(VLOOKUP(AH577,Tablas!$AH$1:$AI$1156,2,),"")</f>
        <v>CO-SAN-68001</v>
      </c>
      <c r="AJ577" s="1" t="str">
        <f>IFERROR(VLOOKUP(Tabla9[[#This Row],[Grupo]],Responsable!$A$1:$I$62,6,),"")</f>
        <v>DANY LUZ OROZCO</v>
      </c>
      <c r="AK577" s="1" t="str">
        <f>IFERROR(VLOOKUP(Tabla9[[#This Row],[Grupo]],Responsable!$A$1:$I$62,4,),"")</f>
        <v>dany.orozco@supernotariado.gov.co</v>
      </c>
      <c r="AL577" s="1" t="str">
        <f>IFERROR(VLOOKUP(Tabla9[[#This Row],[Grupo]],Responsable!$A$1:$I$62,9,),"")</f>
        <v>JOHANNA ANDREA RODRIGUEZ HERRERA</v>
      </c>
      <c r="AM577" s="1" t="str">
        <f>IFERROR(VLOOKUP(Tabla9[[#This Row],[Grupo]],Responsable!$A$1:$I$62,3,),"")</f>
        <v>johanna.rodriguez@supernotariado.gov.co</v>
      </c>
      <c r="AN577" s="31">
        <f t="shared" si="169"/>
        <v>13392288</v>
      </c>
      <c r="AO577" s="21"/>
      <c r="AP577" s="31">
        <f t="shared" si="170"/>
        <v>0</v>
      </c>
      <c r="AQ577" s="38"/>
      <c r="AR577" s="21" t="s">
        <v>55670</v>
      </c>
      <c r="AS577" s="21"/>
      <c r="AT577" s="21"/>
      <c r="AU577" s="21"/>
      <c r="AV577" s="39" t="s">
        <v>56279</v>
      </c>
      <c r="AW577" s="21" t="s">
        <v>56648</v>
      </c>
    </row>
    <row r="578" spans="1:49" x14ac:dyDescent="0.25">
      <c r="A578" s="20"/>
      <c r="B578" s="21" t="s">
        <v>49</v>
      </c>
      <c r="C578" s="21" t="s">
        <v>115</v>
      </c>
      <c r="D578" s="21"/>
      <c r="E578" s="1" t="str">
        <f t="shared" si="162"/>
        <v>DAF_GD-</v>
      </c>
      <c r="F578" s="21" t="s">
        <v>138</v>
      </c>
      <c r="G578" s="50">
        <f>IFERROR(VLOOKUP(Tabla9[[#This Row],[Nombre Código UNSPSC]],Tablas!$A$1:$B$3,2,),"")</f>
        <v>80111601</v>
      </c>
      <c r="H578" s="21" t="s">
        <v>55615</v>
      </c>
      <c r="I578" s="21" t="s">
        <v>49024</v>
      </c>
      <c r="J578" s="1" t="str">
        <f>IFERROR(VLOOKUP(Tabla9[[#This Row],[Código UNSPSC]],Tablas!$AM$1:$AN$3,2,),"")</f>
        <v>Contratación directa</v>
      </c>
      <c r="K578" s="1" t="str">
        <f>IFERROR(VLOOKUP(J578,Tablas!$F$1:$G$24,2,),"")</f>
        <v>CCE-16</v>
      </c>
      <c r="L578" s="21" t="s">
        <v>49065</v>
      </c>
      <c r="M578" s="21" t="s">
        <v>55621</v>
      </c>
      <c r="N57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8" s="21" t="s">
        <v>49069</v>
      </c>
      <c r="P578" s="31">
        <f>IFERROR(VLOOKUP(O578,Honorarios!$A$1:$D$22,4,),"")</f>
        <v>2678457.6</v>
      </c>
      <c r="Q578" s="31">
        <f t="shared" si="164"/>
        <v>89281.919999999998</v>
      </c>
      <c r="R578" s="23">
        <v>46037</v>
      </c>
      <c r="S578" s="23">
        <v>46370</v>
      </c>
      <c r="T578" s="33">
        <f t="shared" si="165"/>
        <v>11</v>
      </c>
      <c r="U578" s="1">
        <f t="shared" si="166"/>
        <v>330</v>
      </c>
      <c r="V578" s="31">
        <f t="shared" si="167"/>
        <v>29463033.599999998</v>
      </c>
      <c r="W578" s="22"/>
      <c r="X578" s="22" t="s">
        <v>49085</v>
      </c>
      <c r="Y578" s="1">
        <f>IFERROR(VLOOKUP(X578,Tablas!$S$1:$T$8,2,FALSE),"")</f>
        <v>20</v>
      </c>
      <c r="Z578" s="21" t="s">
        <v>49093</v>
      </c>
      <c r="AA578" s="1" t="str">
        <f>IFERROR(VLOOKUP(Tabla9[[#This Row],[Código Rubro Presupuestal]],Rubros!$H$1:$I$48,2,),"")</f>
        <v>IMPLEMENTACION DEL SISTEMA DE GESTION DOCUMENTAL DE LA SNR A NIVEL NACIONAL</v>
      </c>
      <c r="AB578" s="21" t="s">
        <v>49107</v>
      </c>
      <c r="AC578" s="21" t="s">
        <v>49150</v>
      </c>
      <c r="AD578" s="21"/>
      <c r="AE578" s="21"/>
      <c r="AF578" s="21"/>
      <c r="AG578" s="1" t="str">
        <f t="shared" si="168"/>
        <v>No Aplica</v>
      </c>
      <c r="AH578" s="21" t="s">
        <v>54967</v>
      </c>
      <c r="AI578" s="1" t="str">
        <f>IFERROR(VLOOKUP(AH578,Tablas!$AH$1:$AI$1156,2,),"")</f>
        <v>CO-SAN-68001</v>
      </c>
      <c r="AJ578" s="1" t="str">
        <f>IFERROR(VLOOKUP(Tabla9[[#This Row],[Grupo]],Responsable!$A$1:$I$62,6,),"")</f>
        <v>DANY LUZ OROZCO</v>
      </c>
      <c r="AK578" s="1" t="str">
        <f>IFERROR(VLOOKUP(Tabla9[[#This Row],[Grupo]],Responsable!$A$1:$I$62,4,),"")</f>
        <v>dany.orozco@supernotariado.gov.co</v>
      </c>
      <c r="AL578" s="1" t="str">
        <f>IFERROR(VLOOKUP(Tabla9[[#This Row],[Grupo]],Responsable!$A$1:$I$62,9,),"")</f>
        <v>JOHANNA ANDREA RODRIGUEZ HERRERA</v>
      </c>
      <c r="AM578" s="1" t="str">
        <f>IFERROR(VLOOKUP(Tabla9[[#This Row],[Grupo]],Responsable!$A$1:$I$62,3,),"")</f>
        <v>johanna.rodriguez@supernotariado.gov.co</v>
      </c>
      <c r="AN578" s="31">
        <f t="shared" si="169"/>
        <v>29463033.599999998</v>
      </c>
      <c r="AO578" s="21"/>
      <c r="AP578" s="31">
        <f t="shared" si="170"/>
        <v>0</v>
      </c>
      <c r="AQ578" s="38">
        <v>1098748469</v>
      </c>
      <c r="AR578" s="21" t="s">
        <v>56416</v>
      </c>
      <c r="AS578" s="21"/>
      <c r="AT578" s="21"/>
      <c r="AU578" s="21"/>
      <c r="AV578" s="39" t="s">
        <v>56279</v>
      </c>
      <c r="AW578" s="21" t="s">
        <v>56256</v>
      </c>
    </row>
    <row r="579" spans="1:49" x14ac:dyDescent="0.25">
      <c r="A579" s="20"/>
      <c r="B579" s="21" t="s">
        <v>49</v>
      </c>
      <c r="C579" s="21" t="s">
        <v>115</v>
      </c>
      <c r="D579" s="21"/>
      <c r="E579" s="1" t="str">
        <f t="shared" si="162"/>
        <v>DAF_GD-</v>
      </c>
      <c r="F579" s="21" t="s">
        <v>138</v>
      </c>
      <c r="G579" s="50">
        <f>IFERROR(VLOOKUP(Tabla9[[#This Row],[Nombre Código UNSPSC]],Tablas!$A$1:$B$3,2,),"")</f>
        <v>80111601</v>
      </c>
      <c r="H579" s="21" t="s">
        <v>55615</v>
      </c>
      <c r="I579" s="21" t="s">
        <v>49024</v>
      </c>
      <c r="J579" s="1" t="str">
        <f>IFERROR(VLOOKUP(Tabla9[[#This Row],[Código UNSPSC]],Tablas!$AM$1:$AN$3,2,),"")</f>
        <v>Contratación directa</v>
      </c>
      <c r="K579" s="1" t="str">
        <f>IFERROR(VLOOKUP(J579,Tablas!$F$1:$G$24,2,),"")</f>
        <v>CCE-16</v>
      </c>
      <c r="L579" s="21" t="s">
        <v>49065</v>
      </c>
      <c r="M579" s="21" t="s">
        <v>55621</v>
      </c>
      <c r="N57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9" s="21" t="s">
        <v>49069</v>
      </c>
      <c r="P579" s="31">
        <f>IFERROR(VLOOKUP(O579,Honorarios!$A$1:$D$22,4,),"")</f>
        <v>2678457.6</v>
      </c>
      <c r="Q579" s="31">
        <f t="shared" si="164"/>
        <v>89281.919999999998</v>
      </c>
      <c r="R579" s="23">
        <v>46037</v>
      </c>
      <c r="S579" s="23">
        <v>46370</v>
      </c>
      <c r="T579" s="33">
        <f t="shared" si="165"/>
        <v>11</v>
      </c>
      <c r="U579" s="1">
        <f t="shared" si="166"/>
        <v>330</v>
      </c>
      <c r="V579" s="31">
        <f t="shared" si="167"/>
        <v>29463033.599999998</v>
      </c>
      <c r="W579" s="22"/>
      <c r="X579" s="22" t="s">
        <v>49085</v>
      </c>
      <c r="Y579" s="1">
        <f>IFERROR(VLOOKUP(X579,Tablas!$S$1:$T$8,2,FALSE),"")</f>
        <v>20</v>
      </c>
      <c r="Z579" s="21" t="s">
        <v>49093</v>
      </c>
      <c r="AA579" s="1" t="str">
        <f>IFERROR(VLOOKUP(Tabla9[[#This Row],[Código Rubro Presupuestal]],Rubros!$H$1:$I$48,2,),"")</f>
        <v>IMPLEMENTACION DEL SISTEMA DE GESTION DOCUMENTAL DE LA SNR A NIVEL NACIONAL</v>
      </c>
      <c r="AB579" s="21" t="s">
        <v>49107</v>
      </c>
      <c r="AC579" s="21" t="s">
        <v>49150</v>
      </c>
      <c r="AD579" s="21"/>
      <c r="AE579" s="21"/>
      <c r="AF579" s="21"/>
      <c r="AG579" s="1" t="str">
        <f t="shared" si="168"/>
        <v>No Aplica</v>
      </c>
      <c r="AH579" s="21" t="s">
        <v>55280</v>
      </c>
      <c r="AI579" s="1" t="str">
        <f>IFERROR(VLOOKUP(AH579,Tablas!$AH$1:$AI$1156,2,),"")</f>
        <v>CO-VAC-76109</v>
      </c>
      <c r="AJ579" s="1" t="str">
        <f>IFERROR(VLOOKUP(Tabla9[[#This Row],[Grupo]],Responsable!$A$1:$I$62,6,),"")</f>
        <v>DANY LUZ OROZCO</v>
      </c>
      <c r="AK579" s="1" t="str">
        <f>IFERROR(VLOOKUP(Tabla9[[#This Row],[Grupo]],Responsable!$A$1:$I$62,4,),"")</f>
        <v>dany.orozco@supernotariado.gov.co</v>
      </c>
      <c r="AL579" s="1" t="str">
        <f>IFERROR(VLOOKUP(Tabla9[[#This Row],[Grupo]],Responsable!$A$1:$I$62,9,),"")</f>
        <v>JOHANNA ANDREA RODRIGUEZ HERRERA</v>
      </c>
      <c r="AM579" s="1" t="str">
        <f>IFERROR(VLOOKUP(Tabla9[[#This Row],[Grupo]],Responsable!$A$1:$I$62,3,),"")</f>
        <v>johanna.rodriguez@supernotariado.gov.co</v>
      </c>
      <c r="AN579" s="31">
        <f t="shared" si="169"/>
        <v>29463033.599999998</v>
      </c>
      <c r="AO579" s="21"/>
      <c r="AP579" s="31">
        <f t="shared" si="170"/>
        <v>0</v>
      </c>
      <c r="AQ579" s="38">
        <v>38468274</v>
      </c>
      <c r="AR579" s="21" t="s">
        <v>56417</v>
      </c>
      <c r="AS579" s="21"/>
      <c r="AT579" s="21"/>
      <c r="AU579" s="21"/>
      <c r="AV579" s="39" t="s">
        <v>56279</v>
      </c>
      <c r="AW579" s="21" t="s">
        <v>56256</v>
      </c>
    </row>
    <row r="580" spans="1:49" x14ac:dyDescent="0.25">
      <c r="A580" s="20"/>
      <c r="B580" s="21" t="s">
        <v>49</v>
      </c>
      <c r="C580" s="21" t="s">
        <v>115</v>
      </c>
      <c r="D580" s="21"/>
      <c r="E580" s="1" t="str">
        <f t="shared" si="162"/>
        <v>DAF_GD-</v>
      </c>
      <c r="F580" s="21" t="s">
        <v>138</v>
      </c>
      <c r="G580" s="50">
        <f>IFERROR(VLOOKUP(Tabla9[[#This Row],[Nombre Código UNSPSC]],Tablas!$A$1:$B$3,2,),"")</f>
        <v>80111601</v>
      </c>
      <c r="H580" s="21" t="s">
        <v>55615</v>
      </c>
      <c r="I580" s="21" t="s">
        <v>49024</v>
      </c>
      <c r="J580" s="1" t="str">
        <f>IFERROR(VLOOKUP(Tabla9[[#This Row],[Código UNSPSC]],Tablas!$AM$1:$AN$3,2,),"")</f>
        <v>Contratación directa</v>
      </c>
      <c r="K580" s="1" t="str">
        <f>IFERROR(VLOOKUP(J580,Tablas!$F$1:$G$24,2,),"")</f>
        <v>CCE-16</v>
      </c>
      <c r="L580" s="21" t="s">
        <v>49065</v>
      </c>
      <c r="M580" s="21" t="s">
        <v>55621</v>
      </c>
      <c r="N58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0" s="21" t="s">
        <v>49069</v>
      </c>
      <c r="P580" s="31">
        <f>IFERROR(VLOOKUP(O580,Honorarios!$A$1:$D$22,4,),"")</f>
        <v>2678457.6</v>
      </c>
      <c r="Q580" s="31">
        <f t="shared" si="164"/>
        <v>89281.919999999998</v>
      </c>
      <c r="R580" s="23">
        <v>46037</v>
      </c>
      <c r="S580" s="23">
        <v>46370</v>
      </c>
      <c r="T580" s="33">
        <f t="shared" si="165"/>
        <v>11</v>
      </c>
      <c r="U580" s="1">
        <f t="shared" si="166"/>
        <v>330</v>
      </c>
      <c r="V580" s="31">
        <f t="shared" si="167"/>
        <v>29463033.599999998</v>
      </c>
      <c r="W580" s="22"/>
      <c r="X580" s="22" t="s">
        <v>49085</v>
      </c>
      <c r="Y580" s="1">
        <f>IFERROR(VLOOKUP(X580,Tablas!$S$1:$T$8,2,FALSE),"")</f>
        <v>20</v>
      </c>
      <c r="Z580" s="21" t="s">
        <v>49093</v>
      </c>
      <c r="AA580" s="1" t="str">
        <f>IFERROR(VLOOKUP(Tabla9[[#This Row],[Código Rubro Presupuestal]],Rubros!$H$1:$I$48,2,),"")</f>
        <v>IMPLEMENTACION DEL SISTEMA DE GESTION DOCUMENTAL DE LA SNR A NIVEL NACIONAL</v>
      </c>
      <c r="AB580" s="21" t="s">
        <v>49107</v>
      </c>
      <c r="AC580" s="21" t="s">
        <v>49150</v>
      </c>
      <c r="AD580" s="21"/>
      <c r="AE580" s="21"/>
      <c r="AF580" s="21"/>
      <c r="AG580" s="1" t="str">
        <f t="shared" si="168"/>
        <v>No Aplica</v>
      </c>
      <c r="AH580" s="21" t="s">
        <v>55282</v>
      </c>
      <c r="AI580" s="1" t="str">
        <f>IFERROR(VLOOKUP(AH580,Tablas!$AH$1:$AI$1156,2,),"")</f>
        <v>CO-VAC-76111</v>
      </c>
      <c r="AJ580" s="1" t="str">
        <f>IFERROR(VLOOKUP(Tabla9[[#This Row],[Grupo]],Responsable!$A$1:$I$62,6,),"")</f>
        <v>DANY LUZ OROZCO</v>
      </c>
      <c r="AK580" s="1" t="str">
        <f>IFERROR(VLOOKUP(Tabla9[[#This Row],[Grupo]],Responsable!$A$1:$I$62,4,),"")</f>
        <v>dany.orozco@supernotariado.gov.co</v>
      </c>
      <c r="AL580" s="1" t="str">
        <f>IFERROR(VLOOKUP(Tabla9[[#This Row],[Grupo]],Responsable!$A$1:$I$62,9,),"")</f>
        <v>JOHANNA ANDREA RODRIGUEZ HERRERA</v>
      </c>
      <c r="AM580" s="1" t="str">
        <f>IFERROR(VLOOKUP(Tabla9[[#This Row],[Grupo]],Responsable!$A$1:$I$62,3,),"")</f>
        <v>johanna.rodriguez@supernotariado.gov.co</v>
      </c>
      <c r="AN580" s="31">
        <f t="shared" si="169"/>
        <v>29463033.599999998</v>
      </c>
      <c r="AO580" s="21"/>
      <c r="AP580" s="31">
        <f t="shared" si="170"/>
        <v>0</v>
      </c>
      <c r="AQ580" s="38">
        <v>1115087437</v>
      </c>
      <c r="AR580" s="21" t="s">
        <v>56418</v>
      </c>
      <c r="AS580" s="21"/>
      <c r="AT580" s="21"/>
      <c r="AU580" s="21"/>
      <c r="AV580" s="39" t="s">
        <v>56279</v>
      </c>
      <c r="AW580" s="21" t="s">
        <v>56256</v>
      </c>
    </row>
    <row r="581" spans="1:49" x14ac:dyDescent="0.25">
      <c r="A581" s="20"/>
      <c r="B581" s="21" t="s">
        <v>49</v>
      </c>
      <c r="C581" s="21" t="s">
        <v>115</v>
      </c>
      <c r="D581" s="21"/>
      <c r="E581" s="1" t="str">
        <f t="shared" si="162"/>
        <v>DAF_GD-</v>
      </c>
      <c r="F581" s="21" t="s">
        <v>138</v>
      </c>
      <c r="G581" s="50">
        <f>IFERROR(VLOOKUP(Tabla9[[#This Row],[Nombre Código UNSPSC]],Tablas!$A$1:$B$3,2,),"")</f>
        <v>80111601</v>
      </c>
      <c r="H581" s="21" t="s">
        <v>55615</v>
      </c>
      <c r="I581" s="21" t="s">
        <v>49024</v>
      </c>
      <c r="J581" s="1" t="str">
        <f>IFERROR(VLOOKUP(Tabla9[[#This Row],[Código UNSPSC]],Tablas!$AM$1:$AN$3,2,),"")</f>
        <v>Contratación directa</v>
      </c>
      <c r="K581" s="1" t="str">
        <f>IFERROR(VLOOKUP(J581,Tablas!$F$1:$G$24,2,),"")</f>
        <v>CCE-16</v>
      </c>
      <c r="L581" s="21" t="s">
        <v>49065</v>
      </c>
      <c r="M581" s="21" t="s">
        <v>55621</v>
      </c>
      <c r="N581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1" s="21" t="s">
        <v>49069</v>
      </c>
      <c r="P581" s="31">
        <f>IFERROR(VLOOKUP(O581,Honorarios!$A$1:$D$22,4,),"")</f>
        <v>2678457.6</v>
      </c>
      <c r="Q581" s="31">
        <f t="shared" si="164"/>
        <v>89281.919999999998</v>
      </c>
      <c r="R581" s="23">
        <v>46235</v>
      </c>
      <c r="S581" s="23">
        <v>46386</v>
      </c>
      <c r="T581" s="33">
        <f t="shared" si="165"/>
        <v>5</v>
      </c>
      <c r="U581" s="1">
        <f t="shared" si="166"/>
        <v>150</v>
      </c>
      <c r="V581" s="31">
        <f t="shared" si="167"/>
        <v>13392288</v>
      </c>
      <c r="W581" s="22"/>
      <c r="X581" s="22" t="s">
        <v>49085</v>
      </c>
      <c r="Y581" s="1">
        <f>IFERROR(VLOOKUP(X581,Tablas!$S$1:$T$8,2,FALSE),"")</f>
        <v>20</v>
      </c>
      <c r="Z581" s="21" t="s">
        <v>49093</v>
      </c>
      <c r="AA581" s="1" t="str">
        <f>IFERROR(VLOOKUP(Tabla9[[#This Row],[Código Rubro Presupuestal]],Rubros!$H$1:$I$48,2,),"")</f>
        <v>IMPLEMENTACION DEL SISTEMA DE GESTION DOCUMENTAL DE LA SNR A NIVEL NACIONAL</v>
      </c>
      <c r="AB581" s="21" t="s">
        <v>49107</v>
      </c>
      <c r="AC581" s="21" t="s">
        <v>49150</v>
      </c>
      <c r="AD581" s="21"/>
      <c r="AE581" s="21"/>
      <c r="AF581" s="21"/>
      <c r="AG581" s="1" t="str">
        <f t="shared" si="168"/>
        <v>No Aplica</v>
      </c>
      <c r="AH581" s="21" t="s">
        <v>55282</v>
      </c>
      <c r="AI581" s="1" t="str">
        <f>IFERROR(VLOOKUP(AH581,Tablas!$AH$1:$AI$1156,2,),"")</f>
        <v>CO-VAC-76111</v>
      </c>
      <c r="AJ581" s="1" t="str">
        <f>IFERROR(VLOOKUP(Tabla9[[#This Row],[Grupo]],Responsable!$A$1:$I$62,6,),"")</f>
        <v>DANY LUZ OROZCO</v>
      </c>
      <c r="AK581" s="1" t="str">
        <f>IFERROR(VLOOKUP(Tabla9[[#This Row],[Grupo]],Responsable!$A$1:$I$62,4,),"")</f>
        <v>dany.orozco@supernotariado.gov.co</v>
      </c>
      <c r="AL581" s="1" t="str">
        <f>IFERROR(VLOOKUP(Tabla9[[#This Row],[Grupo]],Responsable!$A$1:$I$62,9,),"")</f>
        <v>JOHANNA ANDREA RODRIGUEZ HERRERA</v>
      </c>
      <c r="AM581" s="1" t="str">
        <f>IFERROR(VLOOKUP(Tabla9[[#This Row],[Grupo]],Responsable!$A$1:$I$62,3,),"")</f>
        <v>johanna.rodriguez@supernotariado.gov.co</v>
      </c>
      <c r="AN581" s="31">
        <f t="shared" si="169"/>
        <v>13392288</v>
      </c>
      <c r="AO581" s="21"/>
      <c r="AP581" s="31">
        <f t="shared" si="170"/>
        <v>0</v>
      </c>
      <c r="AQ581" s="38"/>
      <c r="AR581" s="21" t="s">
        <v>55670</v>
      </c>
      <c r="AS581" s="21"/>
      <c r="AT581" s="21"/>
      <c r="AU581" s="21"/>
      <c r="AV581" s="39" t="s">
        <v>56279</v>
      </c>
      <c r="AW581" s="21" t="s">
        <v>56648</v>
      </c>
    </row>
    <row r="582" spans="1:49" x14ac:dyDescent="0.25">
      <c r="A582" s="20"/>
      <c r="B582" s="21" t="s">
        <v>49</v>
      </c>
      <c r="C582" s="21" t="s">
        <v>115</v>
      </c>
      <c r="D582" s="21"/>
      <c r="E582" s="1" t="str">
        <f t="shared" si="162"/>
        <v>DAF_GD-</v>
      </c>
      <c r="F582" s="21" t="s">
        <v>138</v>
      </c>
      <c r="G582" s="50">
        <f>IFERROR(VLOOKUP(Tabla9[[#This Row],[Nombre Código UNSPSC]],Tablas!$A$1:$B$3,2,),"")</f>
        <v>80111601</v>
      </c>
      <c r="H582" s="21" t="s">
        <v>55615</v>
      </c>
      <c r="I582" s="21" t="s">
        <v>49024</v>
      </c>
      <c r="J582" s="1" t="str">
        <f>IFERROR(VLOOKUP(Tabla9[[#This Row],[Código UNSPSC]],Tablas!$AM$1:$AN$3,2,),"")</f>
        <v>Contratación directa</v>
      </c>
      <c r="K582" s="1" t="str">
        <f>IFERROR(VLOOKUP(J582,Tablas!$F$1:$G$24,2,),"")</f>
        <v>CCE-16</v>
      </c>
      <c r="L582" s="21" t="s">
        <v>49065</v>
      </c>
      <c r="M582" s="21" t="s">
        <v>55621</v>
      </c>
      <c r="N582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2" s="21" t="s">
        <v>49069</v>
      </c>
      <c r="P582" s="31">
        <f>IFERROR(VLOOKUP(O582,Honorarios!$A$1:$D$22,4,),"")</f>
        <v>2678457.6</v>
      </c>
      <c r="Q582" s="31">
        <f t="shared" si="164"/>
        <v>89281.919999999998</v>
      </c>
      <c r="R582" s="23">
        <v>46037</v>
      </c>
      <c r="S582" s="23">
        <v>46370</v>
      </c>
      <c r="T582" s="33">
        <f t="shared" si="165"/>
        <v>11</v>
      </c>
      <c r="U582" s="1">
        <f t="shared" si="166"/>
        <v>330</v>
      </c>
      <c r="V582" s="31">
        <f t="shared" si="167"/>
        <v>29463033.599999998</v>
      </c>
      <c r="W582" s="22"/>
      <c r="X582" s="22" t="s">
        <v>49085</v>
      </c>
      <c r="Y582" s="1">
        <f>IFERROR(VLOOKUP(X582,Tablas!$S$1:$T$8,2,FALSE),"")</f>
        <v>20</v>
      </c>
      <c r="Z582" s="21" t="s">
        <v>49093</v>
      </c>
      <c r="AA582" s="1" t="str">
        <f>IFERROR(VLOOKUP(Tabla9[[#This Row],[Código Rubro Presupuestal]],Rubros!$H$1:$I$48,2,),"")</f>
        <v>IMPLEMENTACION DEL SISTEMA DE GESTION DOCUMENTAL DE LA SNR A NIVEL NACIONAL</v>
      </c>
      <c r="AB582" s="21" t="s">
        <v>49107</v>
      </c>
      <c r="AC582" s="21" t="s">
        <v>49150</v>
      </c>
      <c r="AD582" s="21"/>
      <c r="AE582" s="21"/>
      <c r="AF582" s="21"/>
      <c r="AG582" s="1" t="str">
        <f t="shared" si="168"/>
        <v>No Aplica</v>
      </c>
      <c r="AH582" s="21" t="s">
        <v>54820</v>
      </c>
      <c r="AI582" s="1" t="str">
        <f>IFERROR(VLOOKUP(AH582,Tablas!$AH$1:$AI$1156,2,),"")</f>
        <v>CO-NSA-54128</v>
      </c>
      <c r="AJ582" s="1" t="str">
        <f>IFERROR(VLOOKUP(Tabla9[[#This Row],[Grupo]],Responsable!$A$1:$I$62,6,),"")</f>
        <v>DANY LUZ OROZCO</v>
      </c>
      <c r="AK582" s="1" t="str">
        <f>IFERROR(VLOOKUP(Tabla9[[#This Row],[Grupo]],Responsable!$A$1:$I$62,4,),"")</f>
        <v>dany.orozco@supernotariado.gov.co</v>
      </c>
      <c r="AL582" s="1" t="str">
        <f>IFERROR(VLOOKUP(Tabla9[[#This Row],[Grupo]],Responsable!$A$1:$I$62,9,),"")</f>
        <v>JOHANNA ANDREA RODRIGUEZ HERRERA</v>
      </c>
      <c r="AM582" s="1" t="str">
        <f>IFERROR(VLOOKUP(Tabla9[[#This Row],[Grupo]],Responsable!$A$1:$I$62,3,),"")</f>
        <v>johanna.rodriguez@supernotariado.gov.co</v>
      </c>
      <c r="AN582" s="31">
        <f t="shared" si="169"/>
        <v>29463033.599999998</v>
      </c>
      <c r="AO582" s="21"/>
      <c r="AP582" s="31">
        <f t="shared" si="170"/>
        <v>0</v>
      </c>
      <c r="AQ582" s="38">
        <v>63545740</v>
      </c>
      <c r="AR582" s="21" t="s">
        <v>56419</v>
      </c>
      <c r="AS582" s="21"/>
      <c r="AT582" s="21"/>
      <c r="AU582" s="21"/>
      <c r="AV582" s="39" t="s">
        <v>56279</v>
      </c>
      <c r="AW582" s="21" t="s">
        <v>56256</v>
      </c>
    </row>
    <row r="583" spans="1:49" x14ac:dyDescent="0.25">
      <c r="A583" s="20"/>
      <c r="B583" s="21" t="s">
        <v>49</v>
      </c>
      <c r="C583" s="21" t="s">
        <v>115</v>
      </c>
      <c r="D583" s="21"/>
      <c r="E583" s="1" t="str">
        <f t="shared" si="162"/>
        <v>DAF_GD-</v>
      </c>
      <c r="F583" s="21" t="s">
        <v>138</v>
      </c>
      <c r="G583" s="50">
        <f>IFERROR(VLOOKUP(Tabla9[[#This Row],[Nombre Código UNSPSC]],Tablas!$A$1:$B$3,2,),"")</f>
        <v>80111601</v>
      </c>
      <c r="H583" s="21" t="s">
        <v>55615</v>
      </c>
      <c r="I583" s="21" t="s">
        <v>49024</v>
      </c>
      <c r="J583" s="1" t="str">
        <f>IFERROR(VLOOKUP(Tabla9[[#This Row],[Código UNSPSC]],Tablas!$AM$1:$AN$3,2,),"")</f>
        <v>Contratación directa</v>
      </c>
      <c r="K583" s="1" t="str">
        <f>IFERROR(VLOOKUP(J583,Tablas!$F$1:$G$24,2,),"")</f>
        <v>CCE-16</v>
      </c>
      <c r="L583" s="21" t="s">
        <v>49065</v>
      </c>
      <c r="M583" s="21" t="s">
        <v>55621</v>
      </c>
      <c r="N583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3" s="21" t="s">
        <v>49069</v>
      </c>
      <c r="P583" s="31">
        <f>IFERROR(VLOOKUP(O583,Honorarios!$A$1:$D$22,4,),"")</f>
        <v>2678457.6</v>
      </c>
      <c r="Q583" s="31">
        <f t="shared" si="164"/>
        <v>89281.919999999998</v>
      </c>
      <c r="R583" s="23">
        <v>46037</v>
      </c>
      <c r="S583" s="23">
        <v>46370</v>
      </c>
      <c r="T583" s="33">
        <f t="shared" si="165"/>
        <v>11</v>
      </c>
      <c r="U583" s="1">
        <f t="shared" si="166"/>
        <v>330</v>
      </c>
      <c r="V583" s="31">
        <f t="shared" si="167"/>
        <v>29463033.599999998</v>
      </c>
      <c r="W583" s="22"/>
      <c r="X583" s="22" t="s">
        <v>49085</v>
      </c>
      <c r="Y583" s="1">
        <f>IFERROR(VLOOKUP(X583,Tablas!$S$1:$T$8,2,FALSE),"")</f>
        <v>20</v>
      </c>
      <c r="Z583" s="21" t="s">
        <v>49093</v>
      </c>
      <c r="AA583" s="1" t="str">
        <f>IFERROR(VLOOKUP(Tabla9[[#This Row],[Código Rubro Presupuestal]],Rubros!$H$1:$I$48,2,),"")</f>
        <v>IMPLEMENTACION DEL SISTEMA DE GESTION DOCUMENTAL DE LA SNR A NIVEL NACIONAL</v>
      </c>
      <c r="AB583" s="21" t="s">
        <v>49107</v>
      </c>
      <c r="AC583" s="21" t="s">
        <v>49150</v>
      </c>
      <c r="AD583" s="21"/>
      <c r="AE583" s="21"/>
      <c r="AF583" s="21"/>
      <c r="AG583" s="1" t="str">
        <f t="shared" si="168"/>
        <v>No Aplica</v>
      </c>
      <c r="AH583" s="21" t="s">
        <v>55190</v>
      </c>
      <c r="AI583" s="1" t="str">
        <f>IFERROR(VLOOKUP(AH583,Tablas!$AH$1:$AI$1156,2,),"")</f>
        <v>CO-TOL-73124</v>
      </c>
      <c r="AJ583" s="1" t="str">
        <f>IFERROR(VLOOKUP(Tabla9[[#This Row],[Grupo]],Responsable!$A$1:$I$62,6,),"")</f>
        <v>DANY LUZ OROZCO</v>
      </c>
      <c r="AK583" s="1" t="str">
        <f>IFERROR(VLOOKUP(Tabla9[[#This Row],[Grupo]],Responsable!$A$1:$I$62,4,),"")</f>
        <v>dany.orozco@supernotariado.gov.co</v>
      </c>
      <c r="AL583" s="1" t="str">
        <f>IFERROR(VLOOKUP(Tabla9[[#This Row],[Grupo]],Responsable!$A$1:$I$62,9,),"")</f>
        <v>JOHANNA ANDREA RODRIGUEZ HERRERA</v>
      </c>
      <c r="AM583" s="1" t="str">
        <f>IFERROR(VLOOKUP(Tabla9[[#This Row],[Grupo]],Responsable!$A$1:$I$62,3,),"")</f>
        <v>johanna.rodriguez@supernotariado.gov.co</v>
      </c>
      <c r="AN583" s="31">
        <f t="shared" si="169"/>
        <v>29463033.599999998</v>
      </c>
      <c r="AO583" s="21"/>
      <c r="AP583" s="31">
        <f t="shared" si="170"/>
        <v>0</v>
      </c>
      <c r="AQ583" s="38">
        <v>1105616337</v>
      </c>
      <c r="AR583" s="21" t="s">
        <v>56420</v>
      </c>
      <c r="AS583" s="21"/>
      <c r="AT583" s="21"/>
      <c r="AU583" s="21"/>
      <c r="AV583" s="39" t="s">
        <v>56279</v>
      </c>
      <c r="AW583" s="21" t="s">
        <v>56256</v>
      </c>
    </row>
    <row r="584" spans="1:49" x14ac:dyDescent="0.25">
      <c r="A584" s="20"/>
      <c r="B584" s="21" t="s">
        <v>49</v>
      </c>
      <c r="C584" s="21" t="s">
        <v>115</v>
      </c>
      <c r="D584" s="21"/>
      <c r="E584" s="1" t="str">
        <f t="shared" si="162"/>
        <v>DAF_GD-</v>
      </c>
      <c r="F584" s="21" t="s">
        <v>138</v>
      </c>
      <c r="G584" s="50">
        <f>IFERROR(VLOOKUP(Tabla9[[#This Row],[Nombre Código UNSPSC]],Tablas!$A$1:$B$3,2,),"")</f>
        <v>80111601</v>
      </c>
      <c r="H584" s="21" t="s">
        <v>55615</v>
      </c>
      <c r="I584" s="21" t="s">
        <v>49024</v>
      </c>
      <c r="J584" s="1" t="str">
        <f>IFERROR(VLOOKUP(Tabla9[[#This Row],[Código UNSPSC]],Tablas!$AM$1:$AN$3,2,),"")</f>
        <v>Contratación directa</v>
      </c>
      <c r="K584" s="1" t="str">
        <f>IFERROR(VLOOKUP(J584,Tablas!$F$1:$G$24,2,),"")</f>
        <v>CCE-16</v>
      </c>
      <c r="L584" s="21" t="s">
        <v>49065</v>
      </c>
      <c r="M584" s="21" t="s">
        <v>55621</v>
      </c>
      <c r="N584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4" s="21" t="s">
        <v>49069</v>
      </c>
      <c r="P584" s="31">
        <f>IFERROR(VLOOKUP(O584,Honorarios!$A$1:$D$22,4,),"")</f>
        <v>2678457.6</v>
      </c>
      <c r="Q584" s="31">
        <f t="shared" si="164"/>
        <v>89281.919999999998</v>
      </c>
      <c r="R584" s="23">
        <v>46037</v>
      </c>
      <c r="S584" s="23">
        <v>46370</v>
      </c>
      <c r="T584" s="33">
        <f t="shared" si="165"/>
        <v>11</v>
      </c>
      <c r="U584" s="1">
        <f t="shared" si="166"/>
        <v>330</v>
      </c>
      <c r="V584" s="31">
        <f t="shared" si="167"/>
        <v>29463033.599999998</v>
      </c>
      <c r="W584" s="22"/>
      <c r="X584" s="22" t="s">
        <v>49085</v>
      </c>
      <c r="Y584" s="1">
        <f>IFERROR(VLOOKUP(X584,Tablas!$S$1:$T$8,2,FALSE),"")</f>
        <v>20</v>
      </c>
      <c r="Z584" s="21" t="s">
        <v>49093</v>
      </c>
      <c r="AA584" s="1" t="str">
        <f>IFERROR(VLOOKUP(Tabla9[[#This Row],[Código Rubro Presupuestal]],Rubros!$H$1:$I$48,2,),"")</f>
        <v>IMPLEMENTACION DEL SISTEMA DE GESTION DOCUMENTAL DE LA SNR A NIVEL NACIONAL</v>
      </c>
      <c r="AB584" s="21" t="s">
        <v>49107</v>
      </c>
      <c r="AC584" s="21" t="s">
        <v>49150</v>
      </c>
      <c r="AD584" s="21"/>
      <c r="AE584" s="21"/>
      <c r="AF584" s="21"/>
      <c r="AG584" s="1" t="str">
        <f t="shared" si="168"/>
        <v>No Aplica</v>
      </c>
      <c r="AH584" s="21" t="s">
        <v>54914</v>
      </c>
      <c r="AI584" s="1" t="str">
        <f>IFERROR(VLOOKUP(AH584,Tablas!$AH$1:$AI$1156,2,),"")</f>
        <v>CO-QUI-63130</v>
      </c>
      <c r="AJ584" s="1" t="str">
        <f>IFERROR(VLOOKUP(Tabla9[[#This Row],[Grupo]],Responsable!$A$1:$I$62,6,),"")</f>
        <v>DANY LUZ OROZCO</v>
      </c>
      <c r="AK584" s="1" t="str">
        <f>IFERROR(VLOOKUP(Tabla9[[#This Row],[Grupo]],Responsable!$A$1:$I$62,4,),"")</f>
        <v>dany.orozco@supernotariado.gov.co</v>
      </c>
      <c r="AL584" s="1" t="str">
        <f>IFERROR(VLOOKUP(Tabla9[[#This Row],[Grupo]],Responsable!$A$1:$I$62,9,),"")</f>
        <v>JOHANNA ANDREA RODRIGUEZ HERRERA</v>
      </c>
      <c r="AM584" s="1" t="str">
        <f>IFERROR(VLOOKUP(Tabla9[[#This Row],[Grupo]],Responsable!$A$1:$I$62,3,),"")</f>
        <v>johanna.rodriguez@supernotariado.gov.co</v>
      </c>
      <c r="AN584" s="31">
        <f t="shared" si="169"/>
        <v>29463033.599999998</v>
      </c>
      <c r="AO584" s="21"/>
      <c r="AP584" s="31">
        <f t="shared" si="170"/>
        <v>0</v>
      </c>
      <c r="AQ584" s="38">
        <v>1097395755</v>
      </c>
      <c r="AR584" s="21" t="s">
        <v>56421</v>
      </c>
      <c r="AS584" s="21"/>
      <c r="AT584" s="21"/>
      <c r="AU584" s="21"/>
      <c r="AV584" s="39" t="s">
        <v>56279</v>
      </c>
      <c r="AW584" s="21" t="s">
        <v>56256</v>
      </c>
    </row>
    <row r="585" spans="1:49" x14ac:dyDescent="0.25">
      <c r="A585" s="20"/>
      <c r="B585" s="21" t="s">
        <v>49</v>
      </c>
      <c r="C585" s="21" t="s">
        <v>115</v>
      </c>
      <c r="D585" s="21"/>
      <c r="E585" s="1" t="str">
        <f t="shared" si="162"/>
        <v>DAF_GD-</v>
      </c>
      <c r="F585" s="21" t="s">
        <v>138</v>
      </c>
      <c r="G585" s="50">
        <f>IFERROR(VLOOKUP(Tabla9[[#This Row],[Nombre Código UNSPSC]],Tablas!$A$1:$B$3,2,),"")</f>
        <v>80111601</v>
      </c>
      <c r="H585" s="21" t="s">
        <v>55615</v>
      </c>
      <c r="I585" s="21" t="s">
        <v>49024</v>
      </c>
      <c r="J585" s="1" t="str">
        <f>IFERROR(VLOOKUP(Tabla9[[#This Row],[Código UNSPSC]],Tablas!$AM$1:$AN$3,2,),"")</f>
        <v>Contratación directa</v>
      </c>
      <c r="K585" s="1" t="str">
        <f>IFERROR(VLOOKUP(J585,Tablas!$F$1:$G$24,2,),"")</f>
        <v>CCE-16</v>
      </c>
      <c r="L585" s="21" t="s">
        <v>49065</v>
      </c>
      <c r="M585" s="21" t="s">
        <v>55621</v>
      </c>
      <c r="N585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5" s="21" t="s">
        <v>49073</v>
      </c>
      <c r="P585" s="31">
        <f>IFERROR(VLOOKUP(O585,Honorarios!$A$1:$D$22,4,),"")</f>
        <v>3378086.4</v>
      </c>
      <c r="Q585" s="31">
        <f t="shared" si="164"/>
        <v>112602.87999999999</v>
      </c>
      <c r="R585" s="23">
        <v>46037</v>
      </c>
      <c r="S585" s="23">
        <v>46370</v>
      </c>
      <c r="T585" s="33">
        <f t="shared" si="165"/>
        <v>11</v>
      </c>
      <c r="U585" s="1">
        <f t="shared" si="166"/>
        <v>330</v>
      </c>
      <c r="V585" s="31">
        <f t="shared" si="167"/>
        <v>37158950.399999999</v>
      </c>
      <c r="W585" s="22"/>
      <c r="X585" s="22" t="s">
        <v>49085</v>
      </c>
      <c r="Y585" s="1">
        <f>IFERROR(VLOOKUP(X585,Tablas!$S$1:$T$8,2,FALSE),"")</f>
        <v>20</v>
      </c>
      <c r="Z585" s="21" t="s">
        <v>49093</v>
      </c>
      <c r="AA585" s="1" t="str">
        <f>IFERROR(VLOOKUP(Tabla9[[#This Row],[Código Rubro Presupuestal]],Rubros!$H$1:$I$48,2,),"")</f>
        <v>IMPLEMENTACION DEL SISTEMA DE GESTION DOCUMENTAL DE LA SNR A NIVEL NACIONAL</v>
      </c>
      <c r="AB585" s="21" t="s">
        <v>49107</v>
      </c>
      <c r="AC585" s="21" t="s">
        <v>49150</v>
      </c>
      <c r="AD585" s="21"/>
      <c r="AE585" s="21"/>
      <c r="AF585" s="21"/>
      <c r="AG585" s="1" t="str">
        <f t="shared" si="168"/>
        <v>No Aplica</v>
      </c>
      <c r="AH585" s="21" t="s">
        <v>55270</v>
      </c>
      <c r="AI585" s="1" t="str">
        <f>IFERROR(VLOOKUP(AH585,Tablas!$AH$1:$AI$1156,2,),"")</f>
        <v>CO-VAC-76001</v>
      </c>
      <c r="AJ585" s="1" t="str">
        <f>IFERROR(VLOOKUP(Tabla9[[#This Row],[Grupo]],Responsable!$A$1:$I$62,6,),"")</f>
        <v>DANY LUZ OROZCO</v>
      </c>
      <c r="AK585" s="1" t="str">
        <f>IFERROR(VLOOKUP(Tabla9[[#This Row],[Grupo]],Responsable!$A$1:$I$62,4,),"")</f>
        <v>dany.orozco@supernotariado.gov.co</v>
      </c>
      <c r="AL585" s="1" t="str">
        <f>IFERROR(VLOOKUP(Tabla9[[#This Row],[Grupo]],Responsable!$A$1:$I$62,9,),"")</f>
        <v>JOHANNA ANDREA RODRIGUEZ HERRERA</v>
      </c>
      <c r="AM585" s="1" t="str">
        <f>IFERROR(VLOOKUP(Tabla9[[#This Row],[Grupo]],Responsable!$A$1:$I$62,3,),"")</f>
        <v>johanna.rodriguez@supernotariado.gov.co</v>
      </c>
      <c r="AN585" s="31">
        <f t="shared" si="169"/>
        <v>37158950.399999999</v>
      </c>
      <c r="AO585" s="21"/>
      <c r="AP585" s="31">
        <f t="shared" si="170"/>
        <v>0</v>
      </c>
      <c r="AQ585" s="38">
        <v>66841104</v>
      </c>
      <c r="AR585" s="21" t="s">
        <v>56422</v>
      </c>
      <c r="AS585" s="21"/>
      <c r="AT585" s="21"/>
      <c r="AU585" s="21"/>
      <c r="AV585" s="39" t="s">
        <v>56297</v>
      </c>
      <c r="AW585" s="21" t="s">
        <v>56256</v>
      </c>
    </row>
    <row r="586" spans="1:49" x14ac:dyDescent="0.25">
      <c r="A586" s="20"/>
      <c r="B586" s="21" t="s">
        <v>49</v>
      </c>
      <c r="C586" s="21" t="s">
        <v>115</v>
      </c>
      <c r="D586" s="21"/>
      <c r="E586" s="1" t="str">
        <f t="shared" si="162"/>
        <v>DAF_GD-</v>
      </c>
      <c r="F586" s="21" t="s">
        <v>138</v>
      </c>
      <c r="G586" s="50">
        <f>IFERROR(VLOOKUP(Tabla9[[#This Row],[Nombre Código UNSPSC]],Tablas!$A$1:$B$3,2,),"")</f>
        <v>80111601</v>
      </c>
      <c r="H586" s="21" t="s">
        <v>55615</v>
      </c>
      <c r="I586" s="21" t="s">
        <v>49024</v>
      </c>
      <c r="J586" s="1" t="str">
        <f>IFERROR(VLOOKUP(Tabla9[[#This Row],[Código UNSPSC]],Tablas!$AM$1:$AN$3,2,),"")</f>
        <v>Contratación directa</v>
      </c>
      <c r="K586" s="1" t="str">
        <f>IFERROR(VLOOKUP(J586,Tablas!$F$1:$G$24,2,),"")</f>
        <v>CCE-16</v>
      </c>
      <c r="L586" s="21" t="s">
        <v>49065</v>
      </c>
      <c r="M586" s="21" t="s">
        <v>55621</v>
      </c>
      <c r="N586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6" s="21" t="s">
        <v>49069</v>
      </c>
      <c r="P586" s="31">
        <f>IFERROR(VLOOKUP(O586,Honorarios!$A$1:$D$22,4,),"")</f>
        <v>2678457.6</v>
      </c>
      <c r="Q586" s="31">
        <f t="shared" si="164"/>
        <v>89281.919999999998</v>
      </c>
      <c r="R586" s="23">
        <v>46037</v>
      </c>
      <c r="S586" s="23">
        <v>46370</v>
      </c>
      <c r="T586" s="33">
        <f t="shared" si="165"/>
        <v>11</v>
      </c>
      <c r="U586" s="1">
        <f t="shared" si="166"/>
        <v>330</v>
      </c>
      <c r="V586" s="31">
        <f t="shared" si="167"/>
        <v>29463033.599999998</v>
      </c>
      <c r="W586" s="22"/>
      <c r="X586" s="22" t="s">
        <v>49085</v>
      </c>
      <c r="Y586" s="1">
        <f>IFERROR(VLOOKUP(X586,Tablas!$S$1:$T$8,2,FALSE),"")</f>
        <v>20</v>
      </c>
      <c r="Z586" s="21" t="s">
        <v>49093</v>
      </c>
      <c r="AA586" s="1" t="str">
        <f>IFERROR(VLOOKUP(Tabla9[[#This Row],[Código Rubro Presupuestal]],Rubros!$H$1:$I$48,2,),"")</f>
        <v>IMPLEMENTACION DEL SISTEMA DE GESTION DOCUMENTAL DE LA SNR A NIVEL NACIONAL</v>
      </c>
      <c r="AB586" s="21" t="s">
        <v>49107</v>
      </c>
      <c r="AC586" s="21" t="s">
        <v>49150</v>
      </c>
      <c r="AD586" s="21"/>
      <c r="AE586" s="21"/>
      <c r="AF586" s="21"/>
      <c r="AG586" s="1" t="str">
        <f t="shared" si="168"/>
        <v>No Aplica</v>
      </c>
      <c r="AH586" s="21" t="s">
        <v>55270</v>
      </c>
      <c r="AI586" s="1" t="str">
        <f>IFERROR(VLOOKUP(AH586,Tablas!$AH$1:$AI$1156,2,),"")</f>
        <v>CO-VAC-76001</v>
      </c>
      <c r="AJ586" s="1" t="str">
        <f>IFERROR(VLOOKUP(Tabla9[[#This Row],[Grupo]],Responsable!$A$1:$I$62,6,),"")</f>
        <v>DANY LUZ OROZCO</v>
      </c>
      <c r="AK586" s="1" t="str">
        <f>IFERROR(VLOOKUP(Tabla9[[#This Row],[Grupo]],Responsable!$A$1:$I$62,4,),"")</f>
        <v>dany.orozco@supernotariado.gov.co</v>
      </c>
      <c r="AL586" s="1" t="str">
        <f>IFERROR(VLOOKUP(Tabla9[[#This Row],[Grupo]],Responsable!$A$1:$I$62,9,),"")</f>
        <v>JOHANNA ANDREA RODRIGUEZ HERRERA</v>
      </c>
      <c r="AM586" s="1" t="str">
        <f>IFERROR(VLOOKUP(Tabla9[[#This Row],[Grupo]],Responsable!$A$1:$I$62,3,),"")</f>
        <v>johanna.rodriguez@supernotariado.gov.co</v>
      </c>
      <c r="AN586" s="31">
        <f t="shared" si="169"/>
        <v>29463033.599999998</v>
      </c>
      <c r="AO586" s="21"/>
      <c r="AP586" s="31">
        <f t="shared" si="170"/>
        <v>0</v>
      </c>
      <c r="AQ586" s="38">
        <v>1130622684</v>
      </c>
      <c r="AR586" s="21" t="s">
        <v>56423</v>
      </c>
      <c r="AS586" s="21"/>
      <c r="AT586" s="21"/>
      <c r="AU586" s="21"/>
      <c r="AV586" s="39" t="s">
        <v>56279</v>
      </c>
      <c r="AW586" s="21" t="s">
        <v>56256</v>
      </c>
    </row>
    <row r="587" spans="1:49" x14ac:dyDescent="0.25">
      <c r="A587" s="20"/>
      <c r="B587" s="21" t="s">
        <v>49</v>
      </c>
      <c r="C587" s="21" t="s">
        <v>115</v>
      </c>
      <c r="D587" s="21"/>
      <c r="E587" s="1" t="str">
        <f t="shared" si="162"/>
        <v>DAF_GD-</v>
      </c>
      <c r="F587" s="21" t="s">
        <v>138</v>
      </c>
      <c r="G587" s="50">
        <f>IFERROR(VLOOKUP(Tabla9[[#This Row],[Nombre Código UNSPSC]],Tablas!$A$1:$B$3,2,),"")</f>
        <v>80111601</v>
      </c>
      <c r="H587" s="21" t="s">
        <v>55615</v>
      </c>
      <c r="I587" s="21" t="s">
        <v>49024</v>
      </c>
      <c r="J587" s="1" t="str">
        <f>IFERROR(VLOOKUP(Tabla9[[#This Row],[Código UNSPSC]],Tablas!$AM$1:$AN$3,2,),"")</f>
        <v>Contratación directa</v>
      </c>
      <c r="K587" s="1" t="str">
        <f>IFERROR(VLOOKUP(J587,Tablas!$F$1:$G$24,2,),"")</f>
        <v>CCE-16</v>
      </c>
      <c r="L587" s="21" t="s">
        <v>49065</v>
      </c>
      <c r="M587" s="21" t="s">
        <v>55621</v>
      </c>
      <c r="N587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7" s="21" t="s">
        <v>49069</v>
      </c>
      <c r="P587" s="31">
        <f>IFERROR(VLOOKUP(O587,Honorarios!$A$1:$D$22,4,),"")</f>
        <v>2678457.6</v>
      </c>
      <c r="Q587" s="31">
        <f t="shared" si="164"/>
        <v>89281.919999999998</v>
      </c>
      <c r="R587" s="23">
        <v>46037</v>
      </c>
      <c r="S587" s="23">
        <v>46370</v>
      </c>
      <c r="T587" s="33">
        <f t="shared" si="165"/>
        <v>11</v>
      </c>
      <c r="U587" s="1">
        <f t="shared" si="166"/>
        <v>330</v>
      </c>
      <c r="V587" s="31">
        <f t="shared" si="167"/>
        <v>29463033.599999998</v>
      </c>
      <c r="W587" s="22"/>
      <c r="X587" s="22" t="s">
        <v>49085</v>
      </c>
      <c r="Y587" s="1">
        <f>IFERROR(VLOOKUP(X587,Tablas!$S$1:$T$8,2,FALSE),"")</f>
        <v>20</v>
      </c>
      <c r="Z587" s="21" t="s">
        <v>49093</v>
      </c>
      <c r="AA587" s="1" t="str">
        <f>IFERROR(VLOOKUP(Tabla9[[#This Row],[Código Rubro Presupuestal]],Rubros!$H$1:$I$48,2,),"")</f>
        <v>IMPLEMENTACION DEL SISTEMA DE GESTION DOCUMENTAL DE LA SNR A NIVEL NACIONAL</v>
      </c>
      <c r="AB587" s="21" t="s">
        <v>49107</v>
      </c>
      <c r="AC587" s="21" t="s">
        <v>49150</v>
      </c>
      <c r="AD587" s="21"/>
      <c r="AE587" s="21"/>
      <c r="AF587" s="21"/>
      <c r="AG587" s="1" t="str">
        <f t="shared" si="168"/>
        <v>No Aplica</v>
      </c>
      <c r="AH587" s="21" t="s">
        <v>55270</v>
      </c>
      <c r="AI587" s="1" t="str">
        <f>IFERROR(VLOOKUP(AH587,Tablas!$AH$1:$AI$1156,2,),"")</f>
        <v>CO-VAC-76001</v>
      </c>
      <c r="AJ587" s="1" t="str">
        <f>IFERROR(VLOOKUP(Tabla9[[#This Row],[Grupo]],Responsable!$A$1:$I$62,6,),"")</f>
        <v>DANY LUZ OROZCO</v>
      </c>
      <c r="AK587" s="1" t="str">
        <f>IFERROR(VLOOKUP(Tabla9[[#This Row],[Grupo]],Responsable!$A$1:$I$62,4,),"")</f>
        <v>dany.orozco@supernotariado.gov.co</v>
      </c>
      <c r="AL587" s="1" t="str">
        <f>IFERROR(VLOOKUP(Tabla9[[#This Row],[Grupo]],Responsable!$A$1:$I$62,9,),"")</f>
        <v>JOHANNA ANDREA RODRIGUEZ HERRERA</v>
      </c>
      <c r="AM587" s="1" t="str">
        <f>IFERROR(VLOOKUP(Tabla9[[#This Row],[Grupo]],Responsable!$A$1:$I$62,3,),"")</f>
        <v>johanna.rodriguez@supernotariado.gov.co</v>
      </c>
      <c r="AN587" s="31">
        <f t="shared" si="169"/>
        <v>29463033.599999998</v>
      </c>
      <c r="AO587" s="21"/>
      <c r="AP587" s="31">
        <f t="shared" si="170"/>
        <v>0</v>
      </c>
      <c r="AQ587" s="38">
        <v>31428547</v>
      </c>
      <c r="AR587" s="21" t="s">
        <v>56424</v>
      </c>
      <c r="AS587" s="21"/>
      <c r="AT587" s="21"/>
      <c r="AU587" s="21"/>
      <c r="AV587" s="39" t="s">
        <v>56279</v>
      </c>
      <c r="AW587" s="21" t="s">
        <v>56256</v>
      </c>
    </row>
    <row r="588" spans="1:49" x14ac:dyDescent="0.25">
      <c r="A588" s="20"/>
      <c r="B588" s="21" t="s">
        <v>49</v>
      </c>
      <c r="C588" s="21" t="s">
        <v>115</v>
      </c>
      <c r="D588" s="21"/>
      <c r="E588" s="1" t="str">
        <f t="shared" si="162"/>
        <v>DAF_GD-</v>
      </c>
      <c r="F588" s="21" t="s">
        <v>138</v>
      </c>
      <c r="G588" s="50">
        <f>IFERROR(VLOOKUP(Tabla9[[#This Row],[Nombre Código UNSPSC]],Tablas!$A$1:$B$3,2,),"")</f>
        <v>80111601</v>
      </c>
      <c r="H588" s="21" t="s">
        <v>55615</v>
      </c>
      <c r="I588" s="21" t="s">
        <v>49024</v>
      </c>
      <c r="J588" s="1" t="str">
        <f>IFERROR(VLOOKUP(Tabla9[[#This Row],[Código UNSPSC]],Tablas!$AM$1:$AN$3,2,),"")</f>
        <v>Contratación directa</v>
      </c>
      <c r="K588" s="1" t="str">
        <f>IFERROR(VLOOKUP(J588,Tablas!$F$1:$G$24,2,),"")</f>
        <v>CCE-16</v>
      </c>
      <c r="L588" s="21" t="s">
        <v>49065</v>
      </c>
      <c r="M588" s="21" t="s">
        <v>55621</v>
      </c>
      <c r="N58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8" s="21" t="s">
        <v>49069</v>
      </c>
      <c r="P588" s="31">
        <f>IFERROR(VLOOKUP(O588,Honorarios!$A$1:$D$22,4,),"")</f>
        <v>2678457.6</v>
      </c>
      <c r="Q588" s="31">
        <f t="shared" si="164"/>
        <v>89281.919999999998</v>
      </c>
      <c r="R588" s="23">
        <v>46037</v>
      </c>
      <c r="S588" s="23">
        <v>46370</v>
      </c>
      <c r="T588" s="33">
        <f t="shared" si="165"/>
        <v>11</v>
      </c>
      <c r="U588" s="1">
        <f t="shared" si="166"/>
        <v>330</v>
      </c>
      <c r="V588" s="31">
        <f t="shared" si="167"/>
        <v>29463033.599999998</v>
      </c>
      <c r="W588" s="22"/>
      <c r="X588" s="22" t="s">
        <v>49085</v>
      </c>
      <c r="Y588" s="1">
        <f>IFERROR(VLOOKUP(X588,Tablas!$S$1:$T$8,2,FALSE),"")</f>
        <v>20</v>
      </c>
      <c r="Z588" s="21" t="s">
        <v>49093</v>
      </c>
      <c r="AA588" s="1" t="str">
        <f>IFERROR(VLOOKUP(Tabla9[[#This Row],[Código Rubro Presupuestal]],Rubros!$H$1:$I$48,2,),"")</f>
        <v>IMPLEMENTACION DEL SISTEMA DE GESTION DOCUMENTAL DE LA SNR A NIVEL NACIONAL</v>
      </c>
      <c r="AB588" s="21" t="s">
        <v>49107</v>
      </c>
      <c r="AC588" s="21" t="s">
        <v>49150</v>
      </c>
      <c r="AD588" s="21"/>
      <c r="AE588" s="21"/>
      <c r="AF588" s="21"/>
      <c r="AG588" s="1" t="str">
        <f t="shared" si="168"/>
        <v>No Aplica</v>
      </c>
      <c r="AH588" s="21" t="s">
        <v>55270</v>
      </c>
      <c r="AI588" s="1" t="str">
        <f>IFERROR(VLOOKUP(AH588,Tablas!$AH$1:$AI$1156,2,),"")</f>
        <v>CO-VAC-76001</v>
      </c>
      <c r="AJ588" s="1" t="str">
        <f>IFERROR(VLOOKUP(Tabla9[[#This Row],[Grupo]],Responsable!$A$1:$I$62,6,),"")</f>
        <v>DANY LUZ OROZCO</v>
      </c>
      <c r="AK588" s="1" t="str">
        <f>IFERROR(VLOOKUP(Tabla9[[#This Row],[Grupo]],Responsable!$A$1:$I$62,4,),"")</f>
        <v>dany.orozco@supernotariado.gov.co</v>
      </c>
      <c r="AL588" s="1" t="str">
        <f>IFERROR(VLOOKUP(Tabla9[[#This Row],[Grupo]],Responsable!$A$1:$I$62,9,),"")</f>
        <v>JOHANNA ANDREA RODRIGUEZ HERRERA</v>
      </c>
      <c r="AM588" s="1" t="str">
        <f>IFERROR(VLOOKUP(Tabla9[[#This Row],[Grupo]],Responsable!$A$1:$I$62,3,),"")</f>
        <v>johanna.rodriguez@supernotariado.gov.co</v>
      </c>
      <c r="AN588" s="31">
        <f t="shared" si="169"/>
        <v>29463033.599999998</v>
      </c>
      <c r="AO588" s="21"/>
      <c r="AP588" s="31">
        <f t="shared" si="170"/>
        <v>0</v>
      </c>
      <c r="AQ588" s="38">
        <v>38555804</v>
      </c>
      <c r="AR588" s="21" t="s">
        <v>56425</v>
      </c>
      <c r="AS588" s="21"/>
      <c r="AT588" s="21"/>
      <c r="AU588" s="21"/>
      <c r="AV588" s="39" t="s">
        <v>56279</v>
      </c>
      <c r="AW588" s="21" t="s">
        <v>56256</v>
      </c>
    </row>
    <row r="589" spans="1:49" x14ac:dyDescent="0.25">
      <c r="A589" s="20"/>
      <c r="B589" s="21" t="s">
        <v>49</v>
      </c>
      <c r="C589" s="21" t="s">
        <v>115</v>
      </c>
      <c r="D589" s="21"/>
      <c r="E589" s="1" t="str">
        <f t="shared" si="162"/>
        <v>DAF_GD-</v>
      </c>
      <c r="F589" s="21" t="s">
        <v>138</v>
      </c>
      <c r="G589" s="50">
        <f>IFERROR(VLOOKUP(Tabla9[[#This Row],[Nombre Código UNSPSC]],Tablas!$A$1:$B$3,2,),"")</f>
        <v>80111601</v>
      </c>
      <c r="H589" s="21" t="s">
        <v>55615</v>
      </c>
      <c r="I589" s="21" t="s">
        <v>49024</v>
      </c>
      <c r="J589" s="1" t="str">
        <f>IFERROR(VLOOKUP(Tabla9[[#This Row],[Código UNSPSC]],Tablas!$AM$1:$AN$3,2,),"")</f>
        <v>Contratación directa</v>
      </c>
      <c r="K589" s="1" t="str">
        <f>IFERROR(VLOOKUP(J589,Tablas!$F$1:$G$24,2,),"")</f>
        <v>CCE-16</v>
      </c>
      <c r="L589" s="21" t="s">
        <v>49065</v>
      </c>
      <c r="M589" s="21" t="s">
        <v>55621</v>
      </c>
      <c r="N58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9" s="21" t="s">
        <v>49069</v>
      </c>
      <c r="P589" s="31">
        <f>IFERROR(VLOOKUP(O589,Honorarios!$A$1:$D$22,4,),"")</f>
        <v>2678457.6</v>
      </c>
      <c r="Q589" s="31">
        <f t="shared" si="164"/>
        <v>89281.919999999998</v>
      </c>
      <c r="R589" s="23">
        <v>46037</v>
      </c>
      <c r="S589" s="23">
        <v>46370</v>
      </c>
      <c r="T589" s="33">
        <f t="shared" si="165"/>
        <v>11</v>
      </c>
      <c r="U589" s="1">
        <f t="shared" si="166"/>
        <v>330</v>
      </c>
      <c r="V589" s="31">
        <f t="shared" si="167"/>
        <v>29463033.599999998</v>
      </c>
      <c r="W589" s="22"/>
      <c r="X589" s="22" t="s">
        <v>49085</v>
      </c>
      <c r="Y589" s="1">
        <f>IFERROR(VLOOKUP(X589,Tablas!$S$1:$T$8,2,FALSE),"")</f>
        <v>20</v>
      </c>
      <c r="Z589" s="21" t="s">
        <v>49093</v>
      </c>
      <c r="AA589" s="1" t="str">
        <f>IFERROR(VLOOKUP(Tabla9[[#This Row],[Código Rubro Presupuestal]],Rubros!$H$1:$I$48,2,),"")</f>
        <v>IMPLEMENTACION DEL SISTEMA DE GESTION DOCUMENTAL DE LA SNR A NIVEL NACIONAL</v>
      </c>
      <c r="AB589" s="21" t="s">
        <v>49107</v>
      </c>
      <c r="AC589" s="21" t="s">
        <v>49150</v>
      </c>
      <c r="AD589" s="21"/>
      <c r="AE589" s="21"/>
      <c r="AF589" s="21"/>
      <c r="AG589" s="1" t="str">
        <f t="shared" si="168"/>
        <v>No Aplica</v>
      </c>
      <c r="AH589" s="21" t="s">
        <v>55270</v>
      </c>
      <c r="AI589" s="1" t="str">
        <f>IFERROR(VLOOKUP(AH589,Tablas!$AH$1:$AI$1156,2,),"")</f>
        <v>CO-VAC-76001</v>
      </c>
      <c r="AJ589" s="1" t="str">
        <f>IFERROR(VLOOKUP(Tabla9[[#This Row],[Grupo]],Responsable!$A$1:$I$62,6,),"")</f>
        <v>DANY LUZ OROZCO</v>
      </c>
      <c r="AK589" s="1" t="str">
        <f>IFERROR(VLOOKUP(Tabla9[[#This Row],[Grupo]],Responsable!$A$1:$I$62,4,),"")</f>
        <v>dany.orozco@supernotariado.gov.co</v>
      </c>
      <c r="AL589" s="1" t="str">
        <f>IFERROR(VLOOKUP(Tabla9[[#This Row],[Grupo]],Responsable!$A$1:$I$62,9,),"")</f>
        <v>JOHANNA ANDREA RODRIGUEZ HERRERA</v>
      </c>
      <c r="AM589" s="1" t="str">
        <f>IFERROR(VLOOKUP(Tabla9[[#This Row],[Grupo]],Responsable!$A$1:$I$62,3,),"")</f>
        <v>johanna.rodriguez@supernotariado.gov.co</v>
      </c>
      <c r="AN589" s="31">
        <f t="shared" si="169"/>
        <v>29463033.599999998</v>
      </c>
      <c r="AO589" s="21"/>
      <c r="AP589" s="31">
        <f t="shared" si="170"/>
        <v>0</v>
      </c>
      <c r="AQ589" s="38">
        <v>1192766294</v>
      </c>
      <c r="AR589" s="21" t="s">
        <v>56426</v>
      </c>
      <c r="AS589" s="21"/>
      <c r="AT589" s="21"/>
      <c r="AU589" s="21"/>
      <c r="AV589" s="39" t="s">
        <v>56279</v>
      </c>
      <c r="AW589" s="21" t="s">
        <v>56256</v>
      </c>
    </row>
    <row r="590" spans="1:49" x14ac:dyDescent="0.25">
      <c r="A590" s="20"/>
      <c r="B590" s="21" t="s">
        <v>49</v>
      </c>
      <c r="C590" s="21" t="s">
        <v>115</v>
      </c>
      <c r="D590" s="21"/>
      <c r="E590" s="1" t="str">
        <f t="shared" si="162"/>
        <v>DAF_GD-</v>
      </c>
      <c r="F590" s="21" t="s">
        <v>138</v>
      </c>
      <c r="G590" s="50">
        <f>IFERROR(VLOOKUP(Tabla9[[#This Row],[Nombre Código UNSPSC]],Tablas!$A$1:$B$3,2,),"")</f>
        <v>80111601</v>
      </c>
      <c r="H590" s="21" t="s">
        <v>55615</v>
      </c>
      <c r="I590" s="21" t="s">
        <v>49024</v>
      </c>
      <c r="J590" s="1" t="str">
        <f>IFERROR(VLOOKUP(Tabla9[[#This Row],[Código UNSPSC]],Tablas!$AM$1:$AN$3,2,),"")</f>
        <v>Contratación directa</v>
      </c>
      <c r="K590" s="1" t="str">
        <f>IFERROR(VLOOKUP(J590,Tablas!$F$1:$G$24,2,),"")</f>
        <v>CCE-16</v>
      </c>
      <c r="L590" s="21" t="s">
        <v>49065</v>
      </c>
      <c r="M590" s="21" t="s">
        <v>55621</v>
      </c>
      <c r="N59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0" s="21" t="s">
        <v>49069</v>
      </c>
      <c r="P590" s="31">
        <f>IFERROR(VLOOKUP(O590,Honorarios!$A$1:$D$22,4,),"")</f>
        <v>2678457.6</v>
      </c>
      <c r="Q590" s="31">
        <f t="shared" si="164"/>
        <v>89281.919999999998</v>
      </c>
      <c r="R590" s="23">
        <v>46037</v>
      </c>
      <c r="S590" s="23">
        <v>46370</v>
      </c>
      <c r="T590" s="33">
        <f t="shared" si="165"/>
        <v>11</v>
      </c>
      <c r="U590" s="1">
        <f t="shared" si="166"/>
        <v>330</v>
      </c>
      <c r="V590" s="31">
        <f t="shared" si="167"/>
        <v>29463033.599999998</v>
      </c>
      <c r="W590" s="22"/>
      <c r="X590" s="22" t="s">
        <v>49085</v>
      </c>
      <c r="Y590" s="1">
        <f>IFERROR(VLOOKUP(X590,Tablas!$S$1:$T$8,2,FALSE),"")</f>
        <v>20</v>
      </c>
      <c r="Z590" s="21" t="s">
        <v>49093</v>
      </c>
      <c r="AA590" s="1" t="str">
        <f>IFERROR(VLOOKUP(Tabla9[[#This Row],[Código Rubro Presupuestal]],Rubros!$H$1:$I$48,2,),"")</f>
        <v>IMPLEMENTACION DEL SISTEMA DE GESTION DOCUMENTAL DE LA SNR A NIVEL NACIONAL</v>
      </c>
      <c r="AB590" s="21" t="s">
        <v>49107</v>
      </c>
      <c r="AC590" s="21" t="s">
        <v>49150</v>
      </c>
      <c r="AD590" s="21"/>
      <c r="AE590" s="21"/>
      <c r="AF590" s="21"/>
      <c r="AG590" s="1" t="str">
        <f t="shared" si="168"/>
        <v>No Aplica</v>
      </c>
      <c r="AH590" s="21" t="s">
        <v>55270</v>
      </c>
      <c r="AI590" s="1" t="str">
        <f>IFERROR(VLOOKUP(AH590,Tablas!$AH$1:$AI$1156,2,),"")</f>
        <v>CO-VAC-76001</v>
      </c>
      <c r="AJ590" s="1" t="str">
        <f>IFERROR(VLOOKUP(Tabla9[[#This Row],[Grupo]],Responsable!$A$1:$I$62,6,),"")</f>
        <v>DANY LUZ OROZCO</v>
      </c>
      <c r="AK590" s="1" t="str">
        <f>IFERROR(VLOOKUP(Tabla9[[#This Row],[Grupo]],Responsable!$A$1:$I$62,4,),"")</f>
        <v>dany.orozco@supernotariado.gov.co</v>
      </c>
      <c r="AL590" s="1" t="str">
        <f>IFERROR(VLOOKUP(Tabla9[[#This Row],[Grupo]],Responsable!$A$1:$I$62,9,),"")</f>
        <v>JOHANNA ANDREA RODRIGUEZ HERRERA</v>
      </c>
      <c r="AM590" s="1" t="str">
        <f>IFERROR(VLOOKUP(Tabla9[[#This Row],[Grupo]],Responsable!$A$1:$I$62,3,),"")</f>
        <v>johanna.rodriguez@supernotariado.gov.co</v>
      </c>
      <c r="AN590" s="31">
        <f t="shared" si="169"/>
        <v>29463033.599999998</v>
      </c>
      <c r="AO590" s="21"/>
      <c r="AP590" s="31">
        <f t="shared" si="170"/>
        <v>0</v>
      </c>
      <c r="AQ590" s="38">
        <v>66880974</v>
      </c>
      <c r="AR590" s="21" t="s">
        <v>56427</v>
      </c>
      <c r="AS590" s="21"/>
      <c r="AT590" s="21"/>
      <c r="AU590" s="21"/>
      <c r="AV590" s="39" t="s">
        <v>56279</v>
      </c>
      <c r="AW590" s="21" t="s">
        <v>56256</v>
      </c>
    </row>
    <row r="591" spans="1:49" x14ac:dyDescent="0.25">
      <c r="A591" s="20"/>
      <c r="B591" s="21" t="s">
        <v>49</v>
      </c>
      <c r="C591" s="21" t="s">
        <v>115</v>
      </c>
      <c r="D591" s="21"/>
      <c r="E591" s="1" t="str">
        <f t="shared" si="162"/>
        <v>DAF_GD-</v>
      </c>
      <c r="F591" s="21" t="s">
        <v>138</v>
      </c>
      <c r="G591" s="50">
        <f>IFERROR(VLOOKUP(Tabla9[[#This Row],[Nombre Código UNSPSC]],Tablas!$A$1:$B$3,2,),"")</f>
        <v>80111601</v>
      </c>
      <c r="H591" s="21" t="s">
        <v>55615</v>
      </c>
      <c r="I591" s="21" t="s">
        <v>49024</v>
      </c>
      <c r="J591" s="1" t="str">
        <f>IFERROR(VLOOKUP(Tabla9[[#This Row],[Código UNSPSC]],Tablas!$AM$1:$AN$3,2,),"")</f>
        <v>Contratación directa</v>
      </c>
      <c r="K591" s="1" t="str">
        <f>IFERROR(VLOOKUP(J591,Tablas!$F$1:$G$24,2,),"")</f>
        <v>CCE-16</v>
      </c>
      <c r="L591" s="21" t="s">
        <v>49065</v>
      </c>
      <c r="M591" s="21" t="s">
        <v>55621</v>
      </c>
      <c r="N591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1" s="21" t="s">
        <v>49069</v>
      </c>
      <c r="P591" s="31">
        <f>IFERROR(VLOOKUP(O591,Honorarios!$A$1:$D$22,4,),"")</f>
        <v>2678457.6</v>
      </c>
      <c r="Q591" s="31">
        <f t="shared" si="164"/>
        <v>89281.919999999998</v>
      </c>
      <c r="R591" s="23">
        <v>46037</v>
      </c>
      <c r="S591" s="23">
        <v>46370</v>
      </c>
      <c r="T591" s="33">
        <f t="shared" si="165"/>
        <v>11</v>
      </c>
      <c r="U591" s="1">
        <f t="shared" si="166"/>
        <v>330</v>
      </c>
      <c r="V591" s="31">
        <f t="shared" si="167"/>
        <v>29463033.599999998</v>
      </c>
      <c r="W591" s="22"/>
      <c r="X591" s="22" t="s">
        <v>49085</v>
      </c>
      <c r="Y591" s="1">
        <f>IFERROR(VLOOKUP(X591,Tablas!$S$1:$T$8,2,FALSE),"")</f>
        <v>20</v>
      </c>
      <c r="Z591" s="21" t="s">
        <v>49093</v>
      </c>
      <c r="AA591" s="1" t="str">
        <f>IFERROR(VLOOKUP(Tabla9[[#This Row],[Código Rubro Presupuestal]],Rubros!$H$1:$I$48,2,),"")</f>
        <v>IMPLEMENTACION DEL SISTEMA DE GESTION DOCUMENTAL DE LA SNR A NIVEL NACIONAL</v>
      </c>
      <c r="AB591" s="21" t="s">
        <v>49107</v>
      </c>
      <c r="AC591" s="21" t="s">
        <v>49150</v>
      </c>
      <c r="AD591" s="21"/>
      <c r="AE591" s="21"/>
      <c r="AF591" s="21"/>
      <c r="AG591" s="1" t="str">
        <f t="shared" si="168"/>
        <v>No Aplica</v>
      </c>
      <c r="AH591" s="21" t="s">
        <v>55270</v>
      </c>
      <c r="AI591" s="1" t="str">
        <f>IFERROR(VLOOKUP(AH591,Tablas!$AH$1:$AI$1156,2,),"")</f>
        <v>CO-VAC-76001</v>
      </c>
      <c r="AJ591" s="1" t="str">
        <f>IFERROR(VLOOKUP(Tabla9[[#This Row],[Grupo]],Responsable!$A$1:$I$62,6,),"")</f>
        <v>DANY LUZ OROZCO</v>
      </c>
      <c r="AK591" s="1" t="str">
        <f>IFERROR(VLOOKUP(Tabla9[[#This Row],[Grupo]],Responsable!$A$1:$I$62,4,),"")</f>
        <v>dany.orozco@supernotariado.gov.co</v>
      </c>
      <c r="AL591" s="1" t="str">
        <f>IFERROR(VLOOKUP(Tabla9[[#This Row],[Grupo]],Responsable!$A$1:$I$62,9,),"")</f>
        <v>JOHANNA ANDREA RODRIGUEZ HERRERA</v>
      </c>
      <c r="AM591" s="1" t="str">
        <f>IFERROR(VLOOKUP(Tabla9[[#This Row],[Grupo]],Responsable!$A$1:$I$62,3,),"")</f>
        <v>johanna.rodriguez@supernotariado.gov.co</v>
      </c>
      <c r="AN591" s="31">
        <f t="shared" si="169"/>
        <v>29463033.599999998</v>
      </c>
      <c r="AO591" s="21"/>
      <c r="AP591" s="31">
        <f t="shared" si="170"/>
        <v>0</v>
      </c>
      <c r="AQ591" s="38">
        <v>29705488</v>
      </c>
      <c r="AR591" s="21" t="s">
        <v>56428</v>
      </c>
      <c r="AS591" s="21"/>
      <c r="AT591" s="21"/>
      <c r="AU591" s="21"/>
      <c r="AV591" s="39" t="s">
        <v>56279</v>
      </c>
      <c r="AW591" s="21" t="s">
        <v>56256</v>
      </c>
    </row>
    <row r="592" spans="1:49" x14ac:dyDescent="0.25">
      <c r="A592" s="20"/>
      <c r="B592" s="21" t="s">
        <v>49</v>
      </c>
      <c r="C592" s="21" t="s">
        <v>115</v>
      </c>
      <c r="D592" s="21"/>
      <c r="E592" s="1" t="str">
        <f t="shared" si="162"/>
        <v>DAF_GD-</v>
      </c>
      <c r="F592" s="21" t="s">
        <v>138</v>
      </c>
      <c r="G592" s="50">
        <f>IFERROR(VLOOKUP(Tabla9[[#This Row],[Nombre Código UNSPSC]],Tablas!$A$1:$B$3,2,),"")</f>
        <v>80111601</v>
      </c>
      <c r="H592" s="21" t="s">
        <v>55615</v>
      </c>
      <c r="I592" s="21" t="s">
        <v>49024</v>
      </c>
      <c r="J592" s="1" t="str">
        <f>IFERROR(VLOOKUP(Tabla9[[#This Row],[Código UNSPSC]],Tablas!$AM$1:$AN$3,2,),"")</f>
        <v>Contratación directa</v>
      </c>
      <c r="K592" s="1" t="str">
        <f>IFERROR(VLOOKUP(J592,Tablas!$F$1:$G$24,2,),"")</f>
        <v>CCE-16</v>
      </c>
      <c r="L592" s="21" t="s">
        <v>49065</v>
      </c>
      <c r="M592" s="21" t="s">
        <v>55621</v>
      </c>
      <c r="N592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2" s="21" t="s">
        <v>49069</v>
      </c>
      <c r="P592" s="31">
        <f>IFERROR(VLOOKUP(O592,Honorarios!$A$1:$D$22,4,),"")</f>
        <v>2678457.6</v>
      </c>
      <c r="Q592" s="31">
        <f t="shared" si="164"/>
        <v>89281.919999999998</v>
      </c>
      <c r="R592" s="23">
        <v>46037</v>
      </c>
      <c r="S592" s="23">
        <v>46370</v>
      </c>
      <c r="T592" s="33">
        <f t="shared" si="165"/>
        <v>11</v>
      </c>
      <c r="U592" s="1">
        <f t="shared" si="166"/>
        <v>330</v>
      </c>
      <c r="V592" s="31">
        <f t="shared" si="167"/>
        <v>29463033.599999998</v>
      </c>
      <c r="W592" s="22"/>
      <c r="X592" s="22" t="s">
        <v>49085</v>
      </c>
      <c r="Y592" s="1">
        <f>IFERROR(VLOOKUP(X592,Tablas!$S$1:$T$8,2,FALSE),"")</f>
        <v>20</v>
      </c>
      <c r="Z592" s="21" t="s">
        <v>49093</v>
      </c>
      <c r="AA592" s="1" t="str">
        <f>IFERROR(VLOOKUP(Tabla9[[#This Row],[Código Rubro Presupuestal]],Rubros!$H$1:$I$48,2,),"")</f>
        <v>IMPLEMENTACION DEL SISTEMA DE GESTION DOCUMENTAL DE LA SNR A NIVEL NACIONAL</v>
      </c>
      <c r="AB592" s="21" t="s">
        <v>49107</v>
      </c>
      <c r="AC592" s="21" t="s">
        <v>49150</v>
      </c>
      <c r="AD592" s="21"/>
      <c r="AE592" s="21"/>
      <c r="AF592" s="21"/>
      <c r="AG592" s="1" t="str">
        <f t="shared" si="168"/>
        <v>No Aplica</v>
      </c>
      <c r="AH592" s="21" t="s">
        <v>55270</v>
      </c>
      <c r="AI592" s="1" t="str">
        <f>IFERROR(VLOOKUP(AH592,Tablas!$AH$1:$AI$1156,2,),"")</f>
        <v>CO-VAC-76001</v>
      </c>
      <c r="AJ592" s="1" t="str">
        <f>IFERROR(VLOOKUP(Tabla9[[#This Row],[Grupo]],Responsable!$A$1:$I$62,6,),"")</f>
        <v>DANY LUZ OROZCO</v>
      </c>
      <c r="AK592" s="1" t="str">
        <f>IFERROR(VLOOKUP(Tabla9[[#This Row],[Grupo]],Responsable!$A$1:$I$62,4,),"")</f>
        <v>dany.orozco@supernotariado.gov.co</v>
      </c>
      <c r="AL592" s="1" t="str">
        <f>IFERROR(VLOOKUP(Tabla9[[#This Row],[Grupo]],Responsable!$A$1:$I$62,9,),"")</f>
        <v>JOHANNA ANDREA RODRIGUEZ HERRERA</v>
      </c>
      <c r="AM592" s="1" t="str">
        <f>IFERROR(VLOOKUP(Tabla9[[#This Row],[Grupo]],Responsable!$A$1:$I$62,3,),"")</f>
        <v>johanna.rodriguez@supernotariado.gov.co</v>
      </c>
      <c r="AN592" s="31">
        <f t="shared" si="169"/>
        <v>29463033.599999998</v>
      </c>
      <c r="AO592" s="21"/>
      <c r="AP592" s="31">
        <f t="shared" si="170"/>
        <v>0</v>
      </c>
      <c r="AQ592" s="38">
        <v>1032397514</v>
      </c>
      <c r="AR592" s="21" t="s">
        <v>56429</v>
      </c>
      <c r="AS592" s="21"/>
      <c r="AT592" s="21"/>
      <c r="AU592" s="21"/>
      <c r="AV592" s="39" t="s">
        <v>56279</v>
      </c>
      <c r="AW592" s="21" t="s">
        <v>56256</v>
      </c>
    </row>
    <row r="593" spans="1:49" x14ac:dyDescent="0.25">
      <c r="A593" s="20"/>
      <c r="B593" s="21" t="s">
        <v>49</v>
      </c>
      <c r="C593" s="21" t="s">
        <v>115</v>
      </c>
      <c r="D593" s="21"/>
      <c r="E593" s="1" t="str">
        <f t="shared" si="162"/>
        <v>DAF_GD-</v>
      </c>
      <c r="F593" s="21" t="s">
        <v>138</v>
      </c>
      <c r="G593" s="50">
        <f>IFERROR(VLOOKUP(Tabla9[[#This Row],[Nombre Código UNSPSC]],Tablas!$A$1:$B$3,2,),"")</f>
        <v>80111601</v>
      </c>
      <c r="H593" s="21" t="s">
        <v>55615</v>
      </c>
      <c r="I593" s="21" t="s">
        <v>49024</v>
      </c>
      <c r="J593" s="1" t="str">
        <f>IFERROR(VLOOKUP(Tabla9[[#This Row],[Código UNSPSC]],Tablas!$AM$1:$AN$3,2,),"")</f>
        <v>Contratación directa</v>
      </c>
      <c r="K593" s="1" t="str">
        <f>IFERROR(VLOOKUP(J593,Tablas!$F$1:$G$24,2,),"")</f>
        <v>CCE-16</v>
      </c>
      <c r="L593" s="21" t="s">
        <v>49065</v>
      </c>
      <c r="M593" s="21" t="s">
        <v>55621</v>
      </c>
      <c r="N593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3" s="21" t="s">
        <v>49069</v>
      </c>
      <c r="P593" s="31">
        <f>IFERROR(VLOOKUP(O593,Honorarios!$A$1:$D$22,4,),"")</f>
        <v>2678457.6</v>
      </c>
      <c r="Q593" s="31">
        <f t="shared" si="164"/>
        <v>89281.919999999998</v>
      </c>
      <c r="R593" s="23">
        <v>46037</v>
      </c>
      <c r="S593" s="23">
        <v>46370</v>
      </c>
      <c r="T593" s="33">
        <f t="shared" si="165"/>
        <v>11</v>
      </c>
      <c r="U593" s="1">
        <f t="shared" si="166"/>
        <v>330</v>
      </c>
      <c r="V593" s="31">
        <f t="shared" si="167"/>
        <v>29463033.599999998</v>
      </c>
      <c r="W593" s="22"/>
      <c r="X593" s="22" t="s">
        <v>49085</v>
      </c>
      <c r="Y593" s="1">
        <f>IFERROR(VLOOKUP(X593,Tablas!$S$1:$T$8,2,FALSE),"")</f>
        <v>20</v>
      </c>
      <c r="Z593" s="21" t="s">
        <v>49093</v>
      </c>
      <c r="AA593" s="1" t="str">
        <f>IFERROR(VLOOKUP(Tabla9[[#This Row],[Código Rubro Presupuestal]],Rubros!$H$1:$I$48,2,),"")</f>
        <v>IMPLEMENTACION DEL SISTEMA DE GESTION DOCUMENTAL DE LA SNR A NIVEL NACIONAL</v>
      </c>
      <c r="AB593" s="21" t="s">
        <v>49107</v>
      </c>
      <c r="AC593" s="21" t="s">
        <v>49150</v>
      </c>
      <c r="AD593" s="21"/>
      <c r="AE593" s="21"/>
      <c r="AF593" s="21"/>
      <c r="AG593" s="1" t="str">
        <f t="shared" si="168"/>
        <v>No Aplica</v>
      </c>
      <c r="AH593" s="21" t="s">
        <v>55270</v>
      </c>
      <c r="AI593" s="1" t="str">
        <f>IFERROR(VLOOKUP(AH593,Tablas!$AH$1:$AI$1156,2,),"")</f>
        <v>CO-VAC-76001</v>
      </c>
      <c r="AJ593" s="1" t="str">
        <f>IFERROR(VLOOKUP(Tabla9[[#This Row],[Grupo]],Responsable!$A$1:$I$62,6,),"")</f>
        <v>DANY LUZ OROZCO</v>
      </c>
      <c r="AK593" s="1" t="str">
        <f>IFERROR(VLOOKUP(Tabla9[[#This Row],[Grupo]],Responsable!$A$1:$I$62,4,),"")</f>
        <v>dany.orozco@supernotariado.gov.co</v>
      </c>
      <c r="AL593" s="1" t="str">
        <f>IFERROR(VLOOKUP(Tabla9[[#This Row],[Grupo]],Responsable!$A$1:$I$62,9,),"")</f>
        <v>JOHANNA ANDREA RODRIGUEZ HERRERA</v>
      </c>
      <c r="AM593" s="1" t="str">
        <f>IFERROR(VLOOKUP(Tabla9[[#This Row],[Grupo]],Responsable!$A$1:$I$62,3,),"")</f>
        <v>johanna.rodriguez@supernotariado.gov.co</v>
      </c>
      <c r="AN593" s="31">
        <f t="shared" si="169"/>
        <v>29463033.599999998</v>
      </c>
      <c r="AO593" s="21"/>
      <c r="AP593" s="31">
        <f t="shared" si="170"/>
        <v>0</v>
      </c>
      <c r="AQ593" s="38">
        <v>1144049491</v>
      </c>
      <c r="AR593" s="21" t="s">
        <v>56430</v>
      </c>
      <c r="AS593" s="21"/>
      <c r="AT593" s="21"/>
      <c r="AU593" s="21"/>
      <c r="AV593" s="39" t="s">
        <v>56279</v>
      </c>
      <c r="AW593" s="21" t="s">
        <v>56256</v>
      </c>
    </row>
    <row r="594" spans="1:49" x14ac:dyDescent="0.25">
      <c r="A594" s="20"/>
      <c r="B594" s="21" t="s">
        <v>49</v>
      </c>
      <c r="C594" s="21" t="s">
        <v>115</v>
      </c>
      <c r="D594" s="21"/>
      <c r="E594" s="1" t="str">
        <f t="shared" si="162"/>
        <v>DAF_GD-</v>
      </c>
      <c r="F594" s="21" t="s">
        <v>138</v>
      </c>
      <c r="G594" s="50">
        <f>IFERROR(VLOOKUP(Tabla9[[#This Row],[Nombre Código UNSPSC]],Tablas!$A$1:$B$3,2,),"")</f>
        <v>80111601</v>
      </c>
      <c r="H594" s="21" t="s">
        <v>55615</v>
      </c>
      <c r="I594" s="21" t="s">
        <v>49024</v>
      </c>
      <c r="J594" s="1" t="str">
        <f>IFERROR(VLOOKUP(Tabla9[[#This Row],[Código UNSPSC]],Tablas!$AM$1:$AN$3,2,),"")</f>
        <v>Contratación directa</v>
      </c>
      <c r="K594" s="1" t="str">
        <f>IFERROR(VLOOKUP(J594,Tablas!$F$1:$G$24,2,),"")</f>
        <v>CCE-16</v>
      </c>
      <c r="L594" s="21" t="s">
        <v>49065</v>
      </c>
      <c r="M594" s="21" t="s">
        <v>55621</v>
      </c>
      <c r="N594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4" s="21" t="s">
        <v>49069</v>
      </c>
      <c r="P594" s="31">
        <f>IFERROR(VLOOKUP(O594,Honorarios!$A$1:$D$22,4,),"")</f>
        <v>2678457.6</v>
      </c>
      <c r="Q594" s="31">
        <f t="shared" si="164"/>
        <v>89281.919999999998</v>
      </c>
      <c r="R594" s="23">
        <v>46037</v>
      </c>
      <c r="S594" s="23">
        <v>46370</v>
      </c>
      <c r="T594" s="33">
        <f t="shared" si="165"/>
        <v>11</v>
      </c>
      <c r="U594" s="1">
        <f t="shared" si="166"/>
        <v>330</v>
      </c>
      <c r="V594" s="31">
        <f t="shared" si="167"/>
        <v>29463033.599999998</v>
      </c>
      <c r="W594" s="22"/>
      <c r="X594" s="22" t="s">
        <v>49085</v>
      </c>
      <c r="Y594" s="1">
        <f>IFERROR(VLOOKUP(X594,Tablas!$S$1:$T$8,2,FALSE),"")</f>
        <v>20</v>
      </c>
      <c r="Z594" s="21" t="s">
        <v>49093</v>
      </c>
      <c r="AA594" s="1" t="str">
        <f>IFERROR(VLOOKUP(Tabla9[[#This Row],[Código Rubro Presupuestal]],Rubros!$H$1:$I$48,2,),"")</f>
        <v>IMPLEMENTACION DEL SISTEMA DE GESTION DOCUMENTAL DE LA SNR A NIVEL NACIONAL</v>
      </c>
      <c r="AB594" s="21" t="s">
        <v>49107</v>
      </c>
      <c r="AC594" s="21" t="s">
        <v>49150</v>
      </c>
      <c r="AD594" s="21"/>
      <c r="AE594" s="21"/>
      <c r="AF594" s="21"/>
      <c r="AG594" s="1" t="str">
        <f t="shared" si="168"/>
        <v>No Aplica</v>
      </c>
      <c r="AH594" s="21" t="s">
        <v>55270</v>
      </c>
      <c r="AI594" s="1" t="str">
        <f>IFERROR(VLOOKUP(AH594,Tablas!$AH$1:$AI$1156,2,),"")</f>
        <v>CO-VAC-76001</v>
      </c>
      <c r="AJ594" s="1" t="str">
        <f>IFERROR(VLOOKUP(Tabla9[[#This Row],[Grupo]],Responsable!$A$1:$I$62,6,),"")</f>
        <v>DANY LUZ OROZCO</v>
      </c>
      <c r="AK594" s="1" t="str">
        <f>IFERROR(VLOOKUP(Tabla9[[#This Row],[Grupo]],Responsable!$A$1:$I$62,4,),"")</f>
        <v>dany.orozco@supernotariado.gov.co</v>
      </c>
      <c r="AL594" s="1" t="str">
        <f>IFERROR(VLOOKUP(Tabla9[[#This Row],[Grupo]],Responsable!$A$1:$I$62,9,),"")</f>
        <v>JOHANNA ANDREA RODRIGUEZ HERRERA</v>
      </c>
      <c r="AM594" s="1" t="str">
        <f>IFERROR(VLOOKUP(Tabla9[[#This Row],[Grupo]],Responsable!$A$1:$I$62,3,),"")</f>
        <v>johanna.rodriguez@supernotariado.gov.co</v>
      </c>
      <c r="AN594" s="31">
        <f t="shared" si="169"/>
        <v>29463033.599999998</v>
      </c>
      <c r="AO594" s="21"/>
      <c r="AP594" s="31">
        <f t="shared" si="170"/>
        <v>0</v>
      </c>
      <c r="AQ594" s="38">
        <v>66977208</v>
      </c>
      <c r="AR594" s="21" t="s">
        <v>56431</v>
      </c>
      <c r="AS594" s="21"/>
      <c r="AT594" s="21"/>
      <c r="AU594" s="21"/>
      <c r="AV594" s="39" t="s">
        <v>56279</v>
      </c>
      <c r="AW594" s="21" t="s">
        <v>56256</v>
      </c>
    </row>
    <row r="595" spans="1:49" x14ac:dyDescent="0.25">
      <c r="A595" s="20"/>
      <c r="B595" s="21" t="s">
        <v>49</v>
      </c>
      <c r="C595" s="21" t="s">
        <v>115</v>
      </c>
      <c r="D595" s="21"/>
      <c r="E595" s="1" t="str">
        <f t="shared" si="162"/>
        <v>DAF_GD-</v>
      </c>
      <c r="F595" s="21" t="s">
        <v>138</v>
      </c>
      <c r="G595" s="50">
        <f>IFERROR(VLOOKUP(Tabla9[[#This Row],[Nombre Código UNSPSC]],Tablas!$A$1:$B$3,2,),"")</f>
        <v>80111601</v>
      </c>
      <c r="H595" s="21" t="s">
        <v>55615</v>
      </c>
      <c r="I595" s="21" t="s">
        <v>49024</v>
      </c>
      <c r="J595" s="1" t="str">
        <f>IFERROR(VLOOKUP(Tabla9[[#This Row],[Código UNSPSC]],Tablas!$AM$1:$AN$3,2,),"")</f>
        <v>Contratación directa</v>
      </c>
      <c r="K595" s="1" t="str">
        <f>IFERROR(VLOOKUP(J595,Tablas!$F$1:$G$24,2,),"")</f>
        <v>CCE-16</v>
      </c>
      <c r="L595" s="21" t="s">
        <v>49065</v>
      </c>
      <c r="M595" s="21" t="s">
        <v>55621</v>
      </c>
      <c r="N595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5" s="21" t="s">
        <v>49069</v>
      </c>
      <c r="P595" s="31">
        <f>IFERROR(VLOOKUP(O595,Honorarios!$A$1:$D$22,4,),"")</f>
        <v>2678457.6</v>
      </c>
      <c r="Q595" s="31">
        <f t="shared" si="164"/>
        <v>89281.919999999998</v>
      </c>
      <c r="R595" s="23">
        <v>46037</v>
      </c>
      <c r="S595" s="23">
        <v>46370</v>
      </c>
      <c r="T595" s="33">
        <f t="shared" si="165"/>
        <v>11</v>
      </c>
      <c r="U595" s="1">
        <f t="shared" si="166"/>
        <v>330</v>
      </c>
      <c r="V595" s="31">
        <f t="shared" si="167"/>
        <v>29463033.599999998</v>
      </c>
      <c r="W595" s="22"/>
      <c r="X595" s="22" t="s">
        <v>49085</v>
      </c>
      <c r="Y595" s="1">
        <f>IFERROR(VLOOKUP(X595,Tablas!$S$1:$T$8,2,FALSE),"")</f>
        <v>20</v>
      </c>
      <c r="Z595" s="21" t="s">
        <v>49093</v>
      </c>
      <c r="AA595" s="1" t="str">
        <f>IFERROR(VLOOKUP(Tabla9[[#This Row],[Código Rubro Presupuestal]],Rubros!$H$1:$I$48,2,),"")</f>
        <v>IMPLEMENTACION DEL SISTEMA DE GESTION DOCUMENTAL DE LA SNR A NIVEL NACIONAL</v>
      </c>
      <c r="AB595" s="21" t="s">
        <v>49107</v>
      </c>
      <c r="AC595" s="21" t="s">
        <v>49150</v>
      </c>
      <c r="AD595" s="21"/>
      <c r="AE595" s="21"/>
      <c r="AF595" s="21"/>
      <c r="AG595" s="1" t="str">
        <f t="shared" si="168"/>
        <v>No Aplica</v>
      </c>
      <c r="AH595" s="21" t="s">
        <v>55270</v>
      </c>
      <c r="AI595" s="1" t="str">
        <f>IFERROR(VLOOKUP(AH595,Tablas!$AH$1:$AI$1156,2,),"")</f>
        <v>CO-VAC-76001</v>
      </c>
      <c r="AJ595" s="1" t="str">
        <f>IFERROR(VLOOKUP(Tabla9[[#This Row],[Grupo]],Responsable!$A$1:$I$62,6,),"")</f>
        <v>DANY LUZ OROZCO</v>
      </c>
      <c r="AK595" s="1" t="str">
        <f>IFERROR(VLOOKUP(Tabla9[[#This Row],[Grupo]],Responsable!$A$1:$I$62,4,),"")</f>
        <v>dany.orozco@supernotariado.gov.co</v>
      </c>
      <c r="AL595" s="1" t="str">
        <f>IFERROR(VLOOKUP(Tabla9[[#This Row],[Grupo]],Responsable!$A$1:$I$62,9,),"")</f>
        <v>JOHANNA ANDREA RODRIGUEZ HERRERA</v>
      </c>
      <c r="AM595" s="1" t="str">
        <f>IFERROR(VLOOKUP(Tabla9[[#This Row],[Grupo]],Responsable!$A$1:$I$62,3,),"")</f>
        <v>johanna.rodriguez@supernotariado.gov.co</v>
      </c>
      <c r="AN595" s="31">
        <f t="shared" si="169"/>
        <v>29463033.599999998</v>
      </c>
      <c r="AO595" s="21"/>
      <c r="AP595" s="31">
        <f t="shared" si="170"/>
        <v>0</v>
      </c>
      <c r="AQ595" s="38">
        <v>1130641655</v>
      </c>
      <c r="AR595" s="21" t="s">
        <v>56432</v>
      </c>
      <c r="AS595" s="21"/>
      <c r="AT595" s="21"/>
      <c r="AU595" s="21"/>
      <c r="AV595" s="39" t="s">
        <v>56279</v>
      </c>
      <c r="AW595" s="21" t="s">
        <v>56256</v>
      </c>
    </row>
    <row r="596" spans="1:49" x14ac:dyDescent="0.25">
      <c r="A596" s="20"/>
      <c r="B596" s="21" t="s">
        <v>49</v>
      </c>
      <c r="C596" s="21" t="s">
        <v>115</v>
      </c>
      <c r="D596" s="21"/>
      <c r="E596" s="1" t="str">
        <f t="shared" si="162"/>
        <v>DAF_GD-</v>
      </c>
      <c r="F596" s="21" t="s">
        <v>138</v>
      </c>
      <c r="G596" s="50">
        <f>IFERROR(VLOOKUP(Tabla9[[#This Row],[Nombre Código UNSPSC]],Tablas!$A$1:$B$3,2,),"")</f>
        <v>80111601</v>
      </c>
      <c r="H596" s="21" t="s">
        <v>55615</v>
      </c>
      <c r="I596" s="21" t="s">
        <v>49024</v>
      </c>
      <c r="J596" s="1" t="str">
        <f>IFERROR(VLOOKUP(Tabla9[[#This Row],[Código UNSPSC]],Tablas!$AM$1:$AN$3,2,),"")</f>
        <v>Contratación directa</v>
      </c>
      <c r="K596" s="1" t="str">
        <f>IFERROR(VLOOKUP(J596,Tablas!$F$1:$G$24,2,),"")</f>
        <v>CCE-16</v>
      </c>
      <c r="L596" s="21" t="s">
        <v>49065</v>
      </c>
      <c r="M596" s="21" t="s">
        <v>55621</v>
      </c>
      <c r="N596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6" s="21" t="s">
        <v>49073</v>
      </c>
      <c r="P596" s="31">
        <f>IFERROR(VLOOKUP(O596,Honorarios!$A$1:$D$22,4,),"")</f>
        <v>3378086.4</v>
      </c>
      <c r="Q596" s="31">
        <f t="shared" si="164"/>
        <v>112602.87999999999</v>
      </c>
      <c r="R596" s="23">
        <v>46037</v>
      </c>
      <c r="S596" s="23">
        <v>46370</v>
      </c>
      <c r="T596" s="33">
        <f t="shared" si="165"/>
        <v>11</v>
      </c>
      <c r="U596" s="1">
        <f t="shared" si="166"/>
        <v>330</v>
      </c>
      <c r="V596" s="31">
        <f t="shared" si="167"/>
        <v>37158950.399999999</v>
      </c>
      <c r="W596" s="22"/>
      <c r="X596" s="22" t="s">
        <v>49085</v>
      </c>
      <c r="Y596" s="1">
        <f>IFERROR(VLOOKUP(X596,Tablas!$S$1:$T$8,2,FALSE),"")</f>
        <v>20</v>
      </c>
      <c r="Z596" s="21" t="s">
        <v>49093</v>
      </c>
      <c r="AA596" s="1" t="str">
        <f>IFERROR(VLOOKUP(Tabla9[[#This Row],[Código Rubro Presupuestal]],Rubros!$H$1:$I$48,2,),"")</f>
        <v>IMPLEMENTACION DEL SISTEMA DE GESTION DOCUMENTAL DE LA SNR A NIVEL NACIONAL</v>
      </c>
      <c r="AB596" s="21" t="s">
        <v>49107</v>
      </c>
      <c r="AC596" s="21" t="s">
        <v>49150</v>
      </c>
      <c r="AD596" s="21"/>
      <c r="AE596" s="21"/>
      <c r="AF596" s="21"/>
      <c r="AG596" s="1" t="str">
        <f t="shared" si="168"/>
        <v>No Aplica</v>
      </c>
      <c r="AH596" s="21" t="s">
        <v>55270</v>
      </c>
      <c r="AI596" s="1" t="str">
        <f>IFERROR(VLOOKUP(AH596,Tablas!$AH$1:$AI$1156,2,),"")</f>
        <v>CO-VAC-76001</v>
      </c>
      <c r="AJ596" s="1" t="str">
        <f>IFERROR(VLOOKUP(Tabla9[[#This Row],[Grupo]],Responsable!$A$1:$I$62,6,),"")</f>
        <v>DANY LUZ OROZCO</v>
      </c>
      <c r="AK596" s="1" t="str">
        <f>IFERROR(VLOOKUP(Tabla9[[#This Row],[Grupo]],Responsable!$A$1:$I$62,4,),"")</f>
        <v>dany.orozco@supernotariado.gov.co</v>
      </c>
      <c r="AL596" s="1" t="str">
        <f>IFERROR(VLOOKUP(Tabla9[[#This Row],[Grupo]],Responsable!$A$1:$I$62,9,),"")</f>
        <v>JOHANNA ANDREA RODRIGUEZ HERRERA</v>
      </c>
      <c r="AM596" s="1" t="str">
        <f>IFERROR(VLOOKUP(Tabla9[[#This Row],[Grupo]],Responsable!$A$1:$I$62,3,),"")</f>
        <v>johanna.rodriguez@supernotariado.gov.co</v>
      </c>
      <c r="AN596" s="31">
        <f t="shared" si="169"/>
        <v>37158950.399999999</v>
      </c>
      <c r="AO596" s="21"/>
      <c r="AP596" s="31">
        <f t="shared" si="170"/>
        <v>0</v>
      </c>
      <c r="AQ596" s="38">
        <v>1112777462</v>
      </c>
      <c r="AR596" s="21" t="s">
        <v>56433</v>
      </c>
      <c r="AS596" s="21"/>
      <c r="AT596" s="21"/>
      <c r="AU596" s="21"/>
      <c r="AV596" s="39" t="s">
        <v>56297</v>
      </c>
      <c r="AW596" s="21" t="s">
        <v>56256</v>
      </c>
    </row>
    <row r="597" spans="1:49" x14ac:dyDescent="0.25">
      <c r="A597" s="20"/>
      <c r="B597" s="21" t="s">
        <v>49</v>
      </c>
      <c r="C597" s="21" t="s">
        <v>115</v>
      </c>
      <c r="D597" s="21"/>
      <c r="E597" s="1" t="str">
        <f t="shared" si="162"/>
        <v>DAF_GD-</v>
      </c>
      <c r="F597" s="21" t="s">
        <v>138</v>
      </c>
      <c r="G597" s="50">
        <f>IFERROR(VLOOKUP(Tabla9[[#This Row],[Nombre Código UNSPSC]],Tablas!$A$1:$B$3,2,),"")</f>
        <v>80111601</v>
      </c>
      <c r="H597" s="21" t="s">
        <v>55615</v>
      </c>
      <c r="I597" s="21" t="s">
        <v>49024</v>
      </c>
      <c r="J597" s="1" t="str">
        <f>IFERROR(VLOOKUP(Tabla9[[#This Row],[Código UNSPSC]],Tablas!$AM$1:$AN$3,2,),"")</f>
        <v>Contratación directa</v>
      </c>
      <c r="K597" s="1" t="str">
        <f>IFERROR(VLOOKUP(J597,Tablas!$F$1:$G$24,2,),"")</f>
        <v>CCE-16</v>
      </c>
      <c r="L597" s="21" t="s">
        <v>49065</v>
      </c>
      <c r="M597" s="21" t="s">
        <v>55621</v>
      </c>
      <c r="N597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7" s="21" t="s">
        <v>49069</v>
      </c>
      <c r="P597" s="31">
        <f>IFERROR(VLOOKUP(O597,Honorarios!$A$1:$D$22,4,),"")</f>
        <v>2678457.6</v>
      </c>
      <c r="Q597" s="31">
        <f t="shared" si="164"/>
        <v>89281.919999999998</v>
      </c>
      <c r="R597" s="23">
        <v>46037</v>
      </c>
      <c r="S597" s="23">
        <v>46370</v>
      </c>
      <c r="T597" s="33">
        <f t="shared" si="165"/>
        <v>11</v>
      </c>
      <c r="U597" s="1">
        <f t="shared" si="166"/>
        <v>330</v>
      </c>
      <c r="V597" s="31">
        <f t="shared" si="167"/>
        <v>29463033.599999998</v>
      </c>
      <c r="W597" s="22"/>
      <c r="X597" s="22" t="s">
        <v>49085</v>
      </c>
      <c r="Y597" s="1">
        <f>IFERROR(VLOOKUP(X597,Tablas!$S$1:$T$8,2,FALSE),"")</f>
        <v>20</v>
      </c>
      <c r="Z597" s="21" t="s">
        <v>49093</v>
      </c>
      <c r="AA597" s="1" t="str">
        <f>IFERROR(VLOOKUP(Tabla9[[#This Row],[Código Rubro Presupuestal]],Rubros!$H$1:$I$48,2,),"")</f>
        <v>IMPLEMENTACION DEL SISTEMA DE GESTION DOCUMENTAL DE LA SNR A NIVEL NACIONAL</v>
      </c>
      <c r="AB597" s="21" t="s">
        <v>49107</v>
      </c>
      <c r="AC597" s="21" t="s">
        <v>49150</v>
      </c>
      <c r="AD597" s="21"/>
      <c r="AE597" s="21"/>
      <c r="AF597" s="21"/>
      <c r="AG597" s="1" t="str">
        <f t="shared" si="168"/>
        <v>No Aplica</v>
      </c>
      <c r="AH597" s="21" t="s">
        <v>55270</v>
      </c>
      <c r="AI597" s="1" t="str">
        <f>IFERROR(VLOOKUP(AH597,Tablas!$AH$1:$AI$1156,2,),"")</f>
        <v>CO-VAC-76001</v>
      </c>
      <c r="AJ597" s="1" t="str">
        <f>IFERROR(VLOOKUP(Tabla9[[#This Row],[Grupo]],Responsable!$A$1:$I$62,6,),"")</f>
        <v>DANY LUZ OROZCO</v>
      </c>
      <c r="AK597" s="1" t="str">
        <f>IFERROR(VLOOKUP(Tabla9[[#This Row],[Grupo]],Responsable!$A$1:$I$62,4,),"")</f>
        <v>dany.orozco@supernotariado.gov.co</v>
      </c>
      <c r="AL597" s="1" t="str">
        <f>IFERROR(VLOOKUP(Tabla9[[#This Row],[Grupo]],Responsable!$A$1:$I$62,9,),"")</f>
        <v>JOHANNA ANDREA RODRIGUEZ HERRERA</v>
      </c>
      <c r="AM597" s="1" t="str">
        <f>IFERROR(VLOOKUP(Tabla9[[#This Row],[Grupo]],Responsable!$A$1:$I$62,3,),"")</f>
        <v>johanna.rodriguez@supernotariado.gov.co</v>
      </c>
      <c r="AN597" s="31">
        <f t="shared" si="169"/>
        <v>29463033.599999998</v>
      </c>
      <c r="AO597" s="21"/>
      <c r="AP597" s="31">
        <f t="shared" si="170"/>
        <v>0</v>
      </c>
      <c r="AQ597" s="38">
        <v>1114239757</v>
      </c>
      <c r="AR597" s="21" t="s">
        <v>56434</v>
      </c>
      <c r="AS597" s="21"/>
      <c r="AT597" s="21"/>
      <c r="AU597" s="21"/>
      <c r="AV597" s="39" t="s">
        <v>56279</v>
      </c>
      <c r="AW597" s="21" t="s">
        <v>56256</v>
      </c>
    </row>
    <row r="598" spans="1:49" x14ac:dyDescent="0.25">
      <c r="A598" s="20"/>
      <c r="B598" s="21" t="s">
        <v>49</v>
      </c>
      <c r="C598" s="21" t="s">
        <v>115</v>
      </c>
      <c r="D598" s="21"/>
      <c r="E598" s="1" t="str">
        <f t="shared" si="162"/>
        <v>DAF_GD-</v>
      </c>
      <c r="F598" s="21" t="s">
        <v>138</v>
      </c>
      <c r="G598" s="50">
        <f>IFERROR(VLOOKUP(Tabla9[[#This Row],[Nombre Código UNSPSC]],Tablas!$A$1:$B$3,2,),"")</f>
        <v>80111601</v>
      </c>
      <c r="H598" s="21" t="s">
        <v>55615</v>
      </c>
      <c r="I598" s="21" t="s">
        <v>49024</v>
      </c>
      <c r="J598" s="1" t="str">
        <f>IFERROR(VLOOKUP(Tabla9[[#This Row],[Código UNSPSC]],Tablas!$AM$1:$AN$3,2,),"")</f>
        <v>Contratación directa</v>
      </c>
      <c r="K598" s="1" t="str">
        <f>IFERROR(VLOOKUP(J598,Tablas!$F$1:$G$24,2,),"")</f>
        <v>CCE-16</v>
      </c>
      <c r="L598" s="21" t="s">
        <v>49065</v>
      </c>
      <c r="M598" s="21" t="s">
        <v>55621</v>
      </c>
      <c r="N59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8" s="21" t="s">
        <v>49073</v>
      </c>
      <c r="P598" s="31">
        <f>IFERROR(VLOOKUP(O598,Honorarios!$A$1:$D$22,4,),"")</f>
        <v>3378086.4</v>
      </c>
      <c r="Q598" s="31">
        <f t="shared" si="164"/>
        <v>112602.87999999999</v>
      </c>
      <c r="R598" s="23">
        <v>46037</v>
      </c>
      <c r="S598" s="23">
        <v>46370</v>
      </c>
      <c r="T598" s="33">
        <f t="shared" si="165"/>
        <v>11</v>
      </c>
      <c r="U598" s="1">
        <f t="shared" si="166"/>
        <v>330</v>
      </c>
      <c r="V598" s="31">
        <f t="shared" si="167"/>
        <v>37158950.399999999</v>
      </c>
      <c r="W598" s="22"/>
      <c r="X598" s="22" t="s">
        <v>49085</v>
      </c>
      <c r="Y598" s="1">
        <f>IFERROR(VLOOKUP(X598,Tablas!$S$1:$T$8,2,FALSE),"")</f>
        <v>20</v>
      </c>
      <c r="Z598" s="21" t="s">
        <v>49093</v>
      </c>
      <c r="AA598" s="1" t="str">
        <f>IFERROR(VLOOKUP(Tabla9[[#This Row],[Código Rubro Presupuestal]],Rubros!$H$1:$I$48,2,),"")</f>
        <v>IMPLEMENTACION DEL SISTEMA DE GESTION DOCUMENTAL DE LA SNR A NIVEL NACIONAL</v>
      </c>
      <c r="AB598" s="21" t="s">
        <v>49107</v>
      </c>
      <c r="AC598" s="21" t="s">
        <v>49150</v>
      </c>
      <c r="AD598" s="21"/>
      <c r="AE598" s="21"/>
      <c r="AF598" s="21"/>
      <c r="AG598" s="1" t="str">
        <f t="shared" si="168"/>
        <v>No Aplica</v>
      </c>
      <c r="AH598" s="21" t="s">
        <v>55270</v>
      </c>
      <c r="AI598" s="1" t="str">
        <f>IFERROR(VLOOKUP(AH598,Tablas!$AH$1:$AI$1156,2,),"")</f>
        <v>CO-VAC-76001</v>
      </c>
      <c r="AJ598" s="1" t="str">
        <f>IFERROR(VLOOKUP(Tabla9[[#This Row],[Grupo]],Responsable!$A$1:$I$62,6,),"")</f>
        <v>DANY LUZ OROZCO</v>
      </c>
      <c r="AK598" s="1" t="str">
        <f>IFERROR(VLOOKUP(Tabla9[[#This Row],[Grupo]],Responsable!$A$1:$I$62,4,),"")</f>
        <v>dany.orozco@supernotariado.gov.co</v>
      </c>
      <c r="AL598" s="1" t="str">
        <f>IFERROR(VLOOKUP(Tabla9[[#This Row],[Grupo]],Responsable!$A$1:$I$62,9,),"")</f>
        <v>JOHANNA ANDREA RODRIGUEZ HERRERA</v>
      </c>
      <c r="AM598" s="1" t="str">
        <f>IFERROR(VLOOKUP(Tabla9[[#This Row],[Grupo]],Responsable!$A$1:$I$62,3,),"")</f>
        <v>johanna.rodriguez@supernotariado.gov.co</v>
      </c>
      <c r="AN598" s="31">
        <f t="shared" si="169"/>
        <v>37158950.399999999</v>
      </c>
      <c r="AO598" s="21"/>
      <c r="AP598" s="31">
        <f t="shared" si="170"/>
        <v>0</v>
      </c>
      <c r="AQ598" s="38">
        <v>1118257300</v>
      </c>
      <c r="AR598" s="21" t="s">
        <v>56435</v>
      </c>
      <c r="AS598" s="21"/>
      <c r="AT598" s="21"/>
      <c r="AU598" s="21"/>
      <c r="AV598" s="39" t="s">
        <v>56297</v>
      </c>
      <c r="AW598" s="21" t="s">
        <v>56256</v>
      </c>
    </row>
    <row r="599" spans="1:49" x14ac:dyDescent="0.25">
      <c r="A599" s="20"/>
      <c r="B599" s="21" t="s">
        <v>49</v>
      </c>
      <c r="C599" s="21" t="s">
        <v>115</v>
      </c>
      <c r="D599" s="21"/>
      <c r="E599" s="1" t="str">
        <f t="shared" si="162"/>
        <v>DAF_GD-</v>
      </c>
      <c r="F599" s="21" t="s">
        <v>138</v>
      </c>
      <c r="G599" s="50">
        <f>IFERROR(VLOOKUP(Tabla9[[#This Row],[Nombre Código UNSPSC]],Tablas!$A$1:$B$3,2,),"")</f>
        <v>80111601</v>
      </c>
      <c r="H599" s="21" t="s">
        <v>55615</v>
      </c>
      <c r="I599" s="21" t="s">
        <v>49024</v>
      </c>
      <c r="J599" s="1" t="str">
        <f>IFERROR(VLOOKUP(Tabla9[[#This Row],[Código UNSPSC]],Tablas!$AM$1:$AN$3,2,),"")</f>
        <v>Contratación directa</v>
      </c>
      <c r="K599" s="1" t="str">
        <f>IFERROR(VLOOKUP(J599,Tablas!$F$1:$G$24,2,),"")</f>
        <v>CCE-16</v>
      </c>
      <c r="L599" s="21" t="s">
        <v>49065</v>
      </c>
      <c r="M599" s="21" t="s">
        <v>55621</v>
      </c>
      <c r="N59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9" s="21" t="s">
        <v>49069</v>
      </c>
      <c r="P599" s="31">
        <f>IFERROR(VLOOKUP(O599,Honorarios!$A$1:$D$22,4,),"")</f>
        <v>2678457.6</v>
      </c>
      <c r="Q599" s="31">
        <f t="shared" si="164"/>
        <v>89281.919999999998</v>
      </c>
      <c r="R599" s="23">
        <v>46037</v>
      </c>
      <c r="S599" s="23">
        <v>46370</v>
      </c>
      <c r="T599" s="33">
        <f t="shared" si="165"/>
        <v>11</v>
      </c>
      <c r="U599" s="1">
        <f t="shared" si="166"/>
        <v>330</v>
      </c>
      <c r="V599" s="31">
        <f t="shared" si="167"/>
        <v>29463033.599999998</v>
      </c>
      <c r="W599" s="22"/>
      <c r="X599" s="22" t="s">
        <v>49085</v>
      </c>
      <c r="Y599" s="1">
        <f>IFERROR(VLOOKUP(X599,Tablas!$S$1:$T$8,2,FALSE),"")</f>
        <v>20</v>
      </c>
      <c r="Z599" s="21" t="s">
        <v>49093</v>
      </c>
      <c r="AA599" s="1" t="str">
        <f>IFERROR(VLOOKUP(Tabla9[[#This Row],[Código Rubro Presupuestal]],Rubros!$H$1:$I$48,2,),"")</f>
        <v>IMPLEMENTACION DEL SISTEMA DE GESTION DOCUMENTAL DE LA SNR A NIVEL NACIONAL</v>
      </c>
      <c r="AB599" s="21" t="s">
        <v>49107</v>
      </c>
      <c r="AC599" s="21" t="s">
        <v>49150</v>
      </c>
      <c r="AD599" s="21"/>
      <c r="AE599" s="21"/>
      <c r="AF599" s="21"/>
      <c r="AG599" s="1" t="str">
        <f t="shared" si="168"/>
        <v>No Aplica</v>
      </c>
      <c r="AH599" s="21" t="s">
        <v>55270</v>
      </c>
      <c r="AI599" s="1" t="str">
        <f>IFERROR(VLOOKUP(AH599,Tablas!$AH$1:$AI$1156,2,),"")</f>
        <v>CO-VAC-76001</v>
      </c>
      <c r="AJ599" s="1" t="str">
        <f>IFERROR(VLOOKUP(Tabla9[[#This Row],[Grupo]],Responsable!$A$1:$I$62,6,),"")</f>
        <v>DANY LUZ OROZCO</v>
      </c>
      <c r="AK599" s="1" t="str">
        <f>IFERROR(VLOOKUP(Tabla9[[#This Row],[Grupo]],Responsable!$A$1:$I$62,4,),"")</f>
        <v>dany.orozco@supernotariado.gov.co</v>
      </c>
      <c r="AL599" s="1" t="str">
        <f>IFERROR(VLOOKUP(Tabla9[[#This Row],[Grupo]],Responsable!$A$1:$I$62,9,),"")</f>
        <v>JOHANNA ANDREA RODRIGUEZ HERRERA</v>
      </c>
      <c r="AM599" s="1" t="str">
        <f>IFERROR(VLOOKUP(Tabla9[[#This Row],[Grupo]],Responsable!$A$1:$I$62,3,),"")</f>
        <v>johanna.rodriguez@supernotariado.gov.co</v>
      </c>
      <c r="AN599" s="31">
        <f t="shared" si="169"/>
        <v>29463033.599999998</v>
      </c>
      <c r="AO599" s="21"/>
      <c r="AP599" s="31">
        <f t="shared" si="170"/>
        <v>0</v>
      </c>
      <c r="AQ599" s="38">
        <v>1144034087</v>
      </c>
      <c r="AR599" s="21" t="s">
        <v>56436</v>
      </c>
      <c r="AS599" s="21"/>
      <c r="AT599" s="21"/>
      <c r="AU599" s="21"/>
      <c r="AV599" s="39" t="s">
        <v>56279</v>
      </c>
      <c r="AW599" s="21" t="s">
        <v>56256</v>
      </c>
    </row>
    <row r="600" spans="1:49" x14ac:dyDescent="0.25">
      <c r="A600" s="20"/>
      <c r="B600" s="21" t="s">
        <v>49</v>
      </c>
      <c r="C600" s="21" t="s">
        <v>115</v>
      </c>
      <c r="D600" s="21"/>
      <c r="E600" s="1" t="str">
        <f t="shared" si="162"/>
        <v>DAF_GD-</v>
      </c>
      <c r="F600" s="21" t="s">
        <v>138</v>
      </c>
      <c r="G600" s="50">
        <f>IFERROR(VLOOKUP(Tabla9[[#This Row],[Nombre Código UNSPSC]],Tablas!$A$1:$B$3,2,),"")</f>
        <v>80111601</v>
      </c>
      <c r="H600" s="21" t="s">
        <v>55615</v>
      </c>
      <c r="I600" s="21" t="s">
        <v>49024</v>
      </c>
      <c r="J600" s="1" t="str">
        <f>IFERROR(VLOOKUP(Tabla9[[#This Row],[Código UNSPSC]],Tablas!$AM$1:$AN$3,2,),"")</f>
        <v>Contratación directa</v>
      </c>
      <c r="K600" s="1" t="str">
        <f>IFERROR(VLOOKUP(J600,Tablas!$F$1:$G$24,2,),"")</f>
        <v>CCE-16</v>
      </c>
      <c r="L600" s="21" t="s">
        <v>49065</v>
      </c>
      <c r="M600" s="21" t="s">
        <v>55621</v>
      </c>
      <c r="N60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0" s="21" t="s">
        <v>49069</v>
      </c>
      <c r="P600" s="31">
        <f>IFERROR(VLOOKUP(O600,Honorarios!$A$1:$D$22,4,),"")</f>
        <v>2678457.6</v>
      </c>
      <c r="Q600" s="31">
        <f t="shared" si="164"/>
        <v>89281.919999999998</v>
      </c>
      <c r="R600" s="23">
        <v>46037</v>
      </c>
      <c r="S600" s="23">
        <v>46370</v>
      </c>
      <c r="T600" s="33">
        <f t="shared" si="165"/>
        <v>11</v>
      </c>
      <c r="U600" s="1">
        <f t="shared" si="166"/>
        <v>330</v>
      </c>
      <c r="V600" s="31">
        <f t="shared" si="167"/>
        <v>29463033.599999998</v>
      </c>
      <c r="W600" s="22"/>
      <c r="X600" s="22" t="s">
        <v>49085</v>
      </c>
      <c r="Y600" s="1">
        <f>IFERROR(VLOOKUP(X600,Tablas!$S$1:$T$8,2,FALSE),"")</f>
        <v>20</v>
      </c>
      <c r="Z600" s="21" t="s">
        <v>49093</v>
      </c>
      <c r="AA600" s="1" t="str">
        <f>IFERROR(VLOOKUP(Tabla9[[#This Row],[Código Rubro Presupuestal]],Rubros!$H$1:$I$48,2,),"")</f>
        <v>IMPLEMENTACION DEL SISTEMA DE GESTION DOCUMENTAL DE LA SNR A NIVEL NACIONAL</v>
      </c>
      <c r="AB600" s="21" t="s">
        <v>49107</v>
      </c>
      <c r="AC600" s="21" t="s">
        <v>49150</v>
      </c>
      <c r="AD600" s="21"/>
      <c r="AE600" s="21"/>
      <c r="AF600" s="21"/>
      <c r="AG600" s="1" t="str">
        <f t="shared" si="168"/>
        <v>No Aplica</v>
      </c>
      <c r="AH600" s="21" t="s">
        <v>53978</v>
      </c>
      <c r="AI600" s="1" t="str">
        <f>IFERROR(VLOOKUP(AH600,Tablas!$AH$1:$AI$1156,2,),"")</f>
        <v>CO-CAU-19142</v>
      </c>
      <c r="AJ600" s="1" t="str">
        <f>IFERROR(VLOOKUP(Tabla9[[#This Row],[Grupo]],Responsable!$A$1:$I$62,6,),"")</f>
        <v>DANY LUZ OROZCO</v>
      </c>
      <c r="AK600" s="1" t="str">
        <f>IFERROR(VLOOKUP(Tabla9[[#This Row],[Grupo]],Responsable!$A$1:$I$62,4,),"")</f>
        <v>dany.orozco@supernotariado.gov.co</v>
      </c>
      <c r="AL600" s="1" t="str">
        <f>IFERROR(VLOOKUP(Tabla9[[#This Row],[Grupo]],Responsable!$A$1:$I$62,9,),"")</f>
        <v>JOHANNA ANDREA RODRIGUEZ HERRERA</v>
      </c>
      <c r="AM600" s="1" t="str">
        <f>IFERROR(VLOOKUP(Tabla9[[#This Row],[Grupo]],Responsable!$A$1:$I$62,3,),"")</f>
        <v>johanna.rodriguez@supernotariado.gov.co</v>
      </c>
      <c r="AN600" s="31">
        <f t="shared" si="169"/>
        <v>29463033.599999998</v>
      </c>
      <c r="AO600" s="21"/>
      <c r="AP600" s="31">
        <f t="shared" si="170"/>
        <v>0</v>
      </c>
      <c r="AQ600" s="38">
        <v>1007149008</v>
      </c>
      <c r="AR600" s="21" t="s">
        <v>56437</v>
      </c>
      <c r="AS600" s="21"/>
      <c r="AT600" s="21"/>
      <c r="AU600" s="21"/>
      <c r="AV600" s="39" t="s">
        <v>56279</v>
      </c>
      <c r="AW600" s="21" t="s">
        <v>56256</v>
      </c>
    </row>
    <row r="601" spans="1:49" x14ac:dyDescent="0.25">
      <c r="A601" s="20"/>
      <c r="B601" s="21" t="s">
        <v>49</v>
      </c>
      <c r="C601" s="21" t="s">
        <v>115</v>
      </c>
      <c r="D601" s="21"/>
      <c r="E601" s="1" t="str">
        <f t="shared" si="162"/>
        <v>DAF_GD-</v>
      </c>
      <c r="F601" s="21" t="s">
        <v>138</v>
      </c>
      <c r="G601" s="50">
        <f>IFERROR(VLOOKUP(Tabla9[[#This Row],[Nombre Código UNSPSC]],Tablas!$A$1:$B$3,2,),"")</f>
        <v>80111601</v>
      </c>
      <c r="H601" s="21" t="s">
        <v>55615</v>
      </c>
      <c r="I601" s="21" t="s">
        <v>49024</v>
      </c>
      <c r="J601" s="1" t="str">
        <f>IFERROR(VLOOKUP(Tabla9[[#This Row],[Código UNSPSC]],Tablas!$AM$1:$AN$3,2,),"")</f>
        <v>Contratación directa</v>
      </c>
      <c r="K601" s="1" t="str">
        <f>IFERROR(VLOOKUP(J601,Tablas!$F$1:$G$24,2,),"")</f>
        <v>CCE-16</v>
      </c>
      <c r="L601" s="21" t="s">
        <v>49065</v>
      </c>
      <c r="M601" s="21" t="s">
        <v>55621</v>
      </c>
      <c r="N601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1" s="21" t="s">
        <v>49069</v>
      </c>
      <c r="P601" s="31">
        <f>IFERROR(VLOOKUP(O601,Honorarios!$A$1:$D$22,4,),"")</f>
        <v>2678457.6</v>
      </c>
      <c r="Q601" s="31">
        <f t="shared" si="164"/>
        <v>89281.919999999998</v>
      </c>
      <c r="R601" s="23">
        <v>46235</v>
      </c>
      <c r="S601" s="23">
        <v>46386</v>
      </c>
      <c r="T601" s="33">
        <f t="shared" si="165"/>
        <v>5</v>
      </c>
      <c r="U601" s="1">
        <f t="shared" si="166"/>
        <v>150</v>
      </c>
      <c r="V601" s="31">
        <f t="shared" si="167"/>
        <v>13392288</v>
      </c>
      <c r="W601" s="22"/>
      <c r="X601" s="22" t="s">
        <v>49085</v>
      </c>
      <c r="Y601" s="1">
        <f>IFERROR(VLOOKUP(X601,Tablas!$S$1:$T$8,2,FALSE),"")</f>
        <v>20</v>
      </c>
      <c r="Z601" s="21" t="s">
        <v>49093</v>
      </c>
      <c r="AA601" s="1" t="str">
        <f>IFERROR(VLOOKUP(Tabla9[[#This Row],[Código Rubro Presupuestal]],Rubros!$H$1:$I$48,2,),"")</f>
        <v>IMPLEMENTACION DEL SISTEMA DE GESTION DOCUMENTAL DE LA SNR A NIVEL NACIONAL</v>
      </c>
      <c r="AB601" s="21" t="s">
        <v>49107</v>
      </c>
      <c r="AC601" s="21" t="s">
        <v>49150</v>
      </c>
      <c r="AD601" s="21"/>
      <c r="AE601" s="21"/>
      <c r="AF601" s="21"/>
      <c r="AG601" s="1" t="str">
        <f t="shared" si="168"/>
        <v>No Aplica</v>
      </c>
      <c r="AH601" s="21" t="s">
        <v>53978</v>
      </c>
      <c r="AI601" s="1" t="str">
        <f>IFERROR(VLOOKUP(AH601,Tablas!$AH$1:$AI$1156,2,),"")</f>
        <v>CO-CAU-19142</v>
      </c>
      <c r="AJ601" s="1" t="str">
        <f>IFERROR(VLOOKUP(Tabla9[[#This Row],[Grupo]],Responsable!$A$1:$I$62,6,),"")</f>
        <v>DANY LUZ OROZCO</v>
      </c>
      <c r="AK601" s="1" t="str">
        <f>IFERROR(VLOOKUP(Tabla9[[#This Row],[Grupo]],Responsable!$A$1:$I$62,4,),"")</f>
        <v>dany.orozco@supernotariado.gov.co</v>
      </c>
      <c r="AL601" s="1" t="str">
        <f>IFERROR(VLOOKUP(Tabla9[[#This Row],[Grupo]],Responsable!$A$1:$I$62,9,),"")</f>
        <v>JOHANNA ANDREA RODRIGUEZ HERRERA</v>
      </c>
      <c r="AM601" s="1" t="str">
        <f>IFERROR(VLOOKUP(Tabla9[[#This Row],[Grupo]],Responsable!$A$1:$I$62,3,),"")</f>
        <v>johanna.rodriguez@supernotariado.gov.co</v>
      </c>
      <c r="AN601" s="31">
        <f t="shared" si="169"/>
        <v>13392288</v>
      </c>
      <c r="AO601" s="21"/>
      <c r="AP601" s="31">
        <f t="shared" si="170"/>
        <v>0</v>
      </c>
      <c r="AQ601" s="38"/>
      <c r="AR601" s="21" t="s">
        <v>55670</v>
      </c>
      <c r="AS601" s="21"/>
      <c r="AT601" s="21"/>
      <c r="AU601" s="21"/>
      <c r="AV601" s="39" t="s">
        <v>56279</v>
      </c>
      <c r="AW601" s="21" t="s">
        <v>56648</v>
      </c>
    </row>
    <row r="602" spans="1:49" x14ac:dyDescent="0.25">
      <c r="A602" s="20"/>
      <c r="B602" s="21" t="s">
        <v>49</v>
      </c>
      <c r="C602" s="21" t="s">
        <v>115</v>
      </c>
      <c r="D602" s="21"/>
      <c r="E602" s="1" t="str">
        <f t="shared" si="162"/>
        <v>DAF_GD-</v>
      </c>
      <c r="F602" s="21" t="s">
        <v>138</v>
      </c>
      <c r="G602" s="50">
        <f>IFERROR(VLOOKUP(Tabla9[[#This Row],[Nombre Código UNSPSC]],Tablas!$A$1:$B$3,2,),"")</f>
        <v>80111601</v>
      </c>
      <c r="H602" s="21" t="s">
        <v>55615</v>
      </c>
      <c r="I602" s="21" t="s">
        <v>49024</v>
      </c>
      <c r="J602" s="1" t="str">
        <f>IFERROR(VLOOKUP(Tabla9[[#This Row],[Código UNSPSC]],Tablas!$AM$1:$AN$3,2,),"")</f>
        <v>Contratación directa</v>
      </c>
      <c r="K602" s="1" t="str">
        <f>IFERROR(VLOOKUP(J602,Tablas!$F$1:$G$24,2,),"")</f>
        <v>CCE-16</v>
      </c>
      <c r="L602" s="21" t="s">
        <v>49065</v>
      </c>
      <c r="M602" s="21" t="s">
        <v>55621</v>
      </c>
      <c r="N602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2" s="21" t="s">
        <v>49069</v>
      </c>
      <c r="P602" s="31">
        <f>IFERROR(VLOOKUP(O602,Honorarios!$A$1:$D$22,4,),"")</f>
        <v>2678457.6</v>
      </c>
      <c r="Q602" s="31">
        <f t="shared" si="164"/>
        <v>89281.919999999998</v>
      </c>
      <c r="R602" s="23">
        <v>46037</v>
      </c>
      <c r="S602" s="23">
        <v>46370</v>
      </c>
      <c r="T602" s="33">
        <f t="shared" si="165"/>
        <v>11</v>
      </c>
      <c r="U602" s="1">
        <f t="shared" si="166"/>
        <v>330</v>
      </c>
      <c r="V602" s="31">
        <f t="shared" si="167"/>
        <v>29463033.599999998</v>
      </c>
      <c r="W602" s="22"/>
      <c r="X602" s="22" t="s">
        <v>49085</v>
      </c>
      <c r="Y602" s="1">
        <f>IFERROR(VLOOKUP(X602,Tablas!$S$1:$T$8,2,FALSE),"")</f>
        <v>20</v>
      </c>
      <c r="Z602" s="21" t="s">
        <v>49093</v>
      </c>
      <c r="AA602" s="1" t="str">
        <f>IFERROR(VLOOKUP(Tabla9[[#This Row],[Código Rubro Presupuestal]],Rubros!$H$1:$I$48,2,),"")</f>
        <v>IMPLEMENTACION DEL SISTEMA DE GESTION DOCUMENTAL DE LA SNR A NIVEL NACIONAL</v>
      </c>
      <c r="AB602" s="21" t="s">
        <v>49107</v>
      </c>
      <c r="AC602" s="21" t="s">
        <v>49150</v>
      </c>
      <c r="AD602" s="21"/>
      <c r="AE602" s="21"/>
      <c r="AF602" s="21"/>
      <c r="AG602" s="1" t="str">
        <f t="shared" si="168"/>
        <v>No Aplica</v>
      </c>
      <c r="AH602" s="21" t="s">
        <v>54178</v>
      </c>
      <c r="AI602" s="1" t="str">
        <f>IFERROR(VLOOKUP(AH602,Tablas!$AH$1:$AI$1156,2,),"")</f>
        <v>CO-CUN-25151</v>
      </c>
      <c r="AJ602" s="1" t="str">
        <f>IFERROR(VLOOKUP(Tabla9[[#This Row],[Grupo]],Responsable!$A$1:$I$62,6,),"")</f>
        <v>DANY LUZ OROZCO</v>
      </c>
      <c r="AK602" s="1" t="str">
        <f>IFERROR(VLOOKUP(Tabla9[[#This Row],[Grupo]],Responsable!$A$1:$I$62,4,),"")</f>
        <v>dany.orozco@supernotariado.gov.co</v>
      </c>
      <c r="AL602" s="1" t="str">
        <f>IFERROR(VLOOKUP(Tabla9[[#This Row],[Grupo]],Responsable!$A$1:$I$62,9,),"")</f>
        <v>JOHANNA ANDREA RODRIGUEZ HERRERA</v>
      </c>
      <c r="AM602" s="1" t="str">
        <f>IFERROR(VLOOKUP(Tabla9[[#This Row],[Grupo]],Responsable!$A$1:$I$62,3,),"")</f>
        <v>johanna.rodriguez@supernotariado.gov.co</v>
      </c>
      <c r="AN602" s="31">
        <f t="shared" si="169"/>
        <v>29463033.599999998</v>
      </c>
      <c r="AO602" s="21"/>
      <c r="AP602" s="31">
        <f t="shared" si="170"/>
        <v>0</v>
      </c>
      <c r="AQ602" s="38">
        <v>1010166348</v>
      </c>
      <c r="AR602" s="21" t="s">
        <v>56438</v>
      </c>
      <c r="AS602" s="21"/>
      <c r="AT602" s="21"/>
      <c r="AU602" s="21"/>
      <c r="AV602" s="39" t="s">
        <v>56279</v>
      </c>
      <c r="AW602" s="21" t="s">
        <v>56256</v>
      </c>
    </row>
    <row r="603" spans="1:49" x14ac:dyDescent="0.25">
      <c r="A603" s="20"/>
      <c r="B603" s="21" t="s">
        <v>49</v>
      </c>
      <c r="C603" s="21" t="s">
        <v>115</v>
      </c>
      <c r="D603" s="21"/>
      <c r="E603" s="1" t="str">
        <f t="shared" si="162"/>
        <v>DAF_GD-</v>
      </c>
      <c r="F603" s="21" t="s">
        <v>138</v>
      </c>
      <c r="G603" s="50">
        <f>IFERROR(VLOOKUP(Tabla9[[#This Row],[Nombre Código UNSPSC]],Tablas!$A$1:$B$3,2,),"")</f>
        <v>80111601</v>
      </c>
      <c r="H603" s="21" t="s">
        <v>55615</v>
      </c>
      <c r="I603" s="21" t="s">
        <v>49024</v>
      </c>
      <c r="J603" s="1" t="str">
        <f>IFERROR(VLOOKUP(Tabla9[[#This Row],[Código UNSPSC]],Tablas!$AM$1:$AN$3,2,),"")</f>
        <v>Contratación directa</v>
      </c>
      <c r="K603" s="1" t="str">
        <f>IFERROR(VLOOKUP(J603,Tablas!$F$1:$G$24,2,),"")</f>
        <v>CCE-16</v>
      </c>
      <c r="L603" s="21" t="s">
        <v>49065</v>
      </c>
      <c r="M603" s="21" t="s">
        <v>55621</v>
      </c>
      <c r="N603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3" s="21" t="s">
        <v>49069</v>
      </c>
      <c r="P603" s="31">
        <f>IFERROR(VLOOKUP(O603,Honorarios!$A$1:$D$22,4,),"")</f>
        <v>2678457.6</v>
      </c>
      <c r="Q603" s="31">
        <f t="shared" si="164"/>
        <v>89281.919999999998</v>
      </c>
      <c r="R603" s="23">
        <v>46037</v>
      </c>
      <c r="S603" s="23">
        <v>46370</v>
      </c>
      <c r="T603" s="33">
        <f t="shared" si="165"/>
        <v>11</v>
      </c>
      <c r="U603" s="1">
        <f t="shared" si="166"/>
        <v>330</v>
      </c>
      <c r="V603" s="31">
        <f t="shared" si="167"/>
        <v>29463033.599999998</v>
      </c>
      <c r="W603" s="22"/>
      <c r="X603" s="22" t="s">
        <v>49085</v>
      </c>
      <c r="Y603" s="1">
        <f>IFERROR(VLOOKUP(X603,Tablas!$S$1:$T$8,2,FALSE),"")</f>
        <v>20</v>
      </c>
      <c r="Z603" s="21" t="s">
        <v>49093</v>
      </c>
      <c r="AA603" s="1" t="str">
        <f>IFERROR(VLOOKUP(Tabla9[[#This Row],[Código Rubro Presupuestal]],Rubros!$H$1:$I$48,2,),"")</f>
        <v>IMPLEMENTACION DEL SISTEMA DE GESTION DOCUMENTAL DE LA SNR A NIVEL NACIONAL</v>
      </c>
      <c r="AB603" s="21" t="s">
        <v>49107</v>
      </c>
      <c r="AC603" s="21" t="s">
        <v>49150</v>
      </c>
      <c r="AD603" s="21"/>
      <c r="AE603" s="21"/>
      <c r="AF603" s="21"/>
      <c r="AG603" s="1" t="str">
        <f t="shared" si="168"/>
        <v>No Aplica</v>
      </c>
      <c r="AH603" s="21" t="s">
        <v>53501</v>
      </c>
      <c r="AI603" s="1" t="str">
        <f>IFERROR(VLOOKUP(AH603,Tablas!$AH$1:$AI$1156,2,),"")</f>
        <v>CO-BOL-13001</v>
      </c>
      <c r="AJ603" s="1" t="str">
        <f>IFERROR(VLOOKUP(Tabla9[[#This Row],[Grupo]],Responsable!$A$1:$I$62,6,),"")</f>
        <v>DANY LUZ OROZCO</v>
      </c>
      <c r="AK603" s="1" t="str">
        <f>IFERROR(VLOOKUP(Tabla9[[#This Row],[Grupo]],Responsable!$A$1:$I$62,4,),"")</f>
        <v>dany.orozco@supernotariado.gov.co</v>
      </c>
      <c r="AL603" s="1" t="str">
        <f>IFERROR(VLOOKUP(Tabla9[[#This Row],[Grupo]],Responsable!$A$1:$I$62,9,),"")</f>
        <v>JOHANNA ANDREA RODRIGUEZ HERRERA</v>
      </c>
      <c r="AM603" s="1" t="str">
        <f>IFERROR(VLOOKUP(Tabla9[[#This Row],[Grupo]],Responsable!$A$1:$I$62,3,),"")</f>
        <v>johanna.rodriguez@supernotariado.gov.co</v>
      </c>
      <c r="AN603" s="31">
        <f t="shared" si="169"/>
        <v>29463033.599999998</v>
      </c>
      <c r="AO603" s="21"/>
      <c r="AP603" s="31">
        <f t="shared" si="170"/>
        <v>0</v>
      </c>
      <c r="AQ603" s="38">
        <v>73268384</v>
      </c>
      <c r="AR603" s="21" t="s">
        <v>56439</v>
      </c>
      <c r="AS603" s="21"/>
      <c r="AT603" s="21"/>
      <c r="AU603" s="21"/>
      <c r="AV603" s="39" t="s">
        <v>56279</v>
      </c>
      <c r="AW603" s="21" t="s">
        <v>56256</v>
      </c>
    </row>
    <row r="604" spans="1:49" x14ac:dyDescent="0.25">
      <c r="A604" s="20"/>
      <c r="B604" s="21" t="s">
        <v>49</v>
      </c>
      <c r="C604" s="21" t="s">
        <v>115</v>
      </c>
      <c r="D604" s="21"/>
      <c r="E604" s="1" t="str">
        <f t="shared" si="162"/>
        <v>DAF_GD-</v>
      </c>
      <c r="F604" s="21" t="s">
        <v>138</v>
      </c>
      <c r="G604" s="50">
        <f>IFERROR(VLOOKUP(Tabla9[[#This Row],[Nombre Código UNSPSC]],Tablas!$A$1:$B$3,2,),"")</f>
        <v>80111601</v>
      </c>
      <c r="H604" s="21" t="s">
        <v>55615</v>
      </c>
      <c r="I604" s="21" t="s">
        <v>49024</v>
      </c>
      <c r="J604" s="1" t="str">
        <f>IFERROR(VLOOKUP(Tabla9[[#This Row],[Código UNSPSC]],Tablas!$AM$1:$AN$3,2,),"")</f>
        <v>Contratación directa</v>
      </c>
      <c r="K604" s="1" t="str">
        <f>IFERROR(VLOOKUP(J604,Tablas!$F$1:$G$24,2,),"")</f>
        <v>CCE-16</v>
      </c>
      <c r="L604" s="21" t="s">
        <v>49065</v>
      </c>
      <c r="M604" s="21" t="s">
        <v>55621</v>
      </c>
      <c r="N604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4" s="21" t="s">
        <v>49069</v>
      </c>
      <c r="P604" s="31">
        <f>IFERROR(VLOOKUP(O604,Honorarios!$A$1:$D$22,4,),"")</f>
        <v>2678457.6</v>
      </c>
      <c r="Q604" s="31">
        <f t="shared" si="164"/>
        <v>89281.919999999998</v>
      </c>
      <c r="R604" s="23">
        <v>46037</v>
      </c>
      <c r="S604" s="23">
        <v>46370</v>
      </c>
      <c r="T604" s="33">
        <f t="shared" si="165"/>
        <v>11</v>
      </c>
      <c r="U604" s="1">
        <f t="shared" si="166"/>
        <v>330</v>
      </c>
      <c r="V604" s="31">
        <f t="shared" si="167"/>
        <v>29463033.599999998</v>
      </c>
      <c r="W604" s="22"/>
      <c r="X604" s="22" t="s">
        <v>49085</v>
      </c>
      <c r="Y604" s="1">
        <f>IFERROR(VLOOKUP(X604,Tablas!$S$1:$T$8,2,FALSE),"")</f>
        <v>20</v>
      </c>
      <c r="Z604" s="21" t="s">
        <v>49093</v>
      </c>
      <c r="AA604" s="1" t="str">
        <f>IFERROR(VLOOKUP(Tabla9[[#This Row],[Código Rubro Presupuestal]],Rubros!$H$1:$I$48,2,),"")</f>
        <v>IMPLEMENTACION DEL SISTEMA DE GESTION DOCUMENTAL DE LA SNR A NIVEL NACIONAL</v>
      </c>
      <c r="AB604" s="21" t="s">
        <v>49107</v>
      </c>
      <c r="AC604" s="21" t="s">
        <v>49150</v>
      </c>
      <c r="AD604" s="21"/>
      <c r="AE604" s="21"/>
      <c r="AF604" s="21"/>
      <c r="AG604" s="1" t="str">
        <f t="shared" si="168"/>
        <v>No Aplica</v>
      </c>
      <c r="AH604" s="21" t="s">
        <v>53501</v>
      </c>
      <c r="AI604" s="1" t="str">
        <f>IFERROR(VLOOKUP(AH604,Tablas!$AH$1:$AI$1156,2,),"")</f>
        <v>CO-BOL-13001</v>
      </c>
      <c r="AJ604" s="1" t="str">
        <f>IFERROR(VLOOKUP(Tabla9[[#This Row],[Grupo]],Responsable!$A$1:$I$62,6,),"")</f>
        <v>DANY LUZ OROZCO</v>
      </c>
      <c r="AK604" s="1" t="str">
        <f>IFERROR(VLOOKUP(Tabla9[[#This Row],[Grupo]],Responsable!$A$1:$I$62,4,),"")</f>
        <v>dany.orozco@supernotariado.gov.co</v>
      </c>
      <c r="AL604" s="1" t="str">
        <f>IFERROR(VLOOKUP(Tabla9[[#This Row],[Grupo]],Responsable!$A$1:$I$62,9,),"")</f>
        <v>JOHANNA ANDREA RODRIGUEZ HERRERA</v>
      </c>
      <c r="AM604" s="1" t="str">
        <f>IFERROR(VLOOKUP(Tabla9[[#This Row],[Grupo]],Responsable!$A$1:$I$62,3,),"")</f>
        <v>johanna.rodriguez@supernotariado.gov.co</v>
      </c>
      <c r="AN604" s="31">
        <f t="shared" si="169"/>
        <v>29463033.599999998</v>
      </c>
      <c r="AO604" s="21"/>
      <c r="AP604" s="31">
        <f t="shared" si="170"/>
        <v>0</v>
      </c>
      <c r="AQ604" s="38">
        <v>45693567</v>
      </c>
      <c r="AR604" s="21" t="s">
        <v>56440</v>
      </c>
      <c r="AS604" s="21"/>
      <c r="AT604" s="21"/>
      <c r="AU604" s="21"/>
      <c r="AV604" s="39" t="s">
        <v>56279</v>
      </c>
      <c r="AW604" s="21" t="s">
        <v>56256</v>
      </c>
    </row>
    <row r="605" spans="1:49" x14ac:dyDescent="0.25">
      <c r="A605" s="20"/>
      <c r="B605" s="21" t="s">
        <v>49</v>
      </c>
      <c r="C605" s="21" t="s">
        <v>115</v>
      </c>
      <c r="D605" s="21"/>
      <c r="E605" s="1" t="str">
        <f t="shared" si="162"/>
        <v>DAF_GD-</v>
      </c>
      <c r="F605" s="21" t="s">
        <v>138</v>
      </c>
      <c r="G605" s="50">
        <f>IFERROR(VLOOKUP(Tabla9[[#This Row],[Nombre Código UNSPSC]],Tablas!$A$1:$B$3,2,),"")</f>
        <v>80111601</v>
      </c>
      <c r="H605" s="21" t="s">
        <v>55615</v>
      </c>
      <c r="I605" s="21" t="s">
        <v>49024</v>
      </c>
      <c r="J605" s="1" t="str">
        <f>IFERROR(VLOOKUP(Tabla9[[#This Row],[Código UNSPSC]],Tablas!$AM$1:$AN$3,2,),"")</f>
        <v>Contratación directa</v>
      </c>
      <c r="K605" s="1" t="str">
        <f>IFERROR(VLOOKUP(J605,Tablas!$F$1:$G$24,2,),"")</f>
        <v>CCE-16</v>
      </c>
      <c r="L605" s="21" t="s">
        <v>49065</v>
      </c>
      <c r="M605" s="21" t="s">
        <v>55621</v>
      </c>
      <c r="N605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5" s="21" t="s">
        <v>49069</v>
      </c>
      <c r="P605" s="31">
        <f>IFERROR(VLOOKUP(O605,Honorarios!$A$1:$D$22,4,),"")</f>
        <v>2678457.6</v>
      </c>
      <c r="Q605" s="31">
        <f t="shared" si="164"/>
        <v>89281.919999999998</v>
      </c>
      <c r="R605" s="23">
        <v>46235</v>
      </c>
      <c r="S605" s="23">
        <v>46386</v>
      </c>
      <c r="T605" s="33">
        <f t="shared" si="165"/>
        <v>5</v>
      </c>
      <c r="U605" s="1">
        <f t="shared" si="166"/>
        <v>150</v>
      </c>
      <c r="V605" s="31">
        <f t="shared" si="167"/>
        <v>13392288</v>
      </c>
      <c r="W605" s="22"/>
      <c r="X605" s="22" t="s">
        <v>49085</v>
      </c>
      <c r="Y605" s="1">
        <f>IFERROR(VLOOKUP(X605,Tablas!$S$1:$T$8,2,FALSE),"")</f>
        <v>20</v>
      </c>
      <c r="Z605" s="21" t="s">
        <v>49093</v>
      </c>
      <c r="AA605" s="1" t="str">
        <f>IFERROR(VLOOKUP(Tabla9[[#This Row],[Código Rubro Presupuestal]],Rubros!$H$1:$I$48,2,),"")</f>
        <v>IMPLEMENTACION DEL SISTEMA DE GESTION DOCUMENTAL DE LA SNR A NIVEL NACIONAL</v>
      </c>
      <c r="AB605" s="21" t="s">
        <v>49107</v>
      </c>
      <c r="AC605" s="21" t="s">
        <v>49150</v>
      </c>
      <c r="AD605" s="21"/>
      <c r="AE605" s="21"/>
      <c r="AF605" s="21"/>
      <c r="AG605" s="1" t="str">
        <f t="shared" si="168"/>
        <v>No Aplica</v>
      </c>
      <c r="AH605" s="21" t="s">
        <v>53501</v>
      </c>
      <c r="AI605" s="1" t="str">
        <f>IFERROR(VLOOKUP(AH605,Tablas!$AH$1:$AI$1156,2,),"")</f>
        <v>CO-BOL-13001</v>
      </c>
      <c r="AJ605" s="1" t="str">
        <f>IFERROR(VLOOKUP(Tabla9[[#This Row],[Grupo]],Responsable!$A$1:$I$62,6,),"")</f>
        <v>DANY LUZ OROZCO</v>
      </c>
      <c r="AK605" s="1" t="str">
        <f>IFERROR(VLOOKUP(Tabla9[[#This Row],[Grupo]],Responsable!$A$1:$I$62,4,),"")</f>
        <v>dany.orozco@supernotariado.gov.co</v>
      </c>
      <c r="AL605" s="1" t="str">
        <f>IFERROR(VLOOKUP(Tabla9[[#This Row],[Grupo]],Responsable!$A$1:$I$62,9,),"")</f>
        <v>JOHANNA ANDREA RODRIGUEZ HERRERA</v>
      </c>
      <c r="AM605" s="1" t="str">
        <f>IFERROR(VLOOKUP(Tabla9[[#This Row],[Grupo]],Responsable!$A$1:$I$62,3,),"")</f>
        <v>johanna.rodriguez@supernotariado.gov.co</v>
      </c>
      <c r="AN605" s="31">
        <f t="shared" si="169"/>
        <v>13392288</v>
      </c>
      <c r="AO605" s="21"/>
      <c r="AP605" s="31">
        <f t="shared" si="170"/>
        <v>0</v>
      </c>
      <c r="AQ605" s="38"/>
      <c r="AR605" s="21" t="s">
        <v>55670</v>
      </c>
      <c r="AS605" s="21"/>
      <c r="AT605" s="21"/>
      <c r="AU605" s="21"/>
      <c r="AV605" s="39" t="s">
        <v>56279</v>
      </c>
      <c r="AW605" s="21" t="s">
        <v>56648</v>
      </c>
    </row>
    <row r="606" spans="1:49" x14ac:dyDescent="0.25">
      <c r="A606" s="20"/>
      <c r="B606" s="21" t="s">
        <v>49</v>
      </c>
      <c r="C606" s="21" t="s">
        <v>115</v>
      </c>
      <c r="D606" s="21"/>
      <c r="E606" s="1" t="str">
        <f t="shared" si="162"/>
        <v>DAF_GD-</v>
      </c>
      <c r="F606" s="21" t="s">
        <v>138</v>
      </c>
      <c r="G606" s="50">
        <f>IFERROR(VLOOKUP(Tabla9[[#This Row],[Nombre Código UNSPSC]],Tablas!$A$1:$B$3,2,),"")</f>
        <v>80111601</v>
      </c>
      <c r="H606" s="21" t="s">
        <v>55615</v>
      </c>
      <c r="I606" s="21" t="s">
        <v>49024</v>
      </c>
      <c r="J606" s="1" t="str">
        <f>IFERROR(VLOOKUP(Tabla9[[#This Row],[Código UNSPSC]],Tablas!$AM$1:$AN$3,2,),"")</f>
        <v>Contratación directa</v>
      </c>
      <c r="K606" s="1" t="str">
        <f>IFERROR(VLOOKUP(J606,Tablas!$F$1:$G$24,2,),"")</f>
        <v>CCE-16</v>
      </c>
      <c r="L606" s="21" t="s">
        <v>49065</v>
      </c>
      <c r="M606" s="21" t="s">
        <v>55621</v>
      </c>
      <c r="N606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6" s="21" t="s">
        <v>49069</v>
      </c>
      <c r="P606" s="31">
        <f>IFERROR(VLOOKUP(O606,Honorarios!$A$1:$D$22,4,),"")</f>
        <v>2678457.6</v>
      </c>
      <c r="Q606" s="31">
        <f t="shared" si="164"/>
        <v>89281.919999999998</v>
      </c>
      <c r="R606" s="23">
        <v>46037</v>
      </c>
      <c r="S606" s="23">
        <v>46370</v>
      </c>
      <c r="T606" s="33">
        <f t="shared" si="165"/>
        <v>11</v>
      </c>
      <c r="U606" s="1">
        <f t="shared" si="166"/>
        <v>330</v>
      </c>
      <c r="V606" s="31">
        <f t="shared" si="167"/>
        <v>29463033.599999998</v>
      </c>
      <c r="W606" s="22"/>
      <c r="X606" s="22" t="s">
        <v>49085</v>
      </c>
      <c r="Y606" s="1">
        <f>IFERROR(VLOOKUP(X606,Tablas!$S$1:$T$8,2,FALSE),"")</f>
        <v>20</v>
      </c>
      <c r="Z606" s="21" t="s">
        <v>49093</v>
      </c>
      <c r="AA606" s="1" t="str">
        <f>IFERROR(VLOOKUP(Tabla9[[#This Row],[Código Rubro Presupuestal]],Rubros!$H$1:$I$48,2,),"")</f>
        <v>IMPLEMENTACION DEL SISTEMA DE GESTION DOCUMENTAL DE LA SNR A NIVEL NACIONAL</v>
      </c>
      <c r="AB606" s="21" t="s">
        <v>49107</v>
      </c>
      <c r="AC606" s="21" t="s">
        <v>49150</v>
      </c>
      <c r="AD606" s="21"/>
      <c r="AE606" s="21"/>
      <c r="AF606" s="21"/>
      <c r="AG606" s="1" t="str">
        <f t="shared" si="168"/>
        <v>No Aplica</v>
      </c>
      <c r="AH606" s="21" t="s">
        <v>53501</v>
      </c>
      <c r="AI606" s="1" t="str">
        <f>IFERROR(VLOOKUP(AH606,Tablas!$AH$1:$AI$1156,2,),"")</f>
        <v>CO-BOL-13001</v>
      </c>
      <c r="AJ606" s="1" t="str">
        <f>IFERROR(VLOOKUP(Tabla9[[#This Row],[Grupo]],Responsable!$A$1:$I$62,6,),"")</f>
        <v>DANY LUZ OROZCO</v>
      </c>
      <c r="AK606" s="1" t="str">
        <f>IFERROR(VLOOKUP(Tabla9[[#This Row],[Grupo]],Responsable!$A$1:$I$62,4,),"")</f>
        <v>dany.orozco@supernotariado.gov.co</v>
      </c>
      <c r="AL606" s="1" t="str">
        <f>IFERROR(VLOOKUP(Tabla9[[#This Row],[Grupo]],Responsable!$A$1:$I$62,9,),"")</f>
        <v>JOHANNA ANDREA RODRIGUEZ HERRERA</v>
      </c>
      <c r="AM606" s="1" t="str">
        <f>IFERROR(VLOOKUP(Tabla9[[#This Row],[Grupo]],Responsable!$A$1:$I$62,3,),"")</f>
        <v>johanna.rodriguez@supernotariado.gov.co</v>
      </c>
      <c r="AN606" s="31">
        <f t="shared" si="169"/>
        <v>29463033.599999998</v>
      </c>
      <c r="AO606" s="21"/>
      <c r="AP606" s="31">
        <f t="shared" si="170"/>
        <v>0</v>
      </c>
      <c r="AQ606" s="38">
        <v>45469115</v>
      </c>
      <c r="AR606" s="21" t="s">
        <v>56441</v>
      </c>
      <c r="AS606" s="21"/>
      <c r="AT606" s="21"/>
      <c r="AU606" s="21"/>
      <c r="AV606" s="39" t="s">
        <v>56279</v>
      </c>
      <c r="AW606" s="21" t="s">
        <v>56256</v>
      </c>
    </row>
    <row r="607" spans="1:49" x14ac:dyDescent="0.25">
      <c r="A607" s="20"/>
      <c r="B607" s="21" t="s">
        <v>49</v>
      </c>
      <c r="C607" s="21" t="s">
        <v>115</v>
      </c>
      <c r="D607" s="21"/>
      <c r="E607" s="1" t="str">
        <f t="shared" si="162"/>
        <v>DAF_GD-</v>
      </c>
      <c r="F607" s="21" t="s">
        <v>138</v>
      </c>
      <c r="G607" s="50">
        <f>IFERROR(VLOOKUP(Tabla9[[#This Row],[Nombre Código UNSPSC]],Tablas!$A$1:$B$3,2,),"")</f>
        <v>80111601</v>
      </c>
      <c r="H607" s="21" t="s">
        <v>55615</v>
      </c>
      <c r="I607" s="21" t="s">
        <v>49024</v>
      </c>
      <c r="J607" s="1" t="str">
        <f>IFERROR(VLOOKUP(Tabla9[[#This Row],[Código UNSPSC]],Tablas!$AM$1:$AN$3,2,),"")</f>
        <v>Contratación directa</v>
      </c>
      <c r="K607" s="1" t="str">
        <f>IFERROR(VLOOKUP(J607,Tablas!$F$1:$G$24,2,),"")</f>
        <v>CCE-16</v>
      </c>
      <c r="L607" s="21" t="s">
        <v>49065</v>
      </c>
      <c r="M607" s="21" t="s">
        <v>55621</v>
      </c>
      <c r="N607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7" s="21" t="s">
        <v>49069</v>
      </c>
      <c r="P607" s="31">
        <f>IFERROR(VLOOKUP(O607,Honorarios!$A$1:$D$22,4,),"")</f>
        <v>2678457.6</v>
      </c>
      <c r="Q607" s="31">
        <f t="shared" si="164"/>
        <v>89281.919999999998</v>
      </c>
      <c r="R607" s="23">
        <v>46037</v>
      </c>
      <c r="S607" s="23">
        <v>46370</v>
      </c>
      <c r="T607" s="33">
        <f t="shared" si="165"/>
        <v>11</v>
      </c>
      <c r="U607" s="1">
        <f t="shared" si="166"/>
        <v>330</v>
      </c>
      <c r="V607" s="31">
        <f t="shared" si="167"/>
        <v>29463033.599999998</v>
      </c>
      <c r="W607" s="22"/>
      <c r="X607" s="22" t="s">
        <v>49085</v>
      </c>
      <c r="Y607" s="1">
        <f>IFERROR(VLOOKUP(X607,Tablas!$S$1:$T$8,2,FALSE),"")</f>
        <v>20</v>
      </c>
      <c r="Z607" s="21" t="s">
        <v>49093</v>
      </c>
      <c r="AA607" s="1" t="str">
        <f>IFERROR(VLOOKUP(Tabla9[[#This Row],[Código Rubro Presupuestal]],Rubros!$H$1:$I$48,2,),"")</f>
        <v>IMPLEMENTACION DEL SISTEMA DE GESTION DOCUMENTAL DE LA SNR A NIVEL NACIONAL</v>
      </c>
      <c r="AB607" s="21" t="s">
        <v>49107</v>
      </c>
      <c r="AC607" s="21" t="s">
        <v>49150</v>
      </c>
      <c r="AD607" s="21"/>
      <c r="AE607" s="21"/>
      <c r="AF607" s="21"/>
      <c r="AG607" s="1" t="str">
        <f t="shared" si="168"/>
        <v>No Aplica</v>
      </c>
      <c r="AH607" s="21" t="s">
        <v>53501</v>
      </c>
      <c r="AI607" s="1" t="str">
        <f>IFERROR(VLOOKUP(AH607,Tablas!$AH$1:$AI$1156,2,),"")</f>
        <v>CO-BOL-13001</v>
      </c>
      <c r="AJ607" s="1" t="str">
        <f>IFERROR(VLOOKUP(Tabla9[[#This Row],[Grupo]],Responsable!$A$1:$I$62,6,),"")</f>
        <v>DANY LUZ OROZCO</v>
      </c>
      <c r="AK607" s="1" t="str">
        <f>IFERROR(VLOOKUP(Tabla9[[#This Row],[Grupo]],Responsable!$A$1:$I$62,4,),"")</f>
        <v>dany.orozco@supernotariado.gov.co</v>
      </c>
      <c r="AL607" s="1" t="str">
        <f>IFERROR(VLOOKUP(Tabla9[[#This Row],[Grupo]],Responsable!$A$1:$I$62,9,),"")</f>
        <v>JOHANNA ANDREA RODRIGUEZ HERRERA</v>
      </c>
      <c r="AM607" s="1" t="str">
        <f>IFERROR(VLOOKUP(Tabla9[[#This Row],[Grupo]],Responsable!$A$1:$I$62,3,),"")</f>
        <v>johanna.rodriguez@supernotariado.gov.co</v>
      </c>
      <c r="AN607" s="31">
        <f t="shared" si="169"/>
        <v>29463033.599999998</v>
      </c>
      <c r="AO607" s="21"/>
      <c r="AP607" s="31">
        <f t="shared" si="170"/>
        <v>0</v>
      </c>
      <c r="AQ607" s="38">
        <v>26927383</v>
      </c>
      <c r="AR607" s="21" t="s">
        <v>56442</v>
      </c>
      <c r="AS607" s="21"/>
      <c r="AT607" s="21"/>
      <c r="AU607" s="21"/>
      <c r="AV607" s="39" t="s">
        <v>56279</v>
      </c>
      <c r="AW607" s="21" t="s">
        <v>56256</v>
      </c>
    </row>
    <row r="608" spans="1:49" x14ac:dyDescent="0.25">
      <c r="A608" s="20"/>
      <c r="B608" s="21" t="s">
        <v>49</v>
      </c>
      <c r="C608" s="21" t="s">
        <v>115</v>
      </c>
      <c r="D608" s="21"/>
      <c r="E608" s="1" t="str">
        <f t="shared" si="162"/>
        <v>DAF_GD-</v>
      </c>
      <c r="F608" s="21" t="s">
        <v>138</v>
      </c>
      <c r="G608" s="50">
        <f>IFERROR(VLOOKUP(Tabla9[[#This Row],[Nombre Código UNSPSC]],Tablas!$A$1:$B$3,2,),"")</f>
        <v>80111601</v>
      </c>
      <c r="H608" s="21" t="s">
        <v>55615</v>
      </c>
      <c r="I608" s="21" t="s">
        <v>49024</v>
      </c>
      <c r="J608" s="1" t="str">
        <f>IFERROR(VLOOKUP(Tabla9[[#This Row],[Código UNSPSC]],Tablas!$AM$1:$AN$3,2,),"")</f>
        <v>Contratación directa</v>
      </c>
      <c r="K608" s="1" t="str">
        <f>IFERROR(VLOOKUP(J608,Tablas!$F$1:$G$24,2,),"")</f>
        <v>CCE-16</v>
      </c>
      <c r="L608" s="21" t="s">
        <v>49065</v>
      </c>
      <c r="M608" s="21" t="s">
        <v>55621</v>
      </c>
      <c r="N60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8" s="21" t="s">
        <v>49069</v>
      </c>
      <c r="P608" s="31">
        <f>IFERROR(VLOOKUP(O608,Honorarios!$A$1:$D$22,4,),"")</f>
        <v>2678457.6</v>
      </c>
      <c r="Q608" s="31">
        <f t="shared" si="164"/>
        <v>89281.919999999998</v>
      </c>
      <c r="R608" s="23">
        <v>46235</v>
      </c>
      <c r="S608" s="23">
        <v>46386</v>
      </c>
      <c r="T608" s="33">
        <f t="shared" si="165"/>
        <v>5</v>
      </c>
      <c r="U608" s="1">
        <f t="shared" si="166"/>
        <v>150</v>
      </c>
      <c r="V608" s="31">
        <f t="shared" si="167"/>
        <v>13392288</v>
      </c>
      <c r="W608" s="22"/>
      <c r="X608" s="22" t="s">
        <v>49085</v>
      </c>
      <c r="Y608" s="1">
        <f>IFERROR(VLOOKUP(X608,Tablas!$S$1:$T$8,2,FALSE),"")</f>
        <v>20</v>
      </c>
      <c r="Z608" s="21" t="s">
        <v>49093</v>
      </c>
      <c r="AA608" s="1" t="str">
        <f>IFERROR(VLOOKUP(Tabla9[[#This Row],[Código Rubro Presupuestal]],Rubros!$H$1:$I$48,2,),"")</f>
        <v>IMPLEMENTACION DEL SISTEMA DE GESTION DOCUMENTAL DE LA SNR A NIVEL NACIONAL</v>
      </c>
      <c r="AB608" s="21" t="s">
        <v>49107</v>
      </c>
      <c r="AC608" s="21" t="s">
        <v>49150</v>
      </c>
      <c r="AD608" s="21"/>
      <c r="AE608" s="21"/>
      <c r="AF608" s="21"/>
      <c r="AG608" s="1" t="str">
        <f t="shared" si="168"/>
        <v>No Aplica</v>
      </c>
      <c r="AH608" s="21" t="s">
        <v>53501</v>
      </c>
      <c r="AI608" s="1" t="str">
        <f>IFERROR(VLOOKUP(AH608,Tablas!$AH$1:$AI$1156,2,),"")</f>
        <v>CO-BOL-13001</v>
      </c>
      <c r="AJ608" s="1" t="str">
        <f>IFERROR(VLOOKUP(Tabla9[[#This Row],[Grupo]],Responsable!$A$1:$I$62,6,),"")</f>
        <v>DANY LUZ OROZCO</v>
      </c>
      <c r="AK608" s="1" t="str">
        <f>IFERROR(VLOOKUP(Tabla9[[#This Row],[Grupo]],Responsable!$A$1:$I$62,4,),"")</f>
        <v>dany.orozco@supernotariado.gov.co</v>
      </c>
      <c r="AL608" s="1" t="str">
        <f>IFERROR(VLOOKUP(Tabla9[[#This Row],[Grupo]],Responsable!$A$1:$I$62,9,),"")</f>
        <v>JOHANNA ANDREA RODRIGUEZ HERRERA</v>
      </c>
      <c r="AM608" s="1" t="str">
        <f>IFERROR(VLOOKUP(Tabla9[[#This Row],[Grupo]],Responsable!$A$1:$I$62,3,),"")</f>
        <v>johanna.rodriguez@supernotariado.gov.co</v>
      </c>
      <c r="AN608" s="31">
        <f t="shared" si="169"/>
        <v>13392288</v>
      </c>
      <c r="AO608" s="21"/>
      <c r="AP608" s="31">
        <f t="shared" si="170"/>
        <v>0</v>
      </c>
      <c r="AQ608" s="38"/>
      <c r="AR608" s="21" t="s">
        <v>55670</v>
      </c>
      <c r="AS608" s="21"/>
      <c r="AT608" s="21"/>
      <c r="AU608" s="21"/>
      <c r="AV608" s="39" t="s">
        <v>56279</v>
      </c>
      <c r="AW608" s="21" t="s">
        <v>56648</v>
      </c>
    </row>
    <row r="609" spans="1:49" x14ac:dyDescent="0.25">
      <c r="A609" s="20"/>
      <c r="B609" s="21" t="s">
        <v>49</v>
      </c>
      <c r="C609" s="21" t="s">
        <v>115</v>
      </c>
      <c r="D609" s="21"/>
      <c r="E609" s="1" t="str">
        <f t="shared" si="162"/>
        <v>DAF_GD-</v>
      </c>
      <c r="F609" s="21" t="s">
        <v>138</v>
      </c>
      <c r="G609" s="50">
        <f>IFERROR(VLOOKUP(Tabla9[[#This Row],[Nombre Código UNSPSC]],Tablas!$A$1:$B$3,2,),"")</f>
        <v>80111601</v>
      </c>
      <c r="H609" s="21" t="s">
        <v>55615</v>
      </c>
      <c r="I609" s="21" t="s">
        <v>49024</v>
      </c>
      <c r="J609" s="1" t="str">
        <f>IFERROR(VLOOKUP(Tabla9[[#This Row],[Código UNSPSC]],Tablas!$AM$1:$AN$3,2,),"")</f>
        <v>Contratación directa</v>
      </c>
      <c r="K609" s="1" t="str">
        <f>IFERROR(VLOOKUP(J609,Tablas!$F$1:$G$24,2,),"")</f>
        <v>CCE-16</v>
      </c>
      <c r="L609" s="21" t="s">
        <v>49065</v>
      </c>
      <c r="M609" s="21" t="s">
        <v>55621</v>
      </c>
      <c r="N60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9" s="21" t="s">
        <v>49069</v>
      </c>
      <c r="P609" s="31">
        <f>IFERROR(VLOOKUP(O609,Honorarios!$A$1:$D$22,4,),"")</f>
        <v>2678457.6</v>
      </c>
      <c r="Q609" s="31">
        <f t="shared" si="164"/>
        <v>89281.919999999998</v>
      </c>
      <c r="R609" s="23">
        <v>46037</v>
      </c>
      <c r="S609" s="23">
        <v>46370</v>
      </c>
      <c r="T609" s="33">
        <f t="shared" si="165"/>
        <v>11</v>
      </c>
      <c r="U609" s="1">
        <f t="shared" si="166"/>
        <v>330</v>
      </c>
      <c r="V609" s="31">
        <f t="shared" si="167"/>
        <v>29463033.599999998</v>
      </c>
      <c r="W609" s="22"/>
      <c r="X609" s="22" t="s">
        <v>49085</v>
      </c>
      <c r="Y609" s="1">
        <f>IFERROR(VLOOKUP(X609,Tablas!$S$1:$T$8,2,FALSE),"")</f>
        <v>20</v>
      </c>
      <c r="Z609" s="21" t="s">
        <v>49093</v>
      </c>
      <c r="AA609" s="1" t="str">
        <f>IFERROR(VLOOKUP(Tabla9[[#This Row],[Código Rubro Presupuestal]],Rubros!$H$1:$I$48,2,),"")</f>
        <v>IMPLEMENTACION DEL SISTEMA DE GESTION DOCUMENTAL DE LA SNR A NIVEL NACIONAL</v>
      </c>
      <c r="AB609" s="21" t="s">
        <v>49107</v>
      </c>
      <c r="AC609" s="21" t="s">
        <v>49150</v>
      </c>
      <c r="AD609" s="21"/>
      <c r="AE609" s="21"/>
      <c r="AF609" s="21"/>
      <c r="AG609" s="1" t="str">
        <f t="shared" si="168"/>
        <v>No Aplica</v>
      </c>
      <c r="AH609" s="21" t="s">
        <v>53501</v>
      </c>
      <c r="AI609" s="1" t="str">
        <f>IFERROR(VLOOKUP(AH609,Tablas!$AH$1:$AI$1156,2,),"")</f>
        <v>CO-BOL-13001</v>
      </c>
      <c r="AJ609" s="1" t="str">
        <f>IFERROR(VLOOKUP(Tabla9[[#This Row],[Grupo]],Responsable!$A$1:$I$62,6,),"")</f>
        <v>DANY LUZ OROZCO</v>
      </c>
      <c r="AK609" s="1" t="str">
        <f>IFERROR(VLOOKUP(Tabla9[[#This Row],[Grupo]],Responsable!$A$1:$I$62,4,),"")</f>
        <v>dany.orozco@supernotariado.gov.co</v>
      </c>
      <c r="AL609" s="1" t="str">
        <f>IFERROR(VLOOKUP(Tabla9[[#This Row],[Grupo]],Responsable!$A$1:$I$62,9,),"")</f>
        <v>JOHANNA ANDREA RODRIGUEZ HERRERA</v>
      </c>
      <c r="AM609" s="1" t="str">
        <f>IFERROR(VLOOKUP(Tabla9[[#This Row],[Grupo]],Responsable!$A$1:$I$62,3,),"")</f>
        <v>johanna.rodriguez@supernotariado.gov.co</v>
      </c>
      <c r="AN609" s="31">
        <f t="shared" si="169"/>
        <v>29463033.599999998</v>
      </c>
      <c r="AO609" s="21"/>
      <c r="AP609" s="31">
        <f t="shared" si="170"/>
        <v>0</v>
      </c>
      <c r="AQ609" s="38">
        <v>1063481332</v>
      </c>
      <c r="AR609" s="21" t="s">
        <v>56443</v>
      </c>
      <c r="AS609" s="21"/>
      <c r="AT609" s="21"/>
      <c r="AU609" s="21"/>
      <c r="AV609" s="39" t="s">
        <v>56279</v>
      </c>
      <c r="AW609" s="21" t="s">
        <v>56256</v>
      </c>
    </row>
    <row r="610" spans="1:49" x14ac:dyDescent="0.25">
      <c r="A610" s="20"/>
      <c r="B610" s="21" t="s">
        <v>49</v>
      </c>
      <c r="C610" s="21" t="s">
        <v>115</v>
      </c>
      <c r="D610" s="21"/>
      <c r="E610" s="1" t="str">
        <f t="shared" si="162"/>
        <v>DAF_GD-</v>
      </c>
      <c r="F610" s="21" t="s">
        <v>138</v>
      </c>
      <c r="G610" s="50">
        <f>IFERROR(VLOOKUP(Tabla9[[#This Row],[Nombre Código UNSPSC]],Tablas!$A$1:$B$3,2,),"")</f>
        <v>80111601</v>
      </c>
      <c r="H610" s="21" t="s">
        <v>55615</v>
      </c>
      <c r="I610" s="21" t="s">
        <v>49024</v>
      </c>
      <c r="J610" s="1" t="str">
        <f>IFERROR(VLOOKUP(Tabla9[[#This Row],[Código UNSPSC]],Tablas!$AM$1:$AN$3,2,),"")</f>
        <v>Contratación directa</v>
      </c>
      <c r="K610" s="1" t="str">
        <f>IFERROR(VLOOKUP(J610,Tablas!$F$1:$G$24,2,),"")</f>
        <v>CCE-16</v>
      </c>
      <c r="L610" s="21" t="s">
        <v>49065</v>
      </c>
      <c r="M610" s="21" t="s">
        <v>55621</v>
      </c>
      <c r="N61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0" s="21" t="s">
        <v>49069</v>
      </c>
      <c r="P610" s="31">
        <f>IFERROR(VLOOKUP(O610,Honorarios!$A$1:$D$22,4,),"")</f>
        <v>2678457.6</v>
      </c>
      <c r="Q610" s="31">
        <f t="shared" si="164"/>
        <v>89281.919999999998</v>
      </c>
      <c r="R610" s="23">
        <v>46037</v>
      </c>
      <c r="S610" s="23">
        <v>46370</v>
      </c>
      <c r="T610" s="33">
        <f t="shared" si="165"/>
        <v>11</v>
      </c>
      <c r="U610" s="1">
        <f t="shared" si="166"/>
        <v>330</v>
      </c>
      <c r="V610" s="31">
        <f t="shared" si="167"/>
        <v>29463033.599999998</v>
      </c>
      <c r="W610" s="22"/>
      <c r="X610" s="22" t="s">
        <v>49085</v>
      </c>
      <c r="Y610" s="1">
        <f>IFERROR(VLOOKUP(X610,Tablas!$S$1:$T$8,2,FALSE),"")</f>
        <v>20</v>
      </c>
      <c r="Z610" s="21" t="s">
        <v>49093</v>
      </c>
      <c r="AA610" s="1" t="str">
        <f>IFERROR(VLOOKUP(Tabla9[[#This Row],[Código Rubro Presupuestal]],Rubros!$H$1:$I$48,2,),"")</f>
        <v>IMPLEMENTACION DEL SISTEMA DE GESTION DOCUMENTAL DE LA SNR A NIVEL NACIONAL</v>
      </c>
      <c r="AB610" s="21" t="s">
        <v>49107</v>
      </c>
      <c r="AC610" s="21" t="s">
        <v>49150</v>
      </c>
      <c r="AD610" s="21"/>
      <c r="AE610" s="21"/>
      <c r="AF610" s="21"/>
      <c r="AG610" s="1" t="str">
        <f t="shared" si="168"/>
        <v>No Aplica</v>
      </c>
      <c r="AH610" s="21" t="s">
        <v>53501</v>
      </c>
      <c r="AI610" s="1" t="str">
        <f>IFERROR(VLOOKUP(AH610,Tablas!$AH$1:$AI$1156,2,),"")</f>
        <v>CO-BOL-13001</v>
      </c>
      <c r="AJ610" s="1" t="str">
        <f>IFERROR(VLOOKUP(Tabla9[[#This Row],[Grupo]],Responsable!$A$1:$I$62,6,),"")</f>
        <v>DANY LUZ OROZCO</v>
      </c>
      <c r="AK610" s="1" t="str">
        <f>IFERROR(VLOOKUP(Tabla9[[#This Row],[Grupo]],Responsable!$A$1:$I$62,4,),"")</f>
        <v>dany.orozco@supernotariado.gov.co</v>
      </c>
      <c r="AL610" s="1" t="str">
        <f>IFERROR(VLOOKUP(Tabla9[[#This Row],[Grupo]],Responsable!$A$1:$I$62,9,),"")</f>
        <v>JOHANNA ANDREA RODRIGUEZ HERRERA</v>
      </c>
      <c r="AM610" s="1" t="str">
        <f>IFERROR(VLOOKUP(Tabla9[[#This Row],[Grupo]],Responsable!$A$1:$I$62,3,),"")</f>
        <v>johanna.rodriguez@supernotariado.gov.co</v>
      </c>
      <c r="AN610" s="31">
        <f t="shared" si="169"/>
        <v>29463033.599999998</v>
      </c>
      <c r="AO610" s="21"/>
      <c r="AP610" s="31">
        <f t="shared" si="170"/>
        <v>0</v>
      </c>
      <c r="AQ610" s="38">
        <v>1048604455</v>
      </c>
      <c r="AR610" s="21" t="s">
        <v>56444</v>
      </c>
      <c r="AS610" s="21"/>
      <c r="AT610" s="21"/>
      <c r="AU610" s="21"/>
      <c r="AV610" s="39" t="s">
        <v>56279</v>
      </c>
      <c r="AW610" s="21" t="s">
        <v>56256</v>
      </c>
    </row>
    <row r="611" spans="1:49" x14ac:dyDescent="0.25">
      <c r="A611" s="20"/>
      <c r="B611" s="21" t="s">
        <v>49</v>
      </c>
      <c r="C611" s="21" t="s">
        <v>115</v>
      </c>
      <c r="D611" s="21"/>
      <c r="E611" s="1" t="str">
        <f t="shared" si="162"/>
        <v>DAF_GD-</v>
      </c>
      <c r="F611" s="21" t="s">
        <v>138</v>
      </c>
      <c r="G611" s="50">
        <f>IFERROR(VLOOKUP(Tabla9[[#This Row],[Nombre Código UNSPSC]],Tablas!$A$1:$B$3,2,),"")</f>
        <v>80111601</v>
      </c>
      <c r="H611" s="21" t="s">
        <v>55615</v>
      </c>
      <c r="I611" s="21" t="s">
        <v>49024</v>
      </c>
      <c r="J611" s="1" t="str">
        <f>IFERROR(VLOOKUP(Tabla9[[#This Row],[Código UNSPSC]],Tablas!$AM$1:$AN$3,2,),"")</f>
        <v>Contratación directa</v>
      </c>
      <c r="K611" s="1" t="str">
        <f>IFERROR(VLOOKUP(J611,Tablas!$F$1:$G$24,2,),"")</f>
        <v>CCE-16</v>
      </c>
      <c r="L611" s="21" t="s">
        <v>49065</v>
      </c>
      <c r="M611" s="21" t="s">
        <v>55621</v>
      </c>
      <c r="N611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1" s="21" t="s">
        <v>49069</v>
      </c>
      <c r="P611" s="31">
        <f>IFERROR(VLOOKUP(O611,Honorarios!$A$1:$D$22,4,),"")</f>
        <v>2678457.6</v>
      </c>
      <c r="Q611" s="31">
        <f t="shared" si="164"/>
        <v>89281.919999999998</v>
      </c>
      <c r="R611" s="23">
        <v>46037</v>
      </c>
      <c r="S611" s="23">
        <v>46370</v>
      </c>
      <c r="T611" s="33">
        <f t="shared" si="165"/>
        <v>11</v>
      </c>
      <c r="U611" s="1">
        <f t="shared" si="166"/>
        <v>330</v>
      </c>
      <c r="V611" s="31">
        <f t="shared" si="167"/>
        <v>29463033.599999998</v>
      </c>
      <c r="W611" s="22"/>
      <c r="X611" s="22" t="s">
        <v>49085</v>
      </c>
      <c r="Y611" s="1">
        <f>IFERROR(VLOOKUP(X611,Tablas!$S$1:$T$8,2,FALSE),"")</f>
        <v>20</v>
      </c>
      <c r="Z611" s="21" t="s">
        <v>49093</v>
      </c>
      <c r="AA611" s="1" t="str">
        <f>IFERROR(VLOOKUP(Tabla9[[#This Row],[Código Rubro Presupuestal]],Rubros!$H$1:$I$48,2,),"")</f>
        <v>IMPLEMENTACION DEL SISTEMA DE GESTION DOCUMENTAL DE LA SNR A NIVEL NACIONAL</v>
      </c>
      <c r="AB611" s="21" t="s">
        <v>49107</v>
      </c>
      <c r="AC611" s="21" t="s">
        <v>49150</v>
      </c>
      <c r="AD611" s="21"/>
      <c r="AE611" s="21"/>
      <c r="AF611" s="21"/>
      <c r="AG611" s="1" t="str">
        <f t="shared" si="168"/>
        <v>No Aplica</v>
      </c>
      <c r="AH611" s="21" t="s">
        <v>53501</v>
      </c>
      <c r="AI611" s="1" t="str">
        <f>IFERROR(VLOOKUP(AH611,Tablas!$AH$1:$AI$1156,2,),"")</f>
        <v>CO-BOL-13001</v>
      </c>
      <c r="AJ611" s="1" t="str">
        <f>IFERROR(VLOOKUP(Tabla9[[#This Row],[Grupo]],Responsable!$A$1:$I$62,6,),"")</f>
        <v>DANY LUZ OROZCO</v>
      </c>
      <c r="AK611" s="1" t="str">
        <f>IFERROR(VLOOKUP(Tabla9[[#This Row],[Grupo]],Responsable!$A$1:$I$62,4,),"")</f>
        <v>dany.orozco@supernotariado.gov.co</v>
      </c>
      <c r="AL611" s="1" t="str">
        <f>IFERROR(VLOOKUP(Tabla9[[#This Row],[Grupo]],Responsable!$A$1:$I$62,9,),"")</f>
        <v>JOHANNA ANDREA RODRIGUEZ HERRERA</v>
      </c>
      <c r="AM611" s="1" t="str">
        <f>IFERROR(VLOOKUP(Tabla9[[#This Row],[Grupo]],Responsable!$A$1:$I$62,3,),"")</f>
        <v>johanna.rodriguez@supernotariado.gov.co</v>
      </c>
      <c r="AN611" s="31">
        <f t="shared" si="169"/>
        <v>29463033.599999998</v>
      </c>
      <c r="AO611" s="21"/>
      <c r="AP611" s="31">
        <f t="shared" si="170"/>
        <v>0</v>
      </c>
      <c r="AQ611" s="38">
        <v>45465445</v>
      </c>
      <c r="AR611" s="21" t="s">
        <v>56445</v>
      </c>
      <c r="AS611" s="21"/>
      <c r="AT611" s="21"/>
      <c r="AU611" s="21"/>
      <c r="AV611" s="39" t="s">
        <v>56279</v>
      </c>
      <c r="AW611" s="21" t="s">
        <v>56256</v>
      </c>
    </row>
    <row r="612" spans="1:49" x14ac:dyDescent="0.25">
      <c r="A612" s="20"/>
      <c r="B612" s="21" t="s">
        <v>49</v>
      </c>
      <c r="C612" s="21" t="s">
        <v>115</v>
      </c>
      <c r="D612" s="21"/>
      <c r="E612" s="1" t="str">
        <f t="shared" si="162"/>
        <v>DAF_GD-</v>
      </c>
      <c r="F612" s="21" t="s">
        <v>138</v>
      </c>
      <c r="G612" s="50">
        <f>IFERROR(VLOOKUP(Tabla9[[#This Row],[Nombre Código UNSPSC]],Tablas!$A$1:$B$3,2,),"")</f>
        <v>80111601</v>
      </c>
      <c r="H612" s="21" t="s">
        <v>55615</v>
      </c>
      <c r="I612" s="21" t="s">
        <v>49024</v>
      </c>
      <c r="J612" s="1" t="str">
        <f>IFERROR(VLOOKUP(Tabla9[[#This Row],[Código UNSPSC]],Tablas!$AM$1:$AN$3,2,),"")</f>
        <v>Contratación directa</v>
      </c>
      <c r="K612" s="1" t="str">
        <f>IFERROR(VLOOKUP(J612,Tablas!$F$1:$G$24,2,),"")</f>
        <v>CCE-16</v>
      </c>
      <c r="L612" s="21" t="s">
        <v>49065</v>
      </c>
      <c r="M612" s="21" t="s">
        <v>55621</v>
      </c>
      <c r="N612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2" s="21" t="s">
        <v>49069</v>
      </c>
      <c r="P612" s="31">
        <f>IFERROR(VLOOKUP(O612,Honorarios!$A$1:$D$22,4,),"")</f>
        <v>2678457.6</v>
      </c>
      <c r="Q612" s="31">
        <f t="shared" si="164"/>
        <v>89281.919999999998</v>
      </c>
      <c r="R612" s="23">
        <v>46037</v>
      </c>
      <c r="S612" s="23">
        <v>46370</v>
      </c>
      <c r="T612" s="33">
        <f t="shared" si="165"/>
        <v>11</v>
      </c>
      <c r="U612" s="1">
        <f t="shared" si="166"/>
        <v>330</v>
      </c>
      <c r="V612" s="31">
        <f t="shared" si="167"/>
        <v>29463033.599999998</v>
      </c>
      <c r="W612" s="22"/>
      <c r="X612" s="22" t="s">
        <v>49085</v>
      </c>
      <c r="Y612" s="1">
        <f>IFERROR(VLOOKUP(X612,Tablas!$S$1:$T$8,2,FALSE),"")</f>
        <v>20</v>
      </c>
      <c r="Z612" s="21" t="s">
        <v>49093</v>
      </c>
      <c r="AA612" s="1" t="str">
        <f>IFERROR(VLOOKUP(Tabla9[[#This Row],[Código Rubro Presupuestal]],Rubros!$H$1:$I$48,2,),"")</f>
        <v>IMPLEMENTACION DEL SISTEMA DE GESTION DOCUMENTAL DE LA SNR A NIVEL NACIONAL</v>
      </c>
      <c r="AB612" s="21" t="s">
        <v>49107</v>
      </c>
      <c r="AC612" s="21" t="s">
        <v>49150</v>
      </c>
      <c r="AD612" s="21"/>
      <c r="AE612" s="21"/>
      <c r="AF612" s="21"/>
      <c r="AG612" s="1" t="str">
        <f t="shared" si="168"/>
        <v>No Aplica</v>
      </c>
      <c r="AH612" s="21" t="s">
        <v>55291</v>
      </c>
      <c r="AI612" s="1" t="str">
        <f>IFERROR(VLOOKUP(AH612,Tablas!$AH$1:$AI$1156,2,),"")</f>
        <v>CO-VAC-76147</v>
      </c>
      <c r="AJ612" s="1" t="str">
        <f>IFERROR(VLOOKUP(Tabla9[[#This Row],[Grupo]],Responsable!$A$1:$I$62,6,),"")</f>
        <v>DANY LUZ OROZCO</v>
      </c>
      <c r="AK612" s="1" t="str">
        <f>IFERROR(VLOOKUP(Tabla9[[#This Row],[Grupo]],Responsable!$A$1:$I$62,4,),"")</f>
        <v>dany.orozco@supernotariado.gov.co</v>
      </c>
      <c r="AL612" s="1" t="str">
        <f>IFERROR(VLOOKUP(Tabla9[[#This Row],[Grupo]],Responsable!$A$1:$I$62,9,),"")</f>
        <v>JOHANNA ANDREA RODRIGUEZ HERRERA</v>
      </c>
      <c r="AM612" s="1" t="str">
        <f>IFERROR(VLOOKUP(Tabla9[[#This Row],[Grupo]],Responsable!$A$1:$I$62,3,),"")</f>
        <v>johanna.rodriguez@supernotariado.gov.co</v>
      </c>
      <c r="AN612" s="31">
        <f t="shared" si="169"/>
        <v>29463033.599999998</v>
      </c>
      <c r="AO612" s="21"/>
      <c r="AP612" s="31">
        <f t="shared" si="170"/>
        <v>0</v>
      </c>
      <c r="AQ612" s="38">
        <v>1113662294</v>
      </c>
      <c r="AR612" s="21" t="s">
        <v>56446</v>
      </c>
      <c r="AS612" s="21"/>
      <c r="AT612" s="21"/>
      <c r="AU612" s="21"/>
      <c r="AV612" s="39" t="s">
        <v>56279</v>
      </c>
      <c r="AW612" s="21" t="s">
        <v>56256</v>
      </c>
    </row>
    <row r="613" spans="1:49" x14ac:dyDescent="0.25">
      <c r="A613" s="20"/>
      <c r="B613" s="21" t="s">
        <v>49</v>
      </c>
      <c r="C613" s="21" t="s">
        <v>115</v>
      </c>
      <c r="D613" s="21"/>
      <c r="E613" s="1" t="str">
        <f t="shared" si="162"/>
        <v>DAF_GD-</v>
      </c>
      <c r="F613" s="21" t="s">
        <v>138</v>
      </c>
      <c r="G613" s="50">
        <f>IFERROR(VLOOKUP(Tabla9[[#This Row],[Nombre Código UNSPSC]],Tablas!$A$1:$B$3,2,),"")</f>
        <v>80111601</v>
      </c>
      <c r="H613" s="21" t="s">
        <v>55615</v>
      </c>
      <c r="I613" s="21" t="s">
        <v>49024</v>
      </c>
      <c r="J613" s="1" t="str">
        <f>IFERROR(VLOOKUP(Tabla9[[#This Row],[Código UNSPSC]],Tablas!$AM$1:$AN$3,2,),"")</f>
        <v>Contratación directa</v>
      </c>
      <c r="K613" s="1" t="str">
        <f>IFERROR(VLOOKUP(J613,Tablas!$F$1:$G$24,2,),"")</f>
        <v>CCE-16</v>
      </c>
      <c r="L613" s="21" t="s">
        <v>49065</v>
      </c>
      <c r="M613" s="21" t="s">
        <v>55621</v>
      </c>
      <c r="N613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3" s="21" t="s">
        <v>49069</v>
      </c>
      <c r="P613" s="31">
        <f>IFERROR(VLOOKUP(O613,Honorarios!$A$1:$D$22,4,),"")</f>
        <v>2678457.6</v>
      </c>
      <c r="Q613" s="31">
        <f t="shared" si="164"/>
        <v>89281.919999999998</v>
      </c>
      <c r="R613" s="23">
        <v>46037</v>
      </c>
      <c r="S613" s="23">
        <v>46370</v>
      </c>
      <c r="T613" s="33">
        <f t="shared" si="165"/>
        <v>11</v>
      </c>
      <c r="U613" s="1">
        <f t="shared" si="166"/>
        <v>330</v>
      </c>
      <c r="V613" s="31">
        <f t="shared" si="167"/>
        <v>29463033.599999998</v>
      </c>
      <c r="W613" s="22"/>
      <c r="X613" s="22" t="s">
        <v>49085</v>
      </c>
      <c r="Y613" s="1">
        <f>IFERROR(VLOOKUP(X613,Tablas!$S$1:$T$8,2,FALSE),"")</f>
        <v>20</v>
      </c>
      <c r="Z613" s="21" t="s">
        <v>49093</v>
      </c>
      <c r="AA613" s="1" t="str">
        <f>IFERROR(VLOOKUP(Tabla9[[#This Row],[Código Rubro Presupuestal]],Rubros!$H$1:$I$48,2,),"")</f>
        <v>IMPLEMENTACION DEL SISTEMA DE GESTION DOCUMENTAL DE LA SNR A NIVEL NACIONAL</v>
      </c>
      <c r="AB613" s="21" t="s">
        <v>49107</v>
      </c>
      <c r="AC613" s="21" t="s">
        <v>49150</v>
      </c>
      <c r="AD613" s="21"/>
      <c r="AE613" s="21"/>
      <c r="AF613" s="21"/>
      <c r="AG613" s="1" t="str">
        <f t="shared" si="168"/>
        <v>No Aplica</v>
      </c>
      <c r="AH613" s="21" t="s">
        <v>53256</v>
      </c>
      <c r="AI613" s="1" t="str">
        <f>IFERROR(VLOOKUP(AH613,Tablas!$AH$1:$AI$1156,2,),"")</f>
        <v>CO-ANT-05154</v>
      </c>
      <c r="AJ613" s="1" t="str">
        <f>IFERROR(VLOOKUP(Tabla9[[#This Row],[Grupo]],Responsable!$A$1:$I$62,6,),"")</f>
        <v>DANY LUZ OROZCO</v>
      </c>
      <c r="AK613" s="1" t="str">
        <f>IFERROR(VLOOKUP(Tabla9[[#This Row],[Grupo]],Responsable!$A$1:$I$62,4,),"")</f>
        <v>dany.orozco@supernotariado.gov.co</v>
      </c>
      <c r="AL613" s="1" t="str">
        <f>IFERROR(VLOOKUP(Tabla9[[#This Row],[Grupo]],Responsable!$A$1:$I$62,9,),"")</f>
        <v>JOHANNA ANDREA RODRIGUEZ HERRERA</v>
      </c>
      <c r="AM613" s="1" t="str">
        <f>IFERROR(VLOOKUP(Tabla9[[#This Row],[Grupo]],Responsable!$A$1:$I$62,3,),"")</f>
        <v>johanna.rodriguez@supernotariado.gov.co</v>
      </c>
      <c r="AN613" s="31">
        <f t="shared" si="169"/>
        <v>29463033.599999998</v>
      </c>
      <c r="AO613" s="21"/>
      <c r="AP613" s="31">
        <f t="shared" si="170"/>
        <v>0</v>
      </c>
      <c r="AQ613" s="38">
        <v>1007676247</v>
      </c>
      <c r="AR613" s="21" t="s">
        <v>56447</v>
      </c>
      <c r="AS613" s="21"/>
      <c r="AT613" s="21"/>
      <c r="AU613" s="21"/>
      <c r="AV613" s="39" t="s">
        <v>56279</v>
      </c>
      <c r="AW613" s="21" t="s">
        <v>56256</v>
      </c>
    </row>
    <row r="614" spans="1:49" x14ac:dyDescent="0.25">
      <c r="A614" s="20"/>
      <c r="B614" s="21" t="s">
        <v>49</v>
      </c>
      <c r="C614" s="21" t="s">
        <v>115</v>
      </c>
      <c r="D614" s="21"/>
      <c r="E614" s="1" t="str">
        <f t="shared" si="162"/>
        <v>DAF_GD-</v>
      </c>
      <c r="F614" s="21" t="s">
        <v>138</v>
      </c>
      <c r="G614" s="50">
        <f>IFERROR(VLOOKUP(Tabla9[[#This Row],[Nombre Código UNSPSC]],Tablas!$A$1:$B$3,2,),"")</f>
        <v>80111601</v>
      </c>
      <c r="H614" s="21" t="s">
        <v>55615</v>
      </c>
      <c r="I614" s="21" t="s">
        <v>49024</v>
      </c>
      <c r="J614" s="1" t="str">
        <f>IFERROR(VLOOKUP(Tabla9[[#This Row],[Código UNSPSC]],Tablas!$AM$1:$AN$3,2,),"")</f>
        <v>Contratación directa</v>
      </c>
      <c r="K614" s="1" t="str">
        <f>IFERROR(VLOOKUP(J614,Tablas!$F$1:$G$24,2,),"")</f>
        <v>CCE-16</v>
      </c>
      <c r="L614" s="21" t="s">
        <v>49065</v>
      </c>
      <c r="M614" s="21" t="s">
        <v>55621</v>
      </c>
      <c r="N614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4" s="21" t="s">
        <v>49069</v>
      </c>
      <c r="P614" s="31">
        <f>IFERROR(VLOOKUP(O614,Honorarios!$A$1:$D$22,4,),"")</f>
        <v>2678457.6</v>
      </c>
      <c r="Q614" s="31">
        <f t="shared" si="164"/>
        <v>89281.919999999998</v>
      </c>
      <c r="R614" s="23">
        <v>46037</v>
      </c>
      <c r="S614" s="23">
        <v>46370</v>
      </c>
      <c r="T614" s="33">
        <f t="shared" si="165"/>
        <v>11</v>
      </c>
      <c r="U614" s="1">
        <f t="shared" si="166"/>
        <v>330</v>
      </c>
      <c r="V614" s="31">
        <f t="shared" si="167"/>
        <v>29463033.599999998</v>
      </c>
      <c r="W614" s="22"/>
      <c r="X614" s="22" t="s">
        <v>49085</v>
      </c>
      <c r="Y614" s="1">
        <f>IFERROR(VLOOKUP(X614,Tablas!$S$1:$T$8,2,FALSE),"")</f>
        <v>20</v>
      </c>
      <c r="Z614" s="21" t="s">
        <v>49093</v>
      </c>
      <c r="AA614" s="1" t="str">
        <f>IFERROR(VLOOKUP(Tabla9[[#This Row],[Código Rubro Presupuestal]],Rubros!$H$1:$I$48,2,),"")</f>
        <v>IMPLEMENTACION DEL SISTEMA DE GESTION DOCUMENTAL DE LA SNR A NIVEL NACIONAL</v>
      </c>
      <c r="AB614" s="21" t="s">
        <v>49107</v>
      </c>
      <c r="AC614" s="21" t="s">
        <v>49150</v>
      </c>
      <c r="AD614" s="21"/>
      <c r="AE614" s="21"/>
      <c r="AF614" s="21"/>
      <c r="AG614" s="1" t="str">
        <f t="shared" si="168"/>
        <v>No Aplica</v>
      </c>
      <c r="AH614" s="21" t="s">
        <v>54103</v>
      </c>
      <c r="AI614" s="1" t="str">
        <f>IFERROR(VLOOKUP(AH614,Tablas!$AH$1:$AI$1156,2,),"")</f>
        <v>CO-COR-23162</v>
      </c>
      <c r="AJ614" s="1" t="str">
        <f>IFERROR(VLOOKUP(Tabla9[[#This Row],[Grupo]],Responsable!$A$1:$I$62,6,),"")</f>
        <v>DANY LUZ OROZCO</v>
      </c>
      <c r="AK614" s="1" t="str">
        <f>IFERROR(VLOOKUP(Tabla9[[#This Row],[Grupo]],Responsable!$A$1:$I$62,4,),"")</f>
        <v>dany.orozco@supernotariado.gov.co</v>
      </c>
      <c r="AL614" s="1" t="str">
        <f>IFERROR(VLOOKUP(Tabla9[[#This Row],[Grupo]],Responsable!$A$1:$I$62,9,),"")</f>
        <v>JOHANNA ANDREA RODRIGUEZ HERRERA</v>
      </c>
      <c r="AM614" s="1" t="str">
        <f>IFERROR(VLOOKUP(Tabla9[[#This Row],[Grupo]],Responsable!$A$1:$I$62,3,),"")</f>
        <v>johanna.rodriguez@supernotariado.gov.co</v>
      </c>
      <c r="AN614" s="31">
        <f t="shared" si="169"/>
        <v>29463033.599999998</v>
      </c>
      <c r="AO614" s="21"/>
      <c r="AP614" s="31">
        <f t="shared" si="170"/>
        <v>0</v>
      </c>
      <c r="AQ614" s="38">
        <v>30575955</v>
      </c>
      <c r="AR614" s="21" t="s">
        <v>56448</v>
      </c>
      <c r="AS614" s="21"/>
      <c r="AT614" s="21"/>
      <c r="AU614" s="21"/>
      <c r="AV614" s="39" t="s">
        <v>56279</v>
      </c>
      <c r="AW614" s="21" t="s">
        <v>56256</v>
      </c>
    </row>
    <row r="615" spans="1:49" x14ac:dyDescent="0.25">
      <c r="A615" s="20"/>
      <c r="B615" s="21" t="s">
        <v>49</v>
      </c>
      <c r="C615" s="21" t="s">
        <v>115</v>
      </c>
      <c r="D615" s="21"/>
      <c r="E615" s="1" t="str">
        <f t="shared" si="162"/>
        <v>DAF_GD-</v>
      </c>
      <c r="F615" s="21" t="s">
        <v>138</v>
      </c>
      <c r="G615" s="50">
        <f>IFERROR(VLOOKUP(Tabla9[[#This Row],[Nombre Código UNSPSC]],Tablas!$A$1:$B$3,2,),"")</f>
        <v>80111601</v>
      </c>
      <c r="H615" s="21" t="s">
        <v>55615</v>
      </c>
      <c r="I615" s="21" t="s">
        <v>49024</v>
      </c>
      <c r="J615" s="1" t="str">
        <f>IFERROR(VLOOKUP(Tabla9[[#This Row],[Código UNSPSC]],Tablas!$AM$1:$AN$3,2,),"")</f>
        <v>Contratación directa</v>
      </c>
      <c r="K615" s="1" t="str">
        <f>IFERROR(VLOOKUP(J615,Tablas!$F$1:$G$24,2,),"")</f>
        <v>CCE-16</v>
      </c>
      <c r="L615" s="21" t="s">
        <v>49065</v>
      </c>
      <c r="M615" s="21" t="s">
        <v>55621</v>
      </c>
      <c r="N615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5" s="21" t="s">
        <v>49069</v>
      </c>
      <c r="P615" s="31">
        <f>IFERROR(VLOOKUP(O615,Honorarios!$A$1:$D$22,4,),"")</f>
        <v>2678457.6</v>
      </c>
      <c r="Q615" s="31">
        <f t="shared" si="164"/>
        <v>89281.919999999998</v>
      </c>
      <c r="R615" s="23">
        <v>46235</v>
      </c>
      <c r="S615" s="23">
        <v>46386</v>
      </c>
      <c r="T615" s="33">
        <f t="shared" si="165"/>
        <v>5</v>
      </c>
      <c r="U615" s="1">
        <f t="shared" si="166"/>
        <v>150</v>
      </c>
      <c r="V615" s="31">
        <f t="shared" si="167"/>
        <v>13392288</v>
      </c>
      <c r="W615" s="22"/>
      <c r="X615" s="22" t="s">
        <v>49085</v>
      </c>
      <c r="Y615" s="1">
        <f>IFERROR(VLOOKUP(X615,Tablas!$S$1:$T$8,2,FALSE),"")</f>
        <v>20</v>
      </c>
      <c r="Z615" s="21" t="s">
        <v>49093</v>
      </c>
      <c r="AA615" s="1" t="str">
        <f>IFERROR(VLOOKUP(Tabla9[[#This Row],[Código Rubro Presupuestal]],Rubros!$H$1:$I$48,2,),"")</f>
        <v>IMPLEMENTACION DEL SISTEMA DE GESTION DOCUMENTAL DE LA SNR A NIVEL NACIONAL</v>
      </c>
      <c r="AB615" s="21" t="s">
        <v>49107</v>
      </c>
      <c r="AC615" s="21" t="s">
        <v>49150</v>
      </c>
      <c r="AD615" s="21"/>
      <c r="AE615" s="21"/>
      <c r="AF615" s="21"/>
      <c r="AG615" s="1" t="str">
        <f t="shared" si="168"/>
        <v>No Aplica</v>
      </c>
      <c r="AH615" s="21" t="s">
        <v>54103</v>
      </c>
      <c r="AI615" s="1" t="str">
        <f>IFERROR(VLOOKUP(AH615,Tablas!$AH$1:$AI$1156,2,),"")</f>
        <v>CO-COR-23162</v>
      </c>
      <c r="AJ615" s="1" t="str">
        <f>IFERROR(VLOOKUP(Tabla9[[#This Row],[Grupo]],Responsable!$A$1:$I$62,6,),"")</f>
        <v>DANY LUZ OROZCO</v>
      </c>
      <c r="AK615" s="1" t="str">
        <f>IFERROR(VLOOKUP(Tabla9[[#This Row],[Grupo]],Responsable!$A$1:$I$62,4,),"")</f>
        <v>dany.orozco@supernotariado.gov.co</v>
      </c>
      <c r="AL615" s="1" t="str">
        <f>IFERROR(VLOOKUP(Tabla9[[#This Row],[Grupo]],Responsable!$A$1:$I$62,9,),"")</f>
        <v>JOHANNA ANDREA RODRIGUEZ HERRERA</v>
      </c>
      <c r="AM615" s="1" t="str">
        <f>IFERROR(VLOOKUP(Tabla9[[#This Row],[Grupo]],Responsable!$A$1:$I$62,3,),"")</f>
        <v>johanna.rodriguez@supernotariado.gov.co</v>
      </c>
      <c r="AN615" s="31">
        <f t="shared" si="169"/>
        <v>13392288</v>
      </c>
      <c r="AO615" s="21"/>
      <c r="AP615" s="31">
        <f t="shared" si="170"/>
        <v>0</v>
      </c>
      <c r="AQ615" s="38"/>
      <c r="AR615" s="21" t="s">
        <v>55670</v>
      </c>
      <c r="AS615" s="21"/>
      <c r="AT615" s="21"/>
      <c r="AU615" s="21"/>
      <c r="AV615" s="39" t="s">
        <v>56279</v>
      </c>
      <c r="AW615" s="21" t="s">
        <v>56648</v>
      </c>
    </row>
    <row r="616" spans="1:49" x14ac:dyDescent="0.25">
      <c r="A616" s="20"/>
      <c r="B616" s="21" t="s">
        <v>49</v>
      </c>
      <c r="C616" s="21" t="s">
        <v>115</v>
      </c>
      <c r="D616" s="21"/>
      <c r="E616" s="1" t="str">
        <f t="shared" si="162"/>
        <v>DAF_GD-</v>
      </c>
      <c r="F616" s="21" t="s">
        <v>138</v>
      </c>
      <c r="G616" s="50">
        <f>IFERROR(VLOOKUP(Tabla9[[#This Row],[Nombre Código UNSPSC]],Tablas!$A$1:$B$3,2,),"")</f>
        <v>80111601</v>
      </c>
      <c r="H616" s="21" t="s">
        <v>55615</v>
      </c>
      <c r="I616" s="21" t="s">
        <v>49024</v>
      </c>
      <c r="J616" s="1" t="str">
        <f>IFERROR(VLOOKUP(Tabla9[[#This Row],[Código UNSPSC]],Tablas!$AM$1:$AN$3,2,),"")</f>
        <v>Contratación directa</v>
      </c>
      <c r="K616" s="1" t="str">
        <f>IFERROR(VLOOKUP(J616,Tablas!$F$1:$G$24,2,),"")</f>
        <v>CCE-16</v>
      </c>
      <c r="L616" s="21" t="s">
        <v>49065</v>
      </c>
      <c r="M616" s="21" t="s">
        <v>55621</v>
      </c>
      <c r="N616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6" s="21" t="s">
        <v>49069</v>
      </c>
      <c r="P616" s="31">
        <f>IFERROR(VLOOKUP(O616,Honorarios!$A$1:$D$22,4,),"")</f>
        <v>2678457.6</v>
      </c>
      <c r="Q616" s="31">
        <f t="shared" si="164"/>
        <v>89281.919999999998</v>
      </c>
      <c r="R616" s="23">
        <v>46037</v>
      </c>
      <c r="S616" s="23">
        <v>46370</v>
      </c>
      <c r="T616" s="33">
        <f t="shared" si="165"/>
        <v>11</v>
      </c>
      <c r="U616" s="1">
        <f t="shared" si="166"/>
        <v>330</v>
      </c>
      <c r="V616" s="31">
        <f t="shared" si="167"/>
        <v>29463033.599999998</v>
      </c>
      <c r="W616" s="22"/>
      <c r="X616" s="22" t="s">
        <v>49085</v>
      </c>
      <c r="Y616" s="1">
        <f>IFERROR(VLOOKUP(X616,Tablas!$S$1:$T$8,2,FALSE),"")</f>
        <v>20</v>
      </c>
      <c r="Z616" s="21" t="s">
        <v>49093</v>
      </c>
      <c r="AA616" s="1" t="str">
        <f>IFERROR(VLOOKUP(Tabla9[[#This Row],[Código Rubro Presupuestal]],Rubros!$H$1:$I$48,2,),"")</f>
        <v>IMPLEMENTACION DEL SISTEMA DE GESTION DOCUMENTAL DE LA SNR A NIVEL NACIONAL</v>
      </c>
      <c r="AB616" s="21" t="s">
        <v>49107</v>
      </c>
      <c r="AC616" s="21" t="s">
        <v>49150</v>
      </c>
      <c r="AD616" s="21"/>
      <c r="AE616" s="21"/>
      <c r="AF616" s="21"/>
      <c r="AG616" s="1" t="str">
        <f t="shared" si="168"/>
        <v>No Aplica</v>
      </c>
      <c r="AH616" s="21" t="s">
        <v>55196</v>
      </c>
      <c r="AI616" s="1" t="str">
        <f>IFERROR(VLOOKUP(AH616,Tablas!$AH$1:$AI$1156,2,),"")</f>
        <v>CO-TOL-73168</v>
      </c>
      <c r="AJ616" s="1" t="str">
        <f>IFERROR(VLOOKUP(Tabla9[[#This Row],[Grupo]],Responsable!$A$1:$I$62,6,),"")</f>
        <v>DANY LUZ OROZCO</v>
      </c>
      <c r="AK616" s="1" t="str">
        <f>IFERROR(VLOOKUP(Tabla9[[#This Row],[Grupo]],Responsable!$A$1:$I$62,4,),"")</f>
        <v>dany.orozco@supernotariado.gov.co</v>
      </c>
      <c r="AL616" s="1" t="str">
        <f>IFERROR(VLOOKUP(Tabla9[[#This Row],[Grupo]],Responsable!$A$1:$I$62,9,),"")</f>
        <v>JOHANNA ANDREA RODRIGUEZ HERRERA</v>
      </c>
      <c r="AM616" s="1" t="str">
        <f>IFERROR(VLOOKUP(Tabla9[[#This Row],[Grupo]],Responsable!$A$1:$I$62,3,),"")</f>
        <v>johanna.rodriguez@supernotariado.gov.co</v>
      </c>
      <c r="AN616" s="31">
        <f t="shared" si="169"/>
        <v>29463033.599999998</v>
      </c>
      <c r="AO616" s="21"/>
      <c r="AP616" s="31">
        <f t="shared" si="170"/>
        <v>0</v>
      </c>
      <c r="AQ616" s="38">
        <v>1007677866</v>
      </c>
      <c r="AR616" s="21" t="s">
        <v>56449</v>
      </c>
      <c r="AS616" s="21"/>
      <c r="AT616" s="21"/>
      <c r="AU616" s="21"/>
      <c r="AV616" s="39" t="s">
        <v>56279</v>
      </c>
      <c r="AW616" s="21" t="s">
        <v>56256</v>
      </c>
    </row>
    <row r="617" spans="1:49" x14ac:dyDescent="0.25">
      <c r="A617" s="20"/>
      <c r="B617" s="21" t="s">
        <v>49</v>
      </c>
      <c r="C617" s="21" t="s">
        <v>115</v>
      </c>
      <c r="D617" s="21"/>
      <c r="E617" s="1" t="str">
        <f t="shared" si="162"/>
        <v>DAF_GD-</v>
      </c>
      <c r="F617" s="21" t="s">
        <v>138</v>
      </c>
      <c r="G617" s="50">
        <f>IFERROR(VLOOKUP(Tabla9[[#This Row],[Nombre Código UNSPSC]],Tablas!$A$1:$B$3,2,),"")</f>
        <v>80111601</v>
      </c>
      <c r="H617" s="21" t="s">
        <v>55615</v>
      </c>
      <c r="I617" s="21" t="s">
        <v>49024</v>
      </c>
      <c r="J617" s="1" t="str">
        <f>IFERROR(VLOOKUP(Tabla9[[#This Row],[Código UNSPSC]],Tablas!$AM$1:$AN$3,2,),"")</f>
        <v>Contratación directa</v>
      </c>
      <c r="K617" s="1" t="str">
        <f>IFERROR(VLOOKUP(J617,Tablas!$F$1:$G$24,2,),"")</f>
        <v>CCE-16</v>
      </c>
      <c r="L617" s="21" t="s">
        <v>49065</v>
      </c>
      <c r="M617" s="21" t="s">
        <v>55621</v>
      </c>
      <c r="N617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7" s="21" t="s">
        <v>49069</v>
      </c>
      <c r="P617" s="31">
        <f>IFERROR(VLOOKUP(O617,Honorarios!$A$1:$D$22,4,),"")</f>
        <v>2678457.6</v>
      </c>
      <c r="Q617" s="31">
        <f t="shared" si="164"/>
        <v>89281.919999999998</v>
      </c>
      <c r="R617" s="23">
        <v>46235</v>
      </c>
      <c r="S617" s="23">
        <v>46386</v>
      </c>
      <c r="T617" s="33">
        <f t="shared" si="165"/>
        <v>5</v>
      </c>
      <c r="U617" s="1">
        <f t="shared" si="166"/>
        <v>150</v>
      </c>
      <c r="V617" s="31">
        <f t="shared" si="167"/>
        <v>13392288</v>
      </c>
      <c r="W617" s="22"/>
      <c r="X617" s="22" t="s">
        <v>49085</v>
      </c>
      <c r="Y617" s="1">
        <f>IFERROR(VLOOKUP(X617,Tablas!$S$1:$T$8,2,FALSE),"")</f>
        <v>20</v>
      </c>
      <c r="Z617" s="21" t="s">
        <v>49093</v>
      </c>
      <c r="AA617" s="1" t="str">
        <f>IFERROR(VLOOKUP(Tabla9[[#This Row],[Código Rubro Presupuestal]],Rubros!$H$1:$I$48,2,),"")</f>
        <v>IMPLEMENTACION DEL SISTEMA DE GESTION DOCUMENTAL DE LA SNR A NIVEL NACIONAL</v>
      </c>
      <c r="AB617" s="21" t="s">
        <v>49107</v>
      </c>
      <c r="AC617" s="21" t="s">
        <v>49150</v>
      </c>
      <c r="AD617" s="21"/>
      <c r="AE617" s="21"/>
      <c r="AF617" s="21"/>
      <c r="AG617" s="1" t="str">
        <f t="shared" si="168"/>
        <v>No Aplica</v>
      </c>
      <c r="AH617" s="21" t="s">
        <v>54992</v>
      </c>
      <c r="AI617" s="1" t="str">
        <f>IFERROR(VLOOKUP(AH617,Tablas!$AH$1:$AI$1156,2,),"")</f>
        <v>CO-SAN-68167</v>
      </c>
      <c r="AJ617" s="1" t="str">
        <f>IFERROR(VLOOKUP(Tabla9[[#This Row],[Grupo]],Responsable!$A$1:$I$62,6,),"")</f>
        <v>DANY LUZ OROZCO</v>
      </c>
      <c r="AK617" s="1" t="str">
        <f>IFERROR(VLOOKUP(Tabla9[[#This Row],[Grupo]],Responsable!$A$1:$I$62,4,),"")</f>
        <v>dany.orozco@supernotariado.gov.co</v>
      </c>
      <c r="AL617" s="1" t="str">
        <f>IFERROR(VLOOKUP(Tabla9[[#This Row],[Grupo]],Responsable!$A$1:$I$62,9,),"")</f>
        <v>JOHANNA ANDREA RODRIGUEZ HERRERA</v>
      </c>
      <c r="AM617" s="1" t="str">
        <f>IFERROR(VLOOKUP(Tabla9[[#This Row],[Grupo]],Responsable!$A$1:$I$62,3,),"")</f>
        <v>johanna.rodriguez@supernotariado.gov.co</v>
      </c>
      <c r="AN617" s="31">
        <f t="shared" si="169"/>
        <v>13392288</v>
      </c>
      <c r="AO617" s="21"/>
      <c r="AP617" s="31">
        <f t="shared" si="170"/>
        <v>0</v>
      </c>
      <c r="AQ617" s="38"/>
      <c r="AR617" s="21" t="s">
        <v>55670</v>
      </c>
      <c r="AS617" s="21"/>
      <c r="AT617" s="21"/>
      <c r="AU617" s="21"/>
      <c r="AV617" s="39" t="s">
        <v>56279</v>
      </c>
      <c r="AW617" s="21" t="s">
        <v>56648</v>
      </c>
    </row>
    <row r="618" spans="1:49" x14ac:dyDescent="0.25">
      <c r="A618" s="20"/>
      <c r="B618" s="21" t="s">
        <v>49</v>
      </c>
      <c r="C618" s="21" t="s">
        <v>115</v>
      </c>
      <c r="D618" s="21"/>
      <c r="E618" s="1" t="str">
        <f t="shared" si="162"/>
        <v>DAF_GD-</v>
      </c>
      <c r="F618" s="21" t="s">
        <v>138</v>
      </c>
      <c r="G618" s="50">
        <f>IFERROR(VLOOKUP(Tabla9[[#This Row],[Nombre Código UNSPSC]],Tablas!$A$1:$B$3,2,),"")</f>
        <v>80111601</v>
      </c>
      <c r="H618" s="21" t="s">
        <v>55615</v>
      </c>
      <c r="I618" s="21" t="s">
        <v>49024</v>
      </c>
      <c r="J618" s="1" t="str">
        <f>IFERROR(VLOOKUP(Tabla9[[#This Row],[Código UNSPSC]],Tablas!$AM$1:$AN$3,2,),"")</f>
        <v>Contratación directa</v>
      </c>
      <c r="K618" s="1" t="str">
        <f>IFERROR(VLOOKUP(J618,Tablas!$F$1:$G$24,2,),"")</f>
        <v>CCE-16</v>
      </c>
      <c r="L618" s="21" t="s">
        <v>49065</v>
      </c>
      <c r="M618" s="21" t="s">
        <v>55621</v>
      </c>
      <c r="N61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8" s="21" t="s">
        <v>49069</v>
      </c>
      <c r="P618" s="31">
        <f>IFERROR(VLOOKUP(O618,Honorarios!$A$1:$D$22,4,),"")</f>
        <v>2678457.6</v>
      </c>
      <c r="Q618" s="31">
        <f t="shared" si="164"/>
        <v>89281.919999999998</v>
      </c>
      <c r="R618" s="23">
        <v>46037</v>
      </c>
      <c r="S618" s="23">
        <v>46370</v>
      </c>
      <c r="T618" s="33">
        <f t="shared" si="165"/>
        <v>11</v>
      </c>
      <c r="U618" s="1">
        <f t="shared" si="166"/>
        <v>330</v>
      </c>
      <c r="V618" s="31">
        <f t="shared" si="167"/>
        <v>29463033.599999998</v>
      </c>
      <c r="W618" s="22"/>
      <c r="X618" s="22" t="s">
        <v>49085</v>
      </c>
      <c r="Y618" s="1">
        <f>IFERROR(VLOOKUP(X618,Tablas!$S$1:$T$8,2,FALSE),"")</f>
        <v>20</v>
      </c>
      <c r="Z618" s="21" t="s">
        <v>49093</v>
      </c>
      <c r="AA618" s="1" t="str">
        <f>IFERROR(VLOOKUP(Tabla9[[#This Row],[Código Rubro Presupuestal]],Rubros!$H$1:$I$48,2,),"")</f>
        <v>IMPLEMENTACION DEL SISTEMA DE GESTION DOCUMENTAL DE LA SNR A NIVEL NACIONAL</v>
      </c>
      <c r="AB618" s="21" t="s">
        <v>49107</v>
      </c>
      <c r="AC618" s="21" t="s">
        <v>49150</v>
      </c>
      <c r="AD618" s="21"/>
      <c r="AE618" s="21"/>
      <c r="AF618" s="21"/>
      <c r="AG618" s="1" t="str">
        <f t="shared" si="168"/>
        <v>No Aplica</v>
      </c>
      <c r="AH618" s="21" t="s">
        <v>54057</v>
      </c>
      <c r="AI618" s="1" t="str">
        <f>IFERROR(VLOOKUP(AH618,Tablas!$AH$1:$AI$1156,2,),"")</f>
        <v>CO-CES-20175</v>
      </c>
      <c r="AJ618" s="1" t="str">
        <f>IFERROR(VLOOKUP(Tabla9[[#This Row],[Grupo]],Responsable!$A$1:$I$62,6,),"")</f>
        <v>DANY LUZ OROZCO</v>
      </c>
      <c r="AK618" s="1" t="str">
        <f>IFERROR(VLOOKUP(Tabla9[[#This Row],[Grupo]],Responsable!$A$1:$I$62,4,),"")</f>
        <v>dany.orozco@supernotariado.gov.co</v>
      </c>
      <c r="AL618" s="1" t="str">
        <f>IFERROR(VLOOKUP(Tabla9[[#This Row],[Grupo]],Responsable!$A$1:$I$62,9,),"")</f>
        <v>JOHANNA ANDREA RODRIGUEZ HERRERA</v>
      </c>
      <c r="AM618" s="1" t="str">
        <f>IFERROR(VLOOKUP(Tabla9[[#This Row],[Grupo]],Responsable!$A$1:$I$62,3,),"")</f>
        <v>johanna.rodriguez@supernotariado.gov.co</v>
      </c>
      <c r="AN618" s="31">
        <f t="shared" si="169"/>
        <v>29463033.599999998</v>
      </c>
      <c r="AO618" s="21"/>
      <c r="AP618" s="31">
        <f t="shared" si="170"/>
        <v>0</v>
      </c>
      <c r="AQ618" s="38">
        <v>1063487222</v>
      </c>
      <c r="AR618" s="21" t="s">
        <v>56450</v>
      </c>
      <c r="AS618" s="21"/>
      <c r="AT618" s="21"/>
      <c r="AU618" s="21"/>
      <c r="AV618" s="39" t="s">
        <v>56279</v>
      </c>
      <c r="AW618" s="21" t="s">
        <v>56256</v>
      </c>
    </row>
    <row r="619" spans="1:49" x14ac:dyDescent="0.25">
      <c r="A619" s="20"/>
      <c r="B619" s="21" t="s">
        <v>49</v>
      </c>
      <c r="C619" s="21" t="s">
        <v>115</v>
      </c>
      <c r="D619" s="21"/>
      <c r="E619" s="1" t="str">
        <f t="shared" si="162"/>
        <v>DAF_GD-</v>
      </c>
      <c r="F619" s="21" t="s">
        <v>138</v>
      </c>
      <c r="G619" s="50">
        <f>IFERROR(VLOOKUP(Tabla9[[#This Row],[Nombre Código UNSPSC]],Tablas!$A$1:$B$3,2,),"")</f>
        <v>80111601</v>
      </c>
      <c r="H619" s="21" t="s">
        <v>55615</v>
      </c>
      <c r="I619" s="21" t="s">
        <v>49024</v>
      </c>
      <c r="J619" s="1" t="str">
        <f>IFERROR(VLOOKUP(Tabla9[[#This Row],[Código UNSPSC]],Tablas!$AM$1:$AN$3,2,),"")</f>
        <v>Contratación directa</v>
      </c>
      <c r="K619" s="1" t="str">
        <f>IFERROR(VLOOKUP(J619,Tablas!$F$1:$G$24,2,),"")</f>
        <v>CCE-16</v>
      </c>
      <c r="L619" s="21" t="s">
        <v>49065</v>
      </c>
      <c r="M619" s="21" t="s">
        <v>55621</v>
      </c>
      <c r="N61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9" s="21" t="s">
        <v>49069</v>
      </c>
      <c r="P619" s="31">
        <f>IFERROR(VLOOKUP(O619,Honorarios!$A$1:$D$22,4,),"")</f>
        <v>2678457.6</v>
      </c>
      <c r="Q619" s="31">
        <f t="shared" si="164"/>
        <v>89281.919999999998</v>
      </c>
      <c r="R619" s="23">
        <v>46037</v>
      </c>
      <c r="S619" s="23">
        <v>46370</v>
      </c>
      <c r="T619" s="33">
        <f t="shared" si="165"/>
        <v>11</v>
      </c>
      <c r="U619" s="1">
        <f t="shared" si="166"/>
        <v>330</v>
      </c>
      <c r="V619" s="31">
        <f t="shared" si="167"/>
        <v>29463033.599999998</v>
      </c>
      <c r="W619" s="22"/>
      <c r="X619" s="22" t="s">
        <v>49085</v>
      </c>
      <c r="Y619" s="1">
        <f>IFERROR(VLOOKUP(X619,Tablas!$S$1:$T$8,2,FALSE),"")</f>
        <v>20</v>
      </c>
      <c r="Z619" s="21" t="s">
        <v>49093</v>
      </c>
      <c r="AA619" s="1" t="str">
        <f>IFERROR(VLOOKUP(Tabla9[[#This Row],[Código Rubro Presupuestal]],Rubros!$H$1:$I$48,2,),"")</f>
        <v>IMPLEMENTACION DEL SISTEMA DE GESTION DOCUMENTAL DE LA SNR A NIVEL NACIONAL</v>
      </c>
      <c r="AB619" s="21" t="s">
        <v>49107</v>
      </c>
      <c r="AC619" s="21" t="s">
        <v>49150</v>
      </c>
      <c r="AD619" s="21"/>
      <c r="AE619" s="21"/>
      <c r="AF619" s="21"/>
      <c r="AG619" s="1" t="str">
        <f t="shared" si="168"/>
        <v>No Aplica</v>
      </c>
      <c r="AH619" s="21" t="s">
        <v>54057</v>
      </c>
      <c r="AI619" s="1" t="str">
        <f>IFERROR(VLOOKUP(AH619,Tablas!$AH$1:$AI$1156,2,),"")</f>
        <v>CO-CES-20175</v>
      </c>
      <c r="AJ619" s="1" t="str">
        <f>IFERROR(VLOOKUP(Tabla9[[#This Row],[Grupo]],Responsable!$A$1:$I$62,6,),"")</f>
        <v>DANY LUZ OROZCO</v>
      </c>
      <c r="AK619" s="1" t="str">
        <f>IFERROR(VLOOKUP(Tabla9[[#This Row],[Grupo]],Responsable!$A$1:$I$62,4,),"")</f>
        <v>dany.orozco@supernotariado.gov.co</v>
      </c>
      <c r="AL619" s="1" t="str">
        <f>IFERROR(VLOOKUP(Tabla9[[#This Row],[Grupo]],Responsable!$A$1:$I$62,9,),"")</f>
        <v>JOHANNA ANDREA RODRIGUEZ HERRERA</v>
      </c>
      <c r="AM619" s="1" t="str">
        <f>IFERROR(VLOOKUP(Tabla9[[#This Row],[Grupo]],Responsable!$A$1:$I$62,3,),"")</f>
        <v>johanna.rodriguez@supernotariado.gov.co</v>
      </c>
      <c r="AN619" s="31">
        <f t="shared" si="169"/>
        <v>29463033.599999998</v>
      </c>
      <c r="AO619" s="21"/>
      <c r="AP619" s="31">
        <f t="shared" si="170"/>
        <v>0</v>
      </c>
      <c r="AQ619" s="38">
        <v>26728873</v>
      </c>
      <c r="AR619" s="21" t="s">
        <v>56451</v>
      </c>
      <c r="AS619" s="21"/>
      <c r="AT619" s="21"/>
      <c r="AU619" s="21"/>
      <c r="AV619" s="39" t="s">
        <v>56279</v>
      </c>
      <c r="AW619" s="21" t="s">
        <v>56256</v>
      </c>
    </row>
    <row r="620" spans="1:49" x14ac:dyDescent="0.25">
      <c r="A620" s="20"/>
      <c r="B620" s="21" t="s">
        <v>49</v>
      </c>
      <c r="C620" s="21" t="s">
        <v>115</v>
      </c>
      <c r="D620" s="21"/>
      <c r="E620" s="1" t="str">
        <f t="shared" si="162"/>
        <v>DAF_GD-</v>
      </c>
      <c r="F620" s="21" t="s">
        <v>138</v>
      </c>
      <c r="G620" s="50">
        <f>IFERROR(VLOOKUP(Tabla9[[#This Row],[Nombre Código UNSPSC]],Tablas!$A$1:$B$3,2,),"")</f>
        <v>80111601</v>
      </c>
      <c r="H620" s="21" t="s">
        <v>55615</v>
      </c>
      <c r="I620" s="21" t="s">
        <v>49024</v>
      </c>
      <c r="J620" s="1" t="str">
        <f>IFERROR(VLOOKUP(Tabla9[[#This Row],[Código UNSPSC]],Tablas!$AM$1:$AN$3,2,),"")</f>
        <v>Contratación directa</v>
      </c>
      <c r="K620" s="1" t="str">
        <f>IFERROR(VLOOKUP(J620,Tablas!$F$1:$G$24,2,),"")</f>
        <v>CCE-16</v>
      </c>
      <c r="L620" s="21" t="s">
        <v>49065</v>
      </c>
      <c r="M620" s="21" t="s">
        <v>55621</v>
      </c>
      <c r="N62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0" s="21" t="s">
        <v>49069</v>
      </c>
      <c r="P620" s="31">
        <f>IFERROR(VLOOKUP(O620,Honorarios!$A$1:$D$22,4,),"")</f>
        <v>2678457.6</v>
      </c>
      <c r="Q620" s="31">
        <f t="shared" si="164"/>
        <v>89281.919999999998</v>
      </c>
      <c r="R620" s="23">
        <v>46037</v>
      </c>
      <c r="S620" s="23">
        <v>46370</v>
      </c>
      <c r="T620" s="33">
        <f t="shared" si="165"/>
        <v>11</v>
      </c>
      <c r="U620" s="1">
        <f t="shared" si="166"/>
        <v>330</v>
      </c>
      <c r="V620" s="31">
        <f t="shared" si="167"/>
        <v>29463033.599999998</v>
      </c>
      <c r="W620" s="22"/>
      <c r="X620" s="22" t="s">
        <v>49085</v>
      </c>
      <c r="Y620" s="1">
        <f>IFERROR(VLOOKUP(X620,Tablas!$S$1:$T$8,2,FALSE),"")</f>
        <v>20</v>
      </c>
      <c r="Z620" s="21" t="s">
        <v>49093</v>
      </c>
      <c r="AA620" s="1" t="str">
        <f>IFERROR(VLOOKUP(Tabla9[[#This Row],[Código Rubro Presupuestal]],Rubros!$H$1:$I$48,2,),"")</f>
        <v>IMPLEMENTACION DEL SISTEMA DE GESTION DOCUMENTAL DE LA SNR A NIVEL NACIONAL</v>
      </c>
      <c r="AB620" s="21" t="s">
        <v>49107</v>
      </c>
      <c r="AC620" s="21" t="s">
        <v>49150</v>
      </c>
      <c r="AD620" s="21"/>
      <c r="AE620" s="21"/>
      <c r="AF620" s="21"/>
      <c r="AG620" s="1" t="str">
        <f t="shared" si="168"/>
        <v>No Aplica</v>
      </c>
      <c r="AH620" s="21" t="s">
        <v>54822</v>
      </c>
      <c r="AI620" s="1" t="str">
        <f>IFERROR(VLOOKUP(AH620,Tablas!$AH$1:$AI$1156,2,),"")</f>
        <v>CO-NSA-54172</v>
      </c>
      <c r="AJ620" s="1" t="str">
        <f>IFERROR(VLOOKUP(Tabla9[[#This Row],[Grupo]],Responsable!$A$1:$I$62,6,),"")</f>
        <v>DANY LUZ OROZCO</v>
      </c>
      <c r="AK620" s="1" t="str">
        <f>IFERROR(VLOOKUP(Tabla9[[#This Row],[Grupo]],Responsable!$A$1:$I$62,4,),"")</f>
        <v>dany.orozco@supernotariado.gov.co</v>
      </c>
      <c r="AL620" s="1" t="str">
        <f>IFERROR(VLOOKUP(Tabla9[[#This Row],[Grupo]],Responsable!$A$1:$I$62,9,),"")</f>
        <v>JOHANNA ANDREA RODRIGUEZ HERRERA</v>
      </c>
      <c r="AM620" s="1" t="str">
        <f>IFERROR(VLOOKUP(Tabla9[[#This Row],[Grupo]],Responsable!$A$1:$I$62,3,),"")</f>
        <v>johanna.rodriguez@supernotariado.gov.co</v>
      </c>
      <c r="AN620" s="31">
        <f t="shared" si="169"/>
        <v>29463033.599999998</v>
      </c>
      <c r="AO620" s="21"/>
      <c r="AP620" s="31">
        <f t="shared" si="170"/>
        <v>0</v>
      </c>
      <c r="AQ620" s="38">
        <v>1090179073</v>
      </c>
      <c r="AR620" s="21" t="s">
        <v>56452</v>
      </c>
      <c r="AS620" s="21"/>
      <c r="AT620" s="21"/>
      <c r="AU620" s="21"/>
      <c r="AV620" s="39" t="s">
        <v>56279</v>
      </c>
      <c r="AW620" s="21" t="s">
        <v>56256</v>
      </c>
    </row>
    <row r="621" spans="1:49" x14ac:dyDescent="0.25">
      <c r="A621" s="20"/>
      <c r="B621" s="21" t="s">
        <v>49</v>
      </c>
      <c r="C621" s="21" t="s">
        <v>115</v>
      </c>
      <c r="D621" s="21"/>
      <c r="E621" s="1" t="str">
        <f t="shared" ref="E621:E684" si="171" xml:space="preserve"> IF(C621&lt;&gt;"",_xlfn.CONCAT(C621,D621,"-"), "")</f>
        <v>DAF_GD-</v>
      </c>
      <c r="F621" s="21" t="s">
        <v>138</v>
      </c>
      <c r="G621" s="50">
        <f>IFERROR(VLOOKUP(Tabla9[[#This Row],[Nombre Código UNSPSC]],Tablas!$A$1:$B$3,2,),"")</f>
        <v>80111601</v>
      </c>
      <c r="H621" s="21" t="s">
        <v>55615</v>
      </c>
      <c r="I621" s="21" t="s">
        <v>49024</v>
      </c>
      <c r="J621" s="1" t="str">
        <f>IFERROR(VLOOKUP(Tabla9[[#This Row],[Código UNSPSC]],Tablas!$AM$1:$AN$3,2,),"")</f>
        <v>Contratación directa</v>
      </c>
      <c r="K621" s="1" t="str">
        <f>IFERROR(VLOOKUP(J621,Tablas!$F$1:$G$24,2,),"")</f>
        <v>CCE-16</v>
      </c>
      <c r="L621" s="21" t="s">
        <v>49065</v>
      </c>
      <c r="M621" s="21" t="s">
        <v>55621</v>
      </c>
      <c r="N621" s="1" t="str">
        <f t="shared" ref="N621:N684" si="172">_xlfn.CONCAT(E621," ",M621, "-",Y621)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1" s="21" t="s">
        <v>49069</v>
      </c>
      <c r="P621" s="31">
        <f>IFERROR(VLOOKUP(O621,Honorarios!$A$1:$D$22,4,),"")</f>
        <v>2678457.6</v>
      </c>
      <c r="Q621" s="31">
        <f t="shared" ref="Q621:Q684" si="173">IF(P621&lt;&gt;"",IFERROR(P621/30,0),"")</f>
        <v>89281.919999999998</v>
      </c>
      <c r="R621" s="23">
        <v>46235</v>
      </c>
      <c r="S621" s="23">
        <v>46386</v>
      </c>
      <c r="T621" s="33">
        <f t="shared" ref="T621:T684" si="174">IFERROR(U621/30, " ")</f>
        <v>5</v>
      </c>
      <c r="U621" s="1">
        <f t="shared" ref="U621:U684" si="175">IF(S621-R621&gt;0,DAYS360(R621,S621+1), "")</f>
        <v>150</v>
      </c>
      <c r="V621" s="31">
        <f t="shared" ref="V621:V684" si="176" xml:space="preserve"> IFERROR(Q621*U621, "")</f>
        <v>13392288</v>
      </c>
      <c r="W621" s="22"/>
      <c r="X621" s="22" t="s">
        <v>49085</v>
      </c>
      <c r="Y621" s="1">
        <f>IFERROR(VLOOKUP(X621,Tablas!$S$1:$T$8,2,FALSE),"")</f>
        <v>20</v>
      </c>
      <c r="Z621" s="21" t="s">
        <v>49093</v>
      </c>
      <c r="AA621" s="1" t="str">
        <f>IFERROR(VLOOKUP(Tabla9[[#This Row],[Código Rubro Presupuestal]],Rubros!$H$1:$I$48,2,),"")</f>
        <v>IMPLEMENTACION DEL SISTEMA DE GESTION DOCUMENTAL DE LA SNR A NIVEL NACIONAL</v>
      </c>
      <c r="AB621" s="21" t="s">
        <v>49107</v>
      </c>
      <c r="AC621" s="21" t="s">
        <v>49150</v>
      </c>
      <c r="AD621" s="21"/>
      <c r="AE621" s="21"/>
      <c r="AF621" s="21"/>
      <c r="AG621" s="1" t="str">
        <f t="shared" ref="AG621:AG684" si="177">IF(I621="OPS","No Aplica","")</f>
        <v>No Aplica</v>
      </c>
      <c r="AH621" s="21" t="s">
        <v>54107</v>
      </c>
      <c r="AI621" s="1" t="str">
        <f>IFERROR(VLOOKUP(AH621,Tablas!$AH$1:$AI$1156,2,),"")</f>
        <v>CO-COR-23182</v>
      </c>
      <c r="AJ621" s="1" t="str">
        <f>IFERROR(VLOOKUP(Tabla9[[#This Row],[Grupo]],Responsable!$A$1:$I$62,6,),"")</f>
        <v>DANY LUZ OROZCO</v>
      </c>
      <c r="AK621" s="1" t="str">
        <f>IFERROR(VLOOKUP(Tabla9[[#This Row],[Grupo]],Responsable!$A$1:$I$62,4,),"")</f>
        <v>dany.orozco@supernotariado.gov.co</v>
      </c>
      <c r="AL621" s="1" t="str">
        <f>IFERROR(VLOOKUP(Tabla9[[#This Row],[Grupo]],Responsable!$A$1:$I$62,9,),"")</f>
        <v>JOHANNA ANDREA RODRIGUEZ HERRERA</v>
      </c>
      <c r="AM621" s="1" t="str">
        <f>IFERROR(VLOOKUP(Tabla9[[#This Row],[Grupo]],Responsable!$A$1:$I$62,3,),"")</f>
        <v>johanna.rodriguez@supernotariado.gov.co</v>
      </c>
      <c r="AN621" s="31">
        <f t="shared" ref="AN621:AN684" si="178">IFERROR(V621+W621+AF621,"")</f>
        <v>13392288</v>
      </c>
      <c r="AO621" s="21"/>
      <c r="AP621" s="31">
        <f t="shared" ref="AP621:AP684" si="179">IFERROR(AO621*P621,"")</f>
        <v>0</v>
      </c>
      <c r="AQ621" s="38"/>
      <c r="AR621" s="21" t="s">
        <v>55670</v>
      </c>
      <c r="AS621" s="21"/>
      <c r="AT621" s="21"/>
      <c r="AU621" s="21"/>
      <c r="AV621" s="39" t="s">
        <v>56279</v>
      </c>
      <c r="AW621" s="21" t="s">
        <v>56648</v>
      </c>
    </row>
    <row r="622" spans="1:49" x14ac:dyDescent="0.25">
      <c r="A622" s="20"/>
      <c r="B622" s="21" t="s">
        <v>49</v>
      </c>
      <c r="C622" s="21" t="s">
        <v>115</v>
      </c>
      <c r="D622" s="21"/>
      <c r="E622" s="1" t="str">
        <f t="shared" si="171"/>
        <v>DAF_GD-</v>
      </c>
      <c r="F622" s="21" t="s">
        <v>138</v>
      </c>
      <c r="G622" s="50">
        <f>IFERROR(VLOOKUP(Tabla9[[#This Row],[Nombre Código UNSPSC]],Tablas!$A$1:$B$3,2,),"")</f>
        <v>80111601</v>
      </c>
      <c r="H622" s="21" t="s">
        <v>55615</v>
      </c>
      <c r="I622" s="21" t="s">
        <v>49024</v>
      </c>
      <c r="J622" s="1" t="str">
        <f>IFERROR(VLOOKUP(Tabla9[[#This Row],[Código UNSPSC]],Tablas!$AM$1:$AN$3,2,),"")</f>
        <v>Contratación directa</v>
      </c>
      <c r="K622" s="1" t="str">
        <f>IFERROR(VLOOKUP(J622,Tablas!$F$1:$G$24,2,),"")</f>
        <v>CCE-16</v>
      </c>
      <c r="L622" s="21" t="s">
        <v>49065</v>
      </c>
      <c r="M622" s="21" t="s">
        <v>55621</v>
      </c>
      <c r="N62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2" s="21" t="s">
        <v>49069</v>
      </c>
      <c r="P622" s="31">
        <f>IFERROR(VLOOKUP(O622,Honorarios!$A$1:$D$22,4,),"")</f>
        <v>2678457.6</v>
      </c>
      <c r="Q622" s="31">
        <f t="shared" si="173"/>
        <v>89281.919999999998</v>
      </c>
      <c r="R622" s="23">
        <v>46037</v>
      </c>
      <c r="S622" s="23">
        <v>46370</v>
      </c>
      <c r="T622" s="33">
        <f t="shared" si="174"/>
        <v>11</v>
      </c>
      <c r="U622" s="1">
        <f t="shared" si="175"/>
        <v>330</v>
      </c>
      <c r="V622" s="31">
        <f t="shared" si="176"/>
        <v>29463033.599999998</v>
      </c>
      <c r="W622" s="22"/>
      <c r="X622" s="22" t="s">
        <v>49085</v>
      </c>
      <c r="Y622" s="1">
        <f>IFERROR(VLOOKUP(X622,Tablas!$S$1:$T$8,2,FALSE),"")</f>
        <v>20</v>
      </c>
      <c r="Z622" s="21" t="s">
        <v>49093</v>
      </c>
      <c r="AA622" s="1" t="str">
        <f>IFERROR(VLOOKUP(Tabla9[[#This Row],[Código Rubro Presupuestal]],Rubros!$H$1:$I$48,2,),"")</f>
        <v>IMPLEMENTACION DEL SISTEMA DE GESTION DOCUMENTAL DE LA SNR A NIVEL NACIONAL</v>
      </c>
      <c r="AB622" s="21" t="s">
        <v>49107</v>
      </c>
      <c r="AC622" s="21" t="s">
        <v>49150</v>
      </c>
      <c r="AD622" s="21"/>
      <c r="AE622" s="21"/>
      <c r="AF622" s="21"/>
      <c r="AG622" s="1" t="str">
        <f t="shared" si="177"/>
        <v>No Aplica</v>
      </c>
      <c r="AH622" s="21" t="s">
        <v>53624</v>
      </c>
      <c r="AI622" s="1" t="str">
        <f>IFERROR(VLOOKUP(AH622,Tablas!$AH$1:$AI$1156,2,),"")</f>
        <v>CO-BOY-15176</v>
      </c>
      <c r="AJ622" s="1" t="str">
        <f>IFERROR(VLOOKUP(Tabla9[[#This Row],[Grupo]],Responsable!$A$1:$I$62,6,),"")</f>
        <v>DANY LUZ OROZCO</v>
      </c>
      <c r="AK622" s="1" t="str">
        <f>IFERROR(VLOOKUP(Tabla9[[#This Row],[Grupo]],Responsable!$A$1:$I$62,4,),"")</f>
        <v>dany.orozco@supernotariado.gov.co</v>
      </c>
      <c r="AL622" s="1" t="str">
        <f>IFERROR(VLOOKUP(Tabla9[[#This Row],[Grupo]],Responsable!$A$1:$I$62,9,),"")</f>
        <v>JOHANNA ANDREA RODRIGUEZ HERRERA</v>
      </c>
      <c r="AM622" s="1" t="str">
        <f>IFERROR(VLOOKUP(Tabla9[[#This Row],[Grupo]],Responsable!$A$1:$I$62,3,),"")</f>
        <v>johanna.rodriguez@supernotariado.gov.co</v>
      </c>
      <c r="AN622" s="31">
        <f t="shared" si="178"/>
        <v>29463033.599999998</v>
      </c>
      <c r="AO622" s="21"/>
      <c r="AP622" s="31">
        <f t="shared" si="179"/>
        <v>0</v>
      </c>
      <c r="AQ622" s="38">
        <v>1053341459</v>
      </c>
      <c r="AR622" s="21" t="s">
        <v>56453</v>
      </c>
      <c r="AS622" s="21"/>
      <c r="AT622" s="21"/>
      <c r="AU622" s="21"/>
      <c r="AV622" s="39" t="s">
        <v>56279</v>
      </c>
      <c r="AW622" s="21" t="s">
        <v>56256</v>
      </c>
    </row>
    <row r="623" spans="1:49" x14ac:dyDescent="0.25">
      <c r="A623" s="20"/>
      <c r="B623" s="21" t="s">
        <v>49</v>
      </c>
      <c r="C623" s="21" t="s">
        <v>115</v>
      </c>
      <c r="D623" s="21"/>
      <c r="E623" s="1" t="str">
        <f t="shared" si="171"/>
        <v>DAF_GD-</v>
      </c>
      <c r="F623" s="21" t="s">
        <v>138</v>
      </c>
      <c r="G623" s="50">
        <f>IFERROR(VLOOKUP(Tabla9[[#This Row],[Nombre Código UNSPSC]],Tablas!$A$1:$B$3,2,),"")</f>
        <v>80111601</v>
      </c>
      <c r="H623" s="21" t="s">
        <v>55615</v>
      </c>
      <c r="I623" s="21" t="s">
        <v>49024</v>
      </c>
      <c r="J623" s="1" t="str">
        <f>IFERROR(VLOOKUP(Tabla9[[#This Row],[Código UNSPSC]],Tablas!$AM$1:$AN$3,2,),"")</f>
        <v>Contratación directa</v>
      </c>
      <c r="K623" s="1" t="str">
        <f>IFERROR(VLOOKUP(J623,Tablas!$F$1:$G$24,2,),"")</f>
        <v>CCE-16</v>
      </c>
      <c r="L623" s="21" t="s">
        <v>49065</v>
      </c>
      <c r="M623" s="21" t="s">
        <v>55621</v>
      </c>
      <c r="N62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3" s="21" t="s">
        <v>49069</v>
      </c>
      <c r="P623" s="31">
        <f>IFERROR(VLOOKUP(O623,Honorarios!$A$1:$D$22,4,),"")</f>
        <v>2678457.6</v>
      </c>
      <c r="Q623" s="31">
        <f t="shared" si="173"/>
        <v>89281.919999999998</v>
      </c>
      <c r="R623" s="23">
        <v>46037</v>
      </c>
      <c r="S623" s="23">
        <v>46370</v>
      </c>
      <c r="T623" s="33">
        <f t="shared" si="174"/>
        <v>11</v>
      </c>
      <c r="U623" s="1">
        <f t="shared" si="175"/>
        <v>330</v>
      </c>
      <c r="V623" s="31">
        <f t="shared" si="176"/>
        <v>29463033.599999998</v>
      </c>
      <c r="W623" s="22"/>
      <c r="X623" s="22" t="s">
        <v>49085</v>
      </c>
      <c r="Y623" s="1">
        <f>IFERROR(VLOOKUP(X623,Tablas!$S$1:$T$8,2,FALSE),"")</f>
        <v>20</v>
      </c>
      <c r="Z623" s="21" t="s">
        <v>49093</v>
      </c>
      <c r="AA623" s="1" t="str">
        <f>IFERROR(VLOOKUP(Tabla9[[#This Row],[Código Rubro Presupuestal]],Rubros!$H$1:$I$48,2,),"")</f>
        <v>IMPLEMENTACION DEL SISTEMA DE GESTION DOCUMENTAL DE LA SNR A NIVEL NACIONAL</v>
      </c>
      <c r="AB623" s="21" t="s">
        <v>49107</v>
      </c>
      <c r="AC623" s="21" t="s">
        <v>49150</v>
      </c>
      <c r="AD623" s="21"/>
      <c r="AE623" s="21"/>
      <c r="AF623" s="21"/>
      <c r="AG623" s="1" t="str">
        <f t="shared" si="177"/>
        <v>No Aplica</v>
      </c>
      <c r="AH623" s="21" t="s">
        <v>53624</v>
      </c>
      <c r="AI623" s="1" t="str">
        <f>IFERROR(VLOOKUP(AH623,Tablas!$AH$1:$AI$1156,2,),"")</f>
        <v>CO-BOY-15176</v>
      </c>
      <c r="AJ623" s="1" t="str">
        <f>IFERROR(VLOOKUP(Tabla9[[#This Row],[Grupo]],Responsable!$A$1:$I$62,6,),"")</f>
        <v>DANY LUZ OROZCO</v>
      </c>
      <c r="AK623" s="1" t="str">
        <f>IFERROR(VLOOKUP(Tabla9[[#This Row],[Grupo]],Responsable!$A$1:$I$62,4,),"")</f>
        <v>dany.orozco@supernotariado.gov.co</v>
      </c>
      <c r="AL623" s="1" t="str">
        <f>IFERROR(VLOOKUP(Tabla9[[#This Row],[Grupo]],Responsable!$A$1:$I$62,9,),"")</f>
        <v>JOHANNA ANDREA RODRIGUEZ HERRERA</v>
      </c>
      <c r="AM623" s="1" t="str">
        <f>IFERROR(VLOOKUP(Tabla9[[#This Row],[Grupo]],Responsable!$A$1:$I$62,3,),"")</f>
        <v>johanna.rodriguez@supernotariado.gov.co</v>
      </c>
      <c r="AN623" s="31">
        <f t="shared" si="178"/>
        <v>29463033.599999998</v>
      </c>
      <c r="AO623" s="21"/>
      <c r="AP623" s="31">
        <f t="shared" si="179"/>
        <v>0</v>
      </c>
      <c r="AQ623" s="38">
        <v>46678311</v>
      </c>
      <c r="AR623" s="21" t="s">
        <v>56454</v>
      </c>
      <c r="AS623" s="21"/>
      <c r="AT623" s="21"/>
      <c r="AU623" s="21"/>
      <c r="AV623" s="39" t="s">
        <v>56279</v>
      </c>
      <c r="AW623" s="21" t="s">
        <v>56256</v>
      </c>
    </row>
    <row r="624" spans="1:49" x14ac:dyDescent="0.25">
      <c r="A624" s="20"/>
      <c r="B624" s="21" t="s">
        <v>49</v>
      </c>
      <c r="C624" s="21" t="s">
        <v>115</v>
      </c>
      <c r="D624" s="21"/>
      <c r="E624" s="1" t="str">
        <f t="shared" si="171"/>
        <v>DAF_GD-</v>
      </c>
      <c r="F624" s="21" t="s">
        <v>138</v>
      </c>
      <c r="G624" s="50">
        <f>IFERROR(VLOOKUP(Tabla9[[#This Row],[Nombre Código UNSPSC]],Tablas!$A$1:$B$3,2,),"")</f>
        <v>80111601</v>
      </c>
      <c r="H624" s="21" t="s">
        <v>55615</v>
      </c>
      <c r="I624" s="21" t="s">
        <v>49024</v>
      </c>
      <c r="J624" s="1" t="str">
        <f>IFERROR(VLOOKUP(Tabla9[[#This Row],[Código UNSPSC]],Tablas!$AM$1:$AN$3,2,),"")</f>
        <v>Contratación directa</v>
      </c>
      <c r="K624" s="1" t="str">
        <f>IFERROR(VLOOKUP(J624,Tablas!$F$1:$G$24,2,),"")</f>
        <v>CCE-16</v>
      </c>
      <c r="L624" s="21" t="s">
        <v>49065</v>
      </c>
      <c r="M624" s="21" t="s">
        <v>55621</v>
      </c>
      <c r="N62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4" s="21" t="s">
        <v>49069</v>
      </c>
      <c r="P624" s="31">
        <f>IFERROR(VLOOKUP(O624,Honorarios!$A$1:$D$22,4,),"")</f>
        <v>2678457.6</v>
      </c>
      <c r="Q624" s="31">
        <f t="shared" si="173"/>
        <v>89281.919999999998</v>
      </c>
      <c r="R624" s="23">
        <v>46037</v>
      </c>
      <c r="S624" s="23">
        <v>46370</v>
      </c>
      <c r="T624" s="33">
        <f t="shared" si="174"/>
        <v>11</v>
      </c>
      <c r="U624" s="1">
        <f t="shared" si="175"/>
        <v>330</v>
      </c>
      <c r="V624" s="31">
        <f t="shared" si="176"/>
        <v>29463033.599999998</v>
      </c>
      <c r="W624" s="22"/>
      <c r="X624" s="22" t="s">
        <v>49085</v>
      </c>
      <c r="Y624" s="1">
        <f>IFERROR(VLOOKUP(X624,Tablas!$S$1:$T$8,2,FALSE),"")</f>
        <v>20</v>
      </c>
      <c r="Z624" s="21" t="s">
        <v>49093</v>
      </c>
      <c r="AA624" s="1" t="str">
        <f>IFERROR(VLOOKUP(Tabla9[[#This Row],[Código Rubro Presupuestal]],Rubros!$H$1:$I$48,2,),"")</f>
        <v>IMPLEMENTACION DEL SISTEMA DE GESTION DOCUMENTAL DE LA SNR A NIVEL NACIONAL</v>
      </c>
      <c r="AB624" s="21" t="s">
        <v>49107</v>
      </c>
      <c r="AC624" s="21" t="s">
        <v>49150</v>
      </c>
      <c r="AD624" s="21"/>
      <c r="AE624" s="21"/>
      <c r="AF624" s="21"/>
      <c r="AG624" s="1" t="str">
        <f t="shared" si="177"/>
        <v>No Aplica</v>
      </c>
      <c r="AH624" s="21" t="s">
        <v>54190</v>
      </c>
      <c r="AI624" s="1" t="str">
        <f>IFERROR(VLOOKUP(AH624,Tablas!$AH$1:$AI$1156,2,),"")</f>
        <v>CO-CUN-25183</v>
      </c>
      <c r="AJ624" s="1" t="str">
        <f>IFERROR(VLOOKUP(Tabla9[[#This Row],[Grupo]],Responsable!$A$1:$I$62,6,),"")</f>
        <v>DANY LUZ OROZCO</v>
      </c>
      <c r="AK624" s="1" t="str">
        <f>IFERROR(VLOOKUP(Tabla9[[#This Row],[Grupo]],Responsable!$A$1:$I$62,4,),"")</f>
        <v>dany.orozco@supernotariado.gov.co</v>
      </c>
      <c r="AL624" s="1" t="str">
        <f>IFERROR(VLOOKUP(Tabla9[[#This Row],[Grupo]],Responsable!$A$1:$I$62,9,),"")</f>
        <v>JOHANNA ANDREA RODRIGUEZ HERRERA</v>
      </c>
      <c r="AM624" s="1" t="str">
        <f>IFERROR(VLOOKUP(Tabla9[[#This Row],[Grupo]],Responsable!$A$1:$I$62,3,),"")</f>
        <v>johanna.rodriguez@supernotariado.gov.co</v>
      </c>
      <c r="AN624" s="31">
        <f t="shared" si="178"/>
        <v>29463033.599999998</v>
      </c>
      <c r="AO624" s="21"/>
      <c r="AP624" s="31">
        <f t="shared" si="179"/>
        <v>0</v>
      </c>
      <c r="AQ624" s="38">
        <v>1078348985</v>
      </c>
      <c r="AR624" s="21" t="s">
        <v>56455</v>
      </c>
      <c r="AS624" s="21"/>
      <c r="AT624" s="21"/>
      <c r="AU624" s="21"/>
      <c r="AV624" s="39" t="s">
        <v>56279</v>
      </c>
      <c r="AW624" s="21" t="s">
        <v>56256</v>
      </c>
    </row>
    <row r="625" spans="1:49" x14ac:dyDescent="0.25">
      <c r="A625" s="20"/>
      <c r="B625" s="21" t="s">
        <v>49</v>
      </c>
      <c r="C625" s="21" t="s">
        <v>115</v>
      </c>
      <c r="D625" s="21"/>
      <c r="E625" s="1" t="str">
        <f t="shared" si="171"/>
        <v>DAF_GD-</v>
      </c>
      <c r="F625" s="21" t="s">
        <v>138</v>
      </c>
      <c r="G625" s="50">
        <f>IFERROR(VLOOKUP(Tabla9[[#This Row],[Nombre Código UNSPSC]],Tablas!$A$1:$B$3,2,),"")</f>
        <v>80111601</v>
      </c>
      <c r="H625" s="21" t="s">
        <v>55615</v>
      </c>
      <c r="I625" s="21" t="s">
        <v>49024</v>
      </c>
      <c r="J625" s="1" t="str">
        <f>IFERROR(VLOOKUP(Tabla9[[#This Row],[Código UNSPSC]],Tablas!$AM$1:$AN$3,2,),"")</f>
        <v>Contratación directa</v>
      </c>
      <c r="K625" s="1" t="str">
        <f>IFERROR(VLOOKUP(J625,Tablas!$F$1:$G$24,2,),"")</f>
        <v>CCE-16</v>
      </c>
      <c r="L625" s="21" t="s">
        <v>49065</v>
      </c>
      <c r="M625" s="21" t="s">
        <v>55621</v>
      </c>
      <c r="N625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5" s="21" t="s">
        <v>49069</v>
      </c>
      <c r="P625" s="31">
        <f>IFERROR(VLOOKUP(O625,Honorarios!$A$1:$D$22,4,),"")</f>
        <v>2678457.6</v>
      </c>
      <c r="Q625" s="31">
        <f t="shared" si="173"/>
        <v>89281.919999999998</v>
      </c>
      <c r="R625" s="23">
        <v>46037</v>
      </c>
      <c r="S625" s="23">
        <v>46370</v>
      </c>
      <c r="T625" s="33">
        <f t="shared" si="174"/>
        <v>11</v>
      </c>
      <c r="U625" s="1">
        <f t="shared" si="175"/>
        <v>330</v>
      </c>
      <c r="V625" s="31">
        <f t="shared" si="176"/>
        <v>29463033.599999998</v>
      </c>
      <c r="W625" s="22"/>
      <c r="X625" s="22" t="s">
        <v>49085</v>
      </c>
      <c r="Y625" s="1">
        <f>IFERROR(VLOOKUP(X625,Tablas!$S$1:$T$8,2,FALSE),"")</f>
        <v>20</v>
      </c>
      <c r="Z625" s="21" t="s">
        <v>49093</v>
      </c>
      <c r="AA625" s="1" t="str">
        <f>IFERROR(VLOOKUP(Tabla9[[#This Row],[Código Rubro Presupuestal]],Rubros!$H$1:$I$48,2,),"")</f>
        <v>IMPLEMENTACION DEL SISTEMA DE GESTION DOCUMENTAL DE LA SNR A NIVEL NACIONAL</v>
      </c>
      <c r="AB625" s="21" t="s">
        <v>49107</v>
      </c>
      <c r="AC625" s="21" t="s">
        <v>49150</v>
      </c>
      <c r="AD625" s="21"/>
      <c r="AE625" s="21"/>
      <c r="AF625" s="21"/>
      <c r="AG625" s="1" t="str">
        <f t="shared" si="177"/>
        <v>No Aplica</v>
      </c>
      <c r="AH625" s="21" t="s">
        <v>54586</v>
      </c>
      <c r="AI625" s="1" t="str">
        <f>IFERROR(VLOOKUP(AH625,Tablas!$AH$1:$AI$1156,2,),"")</f>
        <v>CO-MAG-47189</v>
      </c>
      <c r="AJ625" s="1" t="str">
        <f>IFERROR(VLOOKUP(Tabla9[[#This Row],[Grupo]],Responsable!$A$1:$I$62,6,),"")</f>
        <v>DANY LUZ OROZCO</v>
      </c>
      <c r="AK625" s="1" t="str">
        <f>IFERROR(VLOOKUP(Tabla9[[#This Row],[Grupo]],Responsable!$A$1:$I$62,4,),"")</f>
        <v>dany.orozco@supernotariado.gov.co</v>
      </c>
      <c r="AL625" s="1" t="str">
        <f>IFERROR(VLOOKUP(Tabla9[[#This Row],[Grupo]],Responsable!$A$1:$I$62,9,),"")</f>
        <v>JOHANNA ANDREA RODRIGUEZ HERRERA</v>
      </c>
      <c r="AM625" s="1" t="str">
        <f>IFERROR(VLOOKUP(Tabla9[[#This Row],[Grupo]],Responsable!$A$1:$I$62,3,),"")</f>
        <v>johanna.rodriguez@supernotariado.gov.co</v>
      </c>
      <c r="AN625" s="31">
        <f t="shared" si="178"/>
        <v>29463033.599999998</v>
      </c>
      <c r="AO625" s="21"/>
      <c r="AP625" s="31">
        <f t="shared" si="179"/>
        <v>0</v>
      </c>
      <c r="AQ625" s="38">
        <v>1081785383</v>
      </c>
      <c r="AR625" s="21" t="s">
        <v>56456</v>
      </c>
      <c r="AS625" s="21"/>
      <c r="AT625" s="21"/>
      <c r="AU625" s="21"/>
      <c r="AV625" s="39" t="s">
        <v>56279</v>
      </c>
      <c r="AW625" s="21" t="s">
        <v>56256</v>
      </c>
    </row>
    <row r="626" spans="1:49" x14ac:dyDescent="0.25">
      <c r="A626" s="20"/>
      <c r="B626" s="21" t="s">
        <v>49</v>
      </c>
      <c r="C626" s="21" t="s">
        <v>115</v>
      </c>
      <c r="D626" s="21"/>
      <c r="E626" s="1" t="str">
        <f t="shared" si="171"/>
        <v>DAF_GD-</v>
      </c>
      <c r="F626" s="21" t="s">
        <v>138</v>
      </c>
      <c r="G626" s="50">
        <f>IFERROR(VLOOKUP(Tabla9[[#This Row],[Nombre Código UNSPSC]],Tablas!$A$1:$B$3,2,),"")</f>
        <v>80111601</v>
      </c>
      <c r="H626" s="21" t="s">
        <v>55615</v>
      </c>
      <c r="I626" s="21" t="s">
        <v>49024</v>
      </c>
      <c r="J626" s="1" t="str">
        <f>IFERROR(VLOOKUP(Tabla9[[#This Row],[Código UNSPSC]],Tablas!$AM$1:$AN$3,2,),"")</f>
        <v>Contratación directa</v>
      </c>
      <c r="K626" s="1" t="str">
        <f>IFERROR(VLOOKUP(J626,Tablas!$F$1:$G$24,2,),"")</f>
        <v>CCE-16</v>
      </c>
      <c r="L626" s="21" t="s">
        <v>49065</v>
      </c>
      <c r="M626" s="21" t="s">
        <v>55621</v>
      </c>
      <c r="N626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6" s="21" t="s">
        <v>49069</v>
      </c>
      <c r="P626" s="31">
        <f>IFERROR(VLOOKUP(O626,Honorarios!$A$1:$D$22,4,),"")</f>
        <v>2678457.6</v>
      </c>
      <c r="Q626" s="31">
        <f t="shared" si="173"/>
        <v>89281.919999999998</v>
      </c>
      <c r="R626" s="23">
        <v>46037</v>
      </c>
      <c r="S626" s="23">
        <v>46370</v>
      </c>
      <c r="T626" s="33">
        <f t="shared" si="174"/>
        <v>11</v>
      </c>
      <c r="U626" s="1">
        <f t="shared" si="175"/>
        <v>330</v>
      </c>
      <c r="V626" s="31">
        <f t="shared" si="176"/>
        <v>29463033.599999998</v>
      </c>
      <c r="W626" s="22"/>
      <c r="X626" s="22" t="s">
        <v>49085</v>
      </c>
      <c r="Y626" s="1">
        <f>IFERROR(VLOOKUP(X626,Tablas!$S$1:$T$8,2,FALSE),"")</f>
        <v>20</v>
      </c>
      <c r="Z626" s="21" t="s">
        <v>49093</v>
      </c>
      <c r="AA626" s="1" t="str">
        <f>IFERROR(VLOOKUP(Tabla9[[#This Row],[Código Rubro Presupuestal]],Rubros!$H$1:$I$48,2,),"")</f>
        <v>IMPLEMENTACION DEL SISTEMA DE GESTION DOCUMENTAL DE LA SNR A NIVEL NACIONAL</v>
      </c>
      <c r="AB626" s="21" t="s">
        <v>49107</v>
      </c>
      <c r="AC626" s="21" t="s">
        <v>49150</v>
      </c>
      <c r="AD626" s="21"/>
      <c r="AE626" s="21"/>
      <c r="AF626" s="21"/>
      <c r="AG626" s="1" t="str">
        <f t="shared" si="177"/>
        <v>No Aplica</v>
      </c>
      <c r="AH626" s="21" t="s">
        <v>54586</v>
      </c>
      <c r="AI626" s="1" t="str">
        <f>IFERROR(VLOOKUP(AH626,Tablas!$AH$1:$AI$1156,2,),"")</f>
        <v>CO-MAG-47189</v>
      </c>
      <c r="AJ626" s="1" t="str">
        <f>IFERROR(VLOOKUP(Tabla9[[#This Row],[Grupo]],Responsable!$A$1:$I$62,6,),"")</f>
        <v>DANY LUZ OROZCO</v>
      </c>
      <c r="AK626" s="1" t="str">
        <f>IFERROR(VLOOKUP(Tabla9[[#This Row],[Grupo]],Responsable!$A$1:$I$62,4,),"")</f>
        <v>dany.orozco@supernotariado.gov.co</v>
      </c>
      <c r="AL626" s="1" t="str">
        <f>IFERROR(VLOOKUP(Tabla9[[#This Row],[Grupo]],Responsable!$A$1:$I$62,9,),"")</f>
        <v>JOHANNA ANDREA RODRIGUEZ HERRERA</v>
      </c>
      <c r="AM626" s="1" t="str">
        <f>IFERROR(VLOOKUP(Tabla9[[#This Row],[Grupo]],Responsable!$A$1:$I$62,3,),"")</f>
        <v>johanna.rodriguez@supernotariado.gov.co</v>
      </c>
      <c r="AN626" s="31">
        <f t="shared" si="178"/>
        <v>29463033.599999998</v>
      </c>
      <c r="AO626" s="21"/>
      <c r="AP626" s="31">
        <f t="shared" si="179"/>
        <v>0</v>
      </c>
      <c r="AQ626" s="38">
        <v>19535816</v>
      </c>
      <c r="AR626" s="21" t="s">
        <v>56457</v>
      </c>
      <c r="AS626" s="21"/>
      <c r="AT626" s="21"/>
      <c r="AU626" s="21"/>
      <c r="AV626" s="39" t="s">
        <v>56279</v>
      </c>
      <c r="AW626" s="21" t="s">
        <v>56256</v>
      </c>
    </row>
    <row r="627" spans="1:49" x14ac:dyDescent="0.25">
      <c r="A627" s="20"/>
      <c r="B627" s="21" t="s">
        <v>49</v>
      </c>
      <c r="C627" s="21" t="s">
        <v>115</v>
      </c>
      <c r="D627" s="21"/>
      <c r="E627" s="1" t="str">
        <f t="shared" si="171"/>
        <v>DAF_GD-</v>
      </c>
      <c r="F627" s="21" t="s">
        <v>138</v>
      </c>
      <c r="G627" s="50">
        <f>IFERROR(VLOOKUP(Tabla9[[#This Row],[Nombre Código UNSPSC]],Tablas!$A$1:$B$3,2,),"")</f>
        <v>80111601</v>
      </c>
      <c r="H627" s="21" t="s">
        <v>55615</v>
      </c>
      <c r="I627" s="21" t="s">
        <v>49024</v>
      </c>
      <c r="J627" s="1" t="str">
        <f>IFERROR(VLOOKUP(Tabla9[[#This Row],[Código UNSPSC]],Tablas!$AM$1:$AN$3,2,),"")</f>
        <v>Contratación directa</v>
      </c>
      <c r="K627" s="1" t="str">
        <f>IFERROR(VLOOKUP(J627,Tablas!$F$1:$G$24,2,),"")</f>
        <v>CCE-16</v>
      </c>
      <c r="L627" s="21" t="s">
        <v>49065</v>
      </c>
      <c r="M627" s="21" t="s">
        <v>55621</v>
      </c>
      <c r="N627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7" s="21" t="s">
        <v>49069</v>
      </c>
      <c r="P627" s="31">
        <f>IFERROR(VLOOKUP(O627,Honorarios!$A$1:$D$22,4,),"")</f>
        <v>2678457.6</v>
      </c>
      <c r="Q627" s="31">
        <f t="shared" si="173"/>
        <v>89281.919999999998</v>
      </c>
      <c r="R627" s="23">
        <v>46235</v>
      </c>
      <c r="S627" s="23">
        <v>46386</v>
      </c>
      <c r="T627" s="33">
        <f t="shared" si="174"/>
        <v>5</v>
      </c>
      <c r="U627" s="1">
        <f t="shared" si="175"/>
        <v>150</v>
      </c>
      <c r="V627" s="31">
        <f t="shared" si="176"/>
        <v>13392288</v>
      </c>
      <c r="W627" s="22"/>
      <c r="X627" s="22" t="s">
        <v>49085</v>
      </c>
      <c r="Y627" s="1">
        <f>IFERROR(VLOOKUP(X627,Tablas!$S$1:$T$8,2,FALSE),"")</f>
        <v>20</v>
      </c>
      <c r="Z627" s="21" t="s">
        <v>49093</v>
      </c>
      <c r="AA627" s="1" t="str">
        <f>IFERROR(VLOOKUP(Tabla9[[#This Row],[Código Rubro Presupuestal]],Rubros!$H$1:$I$48,2,),"")</f>
        <v>IMPLEMENTACION DEL SISTEMA DE GESTION DOCUMENTAL DE LA SNR A NIVEL NACIONAL</v>
      </c>
      <c r="AB627" s="21" t="s">
        <v>49107</v>
      </c>
      <c r="AC627" s="21" t="s">
        <v>49150</v>
      </c>
      <c r="AD627" s="21"/>
      <c r="AE627" s="21"/>
      <c r="AF627" s="21"/>
      <c r="AG627" s="1" t="str">
        <f t="shared" si="177"/>
        <v>No Aplica</v>
      </c>
      <c r="AH627" s="21" t="s">
        <v>54014</v>
      </c>
      <c r="AI627" s="1" t="str">
        <f>IFERROR(VLOOKUP(AH627,Tablas!$AH$1:$AI$1156,2,),"")</f>
        <v>CO-CAU-19573</v>
      </c>
      <c r="AJ627" s="1" t="str">
        <f>IFERROR(VLOOKUP(Tabla9[[#This Row],[Grupo]],Responsable!$A$1:$I$62,6,),"")</f>
        <v>DANY LUZ OROZCO</v>
      </c>
      <c r="AK627" s="1" t="str">
        <f>IFERROR(VLOOKUP(Tabla9[[#This Row],[Grupo]],Responsable!$A$1:$I$62,4,),"")</f>
        <v>dany.orozco@supernotariado.gov.co</v>
      </c>
      <c r="AL627" s="1" t="str">
        <f>IFERROR(VLOOKUP(Tabla9[[#This Row],[Grupo]],Responsable!$A$1:$I$62,9,),"")</f>
        <v>JOHANNA ANDREA RODRIGUEZ HERRERA</v>
      </c>
      <c r="AM627" s="1" t="str">
        <f>IFERROR(VLOOKUP(Tabla9[[#This Row],[Grupo]],Responsable!$A$1:$I$62,3,),"")</f>
        <v>johanna.rodriguez@supernotariado.gov.co</v>
      </c>
      <c r="AN627" s="31">
        <f t="shared" si="178"/>
        <v>13392288</v>
      </c>
      <c r="AO627" s="21"/>
      <c r="AP627" s="31">
        <f t="shared" si="179"/>
        <v>0</v>
      </c>
      <c r="AQ627" s="38"/>
      <c r="AR627" s="21" t="s">
        <v>55670</v>
      </c>
      <c r="AS627" s="21"/>
      <c r="AT627" s="21"/>
      <c r="AU627" s="21"/>
      <c r="AV627" s="39" t="s">
        <v>56279</v>
      </c>
      <c r="AW627" s="21" t="s">
        <v>56648</v>
      </c>
    </row>
    <row r="628" spans="1:49" x14ac:dyDescent="0.25">
      <c r="A628" s="20"/>
      <c r="B628" s="21" t="s">
        <v>49</v>
      </c>
      <c r="C628" s="21" t="s">
        <v>115</v>
      </c>
      <c r="D628" s="21"/>
      <c r="E628" s="1" t="str">
        <f t="shared" si="171"/>
        <v>DAF_GD-</v>
      </c>
      <c r="F628" s="21" t="s">
        <v>138</v>
      </c>
      <c r="G628" s="50">
        <f>IFERROR(VLOOKUP(Tabla9[[#This Row],[Nombre Código UNSPSC]],Tablas!$A$1:$B$3,2,),"")</f>
        <v>80111601</v>
      </c>
      <c r="H628" s="21" t="s">
        <v>55615</v>
      </c>
      <c r="I628" s="21" t="s">
        <v>49024</v>
      </c>
      <c r="J628" s="1" t="str">
        <f>IFERROR(VLOOKUP(Tabla9[[#This Row],[Código UNSPSC]],Tablas!$AM$1:$AN$3,2,),"")</f>
        <v>Contratación directa</v>
      </c>
      <c r="K628" s="1" t="str">
        <f>IFERROR(VLOOKUP(J628,Tablas!$F$1:$G$24,2,),"")</f>
        <v>CCE-16</v>
      </c>
      <c r="L628" s="21" t="s">
        <v>49065</v>
      </c>
      <c r="M628" s="21" t="s">
        <v>55621</v>
      </c>
      <c r="N628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8" s="21" t="s">
        <v>49069</v>
      </c>
      <c r="P628" s="31">
        <f>IFERROR(VLOOKUP(O628,Honorarios!$A$1:$D$22,4,),"")</f>
        <v>2678457.6</v>
      </c>
      <c r="Q628" s="31">
        <f t="shared" si="173"/>
        <v>89281.919999999998</v>
      </c>
      <c r="R628" s="23">
        <v>46235</v>
      </c>
      <c r="S628" s="23">
        <v>46386</v>
      </c>
      <c r="T628" s="33">
        <f t="shared" si="174"/>
        <v>5</v>
      </c>
      <c r="U628" s="1">
        <f t="shared" si="175"/>
        <v>150</v>
      </c>
      <c r="V628" s="31">
        <f t="shared" si="176"/>
        <v>13392288</v>
      </c>
      <c r="W628" s="22"/>
      <c r="X628" s="22" t="s">
        <v>49085</v>
      </c>
      <c r="Y628" s="1">
        <f>IFERROR(VLOOKUP(X628,Tablas!$S$1:$T$8,2,FALSE),"")</f>
        <v>20</v>
      </c>
      <c r="Z628" s="21" t="s">
        <v>49093</v>
      </c>
      <c r="AA628" s="1" t="str">
        <f>IFERROR(VLOOKUP(Tabla9[[#This Row],[Código Rubro Presupuestal]],Rubros!$H$1:$I$48,2,),"")</f>
        <v>IMPLEMENTACION DEL SISTEMA DE GESTION DOCUMENTAL DE LA SNR A NIVEL NACIONAL</v>
      </c>
      <c r="AB628" s="21" t="s">
        <v>49107</v>
      </c>
      <c r="AC628" s="21" t="s">
        <v>49150</v>
      </c>
      <c r="AD628" s="21"/>
      <c r="AE628" s="21"/>
      <c r="AF628" s="21"/>
      <c r="AG628" s="1" t="str">
        <f t="shared" si="177"/>
        <v>No Aplica</v>
      </c>
      <c r="AH628" s="21" t="s">
        <v>53230</v>
      </c>
      <c r="AI628" s="1" t="str">
        <f>IFERROR(VLOOKUP(AH628,Tablas!$AH$1:$AI$1156,2,),"")</f>
        <v>CO-ANT-05101</v>
      </c>
      <c r="AJ628" s="1" t="str">
        <f>IFERROR(VLOOKUP(Tabla9[[#This Row],[Grupo]],Responsable!$A$1:$I$62,6,),"")</f>
        <v>DANY LUZ OROZCO</v>
      </c>
      <c r="AK628" s="1" t="str">
        <f>IFERROR(VLOOKUP(Tabla9[[#This Row],[Grupo]],Responsable!$A$1:$I$62,4,),"")</f>
        <v>dany.orozco@supernotariado.gov.co</v>
      </c>
      <c r="AL628" s="1" t="str">
        <f>IFERROR(VLOOKUP(Tabla9[[#This Row],[Grupo]],Responsable!$A$1:$I$62,9,),"")</f>
        <v>JOHANNA ANDREA RODRIGUEZ HERRERA</v>
      </c>
      <c r="AM628" s="1" t="str">
        <f>IFERROR(VLOOKUP(Tabla9[[#This Row],[Grupo]],Responsable!$A$1:$I$62,3,),"")</f>
        <v>johanna.rodriguez@supernotariado.gov.co</v>
      </c>
      <c r="AN628" s="31">
        <f t="shared" si="178"/>
        <v>13392288</v>
      </c>
      <c r="AO628" s="21"/>
      <c r="AP628" s="31">
        <f t="shared" si="179"/>
        <v>0</v>
      </c>
      <c r="AQ628" s="38"/>
      <c r="AR628" s="21" t="s">
        <v>55670</v>
      </c>
      <c r="AS628" s="21"/>
      <c r="AT628" s="21"/>
      <c r="AU628" s="21"/>
      <c r="AV628" s="39" t="s">
        <v>56279</v>
      </c>
      <c r="AW628" s="21" t="s">
        <v>56648</v>
      </c>
    </row>
    <row r="629" spans="1:49" x14ac:dyDescent="0.25">
      <c r="A629" s="20"/>
      <c r="B629" s="21" t="s">
        <v>49</v>
      </c>
      <c r="C629" s="21" t="s">
        <v>115</v>
      </c>
      <c r="D629" s="21"/>
      <c r="E629" s="1" t="str">
        <f t="shared" si="171"/>
        <v>DAF_GD-</v>
      </c>
      <c r="F629" s="21" t="s">
        <v>138</v>
      </c>
      <c r="G629" s="50">
        <f>IFERROR(VLOOKUP(Tabla9[[#This Row],[Nombre Código UNSPSC]],Tablas!$A$1:$B$3,2,),"")</f>
        <v>80111601</v>
      </c>
      <c r="H629" s="21" t="s">
        <v>55615</v>
      </c>
      <c r="I629" s="21" t="s">
        <v>49024</v>
      </c>
      <c r="J629" s="1" t="str">
        <f>IFERROR(VLOOKUP(Tabla9[[#This Row],[Código UNSPSC]],Tablas!$AM$1:$AN$3,2,),"")</f>
        <v>Contratación directa</v>
      </c>
      <c r="K629" s="1" t="str">
        <f>IFERROR(VLOOKUP(J629,Tablas!$F$1:$G$24,2,),"")</f>
        <v>CCE-16</v>
      </c>
      <c r="L629" s="21" t="s">
        <v>49065</v>
      </c>
      <c r="M629" s="21" t="s">
        <v>55621</v>
      </c>
      <c r="N629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9" s="21" t="s">
        <v>49069</v>
      </c>
      <c r="P629" s="31">
        <f>IFERROR(VLOOKUP(O629,Honorarios!$A$1:$D$22,4,),"")</f>
        <v>2678457.6</v>
      </c>
      <c r="Q629" s="31">
        <f t="shared" si="173"/>
        <v>89281.919999999998</v>
      </c>
      <c r="R629" s="23">
        <v>46037</v>
      </c>
      <c r="S629" s="23">
        <v>46370</v>
      </c>
      <c r="T629" s="33">
        <f t="shared" si="174"/>
        <v>11</v>
      </c>
      <c r="U629" s="1">
        <f t="shared" si="175"/>
        <v>330</v>
      </c>
      <c r="V629" s="31">
        <f t="shared" si="176"/>
        <v>29463033.599999998</v>
      </c>
      <c r="W629" s="22"/>
      <c r="X629" s="22" t="s">
        <v>49085</v>
      </c>
      <c r="Y629" s="1">
        <f>IFERROR(VLOOKUP(X629,Tablas!$S$1:$T$8,2,FALSE),"")</f>
        <v>20</v>
      </c>
      <c r="Z629" s="21" t="s">
        <v>49093</v>
      </c>
      <c r="AA629" s="1" t="str">
        <f>IFERROR(VLOOKUP(Tabla9[[#This Row],[Código Rubro Presupuestal]],Rubros!$H$1:$I$48,2,),"")</f>
        <v>IMPLEMENTACION DEL SISTEMA DE GESTION DOCUMENTAL DE LA SNR A NIVEL NACIONAL</v>
      </c>
      <c r="AB629" s="21" t="s">
        <v>49107</v>
      </c>
      <c r="AC629" s="21" t="s">
        <v>49150</v>
      </c>
      <c r="AD629" s="21"/>
      <c r="AE629" s="21"/>
      <c r="AF629" s="21"/>
      <c r="AG629" s="1" t="str">
        <f t="shared" si="177"/>
        <v>No Aplica</v>
      </c>
      <c r="AH629" s="21" t="s">
        <v>53264</v>
      </c>
      <c r="AI629" s="1" t="str">
        <f>IFERROR(VLOOKUP(AH629,Tablas!$AH$1:$AI$1156,2,),"")</f>
        <v>CO-ANT-05206</v>
      </c>
      <c r="AJ629" s="1" t="str">
        <f>IFERROR(VLOOKUP(Tabla9[[#This Row],[Grupo]],Responsable!$A$1:$I$62,6,),"")</f>
        <v>DANY LUZ OROZCO</v>
      </c>
      <c r="AK629" s="1" t="str">
        <f>IFERROR(VLOOKUP(Tabla9[[#This Row],[Grupo]],Responsable!$A$1:$I$62,4,),"")</f>
        <v>dany.orozco@supernotariado.gov.co</v>
      </c>
      <c r="AL629" s="1" t="str">
        <f>IFERROR(VLOOKUP(Tabla9[[#This Row],[Grupo]],Responsable!$A$1:$I$62,9,),"")</f>
        <v>JOHANNA ANDREA RODRIGUEZ HERRERA</v>
      </c>
      <c r="AM629" s="1" t="str">
        <f>IFERROR(VLOOKUP(Tabla9[[#This Row],[Grupo]],Responsable!$A$1:$I$62,3,),"")</f>
        <v>johanna.rodriguez@supernotariado.gov.co</v>
      </c>
      <c r="AN629" s="31">
        <f t="shared" si="178"/>
        <v>29463033.599999998</v>
      </c>
      <c r="AO629" s="21"/>
      <c r="AP629" s="31">
        <f t="shared" si="179"/>
        <v>0</v>
      </c>
      <c r="AQ629" s="38">
        <v>88152189</v>
      </c>
      <c r="AR629" s="21" t="s">
        <v>56458</v>
      </c>
      <c r="AS629" s="21"/>
      <c r="AT629" s="21"/>
      <c r="AU629" s="21"/>
      <c r="AV629" s="39" t="s">
        <v>56279</v>
      </c>
      <c r="AW629" s="21" t="s">
        <v>56256</v>
      </c>
    </row>
    <row r="630" spans="1:49" x14ac:dyDescent="0.25">
      <c r="A630" s="20"/>
      <c r="B630" s="21" t="s">
        <v>49</v>
      </c>
      <c r="C630" s="21" t="s">
        <v>115</v>
      </c>
      <c r="D630" s="21"/>
      <c r="E630" s="1" t="str">
        <f t="shared" si="171"/>
        <v>DAF_GD-</v>
      </c>
      <c r="F630" s="21" t="s">
        <v>138</v>
      </c>
      <c r="G630" s="50">
        <f>IFERROR(VLOOKUP(Tabla9[[#This Row],[Nombre Código UNSPSC]],Tablas!$A$1:$B$3,2,),"")</f>
        <v>80111601</v>
      </c>
      <c r="H630" s="21" t="s">
        <v>55615</v>
      </c>
      <c r="I630" s="21" t="s">
        <v>49024</v>
      </c>
      <c r="J630" s="1" t="str">
        <f>IFERROR(VLOOKUP(Tabla9[[#This Row],[Código UNSPSC]],Tablas!$AM$1:$AN$3,2,),"")</f>
        <v>Contratación directa</v>
      </c>
      <c r="K630" s="1" t="str">
        <f>IFERROR(VLOOKUP(J630,Tablas!$F$1:$G$24,2,),"")</f>
        <v>CCE-16</v>
      </c>
      <c r="L630" s="21" t="s">
        <v>49065</v>
      </c>
      <c r="M630" s="21" t="s">
        <v>55621</v>
      </c>
      <c r="N630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0" s="21" t="s">
        <v>49069</v>
      </c>
      <c r="P630" s="31">
        <f>IFERROR(VLOOKUP(O630,Honorarios!$A$1:$D$22,4,),"")</f>
        <v>2678457.6</v>
      </c>
      <c r="Q630" s="31">
        <f t="shared" si="173"/>
        <v>89281.919999999998</v>
      </c>
      <c r="R630" s="23">
        <v>46219</v>
      </c>
      <c r="S630" s="23">
        <v>46386</v>
      </c>
      <c r="T630" s="33">
        <f t="shared" si="174"/>
        <v>5.5</v>
      </c>
      <c r="U630" s="1">
        <f t="shared" si="175"/>
        <v>165</v>
      </c>
      <c r="V630" s="31">
        <f t="shared" si="176"/>
        <v>14731516.799999999</v>
      </c>
      <c r="W630" s="22"/>
      <c r="X630" s="22" t="s">
        <v>49085</v>
      </c>
      <c r="Y630" s="1">
        <f>IFERROR(VLOOKUP(X630,Tablas!$S$1:$T$8,2,FALSE),"")</f>
        <v>20</v>
      </c>
      <c r="Z630" s="21" t="s">
        <v>49093</v>
      </c>
      <c r="AA630" s="1" t="str">
        <f>IFERROR(VLOOKUP(Tabla9[[#This Row],[Código Rubro Presupuestal]],Rubros!$H$1:$I$48,2,),"")</f>
        <v>IMPLEMENTACION DEL SISTEMA DE GESTION DOCUMENTAL DE LA SNR A NIVEL NACIONAL</v>
      </c>
      <c r="AB630" s="21" t="s">
        <v>49107</v>
      </c>
      <c r="AC630" s="21" t="s">
        <v>49150</v>
      </c>
      <c r="AD630" s="21"/>
      <c r="AE630" s="21"/>
      <c r="AF630" s="21"/>
      <c r="AG630" s="1" t="str">
        <f t="shared" si="177"/>
        <v>No Aplica</v>
      </c>
      <c r="AH630" s="21" t="s">
        <v>55005</v>
      </c>
      <c r="AI630" s="1" t="str">
        <f>IFERROR(VLOOKUP(AH630,Tablas!$AH$1:$AI$1156,2,),"")</f>
        <v>CO-SAN-68211</v>
      </c>
      <c r="AJ630" s="1" t="str">
        <f>IFERROR(VLOOKUP(Tabla9[[#This Row],[Grupo]],Responsable!$A$1:$I$62,6,),"")</f>
        <v>DANY LUZ OROZCO</v>
      </c>
      <c r="AK630" s="1" t="str">
        <f>IFERROR(VLOOKUP(Tabla9[[#This Row],[Grupo]],Responsable!$A$1:$I$62,4,),"")</f>
        <v>dany.orozco@supernotariado.gov.co</v>
      </c>
      <c r="AL630" s="1" t="str">
        <f>IFERROR(VLOOKUP(Tabla9[[#This Row],[Grupo]],Responsable!$A$1:$I$62,9,),"")</f>
        <v>JOHANNA ANDREA RODRIGUEZ HERRERA</v>
      </c>
      <c r="AM630" s="1" t="str">
        <f>IFERROR(VLOOKUP(Tabla9[[#This Row],[Grupo]],Responsable!$A$1:$I$62,3,),"")</f>
        <v>johanna.rodriguez@supernotariado.gov.co</v>
      </c>
      <c r="AN630" s="31">
        <f t="shared" si="178"/>
        <v>14731516.799999999</v>
      </c>
      <c r="AO630" s="21"/>
      <c r="AP630" s="31">
        <f t="shared" si="179"/>
        <v>0</v>
      </c>
      <c r="AQ630" s="38"/>
      <c r="AR630" s="21" t="s">
        <v>55670</v>
      </c>
      <c r="AS630" s="21"/>
      <c r="AT630" s="21"/>
      <c r="AU630" s="21"/>
      <c r="AV630" s="39" t="s">
        <v>56279</v>
      </c>
      <c r="AW630" s="21" t="s">
        <v>56648</v>
      </c>
    </row>
    <row r="631" spans="1:49" x14ac:dyDescent="0.25">
      <c r="A631" s="20"/>
      <c r="B631" s="21" t="s">
        <v>49</v>
      </c>
      <c r="C631" s="21" t="s">
        <v>115</v>
      </c>
      <c r="D631" s="21"/>
      <c r="E631" s="1" t="str">
        <f t="shared" si="171"/>
        <v>DAF_GD-</v>
      </c>
      <c r="F631" s="21" t="s">
        <v>138</v>
      </c>
      <c r="G631" s="50">
        <f>IFERROR(VLOOKUP(Tabla9[[#This Row],[Nombre Código UNSPSC]],Tablas!$A$1:$B$3,2,),"")</f>
        <v>80111601</v>
      </c>
      <c r="H631" s="21" t="s">
        <v>55615</v>
      </c>
      <c r="I631" s="21" t="s">
        <v>49024</v>
      </c>
      <c r="J631" s="1" t="str">
        <f>IFERROR(VLOOKUP(Tabla9[[#This Row],[Código UNSPSC]],Tablas!$AM$1:$AN$3,2,),"")</f>
        <v>Contratación directa</v>
      </c>
      <c r="K631" s="1" t="str">
        <f>IFERROR(VLOOKUP(J631,Tablas!$F$1:$G$24,2,),"")</f>
        <v>CCE-16</v>
      </c>
      <c r="L631" s="21" t="s">
        <v>49065</v>
      </c>
      <c r="M631" s="21" t="s">
        <v>55621</v>
      </c>
      <c r="N631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1" s="21" t="s">
        <v>49069</v>
      </c>
      <c r="P631" s="31">
        <f>IFERROR(VLOOKUP(O631,Honorarios!$A$1:$D$22,4,),"")</f>
        <v>2678457.6</v>
      </c>
      <c r="Q631" s="31">
        <f t="shared" si="173"/>
        <v>89281.919999999998</v>
      </c>
      <c r="R631" s="23">
        <v>46037</v>
      </c>
      <c r="S631" s="23">
        <v>46370</v>
      </c>
      <c r="T631" s="33">
        <f t="shared" si="174"/>
        <v>11</v>
      </c>
      <c r="U631" s="1">
        <f t="shared" si="175"/>
        <v>330</v>
      </c>
      <c r="V631" s="31">
        <f t="shared" si="176"/>
        <v>29463033.599999998</v>
      </c>
      <c r="W631" s="22"/>
      <c r="X631" s="22" t="s">
        <v>49085</v>
      </c>
      <c r="Y631" s="1">
        <f>IFERROR(VLOOKUP(X631,Tablas!$S$1:$T$8,2,FALSE),"")</f>
        <v>20</v>
      </c>
      <c r="Z631" s="21" t="s">
        <v>49093</v>
      </c>
      <c r="AA631" s="1" t="str">
        <f>IFERROR(VLOOKUP(Tabla9[[#This Row],[Código Rubro Presupuestal]],Rubros!$H$1:$I$48,2,),"")</f>
        <v>IMPLEMENTACION DEL SISTEMA DE GESTION DOCUMENTAL DE LA SNR A NIVEL NACIONAL</v>
      </c>
      <c r="AB631" s="21" t="s">
        <v>49107</v>
      </c>
      <c r="AC631" s="21" t="s">
        <v>49150</v>
      </c>
      <c r="AD631" s="21"/>
      <c r="AE631" s="21"/>
      <c r="AF631" s="21"/>
      <c r="AG631" s="1" t="str">
        <f t="shared" si="177"/>
        <v>No Aplica</v>
      </c>
      <c r="AH631" s="21" t="s">
        <v>54826</v>
      </c>
      <c r="AI631" s="1" t="str">
        <f>IFERROR(VLOOKUP(AH631,Tablas!$AH$1:$AI$1156,2,),"")</f>
        <v>CO-NSA-54206</v>
      </c>
      <c r="AJ631" s="1" t="str">
        <f>IFERROR(VLOOKUP(Tabla9[[#This Row],[Grupo]],Responsable!$A$1:$I$62,6,),"")</f>
        <v>DANY LUZ OROZCO</v>
      </c>
      <c r="AK631" s="1" t="str">
        <f>IFERROR(VLOOKUP(Tabla9[[#This Row],[Grupo]],Responsable!$A$1:$I$62,4,),"")</f>
        <v>dany.orozco@supernotariado.gov.co</v>
      </c>
      <c r="AL631" s="1" t="str">
        <f>IFERROR(VLOOKUP(Tabla9[[#This Row],[Grupo]],Responsable!$A$1:$I$62,9,),"")</f>
        <v>JOHANNA ANDREA RODRIGUEZ HERRERA</v>
      </c>
      <c r="AM631" s="1" t="str">
        <f>IFERROR(VLOOKUP(Tabla9[[#This Row],[Grupo]],Responsable!$A$1:$I$62,3,),"")</f>
        <v>johanna.rodriguez@supernotariado.gov.co</v>
      </c>
      <c r="AN631" s="31">
        <f t="shared" si="178"/>
        <v>29463033.599999998</v>
      </c>
      <c r="AO631" s="21"/>
      <c r="AP631" s="31">
        <f t="shared" si="179"/>
        <v>0</v>
      </c>
      <c r="AQ631" s="38">
        <v>1007949643</v>
      </c>
      <c r="AR631" s="21" t="s">
        <v>56459</v>
      </c>
      <c r="AS631" s="21"/>
      <c r="AT631" s="21"/>
      <c r="AU631" s="21"/>
      <c r="AV631" s="39" t="s">
        <v>56279</v>
      </c>
      <c r="AW631" s="21" t="s">
        <v>56256</v>
      </c>
    </row>
    <row r="632" spans="1:49" x14ac:dyDescent="0.25">
      <c r="A632" s="20"/>
      <c r="B632" s="21" t="s">
        <v>49</v>
      </c>
      <c r="C632" s="21" t="s">
        <v>115</v>
      </c>
      <c r="D632" s="21"/>
      <c r="E632" s="1" t="str">
        <f t="shared" si="171"/>
        <v>DAF_GD-</v>
      </c>
      <c r="F632" s="21" t="s">
        <v>138</v>
      </c>
      <c r="G632" s="50">
        <f>IFERROR(VLOOKUP(Tabla9[[#This Row],[Nombre Código UNSPSC]],Tablas!$A$1:$B$3,2,),"")</f>
        <v>80111601</v>
      </c>
      <c r="H632" s="21" t="s">
        <v>55615</v>
      </c>
      <c r="I632" s="21" t="s">
        <v>49024</v>
      </c>
      <c r="J632" s="1" t="str">
        <f>IFERROR(VLOOKUP(Tabla9[[#This Row],[Código UNSPSC]],Tablas!$AM$1:$AN$3,2,),"")</f>
        <v>Contratación directa</v>
      </c>
      <c r="K632" s="1" t="str">
        <f>IFERROR(VLOOKUP(J632,Tablas!$F$1:$G$24,2,),"")</f>
        <v>CCE-16</v>
      </c>
      <c r="L632" s="21" t="s">
        <v>49065</v>
      </c>
      <c r="M632" s="21" t="s">
        <v>55621</v>
      </c>
      <c r="N63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2" s="21" t="s">
        <v>49069</v>
      </c>
      <c r="P632" s="31">
        <f>IFERROR(VLOOKUP(O632,Honorarios!$A$1:$D$22,4,),"")</f>
        <v>2678457.6</v>
      </c>
      <c r="Q632" s="31">
        <f t="shared" si="173"/>
        <v>89281.919999999998</v>
      </c>
      <c r="R632" s="23">
        <v>46037</v>
      </c>
      <c r="S632" s="23">
        <v>46370</v>
      </c>
      <c r="T632" s="33">
        <f t="shared" si="174"/>
        <v>11</v>
      </c>
      <c r="U632" s="1">
        <f t="shared" si="175"/>
        <v>330</v>
      </c>
      <c r="V632" s="31">
        <f t="shared" si="176"/>
        <v>29463033.599999998</v>
      </c>
      <c r="W632" s="22"/>
      <c r="X632" s="22" t="s">
        <v>49085</v>
      </c>
      <c r="Y632" s="1">
        <f>IFERROR(VLOOKUP(X632,Tablas!$S$1:$T$8,2,FALSE),"")</f>
        <v>20</v>
      </c>
      <c r="Z632" s="21" t="s">
        <v>49093</v>
      </c>
      <c r="AA632" s="1" t="str">
        <f>IFERROR(VLOOKUP(Tabla9[[#This Row],[Código Rubro Presupuestal]],Rubros!$H$1:$I$48,2,),"")</f>
        <v>IMPLEMENTACION DEL SISTEMA DE GESTION DOCUMENTAL DE LA SNR A NIVEL NACIONAL</v>
      </c>
      <c r="AB632" s="21" t="s">
        <v>49107</v>
      </c>
      <c r="AC632" s="21" t="s">
        <v>49150</v>
      </c>
      <c r="AD632" s="21"/>
      <c r="AE632" s="21"/>
      <c r="AF632" s="21"/>
      <c r="AG632" s="1" t="str">
        <f t="shared" si="177"/>
        <v>No Aplica</v>
      </c>
      <c r="AH632" s="21" t="s">
        <v>55134</v>
      </c>
      <c r="AI632" s="1" t="str">
        <f>IFERROR(VLOOKUP(AH632,Tablas!$AH$1:$AI$1156,2,),"")</f>
        <v>CO-SUC-70215</v>
      </c>
      <c r="AJ632" s="1" t="str">
        <f>IFERROR(VLOOKUP(Tabla9[[#This Row],[Grupo]],Responsable!$A$1:$I$62,6,),"")</f>
        <v>DANY LUZ OROZCO</v>
      </c>
      <c r="AK632" s="1" t="str">
        <f>IFERROR(VLOOKUP(Tabla9[[#This Row],[Grupo]],Responsable!$A$1:$I$62,4,),"")</f>
        <v>dany.orozco@supernotariado.gov.co</v>
      </c>
      <c r="AL632" s="1" t="str">
        <f>IFERROR(VLOOKUP(Tabla9[[#This Row],[Grupo]],Responsable!$A$1:$I$62,9,),"")</f>
        <v>JOHANNA ANDREA RODRIGUEZ HERRERA</v>
      </c>
      <c r="AM632" s="1" t="str">
        <f>IFERROR(VLOOKUP(Tabla9[[#This Row],[Grupo]],Responsable!$A$1:$I$62,3,),"")</f>
        <v>johanna.rodriguez@supernotariado.gov.co</v>
      </c>
      <c r="AN632" s="31">
        <f t="shared" si="178"/>
        <v>29463033.599999998</v>
      </c>
      <c r="AO632" s="21"/>
      <c r="AP632" s="31">
        <f t="shared" si="179"/>
        <v>0</v>
      </c>
      <c r="AQ632" s="38">
        <v>64558343</v>
      </c>
      <c r="AR632" s="21" t="s">
        <v>56460</v>
      </c>
      <c r="AS632" s="21"/>
      <c r="AT632" s="21"/>
      <c r="AU632" s="21"/>
      <c r="AV632" s="39" t="s">
        <v>56279</v>
      </c>
      <c r="AW632" s="21" t="s">
        <v>56256</v>
      </c>
    </row>
    <row r="633" spans="1:49" x14ac:dyDescent="0.25">
      <c r="A633" s="20"/>
      <c r="B633" s="21" t="s">
        <v>49</v>
      </c>
      <c r="C633" s="21" t="s">
        <v>115</v>
      </c>
      <c r="D633" s="21"/>
      <c r="E633" s="1" t="str">
        <f t="shared" si="171"/>
        <v>DAF_GD-</v>
      </c>
      <c r="F633" s="21" t="s">
        <v>138</v>
      </c>
      <c r="G633" s="50">
        <f>IFERROR(VLOOKUP(Tabla9[[#This Row],[Nombre Código UNSPSC]],Tablas!$A$1:$B$3,2,),"")</f>
        <v>80111601</v>
      </c>
      <c r="H633" s="21" t="s">
        <v>55615</v>
      </c>
      <c r="I633" s="21" t="s">
        <v>49024</v>
      </c>
      <c r="J633" s="1" t="str">
        <f>IFERROR(VLOOKUP(Tabla9[[#This Row],[Código UNSPSC]],Tablas!$AM$1:$AN$3,2,),"")</f>
        <v>Contratación directa</v>
      </c>
      <c r="K633" s="1" t="str">
        <f>IFERROR(VLOOKUP(J633,Tablas!$F$1:$G$24,2,),"")</f>
        <v>CCE-16</v>
      </c>
      <c r="L633" s="21" t="s">
        <v>49065</v>
      </c>
      <c r="M633" s="21" t="s">
        <v>55621</v>
      </c>
      <c r="N63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3" s="21" t="s">
        <v>49069</v>
      </c>
      <c r="P633" s="31">
        <f>IFERROR(VLOOKUP(O633,Honorarios!$A$1:$D$22,4,),"")</f>
        <v>2678457.6</v>
      </c>
      <c r="Q633" s="31">
        <f t="shared" si="173"/>
        <v>89281.919999999998</v>
      </c>
      <c r="R633" s="23">
        <v>46235</v>
      </c>
      <c r="S633" s="23">
        <v>46386</v>
      </c>
      <c r="T633" s="33">
        <f t="shared" si="174"/>
        <v>5</v>
      </c>
      <c r="U633" s="1">
        <f t="shared" si="175"/>
        <v>150</v>
      </c>
      <c r="V633" s="31">
        <f t="shared" si="176"/>
        <v>13392288</v>
      </c>
      <c r="W633" s="22"/>
      <c r="X633" s="22" t="s">
        <v>49085</v>
      </c>
      <c r="Y633" s="1">
        <f>IFERROR(VLOOKUP(X633,Tablas!$S$1:$T$8,2,FALSE),"")</f>
        <v>20</v>
      </c>
      <c r="Z633" s="21" t="s">
        <v>49093</v>
      </c>
      <c r="AA633" s="1" t="str">
        <f>IFERROR(VLOOKUP(Tabla9[[#This Row],[Código Rubro Presupuestal]],Rubros!$H$1:$I$48,2,),"")</f>
        <v>IMPLEMENTACION DEL SISTEMA DE GESTION DOCUMENTAL DE LA SNR A NIVEL NACIONAL</v>
      </c>
      <c r="AB633" s="21" t="s">
        <v>49107</v>
      </c>
      <c r="AC633" s="21" t="s">
        <v>49150</v>
      </c>
      <c r="AD633" s="21"/>
      <c r="AE633" s="21"/>
      <c r="AF633" s="21"/>
      <c r="AG633" s="1" t="str">
        <f t="shared" si="177"/>
        <v>No Aplica</v>
      </c>
      <c r="AH633" s="21" t="s">
        <v>55134</v>
      </c>
      <c r="AI633" s="1" t="str">
        <f>IFERROR(VLOOKUP(AH633,Tablas!$AH$1:$AI$1156,2,),"")</f>
        <v>CO-SUC-70215</v>
      </c>
      <c r="AJ633" s="1" t="str">
        <f>IFERROR(VLOOKUP(Tabla9[[#This Row],[Grupo]],Responsable!$A$1:$I$62,6,),"")</f>
        <v>DANY LUZ OROZCO</v>
      </c>
      <c r="AK633" s="1" t="str">
        <f>IFERROR(VLOOKUP(Tabla9[[#This Row],[Grupo]],Responsable!$A$1:$I$62,4,),"")</f>
        <v>dany.orozco@supernotariado.gov.co</v>
      </c>
      <c r="AL633" s="1" t="str">
        <f>IFERROR(VLOOKUP(Tabla9[[#This Row],[Grupo]],Responsable!$A$1:$I$62,9,),"")</f>
        <v>JOHANNA ANDREA RODRIGUEZ HERRERA</v>
      </c>
      <c r="AM633" s="1" t="str">
        <f>IFERROR(VLOOKUP(Tabla9[[#This Row],[Grupo]],Responsable!$A$1:$I$62,3,),"")</f>
        <v>johanna.rodriguez@supernotariado.gov.co</v>
      </c>
      <c r="AN633" s="31">
        <f t="shared" si="178"/>
        <v>13392288</v>
      </c>
      <c r="AO633" s="21"/>
      <c r="AP633" s="31">
        <f t="shared" si="179"/>
        <v>0</v>
      </c>
      <c r="AQ633" s="38"/>
      <c r="AR633" s="21" t="s">
        <v>55670</v>
      </c>
      <c r="AS633" s="21"/>
      <c r="AT633" s="21"/>
      <c r="AU633" s="21"/>
      <c r="AV633" s="39" t="s">
        <v>56279</v>
      </c>
      <c r="AW633" s="21" t="s">
        <v>56648</v>
      </c>
    </row>
    <row r="634" spans="1:49" x14ac:dyDescent="0.25">
      <c r="A634" s="20"/>
      <c r="B634" s="21" t="s">
        <v>49</v>
      </c>
      <c r="C634" s="21" t="s">
        <v>115</v>
      </c>
      <c r="D634" s="21"/>
      <c r="E634" s="1" t="str">
        <f t="shared" si="171"/>
        <v>DAF_GD-</v>
      </c>
      <c r="F634" s="21" t="s">
        <v>138</v>
      </c>
      <c r="G634" s="50">
        <f>IFERROR(VLOOKUP(Tabla9[[#This Row],[Nombre Código UNSPSC]],Tablas!$A$1:$B$3,2,),"")</f>
        <v>80111601</v>
      </c>
      <c r="H634" s="21" t="s">
        <v>55615</v>
      </c>
      <c r="I634" s="21" t="s">
        <v>49024</v>
      </c>
      <c r="J634" s="1" t="str">
        <f>IFERROR(VLOOKUP(Tabla9[[#This Row],[Código UNSPSC]],Tablas!$AM$1:$AN$3,2,),"")</f>
        <v>Contratación directa</v>
      </c>
      <c r="K634" s="1" t="str">
        <f>IFERROR(VLOOKUP(J634,Tablas!$F$1:$G$24,2,),"")</f>
        <v>CCE-16</v>
      </c>
      <c r="L634" s="21" t="s">
        <v>49065</v>
      </c>
      <c r="M634" s="21" t="s">
        <v>55621</v>
      </c>
      <c r="N63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4" s="21" t="s">
        <v>49069</v>
      </c>
      <c r="P634" s="31">
        <f>IFERROR(VLOOKUP(O634,Honorarios!$A$1:$D$22,4,),"")</f>
        <v>2678457.6</v>
      </c>
      <c r="Q634" s="31">
        <f t="shared" si="173"/>
        <v>89281.919999999998</v>
      </c>
      <c r="R634" s="23">
        <v>46037</v>
      </c>
      <c r="S634" s="23">
        <v>46370</v>
      </c>
      <c r="T634" s="33">
        <f t="shared" si="174"/>
        <v>11</v>
      </c>
      <c r="U634" s="1">
        <f t="shared" si="175"/>
        <v>330</v>
      </c>
      <c r="V634" s="31">
        <f t="shared" si="176"/>
        <v>29463033.599999998</v>
      </c>
      <c r="W634" s="22"/>
      <c r="X634" s="22" t="s">
        <v>49085</v>
      </c>
      <c r="Y634" s="1">
        <f>IFERROR(VLOOKUP(X634,Tablas!$S$1:$T$8,2,FALSE),"")</f>
        <v>20</v>
      </c>
      <c r="Z634" s="21" t="s">
        <v>49093</v>
      </c>
      <c r="AA634" s="1" t="str">
        <f>IFERROR(VLOOKUP(Tabla9[[#This Row],[Código Rubro Presupuestal]],Rubros!$H$1:$I$48,2,),"")</f>
        <v>IMPLEMENTACION DEL SISTEMA DE GESTION DOCUMENTAL DE LA SNR A NIVEL NACIONAL</v>
      </c>
      <c r="AB634" s="21" t="s">
        <v>49107</v>
      </c>
      <c r="AC634" s="21" t="s">
        <v>49150</v>
      </c>
      <c r="AD634" s="21"/>
      <c r="AE634" s="21"/>
      <c r="AF634" s="21"/>
      <c r="AG634" s="1" t="str">
        <f t="shared" si="177"/>
        <v>No Aplica</v>
      </c>
      <c r="AH634" s="21" t="s">
        <v>54808</v>
      </c>
      <c r="AI634" s="1" t="str">
        <f>IFERROR(VLOOKUP(AH634,Tablas!$AH$1:$AI$1156,2,),"")</f>
        <v>CO-NSA-54001</v>
      </c>
      <c r="AJ634" s="1" t="str">
        <f>IFERROR(VLOOKUP(Tabla9[[#This Row],[Grupo]],Responsable!$A$1:$I$62,6,),"")</f>
        <v>DANY LUZ OROZCO</v>
      </c>
      <c r="AK634" s="1" t="str">
        <f>IFERROR(VLOOKUP(Tabla9[[#This Row],[Grupo]],Responsable!$A$1:$I$62,4,),"")</f>
        <v>dany.orozco@supernotariado.gov.co</v>
      </c>
      <c r="AL634" s="1" t="str">
        <f>IFERROR(VLOOKUP(Tabla9[[#This Row],[Grupo]],Responsable!$A$1:$I$62,9,),"")</f>
        <v>JOHANNA ANDREA RODRIGUEZ HERRERA</v>
      </c>
      <c r="AM634" s="1" t="str">
        <f>IFERROR(VLOOKUP(Tabla9[[#This Row],[Grupo]],Responsable!$A$1:$I$62,3,),"")</f>
        <v>johanna.rodriguez@supernotariado.gov.co</v>
      </c>
      <c r="AN634" s="31">
        <f t="shared" si="178"/>
        <v>29463033.599999998</v>
      </c>
      <c r="AO634" s="21"/>
      <c r="AP634" s="31">
        <f t="shared" si="179"/>
        <v>0</v>
      </c>
      <c r="AQ634" s="38">
        <v>13502083</v>
      </c>
      <c r="AR634" s="21" t="s">
        <v>56461</v>
      </c>
      <c r="AS634" s="21"/>
      <c r="AT634" s="21"/>
      <c r="AU634" s="21"/>
      <c r="AV634" s="39" t="s">
        <v>56279</v>
      </c>
      <c r="AW634" s="21" t="s">
        <v>56256</v>
      </c>
    </row>
    <row r="635" spans="1:49" x14ac:dyDescent="0.25">
      <c r="A635" s="20"/>
      <c r="B635" s="21" t="s">
        <v>49</v>
      </c>
      <c r="C635" s="21" t="s">
        <v>115</v>
      </c>
      <c r="D635" s="21"/>
      <c r="E635" s="1" t="str">
        <f t="shared" si="171"/>
        <v>DAF_GD-</v>
      </c>
      <c r="F635" s="21" t="s">
        <v>138</v>
      </c>
      <c r="G635" s="50">
        <f>IFERROR(VLOOKUP(Tabla9[[#This Row],[Nombre Código UNSPSC]],Tablas!$A$1:$B$3,2,),"")</f>
        <v>80111601</v>
      </c>
      <c r="H635" s="21" t="s">
        <v>55615</v>
      </c>
      <c r="I635" s="21" t="s">
        <v>49024</v>
      </c>
      <c r="J635" s="1" t="str">
        <f>IFERROR(VLOOKUP(Tabla9[[#This Row],[Código UNSPSC]],Tablas!$AM$1:$AN$3,2,),"")</f>
        <v>Contratación directa</v>
      </c>
      <c r="K635" s="1" t="str">
        <f>IFERROR(VLOOKUP(J635,Tablas!$F$1:$G$24,2,),"")</f>
        <v>CCE-16</v>
      </c>
      <c r="L635" s="21" t="s">
        <v>49065</v>
      </c>
      <c r="M635" s="21" t="s">
        <v>55621</v>
      </c>
      <c r="N635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5" s="21" t="s">
        <v>49069</v>
      </c>
      <c r="P635" s="31">
        <f>IFERROR(VLOOKUP(O635,Honorarios!$A$1:$D$22,4,),"")</f>
        <v>2678457.6</v>
      </c>
      <c r="Q635" s="31">
        <f t="shared" si="173"/>
        <v>89281.919999999998</v>
      </c>
      <c r="R635" s="23">
        <v>46037</v>
      </c>
      <c r="S635" s="23">
        <v>46370</v>
      </c>
      <c r="T635" s="33">
        <f t="shared" si="174"/>
        <v>11</v>
      </c>
      <c r="U635" s="1">
        <f t="shared" si="175"/>
        <v>330</v>
      </c>
      <c r="V635" s="31">
        <f t="shared" si="176"/>
        <v>29463033.599999998</v>
      </c>
      <c r="W635" s="22"/>
      <c r="X635" s="22" t="s">
        <v>49085</v>
      </c>
      <c r="Y635" s="1">
        <f>IFERROR(VLOOKUP(X635,Tablas!$S$1:$T$8,2,FALSE),"")</f>
        <v>20</v>
      </c>
      <c r="Z635" s="21" t="s">
        <v>49093</v>
      </c>
      <c r="AA635" s="1" t="str">
        <f>IFERROR(VLOOKUP(Tabla9[[#This Row],[Código Rubro Presupuestal]],Rubros!$H$1:$I$48,2,),"")</f>
        <v>IMPLEMENTACION DEL SISTEMA DE GESTION DOCUMENTAL DE LA SNR A NIVEL NACIONAL</v>
      </c>
      <c r="AB635" s="21" t="s">
        <v>49107</v>
      </c>
      <c r="AC635" s="21" t="s">
        <v>49150</v>
      </c>
      <c r="AD635" s="21"/>
      <c r="AE635" s="21"/>
      <c r="AF635" s="21"/>
      <c r="AG635" s="1" t="str">
        <f t="shared" si="177"/>
        <v>No Aplica</v>
      </c>
      <c r="AH635" s="21" t="s">
        <v>54808</v>
      </c>
      <c r="AI635" s="1" t="str">
        <f>IFERROR(VLOOKUP(AH635,Tablas!$AH$1:$AI$1156,2,),"")</f>
        <v>CO-NSA-54001</v>
      </c>
      <c r="AJ635" s="1" t="str">
        <f>IFERROR(VLOOKUP(Tabla9[[#This Row],[Grupo]],Responsable!$A$1:$I$62,6,),"")</f>
        <v>DANY LUZ OROZCO</v>
      </c>
      <c r="AK635" s="1" t="str">
        <f>IFERROR(VLOOKUP(Tabla9[[#This Row],[Grupo]],Responsable!$A$1:$I$62,4,),"")</f>
        <v>dany.orozco@supernotariado.gov.co</v>
      </c>
      <c r="AL635" s="1" t="str">
        <f>IFERROR(VLOOKUP(Tabla9[[#This Row],[Grupo]],Responsable!$A$1:$I$62,9,),"")</f>
        <v>JOHANNA ANDREA RODRIGUEZ HERRERA</v>
      </c>
      <c r="AM635" s="1" t="str">
        <f>IFERROR(VLOOKUP(Tabla9[[#This Row],[Grupo]],Responsable!$A$1:$I$62,3,),"")</f>
        <v>johanna.rodriguez@supernotariado.gov.co</v>
      </c>
      <c r="AN635" s="31">
        <f t="shared" si="178"/>
        <v>29463033.599999998</v>
      </c>
      <c r="AO635" s="21"/>
      <c r="AP635" s="31">
        <f t="shared" si="179"/>
        <v>0</v>
      </c>
      <c r="AQ635" s="38">
        <v>1005065213</v>
      </c>
      <c r="AR635" s="21" t="s">
        <v>56462</v>
      </c>
      <c r="AS635" s="21"/>
      <c r="AT635" s="21"/>
      <c r="AU635" s="21"/>
      <c r="AV635" s="39" t="s">
        <v>56279</v>
      </c>
      <c r="AW635" s="21" t="s">
        <v>56256</v>
      </c>
    </row>
    <row r="636" spans="1:49" x14ac:dyDescent="0.25">
      <c r="A636" s="20"/>
      <c r="B636" s="21" t="s">
        <v>49</v>
      </c>
      <c r="C636" s="21" t="s">
        <v>115</v>
      </c>
      <c r="D636" s="21"/>
      <c r="E636" s="1" t="str">
        <f t="shared" si="171"/>
        <v>DAF_GD-</v>
      </c>
      <c r="F636" s="21" t="s">
        <v>138</v>
      </c>
      <c r="G636" s="50">
        <f>IFERROR(VLOOKUP(Tabla9[[#This Row],[Nombre Código UNSPSC]],Tablas!$A$1:$B$3,2,),"")</f>
        <v>80111601</v>
      </c>
      <c r="H636" s="21" t="s">
        <v>55615</v>
      </c>
      <c r="I636" s="21" t="s">
        <v>49024</v>
      </c>
      <c r="J636" s="1" t="str">
        <f>IFERROR(VLOOKUP(Tabla9[[#This Row],[Código UNSPSC]],Tablas!$AM$1:$AN$3,2,),"")</f>
        <v>Contratación directa</v>
      </c>
      <c r="K636" s="1" t="str">
        <f>IFERROR(VLOOKUP(J636,Tablas!$F$1:$G$24,2,),"")</f>
        <v>CCE-16</v>
      </c>
      <c r="L636" s="21" t="s">
        <v>49065</v>
      </c>
      <c r="M636" s="21" t="s">
        <v>55621</v>
      </c>
      <c r="N636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6" s="21" t="s">
        <v>49069</v>
      </c>
      <c r="P636" s="31">
        <f>IFERROR(VLOOKUP(O636,Honorarios!$A$1:$D$22,4,),"")</f>
        <v>2678457.6</v>
      </c>
      <c r="Q636" s="31">
        <f t="shared" si="173"/>
        <v>89281.919999999998</v>
      </c>
      <c r="R636" s="23">
        <v>46037</v>
      </c>
      <c r="S636" s="23">
        <v>46370</v>
      </c>
      <c r="T636" s="33">
        <f t="shared" si="174"/>
        <v>11</v>
      </c>
      <c r="U636" s="1">
        <f t="shared" si="175"/>
        <v>330</v>
      </c>
      <c r="V636" s="31">
        <f t="shared" si="176"/>
        <v>29463033.599999998</v>
      </c>
      <c r="W636" s="22"/>
      <c r="X636" s="22" t="s">
        <v>49085</v>
      </c>
      <c r="Y636" s="1">
        <f>IFERROR(VLOOKUP(X636,Tablas!$S$1:$T$8,2,FALSE),"")</f>
        <v>20</v>
      </c>
      <c r="Z636" s="21" t="s">
        <v>49093</v>
      </c>
      <c r="AA636" s="1" t="str">
        <f>IFERROR(VLOOKUP(Tabla9[[#This Row],[Código Rubro Presupuestal]],Rubros!$H$1:$I$48,2,),"")</f>
        <v>IMPLEMENTACION DEL SISTEMA DE GESTION DOCUMENTAL DE LA SNR A NIVEL NACIONAL</v>
      </c>
      <c r="AB636" s="21" t="s">
        <v>49107</v>
      </c>
      <c r="AC636" s="21" t="s">
        <v>49150</v>
      </c>
      <c r="AD636" s="21"/>
      <c r="AE636" s="21"/>
      <c r="AF636" s="21"/>
      <c r="AG636" s="1" t="str">
        <f t="shared" si="177"/>
        <v>No Aplica</v>
      </c>
      <c r="AH636" s="21" t="s">
        <v>54808</v>
      </c>
      <c r="AI636" s="1" t="str">
        <f>IFERROR(VLOOKUP(AH636,Tablas!$AH$1:$AI$1156,2,),"")</f>
        <v>CO-NSA-54001</v>
      </c>
      <c r="AJ636" s="1" t="str">
        <f>IFERROR(VLOOKUP(Tabla9[[#This Row],[Grupo]],Responsable!$A$1:$I$62,6,),"")</f>
        <v>DANY LUZ OROZCO</v>
      </c>
      <c r="AK636" s="1" t="str">
        <f>IFERROR(VLOOKUP(Tabla9[[#This Row],[Grupo]],Responsable!$A$1:$I$62,4,),"")</f>
        <v>dany.orozco@supernotariado.gov.co</v>
      </c>
      <c r="AL636" s="1" t="str">
        <f>IFERROR(VLOOKUP(Tabla9[[#This Row],[Grupo]],Responsable!$A$1:$I$62,9,),"")</f>
        <v>JOHANNA ANDREA RODRIGUEZ HERRERA</v>
      </c>
      <c r="AM636" s="1" t="str">
        <f>IFERROR(VLOOKUP(Tabla9[[#This Row],[Grupo]],Responsable!$A$1:$I$62,3,),"")</f>
        <v>johanna.rodriguez@supernotariado.gov.co</v>
      </c>
      <c r="AN636" s="31">
        <f t="shared" si="178"/>
        <v>29463033.599999998</v>
      </c>
      <c r="AO636" s="21"/>
      <c r="AP636" s="31">
        <f t="shared" si="179"/>
        <v>0</v>
      </c>
      <c r="AQ636" s="38">
        <v>60443573</v>
      </c>
      <c r="AR636" s="21" t="s">
        <v>56463</v>
      </c>
      <c r="AS636" s="21"/>
      <c r="AT636" s="21"/>
      <c r="AU636" s="21"/>
      <c r="AV636" s="39" t="s">
        <v>56279</v>
      </c>
      <c r="AW636" s="21" t="s">
        <v>56256</v>
      </c>
    </row>
    <row r="637" spans="1:49" x14ac:dyDescent="0.25">
      <c r="A637" s="20"/>
      <c r="B637" s="21" t="s">
        <v>49</v>
      </c>
      <c r="C637" s="21" t="s">
        <v>115</v>
      </c>
      <c r="D637" s="21"/>
      <c r="E637" s="1" t="str">
        <f t="shared" si="171"/>
        <v>DAF_GD-</v>
      </c>
      <c r="F637" s="21" t="s">
        <v>138</v>
      </c>
      <c r="G637" s="50">
        <f>IFERROR(VLOOKUP(Tabla9[[#This Row],[Nombre Código UNSPSC]],Tablas!$A$1:$B$3,2,),"")</f>
        <v>80111601</v>
      </c>
      <c r="H637" s="21" t="s">
        <v>55615</v>
      </c>
      <c r="I637" s="21" t="s">
        <v>49024</v>
      </c>
      <c r="J637" s="1" t="str">
        <f>IFERROR(VLOOKUP(Tabla9[[#This Row],[Código UNSPSC]],Tablas!$AM$1:$AN$3,2,),"")</f>
        <v>Contratación directa</v>
      </c>
      <c r="K637" s="1" t="str">
        <f>IFERROR(VLOOKUP(J637,Tablas!$F$1:$G$24,2,),"")</f>
        <v>CCE-16</v>
      </c>
      <c r="L637" s="21" t="s">
        <v>49065</v>
      </c>
      <c r="M637" s="21" t="s">
        <v>55621</v>
      </c>
      <c r="N637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7" s="21" t="s">
        <v>49069</v>
      </c>
      <c r="P637" s="31">
        <f>IFERROR(VLOOKUP(O637,Honorarios!$A$1:$D$22,4,),"")</f>
        <v>2678457.6</v>
      </c>
      <c r="Q637" s="31">
        <f t="shared" si="173"/>
        <v>89281.919999999998</v>
      </c>
      <c r="R637" s="23">
        <v>46235</v>
      </c>
      <c r="S637" s="23">
        <v>46386</v>
      </c>
      <c r="T637" s="33">
        <f t="shared" si="174"/>
        <v>5</v>
      </c>
      <c r="U637" s="1">
        <f t="shared" si="175"/>
        <v>150</v>
      </c>
      <c r="V637" s="31">
        <f t="shared" si="176"/>
        <v>13392288</v>
      </c>
      <c r="W637" s="22"/>
      <c r="X637" s="22" t="s">
        <v>49085</v>
      </c>
      <c r="Y637" s="1">
        <f>IFERROR(VLOOKUP(X637,Tablas!$S$1:$T$8,2,FALSE),"")</f>
        <v>20</v>
      </c>
      <c r="Z637" s="21" t="s">
        <v>49093</v>
      </c>
      <c r="AA637" s="1" t="str">
        <f>IFERROR(VLOOKUP(Tabla9[[#This Row],[Código Rubro Presupuestal]],Rubros!$H$1:$I$48,2,),"")</f>
        <v>IMPLEMENTACION DEL SISTEMA DE GESTION DOCUMENTAL DE LA SNR A NIVEL NACIONAL</v>
      </c>
      <c r="AB637" s="21" t="s">
        <v>49107</v>
      </c>
      <c r="AC637" s="21" t="s">
        <v>49150</v>
      </c>
      <c r="AD637" s="21"/>
      <c r="AE637" s="21"/>
      <c r="AF637" s="21"/>
      <c r="AG637" s="1" t="str">
        <f t="shared" si="177"/>
        <v>No Aplica</v>
      </c>
      <c r="AH637" s="21" t="s">
        <v>54808</v>
      </c>
      <c r="AI637" s="1" t="str">
        <f>IFERROR(VLOOKUP(AH637,Tablas!$AH$1:$AI$1156,2,),"")</f>
        <v>CO-NSA-54001</v>
      </c>
      <c r="AJ637" s="1" t="str">
        <f>IFERROR(VLOOKUP(Tabla9[[#This Row],[Grupo]],Responsable!$A$1:$I$62,6,),"")</f>
        <v>DANY LUZ OROZCO</v>
      </c>
      <c r="AK637" s="1" t="str">
        <f>IFERROR(VLOOKUP(Tabla9[[#This Row],[Grupo]],Responsable!$A$1:$I$62,4,),"")</f>
        <v>dany.orozco@supernotariado.gov.co</v>
      </c>
      <c r="AL637" s="1" t="str">
        <f>IFERROR(VLOOKUP(Tabla9[[#This Row],[Grupo]],Responsable!$A$1:$I$62,9,),"")</f>
        <v>JOHANNA ANDREA RODRIGUEZ HERRERA</v>
      </c>
      <c r="AM637" s="1" t="str">
        <f>IFERROR(VLOOKUP(Tabla9[[#This Row],[Grupo]],Responsable!$A$1:$I$62,3,),"")</f>
        <v>johanna.rodriguez@supernotariado.gov.co</v>
      </c>
      <c r="AN637" s="31">
        <f t="shared" si="178"/>
        <v>13392288</v>
      </c>
      <c r="AO637" s="21"/>
      <c r="AP637" s="31">
        <f t="shared" si="179"/>
        <v>0</v>
      </c>
      <c r="AQ637" s="38"/>
      <c r="AR637" s="21" t="s">
        <v>55670</v>
      </c>
      <c r="AS637" s="21"/>
      <c r="AT637" s="21"/>
      <c r="AU637" s="21"/>
      <c r="AV637" s="39" t="s">
        <v>56279</v>
      </c>
      <c r="AW637" s="21" t="s">
        <v>56648</v>
      </c>
    </row>
    <row r="638" spans="1:49" x14ac:dyDescent="0.25">
      <c r="A638" s="20"/>
      <c r="B638" s="21" t="s">
        <v>49</v>
      </c>
      <c r="C638" s="21" t="s">
        <v>115</v>
      </c>
      <c r="D638" s="21"/>
      <c r="E638" s="1" t="str">
        <f t="shared" si="171"/>
        <v>DAF_GD-</v>
      </c>
      <c r="F638" s="21" t="s">
        <v>138</v>
      </c>
      <c r="G638" s="50">
        <f>IFERROR(VLOOKUP(Tabla9[[#This Row],[Nombre Código UNSPSC]],Tablas!$A$1:$B$3,2,),"")</f>
        <v>80111601</v>
      </c>
      <c r="H638" s="21" t="s">
        <v>55615</v>
      </c>
      <c r="I638" s="21" t="s">
        <v>49024</v>
      </c>
      <c r="J638" s="1" t="str">
        <f>IFERROR(VLOOKUP(Tabla9[[#This Row],[Código UNSPSC]],Tablas!$AM$1:$AN$3,2,),"")</f>
        <v>Contratación directa</v>
      </c>
      <c r="K638" s="1" t="str">
        <f>IFERROR(VLOOKUP(J638,Tablas!$F$1:$G$24,2,),"")</f>
        <v>CCE-16</v>
      </c>
      <c r="L638" s="21" t="s">
        <v>49065</v>
      </c>
      <c r="M638" s="21" t="s">
        <v>55621</v>
      </c>
      <c r="N638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8" s="21" t="s">
        <v>49069</v>
      </c>
      <c r="P638" s="31">
        <f>IFERROR(VLOOKUP(O638,Honorarios!$A$1:$D$22,4,),"")</f>
        <v>2678457.6</v>
      </c>
      <c r="Q638" s="31">
        <f t="shared" si="173"/>
        <v>89281.919999999998</v>
      </c>
      <c r="R638" s="23">
        <v>46037</v>
      </c>
      <c r="S638" s="23">
        <v>46370</v>
      </c>
      <c r="T638" s="33">
        <f t="shared" si="174"/>
        <v>11</v>
      </c>
      <c r="U638" s="1">
        <f t="shared" si="175"/>
        <v>330</v>
      </c>
      <c r="V638" s="31">
        <f t="shared" si="176"/>
        <v>29463033.599999998</v>
      </c>
      <c r="W638" s="22"/>
      <c r="X638" s="22" t="s">
        <v>49085</v>
      </c>
      <c r="Y638" s="1">
        <f>IFERROR(VLOOKUP(X638,Tablas!$S$1:$T$8,2,FALSE),"")</f>
        <v>20</v>
      </c>
      <c r="Z638" s="21" t="s">
        <v>49093</v>
      </c>
      <c r="AA638" s="1" t="str">
        <f>IFERROR(VLOOKUP(Tabla9[[#This Row],[Código Rubro Presupuestal]],Rubros!$H$1:$I$48,2,),"")</f>
        <v>IMPLEMENTACION DEL SISTEMA DE GESTION DOCUMENTAL DE LA SNR A NIVEL NACIONAL</v>
      </c>
      <c r="AB638" s="21" t="s">
        <v>49107</v>
      </c>
      <c r="AC638" s="21" t="s">
        <v>49150</v>
      </c>
      <c r="AD638" s="21"/>
      <c r="AE638" s="21"/>
      <c r="AF638" s="21"/>
      <c r="AG638" s="1" t="str">
        <f t="shared" si="177"/>
        <v>No Aplica</v>
      </c>
      <c r="AH638" s="21" t="s">
        <v>54941</v>
      </c>
      <c r="AI638" s="1" t="str">
        <f>IFERROR(VLOOKUP(AH638,Tablas!$AH$1:$AI$1156,2,),"")</f>
        <v>CO-RIS-66170</v>
      </c>
      <c r="AJ638" s="1" t="str">
        <f>IFERROR(VLOOKUP(Tabla9[[#This Row],[Grupo]],Responsable!$A$1:$I$62,6,),"")</f>
        <v>DANY LUZ OROZCO</v>
      </c>
      <c r="AK638" s="1" t="str">
        <f>IFERROR(VLOOKUP(Tabla9[[#This Row],[Grupo]],Responsable!$A$1:$I$62,4,),"")</f>
        <v>dany.orozco@supernotariado.gov.co</v>
      </c>
      <c r="AL638" s="1" t="str">
        <f>IFERROR(VLOOKUP(Tabla9[[#This Row],[Grupo]],Responsable!$A$1:$I$62,9,),"")</f>
        <v>JOHANNA ANDREA RODRIGUEZ HERRERA</v>
      </c>
      <c r="AM638" s="1" t="str">
        <f>IFERROR(VLOOKUP(Tabla9[[#This Row],[Grupo]],Responsable!$A$1:$I$62,3,),"")</f>
        <v>johanna.rodriguez@supernotariado.gov.co</v>
      </c>
      <c r="AN638" s="31">
        <f t="shared" si="178"/>
        <v>29463033.599999998</v>
      </c>
      <c r="AO638" s="21"/>
      <c r="AP638" s="31">
        <f t="shared" si="179"/>
        <v>0</v>
      </c>
      <c r="AQ638" s="38">
        <v>1193227415</v>
      </c>
      <c r="AR638" s="21" t="s">
        <v>56464</v>
      </c>
      <c r="AS638" s="21"/>
      <c r="AT638" s="21"/>
      <c r="AU638" s="21"/>
      <c r="AV638" s="39" t="s">
        <v>56279</v>
      </c>
      <c r="AW638" s="21" t="s">
        <v>56256</v>
      </c>
    </row>
    <row r="639" spans="1:49" x14ac:dyDescent="0.25">
      <c r="A639" s="20"/>
      <c r="B639" s="21" t="s">
        <v>49</v>
      </c>
      <c r="C639" s="21" t="s">
        <v>115</v>
      </c>
      <c r="D639" s="21"/>
      <c r="E639" s="1" t="str">
        <f t="shared" si="171"/>
        <v>DAF_GD-</v>
      </c>
      <c r="F639" s="21" t="s">
        <v>138</v>
      </c>
      <c r="G639" s="50">
        <f>IFERROR(VLOOKUP(Tabla9[[#This Row],[Nombre Código UNSPSC]],Tablas!$A$1:$B$3,2,),"")</f>
        <v>80111601</v>
      </c>
      <c r="H639" s="21" t="s">
        <v>55615</v>
      </c>
      <c r="I639" s="21" t="s">
        <v>49024</v>
      </c>
      <c r="J639" s="1" t="str">
        <f>IFERROR(VLOOKUP(Tabla9[[#This Row],[Código UNSPSC]],Tablas!$AM$1:$AN$3,2,),"")</f>
        <v>Contratación directa</v>
      </c>
      <c r="K639" s="1" t="str">
        <f>IFERROR(VLOOKUP(J639,Tablas!$F$1:$G$24,2,),"")</f>
        <v>CCE-16</v>
      </c>
      <c r="L639" s="21" t="s">
        <v>49065</v>
      </c>
      <c r="M639" s="21" t="s">
        <v>55621</v>
      </c>
      <c r="N639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9" s="21" t="s">
        <v>49069</v>
      </c>
      <c r="P639" s="31">
        <f>IFERROR(VLOOKUP(O639,Honorarios!$A$1:$D$22,4,),"")</f>
        <v>2678457.6</v>
      </c>
      <c r="Q639" s="31">
        <f t="shared" si="173"/>
        <v>89281.919999999998</v>
      </c>
      <c r="R639" s="23">
        <v>46037</v>
      </c>
      <c r="S639" s="23">
        <v>46370</v>
      </c>
      <c r="T639" s="33">
        <f t="shared" si="174"/>
        <v>11</v>
      </c>
      <c r="U639" s="1">
        <f t="shared" si="175"/>
        <v>330</v>
      </c>
      <c r="V639" s="31">
        <f t="shared" si="176"/>
        <v>29463033.599999998</v>
      </c>
      <c r="W639" s="22"/>
      <c r="X639" s="22" t="s">
        <v>49085</v>
      </c>
      <c r="Y639" s="1">
        <f>IFERROR(VLOOKUP(X639,Tablas!$S$1:$T$8,2,FALSE),"")</f>
        <v>20</v>
      </c>
      <c r="Z639" s="21" t="s">
        <v>49093</v>
      </c>
      <c r="AA639" s="1" t="str">
        <f>IFERROR(VLOOKUP(Tabla9[[#This Row],[Código Rubro Presupuestal]],Rubros!$H$1:$I$48,2,),"")</f>
        <v>IMPLEMENTACION DEL SISTEMA DE GESTION DOCUMENTAL DE LA SNR A NIVEL NACIONAL</v>
      </c>
      <c r="AB639" s="21" t="s">
        <v>49107</v>
      </c>
      <c r="AC639" s="21" t="s">
        <v>49150</v>
      </c>
      <c r="AD639" s="21"/>
      <c r="AE639" s="21"/>
      <c r="AF639" s="21"/>
      <c r="AG639" s="1" t="str">
        <f t="shared" si="177"/>
        <v>No Aplica</v>
      </c>
      <c r="AH639" s="21" t="s">
        <v>54941</v>
      </c>
      <c r="AI639" s="1" t="str">
        <f>IFERROR(VLOOKUP(AH639,Tablas!$AH$1:$AI$1156,2,),"")</f>
        <v>CO-RIS-66170</v>
      </c>
      <c r="AJ639" s="1" t="str">
        <f>IFERROR(VLOOKUP(Tabla9[[#This Row],[Grupo]],Responsable!$A$1:$I$62,6,),"")</f>
        <v>DANY LUZ OROZCO</v>
      </c>
      <c r="AK639" s="1" t="str">
        <f>IFERROR(VLOOKUP(Tabla9[[#This Row],[Grupo]],Responsable!$A$1:$I$62,4,),"")</f>
        <v>dany.orozco@supernotariado.gov.co</v>
      </c>
      <c r="AL639" s="1" t="str">
        <f>IFERROR(VLOOKUP(Tabla9[[#This Row],[Grupo]],Responsable!$A$1:$I$62,9,),"")</f>
        <v>JOHANNA ANDREA RODRIGUEZ HERRERA</v>
      </c>
      <c r="AM639" s="1" t="str">
        <f>IFERROR(VLOOKUP(Tabla9[[#This Row],[Grupo]],Responsable!$A$1:$I$62,3,),"")</f>
        <v>johanna.rodriguez@supernotariado.gov.co</v>
      </c>
      <c r="AN639" s="31">
        <f t="shared" si="178"/>
        <v>29463033.599999998</v>
      </c>
      <c r="AO639" s="21"/>
      <c r="AP639" s="31">
        <f t="shared" si="179"/>
        <v>0</v>
      </c>
      <c r="AQ639" s="38">
        <v>9733146</v>
      </c>
      <c r="AR639" s="21" t="s">
        <v>56465</v>
      </c>
      <c r="AS639" s="21"/>
      <c r="AT639" s="21"/>
      <c r="AU639" s="21"/>
      <c r="AV639" s="39" t="s">
        <v>56279</v>
      </c>
      <c r="AW639" s="21" t="s">
        <v>56256</v>
      </c>
    </row>
    <row r="640" spans="1:49" x14ac:dyDescent="0.25">
      <c r="A640" s="20"/>
      <c r="B640" s="21" t="s">
        <v>49</v>
      </c>
      <c r="C640" s="21" t="s">
        <v>115</v>
      </c>
      <c r="D640" s="21"/>
      <c r="E640" s="1" t="str">
        <f t="shared" si="171"/>
        <v>DAF_GD-</v>
      </c>
      <c r="F640" s="21" t="s">
        <v>138</v>
      </c>
      <c r="G640" s="50">
        <f>IFERROR(VLOOKUP(Tabla9[[#This Row],[Nombre Código UNSPSC]],Tablas!$A$1:$B$3,2,),"")</f>
        <v>80111601</v>
      </c>
      <c r="H640" s="21" t="s">
        <v>55615</v>
      </c>
      <c r="I640" s="21" t="s">
        <v>49024</v>
      </c>
      <c r="J640" s="1" t="str">
        <f>IFERROR(VLOOKUP(Tabla9[[#This Row],[Código UNSPSC]],Tablas!$AM$1:$AN$3,2,),"")</f>
        <v>Contratación directa</v>
      </c>
      <c r="K640" s="1" t="str">
        <f>IFERROR(VLOOKUP(J640,Tablas!$F$1:$G$24,2,),"")</f>
        <v>CCE-16</v>
      </c>
      <c r="L640" s="21" t="s">
        <v>49065</v>
      </c>
      <c r="M640" s="21" t="s">
        <v>55621</v>
      </c>
      <c r="N640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0" s="21" t="s">
        <v>49069</v>
      </c>
      <c r="P640" s="31">
        <f>IFERROR(VLOOKUP(O640,Honorarios!$A$1:$D$22,4,),"")</f>
        <v>2678457.6</v>
      </c>
      <c r="Q640" s="31">
        <f t="shared" si="173"/>
        <v>89281.919999999998</v>
      </c>
      <c r="R640" s="23">
        <v>46037</v>
      </c>
      <c r="S640" s="23">
        <v>46370</v>
      </c>
      <c r="T640" s="33">
        <f t="shared" si="174"/>
        <v>11</v>
      </c>
      <c r="U640" s="1">
        <f t="shared" si="175"/>
        <v>330</v>
      </c>
      <c r="V640" s="31">
        <f t="shared" si="176"/>
        <v>29463033.599999998</v>
      </c>
      <c r="W640" s="22"/>
      <c r="X640" s="22" t="s">
        <v>49085</v>
      </c>
      <c r="Y640" s="1">
        <f>IFERROR(VLOOKUP(X640,Tablas!$S$1:$T$8,2,FALSE),"")</f>
        <v>20</v>
      </c>
      <c r="Z640" s="21" t="s">
        <v>49093</v>
      </c>
      <c r="AA640" s="1" t="str">
        <f>IFERROR(VLOOKUP(Tabla9[[#This Row],[Código Rubro Presupuestal]],Rubros!$H$1:$I$48,2,),"")</f>
        <v>IMPLEMENTACION DEL SISTEMA DE GESTION DOCUMENTAL DE LA SNR A NIVEL NACIONAL</v>
      </c>
      <c r="AB640" s="21" t="s">
        <v>49107</v>
      </c>
      <c r="AC640" s="21" t="s">
        <v>49150</v>
      </c>
      <c r="AD640" s="21"/>
      <c r="AE640" s="21"/>
      <c r="AF640" s="21"/>
      <c r="AG640" s="1" t="str">
        <f t="shared" si="177"/>
        <v>No Aplica</v>
      </c>
      <c r="AH640" s="21" t="s">
        <v>53654</v>
      </c>
      <c r="AI640" s="1" t="str">
        <f>IFERROR(VLOOKUP(AH640,Tablas!$AH$1:$AI$1156,2,),"")</f>
        <v>CO-BOY-15238</v>
      </c>
      <c r="AJ640" s="1" t="str">
        <f>IFERROR(VLOOKUP(Tabla9[[#This Row],[Grupo]],Responsable!$A$1:$I$62,6,),"")</f>
        <v>DANY LUZ OROZCO</v>
      </c>
      <c r="AK640" s="1" t="str">
        <f>IFERROR(VLOOKUP(Tabla9[[#This Row],[Grupo]],Responsable!$A$1:$I$62,4,),"")</f>
        <v>dany.orozco@supernotariado.gov.co</v>
      </c>
      <c r="AL640" s="1" t="str">
        <f>IFERROR(VLOOKUP(Tabla9[[#This Row],[Grupo]],Responsable!$A$1:$I$62,9,),"")</f>
        <v>JOHANNA ANDREA RODRIGUEZ HERRERA</v>
      </c>
      <c r="AM640" s="1" t="str">
        <f>IFERROR(VLOOKUP(Tabla9[[#This Row],[Grupo]],Responsable!$A$1:$I$62,3,),"")</f>
        <v>johanna.rodriguez@supernotariado.gov.co</v>
      </c>
      <c r="AN640" s="31">
        <f t="shared" si="178"/>
        <v>29463033.599999998</v>
      </c>
      <c r="AO640" s="21"/>
      <c r="AP640" s="31">
        <f t="shared" si="179"/>
        <v>0</v>
      </c>
      <c r="AQ640" s="38">
        <v>46663391</v>
      </c>
      <c r="AR640" s="21" t="s">
        <v>56466</v>
      </c>
      <c r="AS640" s="21"/>
      <c r="AT640" s="21"/>
      <c r="AU640" s="21"/>
      <c r="AV640" s="39" t="s">
        <v>56279</v>
      </c>
      <c r="AW640" s="21" t="s">
        <v>56256</v>
      </c>
    </row>
    <row r="641" spans="1:49" x14ac:dyDescent="0.25">
      <c r="A641" s="20"/>
      <c r="B641" s="21" t="s">
        <v>49</v>
      </c>
      <c r="C641" s="21" t="s">
        <v>115</v>
      </c>
      <c r="D641" s="21"/>
      <c r="E641" s="1" t="str">
        <f t="shared" si="171"/>
        <v>DAF_GD-</v>
      </c>
      <c r="F641" s="21" t="s">
        <v>138</v>
      </c>
      <c r="G641" s="50">
        <f>IFERROR(VLOOKUP(Tabla9[[#This Row],[Nombre Código UNSPSC]],Tablas!$A$1:$B$3,2,),"")</f>
        <v>80111601</v>
      </c>
      <c r="H641" s="21" t="s">
        <v>55615</v>
      </c>
      <c r="I641" s="21" t="s">
        <v>49024</v>
      </c>
      <c r="J641" s="1" t="str">
        <f>IFERROR(VLOOKUP(Tabla9[[#This Row],[Código UNSPSC]],Tablas!$AM$1:$AN$3,2,),"")</f>
        <v>Contratación directa</v>
      </c>
      <c r="K641" s="1" t="str">
        <f>IFERROR(VLOOKUP(J641,Tablas!$F$1:$G$24,2,),"")</f>
        <v>CCE-16</v>
      </c>
      <c r="L641" s="21" t="s">
        <v>49065</v>
      </c>
      <c r="M641" s="21" t="s">
        <v>55621</v>
      </c>
      <c r="N641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1" s="21" t="s">
        <v>49069</v>
      </c>
      <c r="P641" s="31">
        <f>IFERROR(VLOOKUP(O641,Honorarios!$A$1:$D$22,4,),"")</f>
        <v>2678457.6</v>
      </c>
      <c r="Q641" s="31">
        <f t="shared" si="173"/>
        <v>89281.919999999998</v>
      </c>
      <c r="R641" s="23">
        <v>46037</v>
      </c>
      <c r="S641" s="23">
        <v>46370</v>
      </c>
      <c r="T641" s="33">
        <f t="shared" si="174"/>
        <v>11</v>
      </c>
      <c r="U641" s="1">
        <f t="shared" si="175"/>
        <v>330</v>
      </c>
      <c r="V641" s="31">
        <f t="shared" si="176"/>
        <v>29463033.599999998</v>
      </c>
      <c r="W641" s="22"/>
      <c r="X641" s="22" t="s">
        <v>49085</v>
      </c>
      <c r="Y641" s="1">
        <f>IFERROR(VLOOKUP(X641,Tablas!$S$1:$T$8,2,FALSE),"")</f>
        <v>20</v>
      </c>
      <c r="Z641" s="21" t="s">
        <v>49093</v>
      </c>
      <c r="AA641" s="1" t="str">
        <f>IFERROR(VLOOKUP(Tabla9[[#This Row],[Código Rubro Presupuestal]],Rubros!$H$1:$I$48,2,),"")</f>
        <v>IMPLEMENTACION DEL SISTEMA DE GESTION DOCUMENTAL DE LA SNR A NIVEL NACIONAL</v>
      </c>
      <c r="AB641" s="21" t="s">
        <v>49107</v>
      </c>
      <c r="AC641" s="21" t="s">
        <v>49150</v>
      </c>
      <c r="AD641" s="21"/>
      <c r="AE641" s="21"/>
      <c r="AF641" s="21"/>
      <c r="AG641" s="1" t="str">
        <f t="shared" si="177"/>
        <v>No Aplica</v>
      </c>
      <c r="AH641" s="21" t="s">
        <v>53654</v>
      </c>
      <c r="AI641" s="1" t="str">
        <f>IFERROR(VLOOKUP(AH641,Tablas!$AH$1:$AI$1156,2,),"")</f>
        <v>CO-BOY-15238</v>
      </c>
      <c r="AJ641" s="1" t="str">
        <f>IFERROR(VLOOKUP(Tabla9[[#This Row],[Grupo]],Responsable!$A$1:$I$62,6,),"")</f>
        <v>DANY LUZ OROZCO</v>
      </c>
      <c r="AK641" s="1" t="str">
        <f>IFERROR(VLOOKUP(Tabla9[[#This Row],[Grupo]],Responsable!$A$1:$I$62,4,),"")</f>
        <v>dany.orozco@supernotariado.gov.co</v>
      </c>
      <c r="AL641" s="1" t="str">
        <f>IFERROR(VLOOKUP(Tabla9[[#This Row],[Grupo]],Responsable!$A$1:$I$62,9,),"")</f>
        <v>JOHANNA ANDREA RODRIGUEZ HERRERA</v>
      </c>
      <c r="AM641" s="1" t="str">
        <f>IFERROR(VLOOKUP(Tabla9[[#This Row],[Grupo]],Responsable!$A$1:$I$62,3,),"")</f>
        <v>johanna.rodriguez@supernotariado.gov.co</v>
      </c>
      <c r="AN641" s="31">
        <f t="shared" si="178"/>
        <v>29463033.599999998</v>
      </c>
      <c r="AO641" s="21"/>
      <c r="AP641" s="31">
        <f t="shared" si="179"/>
        <v>0</v>
      </c>
      <c r="AQ641" s="38">
        <v>1052392956</v>
      </c>
      <c r="AR641" s="21" t="s">
        <v>56467</v>
      </c>
      <c r="AS641" s="21"/>
      <c r="AT641" s="21"/>
      <c r="AU641" s="21"/>
      <c r="AV641" s="39" t="s">
        <v>56279</v>
      </c>
      <c r="AW641" s="21" t="s">
        <v>56256</v>
      </c>
    </row>
    <row r="642" spans="1:49" x14ac:dyDescent="0.25">
      <c r="A642" s="20"/>
      <c r="B642" s="21" t="s">
        <v>49</v>
      </c>
      <c r="C642" s="21" t="s">
        <v>115</v>
      </c>
      <c r="D642" s="21"/>
      <c r="E642" s="1" t="str">
        <f t="shared" si="171"/>
        <v>DAF_GD-</v>
      </c>
      <c r="F642" s="21" t="s">
        <v>138</v>
      </c>
      <c r="G642" s="50">
        <f>IFERROR(VLOOKUP(Tabla9[[#This Row],[Nombre Código UNSPSC]],Tablas!$A$1:$B$3,2,),"")</f>
        <v>80111601</v>
      </c>
      <c r="H642" s="21" t="s">
        <v>55615</v>
      </c>
      <c r="I642" s="21" t="s">
        <v>49024</v>
      </c>
      <c r="J642" s="1" t="str">
        <f>IFERROR(VLOOKUP(Tabla9[[#This Row],[Código UNSPSC]],Tablas!$AM$1:$AN$3,2,),"")</f>
        <v>Contratación directa</v>
      </c>
      <c r="K642" s="1" t="str">
        <f>IFERROR(VLOOKUP(J642,Tablas!$F$1:$G$24,2,),"")</f>
        <v>CCE-16</v>
      </c>
      <c r="L642" s="21" t="s">
        <v>49065</v>
      </c>
      <c r="M642" s="21" t="s">
        <v>55621</v>
      </c>
      <c r="N64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2" s="21" t="s">
        <v>49069</v>
      </c>
      <c r="P642" s="31">
        <f>IFERROR(VLOOKUP(O642,Honorarios!$A$1:$D$22,4,),"")</f>
        <v>2678457.6</v>
      </c>
      <c r="Q642" s="31">
        <f t="shared" si="173"/>
        <v>89281.919999999998</v>
      </c>
      <c r="R642" s="23">
        <v>46235</v>
      </c>
      <c r="S642" s="23">
        <v>46386</v>
      </c>
      <c r="T642" s="33">
        <f t="shared" si="174"/>
        <v>5</v>
      </c>
      <c r="U642" s="1">
        <f t="shared" si="175"/>
        <v>150</v>
      </c>
      <c r="V642" s="31">
        <f t="shared" si="176"/>
        <v>13392288</v>
      </c>
      <c r="W642" s="22"/>
      <c r="X642" s="22" t="s">
        <v>49085</v>
      </c>
      <c r="Y642" s="1">
        <f>IFERROR(VLOOKUP(X642,Tablas!$S$1:$T$8,2,FALSE),"")</f>
        <v>20</v>
      </c>
      <c r="Z642" s="21" t="s">
        <v>49093</v>
      </c>
      <c r="AA642" s="1" t="str">
        <f>IFERROR(VLOOKUP(Tabla9[[#This Row],[Código Rubro Presupuestal]],Rubros!$H$1:$I$48,2,),"")</f>
        <v>IMPLEMENTACION DEL SISTEMA DE GESTION DOCUMENTAL DE LA SNR A NIVEL NACIONAL</v>
      </c>
      <c r="AB642" s="21" t="s">
        <v>49107</v>
      </c>
      <c r="AC642" s="21" t="s">
        <v>49150</v>
      </c>
      <c r="AD642" s="21"/>
      <c r="AE642" s="21"/>
      <c r="AF642" s="21"/>
      <c r="AG642" s="1" t="str">
        <f t="shared" si="177"/>
        <v>No Aplica</v>
      </c>
      <c r="AH642" s="21" t="s">
        <v>54589</v>
      </c>
      <c r="AI642" s="1" t="str">
        <f>IFERROR(VLOOKUP(AH642,Tablas!$AH$1:$AI$1156,2,),"")</f>
        <v>CO-MAG-47245</v>
      </c>
      <c r="AJ642" s="1" t="str">
        <f>IFERROR(VLOOKUP(Tabla9[[#This Row],[Grupo]],Responsable!$A$1:$I$62,6,),"")</f>
        <v>DANY LUZ OROZCO</v>
      </c>
      <c r="AK642" s="1" t="str">
        <f>IFERROR(VLOOKUP(Tabla9[[#This Row],[Grupo]],Responsable!$A$1:$I$62,4,),"")</f>
        <v>dany.orozco@supernotariado.gov.co</v>
      </c>
      <c r="AL642" s="1" t="str">
        <f>IFERROR(VLOOKUP(Tabla9[[#This Row],[Grupo]],Responsable!$A$1:$I$62,9,),"")</f>
        <v>JOHANNA ANDREA RODRIGUEZ HERRERA</v>
      </c>
      <c r="AM642" s="1" t="str">
        <f>IFERROR(VLOOKUP(Tabla9[[#This Row],[Grupo]],Responsable!$A$1:$I$62,3,),"")</f>
        <v>johanna.rodriguez@supernotariado.gov.co</v>
      </c>
      <c r="AN642" s="31">
        <f t="shared" si="178"/>
        <v>13392288</v>
      </c>
      <c r="AO642" s="21"/>
      <c r="AP642" s="31">
        <f t="shared" si="179"/>
        <v>0</v>
      </c>
      <c r="AQ642" s="38"/>
      <c r="AR642" s="21" t="s">
        <v>55670</v>
      </c>
      <c r="AS642" s="21"/>
      <c r="AT642" s="21"/>
      <c r="AU642" s="21"/>
      <c r="AV642" s="39" t="s">
        <v>56279</v>
      </c>
      <c r="AW642" s="21" t="s">
        <v>56648</v>
      </c>
    </row>
    <row r="643" spans="1:49" x14ac:dyDescent="0.25">
      <c r="A643" s="20"/>
      <c r="B643" s="21" t="s">
        <v>49</v>
      </c>
      <c r="C643" s="21" t="s">
        <v>115</v>
      </c>
      <c r="D643" s="21"/>
      <c r="E643" s="1" t="str">
        <f t="shared" si="171"/>
        <v>DAF_GD-</v>
      </c>
      <c r="F643" s="21" t="s">
        <v>138</v>
      </c>
      <c r="G643" s="50">
        <f>IFERROR(VLOOKUP(Tabla9[[#This Row],[Nombre Código UNSPSC]],Tablas!$A$1:$B$3,2,),"")</f>
        <v>80111601</v>
      </c>
      <c r="H643" s="21" t="s">
        <v>55615</v>
      </c>
      <c r="I643" s="21" t="s">
        <v>49024</v>
      </c>
      <c r="J643" s="1" t="str">
        <f>IFERROR(VLOOKUP(Tabla9[[#This Row],[Código UNSPSC]],Tablas!$AM$1:$AN$3,2,),"")</f>
        <v>Contratación directa</v>
      </c>
      <c r="K643" s="1" t="str">
        <f>IFERROR(VLOOKUP(J643,Tablas!$F$1:$G$24,2,),"")</f>
        <v>CCE-16</v>
      </c>
      <c r="L643" s="21" t="s">
        <v>49065</v>
      </c>
      <c r="M643" s="21" t="s">
        <v>55621</v>
      </c>
      <c r="N64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3" s="21" t="s">
        <v>49069</v>
      </c>
      <c r="P643" s="31">
        <f>IFERROR(VLOOKUP(O643,Honorarios!$A$1:$D$22,4,),"")</f>
        <v>2678457.6</v>
      </c>
      <c r="Q643" s="31">
        <f t="shared" si="173"/>
        <v>89281.919999999998</v>
      </c>
      <c r="R643" s="23">
        <v>46235</v>
      </c>
      <c r="S643" s="23">
        <v>46386</v>
      </c>
      <c r="T643" s="33">
        <f t="shared" si="174"/>
        <v>5</v>
      </c>
      <c r="U643" s="1">
        <f t="shared" si="175"/>
        <v>150</v>
      </c>
      <c r="V643" s="31">
        <f t="shared" si="176"/>
        <v>13392288</v>
      </c>
      <c r="W643" s="22"/>
      <c r="X643" s="22" t="s">
        <v>49085</v>
      </c>
      <c r="Y643" s="1">
        <f>IFERROR(VLOOKUP(X643,Tablas!$S$1:$T$8,2,FALSE),"")</f>
        <v>20</v>
      </c>
      <c r="Z643" s="21" t="s">
        <v>49093</v>
      </c>
      <c r="AA643" s="1" t="str">
        <f>IFERROR(VLOOKUP(Tabla9[[#This Row],[Código Rubro Presupuestal]],Rubros!$H$1:$I$48,2,),"")</f>
        <v>IMPLEMENTACION DEL SISTEMA DE GESTION DOCUMENTAL DE LA SNR A NIVEL NACIONAL</v>
      </c>
      <c r="AB643" s="21" t="s">
        <v>49107</v>
      </c>
      <c r="AC643" s="21" t="s">
        <v>49150</v>
      </c>
      <c r="AD643" s="21"/>
      <c r="AE643" s="21"/>
      <c r="AF643" s="21"/>
      <c r="AG643" s="1" t="str">
        <f t="shared" si="177"/>
        <v>No Aplica</v>
      </c>
      <c r="AH643" s="21" t="s">
        <v>53525</v>
      </c>
      <c r="AI643" s="1" t="str">
        <f>IFERROR(VLOOKUP(AH643,Tablas!$AH$1:$AI$1156,2,),"")</f>
        <v>CO-BOL-13244</v>
      </c>
      <c r="AJ643" s="1" t="str">
        <f>IFERROR(VLOOKUP(Tabla9[[#This Row],[Grupo]],Responsable!$A$1:$I$62,6,),"")</f>
        <v>DANY LUZ OROZCO</v>
      </c>
      <c r="AK643" s="1" t="str">
        <f>IFERROR(VLOOKUP(Tabla9[[#This Row],[Grupo]],Responsable!$A$1:$I$62,4,),"")</f>
        <v>dany.orozco@supernotariado.gov.co</v>
      </c>
      <c r="AL643" s="1" t="str">
        <f>IFERROR(VLOOKUP(Tabla9[[#This Row],[Grupo]],Responsable!$A$1:$I$62,9,),"")</f>
        <v>JOHANNA ANDREA RODRIGUEZ HERRERA</v>
      </c>
      <c r="AM643" s="1" t="str">
        <f>IFERROR(VLOOKUP(Tabla9[[#This Row],[Grupo]],Responsable!$A$1:$I$62,3,),"")</f>
        <v>johanna.rodriguez@supernotariado.gov.co</v>
      </c>
      <c r="AN643" s="31">
        <f t="shared" si="178"/>
        <v>13392288</v>
      </c>
      <c r="AO643" s="21"/>
      <c r="AP643" s="31">
        <f t="shared" si="179"/>
        <v>0</v>
      </c>
      <c r="AQ643" s="38"/>
      <c r="AR643" s="21" t="s">
        <v>55670</v>
      </c>
      <c r="AS643" s="21"/>
      <c r="AT643" s="21"/>
      <c r="AU643" s="21"/>
      <c r="AV643" s="39" t="s">
        <v>56279</v>
      </c>
      <c r="AW643" s="21" t="s">
        <v>56648</v>
      </c>
    </row>
    <row r="644" spans="1:49" x14ac:dyDescent="0.25">
      <c r="A644" s="20"/>
      <c r="B644" s="21" t="s">
        <v>49</v>
      </c>
      <c r="C644" s="21" t="s">
        <v>115</v>
      </c>
      <c r="D644" s="21"/>
      <c r="E644" s="1" t="str">
        <f t="shared" si="171"/>
        <v>DAF_GD-</v>
      </c>
      <c r="F644" s="21" t="s">
        <v>138</v>
      </c>
      <c r="G644" s="50">
        <f>IFERROR(VLOOKUP(Tabla9[[#This Row],[Nombre Código UNSPSC]],Tablas!$A$1:$B$3,2,),"")</f>
        <v>80111601</v>
      </c>
      <c r="H644" s="21" t="s">
        <v>55615</v>
      </c>
      <c r="I644" s="21" t="s">
        <v>49024</v>
      </c>
      <c r="J644" s="1" t="str">
        <f>IFERROR(VLOOKUP(Tabla9[[#This Row],[Código UNSPSC]],Tablas!$AM$1:$AN$3,2,),"")</f>
        <v>Contratación directa</v>
      </c>
      <c r="K644" s="1" t="str">
        <f>IFERROR(VLOOKUP(J644,Tablas!$F$1:$G$24,2,),"")</f>
        <v>CCE-16</v>
      </c>
      <c r="L644" s="21" t="s">
        <v>49065</v>
      </c>
      <c r="M644" s="21" t="s">
        <v>55621</v>
      </c>
      <c r="N64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4" s="21" t="s">
        <v>49069</v>
      </c>
      <c r="P644" s="31">
        <f>IFERROR(VLOOKUP(O644,Honorarios!$A$1:$D$22,4,),"")</f>
        <v>2678457.6</v>
      </c>
      <c r="Q644" s="31">
        <f t="shared" si="173"/>
        <v>89281.919999999998</v>
      </c>
      <c r="R644" s="23">
        <v>46037</v>
      </c>
      <c r="S644" s="23">
        <v>46370</v>
      </c>
      <c r="T644" s="33">
        <f t="shared" si="174"/>
        <v>11</v>
      </c>
      <c r="U644" s="1">
        <f t="shared" si="175"/>
        <v>330</v>
      </c>
      <c r="V644" s="31">
        <f t="shared" si="176"/>
        <v>29463033.599999998</v>
      </c>
      <c r="W644" s="22"/>
      <c r="X644" s="22" t="s">
        <v>49085</v>
      </c>
      <c r="Y644" s="1">
        <f>IFERROR(VLOOKUP(X644,Tablas!$S$1:$T$8,2,FALSE),"")</f>
        <v>20</v>
      </c>
      <c r="Z644" s="21" t="s">
        <v>49093</v>
      </c>
      <c r="AA644" s="1" t="str">
        <f>IFERROR(VLOOKUP(Tabla9[[#This Row],[Código Rubro Presupuestal]],Rubros!$H$1:$I$48,2,),"")</f>
        <v>IMPLEMENTACION DEL SISTEMA DE GESTION DOCUMENTAL DE LA SNR A NIVEL NACIONAL</v>
      </c>
      <c r="AB644" s="21" t="s">
        <v>49107</v>
      </c>
      <c r="AC644" s="21" t="s">
        <v>49150</v>
      </c>
      <c r="AD644" s="21"/>
      <c r="AE644" s="21"/>
      <c r="AF644" s="21"/>
      <c r="AG644" s="1" t="str">
        <f t="shared" si="177"/>
        <v>No Aplica</v>
      </c>
      <c r="AH644" s="21" t="s">
        <v>53656</v>
      </c>
      <c r="AI644" s="1" t="str">
        <f>IFERROR(VLOOKUP(AH644,Tablas!$AH$1:$AI$1156,2,),"")</f>
        <v>CO-BOY-15244</v>
      </c>
      <c r="AJ644" s="1" t="str">
        <f>IFERROR(VLOOKUP(Tabla9[[#This Row],[Grupo]],Responsable!$A$1:$I$62,6,),"")</f>
        <v>DANY LUZ OROZCO</v>
      </c>
      <c r="AK644" s="1" t="str">
        <f>IFERROR(VLOOKUP(Tabla9[[#This Row],[Grupo]],Responsable!$A$1:$I$62,4,),"")</f>
        <v>dany.orozco@supernotariado.gov.co</v>
      </c>
      <c r="AL644" s="1" t="str">
        <f>IFERROR(VLOOKUP(Tabla9[[#This Row],[Grupo]],Responsable!$A$1:$I$62,9,),"")</f>
        <v>JOHANNA ANDREA RODRIGUEZ HERRERA</v>
      </c>
      <c r="AM644" s="1" t="str">
        <f>IFERROR(VLOOKUP(Tabla9[[#This Row],[Grupo]],Responsable!$A$1:$I$62,3,),"")</f>
        <v>johanna.rodriguez@supernotariado.gov.co</v>
      </c>
      <c r="AN644" s="31">
        <f t="shared" si="178"/>
        <v>29463033.599999998</v>
      </c>
      <c r="AO644" s="21"/>
      <c r="AP644" s="31">
        <f t="shared" si="179"/>
        <v>0</v>
      </c>
      <c r="AQ644" s="38">
        <v>53064903</v>
      </c>
      <c r="AR644" s="21" t="s">
        <v>56468</v>
      </c>
      <c r="AS644" s="21"/>
      <c r="AT644" s="21"/>
      <c r="AU644" s="21"/>
      <c r="AV644" s="39" t="s">
        <v>56279</v>
      </c>
      <c r="AW644" s="21" t="s">
        <v>56256</v>
      </c>
    </row>
    <row r="645" spans="1:49" x14ac:dyDescent="0.25">
      <c r="A645" s="20"/>
      <c r="B645" s="21" t="s">
        <v>49</v>
      </c>
      <c r="C645" s="21" t="s">
        <v>115</v>
      </c>
      <c r="D645" s="21"/>
      <c r="E645" s="1" t="str">
        <f t="shared" si="171"/>
        <v>DAF_GD-</v>
      </c>
      <c r="F645" s="21" t="s">
        <v>138</v>
      </c>
      <c r="G645" s="50">
        <f>IFERROR(VLOOKUP(Tabla9[[#This Row],[Nombre Código UNSPSC]],Tablas!$A$1:$B$3,2,),"")</f>
        <v>80111601</v>
      </c>
      <c r="H645" s="21" t="s">
        <v>55615</v>
      </c>
      <c r="I645" s="21" t="s">
        <v>49024</v>
      </c>
      <c r="J645" s="1" t="str">
        <f>IFERROR(VLOOKUP(Tabla9[[#This Row],[Código UNSPSC]],Tablas!$AM$1:$AN$3,2,),"")</f>
        <v>Contratación directa</v>
      </c>
      <c r="K645" s="1" t="str">
        <f>IFERROR(VLOOKUP(J645,Tablas!$F$1:$G$24,2,),"")</f>
        <v>CCE-16</v>
      </c>
      <c r="L645" s="21" t="s">
        <v>49065</v>
      </c>
      <c r="M645" s="21" t="s">
        <v>55621</v>
      </c>
      <c r="N645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5" s="21" t="s">
        <v>49069</v>
      </c>
      <c r="P645" s="31">
        <f>IFERROR(VLOOKUP(O645,Honorarios!$A$1:$D$22,4,),"")</f>
        <v>2678457.6</v>
      </c>
      <c r="Q645" s="31">
        <f t="shared" si="173"/>
        <v>89281.919999999998</v>
      </c>
      <c r="R645" s="23">
        <v>46037</v>
      </c>
      <c r="S645" s="23">
        <v>46370</v>
      </c>
      <c r="T645" s="33">
        <f t="shared" si="174"/>
        <v>11</v>
      </c>
      <c r="U645" s="1">
        <f t="shared" si="175"/>
        <v>330</v>
      </c>
      <c r="V645" s="31">
        <f t="shared" si="176"/>
        <v>29463033.599999998</v>
      </c>
      <c r="W645" s="22"/>
      <c r="X645" s="22" t="s">
        <v>49085</v>
      </c>
      <c r="Y645" s="1">
        <f>IFERROR(VLOOKUP(X645,Tablas!$S$1:$T$8,2,FALSE),"")</f>
        <v>20</v>
      </c>
      <c r="Z645" s="21" t="s">
        <v>49093</v>
      </c>
      <c r="AA645" s="1" t="str">
        <f>IFERROR(VLOOKUP(Tabla9[[#This Row],[Código Rubro Presupuestal]],Rubros!$H$1:$I$48,2,),"")</f>
        <v>IMPLEMENTACION DEL SISTEMA DE GESTION DOCUMENTAL DE LA SNR A NIVEL NACIONAL</v>
      </c>
      <c r="AB645" s="21" t="s">
        <v>49107</v>
      </c>
      <c r="AC645" s="21" t="s">
        <v>49150</v>
      </c>
      <c r="AD645" s="21"/>
      <c r="AE645" s="21"/>
      <c r="AF645" s="21"/>
      <c r="AG645" s="1" t="str">
        <f t="shared" si="177"/>
        <v>No Aplica</v>
      </c>
      <c r="AH645" s="21" t="s">
        <v>54607</v>
      </c>
      <c r="AI645" s="1" t="str">
        <f>IFERROR(VLOOKUP(AH645,Tablas!$AH$1:$AI$1156,2,),"")</f>
        <v>CO-MAG-47555</v>
      </c>
      <c r="AJ645" s="1" t="str">
        <f>IFERROR(VLOOKUP(Tabla9[[#This Row],[Grupo]],Responsable!$A$1:$I$62,6,),"")</f>
        <v>DANY LUZ OROZCO</v>
      </c>
      <c r="AK645" s="1" t="str">
        <f>IFERROR(VLOOKUP(Tabla9[[#This Row],[Grupo]],Responsable!$A$1:$I$62,4,),"")</f>
        <v>dany.orozco@supernotariado.gov.co</v>
      </c>
      <c r="AL645" s="1" t="str">
        <f>IFERROR(VLOOKUP(Tabla9[[#This Row],[Grupo]],Responsable!$A$1:$I$62,9,),"")</f>
        <v>JOHANNA ANDREA RODRIGUEZ HERRERA</v>
      </c>
      <c r="AM645" s="1" t="str">
        <f>IFERROR(VLOOKUP(Tabla9[[#This Row],[Grupo]],Responsable!$A$1:$I$62,3,),"")</f>
        <v>johanna.rodriguez@supernotariado.gov.co</v>
      </c>
      <c r="AN645" s="31">
        <f t="shared" si="178"/>
        <v>29463033.599999998</v>
      </c>
      <c r="AO645" s="21"/>
      <c r="AP645" s="31">
        <f t="shared" si="179"/>
        <v>0</v>
      </c>
      <c r="AQ645" s="38">
        <v>1063482676</v>
      </c>
      <c r="AR645" s="21" t="s">
        <v>56469</v>
      </c>
      <c r="AS645" s="21"/>
      <c r="AT645" s="21"/>
      <c r="AU645" s="21"/>
      <c r="AV645" s="39" t="s">
        <v>56279</v>
      </c>
      <c r="AW645" s="21" t="s">
        <v>56256</v>
      </c>
    </row>
    <row r="646" spans="1:49" x14ac:dyDescent="0.25">
      <c r="A646" s="20"/>
      <c r="B646" s="21" t="s">
        <v>49</v>
      </c>
      <c r="C646" s="21" t="s">
        <v>115</v>
      </c>
      <c r="D646" s="21"/>
      <c r="E646" s="1" t="str">
        <f t="shared" si="171"/>
        <v>DAF_GD-</v>
      </c>
      <c r="F646" s="21" t="s">
        <v>138</v>
      </c>
      <c r="G646" s="50">
        <f>IFERROR(VLOOKUP(Tabla9[[#This Row],[Nombre Código UNSPSC]],Tablas!$A$1:$B$3,2,),"")</f>
        <v>80111601</v>
      </c>
      <c r="H646" s="21" t="s">
        <v>55615</v>
      </c>
      <c r="I646" s="21" t="s">
        <v>49024</v>
      </c>
      <c r="J646" s="1" t="str">
        <f>IFERROR(VLOOKUP(Tabla9[[#This Row],[Código UNSPSC]],Tablas!$AM$1:$AN$3,2,),"")</f>
        <v>Contratación directa</v>
      </c>
      <c r="K646" s="1" t="str">
        <f>IFERROR(VLOOKUP(J646,Tablas!$F$1:$G$24,2,),"")</f>
        <v>CCE-16</v>
      </c>
      <c r="L646" s="21" t="s">
        <v>49065</v>
      </c>
      <c r="M646" s="21" t="s">
        <v>55621</v>
      </c>
      <c r="N646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6" s="21" t="s">
        <v>49069</v>
      </c>
      <c r="P646" s="31">
        <f>IFERROR(VLOOKUP(O646,Honorarios!$A$1:$D$22,4,),"")</f>
        <v>2678457.6</v>
      </c>
      <c r="Q646" s="31">
        <f t="shared" si="173"/>
        <v>89281.919999999998</v>
      </c>
      <c r="R646" s="23">
        <v>46037</v>
      </c>
      <c r="S646" s="23">
        <v>46370</v>
      </c>
      <c r="T646" s="33">
        <f t="shared" si="174"/>
        <v>11</v>
      </c>
      <c r="U646" s="1">
        <f t="shared" si="175"/>
        <v>330</v>
      </c>
      <c r="V646" s="31">
        <f t="shared" si="176"/>
        <v>29463033.599999998</v>
      </c>
      <c r="W646" s="22"/>
      <c r="X646" s="22" t="s">
        <v>49085</v>
      </c>
      <c r="Y646" s="1">
        <f>IFERROR(VLOOKUP(X646,Tablas!$S$1:$T$8,2,FALSE),"")</f>
        <v>20</v>
      </c>
      <c r="Z646" s="21" t="s">
        <v>49093</v>
      </c>
      <c r="AA646" s="1" t="str">
        <f>IFERROR(VLOOKUP(Tabla9[[#This Row],[Código Rubro Presupuestal]],Rubros!$H$1:$I$48,2,),"")</f>
        <v>IMPLEMENTACION DEL SISTEMA DE GESTION DOCUMENTAL DE LA SNR A NIVEL NACIONAL</v>
      </c>
      <c r="AB646" s="21" t="s">
        <v>49107</v>
      </c>
      <c r="AC646" s="21" t="s">
        <v>49150</v>
      </c>
      <c r="AD646" s="21"/>
      <c r="AE646" s="21"/>
      <c r="AF646" s="21"/>
      <c r="AG646" s="1" t="str">
        <f t="shared" si="177"/>
        <v>No Aplica</v>
      </c>
      <c r="AH646" s="21" t="s">
        <v>55206</v>
      </c>
      <c r="AI646" s="1" t="str">
        <f>IFERROR(VLOOKUP(AH646,Tablas!$AH$1:$AI$1156,2,),"")</f>
        <v>CO-TOL-73268</v>
      </c>
      <c r="AJ646" s="1" t="str">
        <f>IFERROR(VLOOKUP(Tabla9[[#This Row],[Grupo]],Responsable!$A$1:$I$62,6,),"")</f>
        <v>DANY LUZ OROZCO</v>
      </c>
      <c r="AK646" s="1" t="str">
        <f>IFERROR(VLOOKUP(Tabla9[[#This Row],[Grupo]],Responsable!$A$1:$I$62,4,),"")</f>
        <v>dany.orozco@supernotariado.gov.co</v>
      </c>
      <c r="AL646" s="1" t="str">
        <f>IFERROR(VLOOKUP(Tabla9[[#This Row],[Grupo]],Responsable!$A$1:$I$62,9,),"")</f>
        <v>JOHANNA ANDREA RODRIGUEZ HERRERA</v>
      </c>
      <c r="AM646" s="1" t="str">
        <f>IFERROR(VLOOKUP(Tabla9[[#This Row],[Grupo]],Responsable!$A$1:$I$62,3,),"")</f>
        <v>johanna.rodriguez@supernotariado.gov.co</v>
      </c>
      <c r="AN646" s="31">
        <f t="shared" si="178"/>
        <v>29463033.599999998</v>
      </c>
      <c r="AO646" s="21"/>
      <c r="AP646" s="31">
        <f t="shared" si="179"/>
        <v>0</v>
      </c>
      <c r="AQ646" s="38">
        <v>93125591</v>
      </c>
      <c r="AR646" s="21" t="s">
        <v>56470</v>
      </c>
      <c r="AS646" s="21"/>
      <c r="AT646" s="21"/>
      <c r="AU646" s="21"/>
      <c r="AV646" s="39" t="s">
        <v>56279</v>
      </c>
      <c r="AW646" s="21" t="s">
        <v>56256</v>
      </c>
    </row>
    <row r="647" spans="1:49" x14ac:dyDescent="0.25">
      <c r="A647" s="20"/>
      <c r="B647" s="21" t="s">
        <v>49</v>
      </c>
      <c r="C647" s="21" t="s">
        <v>115</v>
      </c>
      <c r="D647" s="21"/>
      <c r="E647" s="1" t="str">
        <f t="shared" si="171"/>
        <v>DAF_GD-</v>
      </c>
      <c r="F647" s="21" t="s">
        <v>138</v>
      </c>
      <c r="G647" s="50">
        <f>IFERROR(VLOOKUP(Tabla9[[#This Row],[Nombre Código UNSPSC]],Tablas!$A$1:$B$3,2,),"")</f>
        <v>80111601</v>
      </c>
      <c r="H647" s="21" t="s">
        <v>55615</v>
      </c>
      <c r="I647" s="21" t="s">
        <v>49024</v>
      </c>
      <c r="J647" s="1" t="str">
        <f>IFERROR(VLOOKUP(Tabla9[[#This Row],[Código UNSPSC]],Tablas!$AM$1:$AN$3,2,),"")</f>
        <v>Contratación directa</v>
      </c>
      <c r="K647" s="1" t="str">
        <f>IFERROR(VLOOKUP(J647,Tablas!$F$1:$G$24,2,),"")</f>
        <v>CCE-16</v>
      </c>
      <c r="L647" s="21" t="s">
        <v>49065</v>
      </c>
      <c r="M647" s="21" t="s">
        <v>55621</v>
      </c>
      <c r="N647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7" s="21" t="s">
        <v>49069</v>
      </c>
      <c r="P647" s="31">
        <f>IFERROR(VLOOKUP(O647,Honorarios!$A$1:$D$22,4,),"")</f>
        <v>2678457.6</v>
      </c>
      <c r="Q647" s="31">
        <f t="shared" si="173"/>
        <v>89281.919999999998</v>
      </c>
      <c r="R647" s="23">
        <v>46037</v>
      </c>
      <c r="S647" s="23">
        <v>46370</v>
      </c>
      <c r="T647" s="33">
        <f t="shared" si="174"/>
        <v>11</v>
      </c>
      <c r="U647" s="1">
        <f t="shared" si="175"/>
        <v>330</v>
      </c>
      <c r="V647" s="31">
        <f t="shared" si="176"/>
        <v>29463033.599999998</v>
      </c>
      <c r="W647" s="22"/>
      <c r="X647" s="22" t="s">
        <v>49085</v>
      </c>
      <c r="Y647" s="1">
        <f>IFERROR(VLOOKUP(X647,Tablas!$S$1:$T$8,2,FALSE),"")</f>
        <v>20</v>
      </c>
      <c r="Z647" s="21" t="s">
        <v>49093</v>
      </c>
      <c r="AA647" s="1" t="str">
        <f>IFERROR(VLOOKUP(Tabla9[[#This Row],[Código Rubro Presupuestal]],Rubros!$H$1:$I$48,2,),"")</f>
        <v>IMPLEMENTACION DEL SISTEMA DE GESTION DOCUMENTAL DE LA SNR A NIVEL NACIONAL</v>
      </c>
      <c r="AB647" s="21" t="s">
        <v>49107</v>
      </c>
      <c r="AC647" s="21" t="s">
        <v>49150</v>
      </c>
      <c r="AD647" s="21"/>
      <c r="AE647" s="21"/>
      <c r="AF647" s="21"/>
      <c r="AG647" s="1" t="str">
        <f t="shared" si="177"/>
        <v>No Aplica</v>
      </c>
      <c r="AH647" s="21" t="s">
        <v>54203</v>
      </c>
      <c r="AI647" s="1" t="str">
        <f>IFERROR(VLOOKUP(AH647,Tablas!$AH$1:$AI$1156,2,),"")</f>
        <v>CO-CUN-25269</v>
      </c>
      <c r="AJ647" s="1" t="str">
        <f>IFERROR(VLOOKUP(Tabla9[[#This Row],[Grupo]],Responsable!$A$1:$I$62,6,),"")</f>
        <v>DANY LUZ OROZCO</v>
      </c>
      <c r="AK647" s="1" t="str">
        <f>IFERROR(VLOOKUP(Tabla9[[#This Row],[Grupo]],Responsable!$A$1:$I$62,4,),"")</f>
        <v>dany.orozco@supernotariado.gov.co</v>
      </c>
      <c r="AL647" s="1" t="str">
        <f>IFERROR(VLOOKUP(Tabla9[[#This Row],[Grupo]],Responsable!$A$1:$I$62,9,),"")</f>
        <v>JOHANNA ANDREA RODRIGUEZ HERRERA</v>
      </c>
      <c r="AM647" s="1" t="str">
        <f>IFERROR(VLOOKUP(Tabla9[[#This Row],[Grupo]],Responsable!$A$1:$I$62,3,),"")</f>
        <v>johanna.rodriguez@supernotariado.gov.co</v>
      </c>
      <c r="AN647" s="31">
        <f t="shared" si="178"/>
        <v>29463033.599999998</v>
      </c>
      <c r="AO647" s="21"/>
      <c r="AP647" s="31">
        <f t="shared" si="179"/>
        <v>0</v>
      </c>
      <c r="AQ647" s="38">
        <v>1070968247</v>
      </c>
      <c r="AR647" s="21" t="s">
        <v>56471</v>
      </c>
      <c r="AS647" s="21"/>
      <c r="AT647" s="21"/>
      <c r="AU647" s="21"/>
      <c r="AV647" s="39" t="s">
        <v>56279</v>
      </c>
      <c r="AW647" s="21" t="s">
        <v>56256</v>
      </c>
    </row>
    <row r="648" spans="1:49" x14ac:dyDescent="0.25">
      <c r="A648" s="20"/>
      <c r="B648" s="21" t="s">
        <v>49</v>
      </c>
      <c r="C648" s="21" t="s">
        <v>115</v>
      </c>
      <c r="D648" s="21"/>
      <c r="E648" s="1" t="str">
        <f t="shared" si="171"/>
        <v>DAF_GD-</v>
      </c>
      <c r="F648" s="21" t="s">
        <v>138</v>
      </c>
      <c r="G648" s="50">
        <f>IFERROR(VLOOKUP(Tabla9[[#This Row],[Nombre Código UNSPSC]],Tablas!$A$1:$B$3,2,),"")</f>
        <v>80111601</v>
      </c>
      <c r="H648" s="21" t="s">
        <v>55615</v>
      </c>
      <c r="I648" s="21" t="s">
        <v>49024</v>
      </c>
      <c r="J648" s="1" t="str">
        <f>IFERROR(VLOOKUP(Tabla9[[#This Row],[Código UNSPSC]],Tablas!$AM$1:$AN$3,2,),"")</f>
        <v>Contratación directa</v>
      </c>
      <c r="K648" s="1" t="str">
        <f>IFERROR(VLOOKUP(J648,Tablas!$F$1:$G$24,2,),"")</f>
        <v>CCE-16</v>
      </c>
      <c r="L648" s="21" t="s">
        <v>49065</v>
      </c>
      <c r="M648" s="21" t="s">
        <v>55621</v>
      </c>
      <c r="N648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8" s="21" t="s">
        <v>49069</v>
      </c>
      <c r="P648" s="31">
        <f>IFERROR(VLOOKUP(O648,Honorarios!$A$1:$D$22,4,),"")</f>
        <v>2678457.6</v>
      </c>
      <c r="Q648" s="31">
        <f t="shared" si="173"/>
        <v>89281.919999999998</v>
      </c>
      <c r="R648" s="23">
        <v>46235</v>
      </c>
      <c r="S648" s="23">
        <v>46386</v>
      </c>
      <c r="T648" s="33">
        <f t="shared" si="174"/>
        <v>5</v>
      </c>
      <c r="U648" s="1">
        <f t="shared" si="175"/>
        <v>150</v>
      </c>
      <c r="V648" s="31">
        <f t="shared" si="176"/>
        <v>13392288</v>
      </c>
      <c r="W648" s="22"/>
      <c r="X648" s="22" t="s">
        <v>49085</v>
      </c>
      <c r="Y648" s="1">
        <f>IFERROR(VLOOKUP(X648,Tablas!$S$1:$T$8,2,FALSE),"")</f>
        <v>20</v>
      </c>
      <c r="Z648" s="21" t="s">
        <v>49093</v>
      </c>
      <c r="AA648" s="1" t="str">
        <f>IFERROR(VLOOKUP(Tabla9[[#This Row],[Código Rubro Presupuestal]],Rubros!$H$1:$I$48,2,),"")</f>
        <v>IMPLEMENTACION DEL SISTEMA DE GESTION DOCUMENTAL DE LA SNR A NIVEL NACIONAL</v>
      </c>
      <c r="AB648" s="21" t="s">
        <v>49107</v>
      </c>
      <c r="AC648" s="21" t="s">
        <v>49150</v>
      </c>
      <c r="AD648" s="21"/>
      <c r="AE648" s="21"/>
      <c r="AF648" s="21"/>
      <c r="AG648" s="1" t="str">
        <f t="shared" si="177"/>
        <v>No Aplica</v>
      </c>
      <c r="AH648" s="21" t="s">
        <v>54203</v>
      </c>
      <c r="AI648" s="1" t="str">
        <f>IFERROR(VLOOKUP(AH648,Tablas!$AH$1:$AI$1156,2,),"")</f>
        <v>CO-CUN-25269</v>
      </c>
      <c r="AJ648" s="1" t="str">
        <f>IFERROR(VLOOKUP(Tabla9[[#This Row],[Grupo]],Responsable!$A$1:$I$62,6,),"")</f>
        <v>DANY LUZ OROZCO</v>
      </c>
      <c r="AK648" s="1" t="str">
        <f>IFERROR(VLOOKUP(Tabla9[[#This Row],[Grupo]],Responsable!$A$1:$I$62,4,),"")</f>
        <v>dany.orozco@supernotariado.gov.co</v>
      </c>
      <c r="AL648" s="1" t="str">
        <f>IFERROR(VLOOKUP(Tabla9[[#This Row],[Grupo]],Responsable!$A$1:$I$62,9,),"")</f>
        <v>JOHANNA ANDREA RODRIGUEZ HERRERA</v>
      </c>
      <c r="AM648" s="1" t="str">
        <f>IFERROR(VLOOKUP(Tabla9[[#This Row],[Grupo]],Responsable!$A$1:$I$62,3,),"")</f>
        <v>johanna.rodriguez@supernotariado.gov.co</v>
      </c>
      <c r="AN648" s="31">
        <f t="shared" si="178"/>
        <v>13392288</v>
      </c>
      <c r="AO648" s="21"/>
      <c r="AP648" s="31">
        <f t="shared" si="179"/>
        <v>0</v>
      </c>
      <c r="AQ648" s="38"/>
      <c r="AR648" s="21" t="s">
        <v>55670</v>
      </c>
      <c r="AS648" s="21"/>
      <c r="AT648" s="21"/>
      <c r="AU648" s="21"/>
      <c r="AV648" s="39" t="s">
        <v>56279</v>
      </c>
      <c r="AW648" s="21" t="s">
        <v>56648</v>
      </c>
    </row>
    <row r="649" spans="1:49" x14ac:dyDescent="0.25">
      <c r="A649" s="20"/>
      <c r="B649" s="21" t="s">
        <v>49</v>
      </c>
      <c r="C649" s="21" t="s">
        <v>115</v>
      </c>
      <c r="D649" s="21"/>
      <c r="E649" s="1" t="str">
        <f t="shared" si="171"/>
        <v>DAF_GD-</v>
      </c>
      <c r="F649" s="21" t="s">
        <v>138</v>
      </c>
      <c r="G649" s="50">
        <f>IFERROR(VLOOKUP(Tabla9[[#This Row],[Nombre Código UNSPSC]],Tablas!$A$1:$B$3,2,),"")</f>
        <v>80111601</v>
      </c>
      <c r="H649" s="21" t="s">
        <v>55615</v>
      </c>
      <c r="I649" s="21" t="s">
        <v>49024</v>
      </c>
      <c r="J649" s="1" t="str">
        <f>IFERROR(VLOOKUP(Tabla9[[#This Row],[Código UNSPSC]],Tablas!$AM$1:$AN$3,2,),"")</f>
        <v>Contratación directa</v>
      </c>
      <c r="K649" s="1" t="str">
        <f>IFERROR(VLOOKUP(J649,Tablas!$F$1:$G$24,2,),"")</f>
        <v>CCE-16</v>
      </c>
      <c r="L649" s="21" t="s">
        <v>49065</v>
      </c>
      <c r="M649" s="21" t="s">
        <v>55621</v>
      </c>
      <c r="N649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9" s="21" t="s">
        <v>49069</v>
      </c>
      <c r="P649" s="31">
        <f>IFERROR(VLOOKUP(O649,Honorarios!$A$1:$D$22,4,),"")</f>
        <v>2678457.6</v>
      </c>
      <c r="Q649" s="31">
        <f t="shared" si="173"/>
        <v>89281.919999999998</v>
      </c>
      <c r="R649" s="23">
        <v>46037</v>
      </c>
      <c r="S649" s="23">
        <v>46370</v>
      </c>
      <c r="T649" s="33">
        <f t="shared" si="174"/>
        <v>11</v>
      </c>
      <c r="U649" s="1">
        <f t="shared" si="175"/>
        <v>330</v>
      </c>
      <c r="V649" s="31">
        <f t="shared" si="176"/>
        <v>29463033.599999998</v>
      </c>
      <c r="W649" s="22"/>
      <c r="X649" s="22" t="s">
        <v>49085</v>
      </c>
      <c r="Y649" s="1">
        <f>IFERROR(VLOOKUP(X649,Tablas!$S$1:$T$8,2,FALSE),"")</f>
        <v>20</v>
      </c>
      <c r="Z649" s="21" t="s">
        <v>49093</v>
      </c>
      <c r="AA649" s="1" t="str">
        <f>IFERROR(VLOOKUP(Tabla9[[#This Row],[Código Rubro Presupuestal]],Rubros!$H$1:$I$48,2,),"")</f>
        <v>IMPLEMENTACION DEL SISTEMA DE GESTION DOCUMENTAL DE LA SNR A NIVEL NACIONAL</v>
      </c>
      <c r="AB649" s="21" t="s">
        <v>49107</v>
      </c>
      <c r="AC649" s="21" t="s">
        <v>49150</v>
      </c>
      <c r="AD649" s="21"/>
      <c r="AE649" s="21"/>
      <c r="AF649" s="21"/>
      <c r="AG649" s="1" t="str">
        <f t="shared" si="177"/>
        <v>No Aplica</v>
      </c>
      <c r="AH649" s="21" t="s">
        <v>54203</v>
      </c>
      <c r="AI649" s="1" t="str">
        <f>IFERROR(VLOOKUP(AH649,Tablas!$AH$1:$AI$1156,2,),"")</f>
        <v>CO-CUN-25269</v>
      </c>
      <c r="AJ649" s="1" t="str">
        <f>IFERROR(VLOOKUP(Tabla9[[#This Row],[Grupo]],Responsable!$A$1:$I$62,6,),"")</f>
        <v>DANY LUZ OROZCO</v>
      </c>
      <c r="AK649" s="1" t="str">
        <f>IFERROR(VLOOKUP(Tabla9[[#This Row],[Grupo]],Responsable!$A$1:$I$62,4,),"")</f>
        <v>dany.orozco@supernotariado.gov.co</v>
      </c>
      <c r="AL649" s="1" t="str">
        <f>IFERROR(VLOOKUP(Tabla9[[#This Row],[Grupo]],Responsable!$A$1:$I$62,9,),"")</f>
        <v>JOHANNA ANDREA RODRIGUEZ HERRERA</v>
      </c>
      <c r="AM649" s="1" t="str">
        <f>IFERROR(VLOOKUP(Tabla9[[#This Row],[Grupo]],Responsable!$A$1:$I$62,3,),"")</f>
        <v>johanna.rodriguez@supernotariado.gov.co</v>
      </c>
      <c r="AN649" s="31">
        <f t="shared" si="178"/>
        <v>29463033.599999998</v>
      </c>
      <c r="AO649" s="21"/>
      <c r="AP649" s="31">
        <f t="shared" si="179"/>
        <v>0</v>
      </c>
      <c r="AQ649" s="38">
        <v>1073244642</v>
      </c>
      <c r="AR649" s="21" t="s">
        <v>56472</v>
      </c>
      <c r="AS649" s="21"/>
      <c r="AT649" s="21"/>
      <c r="AU649" s="21"/>
      <c r="AV649" s="39" t="s">
        <v>56279</v>
      </c>
      <c r="AW649" s="21" t="s">
        <v>56256</v>
      </c>
    </row>
    <row r="650" spans="1:49" x14ac:dyDescent="0.25">
      <c r="A650" s="20"/>
      <c r="B650" s="21" t="s">
        <v>49</v>
      </c>
      <c r="C650" s="21" t="s">
        <v>115</v>
      </c>
      <c r="D650" s="21"/>
      <c r="E650" s="1" t="str">
        <f t="shared" si="171"/>
        <v>DAF_GD-</v>
      </c>
      <c r="F650" s="21" t="s">
        <v>138</v>
      </c>
      <c r="G650" s="50">
        <f>IFERROR(VLOOKUP(Tabla9[[#This Row],[Nombre Código UNSPSC]],Tablas!$A$1:$B$3,2,),"")</f>
        <v>80111601</v>
      </c>
      <c r="H650" s="21" t="s">
        <v>55615</v>
      </c>
      <c r="I650" s="21" t="s">
        <v>49024</v>
      </c>
      <c r="J650" s="1" t="str">
        <f>IFERROR(VLOOKUP(Tabla9[[#This Row],[Código UNSPSC]],Tablas!$AM$1:$AN$3,2,),"")</f>
        <v>Contratación directa</v>
      </c>
      <c r="K650" s="1" t="str">
        <f>IFERROR(VLOOKUP(J650,Tablas!$F$1:$G$24,2,),"")</f>
        <v>CCE-16</v>
      </c>
      <c r="L650" s="21" t="s">
        <v>49065</v>
      </c>
      <c r="M650" s="21" t="s">
        <v>55621</v>
      </c>
      <c r="N650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0" s="21" t="s">
        <v>49069</v>
      </c>
      <c r="P650" s="31">
        <f>IFERROR(VLOOKUP(O650,Honorarios!$A$1:$D$22,4,),"")</f>
        <v>2678457.6</v>
      </c>
      <c r="Q650" s="31">
        <f t="shared" si="173"/>
        <v>89281.919999999998</v>
      </c>
      <c r="R650" s="23">
        <v>46037</v>
      </c>
      <c r="S650" s="23">
        <v>46370</v>
      </c>
      <c r="T650" s="33">
        <f t="shared" si="174"/>
        <v>11</v>
      </c>
      <c r="U650" s="1">
        <f t="shared" si="175"/>
        <v>330</v>
      </c>
      <c r="V650" s="31">
        <f t="shared" si="176"/>
        <v>29463033.599999998</v>
      </c>
      <c r="W650" s="22"/>
      <c r="X650" s="22" t="s">
        <v>49085</v>
      </c>
      <c r="Y650" s="1">
        <f>IFERROR(VLOOKUP(X650,Tablas!$S$1:$T$8,2,FALSE),"")</f>
        <v>20</v>
      </c>
      <c r="Z650" s="21" t="s">
        <v>49093</v>
      </c>
      <c r="AA650" s="1" t="str">
        <f>IFERROR(VLOOKUP(Tabla9[[#This Row],[Código Rubro Presupuestal]],Rubros!$H$1:$I$48,2,),"")</f>
        <v>IMPLEMENTACION DEL SISTEMA DE GESTION DOCUMENTAL DE LA SNR A NIVEL NACIONAL</v>
      </c>
      <c r="AB650" s="21" t="s">
        <v>49107</v>
      </c>
      <c r="AC650" s="21" t="s">
        <v>49150</v>
      </c>
      <c r="AD650" s="21"/>
      <c r="AE650" s="21"/>
      <c r="AF650" s="21"/>
      <c r="AG650" s="1" t="str">
        <f t="shared" si="177"/>
        <v>No Aplica</v>
      </c>
      <c r="AH650" s="21" t="s">
        <v>53893</v>
      </c>
      <c r="AI650" s="1" t="str">
        <f>IFERROR(VLOOKUP(AH650,Tablas!$AH$1:$AI$1156,2,),"")</f>
        <v>CO-CAQ-18001</v>
      </c>
      <c r="AJ650" s="1" t="str">
        <f>IFERROR(VLOOKUP(Tabla9[[#This Row],[Grupo]],Responsable!$A$1:$I$62,6,),"")</f>
        <v>DANY LUZ OROZCO</v>
      </c>
      <c r="AK650" s="1" t="str">
        <f>IFERROR(VLOOKUP(Tabla9[[#This Row],[Grupo]],Responsable!$A$1:$I$62,4,),"")</f>
        <v>dany.orozco@supernotariado.gov.co</v>
      </c>
      <c r="AL650" s="1" t="str">
        <f>IFERROR(VLOOKUP(Tabla9[[#This Row],[Grupo]],Responsable!$A$1:$I$62,9,),"")</f>
        <v>JOHANNA ANDREA RODRIGUEZ HERRERA</v>
      </c>
      <c r="AM650" s="1" t="str">
        <f>IFERROR(VLOOKUP(Tabla9[[#This Row],[Grupo]],Responsable!$A$1:$I$62,3,),"")</f>
        <v>johanna.rodriguez@supernotariado.gov.co</v>
      </c>
      <c r="AN650" s="31">
        <f t="shared" si="178"/>
        <v>29463033.599999998</v>
      </c>
      <c r="AO650" s="21"/>
      <c r="AP650" s="31">
        <f t="shared" si="179"/>
        <v>0</v>
      </c>
      <c r="AQ650" s="38">
        <v>1117525586</v>
      </c>
      <c r="AR650" s="21" t="s">
        <v>56473</v>
      </c>
      <c r="AS650" s="21"/>
      <c r="AT650" s="21"/>
      <c r="AU650" s="21"/>
      <c r="AV650" s="39" t="s">
        <v>56279</v>
      </c>
      <c r="AW650" s="21" t="s">
        <v>56256</v>
      </c>
    </row>
    <row r="651" spans="1:49" x14ac:dyDescent="0.25">
      <c r="A651" s="20"/>
      <c r="B651" s="21" t="s">
        <v>49</v>
      </c>
      <c r="C651" s="21" t="s">
        <v>115</v>
      </c>
      <c r="D651" s="21"/>
      <c r="E651" s="1" t="str">
        <f t="shared" si="171"/>
        <v>DAF_GD-</v>
      </c>
      <c r="F651" s="21" t="s">
        <v>138</v>
      </c>
      <c r="G651" s="50">
        <f>IFERROR(VLOOKUP(Tabla9[[#This Row],[Nombre Código UNSPSC]],Tablas!$A$1:$B$3,2,),"")</f>
        <v>80111601</v>
      </c>
      <c r="H651" s="21" t="s">
        <v>55615</v>
      </c>
      <c r="I651" s="21" t="s">
        <v>49024</v>
      </c>
      <c r="J651" s="1" t="str">
        <f>IFERROR(VLOOKUP(Tabla9[[#This Row],[Código UNSPSC]],Tablas!$AM$1:$AN$3,2,),"")</f>
        <v>Contratación directa</v>
      </c>
      <c r="K651" s="1" t="str">
        <f>IFERROR(VLOOKUP(J651,Tablas!$F$1:$G$24,2,),"")</f>
        <v>CCE-16</v>
      </c>
      <c r="L651" s="21" t="s">
        <v>49065</v>
      </c>
      <c r="M651" s="21" t="s">
        <v>55621</v>
      </c>
      <c r="N651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1" s="21" t="s">
        <v>49069</v>
      </c>
      <c r="P651" s="31">
        <f>IFERROR(VLOOKUP(O651,Honorarios!$A$1:$D$22,4,),"")</f>
        <v>2678457.6</v>
      </c>
      <c r="Q651" s="31">
        <f t="shared" si="173"/>
        <v>89281.919999999998</v>
      </c>
      <c r="R651" s="23">
        <v>46037</v>
      </c>
      <c r="S651" s="23">
        <v>46370</v>
      </c>
      <c r="T651" s="33">
        <f t="shared" si="174"/>
        <v>11</v>
      </c>
      <c r="U651" s="1">
        <f t="shared" si="175"/>
        <v>330</v>
      </c>
      <c r="V651" s="31">
        <f t="shared" si="176"/>
        <v>29463033.599999998</v>
      </c>
      <c r="W651" s="22"/>
      <c r="X651" s="22" t="s">
        <v>49085</v>
      </c>
      <c r="Y651" s="1">
        <f>IFERROR(VLOOKUP(X651,Tablas!$S$1:$T$8,2,FALSE),"")</f>
        <v>20</v>
      </c>
      <c r="Z651" s="21" t="s">
        <v>49093</v>
      </c>
      <c r="AA651" s="1" t="str">
        <f>IFERROR(VLOOKUP(Tabla9[[#This Row],[Código Rubro Presupuestal]],Rubros!$H$1:$I$48,2,),"")</f>
        <v>IMPLEMENTACION DEL SISTEMA DE GESTION DOCUMENTAL DE LA SNR A NIVEL NACIONAL</v>
      </c>
      <c r="AB651" s="21" t="s">
        <v>49107</v>
      </c>
      <c r="AC651" s="21" t="s">
        <v>49150</v>
      </c>
      <c r="AD651" s="21"/>
      <c r="AE651" s="21"/>
      <c r="AF651" s="21"/>
      <c r="AG651" s="1" t="str">
        <f t="shared" si="177"/>
        <v>No Aplica</v>
      </c>
      <c r="AH651" s="21" t="s">
        <v>53893</v>
      </c>
      <c r="AI651" s="1" t="str">
        <f>IFERROR(VLOOKUP(AH651,Tablas!$AH$1:$AI$1156,2,),"")</f>
        <v>CO-CAQ-18001</v>
      </c>
      <c r="AJ651" s="1" t="str">
        <f>IFERROR(VLOOKUP(Tabla9[[#This Row],[Grupo]],Responsable!$A$1:$I$62,6,),"")</f>
        <v>DANY LUZ OROZCO</v>
      </c>
      <c r="AK651" s="1" t="str">
        <f>IFERROR(VLOOKUP(Tabla9[[#This Row],[Grupo]],Responsable!$A$1:$I$62,4,),"")</f>
        <v>dany.orozco@supernotariado.gov.co</v>
      </c>
      <c r="AL651" s="1" t="str">
        <f>IFERROR(VLOOKUP(Tabla9[[#This Row],[Grupo]],Responsable!$A$1:$I$62,9,),"")</f>
        <v>JOHANNA ANDREA RODRIGUEZ HERRERA</v>
      </c>
      <c r="AM651" s="1" t="str">
        <f>IFERROR(VLOOKUP(Tabla9[[#This Row],[Grupo]],Responsable!$A$1:$I$62,3,),"")</f>
        <v>johanna.rodriguez@supernotariado.gov.co</v>
      </c>
      <c r="AN651" s="31">
        <f t="shared" si="178"/>
        <v>29463033.599999998</v>
      </c>
      <c r="AO651" s="21"/>
      <c r="AP651" s="31">
        <f t="shared" si="179"/>
        <v>0</v>
      </c>
      <c r="AQ651" s="38">
        <v>1117493321</v>
      </c>
      <c r="AR651" s="21" t="s">
        <v>56474</v>
      </c>
      <c r="AS651" s="21"/>
      <c r="AT651" s="21"/>
      <c r="AU651" s="21"/>
      <c r="AV651" s="39" t="s">
        <v>56279</v>
      </c>
      <c r="AW651" s="21" t="s">
        <v>56256</v>
      </c>
    </row>
    <row r="652" spans="1:49" x14ac:dyDescent="0.25">
      <c r="A652" s="20"/>
      <c r="B652" s="21" t="s">
        <v>49</v>
      </c>
      <c r="C652" s="21" t="s">
        <v>115</v>
      </c>
      <c r="D652" s="21"/>
      <c r="E652" s="1" t="str">
        <f t="shared" si="171"/>
        <v>DAF_GD-</v>
      </c>
      <c r="F652" s="21" t="s">
        <v>138</v>
      </c>
      <c r="G652" s="50">
        <f>IFERROR(VLOOKUP(Tabla9[[#This Row],[Nombre Código UNSPSC]],Tablas!$A$1:$B$3,2,),"")</f>
        <v>80111601</v>
      </c>
      <c r="H652" s="21" t="s">
        <v>55615</v>
      </c>
      <c r="I652" s="21" t="s">
        <v>49024</v>
      </c>
      <c r="J652" s="1" t="str">
        <f>IFERROR(VLOOKUP(Tabla9[[#This Row],[Código UNSPSC]],Tablas!$AM$1:$AN$3,2,),"")</f>
        <v>Contratación directa</v>
      </c>
      <c r="K652" s="1" t="str">
        <f>IFERROR(VLOOKUP(J652,Tablas!$F$1:$G$24,2,),"")</f>
        <v>CCE-16</v>
      </c>
      <c r="L652" s="21" t="s">
        <v>49065</v>
      </c>
      <c r="M652" s="21" t="s">
        <v>55621</v>
      </c>
      <c r="N65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2" s="21" t="s">
        <v>49069</v>
      </c>
      <c r="P652" s="31">
        <f>IFERROR(VLOOKUP(O652,Honorarios!$A$1:$D$22,4,),"")</f>
        <v>2678457.6</v>
      </c>
      <c r="Q652" s="31">
        <f t="shared" si="173"/>
        <v>89281.919999999998</v>
      </c>
      <c r="R652" s="23">
        <v>46037</v>
      </c>
      <c r="S652" s="23">
        <v>46370</v>
      </c>
      <c r="T652" s="33">
        <f t="shared" si="174"/>
        <v>11</v>
      </c>
      <c r="U652" s="1">
        <f t="shared" si="175"/>
        <v>330</v>
      </c>
      <c r="V652" s="31">
        <f t="shared" si="176"/>
        <v>29463033.599999998</v>
      </c>
      <c r="W652" s="22"/>
      <c r="X652" s="22" t="s">
        <v>49085</v>
      </c>
      <c r="Y652" s="1">
        <f>IFERROR(VLOOKUP(X652,Tablas!$S$1:$T$8,2,FALSE),"")</f>
        <v>20</v>
      </c>
      <c r="Z652" s="21" t="s">
        <v>49093</v>
      </c>
      <c r="AA652" s="1" t="str">
        <f>IFERROR(VLOOKUP(Tabla9[[#This Row],[Código Rubro Presupuestal]],Rubros!$H$1:$I$48,2,),"")</f>
        <v>IMPLEMENTACION DEL SISTEMA DE GESTION DOCUMENTAL DE LA SNR A NIVEL NACIONAL</v>
      </c>
      <c r="AB652" s="21" t="s">
        <v>49107</v>
      </c>
      <c r="AC652" s="21" t="s">
        <v>49150</v>
      </c>
      <c r="AD652" s="21"/>
      <c r="AE652" s="21"/>
      <c r="AF652" s="21"/>
      <c r="AG652" s="1" t="str">
        <f t="shared" si="177"/>
        <v>No Aplica</v>
      </c>
      <c r="AH652" s="21" t="s">
        <v>53893</v>
      </c>
      <c r="AI652" s="1" t="str">
        <f>IFERROR(VLOOKUP(AH652,Tablas!$AH$1:$AI$1156,2,),"")</f>
        <v>CO-CAQ-18001</v>
      </c>
      <c r="AJ652" s="1" t="str">
        <f>IFERROR(VLOOKUP(Tabla9[[#This Row],[Grupo]],Responsable!$A$1:$I$62,6,),"")</f>
        <v>DANY LUZ OROZCO</v>
      </c>
      <c r="AK652" s="1" t="str">
        <f>IFERROR(VLOOKUP(Tabla9[[#This Row],[Grupo]],Responsable!$A$1:$I$62,4,),"")</f>
        <v>dany.orozco@supernotariado.gov.co</v>
      </c>
      <c r="AL652" s="1" t="str">
        <f>IFERROR(VLOOKUP(Tabla9[[#This Row],[Grupo]],Responsable!$A$1:$I$62,9,),"")</f>
        <v>JOHANNA ANDREA RODRIGUEZ HERRERA</v>
      </c>
      <c r="AM652" s="1" t="str">
        <f>IFERROR(VLOOKUP(Tabla9[[#This Row],[Grupo]],Responsable!$A$1:$I$62,3,),"")</f>
        <v>johanna.rodriguez@supernotariado.gov.co</v>
      </c>
      <c r="AN652" s="31">
        <f t="shared" si="178"/>
        <v>29463033.599999998</v>
      </c>
      <c r="AO652" s="21"/>
      <c r="AP652" s="31">
        <f t="shared" si="179"/>
        <v>0</v>
      </c>
      <c r="AQ652" s="38">
        <v>40773769</v>
      </c>
      <c r="AR652" s="21" t="s">
        <v>56475</v>
      </c>
      <c r="AS652" s="21"/>
      <c r="AT652" s="21"/>
      <c r="AU652" s="21"/>
      <c r="AV652" s="39" t="s">
        <v>56279</v>
      </c>
      <c r="AW652" s="21" t="s">
        <v>56256</v>
      </c>
    </row>
    <row r="653" spans="1:49" x14ac:dyDescent="0.25">
      <c r="A653" s="20"/>
      <c r="B653" s="21" t="s">
        <v>49</v>
      </c>
      <c r="C653" s="21" t="s">
        <v>115</v>
      </c>
      <c r="D653" s="21"/>
      <c r="E653" s="1" t="str">
        <f t="shared" si="171"/>
        <v>DAF_GD-</v>
      </c>
      <c r="F653" s="21" t="s">
        <v>138</v>
      </c>
      <c r="G653" s="50">
        <f>IFERROR(VLOOKUP(Tabla9[[#This Row],[Nombre Código UNSPSC]],Tablas!$A$1:$B$3,2,),"")</f>
        <v>80111601</v>
      </c>
      <c r="H653" s="21" t="s">
        <v>55615</v>
      </c>
      <c r="I653" s="21" t="s">
        <v>49024</v>
      </c>
      <c r="J653" s="1" t="str">
        <f>IFERROR(VLOOKUP(Tabla9[[#This Row],[Código UNSPSC]],Tablas!$AM$1:$AN$3,2,),"")</f>
        <v>Contratación directa</v>
      </c>
      <c r="K653" s="1" t="str">
        <f>IFERROR(VLOOKUP(J653,Tablas!$F$1:$G$24,2,),"")</f>
        <v>CCE-16</v>
      </c>
      <c r="L653" s="21" t="s">
        <v>49065</v>
      </c>
      <c r="M653" s="21" t="s">
        <v>55621</v>
      </c>
      <c r="N65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3" s="21" t="s">
        <v>49069</v>
      </c>
      <c r="P653" s="31">
        <f>IFERROR(VLOOKUP(O653,Honorarios!$A$1:$D$22,4,),"")</f>
        <v>2678457.6</v>
      </c>
      <c r="Q653" s="31">
        <f t="shared" si="173"/>
        <v>89281.919999999998</v>
      </c>
      <c r="R653" s="23">
        <v>46037</v>
      </c>
      <c r="S653" s="23">
        <v>46370</v>
      </c>
      <c r="T653" s="33">
        <f t="shared" si="174"/>
        <v>11</v>
      </c>
      <c r="U653" s="1">
        <f t="shared" si="175"/>
        <v>330</v>
      </c>
      <c r="V653" s="31">
        <f t="shared" si="176"/>
        <v>29463033.599999998</v>
      </c>
      <c r="W653" s="22"/>
      <c r="X653" s="22" t="s">
        <v>49085</v>
      </c>
      <c r="Y653" s="1">
        <f>IFERROR(VLOOKUP(X653,Tablas!$S$1:$T$8,2,FALSE),"")</f>
        <v>20</v>
      </c>
      <c r="Z653" s="21" t="s">
        <v>49093</v>
      </c>
      <c r="AA653" s="1" t="str">
        <f>IFERROR(VLOOKUP(Tabla9[[#This Row],[Código Rubro Presupuestal]],Rubros!$H$1:$I$48,2,),"")</f>
        <v>IMPLEMENTACION DEL SISTEMA DE GESTION DOCUMENTAL DE LA SNR A NIVEL NACIONAL</v>
      </c>
      <c r="AB653" s="21" t="s">
        <v>49107</v>
      </c>
      <c r="AC653" s="21" t="s">
        <v>49150</v>
      </c>
      <c r="AD653" s="21"/>
      <c r="AE653" s="21"/>
      <c r="AF653" s="21"/>
      <c r="AG653" s="1" t="str">
        <f t="shared" si="177"/>
        <v>No Aplica</v>
      </c>
      <c r="AH653" s="21" t="s">
        <v>53282</v>
      </c>
      <c r="AI653" s="1" t="str">
        <f>IFERROR(VLOOKUP(AH653,Tablas!$AH$1:$AI$1156,2,),"")</f>
        <v>CO-ANT-05282</v>
      </c>
      <c r="AJ653" s="1" t="str">
        <f>IFERROR(VLOOKUP(Tabla9[[#This Row],[Grupo]],Responsable!$A$1:$I$62,6,),"")</f>
        <v>DANY LUZ OROZCO</v>
      </c>
      <c r="AK653" s="1" t="str">
        <f>IFERROR(VLOOKUP(Tabla9[[#This Row],[Grupo]],Responsable!$A$1:$I$62,4,),"")</f>
        <v>dany.orozco@supernotariado.gov.co</v>
      </c>
      <c r="AL653" s="1" t="str">
        <f>IFERROR(VLOOKUP(Tabla9[[#This Row],[Grupo]],Responsable!$A$1:$I$62,9,),"")</f>
        <v>JOHANNA ANDREA RODRIGUEZ HERRERA</v>
      </c>
      <c r="AM653" s="1" t="str">
        <f>IFERROR(VLOOKUP(Tabla9[[#This Row],[Grupo]],Responsable!$A$1:$I$62,3,),"")</f>
        <v>johanna.rodriguez@supernotariado.gov.co</v>
      </c>
      <c r="AN653" s="31">
        <f t="shared" si="178"/>
        <v>29463033.599999998</v>
      </c>
      <c r="AO653" s="21"/>
      <c r="AP653" s="31">
        <f t="shared" si="179"/>
        <v>0</v>
      </c>
      <c r="AQ653" s="38">
        <v>43189694</v>
      </c>
      <c r="AR653" s="21" t="s">
        <v>56476</v>
      </c>
      <c r="AS653" s="21"/>
      <c r="AT653" s="21"/>
      <c r="AU653" s="21"/>
      <c r="AV653" s="39" t="s">
        <v>56279</v>
      </c>
      <c r="AW653" s="21" t="s">
        <v>56256</v>
      </c>
    </row>
    <row r="654" spans="1:49" x14ac:dyDescent="0.25">
      <c r="A654" s="20"/>
      <c r="B654" s="21" t="s">
        <v>49</v>
      </c>
      <c r="C654" s="21" t="s">
        <v>115</v>
      </c>
      <c r="D654" s="21"/>
      <c r="E654" s="1" t="str">
        <f t="shared" si="171"/>
        <v>DAF_GD-</v>
      </c>
      <c r="F654" s="21" t="s">
        <v>138</v>
      </c>
      <c r="G654" s="50">
        <f>IFERROR(VLOOKUP(Tabla9[[#This Row],[Nombre Código UNSPSC]],Tablas!$A$1:$B$3,2,),"")</f>
        <v>80111601</v>
      </c>
      <c r="H654" s="21" t="s">
        <v>55615</v>
      </c>
      <c r="I654" s="21" t="s">
        <v>49024</v>
      </c>
      <c r="J654" s="1" t="str">
        <f>IFERROR(VLOOKUP(Tabla9[[#This Row],[Código UNSPSC]],Tablas!$AM$1:$AN$3,2,),"")</f>
        <v>Contratación directa</v>
      </c>
      <c r="K654" s="1" t="str">
        <f>IFERROR(VLOOKUP(J654,Tablas!$F$1:$G$24,2,),"")</f>
        <v>CCE-16</v>
      </c>
      <c r="L654" s="21" t="s">
        <v>49065</v>
      </c>
      <c r="M654" s="21" t="s">
        <v>55621</v>
      </c>
      <c r="N65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4" s="21" t="s">
        <v>49069</v>
      </c>
      <c r="P654" s="31">
        <f>IFERROR(VLOOKUP(O654,Honorarios!$A$1:$D$22,4,),"")</f>
        <v>2678457.6</v>
      </c>
      <c r="Q654" s="31">
        <f t="shared" si="173"/>
        <v>89281.919999999998</v>
      </c>
      <c r="R654" s="23">
        <v>46037</v>
      </c>
      <c r="S654" s="23">
        <v>46370</v>
      </c>
      <c r="T654" s="33">
        <f t="shared" si="174"/>
        <v>11</v>
      </c>
      <c r="U654" s="1">
        <f t="shared" si="175"/>
        <v>330</v>
      </c>
      <c r="V654" s="31">
        <f t="shared" si="176"/>
        <v>29463033.599999998</v>
      </c>
      <c r="W654" s="22"/>
      <c r="X654" s="22" t="s">
        <v>49085</v>
      </c>
      <c r="Y654" s="1">
        <f>IFERROR(VLOOKUP(X654,Tablas!$S$1:$T$8,2,FALSE),"")</f>
        <v>20</v>
      </c>
      <c r="Z654" s="21" t="s">
        <v>49093</v>
      </c>
      <c r="AA654" s="1" t="str">
        <f>IFERROR(VLOOKUP(Tabla9[[#This Row],[Código Rubro Presupuestal]],Rubros!$H$1:$I$48,2,),"")</f>
        <v>IMPLEMENTACION DEL SISTEMA DE GESTION DOCUMENTAL DE LA SNR A NIVEL NACIONAL</v>
      </c>
      <c r="AB654" s="21" t="s">
        <v>49107</v>
      </c>
      <c r="AC654" s="21" t="s">
        <v>49150</v>
      </c>
      <c r="AD654" s="21"/>
      <c r="AE654" s="21"/>
      <c r="AF654" s="21"/>
      <c r="AG654" s="1" t="str">
        <f t="shared" si="177"/>
        <v>No Aplica</v>
      </c>
      <c r="AH654" s="21" t="s">
        <v>55212</v>
      </c>
      <c r="AI654" s="1" t="str">
        <f>IFERROR(VLOOKUP(AH654,Tablas!$AH$1:$AI$1156,2,),"")</f>
        <v>CO-TOL-73283</v>
      </c>
      <c r="AJ654" s="1" t="str">
        <f>IFERROR(VLOOKUP(Tabla9[[#This Row],[Grupo]],Responsable!$A$1:$I$62,6,),"")</f>
        <v>DANY LUZ OROZCO</v>
      </c>
      <c r="AK654" s="1" t="str">
        <f>IFERROR(VLOOKUP(Tabla9[[#This Row],[Grupo]],Responsable!$A$1:$I$62,4,),"")</f>
        <v>dany.orozco@supernotariado.gov.co</v>
      </c>
      <c r="AL654" s="1" t="str">
        <f>IFERROR(VLOOKUP(Tabla9[[#This Row],[Grupo]],Responsable!$A$1:$I$62,9,),"")</f>
        <v>JOHANNA ANDREA RODRIGUEZ HERRERA</v>
      </c>
      <c r="AM654" s="1" t="str">
        <f>IFERROR(VLOOKUP(Tabla9[[#This Row],[Grupo]],Responsable!$A$1:$I$62,3,),"")</f>
        <v>johanna.rodriguez@supernotariado.gov.co</v>
      </c>
      <c r="AN654" s="31">
        <f t="shared" si="178"/>
        <v>29463033.599999998</v>
      </c>
      <c r="AO654" s="21"/>
      <c r="AP654" s="31">
        <f t="shared" si="179"/>
        <v>0</v>
      </c>
      <c r="AQ654" s="38">
        <v>28741986</v>
      </c>
      <c r="AR654" s="21" t="s">
        <v>56477</v>
      </c>
      <c r="AS654" s="21"/>
      <c r="AT654" s="21"/>
      <c r="AU654" s="21"/>
      <c r="AV654" s="39" t="s">
        <v>56279</v>
      </c>
      <c r="AW654" s="21" t="s">
        <v>56256</v>
      </c>
    </row>
    <row r="655" spans="1:49" x14ac:dyDescent="0.25">
      <c r="A655" s="20"/>
      <c r="B655" s="21" t="s">
        <v>49</v>
      </c>
      <c r="C655" s="21" t="s">
        <v>115</v>
      </c>
      <c r="D655" s="21"/>
      <c r="E655" s="1" t="str">
        <f t="shared" si="171"/>
        <v>DAF_GD-</v>
      </c>
      <c r="F655" s="21" t="s">
        <v>138</v>
      </c>
      <c r="G655" s="50">
        <f>IFERROR(VLOOKUP(Tabla9[[#This Row],[Nombre Código UNSPSC]],Tablas!$A$1:$B$3,2,),"")</f>
        <v>80111601</v>
      </c>
      <c r="H655" s="21" t="s">
        <v>55615</v>
      </c>
      <c r="I655" s="21" t="s">
        <v>49024</v>
      </c>
      <c r="J655" s="1" t="str">
        <f>IFERROR(VLOOKUP(Tabla9[[#This Row],[Código UNSPSC]],Tablas!$AM$1:$AN$3,2,),"")</f>
        <v>Contratación directa</v>
      </c>
      <c r="K655" s="1" t="str">
        <f>IFERROR(VLOOKUP(J655,Tablas!$F$1:$G$24,2,),"")</f>
        <v>CCE-16</v>
      </c>
      <c r="L655" s="21" t="s">
        <v>49065</v>
      </c>
      <c r="M655" s="21" t="s">
        <v>55621</v>
      </c>
      <c r="N655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5" s="21" t="s">
        <v>49069</v>
      </c>
      <c r="P655" s="31">
        <f>IFERROR(VLOOKUP(O655,Honorarios!$A$1:$D$22,4,),"")</f>
        <v>2678457.6</v>
      </c>
      <c r="Q655" s="31">
        <f t="shared" si="173"/>
        <v>89281.919999999998</v>
      </c>
      <c r="R655" s="23">
        <v>46037</v>
      </c>
      <c r="S655" s="23">
        <v>46370</v>
      </c>
      <c r="T655" s="33">
        <f t="shared" si="174"/>
        <v>11</v>
      </c>
      <c r="U655" s="1">
        <f t="shared" si="175"/>
        <v>330</v>
      </c>
      <c r="V655" s="31">
        <f t="shared" si="176"/>
        <v>29463033.599999998</v>
      </c>
      <c r="W655" s="22"/>
      <c r="X655" s="22" t="s">
        <v>49085</v>
      </c>
      <c r="Y655" s="1">
        <f>IFERROR(VLOOKUP(X655,Tablas!$S$1:$T$8,2,FALSE),"")</f>
        <v>20</v>
      </c>
      <c r="Z655" s="21" t="s">
        <v>49093</v>
      </c>
      <c r="AA655" s="1" t="str">
        <f>IFERROR(VLOOKUP(Tabla9[[#This Row],[Código Rubro Presupuestal]],Rubros!$H$1:$I$48,2,),"")</f>
        <v>IMPLEMENTACION DEL SISTEMA DE GESTION DOCUMENTAL DE LA SNR A NIVEL NACIONAL</v>
      </c>
      <c r="AB655" s="21" t="s">
        <v>49107</v>
      </c>
      <c r="AC655" s="21" t="s">
        <v>49150</v>
      </c>
      <c r="AD655" s="21"/>
      <c r="AE655" s="21"/>
      <c r="AF655" s="21"/>
      <c r="AG655" s="1" t="str">
        <f t="shared" si="177"/>
        <v>No Aplica</v>
      </c>
      <c r="AH655" s="21" t="s">
        <v>54213</v>
      </c>
      <c r="AI655" s="1" t="str">
        <f>IFERROR(VLOOKUP(AH655,Tablas!$AH$1:$AI$1156,2,),"")</f>
        <v>CO-CUN-25290</v>
      </c>
      <c r="AJ655" s="1" t="str">
        <f>IFERROR(VLOOKUP(Tabla9[[#This Row],[Grupo]],Responsable!$A$1:$I$62,6,),"")</f>
        <v>DANY LUZ OROZCO</v>
      </c>
      <c r="AK655" s="1" t="str">
        <f>IFERROR(VLOOKUP(Tabla9[[#This Row],[Grupo]],Responsable!$A$1:$I$62,4,),"")</f>
        <v>dany.orozco@supernotariado.gov.co</v>
      </c>
      <c r="AL655" s="1" t="str">
        <f>IFERROR(VLOOKUP(Tabla9[[#This Row],[Grupo]],Responsable!$A$1:$I$62,9,),"")</f>
        <v>JOHANNA ANDREA RODRIGUEZ HERRERA</v>
      </c>
      <c r="AM655" s="1" t="str">
        <f>IFERROR(VLOOKUP(Tabla9[[#This Row],[Grupo]],Responsable!$A$1:$I$62,3,),"")</f>
        <v>johanna.rodriguez@supernotariado.gov.co</v>
      </c>
      <c r="AN655" s="31">
        <f t="shared" si="178"/>
        <v>29463033.599999998</v>
      </c>
      <c r="AO655" s="21"/>
      <c r="AP655" s="31">
        <f t="shared" si="179"/>
        <v>0</v>
      </c>
      <c r="AQ655" s="38">
        <v>1072896674</v>
      </c>
      <c r="AR655" s="21" t="s">
        <v>56478</v>
      </c>
      <c r="AS655" s="21"/>
      <c r="AT655" s="21"/>
      <c r="AU655" s="21"/>
      <c r="AV655" s="39" t="s">
        <v>56279</v>
      </c>
      <c r="AW655" s="21" t="s">
        <v>56256</v>
      </c>
    </row>
    <row r="656" spans="1:49" x14ac:dyDescent="0.25">
      <c r="A656" s="20"/>
      <c r="B656" s="21" t="s">
        <v>49</v>
      </c>
      <c r="C656" s="21" t="s">
        <v>115</v>
      </c>
      <c r="D656" s="21"/>
      <c r="E656" s="1" t="str">
        <f t="shared" si="171"/>
        <v>DAF_GD-</v>
      </c>
      <c r="F656" s="21" t="s">
        <v>138</v>
      </c>
      <c r="G656" s="50">
        <f>IFERROR(VLOOKUP(Tabla9[[#This Row],[Nombre Código UNSPSC]],Tablas!$A$1:$B$3,2,),"")</f>
        <v>80111601</v>
      </c>
      <c r="H656" s="21" t="s">
        <v>55615</v>
      </c>
      <c r="I656" s="21" t="s">
        <v>49024</v>
      </c>
      <c r="J656" s="1" t="str">
        <f>IFERROR(VLOOKUP(Tabla9[[#This Row],[Código UNSPSC]],Tablas!$AM$1:$AN$3,2,),"")</f>
        <v>Contratación directa</v>
      </c>
      <c r="K656" s="1" t="str">
        <f>IFERROR(VLOOKUP(J656,Tablas!$F$1:$G$24,2,),"")</f>
        <v>CCE-16</v>
      </c>
      <c r="L656" s="21" t="s">
        <v>49065</v>
      </c>
      <c r="M656" s="21" t="s">
        <v>55621</v>
      </c>
      <c r="N656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6" s="21" t="s">
        <v>49069</v>
      </c>
      <c r="P656" s="31">
        <f>IFERROR(VLOOKUP(O656,Honorarios!$A$1:$D$22,4,),"")</f>
        <v>2678457.6</v>
      </c>
      <c r="Q656" s="31">
        <f t="shared" si="173"/>
        <v>89281.919999999998</v>
      </c>
      <c r="R656" s="23">
        <v>46235</v>
      </c>
      <c r="S656" s="23">
        <v>46386</v>
      </c>
      <c r="T656" s="33">
        <f t="shared" si="174"/>
        <v>5</v>
      </c>
      <c r="U656" s="1">
        <f t="shared" si="175"/>
        <v>150</v>
      </c>
      <c r="V656" s="31">
        <f t="shared" si="176"/>
        <v>13392288</v>
      </c>
      <c r="W656" s="22"/>
      <c r="X656" s="22" t="s">
        <v>49085</v>
      </c>
      <c r="Y656" s="1">
        <f>IFERROR(VLOOKUP(X656,Tablas!$S$1:$T$8,2,FALSE),"")</f>
        <v>20</v>
      </c>
      <c r="Z656" s="21" t="s">
        <v>49093</v>
      </c>
      <c r="AA656" s="1" t="str">
        <f>IFERROR(VLOOKUP(Tabla9[[#This Row],[Código Rubro Presupuestal]],Rubros!$H$1:$I$48,2,),"")</f>
        <v>IMPLEMENTACION DEL SISTEMA DE GESTION DOCUMENTAL DE LA SNR A NIVEL NACIONAL</v>
      </c>
      <c r="AB656" s="21" t="s">
        <v>49107</v>
      </c>
      <c r="AC656" s="21" t="s">
        <v>49150</v>
      </c>
      <c r="AD656" s="21"/>
      <c r="AE656" s="21"/>
      <c r="AF656" s="21"/>
      <c r="AG656" s="1" t="str">
        <f t="shared" si="177"/>
        <v>No Aplica</v>
      </c>
      <c r="AH656" s="21" t="s">
        <v>54213</v>
      </c>
      <c r="AI656" s="1" t="str">
        <f>IFERROR(VLOOKUP(AH656,Tablas!$AH$1:$AI$1156,2,),"")</f>
        <v>CO-CUN-25290</v>
      </c>
      <c r="AJ656" s="1" t="str">
        <f>IFERROR(VLOOKUP(Tabla9[[#This Row],[Grupo]],Responsable!$A$1:$I$62,6,),"")</f>
        <v>DANY LUZ OROZCO</v>
      </c>
      <c r="AK656" s="1" t="str">
        <f>IFERROR(VLOOKUP(Tabla9[[#This Row],[Grupo]],Responsable!$A$1:$I$62,4,),"")</f>
        <v>dany.orozco@supernotariado.gov.co</v>
      </c>
      <c r="AL656" s="1" t="str">
        <f>IFERROR(VLOOKUP(Tabla9[[#This Row],[Grupo]],Responsable!$A$1:$I$62,9,),"")</f>
        <v>JOHANNA ANDREA RODRIGUEZ HERRERA</v>
      </c>
      <c r="AM656" s="1" t="str">
        <f>IFERROR(VLOOKUP(Tabla9[[#This Row],[Grupo]],Responsable!$A$1:$I$62,3,),"")</f>
        <v>johanna.rodriguez@supernotariado.gov.co</v>
      </c>
      <c r="AN656" s="31">
        <f t="shared" si="178"/>
        <v>13392288</v>
      </c>
      <c r="AO656" s="21"/>
      <c r="AP656" s="31">
        <f t="shared" si="179"/>
        <v>0</v>
      </c>
      <c r="AQ656" s="38"/>
      <c r="AR656" s="21" t="s">
        <v>55670</v>
      </c>
      <c r="AS656" s="21"/>
      <c r="AT656" s="21"/>
      <c r="AU656" s="21"/>
      <c r="AV656" s="39" t="s">
        <v>56279</v>
      </c>
      <c r="AW656" s="21" t="s">
        <v>56648</v>
      </c>
    </row>
    <row r="657" spans="1:49" x14ac:dyDescent="0.25">
      <c r="A657" s="20"/>
      <c r="B657" s="21" t="s">
        <v>49</v>
      </c>
      <c r="C657" s="21" t="s">
        <v>115</v>
      </c>
      <c r="D657" s="21"/>
      <c r="E657" s="1" t="str">
        <f t="shared" si="171"/>
        <v>DAF_GD-</v>
      </c>
      <c r="F657" s="21" t="s">
        <v>138</v>
      </c>
      <c r="G657" s="50">
        <f>IFERROR(VLOOKUP(Tabla9[[#This Row],[Nombre Código UNSPSC]],Tablas!$A$1:$B$3,2,),"")</f>
        <v>80111601</v>
      </c>
      <c r="H657" s="21" t="s">
        <v>55615</v>
      </c>
      <c r="I657" s="21" t="s">
        <v>49024</v>
      </c>
      <c r="J657" s="1" t="str">
        <f>IFERROR(VLOOKUP(Tabla9[[#This Row],[Código UNSPSC]],Tablas!$AM$1:$AN$3,2,),"")</f>
        <v>Contratación directa</v>
      </c>
      <c r="K657" s="1" t="str">
        <f>IFERROR(VLOOKUP(J657,Tablas!$F$1:$G$24,2,),"")</f>
        <v>CCE-16</v>
      </c>
      <c r="L657" s="21" t="s">
        <v>49065</v>
      </c>
      <c r="M657" s="21" t="s">
        <v>55621</v>
      </c>
      <c r="N657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7" s="21" t="s">
        <v>49069</v>
      </c>
      <c r="P657" s="31">
        <f>IFERROR(VLOOKUP(O657,Honorarios!$A$1:$D$22,4,),"")</f>
        <v>2678457.6</v>
      </c>
      <c r="Q657" s="31">
        <f t="shared" si="173"/>
        <v>89281.919999999998</v>
      </c>
      <c r="R657" s="23">
        <v>46037</v>
      </c>
      <c r="S657" s="23">
        <v>46370</v>
      </c>
      <c r="T657" s="33">
        <f t="shared" si="174"/>
        <v>11</v>
      </c>
      <c r="U657" s="1">
        <f t="shared" si="175"/>
        <v>330</v>
      </c>
      <c r="V657" s="31">
        <f t="shared" si="176"/>
        <v>29463033.599999998</v>
      </c>
      <c r="W657" s="22"/>
      <c r="X657" s="22" t="s">
        <v>49085</v>
      </c>
      <c r="Y657" s="1">
        <f>IFERROR(VLOOKUP(X657,Tablas!$S$1:$T$8,2,FALSE),"")</f>
        <v>20</v>
      </c>
      <c r="Z657" s="21" t="s">
        <v>49093</v>
      </c>
      <c r="AA657" s="1" t="str">
        <f>IFERROR(VLOOKUP(Tabla9[[#This Row],[Código Rubro Presupuestal]],Rubros!$H$1:$I$48,2,),"")</f>
        <v>IMPLEMENTACION DEL SISTEMA DE GESTION DOCUMENTAL DE LA SNR A NIVEL NACIONAL</v>
      </c>
      <c r="AB657" s="21" t="s">
        <v>49107</v>
      </c>
      <c r="AC657" s="21" t="s">
        <v>49150</v>
      </c>
      <c r="AD657" s="21"/>
      <c r="AE657" s="21"/>
      <c r="AF657" s="21"/>
      <c r="AG657" s="1" t="str">
        <f t="shared" si="177"/>
        <v>No Aplica</v>
      </c>
      <c r="AH657" s="21" t="s">
        <v>54213</v>
      </c>
      <c r="AI657" s="1" t="str">
        <f>IFERROR(VLOOKUP(AH657,Tablas!$AH$1:$AI$1156,2,),"")</f>
        <v>CO-CUN-25290</v>
      </c>
      <c r="AJ657" s="1" t="str">
        <f>IFERROR(VLOOKUP(Tabla9[[#This Row],[Grupo]],Responsable!$A$1:$I$62,6,),"")</f>
        <v>DANY LUZ OROZCO</v>
      </c>
      <c r="AK657" s="1" t="str">
        <f>IFERROR(VLOOKUP(Tabla9[[#This Row],[Grupo]],Responsable!$A$1:$I$62,4,),"")</f>
        <v>dany.orozco@supernotariado.gov.co</v>
      </c>
      <c r="AL657" s="1" t="str">
        <f>IFERROR(VLOOKUP(Tabla9[[#This Row],[Grupo]],Responsable!$A$1:$I$62,9,),"")</f>
        <v>JOHANNA ANDREA RODRIGUEZ HERRERA</v>
      </c>
      <c r="AM657" s="1" t="str">
        <f>IFERROR(VLOOKUP(Tabla9[[#This Row],[Grupo]],Responsable!$A$1:$I$62,3,),"")</f>
        <v>johanna.rodriguez@supernotariado.gov.co</v>
      </c>
      <c r="AN657" s="31">
        <f t="shared" si="178"/>
        <v>29463033.599999998</v>
      </c>
      <c r="AO657" s="21"/>
      <c r="AP657" s="31">
        <f t="shared" si="179"/>
        <v>0</v>
      </c>
      <c r="AQ657" s="38">
        <v>1106397258</v>
      </c>
      <c r="AR657" s="21" t="s">
        <v>56479</v>
      </c>
      <c r="AS657" s="21"/>
      <c r="AT657" s="21"/>
      <c r="AU657" s="21"/>
      <c r="AV657" s="39" t="s">
        <v>56279</v>
      </c>
      <c r="AW657" s="21" t="s">
        <v>56256</v>
      </c>
    </row>
    <row r="658" spans="1:49" x14ac:dyDescent="0.25">
      <c r="A658" s="20"/>
      <c r="B658" s="21" t="s">
        <v>49</v>
      </c>
      <c r="C658" s="21" t="s">
        <v>115</v>
      </c>
      <c r="D658" s="21"/>
      <c r="E658" s="1" t="str">
        <f t="shared" si="171"/>
        <v>DAF_GD-</v>
      </c>
      <c r="F658" s="21" t="s">
        <v>138</v>
      </c>
      <c r="G658" s="50">
        <f>IFERROR(VLOOKUP(Tabla9[[#This Row],[Nombre Código UNSPSC]],Tablas!$A$1:$B$3,2,),"")</f>
        <v>80111601</v>
      </c>
      <c r="H658" s="21" t="s">
        <v>55615</v>
      </c>
      <c r="I658" s="21" t="s">
        <v>49024</v>
      </c>
      <c r="J658" s="1" t="str">
        <f>IFERROR(VLOOKUP(Tabla9[[#This Row],[Código UNSPSC]],Tablas!$AM$1:$AN$3,2,),"")</f>
        <v>Contratación directa</v>
      </c>
      <c r="K658" s="1" t="str">
        <f>IFERROR(VLOOKUP(J658,Tablas!$F$1:$G$24,2,),"")</f>
        <v>CCE-16</v>
      </c>
      <c r="L658" s="21" t="s">
        <v>49065</v>
      </c>
      <c r="M658" s="21" t="s">
        <v>55621</v>
      </c>
      <c r="N658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8" s="21" t="s">
        <v>49069</v>
      </c>
      <c r="P658" s="31">
        <f>IFERROR(VLOOKUP(O658,Honorarios!$A$1:$D$22,4,),"")</f>
        <v>2678457.6</v>
      </c>
      <c r="Q658" s="31">
        <f t="shared" si="173"/>
        <v>89281.919999999998</v>
      </c>
      <c r="R658" s="23">
        <v>46037</v>
      </c>
      <c r="S658" s="23">
        <v>46370</v>
      </c>
      <c r="T658" s="33">
        <f t="shared" si="174"/>
        <v>11</v>
      </c>
      <c r="U658" s="1">
        <f t="shared" si="175"/>
        <v>330</v>
      </c>
      <c r="V658" s="31">
        <f t="shared" si="176"/>
        <v>29463033.599999998</v>
      </c>
      <c r="W658" s="22"/>
      <c r="X658" s="22" t="s">
        <v>49085</v>
      </c>
      <c r="Y658" s="1">
        <f>IFERROR(VLOOKUP(X658,Tablas!$S$1:$T$8,2,FALSE),"")</f>
        <v>20</v>
      </c>
      <c r="Z658" s="21" t="s">
        <v>49093</v>
      </c>
      <c r="AA658" s="1" t="str">
        <f>IFERROR(VLOOKUP(Tabla9[[#This Row],[Código Rubro Presupuestal]],Rubros!$H$1:$I$48,2,),"")</f>
        <v>IMPLEMENTACION DEL SISTEMA DE GESTION DOCUMENTAL DE LA SNR A NIVEL NACIONAL</v>
      </c>
      <c r="AB658" s="21" t="s">
        <v>49107</v>
      </c>
      <c r="AC658" s="21" t="s">
        <v>49150</v>
      </c>
      <c r="AD658" s="21"/>
      <c r="AE658" s="21"/>
      <c r="AF658" s="21"/>
      <c r="AG658" s="1" t="str">
        <f t="shared" si="177"/>
        <v>No Aplica</v>
      </c>
      <c r="AH658" s="21" t="s">
        <v>54219</v>
      </c>
      <c r="AI658" s="1" t="str">
        <f>IFERROR(VLOOKUP(AH658,Tablas!$AH$1:$AI$1156,2,),"")</f>
        <v>CO-CUN-25297</v>
      </c>
      <c r="AJ658" s="1" t="str">
        <f>IFERROR(VLOOKUP(Tabla9[[#This Row],[Grupo]],Responsable!$A$1:$I$62,6,),"")</f>
        <v>DANY LUZ OROZCO</v>
      </c>
      <c r="AK658" s="1" t="str">
        <f>IFERROR(VLOOKUP(Tabla9[[#This Row],[Grupo]],Responsable!$A$1:$I$62,4,),"")</f>
        <v>dany.orozco@supernotariado.gov.co</v>
      </c>
      <c r="AL658" s="1" t="str">
        <f>IFERROR(VLOOKUP(Tabla9[[#This Row],[Grupo]],Responsable!$A$1:$I$62,9,),"")</f>
        <v>JOHANNA ANDREA RODRIGUEZ HERRERA</v>
      </c>
      <c r="AM658" s="1" t="str">
        <f>IFERROR(VLOOKUP(Tabla9[[#This Row],[Grupo]],Responsable!$A$1:$I$62,3,),"")</f>
        <v>johanna.rodriguez@supernotariado.gov.co</v>
      </c>
      <c r="AN658" s="31">
        <f t="shared" si="178"/>
        <v>29463033.599999998</v>
      </c>
      <c r="AO658" s="21"/>
      <c r="AP658" s="31">
        <f t="shared" si="179"/>
        <v>0</v>
      </c>
      <c r="AQ658" s="38">
        <v>3065586</v>
      </c>
      <c r="AR658" s="21" t="s">
        <v>56480</v>
      </c>
      <c r="AS658" s="21"/>
      <c r="AT658" s="21"/>
      <c r="AU658" s="21"/>
      <c r="AV658" s="39" t="s">
        <v>56279</v>
      </c>
      <c r="AW658" s="21" t="s">
        <v>56256</v>
      </c>
    </row>
    <row r="659" spans="1:49" x14ac:dyDescent="0.25">
      <c r="A659" s="20"/>
      <c r="B659" s="21" t="s">
        <v>49</v>
      </c>
      <c r="C659" s="21" t="s">
        <v>115</v>
      </c>
      <c r="D659" s="21"/>
      <c r="E659" s="1" t="str">
        <f t="shared" si="171"/>
        <v>DAF_GD-</v>
      </c>
      <c r="F659" s="21" t="s">
        <v>138</v>
      </c>
      <c r="G659" s="50">
        <f>IFERROR(VLOOKUP(Tabla9[[#This Row],[Nombre Código UNSPSC]],Tablas!$A$1:$B$3,2,),"")</f>
        <v>80111601</v>
      </c>
      <c r="H659" s="21" t="s">
        <v>55615</v>
      </c>
      <c r="I659" s="21" t="s">
        <v>49024</v>
      </c>
      <c r="J659" s="1" t="str">
        <f>IFERROR(VLOOKUP(Tabla9[[#This Row],[Código UNSPSC]],Tablas!$AM$1:$AN$3,2,),"")</f>
        <v>Contratación directa</v>
      </c>
      <c r="K659" s="1" t="str">
        <f>IFERROR(VLOOKUP(J659,Tablas!$F$1:$G$24,2,),"")</f>
        <v>CCE-16</v>
      </c>
      <c r="L659" s="21" t="s">
        <v>49065</v>
      </c>
      <c r="M659" s="21" t="s">
        <v>55621</v>
      </c>
      <c r="N659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9" s="21" t="s">
        <v>49069</v>
      </c>
      <c r="P659" s="31">
        <f>IFERROR(VLOOKUP(O659,Honorarios!$A$1:$D$22,4,),"")</f>
        <v>2678457.6</v>
      </c>
      <c r="Q659" s="31">
        <f t="shared" si="173"/>
        <v>89281.919999999998</v>
      </c>
      <c r="R659" s="23">
        <v>46037</v>
      </c>
      <c r="S659" s="23">
        <v>46370</v>
      </c>
      <c r="T659" s="33">
        <f t="shared" si="174"/>
        <v>11</v>
      </c>
      <c r="U659" s="1">
        <f t="shared" si="175"/>
        <v>330</v>
      </c>
      <c r="V659" s="31">
        <f t="shared" si="176"/>
        <v>29463033.599999998</v>
      </c>
      <c r="W659" s="22"/>
      <c r="X659" s="22" t="s">
        <v>49085</v>
      </c>
      <c r="Y659" s="1">
        <f>IFERROR(VLOOKUP(X659,Tablas!$S$1:$T$8,2,FALSE),"")</f>
        <v>20</v>
      </c>
      <c r="Z659" s="21" t="s">
        <v>49093</v>
      </c>
      <c r="AA659" s="1" t="str">
        <f>IFERROR(VLOOKUP(Tabla9[[#This Row],[Código Rubro Presupuestal]],Rubros!$H$1:$I$48,2,),"")</f>
        <v>IMPLEMENTACION DEL SISTEMA DE GESTION DOCUMENTAL DE LA SNR A NIVEL NACIONAL</v>
      </c>
      <c r="AB659" s="21" t="s">
        <v>49107</v>
      </c>
      <c r="AC659" s="21" t="s">
        <v>49150</v>
      </c>
      <c r="AD659" s="21"/>
      <c r="AE659" s="21"/>
      <c r="AF659" s="21"/>
      <c r="AG659" s="1" t="str">
        <f t="shared" si="177"/>
        <v>No Aplica</v>
      </c>
      <c r="AH659" s="21" t="s">
        <v>54492</v>
      </c>
      <c r="AI659" s="1" t="str">
        <f>IFERROR(VLOOKUP(AH659,Tablas!$AH$1:$AI$1156,2,),"")</f>
        <v>CO-HUI-41298</v>
      </c>
      <c r="AJ659" s="1" t="str">
        <f>IFERROR(VLOOKUP(Tabla9[[#This Row],[Grupo]],Responsable!$A$1:$I$62,6,),"")</f>
        <v>DANY LUZ OROZCO</v>
      </c>
      <c r="AK659" s="1" t="str">
        <f>IFERROR(VLOOKUP(Tabla9[[#This Row],[Grupo]],Responsable!$A$1:$I$62,4,),"")</f>
        <v>dany.orozco@supernotariado.gov.co</v>
      </c>
      <c r="AL659" s="1" t="str">
        <f>IFERROR(VLOOKUP(Tabla9[[#This Row],[Grupo]],Responsable!$A$1:$I$62,9,),"")</f>
        <v>JOHANNA ANDREA RODRIGUEZ HERRERA</v>
      </c>
      <c r="AM659" s="1" t="str">
        <f>IFERROR(VLOOKUP(Tabla9[[#This Row],[Grupo]],Responsable!$A$1:$I$62,3,),"")</f>
        <v>johanna.rodriguez@supernotariado.gov.co</v>
      </c>
      <c r="AN659" s="31">
        <f t="shared" si="178"/>
        <v>29463033.599999998</v>
      </c>
      <c r="AO659" s="21"/>
      <c r="AP659" s="31">
        <f t="shared" si="179"/>
        <v>0</v>
      </c>
      <c r="AQ659" s="38">
        <v>55065557</v>
      </c>
      <c r="AR659" s="21" t="s">
        <v>56481</v>
      </c>
      <c r="AS659" s="21"/>
      <c r="AT659" s="21"/>
      <c r="AU659" s="21"/>
      <c r="AV659" s="39" t="s">
        <v>56279</v>
      </c>
      <c r="AW659" s="21" t="s">
        <v>56256</v>
      </c>
    </row>
    <row r="660" spans="1:49" x14ac:dyDescent="0.25">
      <c r="A660" s="20"/>
      <c r="B660" s="21" t="s">
        <v>49</v>
      </c>
      <c r="C660" s="21" t="s">
        <v>115</v>
      </c>
      <c r="D660" s="21"/>
      <c r="E660" s="1" t="str">
        <f t="shared" si="171"/>
        <v>DAF_GD-</v>
      </c>
      <c r="F660" s="21" t="s">
        <v>138</v>
      </c>
      <c r="G660" s="50">
        <f>IFERROR(VLOOKUP(Tabla9[[#This Row],[Nombre Código UNSPSC]],Tablas!$A$1:$B$3,2,),"")</f>
        <v>80111601</v>
      </c>
      <c r="H660" s="21" t="s">
        <v>55615</v>
      </c>
      <c r="I660" s="21" t="s">
        <v>49024</v>
      </c>
      <c r="J660" s="1" t="str">
        <f>IFERROR(VLOOKUP(Tabla9[[#This Row],[Código UNSPSC]],Tablas!$AM$1:$AN$3,2,),"")</f>
        <v>Contratación directa</v>
      </c>
      <c r="K660" s="1" t="str">
        <f>IFERROR(VLOOKUP(J660,Tablas!$F$1:$G$24,2,),"")</f>
        <v>CCE-16</v>
      </c>
      <c r="L660" s="21" t="s">
        <v>49065</v>
      </c>
      <c r="M660" s="21" t="s">
        <v>55621</v>
      </c>
      <c r="N660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0" s="21" t="s">
        <v>49069</v>
      </c>
      <c r="P660" s="31">
        <f>IFERROR(VLOOKUP(O660,Honorarios!$A$1:$D$22,4,),"")</f>
        <v>2678457.6</v>
      </c>
      <c r="Q660" s="31">
        <f t="shared" si="173"/>
        <v>89281.919999999998</v>
      </c>
      <c r="R660" s="23">
        <v>46037</v>
      </c>
      <c r="S660" s="23">
        <v>46370</v>
      </c>
      <c r="T660" s="33">
        <f t="shared" si="174"/>
        <v>11</v>
      </c>
      <c r="U660" s="1">
        <f t="shared" si="175"/>
        <v>330</v>
      </c>
      <c r="V660" s="31">
        <f t="shared" si="176"/>
        <v>29463033.599999998</v>
      </c>
      <c r="W660" s="22"/>
      <c r="X660" s="22" t="s">
        <v>49085</v>
      </c>
      <c r="Y660" s="1">
        <f>IFERROR(VLOOKUP(X660,Tablas!$S$1:$T$8,2,FALSE),"")</f>
        <v>20</v>
      </c>
      <c r="Z660" s="21" t="s">
        <v>49093</v>
      </c>
      <c r="AA660" s="1" t="str">
        <f>IFERROR(VLOOKUP(Tabla9[[#This Row],[Código Rubro Presupuestal]],Rubros!$H$1:$I$48,2,),"")</f>
        <v>IMPLEMENTACION DEL SISTEMA DE GESTION DOCUMENTAL DE LA SNR A NIVEL NACIONAL</v>
      </c>
      <c r="AB660" s="21" t="s">
        <v>49107</v>
      </c>
      <c r="AC660" s="21" t="s">
        <v>49150</v>
      </c>
      <c r="AD660" s="21"/>
      <c r="AE660" s="21"/>
      <c r="AF660" s="21"/>
      <c r="AG660" s="1" t="str">
        <f t="shared" si="177"/>
        <v>No Aplica</v>
      </c>
      <c r="AH660" s="21" t="s">
        <v>54492</v>
      </c>
      <c r="AI660" s="1" t="str">
        <f>IFERROR(VLOOKUP(AH660,Tablas!$AH$1:$AI$1156,2,),"")</f>
        <v>CO-HUI-41298</v>
      </c>
      <c r="AJ660" s="1" t="str">
        <f>IFERROR(VLOOKUP(Tabla9[[#This Row],[Grupo]],Responsable!$A$1:$I$62,6,),"")</f>
        <v>DANY LUZ OROZCO</v>
      </c>
      <c r="AK660" s="1" t="str">
        <f>IFERROR(VLOOKUP(Tabla9[[#This Row],[Grupo]],Responsable!$A$1:$I$62,4,),"")</f>
        <v>dany.orozco@supernotariado.gov.co</v>
      </c>
      <c r="AL660" s="1" t="str">
        <f>IFERROR(VLOOKUP(Tabla9[[#This Row],[Grupo]],Responsable!$A$1:$I$62,9,),"")</f>
        <v>JOHANNA ANDREA RODRIGUEZ HERRERA</v>
      </c>
      <c r="AM660" s="1" t="str">
        <f>IFERROR(VLOOKUP(Tabla9[[#This Row],[Grupo]],Responsable!$A$1:$I$62,3,),"")</f>
        <v>johanna.rodriguez@supernotariado.gov.co</v>
      </c>
      <c r="AN660" s="31">
        <f t="shared" si="178"/>
        <v>29463033.599999998</v>
      </c>
      <c r="AO660" s="21"/>
      <c r="AP660" s="31">
        <f t="shared" si="179"/>
        <v>0</v>
      </c>
      <c r="AQ660" s="38">
        <v>1077847907</v>
      </c>
      <c r="AR660" s="21" t="s">
        <v>56482</v>
      </c>
      <c r="AS660" s="21"/>
      <c r="AT660" s="21"/>
      <c r="AU660" s="21"/>
      <c r="AV660" s="39" t="s">
        <v>56279</v>
      </c>
      <c r="AW660" s="21" t="s">
        <v>56256</v>
      </c>
    </row>
    <row r="661" spans="1:49" x14ac:dyDescent="0.25">
      <c r="A661" s="20"/>
      <c r="B661" s="21" t="s">
        <v>49</v>
      </c>
      <c r="C661" s="21" t="s">
        <v>115</v>
      </c>
      <c r="D661" s="21"/>
      <c r="E661" s="1" t="str">
        <f t="shared" si="171"/>
        <v>DAF_GD-</v>
      </c>
      <c r="F661" s="21" t="s">
        <v>138</v>
      </c>
      <c r="G661" s="50">
        <f>IFERROR(VLOOKUP(Tabla9[[#This Row],[Nombre Código UNSPSC]],Tablas!$A$1:$B$3,2,),"")</f>
        <v>80111601</v>
      </c>
      <c r="H661" s="21" t="s">
        <v>55615</v>
      </c>
      <c r="I661" s="21" t="s">
        <v>49024</v>
      </c>
      <c r="J661" s="1" t="str">
        <f>IFERROR(VLOOKUP(Tabla9[[#This Row],[Código UNSPSC]],Tablas!$AM$1:$AN$3,2,),"")</f>
        <v>Contratación directa</v>
      </c>
      <c r="K661" s="1" t="str">
        <f>IFERROR(VLOOKUP(J661,Tablas!$F$1:$G$24,2,),"")</f>
        <v>CCE-16</v>
      </c>
      <c r="L661" s="21" t="s">
        <v>49065</v>
      </c>
      <c r="M661" s="21" t="s">
        <v>55621</v>
      </c>
      <c r="N661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1" s="21" t="s">
        <v>49069</v>
      </c>
      <c r="P661" s="31">
        <f>IFERROR(VLOOKUP(O661,Honorarios!$A$1:$D$22,4,),"")</f>
        <v>2678457.6</v>
      </c>
      <c r="Q661" s="31">
        <f t="shared" si="173"/>
        <v>89281.919999999998</v>
      </c>
      <c r="R661" s="23">
        <v>46235</v>
      </c>
      <c r="S661" s="23">
        <v>46386</v>
      </c>
      <c r="T661" s="33">
        <f t="shared" si="174"/>
        <v>5</v>
      </c>
      <c r="U661" s="1">
        <f t="shared" si="175"/>
        <v>150</v>
      </c>
      <c r="V661" s="31">
        <f t="shared" si="176"/>
        <v>13392288</v>
      </c>
      <c r="W661" s="22"/>
      <c r="X661" s="22" t="s">
        <v>49085</v>
      </c>
      <c r="Y661" s="1">
        <f>IFERROR(VLOOKUP(X661,Tablas!$S$1:$T$8,2,FALSE),"")</f>
        <v>20</v>
      </c>
      <c r="Z661" s="21" t="s">
        <v>49093</v>
      </c>
      <c r="AA661" s="1" t="str">
        <f>IFERROR(VLOOKUP(Tabla9[[#This Row],[Código Rubro Presupuestal]],Rubros!$H$1:$I$48,2,),"")</f>
        <v>IMPLEMENTACION DEL SISTEMA DE GESTION DOCUMENTAL DE LA SNR A NIVEL NACIONAL</v>
      </c>
      <c r="AB661" s="21" t="s">
        <v>49107</v>
      </c>
      <c r="AC661" s="21" t="s">
        <v>49150</v>
      </c>
      <c r="AD661" s="21"/>
      <c r="AE661" s="21"/>
      <c r="AF661" s="21"/>
      <c r="AG661" s="1" t="str">
        <f t="shared" si="177"/>
        <v>No Aplica</v>
      </c>
      <c r="AH661" s="21" t="s">
        <v>54223</v>
      </c>
      <c r="AI661" s="1" t="str">
        <f>IFERROR(VLOOKUP(AH661,Tablas!$AH$1:$AI$1156,2,),"")</f>
        <v>CO-CUN-25307</v>
      </c>
      <c r="AJ661" s="1" t="str">
        <f>IFERROR(VLOOKUP(Tabla9[[#This Row],[Grupo]],Responsable!$A$1:$I$62,6,),"")</f>
        <v>DANY LUZ OROZCO</v>
      </c>
      <c r="AK661" s="1" t="str">
        <f>IFERROR(VLOOKUP(Tabla9[[#This Row],[Grupo]],Responsable!$A$1:$I$62,4,),"")</f>
        <v>dany.orozco@supernotariado.gov.co</v>
      </c>
      <c r="AL661" s="1" t="str">
        <f>IFERROR(VLOOKUP(Tabla9[[#This Row],[Grupo]],Responsable!$A$1:$I$62,9,),"")</f>
        <v>JOHANNA ANDREA RODRIGUEZ HERRERA</v>
      </c>
      <c r="AM661" s="1" t="str">
        <f>IFERROR(VLOOKUP(Tabla9[[#This Row],[Grupo]],Responsable!$A$1:$I$62,3,),"")</f>
        <v>johanna.rodriguez@supernotariado.gov.co</v>
      </c>
      <c r="AN661" s="31">
        <f t="shared" si="178"/>
        <v>13392288</v>
      </c>
      <c r="AO661" s="21"/>
      <c r="AP661" s="31">
        <f t="shared" si="179"/>
        <v>0</v>
      </c>
      <c r="AQ661" s="38"/>
      <c r="AR661" s="21" t="s">
        <v>55670</v>
      </c>
      <c r="AS661" s="21"/>
      <c r="AT661" s="21"/>
      <c r="AU661" s="21"/>
      <c r="AV661" s="39" t="s">
        <v>56279</v>
      </c>
      <c r="AW661" s="21" t="s">
        <v>56648</v>
      </c>
    </row>
    <row r="662" spans="1:49" x14ac:dyDescent="0.25">
      <c r="A662" s="20"/>
      <c r="B662" s="21" t="s">
        <v>49</v>
      </c>
      <c r="C662" s="21" t="s">
        <v>115</v>
      </c>
      <c r="D662" s="21"/>
      <c r="E662" s="1" t="str">
        <f t="shared" si="171"/>
        <v>DAF_GD-</v>
      </c>
      <c r="F662" s="21" t="s">
        <v>138</v>
      </c>
      <c r="G662" s="50">
        <f>IFERROR(VLOOKUP(Tabla9[[#This Row],[Nombre Código UNSPSC]],Tablas!$A$1:$B$3,2,),"")</f>
        <v>80111601</v>
      </c>
      <c r="H662" s="21" t="s">
        <v>55615</v>
      </c>
      <c r="I662" s="21" t="s">
        <v>49024</v>
      </c>
      <c r="J662" s="1" t="str">
        <f>IFERROR(VLOOKUP(Tabla9[[#This Row],[Código UNSPSC]],Tablas!$AM$1:$AN$3,2,),"")</f>
        <v>Contratación directa</v>
      </c>
      <c r="K662" s="1" t="str">
        <f>IFERROR(VLOOKUP(J662,Tablas!$F$1:$G$24,2,),"")</f>
        <v>CCE-16</v>
      </c>
      <c r="L662" s="21" t="s">
        <v>49065</v>
      </c>
      <c r="M662" s="21" t="s">
        <v>55621</v>
      </c>
      <c r="N66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2" s="21" t="s">
        <v>49069</v>
      </c>
      <c r="P662" s="31">
        <f>IFERROR(VLOOKUP(O662,Honorarios!$A$1:$D$22,4,),"")</f>
        <v>2678457.6</v>
      </c>
      <c r="Q662" s="31">
        <f t="shared" si="173"/>
        <v>89281.919999999998</v>
      </c>
      <c r="R662" s="23">
        <v>46037</v>
      </c>
      <c r="S662" s="23">
        <v>46370</v>
      </c>
      <c r="T662" s="33">
        <f t="shared" si="174"/>
        <v>11</v>
      </c>
      <c r="U662" s="1">
        <f t="shared" si="175"/>
        <v>330</v>
      </c>
      <c r="V662" s="31">
        <f t="shared" si="176"/>
        <v>29463033.599999998</v>
      </c>
      <c r="W662" s="22"/>
      <c r="X662" s="22" t="s">
        <v>49085</v>
      </c>
      <c r="Y662" s="1">
        <f>IFERROR(VLOOKUP(X662,Tablas!$S$1:$T$8,2,FALSE),"")</f>
        <v>20</v>
      </c>
      <c r="Z662" s="21" t="s">
        <v>49093</v>
      </c>
      <c r="AA662" s="1" t="str">
        <f>IFERROR(VLOOKUP(Tabla9[[#This Row],[Código Rubro Presupuestal]],Rubros!$H$1:$I$48,2,),"")</f>
        <v>IMPLEMENTACION DEL SISTEMA DE GESTION DOCUMENTAL DE LA SNR A NIVEL NACIONAL</v>
      </c>
      <c r="AB662" s="21" t="s">
        <v>49107</v>
      </c>
      <c r="AC662" s="21" t="s">
        <v>49150</v>
      </c>
      <c r="AD662" s="21"/>
      <c r="AE662" s="21"/>
      <c r="AF662" s="21"/>
      <c r="AG662" s="1" t="str">
        <f t="shared" si="177"/>
        <v>No Aplica</v>
      </c>
      <c r="AH662" s="21" t="s">
        <v>54223</v>
      </c>
      <c r="AI662" s="1" t="str">
        <f>IFERROR(VLOOKUP(AH662,Tablas!$AH$1:$AI$1156,2,),"")</f>
        <v>CO-CUN-25307</v>
      </c>
      <c r="AJ662" s="1" t="str">
        <f>IFERROR(VLOOKUP(Tabla9[[#This Row],[Grupo]],Responsable!$A$1:$I$62,6,),"")</f>
        <v>DANY LUZ OROZCO</v>
      </c>
      <c r="AK662" s="1" t="str">
        <f>IFERROR(VLOOKUP(Tabla9[[#This Row],[Grupo]],Responsable!$A$1:$I$62,4,),"")</f>
        <v>dany.orozco@supernotariado.gov.co</v>
      </c>
      <c r="AL662" s="1" t="str">
        <f>IFERROR(VLOOKUP(Tabla9[[#This Row],[Grupo]],Responsable!$A$1:$I$62,9,),"")</f>
        <v>JOHANNA ANDREA RODRIGUEZ HERRERA</v>
      </c>
      <c r="AM662" s="1" t="str">
        <f>IFERROR(VLOOKUP(Tabla9[[#This Row],[Grupo]],Responsable!$A$1:$I$62,3,),"")</f>
        <v>johanna.rodriguez@supernotariado.gov.co</v>
      </c>
      <c r="AN662" s="31">
        <f t="shared" si="178"/>
        <v>29463033.599999998</v>
      </c>
      <c r="AO662" s="21"/>
      <c r="AP662" s="31">
        <f t="shared" si="179"/>
        <v>0</v>
      </c>
      <c r="AQ662" s="38">
        <v>52441971</v>
      </c>
      <c r="AR662" s="21" t="s">
        <v>56483</v>
      </c>
      <c r="AS662" s="21"/>
      <c r="AT662" s="21"/>
      <c r="AU662" s="21"/>
      <c r="AV662" s="39" t="s">
        <v>56279</v>
      </c>
      <c r="AW662" s="21" t="s">
        <v>56256</v>
      </c>
    </row>
    <row r="663" spans="1:49" x14ac:dyDescent="0.25">
      <c r="A663" s="20"/>
      <c r="B663" s="21" t="s">
        <v>49</v>
      </c>
      <c r="C663" s="21" t="s">
        <v>115</v>
      </c>
      <c r="D663" s="21"/>
      <c r="E663" s="1" t="str">
        <f t="shared" si="171"/>
        <v>DAF_GD-</v>
      </c>
      <c r="F663" s="21" t="s">
        <v>138</v>
      </c>
      <c r="G663" s="50">
        <f>IFERROR(VLOOKUP(Tabla9[[#This Row],[Nombre Código UNSPSC]],Tablas!$A$1:$B$3,2,),"")</f>
        <v>80111601</v>
      </c>
      <c r="H663" s="21" t="s">
        <v>55615</v>
      </c>
      <c r="I663" s="21" t="s">
        <v>49024</v>
      </c>
      <c r="J663" s="1" t="str">
        <f>IFERROR(VLOOKUP(Tabla9[[#This Row],[Código UNSPSC]],Tablas!$AM$1:$AN$3,2,),"")</f>
        <v>Contratación directa</v>
      </c>
      <c r="K663" s="1" t="str">
        <f>IFERROR(VLOOKUP(J663,Tablas!$F$1:$G$24,2,),"")</f>
        <v>CCE-16</v>
      </c>
      <c r="L663" s="21" t="s">
        <v>49065</v>
      </c>
      <c r="M663" s="21" t="s">
        <v>55621</v>
      </c>
      <c r="N66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3" s="21" t="s">
        <v>49069</v>
      </c>
      <c r="P663" s="31">
        <f>IFERROR(VLOOKUP(O663,Honorarios!$A$1:$D$22,4,),"")</f>
        <v>2678457.6</v>
      </c>
      <c r="Q663" s="31">
        <f t="shared" si="173"/>
        <v>89281.919999999998</v>
      </c>
      <c r="R663" s="23">
        <v>46037</v>
      </c>
      <c r="S663" s="23">
        <v>46370</v>
      </c>
      <c r="T663" s="33">
        <f t="shared" si="174"/>
        <v>11</v>
      </c>
      <c r="U663" s="1">
        <f t="shared" si="175"/>
        <v>330</v>
      </c>
      <c r="V663" s="31">
        <f t="shared" si="176"/>
        <v>29463033.599999998</v>
      </c>
      <c r="W663" s="22"/>
      <c r="X663" s="22" t="s">
        <v>49085</v>
      </c>
      <c r="Y663" s="1">
        <f>IFERROR(VLOOKUP(X663,Tablas!$S$1:$T$8,2,FALSE),"")</f>
        <v>20</v>
      </c>
      <c r="Z663" s="21" t="s">
        <v>49093</v>
      </c>
      <c r="AA663" s="1" t="str">
        <f>IFERROR(VLOOKUP(Tabla9[[#This Row],[Código Rubro Presupuestal]],Rubros!$H$1:$I$48,2,),"")</f>
        <v>IMPLEMENTACION DEL SISTEMA DE GESTION DOCUMENTAL DE LA SNR A NIVEL NACIONAL</v>
      </c>
      <c r="AB663" s="21" t="s">
        <v>49107</v>
      </c>
      <c r="AC663" s="21" t="s">
        <v>49150</v>
      </c>
      <c r="AD663" s="21"/>
      <c r="AE663" s="21"/>
      <c r="AF663" s="21"/>
      <c r="AG663" s="1" t="str">
        <f t="shared" si="177"/>
        <v>No Aplica</v>
      </c>
      <c r="AH663" s="21" t="s">
        <v>53288</v>
      </c>
      <c r="AI663" s="1" t="str">
        <f>IFERROR(VLOOKUP(AH663,Tablas!$AH$1:$AI$1156,2,),"")</f>
        <v>CO-ANT-05308</v>
      </c>
      <c r="AJ663" s="1" t="str">
        <f>IFERROR(VLOOKUP(Tabla9[[#This Row],[Grupo]],Responsable!$A$1:$I$62,6,),"")</f>
        <v>DANY LUZ OROZCO</v>
      </c>
      <c r="AK663" s="1" t="str">
        <f>IFERROR(VLOOKUP(Tabla9[[#This Row],[Grupo]],Responsable!$A$1:$I$62,4,),"")</f>
        <v>dany.orozco@supernotariado.gov.co</v>
      </c>
      <c r="AL663" s="1" t="str">
        <f>IFERROR(VLOOKUP(Tabla9[[#This Row],[Grupo]],Responsable!$A$1:$I$62,9,),"")</f>
        <v>JOHANNA ANDREA RODRIGUEZ HERRERA</v>
      </c>
      <c r="AM663" s="1" t="str">
        <f>IFERROR(VLOOKUP(Tabla9[[#This Row],[Grupo]],Responsable!$A$1:$I$62,3,),"")</f>
        <v>johanna.rodriguez@supernotariado.gov.co</v>
      </c>
      <c r="AN663" s="31">
        <f t="shared" si="178"/>
        <v>29463033.599999998</v>
      </c>
      <c r="AO663" s="21"/>
      <c r="AP663" s="31">
        <f t="shared" si="179"/>
        <v>0</v>
      </c>
      <c r="AQ663" s="38">
        <v>1000440262</v>
      </c>
      <c r="AR663" s="21" t="s">
        <v>56484</v>
      </c>
      <c r="AS663" s="21"/>
      <c r="AT663" s="21"/>
      <c r="AU663" s="21"/>
      <c r="AV663" s="39" t="s">
        <v>56279</v>
      </c>
      <c r="AW663" s="21" t="s">
        <v>56256</v>
      </c>
    </row>
    <row r="664" spans="1:49" x14ac:dyDescent="0.25">
      <c r="A664" s="20"/>
      <c r="B664" s="21" t="s">
        <v>49</v>
      </c>
      <c r="C664" s="21" t="s">
        <v>115</v>
      </c>
      <c r="D664" s="21"/>
      <c r="E664" s="1" t="str">
        <f t="shared" si="171"/>
        <v>DAF_GD-</v>
      </c>
      <c r="F664" s="21" t="s">
        <v>138</v>
      </c>
      <c r="G664" s="50">
        <f>IFERROR(VLOOKUP(Tabla9[[#This Row],[Nombre Código UNSPSC]],Tablas!$A$1:$B$3,2,),"")</f>
        <v>80111601</v>
      </c>
      <c r="H664" s="21" t="s">
        <v>55615</v>
      </c>
      <c r="I664" s="21" t="s">
        <v>49024</v>
      </c>
      <c r="J664" s="1" t="str">
        <f>IFERROR(VLOOKUP(Tabla9[[#This Row],[Código UNSPSC]],Tablas!$AM$1:$AN$3,2,),"")</f>
        <v>Contratación directa</v>
      </c>
      <c r="K664" s="1" t="str">
        <f>IFERROR(VLOOKUP(J664,Tablas!$F$1:$G$24,2,),"")</f>
        <v>CCE-16</v>
      </c>
      <c r="L664" s="21" t="s">
        <v>49065</v>
      </c>
      <c r="M664" s="21" t="s">
        <v>55621</v>
      </c>
      <c r="N66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4" s="21" t="s">
        <v>49069</v>
      </c>
      <c r="P664" s="31">
        <f>IFERROR(VLOOKUP(O664,Honorarios!$A$1:$D$22,4,),"")</f>
        <v>2678457.6</v>
      </c>
      <c r="Q664" s="31">
        <f t="shared" si="173"/>
        <v>89281.919999999998</v>
      </c>
      <c r="R664" s="23">
        <v>46037</v>
      </c>
      <c r="S664" s="23">
        <v>46370</v>
      </c>
      <c r="T664" s="33">
        <f t="shared" si="174"/>
        <v>11</v>
      </c>
      <c r="U664" s="1">
        <f t="shared" si="175"/>
        <v>330</v>
      </c>
      <c r="V664" s="31">
        <f t="shared" si="176"/>
        <v>29463033.599999998</v>
      </c>
      <c r="W664" s="22"/>
      <c r="X664" s="22" t="s">
        <v>49085</v>
      </c>
      <c r="Y664" s="1">
        <f>IFERROR(VLOOKUP(X664,Tablas!$S$1:$T$8,2,FALSE),"")</f>
        <v>20</v>
      </c>
      <c r="Z664" s="21" t="s">
        <v>49093</v>
      </c>
      <c r="AA664" s="1" t="str">
        <f>IFERROR(VLOOKUP(Tabla9[[#This Row],[Código Rubro Presupuestal]],Rubros!$H$1:$I$48,2,),"")</f>
        <v>IMPLEMENTACION DEL SISTEMA DE GESTION DOCUMENTAL DE LA SNR A NIVEL NACIONAL</v>
      </c>
      <c r="AB664" s="21" t="s">
        <v>49107</v>
      </c>
      <c r="AC664" s="21" t="s">
        <v>49150</v>
      </c>
      <c r="AD664" s="21"/>
      <c r="AE664" s="21"/>
      <c r="AF664" s="21"/>
      <c r="AG664" s="1" t="str">
        <f t="shared" si="177"/>
        <v>No Aplica</v>
      </c>
      <c r="AH664" s="21" t="s">
        <v>53288</v>
      </c>
      <c r="AI664" s="1" t="str">
        <f>IFERROR(VLOOKUP(AH664,Tablas!$AH$1:$AI$1156,2,),"")</f>
        <v>CO-ANT-05308</v>
      </c>
      <c r="AJ664" s="1" t="str">
        <f>IFERROR(VLOOKUP(Tabla9[[#This Row],[Grupo]],Responsable!$A$1:$I$62,6,),"")</f>
        <v>DANY LUZ OROZCO</v>
      </c>
      <c r="AK664" s="1" t="str">
        <f>IFERROR(VLOOKUP(Tabla9[[#This Row],[Grupo]],Responsable!$A$1:$I$62,4,),"")</f>
        <v>dany.orozco@supernotariado.gov.co</v>
      </c>
      <c r="AL664" s="1" t="str">
        <f>IFERROR(VLOOKUP(Tabla9[[#This Row],[Grupo]],Responsable!$A$1:$I$62,9,),"")</f>
        <v>JOHANNA ANDREA RODRIGUEZ HERRERA</v>
      </c>
      <c r="AM664" s="1" t="str">
        <f>IFERROR(VLOOKUP(Tabla9[[#This Row],[Grupo]],Responsable!$A$1:$I$62,3,),"")</f>
        <v>johanna.rodriguez@supernotariado.gov.co</v>
      </c>
      <c r="AN664" s="31">
        <f t="shared" si="178"/>
        <v>29463033.599999998</v>
      </c>
      <c r="AO664" s="21"/>
      <c r="AP664" s="31">
        <f t="shared" si="179"/>
        <v>0</v>
      </c>
      <c r="AQ664" s="38">
        <v>1045021642</v>
      </c>
      <c r="AR664" s="21" t="s">
        <v>56485</v>
      </c>
      <c r="AS664" s="21"/>
      <c r="AT664" s="21"/>
      <c r="AU664" s="21"/>
      <c r="AV664" s="39" t="s">
        <v>56279</v>
      </c>
      <c r="AW664" s="21" t="s">
        <v>56256</v>
      </c>
    </row>
    <row r="665" spans="1:49" x14ac:dyDescent="0.25">
      <c r="A665" s="20"/>
      <c r="B665" s="21" t="s">
        <v>49</v>
      </c>
      <c r="C665" s="21" t="s">
        <v>115</v>
      </c>
      <c r="D665" s="21"/>
      <c r="E665" s="1" t="str">
        <f t="shared" si="171"/>
        <v>DAF_GD-</v>
      </c>
      <c r="F665" s="21" t="s">
        <v>138</v>
      </c>
      <c r="G665" s="50">
        <f>IFERROR(VLOOKUP(Tabla9[[#This Row],[Nombre Código UNSPSC]],Tablas!$A$1:$B$3,2,),"")</f>
        <v>80111601</v>
      </c>
      <c r="H665" s="21" t="s">
        <v>55615</v>
      </c>
      <c r="I665" s="21" t="s">
        <v>49024</v>
      </c>
      <c r="J665" s="1" t="str">
        <f>IFERROR(VLOOKUP(Tabla9[[#This Row],[Código UNSPSC]],Tablas!$AM$1:$AN$3,2,),"")</f>
        <v>Contratación directa</v>
      </c>
      <c r="K665" s="1" t="str">
        <f>IFERROR(VLOOKUP(J665,Tablas!$F$1:$G$24,2,),"")</f>
        <v>CCE-16</v>
      </c>
      <c r="L665" s="21" t="s">
        <v>49065</v>
      </c>
      <c r="M665" s="21" t="s">
        <v>55621</v>
      </c>
      <c r="N665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5" s="21" t="s">
        <v>49069</v>
      </c>
      <c r="P665" s="31">
        <f>IFERROR(VLOOKUP(O665,Honorarios!$A$1:$D$22,4,),"")</f>
        <v>2678457.6</v>
      </c>
      <c r="Q665" s="31">
        <f t="shared" si="173"/>
        <v>89281.919999999998</v>
      </c>
      <c r="R665" s="23">
        <v>46037</v>
      </c>
      <c r="S665" s="23">
        <v>46370</v>
      </c>
      <c r="T665" s="33">
        <f t="shared" si="174"/>
        <v>11</v>
      </c>
      <c r="U665" s="1">
        <f t="shared" si="175"/>
        <v>330</v>
      </c>
      <c r="V665" s="31">
        <f t="shared" si="176"/>
        <v>29463033.599999998</v>
      </c>
      <c r="W665" s="22"/>
      <c r="X665" s="22" t="s">
        <v>49085</v>
      </c>
      <c r="Y665" s="1">
        <f>IFERROR(VLOOKUP(X665,Tablas!$S$1:$T$8,2,FALSE),"")</f>
        <v>20</v>
      </c>
      <c r="Z665" s="21" t="s">
        <v>49093</v>
      </c>
      <c r="AA665" s="1" t="str">
        <f>IFERROR(VLOOKUP(Tabla9[[#This Row],[Código Rubro Presupuestal]],Rubros!$H$1:$I$48,2,),"")</f>
        <v>IMPLEMENTACION DEL SISTEMA DE GESTION DOCUMENTAL DE LA SNR A NIVEL NACIONAL</v>
      </c>
      <c r="AB665" s="21" t="s">
        <v>49107</v>
      </c>
      <c r="AC665" s="21" t="s">
        <v>49150</v>
      </c>
      <c r="AD665" s="21"/>
      <c r="AE665" s="21"/>
      <c r="AF665" s="21"/>
      <c r="AG665" s="1" t="str">
        <f t="shared" si="177"/>
        <v>No Aplica</v>
      </c>
      <c r="AH665" s="21" t="s">
        <v>54228</v>
      </c>
      <c r="AI665" s="1" t="str">
        <f>IFERROR(VLOOKUP(AH665,Tablas!$AH$1:$AI$1156,2,),"")</f>
        <v>CO-CUN-25320</v>
      </c>
      <c r="AJ665" s="1" t="str">
        <f>IFERROR(VLOOKUP(Tabla9[[#This Row],[Grupo]],Responsable!$A$1:$I$62,6,),"")</f>
        <v>DANY LUZ OROZCO</v>
      </c>
      <c r="AK665" s="1" t="str">
        <f>IFERROR(VLOOKUP(Tabla9[[#This Row],[Grupo]],Responsable!$A$1:$I$62,4,),"")</f>
        <v>dany.orozco@supernotariado.gov.co</v>
      </c>
      <c r="AL665" s="1" t="str">
        <f>IFERROR(VLOOKUP(Tabla9[[#This Row],[Grupo]],Responsable!$A$1:$I$62,9,),"")</f>
        <v>JOHANNA ANDREA RODRIGUEZ HERRERA</v>
      </c>
      <c r="AM665" s="1" t="str">
        <f>IFERROR(VLOOKUP(Tabla9[[#This Row],[Grupo]],Responsable!$A$1:$I$62,3,),"")</f>
        <v>johanna.rodriguez@supernotariado.gov.co</v>
      </c>
      <c r="AN665" s="31">
        <f t="shared" si="178"/>
        <v>29463033.599999998</v>
      </c>
      <c r="AO665" s="21"/>
      <c r="AP665" s="31">
        <f t="shared" si="179"/>
        <v>0</v>
      </c>
      <c r="AQ665" s="38">
        <v>1072749920</v>
      </c>
      <c r="AR665" s="21" t="s">
        <v>56486</v>
      </c>
      <c r="AS665" s="21"/>
      <c r="AT665" s="21"/>
      <c r="AU665" s="21"/>
      <c r="AV665" s="39" t="s">
        <v>56279</v>
      </c>
      <c r="AW665" s="21" t="s">
        <v>56256</v>
      </c>
    </row>
    <row r="666" spans="1:49" x14ac:dyDescent="0.25">
      <c r="A666" s="20"/>
      <c r="B666" s="21" t="s">
        <v>49</v>
      </c>
      <c r="C666" s="21" t="s">
        <v>115</v>
      </c>
      <c r="D666" s="21"/>
      <c r="E666" s="1" t="str">
        <f t="shared" si="171"/>
        <v>DAF_GD-</v>
      </c>
      <c r="F666" s="21" t="s">
        <v>138</v>
      </c>
      <c r="G666" s="50">
        <f>IFERROR(VLOOKUP(Tabla9[[#This Row],[Nombre Código UNSPSC]],Tablas!$A$1:$B$3,2,),"")</f>
        <v>80111601</v>
      </c>
      <c r="H666" s="21" t="s">
        <v>55615</v>
      </c>
      <c r="I666" s="21" t="s">
        <v>49024</v>
      </c>
      <c r="J666" s="1" t="str">
        <f>IFERROR(VLOOKUP(Tabla9[[#This Row],[Código UNSPSC]],Tablas!$AM$1:$AN$3,2,),"")</f>
        <v>Contratación directa</v>
      </c>
      <c r="K666" s="1" t="str">
        <f>IFERROR(VLOOKUP(J666,Tablas!$F$1:$G$24,2,),"")</f>
        <v>CCE-16</v>
      </c>
      <c r="L666" s="21" t="s">
        <v>49065</v>
      </c>
      <c r="M666" s="21" t="s">
        <v>55621</v>
      </c>
      <c r="N666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6" s="21" t="s">
        <v>49069</v>
      </c>
      <c r="P666" s="31">
        <f>IFERROR(VLOOKUP(O666,Honorarios!$A$1:$D$22,4,),"")</f>
        <v>2678457.6</v>
      </c>
      <c r="Q666" s="31">
        <f t="shared" si="173"/>
        <v>89281.919999999998</v>
      </c>
      <c r="R666" s="23">
        <v>46037</v>
      </c>
      <c r="S666" s="23">
        <v>46370</v>
      </c>
      <c r="T666" s="33">
        <f t="shared" si="174"/>
        <v>11</v>
      </c>
      <c r="U666" s="1">
        <f t="shared" si="175"/>
        <v>330</v>
      </c>
      <c r="V666" s="31">
        <f t="shared" si="176"/>
        <v>29463033.599999998</v>
      </c>
      <c r="W666" s="22"/>
      <c r="X666" s="22" t="s">
        <v>49085</v>
      </c>
      <c r="Y666" s="1">
        <f>IFERROR(VLOOKUP(X666,Tablas!$S$1:$T$8,2,FALSE),"")</f>
        <v>20</v>
      </c>
      <c r="Z666" s="21" t="s">
        <v>49093</v>
      </c>
      <c r="AA666" s="1" t="str">
        <f>IFERROR(VLOOKUP(Tabla9[[#This Row],[Código Rubro Presupuestal]],Rubros!$H$1:$I$48,2,),"")</f>
        <v>IMPLEMENTACION DEL SISTEMA DE GESTION DOCUMENTAL DE LA SNR A NIVEL NACIONAL</v>
      </c>
      <c r="AB666" s="21" t="s">
        <v>49107</v>
      </c>
      <c r="AC666" s="21" t="s">
        <v>49150</v>
      </c>
      <c r="AD666" s="21"/>
      <c r="AE666" s="21"/>
      <c r="AF666" s="21"/>
      <c r="AG666" s="1" t="str">
        <f t="shared" si="177"/>
        <v>No Aplica</v>
      </c>
      <c r="AH666" s="21" t="s">
        <v>55214</v>
      </c>
      <c r="AI666" s="1" t="str">
        <f>IFERROR(VLOOKUP(AH666,Tablas!$AH$1:$AI$1156,2,),"")</f>
        <v>CO-TOL-73319</v>
      </c>
      <c r="AJ666" s="1" t="str">
        <f>IFERROR(VLOOKUP(Tabla9[[#This Row],[Grupo]],Responsable!$A$1:$I$62,6,),"")</f>
        <v>DANY LUZ OROZCO</v>
      </c>
      <c r="AK666" s="1" t="str">
        <f>IFERROR(VLOOKUP(Tabla9[[#This Row],[Grupo]],Responsable!$A$1:$I$62,4,),"")</f>
        <v>dany.orozco@supernotariado.gov.co</v>
      </c>
      <c r="AL666" s="1" t="str">
        <f>IFERROR(VLOOKUP(Tabla9[[#This Row],[Grupo]],Responsable!$A$1:$I$62,9,),"")</f>
        <v>JOHANNA ANDREA RODRIGUEZ HERRERA</v>
      </c>
      <c r="AM666" s="1" t="str">
        <f>IFERROR(VLOOKUP(Tabla9[[#This Row],[Grupo]],Responsable!$A$1:$I$62,3,),"")</f>
        <v>johanna.rodriguez@supernotariado.gov.co</v>
      </c>
      <c r="AN666" s="31">
        <f t="shared" si="178"/>
        <v>29463033.599999998</v>
      </c>
      <c r="AO666" s="21"/>
      <c r="AP666" s="31">
        <f t="shared" si="179"/>
        <v>0</v>
      </c>
      <c r="AQ666" s="38">
        <v>93088645</v>
      </c>
      <c r="AR666" s="21" t="s">
        <v>56487</v>
      </c>
      <c r="AS666" s="21"/>
      <c r="AT666" s="21"/>
      <c r="AU666" s="21"/>
      <c r="AV666" s="39" t="s">
        <v>56279</v>
      </c>
      <c r="AW666" s="21" t="s">
        <v>56256</v>
      </c>
    </row>
    <row r="667" spans="1:49" x14ac:dyDescent="0.25">
      <c r="A667" s="20"/>
      <c r="B667" s="21" t="s">
        <v>49</v>
      </c>
      <c r="C667" s="21" t="s">
        <v>115</v>
      </c>
      <c r="D667" s="21"/>
      <c r="E667" s="1" t="str">
        <f t="shared" si="171"/>
        <v>DAF_GD-</v>
      </c>
      <c r="F667" s="21" t="s">
        <v>138</v>
      </c>
      <c r="G667" s="50">
        <f>IFERROR(VLOOKUP(Tabla9[[#This Row],[Nombre Código UNSPSC]],Tablas!$A$1:$B$3,2,),"")</f>
        <v>80111601</v>
      </c>
      <c r="H667" s="21" t="s">
        <v>55615</v>
      </c>
      <c r="I667" s="21" t="s">
        <v>49024</v>
      </c>
      <c r="J667" s="1" t="str">
        <f>IFERROR(VLOOKUP(Tabla9[[#This Row],[Código UNSPSC]],Tablas!$AM$1:$AN$3,2,),"")</f>
        <v>Contratación directa</v>
      </c>
      <c r="K667" s="1" t="str">
        <f>IFERROR(VLOOKUP(J667,Tablas!$F$1:$G$24,2,),"")</f>
        <v>CCE-16</v>
      </c>
      <c r="L667" s="21" t="s">
        <v>49065</v>
      </c>
      <c r="M667" s="21" t="s">
        <v>55621</v>
      </c>
      <c r="N667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7" s="21" t="s">
        <v>49069</v>
      </c>
      <c r="P667" s="31">
        <f>IFERROR(VLOOKUP(O667,Honorarios!$A$1:$D$22,4,),"")</f>
        <v>2678457.6</v>
      </c>
      <c r="Q667" s="31">
        <f t="shared" si="173"/>
        <v>89281.919999999998</v>
      </c>
      <c r="R667" s="23">
        <v>46037</v>
      </c>
      <c r="S667" s="23">
        <v>46370</v>
      </c>
      <c r="T667" s="33">
        <f t="shared" si="174"/>
        <v>11</v>
      </c>
      <c r="U667" s="1">
        <f t="shared" si="175"/>
        <v>330</v>
      </c>
      <c r="V667" s="31">
        <f t="shared" si="176"/>
        <v>29463033.599999998</v>
      </c>
      <c r="W667" s="22"/>
      <c r="X667" s="22" t="s">
        <v>49085</v>
      </c>
      <c r="Y667" s="1">
        <f>IFERROR(VLOOKUP(X667,Tablas!$S$1:$T$8,2,FALSE),"")</f>
        <v>20</v>
      </c>
      <c r="Z667" s="21" t="s">
        <v>49093</v>
      </c>
      <c r="AA667" s="1" t="str">
        <f>IFERROR(VLOOKUP(Tabla9[[#This Row],[Código Rubro Presupuestal]],Rubros!$H$1:$I$48,2,),"")</f>
        <v>IMPLEMENTACION DEL SISTEMA DE GESTION DOCUMENTAL DE LA SNR A NIVEL NACIONAL</v>
      </c>
      <c r="AB667" s="21" t="s">
        <v>49107</v>
      </c>
      <c r="AC667" s="21" t="s">
        <v>49150</v>
      </c>
      <c r="AD667" s="21"/>
      <c r="AE667" s="21"/>
      <c r="AF667" s="21"/>
      <c r="AG667" s="1" t="str">
        <f t="shared" si="177"/>
        <v>No Aplica</v>
      </c>
      <c r="AH667" s="21" t="s">
        <v>53987</v>
      </c>
      <c r="AI667" s="1" t="str">
        <f>IFERROR(VLOOKUP(AH667,Tablas!$AH$1:$AI$1156,2,),"")</f>
        <v>CO-CAU-19318</v>
      </c>
      <c r="AJ667" s="1" t="str">
        <f>IFERROR(VLOOKUP(Tabla9[[#This Row],[Grupo]],Responsable!$A$1:$I$62,6,),"")</f>
        <v>DANY LUZ OROZCO</v>
      </c>
      <c r="AK667" s="1" t="str">
        <f>IFERROR(VLOOKUP(Tabla9[[#This Row],[Grupo]],Responsable!$A$1:$I$62,4,),"")</f>
        <v>dany.orozco@supernotariado.gov.co</v>
      </c>
      <c r="AL667" s="1" t="str">
        <f>IFERROR(VLOOKUP(Tabla9[[#This Row],[Grupo]],Responsable!$A$1:$I$62,9,),"")</f>
        <v>JOHANNA ANDREA RODRIGUEZ HERRERA</v>
      </c>
      <c r="AM667" s="1" t="str">
        <f>IFERROR(VLOOKUP(Tabla9[[#This Row],[Grupo]],Responsable!$A$1:$I$62,3,),"")</f>
        <v>johanna.rodriguez@supernotariado.gov.co</v>
      </c>
      <c r="AN667" s="31">
        <f t="shared" si="178"/>
        <v>29463033.599999998</v>
      </c>
      <c r="AO667" s="21"/>
      <c r="AP667" s="31">
        <f t="shared" si="179"/>
        <v>0</v>
      </c>
      <c r="AQ667" s="38">
        <v>25436381</v>
      </c>
      <c r="AR667" s="21" t="s">
        <v>56488</v>
      </c>
      <c r="AS667" s="21"/>
      <c r="AT667" s="21"/>
      <c r="AU667" s="21"/>
      <c r="AV667" s="39" t="s">
        <v>56279</v>
      </c>
      <c r="AW667" s="21" t="s">
        <v>56256</v>
      </c>
    </row>
    <row r="668" spans="1:49" x14ac:dyDescent="0.25">
      <c r="A668" s="20"/>
      <c r="B668" s="21" t="s">
        <v>49</v>
      </c>
      <c r="C668" s="21" t="s">
        <v>115</v>
      </c>
      <c r="D668" s="21"/>
      <c r="E668" s="1" t="str">
        <f t="shared" si="171"/>
        <v>DAF_GD-</v>
      </c>
      <c r="F668" s="21" t="s">
        <v>138</v>
      </c>
      <c r="G668" s="50">
        <f>IFERROR(VLOOKUP(Tabla9[[#This Row],[Nombre Código UNSPSC]],Tablas!$A$1:$B$3,2,),"")</f>
        <v>80111601</v>
      </c>
      <c r="H668" s="21" t="s">
        <v>55615</v>
      </c>
      <c r="I668" s="21" t="s">
        <v>49024</v>
      </c>
      <c r="J668" s="1" t="str">
        <f>IFERROR(VLOOKUP(Tabla9[[#This Row],[Código UNSPSC]],Tablas!$AM$1:$AN$3,2,),"")</f>
        <v>Contratación directa</v>
      </c>
      <c r="K668" s="1" t="str">
        <f>IFERROR(VLOOKUP(J668,Tablas!$F$1:$G$24,2,),"")</f>
        <v>CCE-16</v>
      </c>
      <c r="L668" s="21" t="s">
        <v>49065</v>
      </c>
      <c r="M668" s="21" t="s">
        <v>55621</v>
      </c>
      <c r="N668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8" s="21" t="s">
        <v>49069</v>
      </c>
      <c r="P668" s="31">
        <f>IFERROR(VLOOKUP(O668,Honorarios!$A$1:$D$22,4,),"")</f>
        <v>2678457.6</v>
      </c>
      <c r="Q668" s="31">
        <f t="shared" si="173"/>
        <v>89281.919999999998</v>
      </c>
      <c r="R668" s="23">
        <v>46037</v>
      </c>
      <c r="S668" s="23">
        <v>46370</v>
      </c>
      <c r="T668" s="33">
        <f t="shared" si="174"/>
        <v>11</v>
      </c>
      <c r="U668" s="1">
        <f t="shared" si="175"/>
        <v>330</v>
      </c>
      <c r="V668" s="31">
        <f t="shared" si="176"/>
        <v>29463033.599999998</v>
      </c>
      <c r="W668" s="22"/>
      <c r="X668" s="22" t="s">
        <v>49085</v>
      </c>
      <c r="Y668" s="1">
        <f>IFERROR(VLOOKUP(X668,Tablas!$S$1:$T$8,2,FALSE),"")</f>
        <v>20</v>
      </c>
      <c r="Z668" s="21" t="s">
        <v>49093</v>
      </c>
      <c r="AA668" s="1" t="str">
        <f>IFERROR(VLOOKUP(Tabla9[[#This Row],[Código Rubro Presupuestal]],Rubros!$H$1:$I$48,2,),"")</f>
        <v>IMPLEMENTACION DEL SISTEMA DE GESTION DOCUMENTAL DE LA SNR A NIVEL NACIONAL</v>
      </c>
      <c r="AB668" s="21" t="s">
        <v>49107</v>
      </c>
      <c r="AC668" s="21" t="s">
        <v>49150</v>
      </c>
      <c r="AD668" s="21"/>
      <c r="AE668" s="21"/>
      <c r="AF668" s="21"/>
      <c r="AG668" s="1" t="str">
        <f t="shared" si="177"/>
        <v>No Aplica</v>
      </c>
      <c r="AH668" s="21" t="s">
        <v>53987</v>
      </c>
      <c r="AI668" s="1" t="str">
        <f>IFERROR(VLOOKUP(AH668,Tablas!$AH$1:$AI$1156,2,),"")</f>
        <v>CO-CAU-19318</v>
      </c>
      <c r="AJ668" s="1" t="str">
        <f>IFERROR(VLOOKUP(Tabla9[[#This Row],[Grupo]],Responsable!$A$1:$I$62,6,),"")</f>
        <v>DANY LUZ OROZCO</v>
      </c>
      <c r="AK668" s="1" t="str">
        <f>IFERROR(VLOOKUP(Tabla9[[#This Row],[Grupo]],Responsable!$A$1:$I$62,4,),"")</f>
        <v>dany.orozco@supernotariado.gov.co</v>
      </c>
      <c r="AL668" s="1" t="str">
        <f>IFERROR(VLOOKUP(Tabla9[[#This Row],[Grupo]],Responsable!$A$1:$I$62,9,),"")</f>
        <v>JOHANNA ANDREA RODRIGUEZ HERRERA</v>
      </c>
      <c r="AM668" s="1" t="str">
        <f>IFERROR(VLOOKUP(Tabla9[[#This Row],[Grupo]],Responsable!$A$1:$I$62,3,),"")</f>
        <v>johanna.rodriguez@supernotariado.gov.co</v>
      </c>
      <c r="AN668" s="31">
        <f t="shared" si="178"/>
        <v>29463033.599999998</v>
      </c>
      <c r="AO668" s="21"/>
      <c r="AP668" s="31">
        <f t="shared" si="179"/>
        <v>0</v>
      </c>
      <c r="AQ668" s="38">
        <v>38795929</v>
      </c>
      <c r="AR668" s="21" t="s">
        <v>56489</v>
      </c>
      <c r="AS668" s="21"/>
      <c r="AT668" s="21"/>
      <c r="AU668" s="21"/>
      <c r="AV668" s="39" t="s">
        <v>56279</v>
      </c>
      <c r="AW668" s="21" t="s">
        <v>56256</v>
      </c>
    </row>
    <row r="669" spans="1:49" x14ac:dyDescent="0.25">
      <c r="A669" s="20"/>
      <c r="B669" s="21" t="s">
        <v>49</v>
      </c>
      <c r="C669" s="21" t="s">
        <v>115</v>
      </c>
      <c r="D669" s="21"/>
      <c r="E669" s="1" t="str">
        <f t="shared" si="171"/>
        <v>DAF_GD-</v>
      </c>
      <c r="F669" s="21" t="s">
        <v>138</v>
      </c>
      <c r="G669" s="50">
        <f>IFERROR(VLOOKUP(Tabla9[[#This Row],[Nombre Código UNSPSC]],Tablas!$A$1:$B$3,2,),"")</f>
        <v>80111601</v>
      </c>
      <c r="H669" s="21" t="s">
        <v>55615</v>
      </c>
      <c r="I669" s="21" t="s">
        <v>49024</v>
      </c>
      <c r="J669" s="1" t="str">
        <f>IFERROR(VLOOKUP(Tabla9[[#This Row],[Código UNSPSC]],Tablas!$AM$1:$AN$3,2,),"")</f>
        <v>Contratación directa</v>
      </c>
      <c r="K669" s="1" t="str">
        <f>IFERROR(VLOOKUP(J669,Tablas!$F$1:$G$24,2,),"")</f>
        <v>CCE-16</v>
      </c>
      <c r="L669" s="21" t="s">
        <v>49065</v>
      </c>
      <c r="M669" s="21" t="s">
        <v>55621</v>
      </c>
      <c r="N669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9" s="21" t="s">
        <v>49069</v>
      </c>
      <c r="P669" s="31">
        <f>IFERROR(VLOOKUP(O669,Honorarios!$A$1:$D$22,4,),"")</f>
        <v>2678457.6</v>
      </c>
      <c r="Q669" s="31">
        <f t="shared" si="173"/>
        <v>89281.919999999998</v>
      </c>
      <c r="R669" s="23">
        <v>46037</v>
      </c>
      <c r="S669" s="23">
        <v>46370</v>
      </c>
      <c r="T669" s="33">
        <f t="shared" si="174"/>
        <v>11</v>
      </c>
      <c r="U669" s="1">
        <f t="shared" si="175"/>
        <v>330</v>
      </c>
      <c r="V669" s="31">
        <f t="shared" si="176"/>
        <v>29463033.599999998</v>
      </c>
      <c r="W669" s="22"/>
      <c r="X669" s="22" t="s">
        <v>49085</v>
      </c>
      <c r="Y669" s="1">
        <f>IFERROR(VLOOKUP(X669,Tablas!$S$1:$T$8,2,FALSE),"")</f>
        <v>20</v>
      </c>
      <c r="Z669" s="21" t="s">
        <v>49093</v>
      </c>
      <c r="AA669" s="1" t="str">
        <f>IFERROR(VLOOKUP(Tabla9[[#This Row],[Código Rubro Presupuestal]],Rubros!$H$1:$I$48,2,),"")</f>
        <v>IMPLEMENTACION DEL SISTEMA DE GESTION DOCUMENTAL DE LA SNR A NIVEL NACIONAL</v>
      </c>
      <c r="AB669" s="21" t="s">
        <v>49107</v>
      </c>
      <c r="AC669" s="21" t="s">
        <v>49150</v>
      </c>
      <c r="AD669" s="21"/>
      <c r="AE669" s="21"/>
      <c r="AF669" s="21"/>
      <c r="AG669" s="1" t="str">
        <f t="shared" si="177"/>
        <v>No Aplica</v>
      </c>
      <c r="AH669" s="21" t="s">
        <v>55218</v>
      </c>
      <c r="AI669" s="1" t="str">
        <f>IFERROR(VLOOKUP(AH669,Tablas!$AH$1:$AI$1156,2,),"")</f>
        <v>CO-TOL-73349</v>
      </c>
      <c r="AJ669" s="1" t="str">
        <f>IFERROR(VLOOKUP(Tabla9[[#This Row],[Grupo]],Responsable!$A$1:$I$62,6,),"")</f>
        <v>DANY LUZ OROZCO</v>
      </c>
      <c r="AK669" s="1" t="str">
        <f>IFERROR(VLOOKUP(Tabla9[[#This Row],[Grupo]],Responsable!$A$1:$I$62,4,),"")</f>
        <v>dany.orozco@supernotariado.gov.co</v>
      </c>
      <c r="AL669" s="1" t="str">
        <f>IFERROR(VLOOKUP(Tabla9[[#This Row],[Grupo]],Responsable!$A$1:$I$62,9,),"")</f>
        <v>JOHANNA ANDREA RODRIGUEZ HERRERA</v>
      </c>
      <c r="AM669" s="1" t="str">
        <f>IFERROR(VLOOKUP(Tabla9[[#This Row],[Grupo]],Responsable!$A$1:$I$62,3,),"")</f>
        <v>johanna.rodriguez@supernotariado.gov.co</v>
      </c>
      <c r="AN669" s="31">
        <f t="shared" si="178"/>
        <v>29463033.599999998</v>
      </c>
      <c r="AO669" s="21"/>
      <c r="AP669" s="31">
        <f t="shared" si="179"/>
        <v>0</v>
      </c>
      <c r="AQ669" s="38">
        <v>1105783172</v>
      </c>
      <c r="AR669" s="21" t="s">
        <v>56490</v>
      </c>
      <c r="AS669" s="21"/>
      <c r="AT669" s="21"/>
      <c r="AU669" s="21"/>
      <c r="AV669" s="39" t="s">
        <v>56279</v>
      </c>
      <c r="AW669" s="21" t="s">
        <v>56256</v>
      </c>
    </row>
    <row r="670" spans="1:49" x14ac:dyDescent="0.25">
      <c r="A670" s="20"/>
      <c r="B670" s="21" t="s">
        <v>49</v>
      </c>
      <c r="C670" s="21" t="s">
        <v>115</v>
      </c>
      <c r="D670" s="21"/>
      <c r="E670" s="1" t="str">
        <f t="shared" si="171"/>
        <v>DAF_GD-</v>
      </c>
      <c r="F670" s="21" t="s">
        <v>138</v>
      </c>
      <c r="G670" s="50">
        <f>IFERROR(VLOOKUP(Tabla9[[#This Row],[Nombre Código UNSPSC]],Tablas!$A$1:$B$3,2,),"")</f>
        <v>80111601</v>
      </c>
      <c r="H670" s="21" t="s">
        <v>55615</v>
      </c>
      <c r="I670" s="21" t="s">
        <v>49024</v>
      </c>
      <c r="J670" s="1" t="str">
        <f>IFERROR(VLOOKUP(Tabla9[[#This Row],[Código UNSPSC]],Tablas!$AM$1:$AN$3,2,),"")</f>
        <v>Contratación directa</v>
      </c>
      <c r="K670" s="1" t="str">
        <f>IFERROR(VLOOKUP(J670,Tablas!$F$1:$G$24,2,),"")</f>
        <v>CCE-16</v>
      </c>
      <c r="L670" s="21" t="s">
        <v>49065</v>
      </c>
      <c r="M670" s="21" t="s">
        <v>55621</v>
      </c>
      <c r="N670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0" s="21" t="s">
        <v>49069</v>
      </c>
      <c r="P670" s="31">
        <f>IFERROR(VLOOKUP(O670,Honorarios!$A$1:$D$22,4,),"")</f>
        <v>2678457.6</v>
      </c>
      <c r="Q670" s="31">
        <f t="shared" si="173"/>
        <v>89281.919999999998</v>
      </c>
      <c r="R670" s="23">
        <v>46037</v>
      </c>
      <c r="S670" s="23">
        <v>46370</v>
      </c>
      <c r="T670" s="33">
        <f t="shared" si="174"/>
        <v>11</v>
      </c>
      <c r="U670" s="1">
        <f t="shared" si="175"/>
        <v>330</v>
      </c>
      <c r="V670" s="31">
        <f t="shared" si="176"/>
        <v>29463033.599999998</v>
      </c>
      <c r="W670" s="22"/>
      <c r="X670" s="22" t="s">
        <v>49085</v>
      </c>
      <c r="Y670" s="1">
        <f>IFERROR(VLOOKUP(X670,Tablas!$S$1:$T$8,2,FALSE),"")</f>
        <v>20</v>
      </c>
      <c r="Z670" s="21" t="s">
        <v>49093</v>
      </c>
      <c r="AA670" s="1" t="str">
        <f>IFERROR(VLOOKUP(Tabla9[[#This Row],[Código Rubro Presupuestal]],Rubros!$H$1:$I$48,2,),"")</f>
        <v>IMPLEMENTACION DEL SISTEMA DE GESTION DOCUMENTAL DE LA SNR A NIVEL NACIONAL</v>
      </c>
      <c r="AB670" s="21" t="s">
        <v>49107</v>
      </c>
      <c r="AC670" s="21" t="s">
        <v>49150</v>
      </c>
      <c r="AD670" s="21"/>
      <c r="AE670" s="21"/>
      <c r="AF670" s="21"/>
      <c r="AG670" s="1" t="str">
        <f t="shared" si="177"/>
        <v>No Aplica</v>
      </c>
      <c r="AH670" s="21" t="s">
        <v>55176</v>
      </c>
      <c r="AI670" s="1" t="str">
        <f>IFERROR(VLOOKUP(AH670,Tablas!$AH$1:$AI$1156,2,),"")</f>
        <v>CO-TOL-73001</v>
      </c>
      <c r="AJ670" s="1" t="str">
        <f>IFERROR(VLOOKUP(Tabla9[[#This Row],[Grupo]],Responsable!$A$1:$I$62,6,),"")</f>
        <v>DANY LUZ OROZCO</v>
      </c>
      <c r="AK670" s="1" t="str">
        <f>IFERROR(VLOOKUP(Tabla9[[#This Row],[Grupo]],Responsable!$A$1:$I$62,4,),"")</f>
        <v>dany.orozco@supernotariado.gov.co</v>
      </c>
      <c r="AL670" s="1" t="str">
        <f>IFERROR(VLOOKUP(Tabla9[[#This Row],[Grupo]],Responsable!$A$1:$I$62,9,),"")</f>
        <v>JOHANNA ANDREA RODRIGUEZ HERRERA</v>
      </c>
      <c r="AM670" s="1" t="str">
        <f>IFERROR(VLOOKUP(Tabla9[[#This Row],[Grupo]],Responsable!$A$1:$I$62,3,),"")</f>
        <v>johanna.rodriguez@supernotariado.gov.co</v>
      </c>
      <c r="AN670" s="31">
        <f t="shared" si="178"/>
        <v>29463033.599999998</v>
      </c>
      <c r="AO670" s="21"/>
      <c r="AP670" s="31">
        <f t="shared" si="179"/>
        <v>0</v>
      </c>
      <c r="AQ670" s="38">
        <v>1075320968</v>
      </c>
      <c r="AR670" s="21" t="s">
        <v>56491</v>
      </c>
      <c r="AS670" s="21"/>
      <c r="AT670" s="21"/>
      <c r="AU670" s="21"/>
      <c r="AV670" s="39" t="s">
        <v>56279</v>
      </c>
      <c r="AW670" s="21" t="s">
        <v>56256</v>
      </c>
    </row>
    <row r="671" spans="1:49" x14ac:dyDescent="0.25">
      <c r="A671" s="20"/>
      <c r="B671" s="21" t="s">
        <v>49</v>
      </c>
      <c r="C671" s="21" t="s">
        <v>115</v>
      </c>
      <c r="D671" s="21"/>
      <c r="E671" s="1" t="str">
        <f t="shared" si="171"/>
        <v>DAF_GD-</v>
      </c>
      <c r="F671" s="21" t="s">
        <v>138</v>
      </c>
      <c r="G671" s="50">
        <f>IFERROR(VLOOKUP(Tabla9[[#This Row],[Nombre Código UNSPSC]],Tablas!$A$1:$B$3,2,),"")</f>
        <v>80111601</v>
      </c>
      <c r="H671" s="21" t="s">
        <v>55615</v>
      </c>
      <c r="I671" s="21" t="s">
        <v>49024</v>
      </c>
      <c r="J671" s="1" t="str">
        <f>IFERROR(VLOOKUP(Tabla9[[#This Row],[Código UNSPSC]],Tablas!$AM$1:$AN$3,2,),"")</f>
        <v>Contratación directa</v>
      </c>
      <c r="K671" s="1" t="str">
        <f>IFERROR(VLOOKUP(J671,Tablas!$F$1:$G$24,2,),"")</f>
        <v>CCE-16</v>
      </c>
      <c r="L671" s="21" t="s">
        <v>49065</v>
      </c>
      <c r="M671" s="21" t="s">
        <v>55621</v>
      </c>
      <c r="N671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1" s="21" t="s">
        <v>49069</v>
      </c>
      <c r="P671" s="31">
        <f>IFERROR(VLOOKUP(O671,Honorarios!$A$1:$D$22,4,),"")</f>
        <v>2678457.6</v>
      </c>
      <c r="Q671" s="31">
        <f t="shared" si="173"/>
        <v>89281.919999999998</v>
      </c>
      <c r="R671" s="23">
        <v>46037</v>
      </c>
      <c r="S671" s="23">
        <v>46370</v>
      </c>
      <c r="T671" s="33">
        <f t="shared" si="174"/>
        <v>11</v>
      </c>
      <c r="U671" s="1">
        <f t="shared" si="175"/>
        <v>330</v>
      </c>
      <c r="V671" s="31">
        <f t="shared" si="176"/>
        <v>29463033.599999998</v>
      </c>
      <c r="W671" s="22"/>
      <c r="X671" s="22" t="s">
        <v>49085</v>
      </c>
      <c r="Y671" s="1">
        <f>IFERROR(VLOOKUP(X671,Tablas!$S$1:$T$8,2,FALSE),"")</f>
        <v>20</v>
      </c>
      <c r="Z671" s="21" t="s">
        <v>49093</v>
      </c>
      <c r="AA671" s="1" t="str">
        <f>IFERROR(VLOOKUP(Tabla9[[#This Row],[Código Rubro Presupuestal]],Rubros!$H$1:$I$48,2,),"")</f>
        <v>IMPLEMENTACION DEL SISTEMA DE GESTION DOCUMENTAL DE LA SNR A NIVEL NACIONAL</v>
      </c>
      <c r="AB671" s="21" t="s">
        <v>49107</v>
      </c>
      <c r="AC671" s="21" t="s">
        <v>49150</v>
      </c>
      <c r="AD671" s="21"/>
      <c r="AE671" s="21"/>
      <c r="AF671" s="21"/>
      <c r="AG671" s="1" t="str">
        <f t="shared" si="177"/>
        <v>No Aplica</v>
      </c>
      <c r="AH671" s="21" t="s">
        <v>55176</v>
      </c>
      <c r="AI671" s="1" t="str">
        <f>IFERROR(VLOOKUP(AH671,Tablas!$AH$1:$AI$1156,2,),"")</f>
        <v>CO-TOL-73001</v>
      </c>
      <c r="AJ671" s="1" t="str">
        <f>IFERROR(VLOOKUP(Tabla9[[#This Row],[Grupo]],Responsable!$A$1:$I$62,6,),"")</f>
        <v>DANY LUZ OROZCO</v>
      </c>
      <c r="AK671" s="1" t="str">
        <f>IFERROR(VLOOKUP(Tabla9[[#This Row],[Grupo]],Responsable!$A$1:$I$62,4,),"")</f>
        <v>dany.orozco@supernotariado.gov.co</v>
      </c>
      <c r="AL671" s="1" t="str">
        <f>IFERROR(VLOOKUP(Tabla9[[#This Row],[Grupo]],Responsable!$A$1:$I$62,9,),"")</f>
        <v>JOHANNA ANDREA RODRIGUEZ HERRERA</v>
      </c>
      <c r="AM671" s="1" t="str">
        <f>IFERROR(VLOOKUP(Tabla9[[#This Row],[Grupo]],Responsable!$A$1:$I$62,3,),"")</f>
        <v>johanna.rodriguez@supernotariado.gov.co</v>
      </c>
      <c r="AN671" s="31">
        <f t="shared" si="178"/>
        <v>29463033.599999998</v>
      </c>
      <c r="AO671" s="21"/>
      <c r="AP671" s="31">
        <f t="shared" si="179"/>
        <v>0</v>
      </c>
      <c r="AQ671" s="38">
        <v>28719145</v>
      </c>
      <c r="AR671" s="21" t="s">
        <v>56492</v>
      </c>
      <c r="AS671" s="21"/>
      <c r="AT671" s="21"/>
      <c r="AU671" s="21"/>
      <c r="AV671" s="39" t="s">
        <v>56279</v>
      </c>
      <c r="AW671" s="21" t="s">
        <v>56256</v>
      </c>
    </row>
    <row r="672" spans="1:49" x14ac:dyDescent="0.25">
      <c r="A672" s="20"/>
      <c r="B672" s="21" t="s">
        <v>49</v>
      </c>
      <c r="C672" s="21" t="s">
        <v>115</v>
      </c>
      <c r="D672" s="21"/>
      <c r="E672" s="1" t="str">
        <f t="shared" si="171"/>
        <v>DAF_GD-</v>
      </c>
      <c r="F672" s="21" t="s">
        <v>138</v>
      </c>
      <c r="G672" s="50">
        <f>IFERROR(VLOOKUP(Tabla9[[#This Row],[Nombre Código UNSPSC]],Tablas!$A$1:$B$3,2,),"")</f>
        <v>80111601</v>
      </c>
      <c r="H672" s="21" t="s">
        <v>55615</v>
      </c>
      <c r="I672" s="21" t="s">
        <v>49024</v>
      </c>
      <c r="J672" s="1" t="str">
        <f>IFERROR(VLOOKUP(Tabla9[[#This Row],[Código UNSPSC]],Tablas!$AM$1:$AN$3,2,),"")</f>
        <v>Contratación directa</v>
      </c>
      <c r="K672" s="1" t="str">
        <f>IFERROR(VLOOKUP(J672,Tablas!$F$1:$G$24,2,),"")</f>
        <v>CCE-16</v>
      </c>
      <c r="L672" s="21" t="s">
        <v>49065</v>
      </c>
      <c r="M672" s="21" t="s">
        <v>55621</v>
      </c>
      <c r="N67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2" s="21" t="s">
        <v>49069</v>
      </c>
      <c r="P672" s="31">
        <f>IFERROR(VLOOKUP(O672,Honorarios!$A$1:$D$22,4,),"")</f>
        <v>2678457.6</v>
      </c>
      <c r="Q672" s="31">
        <f t="shared" si="173"/>
        <v>89281.919999999998</v>
      </c>
      <c r="R672" s="23">
        <v>46037</v>
      </c>
      <c r="S672" s="23">
        <v>46370</v>
      </c>
      <c r="T672" s="33">
        <f t="shared" si="174"/>
        <v>11</v>
      </c>
      <c r="U672" s="1">
        <f t="shared" si="175"/>
        <v>330</v>
      </c>
      <c r="V672" s="31">
        <f t="shared" si="176"/>
        <v>29463033.599999998</v>
      </c>
      <c r="W672" s="22"/>
      <c r="X672" s="22" t="s">
        <v>49085</v>
      </c>
      <c r="Y672" s="1">
        <f>IFERROR(VLOOKUP(X672,Tablas!$S$1:$T$8,2,FALSE),"")</f>
        <v>20</v>
      </c>
      <c r="Z672" s="21" t="s">
        <v>49093</v>
      </c>
      <c r="AA672" s="1" t="str">
        <f>IFERROR(VLOOKUP(Tabla9[[#This Row],[Código Rubro Presupuestal]],Rubros!$H$1:$I$48,2,),"")</f>
        <v>IMPLEMENTACION DEL SISTEMA DE GESTION DOCUMENTAL DE LA SNR A NIVEL NACIONAL</v>
      </c>
      <c r="AB672" s="21" t="s">
        <v>49107</v>
      </c>
      <c r="AC672" s="21" t="s">
        <v>49150</v>
      </c>
      <c r="AD672" s="21"/>
      <c r="AE672" s="21"/>
      <c r="AF672" s="21"/>
      <c r="AG672" s="1" t="str">
        <f t="shared" si="177"/>
        <v>No Aplica</v>
      </c>
      <c r="AH672" s="21" t="s">
        <v>55176</v>
      </c>
      <c r="AI672" s="1" t="str">
        <f>IFERROR(VLOOKUP(AH672,Tablas!$AH$1:$AI$1156,2,),"")</f>
        <v>CO-TOL-73001</v>
      </c>
      <c r="AJ672" s="1" t="str">
        <f>IFERROR(VLOOKUP(Tabla9[[#This Row],[Grupo]],Responsable!$A$1:$I$62,6,),"")</f>
        <v>DANY LUZ OROZCO</v>
      </c>
      <c r="AK672" s="1" t="str">
        <f>IFERROR(VLOOKUP(Tabla9[[#This Row],[Grupo]],Responsable!$A$1:$I$62,4,),"")</f>
        <v>dany.orozco@supernotariado.gov.co</v>
      </c>
      <c r="AL672" s="1" t="str">
        <f>IFERROR(VLOOKUP(Tabla9[[#This Row],[Grupo]],Responsable!$A$1:$I$62,9,),"")</f>
        <v>JOHANNA ANDREA RODRIGUEZ HERRERA</v>
      </c>
      <c r="AM672" s="1" t="str">
        <f>IFERROR(VLOOKUP(Tabla9[[#This Row],[Grupo]],Responsable!$A$1:$I$62,3,),"")</f>
        <v>johanna.rodriguez@supernotariado.gov.co</v>
      </c>
      <c r="AN672" s="31">
        <f t="shared" si="178"/>
        <v>29463033.599999998</v>
      </c>
      <c r="AO672" s="21"/>
      <c r="AP672" s="31">
        <f t="shared" si="179"/>
        <v>0</v>
      </c>
      <c r="AQ672" s="38">
        <v>1075545241</v>
      </c>
      <c r="AR672" s="21" t="s">
        <v>56493</v>
      </c>
      <c r="AS672" s="21"/>
      <c r="AT672" s="21"/>
      <c r="AU672" s="21"/>
      <c r="AV672" s="39" t="s">
        <v>56279</v>
      </c>
      <c r="AW672" s="21" t="s">
        <v>56256</v>
      </c>
    </row>
    <row r="673" spans="1:49" x14ac:dyDescent="0.25">
      <c r="A673" s="20"/>
      <c r="B673" s="21" t="s">
        <v>49</v>
      </c>
      <c r="C673" s="21" t="s">
        <v>115</v>
      </c>
      <c r="D673" s="21"/>
      <c r="E673" s="1" t="str">
        <f t="shared" si="171"/>
        <v>DAF_GD-</v>
      </c>
      <c r="F673" s="21" t="s">
        <v>138</v>
      </c>
      <c r="G673" s="50">
        <f>IFERROR(VLOOKUP(Tabla9[[#This Row],[Nombre Código UNSPSC]],Tablas!$A$1:$B$3,2,),"")</f>
        <v>80111601</v>
      </c>
      <c r="H673" s="21" t="s">
        <v>55615</v>
      </c>
      <c r="I673" s="21" t="s">
        <v>49024</v>
      </c>
      <c r="J673" s="1" t="str">
        <f>IFERROR(VLOOKUP(Tabla9[[#This Row],[Código UNSPSC]],Tablas!$AM$1:$AN$3,2,),"")</f>
        <v>Contratación directa</v>
      </c>
      <c r="K673" s="1" t="str">
        <f>IFERROR(VLOOKUP(J673,Tablas!$F$1:$G$24,2,),"")</f>
        <v>CCE-16</v>
      </c>
      <c r="L673" s="21" t="s">
        <v>49065</v>
      </c>
      <c r="M673" s="21" t="s">
        <v>55621</v>
      </c>
      <c r="N67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3" s="21" t="s">
        <v>49069</v>
      </c>
      <c r="P673" s="31">
        <f>IFERROR(VLOOKUP(O673,Honorarios!$A$1:$D$22,4,),"")</f>
        <v>2678457.6</v>
      </c>
      <c r="Q673" s="31">
        <f t="shared" si="173"/>
        <v>89281.919999999998</v>
      </c>
      <c r="R673" s="23">
        <v>46037</v>
      </c>
      <c r="S673" s="23">
        <v>46370</v>
      </c>
      <c r="T673" s="33">
        <f t="shared" si="174"/>
        <v>11</v>
      </c>
      <c r="U673" s="1">
        <f t="shared" si="175"/>
        <v>330</v>
      </c>
      <c r="V673" s="31">
        <f t="shared" si="176"/>
        <v>29463033.599999998</v>
      </c>
      <c r="W673" s="22"/>
      <c r="X673" s="22" t="s">
        <v>49085</v>
      </c>
      <c r="Y673" s="1">
        <f>IFERROR(VLOOKUP(X673,Tablas!$S$1:$T$8,2,FALSE),"")</f>
        <v>20</v>
      </c>
      <c r="Z673" s="21" t="s">
        <v>49093</v>
      </c>
      <c r="AA673" s="1" t="str">
        <f>IFERROR(VLOOKUP(Tabla9[[#This Row],[Código Rubro Presupuestal]],Rubros!$H$1:$I$48,2,),"")</f>
        <v>IMPLEMENTACION DEL SISTEMA DE GESTION DOCUMENTAL DE LA SNR A NIVEL NACIONAL</v>
      </c>
      <c r="AB673" s="21" t="s">
        <v>49107</v>
      </c>
      <c r="AC673" s="21" t="s">
        <v>49150</v>
      </c>
      <c r="AD673" s="21"/>
      <c r="AE673" s="21"/>
      <c r="AF673" s="21"/>
      <c r="AG673" s="1" t="str">
        <f t="shared" si="177"/>
        <v>No Aplica</v>
      </c>
      <c r="AH673" s="21" t="s">
        <v>55176</v>
      </c>
      <c r="AI673" s="1" t="str">
        <f>IFERROR(VLOOKUP(AH673,Tablas!$AH$1:$AI$1156,2,),"")</f>
        <v>CO-TOL-73001</v>
      </c>
      <c r="AJ673" s="1" t="str">
        <f>IFERROR(VLOOKUP(Tabla9[[#This Row],[Grupo]],Responsable!$A$1:$I$62,6,),"")</f>
        <v>DANY LUZ OROZCO</v>
      </c>
      <c r="AK673" s="1" t="str">
        <f>IFERROR(VLOOKUP(Tabla9[[#This Row],[Grupo]],Responsable!$A$1:$I$62,4,),"")</f>
        <v>dany.orozco@supernotariado.gov.co</v>
      </c>
      <c r="AL673" s="1" t="str">
        <f>IFERROR(VLOOKUP(Tabla9[[#This Row],[Grupo]],Responsable!$A$1:$I$62,9,),"")</f>
        <v>JOHANNA ANDREA RODRIGUEZ HERRERA</v>
      </c>
      <c r="AM673" s="1" t="str">
        <f>IFERROR(VLOOKUP(Tabla9[[#This Row],[Grupo]],Responsable!$A$1:$I$62,3,),"")</f>
        <v>johanna.rodriguez@supernotariado.gov.co</v>
      </c>
      <c r="AN673" s="31">
        <f t="shared" si="178"/>
        <v>29463033.599999998</v>
      </c>
      <c r="AO673" s="21"/>
      <c r="AP673" s="31">
        <f t="shared" si="179"/>
        <v>0</v>
      </c>
      <c r="AQ673" s="38">
        <v>52040396</v>
      </c>
      <c r="AR673" s="21" t="s">
        <v>56494</v>
      </c>
      <c r="AS673" s="21"/>
      <c r="AT673" s="21"/>
      <c r="AU673" s="21"/>
      <c r="AV673" s="39" t="s">
        <v>56279</v>
      </c>
      <c r="AW673" s="21" t="s">
        <v>56256</v>
      </c>
    </row>
    <row r="674" spans="1:49" x14ac:dyDescent="0.25">
      <c r="A674" s="20"/>
      <c r="B674" s="21" t="s">
        <v>49</v>
      </c>
      <c r="C674" s="21" t="s">
        <v>115</v>
      </c>
      <c r="D674" s="21"/>
      <c r="E674" s="1" t="str">
        <f t="shared" si="171"/>
        <v>DAF_GD-</v>
      </c>
      <c r="F674" s="21" t="s">
        <v>138</v>
      </c>
      <c r="G674" s="50">
        <f>IFERROR(VLOOKUP(Tabla9[[#This Row],[Nombre Código UNSPSC]],Tablas!$A$1:$B$3,2,),"")</f>
        <v>80111601</v>
      </c>
      <c r="H674" s="21" t="s">
        <v>55615</v>
      </c>
      <c r="I674" s="21" t="s">
        <v>49024</v>
      </c>
      <c r="J674" s="1" t="str">
        <f>IFERROR(VLOOKUP(Tabla9[[#This Row],[Código UNSPSC]],Tablas!$AM$1:$AN$3,2,),"")</f>
        <v>Contratación directa</v>
      </c>
      <c r="K674" s="1" t="str">
        <f>IFERROR(VLOOKUP(J674,Tablas!$F$1:$G$24,2,),"")</f>
        <v>CCE-16</v>
      </c>
      <c r="L674" s="21" t="s">
        <v>49065</v>
      </c>
      <c r="M674" s="21" t="s">
        <v>55621</v>
      </c>
      <c r="N67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4" s="21" t="s">
        <v>49069</v>
      </c>
      <c r="P674" s="31">
        <f>IFERROR(VLOOKUP(O674,Honorarios!$A$1:$D$22,4,),"")</f>
        <v>2678457.6</v>
      </c>
      <c r="Q674" s="31">
        <f t="shared" si="173"/>
        <v>89281.919999999998</v>
      </c>
      <c r="R674" s="23">
        <v>46235</v>
      </c>
      <c r="S674" s="23">
        <v>46386</v>
      </c>
      <c r="T674" s="33">
        <f t="shared" si="174"/>
        <v>5</v>
      </c>
      <c r="U674" s="1">
        <f t="shared" si="175"/>
        <v>150</v>
      </c>
      <c r="V674" s="31">
        <f t="shared" si="176"/>
        <v>13392288</v>
      </c>
      <c r="W674" s="22"/>
      <c r="X674" s="22" t="s">
        <v>49085</v>
      </c>
      <c r="Y674" s="1">
        <f>IFERROR(VLOOKUP(X674,Tablas!$S$1:$T$8,2,FALSE),"")</f>
        <v>20</v>
      </c>
      <c r="Z674" s="21" t="s">
        <v>49093</v>
      </c>
      <c r="AA674" s="1" t="str">
        <f>IFERROR(VLOOKUP(Tabla9[[#This Row],[Código Rubro Presupuestal]],Rubros!$H$1:$I$48,2,),"")</f>
        <v>IMPLEMENTACION DEL SISTEMA DE GESTION DOCUMENTAL DE LA SNR A NIVEL NACIONAL</v>
      </c>
      <c r="AB674" s="21" t="s">
        <v>49107</v>
      </c>
      <c r="AC674" s="21" t="s">
        <v>49150</v>
      </c>
      <c r="AD674" s="21"/>
      <c r="AE674" s="21"/>
      <c r="AF674" s="21"/>
      <c r="AG674" s="1" t="str">
        <f t="shared" si="177"/>
        <v>No Aplica</v>
      </c>
      <c r="AH674" s="21" t="s">
        <v>54445</v>
      </c>
      <c r="AI674" s="1" t="str">
        <f>IFERROR(VLOOKUP(AH674,Tablas!$AH$1:$AI$1156,2,),"")</f>
        <v>CO-GUA-94001</v>
      </c>
      <c r="AJ674" s="1" t="str">
        <f>IFERROR(VLOOKUP(Tabla9[[#This Row],[Grupo]],Responsable!$A$1:$I$62,6,),"")</f>
        <v>DANY LUZ OROZCO</v>
      </c>
      <c r="AK674" s="1" t="str">
        <f>IFERROR(VLOOKUP(Tabla9[[#This Row],[Grupo]],Responsable!$A$1:$I$62,4,),"")</f>
        <v>dany.orozco@supernotariado.gov.co</v>
      </c>
      <c r="AL674" s="1" t="str">
        <f>IFERROR(VLOOKUP(Tabla9[[#This Row],[Grupo]],Responsable!$A$1:$I$62,9,),"")</f>
        <v>JOHANNA ANDREA RODRIGUEZ HERRERA</v>
      </c>
      <c r="AM674" s="1" t="str">
        <f>IFERROR(VLOOKUP(Tabla9[[#This Row],[Grupo]],Responsable!$A$1:$I$62,3,),"")</f>
        <v>johanna.rodriguez@supernotariado.gov.co</v>
      </c>
      <c r="AN674" s="31">
        <f t="shared" si="178"/>
        <v>13392288</v>
      </c>
      <c r="AO674" s="21"/>
      <c r="AP674" s="31">
        <f t="shared" si="179"/>
        <v>0</v>
      </c>
      <c r="AQ674" s="38"/>
      <c r="AR674" s="21" t="s">
        <v>55670</v>
      </c>
      <c r="AS674" s="21"/>
      <c r="AT674" s="21"/>
      <c r="AU674" s="21"/>
      <c r="AV674" s="39" t="s">
        <v>56279</v>
      </c>
      <c r="AW674" s="21" t="s">
        <v>56648</v>
      </c>
    </row>
    <row r="675" spans="1:49" x14ac:dyDescent="0.25">
      <c r="A675" s="20"/>
      <c r="B675" s="21" t="s">
        <v>49</v>
      </c>
      <c r="C675" s="21" t="s">
        <v>115</v>
      </c>
      <c r="D675" s="21"/>
      <c r="E675" s="1" t="str">
        <f t="shared" si="171"/>
        <v>DAF_GD-</v>
      </c>
      <c r="F675" s="21" t="s">
        <v>138</v>
      </c>
      <c r="G675" s="50">
        <f>IFERROR(VLOOKUP(Tabla9[[#This Row],[Nombre Código UNSPSC]],Tablas!$A$1:$B$3,2,),"")</f>
        <v>80111601</v>
      </c>
      <c r="H675" s="21" t="s">
        <v>55615</v>
      </c>
      <c r="I675" s="21" t="s">
        <v>49024</v>
      </c>
      <c r="J675" s="1" t="str">
        <f>IFERROR(VLOOKUP(Tabla9[[#This Row],[Código UNSPSC]],Tablas!$AM$1:$AN$3,2,),"")</f>
        <v>Contratación directa</v>
      </c>
      <c r="K675" s="1" t="str">
        <f>IFERROR(VLOOKUP(J675,Tablas!$F$1:$G$24,2,),"")</f>
        <v>CCE-16</v>
      </c>
      <c r="L675" s="21" t="s">
        <v>49065</v>
      </c>
      <c r="M675" s="21" t="s">
        <v>55621</v>
      </c>
      <c r="N675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5" s="21" t="s">
        <v>49069</v>
      </c>
      <c r="P675" s="31">
        <f>IFERROR(VLOOKUP(O675,Honorarios!$A$1:$D$22,4,),"")</f>
        <v>2678457.6</v>
      </c>
      <c r="Q675" s="31">
        <f t="shared" si="173"/>
        <v>89281.919999999998</v>
      </c>
      <c r="R675" s="23">
        <v>46235</v>
      </c>
      <c r="S675" s="23">
        <v>46386</v>
      </c>
      <c r="T675" s="33">
        <f t="shared" si="174"/>
        <v>5</v>
      </c>
      <c r="U675" s="1">
        <f t="shared" si="175"/>
        <v>150</v>
      </c>
      <c r="V675" s="31">
        <f t="shared" si="176"/>
        <v>13392288</v>
      </c>
      <c r="W675" s="22"/>
      <c r="X675" s="22" t="s">
        <v>49085</v>
      </c>
      <c r="Y675" s="1">
        <f>IFERROR(VLOOKUP(X675,Tablas!$S$1:$T$8,2,FALSE),"")</f>
        <v>20</v>
      </c>
      <c r="Z675" s="21" t="s">
        <v>49093</v>
      </c>
      <c r="AA675" s="1" t="str">
        <f>IFERROR(VLOOKUP(Tabla9[[#This Row],[Código Rubro Presupuestal]],Rubros!$H$1:$I$48,2,),"")</f>
        <v>IMPLEMENTACION DEL SISTEMA DE GESTION DOCUMENTAL DE LA SNR A NIVEL NACIONAL</v>
      </c>
      <c r="AB675" s="21" t="s">
        <v>49107</v>
      </c>
      <c r="AC675" s="21" t="s">
        <v>49150</v>
      </c>
      <c r="AD675" s="21"/>
      <c r="AE675" s="21"/>
      <c r="AF675" s="21"/>
      <c r="AG675" s="1" t="str">
        <f t="shared" si="177"/>
        <v>No Aplica</v>
      </c>
      <c r="AH675" s="21" t="s">
        <v>54445</v>
      </c>
      <c r="AI675" s="1" t="str">
        <f>IFERROR(VLOOKUP(AH675,Tablas!$AH$1:$AI$1156,2,),"")</f>
        <v>CO-GUA-94001</v>
      </c>
      <c r="AJ675" s="1" t="str">
        <f>IFERROR(VLOOKUP(Tabla9[[#This Row],[Grupo]],Responsable!$A$1:$I$62,6,),"")</f>
        <v>DANY LUZ OROZCO</v>
      </c>
      <c r="AK675" s="1" t="str">
        <f>IFERROR(VLOOKUP(Tabla9[[#This Row],[Grupo]],Responsable!$A$1:$I$62,4,),"")</f>
        <v>dany.orozco@supernotariado.gov.co</v>
      </c>
      <c r="AL675" s="1" t="str">
        <f>IFERROR(VLOOKUP(Tabla9[[#This Row],[Grupo]],Responsable!$A$1:$I$62,9,),"")</f>
        <v>JOHANNA ANDREA RODRIGUEZ HERRERA</v>
      </c>
      <c r="AM675" s="1" t="str">
        <f>IFERROR(VLOOKUP(Tabla9[[#This Row],[Grupo]],Responsable!$A$1:$I$62,3,),"")</f>
        <v>johanna.rodriguez@supernotariado.gov.co</v>
      </c>
      <c r="AN675" s="31">
        <f t="shared" si="178"/>
        <v>13392288</v>
      </c>
      <c r="AO675" s="21"/>
      <c r="AP675" s="31">
        <f t="shared" si="179"/>
        <v>0</v>
      </c>
      <c r="AQ675" s="38"/>
      <c r="AR675" s="21" t="s">
        <v>55670</v>
      </c>
      <c r="AS675" s="21"/>
      <c r="AT675" s="21"/>
      <c r="AU675" s="21"/>
      <c r="AV675" s="39" t="s">
        <v>56279</v>
      </c>
      <c r="AW675" s="21" t="s">
        <v>56648</v>
      </c>
    </row>
    <row r="676" spans="1:49" x14ac:dyDescent="0.25">
      <c r="A676" s="20"/>
      <c r="B676" s="21" t="s">
        <v>49</v>
      </c>
      <c r="C676" s="21" t="s">
        <v>115</v>
      </c>
      <c r="D676" s="21"/>
      <c r="E676" s="1" t="str">
        <f t="shared" si="171"/>
        <v>DAF_GD-</v>
      </c>
      <c r="F676" s="21" t="s">
        <v>138</v>
      </c>
      <c r="G676" s="50">
        <f>IFERROR(VLOOKUP(Tabla9[[#This Row],[Nombre Código UNSPSC]],Tablas!$A$1:$B$3,2,),"")</f>
        <v>80111601</v>
      </c>
      <c r="H676" s="21" t="s">
        <v>55615</v>
      </c>
      <c r="I676" s="21" t="s">
        <v>49024</v>
      </c>
      <c r="J676" s="1" t="str">
        <f>IFERROR(VLOOKUP(Tabla9[[#This Row],[Código UNSPSC]],Tablas!$AM$1:$AN$3,2,),"")</f>
        <v>Contratación directa</v>
      </c>
      <c r="K676" s="1" t="str">
        <f>IFERROR(VLOOKUP(J676,Tablas!$F$1:$G$24,2,),"")</f>
        <v>CCE-16</v>
      </c>
      <c r="L676" s="21" t="s">
        <v>49065</v>
      </c>
      <c r="M676" s="21" t="s">
        <v>55621</v>
      </c>
      <c r="N676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6" s="21" t="s">
        <v>49069</v>
      </c>
      <c r="P676" s="31">
        <f>IFERROR(VLOOKUP(O676,Honorarios!$A$1:$D$22,4,),"")</f>
        <v>2678457.6</v>
      </c>
      <c r="Q676" s="31">
        <f t="shared" si="173"/>
        <v>89281.919999999998</v>
      </c>
      <c r="R676" s="23">
        <v>46037</v>
      </c>
      <c r="S676" s="23">
        <v>46370</v>
      </c>
      <c r="T676" s="33">
        <f t="shared" si="174"/>
        <v>11</v>
      </c>
      <c r="U676" s="1">
        <f t="shared" si="175"/>
        <v>330</v>
      </c>
      <c r="V676" s="31">
        <f t="shared" si="176"/>
        <v>29463033.599999998</v>
      </c>
      <c r="W676" s="22"/>
      <c r="X676" s="22" t="s">
        <v>49085</v>
      </c>
      <c r="Y676" s="1">
        <f>IFERROR(VLOOKUP(X676,Tablas!$S$1:$T$8,2,FALSE),"")</f>
        <v>20</v>
      </c>
      <c r="Z676" s="21" t="s">
        <v>49093</v>
      </c>
      <c r="AA676" s="1" t="str">
        <f>IFERROR(VLOOKUP(Tabla9[[#This Row],[Código Rubro Presupuestal]],Rubros!$H$1:$I$48,2,),"")</f>
        <v>IMPLEMENTACION DEL SISTEMA DE GESTION DOCUMENTAL DE LA SNR A NIVEL NACIONAL</v>
      </c>
      <c r="AB676" s="21" t="s">
        <v>49107</v>
      </c>
      <c r="AC676" s="21" t="s">
        <v>49150</v>
      </c>
      <c r="AD676" s="21"/>
      <c r="AE676" s="21"/>
      <c r="AF676" s="21"/>
      <c r="AG676" s="1" t="str">
        <f t="shared" si="177"/>
        <v>No Aplica</v>
      </c>
      <c r="AH676" s="21" t="s">
        <v>54739</v>
      </c>
      <c r="AI676" s="1" t="str">
        <f>IFERROR(VLOOKUP(AH676,Tablas!$AH$1:$AI$1156,2,),"")</f>
        <v>CO-NAR-52356</v>
      </c>
      <c r="AJ676" s="1" t="str">
        <f>IFERROR(VLOOKUP(Tabla9[[#This Row],[Grupo]],Responsable!$A$1:$I$62,6,),"")</f>
        <v>DANY LUZ OROZCO</v>
      </c>
      <c r="AK676" s="1" t="str">
        <f>IFERROR(VLOOKUP(Tabla9[[#This Row],[Grupo]],Responsable!$A$1:$I$62,4,),"")</f>
        <v>dany.orozco@supernotariado.gov.co</v>
      </c>
      <c r="AL676" s="1" t="str">
        <f>IFERROR(VLOOKUP(Tabla9[[#This Row],[Grupo]],Responsable!$A$1:$I$62,9,),"")</f>
        <v>JOHANNA ANDREA RODRIGUEZ HERRERA</v>
      </c>
      <c r="AM676" s="1" t="str">
        <f>IFERROR(VLOOKUP(Tabla9[[#This Row],[Grupo]],Responsable!$A$1:$I$62,3,),"")</f>
        <v>johanna.rodriguez@supernotariado.gov.co</v>
      </c>
      <c r="AN676" s="31">
        <f t="shared" si="178"/>
        <v>29463033.599999998</v>
      </c>
      <c r="AO676" s="21"/>
      <c r="AP676" s="31">
        <f t="shared" si="179"/>
        <v>0</v>
      </c>
      <c r="AQ676" s="38">
        <v>1085940614</v>
      </c>
      <c r="AR676" s="21" t="s">
        <v>56495</v>
      </c>
      <c r="AS676" s="21"/>
      <c r="AT676" s="21"/>
      <c r="AU676" s="21"/>
      <c r="AV676" s="39" t="s">
        <v>56279</v>
      </c>
      <c r="AW676" s="21" t="s">
        <v>56256</v>
      </c>
    </row>
    <row r="677" spans="1:49" x14ac:dyDescent="0.25">
      <c r="A677" s="20"/>
      <c r="B677" s="21" t="s">
        <v>49</v>
      </c>
      <c r="C677" s="21" t="s">
        <v>115</v>
      </c>
      <c r="D677" s="21"/>
      <c r="E677" s="1" t="str">
        <f t="shared" si="171"/>
        <v>DAF_GD-</v>
      </c>
      <c r="F677" s="21" t="s">
        <v>138</v>
      </c>
      <c r="G677" s="50">
        <f>IFERROR(VLOOKUP(Tabla9[[#This Row],[Nombre Código UNSPSC]],Tablas!$A$1:$B$3,2,),"")</f>
        <v>80111601</v>
      </c>
      <c r="H677" s="21" t="s">
        <v>55615</v>
      </c>
      <c r="I677" s="21" t="s">
        <v>49024</v>
      </c>
      <c r="J677" s="1" t="str">
        <f>IFERROR(VLOOKUP(Tabla9[[#This Row],[Código UNSPSC]],Tablas!$AM$1:$AN$3,2,),"")</f>
        <v>Contratación directa</v>
      </c>
      <c r="K677" s="1" t="str">
        <f>IFERROR(VLOOKUP(J677,Tablas!$F$1:$G$24,2,),"")</f>
        <v>CCE-16</v>
      </c>
      <c r="L677" s="21" t="s">
        <v>49065</v>
      </c>
      <c r="M677" s="21" t="s">
        <v>55621</v>
      </c>
      <c r="N677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7" s="21" t="s">
        <v>49069</v>
      </c>
      <c r="P677" s="31">
        <f>IFERROR(VLOOKUP(O677,Honorarios!$A$1:$D$22,4,),"")</f>
        <v>2678457.6</v>
      </c>
      <c r="Q677" s="31">
        <f t="shared" si="173"/>
        <v>89281.919999999998</v>
      </c>
      <c r="R677" s="23">
        <v>46235</v>
      </c>
      <c r="S677" s="23">
        <v>46386</v>
      </c>
      <c r="T677" s="33">
        <f t="shared" si="174"/>
        <v>5</v>
      </c>
      <c r="U677" s="1">
        <f t="shared" si="175"/>
        <v>150</v>
      </c>
      <c r="V677" s="31">
        <f t="shared" si="176"/>
        <v>13392288</v>
      </c>
      <c r="W677" s="22"/>
      <c r="X677" s="22" t="s">
        <v>49085</v>
      </c>
      <c r="Y677" s="1">
        <f>IFERROR(VLOOKUP(X677,Tablas!$S$1:$T$8,2,FALSE),"")</f>
        <v>20</v>
      </c>
      <c r="Z677" s="21" t="s">
        <v>49093</v>
      </c>
      <c r="AA677" s="1" t="str">
        <f>IFERROR(VLOOKUP(Tabla9[[#This Row],[Código Rubro Presupuestal]],Rubros!$H$1:$I$48,2,),"")</f>
        <v>IMPLEMENTACION DEL SISTEMA DE GESTION DOCUMENTAL DE LA SNR A NIVEL NACIONAL</v>
      </c>
      <c r="AB677" s="21" t="s">
        <v>49107</v>
      </c>
      <c r="AC677" s="21" t="s">
        <v>49150</v>
      </c>
      <c r="AD677" s="21"/>
      <c r="AE677" s="21"/>
      <c r="AF677" s="21"/>
      <c r="AG677" s="1" t="str">
        <f t="shared" si="177"/>
        <v>No Aplica</v>
      </c>
      <c r="AH677" s="21" t="s">
        <v>54739</v>
      </c>
      <c r="AI677" s="1" t="str">
        <f>IFERROR(VLOOKUP(AH677,Tablas!$AH$1:$AI$1156,2,),"")</f>
        <v>CO-NAR-52356</v>
      </c>
      <c r="AJ677" s="1" t="str">
        <f>IFERROR(VLOOKUP(Tabla9[[#This Row],[Grupo]],Responsable!$A$1:$I$62,6,),"")</f>
        <v>DANY LUZ OROZCO</v>
      </c>
      <c r="AK677" s="1" t="str">
        <f>IFERROR(VLOOKUP(Tabla9[[#This Row],[Grupo]],Responsable!$A$1:$I$62,4,),"")</f>
        <v>dany.orozco@supernotariado.gov.co</v>
      </c>
      <c r="AL677" s="1" t="str">
        <f>IFERROR(VLOOKUP(Tabla9[[#This Row],[Grupo]],Responsable!$A$1:$I$62,9,),"")</f>
        <v>JOHANNA ANDREA RODRIGUEZ HERRERA</v>
      </c>
      <c r="AM677" s="1" t="str">
        <f>IFERROR(VLOOKUP(Tabla9[[#This Row],[Grupo]],Responsable!$A$1:$I$62,3,),"")</f>
        <v>johanna.rodriguez@supernotariado.gov.co</v>
      </c>
      <c r="AN677" s="31">
        <f t="shared" si="178"/>
        <v>13392288</v>
      </c>
      <c r="AO677" s="21"/>
      <c r="AP677" s="31">
        <f t="shared" si="179"/>
        <v>0</v>
      </c>
      <c r="AQ677" s="38"/>
      <c r="AR677" s="21" t="s">
        <v>55670</v>
      </c>
      <c r="AS677" s="21"/>
      <c r="AT677" s="21"/>
      <c r="AU677" s="21"/>
      <c r="AV677" s="39" t="s">
        <v>56279</v>
      </c>
      <c r="AW677" s="21" t="s">
        <v>56648</v>
      </c>
    </row>
    <row r="678" spans="1:49" x14ac:dyDescent="0.25">
      <c r="A678" s="20"/>
      <c r="B678" s="21" t="s">
        <v>49</v>
      </c>
      <c r="C678" s="21" t="s">
        <v>115</v>
      </c>
      <c r="D678" s="21"/>
      <c r="E678" s="1" t="str">
        <f t="shared" si="171"/>
        <v>DAF_GD-</v>
      </c>
      <c r="F678" s="21" t="s">
        <v>138</v>
      </c>
      <c r="G678" s="50">
        <f>IFERROR(VLOOKUP(Tabla9[[#This Row],[Nombre Código UNSPSC]],Tablas!$A$1:$B$3,2,),"")</f>
        <v>80111601</v>
      </c>
      <c r="H678" s="21" t="s">
        <v>55615</v>
      </c>
      <c r="I678" s="21" t="s">
        <v>49024</v>
      </c>
      <c r="J678" s="1" t="str">
        <f>IFERROR(VLOOKUP(Tabla9[[#This Row],[Código UNSPSC]],Tablas!$AM$1:$AN$3,2,),"")</f>
        <v>Contratación directa</v>
      </c>
      <c r="K678" s="1" t="str">
        <f>IFERROR(VLOOKUP(J678,Tablas!$F$1:$G$24,2,),"")</f>
        <v>CCE-16</v>
      </c>
      <c r="L678" s="21" t="s">
        <v>49065</v>
      </c>
      <c r="M678" s="21" t="s">
        <v>55621</v>
      </c>
      <c r="N678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8" s="21" t="s">
        <v>49069</v>
      </c>
      <c r="P678" s="31">
        <f>IFERROR(VLOOKUP(O678,Honorarios!$A$1:$D$22,4,),"")</f>
        <v>2678457.6</v>
      </c>
      <c r="Q678" s="31">
        <f t="shared" si="173"/>
        <v>89281.919999999998</v>
      </c>
      <c r="R678" s="23">
        <v>46037</v>
      </c>
      <c r="S678" s="23">
        <v>46370</v>
      </c>
      <c r="T678" s="33">
        <f t="shared" si="174"/>
        <v>11</v>
      </c>
      <c r="U678" s="1">
        <f t="shared" si="175"/>
        <v>330</v>
      </c>
      <c r="V678" s="31">
        <f t="shared" si="176"/>
        <v>29463033.599999998</v>
      </c>
      <c r="W678" s="22"/>
      <c r="X678" s="22" t="s">
        <v>49085</v>
      </c>
      <c r="Y678" s="1">
        <f>IFERROR(VLOOKUP(X678,Tablas!$S$1:$T$8,2,FALSE),"")</f>
        <v>20</v>
      </c>
      <c r="Z678" s="21" t="s">
        <v>49093</v>
      </c>
      <c r="AA678" s="1" t="str">
        <f>IFERROR(VLOOKUP(Tabla9[[#This Row],[Código Rubro Presupuestal]],Rubros!$H$1:$I$48,2,),"")</f>
        <v>IMPLEMENTACION DEL SISTEMA DE GESTION DOCUMENTAL DE LA SNR A NIVEL NACIONAL</v>
      </c>
      <c r="AB678" s="21" t="s">
        <v>49107</v>
      </c>
      <c r="AC678" s="21" t="s">
        <v>49150</v>
      </c>
      <c r="AD678" s="21"/>
      <c r="AE678" s="21"/>
      <c r="AF678" s="21"/>
      <c r="AG678" s="1" t="str">
        <f t="shared" si="177"/>
        <v>No Aplica</v>
      </c>
      <c r="AH678" s="21" t="s">
        <v>54412</v>
      </c>
      <c r="AI678" s="1" t="str">
        <f>IFERROR(VLOOKUP(AH678,Tablas!$AH$1:$AI$1156,2,),"")</f>
        <v>CO-CHO-27361</v>
      </c>
      <c r="AJ678" s="1" t="str">
        <f>IFERROR(VLOOKUP(Tabla9[[#This Row],[Grupo]],Responsable!$A$1:$I$62,6,),"")</f>
        <v>DANY LUZ OROZCO</v>
      </c>
      <c r="AK678" s="1" t="str">
        <f>IFERROR(VLOOKUP(Tabla9[[#This Row],[Grupo]],Responsable!$A$1:$I$62,4,),"")</f>
        <v>dany.orozco@supernotariado.gov.co</v>
      </c>
      <c r="AL678" s="1" t="str">
        <f>IFERROR(VLOOKUP(Tabla9[[#This Row],[Grupo]],Responsable!$A$1:$I$62,9,),"")</f>
        <v>JOHANNA ANDREA RODRIGUEZ HERRERA</v>
      </c>
      <c r="AM678" s="1" t="str">
        <f>IFERROR(VLOOKUP(Tabla9[[#This Row],[Grupo]],Responsable!$A$1:$I$62,3,),"")</f>
        <v>johanna.rodriguez@supernotariado.gov.co</v>
      </c>
      <c r="AN678" s="31">
        <f t="shared" si="178"/>
        <v>29463033.599999998</v>
      </c>
      <c r="AO678" s="21"/>
      <c r="AP678" s="31">
        <f t="shared" si="179"/>
        <v>0</v>
      </c>
      <c r="AQ678" s="38">
        <v>82361684</v>
      </c>
      <c r="AR678" s="21" t="s">
        <v>56496</v>
      </c>
      <c r="AS678" s="21"/>
      <c r="AT678" s="21"/>
      <c r="AU678" s="21"/>
      <c r="AV678" s="39" t="s">
        <v>56279</v>
      </c>
      <c r="AW678" s="21" t="s">
        <v>56256</v>
      </c>
    </row>
    <row r="679" spans="1:49" x14ac:dyDescent="0.25">
      <c r="A679" s="20"/>
      <c r="B679" s="21" t="s">
        <v>49</v>
      </c>
      <c r="C679" s="21" t="s">
        <v>115</v>
      </c>
      <c r="D679" s="21"/>
      <c r="E679" s="1" t="str">
        <f t="shared" si="171"/>
        <v>DAF_GD-</v>
      </c>
      <c r="F679" s="21" t="s">
        <v>138</v>
      </c>
      <c r="G679" s="50">
        <f>IFERROR(VLOOKUP(Tabla9[[#This Row],[Nombre Código UNSPSC]],Tablas!$A$1:$B$3,2,),"")</f>
        <v>80111601</v>
      </c>
      <c r="H679" s="21" t="s">
        <v>55615</v>
      </c>
      <c r="I679" s="21" t="s">
        <v>49024</v>
      </c>
      <c r="J679" s="1" t="str">
        <f>IFERROR(VLOOKUP(Tabla9[[#This Row],[Código UNSPSC]],Tablas!$AM$1:$AN$3,2,),"")</f>
        <v>Contratación directa</v>
      </c>
      <c r="K679" s="1" t="str">
        <f>IFERROR(VLOOKUP(J679,Tablas!$F$1:$G$24,2,),"")</f>
        <v>CCE-16</v>
      </c>
      <c r="L679" s="21" t="s">
        <v>49065</v>
      </c>
      <c r="M679" s="21" t="s">
        <v>55621</v>
      </c>
      <c r="N679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9" s="21" t="s">
        <v>49069</v>
      </c>
      <c r="P679" s="31">
        <f>IFERROR(VLOOKUP(O679,Honorarios!$A$1:$D$22,4,),"")</f>
        <v>2678457.6</v>
      </c>
      <c r="Q679" s="31">
        <f t="shared" si="173"/>
        <v>89281.919999999998</v>
      </c>
      <c r="R679" s="23">
        <v>46235</v>
      </c>
      <c r="S679" s="23">
        <v>46386</v>
      </c>
      <c r="T679" s="33">
        <f t="shared" si="174"/>
        <v>5</v>
      </c>
      <c r="U679" s="1">
        <f t="shared" si="175"/>
        <v>150</v>
      </c>
      <c r="V679" s="31">
        <f t="shared" si="176"/>
        <v>13392288</v>
      </c>
      <c r="W679" s="22"/>
      <c r="X679" s="22" t="s">
        <v>49085</v>
      </c>
      <c r="Y679" s="1">
        <f>IFERROR(VLOOKUP(X679,Tablas!$S$1:$T$8,2,FALSE),"")</f>
        <v>20</v>
      </c>
      <c r="Z679" s="21" t="s">
        <v>49093</v>
      </c>
      <c r="AA679" s="1" t="str">
        <f>IFERROR(VLOOKUP(Tabla9[[#This Row],[Código Rubro Presupuestal]],Rubros!$H$1:$I$48,2,),"")</f>
        <v>IMPLEMENTACION DEL SISTEMA DE GESTION DOCUMENTAL DE LA SNR A NIVEL NACIONAL</v>
      </c>
      <c r="AB679" s="21" t="s">
        <v>49107</v>
      </c>
      <c r="AC679" s="21" t="s">
        <v>49150</v>
      </c>
      <c r="AD679" s="21"/>
      <c r="AE679" s="21"/>
      <c r="AF679" s="21"/>
      <c r="AG679" s="1" t="str">
        <f t="shared" si="177"/>
        <v>No Aplica</v>
      </c>
      <c r="AH679" s="21" t="s">
        <v>53306</v>
      </c>
      <c r="AI679" s="1" t="str">
        <f>IFERROR(VLOOKUP(AH679,Tablas!$AH$1:$AI$1156,2,),"")</f>
        <v>CO-ANT-05361</v>
      </c>
      <c r="AJ679" s="1" t="str">
        <f>IFERROR(VLOOKUP(Tabla9[[#This Row],[Grupo]],Responsable!$A$1:$I$62,6,),"")</f>
        <v>DANY LUZ OROZCO</v>
      </c>
      <c r="AK679" s="1" t="str">
        <f>IFERROR(VLOOKUP(Tabla9[[#This Row],[Grupo]],Responsable!$A$1:$I$62,4,),"")</f>
        <v>dany.orozco@supernotariado.gov.co</v>
      </c>
      <c r="AL679" s="1" t="str">
        <f>IFERROR(VLOOKUP(Tabla9[[#This Row],[Grupo]],Responsable!$A$1:$I$62,9,),"")</f>
        <v>JOHANNA ANDREA RODRIGUEZ HERRERA</v>
      </c>
      <c r="AM679" s="1" t="str">
        <f>IFERROR(VLOOKUP(Tabla9[[#This Row],[Grupo]],Responsable!$A$1:$I$62,3,),"")</f>
        <v>johanna.rodriguez@supernotariado.gov.co</v>
      </c>
      <c r="AN679" s="31">
        <f t="shared" si="178"/>
        <v>13392288</v>
      </c>
      <c r="AO679" s="21"/>
      <c r="AP679" s="31">
        <f t="shared" si="179"/>
        <v>0</v>
      </c>
      <c r="AQ679" s="38"/>
      <c r="AR679" s="21" t="s">
        <v>55670</v>
      </c>
      <c r="AS679" s="21"/>
      <c r="AT679" s="21"/>
      <c r="AU679" s="21"/>
      <c r="AV679" s="39" t="s">
        <v>56279</v>
      </c>
      <c r="AW679" s="21" t="s">
        <v>56648</v>
      </c>
    </row>
    <row r="680" spans="1:49" x14ac:dyDescent="0.25">
      <c r="A680" s="20"/>
      <c r="B680" s="21" t="s">
        <v>49</v>
      </c>
      <c r="C680" s="21" t="s">
        <v>115</v>
      </c>
      <c r="D680" s="21"/>
      <c r="E680" s="1" t="str">
        <f t="shared" si="171"/>
        <v>DAF_GD-</v>
      </c>
      <c r="F680" s="21" t="s">
        <v>138</v>
      </c>
      <c r="G680" s="50">
        <f>IFERROR(VLOOKUP(Tabla9[[#This Row],[Nombre Código UNSPSC]],Tablas!$A$1:$B$3,2,),"")</f>
        <v>80111601</v>
      </c>
      <c r="H680" s="21" t="s">
        <v>55615</v>
      </c>
      <c r="I680" s="21" t="s">
        <v>49024</v>
      </c>
      <c r="J680" s="1" t="str">
        <f>IFERROR(VLOOKUP(Tabla9[[#This Row],[Código UNSPSC]],Tablas!$AM$1:$AN$3,2,),"")</f>
        <v>Contratación directa</v>
      </c>
      <c r="K680" s="1" t="str">
        <f>IFERROR(VLOOKUP(J680,Tablas!$F$1:$G$24,2,),"")</f>
        <v>CCE-16</v>
      </c>
      <c r="L680" s="21" t="s">
        <v>49065</v>
      </c>
      <c r="M680" s="21" t="s">
        <v>55621</v>
      </c>
      <c r="N680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0" s="21" t="s">
        <v>49069</v>
      </c>
      <c r="P680" s="31">
        <f>IFERROR(VLOOKUP(O680,Honorarios!$A$1:$D$22,4,),"")</f>
        <v>2678457.6</v>
      </c>
      <c r="Q680" s="31">
        <f t="shared" si="173"/>
        <v>89281.919999999998</v>
      </c>
      <c r="R680" s="23">
        <v>46037</v>
      </c>
      <c r="S680" s="23">
        <v>46370</v>
      </c>
      <c r="T680" s="33">
        <f t="shared" si="174"/>
        <v>11</v>
      </c>
      <c r="U680" s="1">
        <f t="shared" si="175"/>
        <v>330</v>
      </c>
      <c r="V680" s="31">
        <f t="shared" si="176"/>
        <v>29463033.599999998</v>
      </c>
      <c r="W680" s="22"/>
      <c r="X680" s="22" t="s">
        <v>49085</v>
      </c>
      <c r="Y680" s="1">
        <f>IFERROR(VLOOKUP(X680,Tablas!$S$1:$T$8,2,FALSE),"")</f>
        <v>20</v>
      </c>
      <c r="Z680" s="21" t="s">
        <v>49093</v>
      </c>
      <c r="AA680" s="1" t="str">
        <f>IFERROR(VLOOKUP(Tabla9[[#This Row],[Código Rubro Presupuestal]],Rubros!$H$1:$I$48,2,),"")</f>
        <v>IMPLEMENTACION DEL SISTEMA DE GESTION DOCUMENTAL DE LA SNR A NIVEL NACIONAL</v>
      </c>
      <c r="AB680" s="21" t="s">
        <v>49107</v>
      </c>
      <c r="AC680" s="21" t="s">
        <v>49150</v>
      </c>
      <c r="AD680" s="21"/>
      <c r="AE680" s="21"/>
      <c r="AF680" s="21"/>
      <c r="AG680" s="1" t="str">
        <f t="shared" si="177"/>
        <v>No Aplica</v>
      </c>
      <c r="AH680" s="21" t="s">
        <v>53311</v>
      </c>
      <c r="AI680" s="1" t="str">
        <f>IFERROR(VLOOKUP(AH680,Tablas!$AH$1:$AI$1156,2,),"")</f>
        <v>CO-ANT-05376</v>
      </c>
      <c r="AJ680" s="1" t="str">
        <f>IFERROR(VLOOKUP(Tabla9[[#This Row],[Grupo]],Responsable!$A$1:$I$62,6,),"")</f>
        <v>DANY LUZ OROZCO</v>
      </c>
      <c r="AK680" s="1" t="str">
        <f>IFERROR(VLOOKUP(Tabla9[[#This Row],[Grupo]],Responsable!$A$1:$I$62,4,),"")</f>
        <v>dany.orozco@supernotariado.gov.co</v>
      </c>
      <c r="AL680" s="1" t="str">
        <f>IFERROR(VLOOKUP(Tabla9[[#This Row],[Grupo]],Responsable!$A$1:$I$62,9,),"")</f>
        <v>JOHANNA ANDREA RODRIGUEZ HERRERA</v>
      </c>
      <c r="AM680" s="1" t="str">
        <f>IFERROR(VLOOKUP(Tabla9[[#This Row],[Grupo]],Responsable!$A$1:$I$62,3,),"")</f>
        <v>johanna.rodriguez@supernotariado.gov.co</v>
      </c>
      <c r="AN680" s="31">
        <f t="shared" si="178"/>
        <v>29463033.599999998</v>
      </c>
      <c r="AO680" s="21"/>
      <c r="AP680" s="31">
        <f t="shared" si="179"/>
        <v>0</v>
      </c>
      <c r="AQ680" s="38">
        <v>15383364</v>
      </c>
      <c r="AR680" s="21" t="s">
        <v>56497</v>
      </c>
      <c r="AS680" s="21"/>
      <c r="AT680" s="21"/>
      <c r="AU680" s="21"/>
      <c r="AV680" s="39" t="s">
        <v>56279</v>
      </c>
      <c r="AW680" s="21" t="s">
        <v>56256</v>
      </c>
    </row>
    <row r="681" spans="1:49" x14ac:dyDescent="0.25">
      <c r="A681" s="20"/>
      <c r="B681" s="21" t="s">
        <v>49</v>
      </c>
      <c r="C681" s="21" t="s">
        <v>115</v>
      </c>
      <c r="D681" s="21"/>
      <c r="E681" s="1" t="str">
        <f t="shared" si="171"/>
        <v>DAF_GD-</v>
      </c>
      <c r="F681" s="21" t="s">
        <v>138</v>
      </c>
      <c r="G681" s="50">
        <f>IFERROR(VLOOKUP(Tabla9[[#This Row],[Nombre Código UNSPSC]],Tablas!$A$1:$B$3,2,),"")</f>
        <v>80111601</v>
      </c>
      <c r="H681" s="21" t="s">
        <v>55615</v>
      </c>
      <c r="I681" s="21" t="s">
        <v>49024</v>
      </c>
      <c r="J681" s="1" t="str">
        <f>IFERROR(VLOOKUP(Tabla9[[#This Row],[Código UNSPSC]],Tablas!$AM$1:$AN$3,2,),"")</f>
        <v>Contratación directa</v>
      </c>
      <c r="K681" s="1" t="str">
        <f>IFERROR(VLOOKUP(J681,Tablas!$F$1:$G$24,2,),"")</f>
        <v>CCE-16</v>
      </c>
      <c r="L681" s="21" t="s">
        <v>49065</v>
      </c>
      <c r="M681" s="21" t="s">
        <v>55621</v>
      </c>
      <c r="N681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1" s="21" t="s">
        <v>49069</v>
      </c>
      <c r="P681" s="31">
        <f>IFERROR(VLOOKUP(O681,Honorarios!$A$1:$D$22,4,),"")</f>
        <v>2678457.6</v>
      </c>
      <c r="Q681" s="31">
        <f t="shared" si="173"/>
        <v>89281.919999999998</v>
      </c>
      <c r="R681" s="23">
        <v>46037</v>
      </c>
      <c r="S681" s="23">
        <v>46370</v>
      </c>
      <c r="T681" s="33">
        <f t="shared" si="174"/>
        <v>11</v>
      </c>
      <c r="U681" s="1">
        <f t="shared" si="175"/>
        <v>330</v>
      </c>
      <c r="V681" s="31">
        <f t="shared" si="176"/>
        <v>29463033.599999998</v>
      </c>
      <c r="W681" s="22"/>
      <c r="X681" s="22" t="s">
        <v>49085</v>
      </c>
      <c r="Y681" s="1">
        <f>IFERROR(VLOOKUP(X681,Tablas!$S$1:$T$8,2,FALSE),"")</f>
        <v>20</v>
      </c>
      <c r="Z681" s="21" t="s">
        <v>49093</v>
      </c>
      <c r="AA681" s="1" t="str">
        <f>IFERROR(VLOOKUP(Tabla9[[#This Row],[Código Rubro Presupuestal]],Rubros!$H$1:$I$48,2,),"")</f>
        <v>IMPLEMENTACION DEL SISTEMA DE GESTION DOCUMENTAL DE LA SNR A NIVEL NACIONAL</v>
      </c>
      <c r="AB681" s="21" t="s">
        <v>49107</v>
      </c>
      <c r="AC681" s="21" t="s">
        <v>49150</v>
      </c>
      <c r="AD681" s="21"/>
      <c r="AE681" s="21"/>
      <c r="AF681" s="21"/>
      <c r="AG681" s="1" t="str">
        <f t="shared" si="177"/>
        <v>No Aplica</v>
      </c>
      <c r="AH681" s="21" t="s">
        <v>54741</v>
      </c>
      <c r="AI681" s="1" t="str">
        <f>IFERROR(VLOOKUP(AH681,Tablas!$AH$1:$AI$1156,2,),"")</f>
        <v>CO-NAR-52378</v>
      </c>
      <c r="AJ681" s="1" t="str">
        <f>IFERROR(VLOOKUP(Tabla9[[#This Row],[Grupo]],Responsable!$A$1:$I$62,6,),"")</f>
        <v>DANY LUZ OROZCO</v>
      </c>
      <c r="AK681" s="1" t="str">
        <f>IFERROR(VLOOKUP(Tabla9[[#This Row],[Grupo]],Responsable!$A$1:$I$62,4,),"")</f>
        <v>dany.orozco@supernotariado.gov.co</v>
      </c>
      <c r="AL681" s="1" t="str">
        <f>IFERROR(VLOOKUP(Tabla9[[#This Row],[Grupo]],Responsable!$A$1:$I$62,9,),"")</f>
        <v>JOHANNA ANDREA RODRIGUEZ HERRERA</v>
      </c>
      <c r="AM681" s="1" t="str">
        <f>IFERROR(VLOOKUP(Tabla9[[#This Row],[Grupo]],Responsable!$A$1:$I$62,3,),"")</f>
        <v>johanna.rodriguez@supernotariado.gov.co</v>
      </c>
      <c r="AN681" s="31">
        <f t="shared" si="178"/>
        <v>29463033.599999998</v>
      </c>
      <c r="AO681" s="21"/>
      <c r="AP681" s="31">
        <f t="shared" si="179"/>
        <v>0</v>
      </c>
      <c r="AQ681" s="38">
        <v>1088974570</v>
      </c>
      <c r="AR681" s="21" t="s">
        <v>56498</v>
      </c>
      <c r="AS681" s="21"/>
      <c r="AT681" s="21"/>
      <c r="AU681" s="21"/>
      <c r="AV681" s="39" t="s">
        <v>56279</v>
      </c>
      <c r="AW681" s="21" t="s">
        <v>56256</v>
      </c>
    </row>
    <row r="682" spans="1:49" x14ac:dyDescent="0.25">
      <c r="A682" s="20"/>
      <c r="B682" s="21" t="s">
        <v>49</v>
      </c>
      <c r="C682" s="21" t="s">
        <v>115</v>
      </c>
      <c r="D682" s="21"/>
      <c r="E682" s="1" t="str">
        <f t="shared" si="171"/>
        <v>DAF_GD-</v>
      </c>
      <c r="F682" s="21" t="s">
        <v>138</v>
      </c>
      <c r="G682" s="50">
        <f>IFERROR(VLOOKUP(Tabla9[[#This Row],[Nombre Código UNSPSC]],Tablas!$A$1:$B$3,2,),"")</f>
        <v>80111601</v>
      </c>
      <c r="H682" s="21" t="s">
        <v>55615</v>
      </c>
      <c r="I682" s="21" t="s">
        <v>49024</v>
      </c>
      <c r="J682" s="1" t="str">
        <f>IFERROR(VLOOKUP(Tabla9[[#This Row],[Código UNSPSC]],Tablas!$AM$1:$AN$3,2,),"")</f>
        <v>Contratación directa</v>
      </c>
      <c r="K682" s="1" t="str">
        <f>IFERROR(VLOOKUP(J682,Tablas!$F$1:$G$24,2,),"")</f>
        <v>CCE-16</v>
      </c>
      <c r="L682" s="21" t="s">
        <v>49065</v>
      </c>
      <c r="M682" s="21" t="s">
        <v>55621</v>
      </c>
      <c r="N68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2" s="21" t="s">
        <v>49069</v>
      </c>
      <c r="P682" s="31">
        <f>IFERROR(VLOOKUP(O682,Honorarios!$A$1:$D$22,4,),"")</f>
        <v>2678457.6</v>
      </c>
      <c r="Q682" s="31">
        <f t="shared" si="173"/>
        <v>89281.919999999998</v>
      </c>
      <c r="R682" s="23">
        <v>46037</v>
      </c>
      <c r="S682" s="23">
        <v>46370</v>
      </c>
      <c r="T682" s="33">
        <f t="shared" si="174"/>
        <v>11</v>
      </c>
      <c r="U682" s="1">
        <f t="shared" si="175"/>
        <v>330</v>
      </c>
      <c r="V682" s="31">
        <f t="shared" si="176"/>
        <v>29463033.599999998</v>
      </c>
      <c r="W682" s="22"/>
      <c r="X682" s="22" t="s">
        <v>49085</v>
      </c>
      <c r="Y682" s="1">
        <f>IFERROR(VLOOKUP(X682,Tablas!$S$1:$T$8,2,FALSE),"")</f>
        <v>20</v>
      </c>
      <c r="Z682" s="21" t="s">
        <v>49093</v>
      </c>
      <c r="AA682" s="1" t="str">
        <f>IFERROR(VLOOKUP(Tabla9[[#This Row],[Código Rubro Presupuestal]],Rubros!$H$1:$I$48,2,),"")</f>
        <v>IMPLEMENTACION DEL SISTEMA DE GESTION DOCUMENTAL DE LA SNR A NIVEL NACIONAL</v>
      </c>
      <c r="AB682" s="21" t="s">
        <v>49107</v>
      </c>
      <c r="AC682" s="21" t="s">
        <v>49150</v>
      </c>
      <c r="AD682" s="21"/>
      <c r="AE682" s="21"/>
      <c r="AF682" s="21"/>
      <c r="AG682" s="1" t="str">
        <f t="shared" si="177"/>
        <v>No Aplica</v>
      </c>
      <c r="AH682" s="21" t="s">
        <v>53851</v>
      </c>
      <c r="AI682" s="1" t="str">
        <f>IFERROR(VLOOKUP(AH682,Tablas!$AH$1:$AI$1156,2,),"")</f>
        <v>CO-CAL-17380</v>
      </c>
      <c r="AJ682" s="1" t="str">
        <f>IFERROR(VLOOKUP(Tabla9[[#This Row],[Grupo]],Responsable!$A$1:$I$62,6,),"")</f>
        <v>DANY LUZ OROZCO</v>
      </c>
      <c r="AK682" s="1" t="str">
        <f>IFERROR(VLOOKUP(Tabla9[[#This Row],[Grupo]],Responsable!$A$1:$I$62,4,),"")</f>
        <v>dany.orozco@supernotariado.gov.co</v>
      </c>
      <c r="AL682" s="1" t="str">
        <f>IFERROR(VLOOKUP(Tabla9[[#This Row],[Grupo]],Responsable!$A$1:$I$62,9,),"")</f>
        <v>JOHANNA ANDREA RODRIGUEZ HERRERA</v>
      </c>
      <c r="AM682" s="1" t="str">
        <f>IFERROR(VLOOKUP(Tabla9[[#This Row],[Grupo]],Responsable!$A$1:$I$62,3,),"")</f>
        <v>johanna.rodriguez@supernotariado.gov.co</v>
      </c>
      <c r="AN682" s="31">
        <f t="shared" si="178"/>
        <v>29463033.599999998</v>
      </c>
      <c r="AO682" s="21"/>
      <c r="AP682" s="31">
        <f t="shared" si="179"/>
        <v>0</v>
      </c>
      <c r="AQ682" s="38">
        <v>18202444</v>
      </c>
      <c r="AR682" s="21" t="s">
        <v>56499</v>
      </c>
      <c r="AS682" s="21"/>
      <c r="AT682" s="21"/>
      <c r="AU682" s="21"/>
      <c r="AV682" s="39" t="s">
        <v>56279</v>
      </c>
      <c r="AW682" s="21" t="s">
        <v>56256</v>
      </c>
    </row>
    <row r="683" spans="1:49" x14ac:dyDescent="0.25">
      <c r="A683" s="20"/>
      <c r="B683" s="21" t="s">
        <v>49</v>
      </c>
      <c r="C683" s="21" t="s">
        <v>115</v>
      </c>
      <c r="D683" s="21"/>
      <c r="E683" s="1" t="str">
        <f t="shared" si="171"/>
        <v>DAF_GD-</v>
      </c>
      <c r="F683" s="21" t="s">
        <v>138</v>
      </c>
      <c r="G683" s="50">
        <f>IFERROR(VLOOKUP(Tabla9[[#This Row],[Nombre Código UNSPSC]],Tablas!$A$1:$B$3,2,),"")</f>
        <v>80111601</v>
      </c>
      <c r="H683" s="21" t="s">
        <v>55615</v>
      </c>
      <c r="I683" s="21" t="s">
        <v>49024</v>
      </c>
      <c r="J683" s="1" t="str">
        <f>IFERROR(VLOOKUP(Tabla9[[#This Row],[Código UNSPSC]],Tablas!$AM$1:$AN$3,2,),"")</f>
        <v>Contratación directa</v>
      </c>
      <c r="K683" s="1" t="str">
        <f>IFERROR(VLOOKUP(J683,Tablas!$F$1:$G$24,2,),"")</f>
        <v>CCE-16</v>
      </c>
      <c r="L683" s="21" t="s">
        <v>49065</v>
      </c>
      <c r="M683" s="21" t="s">
        <v>55621</v>
      </c>
      <c r="N68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3" s="21" t="s">
        <v>49069</v>
      </c>
      <c r="P683" s="31">
        <f>IFERROR(VLOOKUP(O683,Honorarios!$A$1:$D$22,4,),"")</f>
        <v>2678457.6</v>
      </c>
      <c r="Q683" s="31">
        <f t="shared" si="173"/>
        <v>89281.919999999998</v>
      </c>
      <c r="R683" s="23">
        <v>46037</v>
      </c>
      <c r="S683" s="23">
        <v>46370</v>
      </c>
      <c r="T683" s="33">
        <f t="shared" si="174"/>
        <v>11</v>
      </c>
      <c r="U683" s="1">
        <f t="shared" si="175"/>
        <v>330</v>
      </c>
      <c r="V683" s="31">
        <f t="shared" si="176"/>
        <v>29463033.599999998</v>
      </c>
      <c r="W683" s="22"/>
      <c r="X683" s="22" t="s">
        <v>49085</v>
      </c>
      <c r="Y683" s="1">
        <f>IFERROR(VLOOKUP(X683,Tablas!$S$1:$T$8,2,FALSE),"")</f>
        <v>20</v>
      </c>
      <c r="Z683" s="21" t="s">
        <v>49093</v>
      </c>
      <c r="AA683" s="1" t="str">
        <f>IFERROR(VLOOKUP(Tabla9[[#This Row],[Código Rubro Presupuestal]],Rubros!$H$1:$I$48,2,),"")</f>
        <v>IMPLEMENTACION DEL SISTEMA DE GESTION DOCUMENTAL DE LA SNR A NIVEL NACIONAL</v>
      </c>
      <c r="AB683" s="21" t="s">
        <v>49107</v>
      </c>
      <c r="AC683" s="21" t="s">
        <v>49150</v>
      </c>
      <c r="AD683" s="21"/>
      <c r="AE683" s="21"/>
      <c r="AF683" s="21"/>
      <c r="AG683" s="1" t="str">
        <f t="shared" si="177"/>
        <v>No Aplica</v>
      </c>
      <c r="AH683" s="21" t="s">
        <v>54248</v>
      </c>
      <c r="AI683" s="1" t="str">
        <f>IFERROR(VLOOKUP(AH683,Tablas!$AH$1:$AI$1156,2,),"")</f>
        <v>CO-CUN-25386</v>
      </c>
      <c r="AJ683" s="1" t="str">
        <f>IFERROR(VLOOKUP(Tabla9[[#This Row],[Grupo]],Responsable!$A$1:$I$62,6,),"")</f>
        <v>DANY LUZ OROZCO</v>
      </c>
      <c r="AK683" s="1" t="str">
        <f>IFERROR(VLOOKUP(Tabla9[[#This Row],[Grupo]],Responsable!$A$1:$I$62,4,),"")</f>
        <v>dany.orozco@supernotariado.gov.co</v>
      </c>
      <c r="AL683" s="1" t="str">
        <f>IFERROR(VLOOKUP(Tabla9[[#This Row],[Grupo]],Responsable!$A$1:$I$62,9,),"")</f>
        <v>JOHANNA ANDREA RODRIGUEZ HERRERA</v>
      </c>
      <c r="AM683" s="1" t="str">
        <f>IFERROR(VLOOKUP(Tabla9[[#This Row],[Grupo]],Responsable!$A$1:$I$62,3,),"")</f>
        <v>johanna.rodriguez@supernotariado.gov.co</v>
      </c>
      <c r="AN683" s="31">
        <f t="shared" si="178"/>
        <v>29463033.599999998</v>
      </c>
      <c r="AO683" s="21"/>
      <c r="AP683" s="31">
        <f t="shared" si="179"/>
        <v>0</v>
      </c>
      <c r="AQ683" s="38">
        <v>1013622302</v>
      </c>
      <c r="AR683" s="21" t="s">
        <v>56500</v>
      </c>
      <c r="AS683" s="21"/>
      <c r="AT683" s="21"/>
      <c r="AU683" s="21"/>
      <c r="AV683" s="39" t="s">
        <v>56279</v>
      </c>
      <c r="AW683" s="21" t="s">
        <v>56256</v>
      </c>
    </row>
    <row r="684" spans="1:49" x14ac:dyDescent="0.25">
      <c r="A684" s="20"/>
      <c r="B684" s="21" t="s">
        <v>49</v>
      </c>
      <c r="C684" s="21" t="s">
        <v>115</v>
      </c>
      <c r="D684" s="21"/>
      <c r="E684" s="1" t="str">
        <f t="shared" si="171"/>
        <v>DAF_GD-</v>
      </c>
      <c r="F684" s="21" t="s">
        <v>138</v>
      </c>
      <c r="G684" s="50">
        <f>IFERROR(VLOOKUP(Tabla9[[#This Row],[Nombre Código UNSPSC]],Tablas!$A$1:$B$3,2,),"")</f>
        <v>80111601</v>
      </c>
      <c r="H684" s="21" t="s">
        <v>55615</v>
      </c>
      <c r="I684" s="21" t="s">
        <v>49024</v>
      </c>
      <c r="J684" s="1" t="str">
        <f>IFERROR(VLOOKUP(Tabla9[[#This Row],[Código UNSPSC]],Tablas!$AM$1:$AN$3,2,),"")</f>
        <v>Contratación directa</v>
      </c>
      <c r="K684" s="1" t="str">
        <f>IFERROR(VLOOKUP(J684,Tablas!$F$1:$G$24,2,),"")</f>
        <v>CCE-16</v>
      </c>
      <c r="L684" s="21" t="s">
        <v>49065</v>
      </c>
      <c r="M684" s="21" t="s">
        <v>55621</v>
      </c>
      <c r="N68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4" s="21" t="s">
        <v>49069</v>
      </c>
      <c r="P684" s="31">
        <f>IFERROR(VLOOKUP(O684,Honorarios!$A$1:$D$22,4,),"")</f>
        <v>2678457.6</v>
      </c>
      <c r="Q684" s="31">
        <f t="shared" si="173"/>
        <v>89281.919999999998</v>
      </c>
      <c r="R684" s="23">
        <v>46037</v>
      </c>
      <c r="S684" s="23">
        <v>46370</v>
      </c>
      <c r="T684" s="33">
        <f t="shared" si="174"/>
        <v>11</v>
      </c>
      <c r="U684" s="1">
        <f t="shared" si="175"/>
        <v>330</v>
      </c>
      <c r="V684" s="31">
        <f t="shared" si="176"/>
        <v>29463033.599999998</v>
      </c>
      <c r="W684" s="22"/>
      <c r="X684" s="22" t="s">
        <v>49085</v>
      </c>
      <c r="Y684" s="1">
        <f>IFERROR(VLOOKUP(X684,Tablas!$S$1:$T$8,2,FALSE),"")</f>
        <v>20</v>
      </c>
      <c r="Z684" s="21" t="s">
        <v>49093</v>
      </c>
      <c r="AA684" s="1" t="str">
        <f>IFERROR(VLOOKUP(Tabla9[[#This Row],[Código Rubro Presupuestal]],Rubros!$H$1:$I$48,2,),"")</f>
        <v>IMPLEMENTACION DEL SISTEMA DE GESTION DOCUMENTAL DE LA SNR A NIVEL NACIONAL</v>
      </c>
      <c r="AB684" s="21" t="s">
        <v>49107</v>
      </c>
      <c r="AC684" s="21" t="s">
        <v>49150</v>
      </c>
      <c r="AD684" s="21"/>
      <c r="AE684" s="21"/>
      <c r="AF684" s="21"/>
      <c r="AG684" s="1" t="str">
        <f t="shared" si="177"/>
        <v>No Aplica</v>
      </c>
      <c r="AH684" s="21" t="s">
        <v>54250</v>
      </c>
      <c r="AI684" s="1" t="str">
        <f>IFERROR(VLOOKUP(AH684,Tablas!$AH$1:$AI$1156,2,),"")</f>
        <v>CO-CUN-25394</v>
      </c>
      <c r="AJ684" s="1" t="str">
        <f>IFERROR(VLOOKUP(Tabla9[[#This Row],[Grupo]],Responsable!$A$1:$I$62,6,),"")</f>
        <v>DANY LUZ OROZCO</v>
      </c>
      <c r="AK684" s="1" t="str">
        <f>IFERROR(VLOOKUP(Tabla9[[#This Row],[Grupo]],Responsable!$A$1:$I$62,4,),"")</f>
        <v>dany.orozco@supernotariado.gov.co</v>
      </c>
      <c r="AL684" s="1" t="str">
        <f>IFERROR(VLOOKUP(Tabla9[[#This Row],[Grupo]],Responsable!$A$1:$I$62,9,),"")</f>
        <v>JOHANNA ANDREA RODRIGUEZ HERRERA</v>
      </c>
      <c r="AM684" s="1" t="str">
        <f>IFERROR(VLOOKUP(Tabla9[[#This Row],[Grupo]],Responsable!$A$1:$I$62,3,),"")</f>
        <v>johanna.rodriguez@supernotariado.gov.co</v>
      </c>
      <c r="AN684" s="31">
        <f t="shared" si="178"/>
        <v>29463033.599999998</v>
      </c>
      <c r="AO684" s="21"/>
      <c r="AP684" s="31">
        <f t="shared" si="179"/>
        <v>0</v>
      </c>
      <c r="AQ684" s="38">
        <v>1193520239</v>
      </c>
      <c r="AR684" s="21" t="s">
        <v>56501</v>
      </c>
      <c r="AS684" s="21"/>
      <c r="AT684" s="21"/>
      <c r="AU684" s="21"/>
      <c r="AV684" s="39" t="s">
        <v>56279</v>
      </c>
      <c r="AW684" s="21" t="s">
        <v>56256</v>
      </c>
    </row>
    <row r="685" spans="1:49" x14ac:dyDescent="0.25">
      <c r="A685" s="20"/>
      <c r="B685" s="21" t="s">
        <v>49</v>
      </c>
      <c r="C685" s="21" t="s">
        <v>115</v>
      </c>
      <c r="D685" s="21"/>
      <c r="E685" s="1" t="str">
        <f t="shared" ref="E685:E748" si="180" xml:space="preserve"> IF(C685&lt;&gt;"",_xlfn.CONCAT(C685,D685,"-"), "")</f>
        <v>DAF_GD-</v>
      </c>
      <c r="F685" s="21" t="s">
        <v>138</v>
      </c>
      <c r="G685" s="50">
        <f>IFERROR(VLOOKUP(Tabla9[[#This Row],[Nombre Código UNSPSC]],Tablas!$A$1:$B$3,2,),"")</f>
        <v>80111601</v>
      </c>
      <c r="H685" s="21" t="s">
        <v>55615</v>
      </c>
      <c r="I685" s="21" t="s">
        <v>49024</v>
      </c>
      <c r="J685" s="1" t="str">
        <f>IFERROR(VLOOKUP(Tabla9[[#This Row],[Código UNSPSC]],Tablas!$AM$1:$AN$3,2,),"")</f>
        <v>Contratación directa</v>
      </c>
      <c r="K685" s="1" t="str">
        <f>IFERROR(VLOOKUP(J685,Tablas!$F$1:$G$24,2,),"")</f>
        <v>CCE-16</v>
      </c>
      <c r="L685" s="21" t="s">
        <v>49065</v>
      </c>
      <c r="M685" s="21" t="s">
        <v>55621</v>
      </c>
      <c r="N685" s="1" t="str">
        <f t="shared" ref="N685:N748" si="181">_xlfn.CONCAT(E685," ",M685, "-",Y685)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5" s="21" t="s">
        <v>49069</v>
      </c>
      <c r="P685" s="31">
        <f>IFERROR(VLOOKUP(O685,Honorarios!$A$1:$D$22,4,),"")</f>
        <v>2678457.6</v>
      </c>
      <c r="Q685" s="31">
        <f t="shared" ref="Q685:Q748" si="182">IF(P685&lt;&gt;"",IFERROR(P685/30,0),"")</f>
        <v>89281.919999999998</v>
      </c>
      <c r="R685" s="23">
        <v>46037</v>
      </c>
      <c r="S685" s="23">
        <v>46370</v>
      </c>
      <c r="T685" s="33">
        <f t="shared" ref="T685:T748" si="183">IFERROR(U685/30, " ")</f>
        <v>11</v>
      </c>
      <c r="U685" s="1">
        <f t="shared" ref="U685:U748" si="184">IF(S685-R685&gt;0,DAYS360(R685,S685+1), "")</f>
        <v>330</v>
      </c>
      <c r="V685" s="31">
        <f t="shared" ref="V685:V748" si="185" xml:space="preserve"> IFERROR(Q685*U685, "")</f>
        <v>29463033.599999998</v>
      </c>
      <c r="W685" s="22"/>
      <c r="X685" s="22" t="s">
        <v>49085</v>
      </c>
      <c r="Y685" s="1">
        <f>IFERROR(VLOOKUP(X685,Tablas!$S$1:$T$8,2,FALSE),"")</f>
        <v>20</v>
      </c>
      <c r="Z685" s="21" t="s">
        <v>49093</v>
      </c>
      <c r="AA685" s="1" t="str">
        <f>IFERROR(VLOOKUP(Tabla9[[#This Row],[Código Rubro Presupuestal]],Rubros!$H$1:$I$48,2,),"")</f>
        <v>IMPLEMENTACION DEL SISTEMA DE GESTION DOCUMENTAL DE LA SNR A NIVEL NACIONAL</v>
      </c>
      <c r="AB685" s="21" t="s">
        <v>49107</v>
      </c>
      <c r="AC685" s="21" t="s">
        <v>49150</v>
      </c>
      <c r="AD685" s="21"/>
      <c r="AE685" s="21"/>
      <c r="AF685" s="21"/>
      <c r="AG685" s="1" t="str">
        <f t="shared" ref="AG685:AG748" si="186">IF(I685="OPS","No Aplica","")</f>
        <v>No Aplica</v>
      </c>
      <c r="AH685" s="21" t="s">
        <v>54505</v>
      </c>
      <c r="AI685" s="1" t="str">
        <f>IFERROR(VLOOKUP(AH685,Tablas!$AH$1:$AI$1156,2,),"")</f>
        <v>CO-HUI-41396</v>
      </c>
      <c r="AJ685" s="1" t="str">
        <f>IFERROR(VLOOKUP(Tabla9[[#This Row],[Grupo]],Responsable!$A$1:$I$62,6,),"")</f>
        <v>DANY LUZ OROZCO</v>
      </c>
      <c r="AK685" s="1" t="str">
        <f>IFERROR(VLOOKUP(Tabla9[[#This Row],[Grupo]],Responsable!$A$1:$I$62,4,),"")</f>
        <v>dany.orozco@supernotariado.gov.co</v>
      </c>
      <c r="AL685" s="1" t="str">
        <f>IFERROR(VLOOKUP(Tabla9[[#This Row],[Grupo]],Responsable!$A$1:$I$62,9,),"")</f>
        <v>JOHANNA ANDREA RODRIGUEZ HERRERA</v>
      </c>
      <c r="AM685" s="1" t="str">
        <f>IFERROR(VLOOKUP(Tabla9[[#This Row],[Grupo]],Responsable!$A$1:$I$62,3,),"")</f>
        <v>johanna.rodriguez@supernotariado.gov.co</v>
      </c>
      <c r="AN685" s="31">
        <f t="shared" ref="AN685:AN748" si="187">IFERROR(V685+W685+AF685,"")</f>
        <v>29463033.599999998</v>
      </c>
      <c r="AO685" s="21"/>
      <c r="AP685" s="31">
        <f t="shared" ref="AP685:AP748" si="188">IFERROR(AO685*P685,"")</f>
        <v>0</v>
      </c>
      <c r="AQ685" s="38">
        <v>1079410775</v>
      </c>
      <c r="AR685" s="21" t="s">
        <v>56502</v>
      </c>
      <c r="AS685" s="21"/>
      <c r="AT685" s="21"/>
      <c r="AU685" s="21"/>
      <c r="AV685" s="39" t="s">
        <v>56279</v>
      </c>
      <c r="AW685" s="21" t="s">
        <v>56256</v>
      </c>
    </row>
    <row r="686" spans="1:49" x14ac:dyDescent="0.25">
      <c r="A686" s="20"/>
      <c r="B686" s="21" t="s">
        <v>49</v>
      </c>
      <c r="C686" s="21" t="s">
        <v>115</v>
      </c>
      <c r="D686" s="21"/>
      <c r="E686" s="1" t="str">
        <f t="shared" si="180"/>
        <v>DAF_GD-</v>
      </c>
      <c r="F686" s="21" t="s">
        <v>138</v>
      </c>
      <c r="G686" s="50">
        <f>IFERROR(VLOOKUP(Tabla9[[#This Row],[Nombre Código UNSPSC]],Tablas!$A$1:$B$3,2,),"")</f>
        <v>80111601</v>
      </c>
      <c r="H686" s="21" t="s">
        <v>55615</v>
      </c>
      <c r="I686" s="21" t="s">
        <v>49024</v>
      </c>
      <c r="J686" s="1" t="str">
        <f>IFERROR(VLOOKUP(Tabla9[[#This Row],[Código UNSPSC]],Tablas!$AM$1:$AN$3,2,),"")</f>
        <v>Contratación directa</v>
      </c>
      <c r="K686" s="1" t="str">
        <f>IFERROR(VLOOKUP(J686,Tablas!$F$1:$G$24,2,),"")</f>
        <v>CCE-16</v>
      </c>
      <c r="L686" s="21" t="s">
        <v>49065</v>
      </c>
      <c r="M686" s="21" t="s">
        <v>55621</v>
      </c>
      <c r="N68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6" s="21" t="s">
        <v>49069</v>
      </c>
      <c r="P686" s="31">
        <f>IFERROR(VLOOKUP(O686,Honorarios!$A$1:$D$22,4,),"")</f>
        <v>2678457.6</v>
      </c>
      <c r="Q686" s="31">
        <f t="shared" si="182"/>
        <v>89281.919999999998</v>
      </c>
      <c r="R686" s="23">
        <v>46037</v>
      </c>
      <c r="S686" s="23">
        <v>46370</v>
      </c>
      <c r="T686" s="33">
        <f t="shared" si="183"/>
        <v>11</v>
      </c>
      <c r="U686" s="1">
        <f t="shared" si="184"/>
        <v>330</v>
      </c>
      <c r="V686" s="31">
        <f t="shared" si="185"/>
        <v>29463033.599999998</v>
      </c>
      <c r="W686" s="22"/>
      <c r="X686" s="22" t="s">
        <v>49085</v>
      </c>
      <c r="Y686" s="1">
        <f>IFERROR(VLOOKUP(X686,Tablas!$S$1:$T$8,2,FALSE),"")</f>
        <v>20</v>
      </c>
      <c r="Z686" s="21" t="s">
        <v>49093</v>
      </c>
      <c r="AA686" s="1" t="str">
        <f>IFERROR(VLOOKUP(Tabla9[[#This Row],[Código Rubro Presupuestal]],Rubros!$H$1:$I$48,2,),"")</f>
        <v>IMPLEMENTACION DEL SISTEMA DE GESTION DOCUMENTAL DE LA SNR A NIVEL NACIONAL</v>
      </c>
      <c r="AB686" s="21" t="s">
        <v>49107</v>
      </c>
      <c r="AC686" s="21" t="s">
        <v>49150</v>
      </c>
      <c r="AD686" s="21"/>
      <c r="AE686" s="21"/>
      <c r="AF686" s="21"/>
      <c r="AG686" s="1" t="str">
        <f t="shared" si="186"/>
        <v>No Aplica</v>
      </c>
      <c r="AH686" s="21" t="s">
        <v>53317</v>
      </c>
      <c r="AI686" s="1" t="str">
        <f>IFERROR(VLOOKUP(AH686,Tablas!$AH$1:$AI$1156,2,),"")</f>
        <v>CO-ANT-05400</v>
      </c>
      <c r="AJ686" s="1" t="str">
        <f>IFERROR(VLOOKUP(Tabla9[[#This Row],[Grupo]],Responsable!$A$1:$I$62,6,),"")</f>
        <v>DANY LUZ OROZCO</v>
      </c>
      <c r="AK686" s="1" t="str">
        <f>IFERROR(VLOOKUP(Tabla9[[#This Row],[Grupo]],Responsable!$A$1:$I$62,4,),"")</f>
        <v>dany.orozco@supernotariado.gov.co</v>
      </c>
      <c r="AL686" s="1" t="str">
        <f>IFERROR(VLOOKUP(Tabla9[[#This Row],[Grupo]],Responsable!$A$1:$I$62,9,),"")</f>
        <v>JOHANNA ANDREA RODRIGUEZ HERRERA</v>
      </c>
      <c r="AM686" s="1" t="str">
        <f>IFERROR(VLOOKUP(Tabla9[[#This Row],[Grupo]],Responsable!$A$1:$I$62,3,),"")</f>
        <v>johanna.rodriguez@supernotariado.gov.co</v>
      </c>
      <c r="AN686" s="31">
        <f t="shared" si="187"/>
        <v>29463033.599999998</v>
      </c>
      <c r="AO686" s="21"/>
      <c r="AP686" s="31">
        <f t="shared" si="188"/>
        <v>0</v>
      </c>
      <c r="AQ686" s="38">
        <v>59681474</v>
      </c>
      <c r="AR686" s="21" t="s">
        <v>56503</v>
      </c>
      <c r="AS686" s="21"/>
      <c r="AT686" s="21"/>
      <c r="AU686" s="21"/>
      <c r="AV686" s="39" t="s">
        <v>56279</v>
      </c>
      <c r="AW686" s="21" t="s">
        <v>56256</v>
      </c>
    </row>
    <row r="687" spans="1:49" x14ac:dyDescent="0.25">
      <c r="A687" s="20"/>
      <c r="B687" s="21" t="s">
        <v>49</v>
      </c>
      <c r="C687" s="21" t="s">
        <v>115</v>
      </c>
      <c r="D687" s="21"/>
      <c r="E687" s="1" t="str">
        <f t="shared" si="180"/>
        <v>DAF_GD-</v>
      </c>
      <c r="F687" s="21" t="s">
        <v>138</v>
      </c>
      <c r="G687" s="50">
        <f>IFERROR(VLOOKUP(Tabla9[[#This Row],[Nombre Código UNSPSC]],Tablas!$A$1:$B$3,2,),"")</f>
        <v>80111601</v>
      </c>
      <c r="H687" s="21" t="s">
        <v>55615</v>
      </c>
      <c r="I687" s="21" t="s">
        <v>49024</v>
      </c>
      <c r="J687" s="1" t="str">
        <f>IFERROR(VLOOKUP(Tabla9[[#This Row],[Código UNSPSC]],Tablas!$AM$1:$AN$3,2,),"")</f>
        <v>Contratación directa</v>
      </c>
      <c r="K687" s="1" t="str">
        <f>IFERROR(VLOOKUP(J687,Tablas!$F$1:$G$24,2,),"")</f>
        <v>CCE-16</v>
      </c>
      <c r="L687" s="21" t="s">
        <v>49065</v>
      </c>
      <c r="M687" s="21" t="s">
        <v>55621</v>
      </c>
      <c r="N68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7" s="21" t="s">
        <v>49069</v>
      </c>
      <c r="P687" s="31">
        <f>IFERROR(VLOOKUP(O687,Honorarios!$A$1:$D$22,4,),"")</f>
        <v>2678457.6</v>
      </c>
      <c r="Q687" s="31">
        <f t="shared" si="182"/>
        <v>89281.919999999998</v>
      </c>
      <c r="R687" s="23">
        <v>46037</v>
      </c>
      <c r="S687" s="23">
        <v>46370</v>
      </c>
      <c r="T687" s="33">
        <f t="shared" si="183"/>
        <v>11</v>
      </c>
      <c r="U687" s="1">
        <f t="shared" si="184"/>
        <v>330</v>
      </c>
      <c r="V687" s="31">
        <f t="shared" si="185"/>
        <v>29463033.599999998</v>
      </c>
      <c r="W687" s="22"/>
      <c r="X687" s="22" t="s">
        <v>49085</v>
      </c>
      <c r="Y687" s="1">
        <f>IFERROR(VLOOKUP(X687,Tablas!$S$1:$T$8,2,FALSE),"")</f>
        <v>20</v>
      </c>
      <c r="Z687" s="21" t="s">
        <v>49093</v>
      </c>
      <c r="AA687" s="1" t="str">
        <f>IFERROR(VLOOKUP(Tabla9[[#This Row],[Código Rubro Presupuestal]],Rubros!$H$1:$I$48,2,),"")</f>
        <v>IMPLEMENTACION DEL SISTEMA DE GESTION DOCUMENTAL DE LA SNR A NIVEL NACIONAL</v>
      </c>
      <c r="AB687" s="21" t="s">
        <v>49107</v>
      </c>
      <c r="AC687" s="21" t="s">
        <v>49150</v>
      </c>
      <c r="AD687" s="21"/>
      <c r="AE687" s="21"/>
      <c r="AF687" s="21"/>
      <c r="AG687" s="1" t="str">
        <f t="shared" si="186"/>
        <v>No Aplica</v>
      </c>
      <c r="AH687" s="21" t="s">
        <v>53164</v>
      </c>
      <c r="AI687" s="1" t="str">
        <f>IFERROR(VLOOKUP(AH687,Tablas!$AH$1:$AI$1156,2,),"")</f>
        <v>CO-AMA-91001</v>
      </c>
      <c r="AJ687" s="1" t="str">
        <f>IFERROR(VLOOKUP(Tabla9[[#This Row],[Grupo]],Responsable!$A$1:$I$62,6,),"")</f>
        <v>DANY LUZ OROZCO</v>
      </c>
      <c r="AK687" s="1" t="str">
        <f>IFERROR(VLOOKUP(Tabla9[[#This Row],[Grupo]],Responsable!$A$1:$I$62,4,),"")</f>
        <v>dany.orozco@supernotariado.gov.co</v>
      </c>
      <c r="AL687" s="1" t="str">
        <f>IFERROR(VLOOKUP(Tabla9[[#This Row],[Grupo]],Responsable!$A$1:$I$62,9,),"")</f>
        <v>JOHANNA ANDREA RODRIGUEZ HERRERA</v>
      </c>
      <c r="AM687" s="1" t="str">
        <f>IFERROR(VLOOKUP(Tabla9[[#This Row],[Grupo]],Responsable!$A$1:$I$62,3,),"")</f>
        <v>johanna.rodriguez@supernotariado.gov.co</v>
      </c>
      <c r="AN687" s="31">
        <f t="shared" si="187"/>
        <v>29463033.599999998</v>
      </c>
      <c r="AO687" s="21"/>
      <c r="AP687" s="31">
        <f t="shared" si="188"/>
        <v>0</v>
      </c>
      <c r="AQ687" s="38">
        <v>1121211984</v>
      </c>
      <c r="AR687" s="21" t="s">
        <v>56504</v>
      </c>
      <c r="AS687" s="21"/>
      <c r="AT687" s="21"/>
      <c r="AU687" s="21"/>
      <c r="AV687" s="39" t="s">
        <v>56279</v>
      </c>
      <c r="AW687" s="21" t="s">
        <v>56256</v>
      </c>
    </row>
    <row r="688" spans="1:49" x14ac:dyDescent="0.25">
      <c r="A688" s="20"/>
      <c r="B688" s="21" t="s">
        <v>49</v>
      </c>
      <c r="C688" s="21" t="s">
        <v>115</v>
      </c>
      <c r="D688" s="21"/>
      <c r="E688" s="1" t="str">
        <f t="shared" si="180"/>
        <v>DAF_GD-</v>
      </c>
      <c r="F688" s="21" t="s">
        <v>138</v>
      </c>
      <c r="G688" s="50">
        <f>IFERROR(VLOOKUP(Tabla9[[#This Row],[Nombre Código UNSPSC]],Tablas!$A$1:$B$3,2,),"")</f>
        <v>80111601</v>
      </c>
      <c r="H688" s="21" t="s">
        <v>55615</v>
      </c>
      <c r="I688" s="21" t="s">
        <v>49024</v>
      </c>
      <c r="J688" s="1" t="str">
        <f>IFERROR(VLOOKUP(Tabla9[[#This Row],[Código UNSPSC]],Tablas!$AM$1:$AN$3,2,),"")</f>
        <v>Contratación directa</v>
      </c>
      <c r="K688" s="1" t="str">
        <f>IFERROR(VLOOKUP(J688,Tablas!$F$1:$G$24,2,),"")</f>
        <v>CCE-16</v>
      </c>
      <c r="L688" s="21" t="s">
        <v>49065</v>
      </c>
      <c r="M688" s="21" t="s">
        <v>55621</v>
      </c>
      <c r="N68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8" s="21" t="s">
        <v>49069</v>
      </c>
      <c r="P688" s="31">
        <f>IFERROR(VLOOKUP(O688,Honorarios!$A$1:$D$22,4,),"")</f>
        <v>2678457.6</v>
      </c>
      <c r="Q688" s="31">
        <f t="shared" si="182"/>
        <v>89281.919999999998</v>
      </c>
      <c r="R688" s="23">
        <v>46037</v>
      </c>
      <c r="S688" s="23">
        <v>46370</v>
      </c>
      <c r="T688" s="33">
        <f t="shared" si="183"/>
        <v>11</v>
      </c>
      <c r="U688" s="1">
        <f t="shared" si="184"/>
        <v>330</v>
      </c>
      <c r="V688" s="31">
        <f t="shared" si="185"/>
        <v>29463033.599999998</v>
      </c>
      <c r="W688" s="22"/>
      <c r="X688" s="22" t="s">
        <v>49085</v>
      </c>
      <c r="Y688" s="1">
        <f>IFERROR(VLOOKUP(X688,Tablas!$S$1:$T$8,2,FALSE),"")</f>
        <v>20</v>
      </c>
      <c r="Z688" s="21" t="s">
        <v>49093</v>
      </c>
      <c r="AA688" s="1" t="str">
        <f>IFERROR(VLOOKUP(Tabla9[[#This Row],[Código Rubro Presupuestal]],Rubros!$H$1:$I$48,2,),"")</f>
        <v>IMPLEMENTACION DEL SISTEMA DE GESTION DOCUMENTAL DE LA SNR A NIVEL NACIONAL</v>
      </c>
      <c r="AB688" s="21" t="s">
        <v>49107</v>
      </c>
      <c r="AC688" s="21" t="s">
        <v>49150</v>
      </c>
      <c r="AD688" s="21"/>
      <c r="AE688" s="21"/>
      <c r="AF688" s="21"/>
      <c r="AG688" s="1" t="str">
        <f t="shared" si="186"/>
        <v>No Aplica</v>
      </c>
      <c r="AH688" s="21" t="s">
        <v>55224</v>
      </c>
      <c r="AI688" s="1" t="str">
        <f>IFERROR(VLOOKUP(AH688,Tablas!$AH$1:$AI$1156,2,),"")</f>
        <v>CO-TOL-73411</v>
      </c>
      <c r="AJ688" s="1" t="str">
        <f>IFERROR(VLOOKUP(Tabla9[[#This Row],[Grupo]],Responsable!$A$1:$I$62,6,),"")</f>
        <v>DANY LUZ OROZCO</v>
      </c>
      <c r="AK688" s="1" t="str">
        <f>IFERROR(VLOOKUP(Tabla9[[#This Row],[Grupo]],Responsable!$A$1:$I$62,4,),"")</f>
        <v>dany.orozco@supernotariado.gov.co</v>
      </c>
      <c r="AL688" s="1" t="str">
        <f>IFERROR(VLOOKUP(Tabla9[[#This Row],[Grupo]],Responsable!$A$1:$I$62,9,),"")</f>
        <v>JOHANNA ANDREA RODRIGUEZ HERRERA</v>
      </c>
      <c r="AM688" s="1" t="str">
        <f>IFERROR(VLOOKUP(Tabla9[[#This Row],[Grupo]],Responsable!$A$1:$I$62,3,),"")</f>
        <v>johanna.rodriguez@supernotariado.gov.co</v>
      </c>
      <c r="AN688" s="31">
        <f t="shared" si="187"/>
        <v>29463033.599999998</v>
      </c>
      <c r="AO688" s="21"/>
      <c r="AP688" s="31">
        <f t="shared" si="188"/>
        <v>0</v>
      </c>
      <c r="AQ688" s="38">
        <v>1104709598</v>
      </c>
      <c r="AR688" s="21" t="s">
        <v>56505</v>
      </c>
      <c r="AS688" s="21"/>
      <c r="AT688" s="21"/>
      <c r="AU688" s="21"/>
      <c r="AV688" s="39" t="s">
        <v>56279</v>
      </c>
      <c r="AW688" s="21" t="s">
        <v>56256</v>
      </c>
    </row>
    <row r="689" spans="1:49" x14ac:dyDescent="0.25">
      <c r="A689" s="20"/>
      <c r="B689" s="21" t="s">
        <v>49</v>
      </c>
      <c r="C689" s="21" t="s">
        <v>115</v>
      </c>
      <c r="D689" s="21"/>
      <c r="E689" s="1" t="str">
        <f t="shared" si="180"/>
        <v>DAF_GD-</v>
      </c>
      <c r="F689" s="21" t="s">
        <v>138</v>
      </c>
      <c r="G689" s="50">
        <f>IFERROR(VLOOKUP(Tabla9[[#This Row],[Nombre Código UNSPSC]],Tablas!$A$1:$B$3,2,),"")</f>
        <v>80111601</v>
      </c>
      <c r="H689" s="21" t="s">
        <v>55615</v>
      </c>
      <c r="I689" s="21" t="s">
        <v>49024</v>
      </c>
      <c r="J689" s="1" t="str">
        <f>IFERROR(VLOOKUP(Tabla9[[#This Row],[Código UNSPSC]],Tablas!$AM$1:$AN$3,2,),"")</f>
        <v>Contratación directa</v>
      </c>
      <c r="K689" s="1" t="str">
        <f>IFERROR(VLOOKUP(J689,Tablas!$F$1:$G$24,2,),"")</f>
        <v>CCE-16</v>
      </c>
      <c r="L689" s="21" t="s">
        <v>49065</v>
      </c>
      <c r="M689" s="21" t="s">
        <v>55621</v>
      </c>
      <c r="N689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9" s="21" t="s">
        <v>49069</v>
      </c>
      <c r="P689" s="31">
        <f>IFERROR(VLOOKUP(O689,Honorarios!$A$1:$D$22,4,),"")</f>
        <v>2678457.6</v>
      </c>
      <c r="Q689" s="31">
        <f t="shared" si="182"/>
        <v>89281.919999999998</v>
      </c>
      <c r="R689" s="23">
        <v>46037</v>
      </c>
      <c r="S689" s="23">
        <v>46370</v>
      </c>
      <c r="T689" s="33">
        <f t="shared" si="183"/>
        <v>11</v>
      </c>
      <c r="U689" s="1">
        <f t="shared" si="184"/>
        <v>330</v>
      </c>
      <c r="V689" s="31">
        <f t="shared" si="185"/>
        <v>29463033.599999998</v>
      </c>
      <c r="W689" s="22"/>
      <c r="X689" s="22" t="s">
        <v>49085</v>
      </c>
      <c r="Y689" s="1">
        <f>IFERROR(VLOOKUP(X689,Tablas!$S$1:$T$8,2,FALSE),"")</f>
        <v>20</v>
      </c>
      <c r="Z689" s="21" t="s">
        <v>49093</v>
      </c>
      <c r="AA689" s="1" t="str">
        <f>IFERROR(VLOOKUP(Tabla9[[#This Row],[Código Rubro Presupuestal]],Rubros!$H$1:$I$48,2,),"")</f>
        <v>IMPLEMENTACION DEL SISTEMA DE GESTION DOCUMENTAL DE LA SNR A NIVEL NACIONAL</v>
      </c>
      <c r="AB689" s="21" t="s">
        <v>49107</v>
      </c>
      <c r="AC689" s="21" t="s">
        <v>49150</v>
      </c>
      <c r="AD689" s="21"/>
      <c r="AE689" s="21"/>
      <c r="AF689" s="21"/>
      <c r="AG689" s="1" t="str">
        <f t="shared" si="186"/>
        <v>No Aplica</v>
      </c>
      <c r="AH689" s="21" t="s">
        <v>55224</v>
      </c>
      <c r="AI689" s="1" t="str">
        <f>IFERROR(VLOOKUP(AH689,Tablas!$AH$1:$AI$1156,2,),"")</f>
        <v>CO-TOL-73411</v>
      </c>
      <c r="AJ689" s="1" t="str">
        <f>IFERROR(VLOOKUP(Tabla9[[#This Row],[Grupo]],Responsable!$A$1:$I$62,6,),"")</f>
        <v>DANY LUZ OROZCO</v>
      </c>
      <c r="AK689" s="1" t="str">
        <f>IFERROR(VLOOKUP(Tabla9[[#This Row],[Grupo]],Responsable!$A$1:$I$62,4,),"")</f>
        <v>dany.orozco@supernotariado.gov.co</v>
      </c>
      <c r="AL689" s="1" t="str">
        <f>IFERROR(VLOOKUP(Tabla9[[#This Row],[Grupo]],Responsable!$A$1:$I$62,9,),"")</f>
        <v>JOHANNA ANDREA RODRIGUEZ HERRERA</v>
      </c>
      <c r="AM689" s="1" t="str">
        <f>IFERROR(VLOOKUP(Tabla9[[#This Row],[Grupo]],Responsable!$A$1:$I$62,3,),"")</f>
        <v>johanna.rodriguez@supernotariado.gov.co</v>
      </c>
      <c r="AN689" s="31">
        <f t="shared" si="187"/>
        <v>29463033.599999998</v>
      </c>
      <c r="AO689" s="21"/>
      <c r="AP689" s="31">
        <f t="shared" si="188"/>
        <v>0</v>
      </c>
      <c r="AQ689" s="38">
        <v>1005996890</v>
      </c>
      <c r="AR689" s="21" t="s">
        <v>56506</v>
      </c>
      <c r="AS689" s="21"/>
      <c r="AT689" s="21"/>
      <c r="AU689" s="21"/>
      <c r="AV689" s="39" t="s">
        <v>56279</v>
      </c>
      <c r="AW689" s="21" t="s">
        <v>56256</v>
      </c>
    </row>
    <row r="690" spans="1:49" x14ac:dyDescent="0.25">
      <c r="A690" s="20"/>
      <c r="B690" s="21" t="s">
        <v>49</v>
      </c>
      <c r="C690" s="21" t="s">
        <v>115</v>
      </c>
      <c r="D690" s="21"/>
      <c r="E690" s="1" t="str">
        <f t="shared" si="180"/>
        <v>DAF_GD-</v>
      </c>
      <c r="F690" s="21" t="s">
        <v>138</v>
      </c>
      <c r="G690" s="50">
        <f>IFERROR(VLOOKUP(Tabla9[[#This Row],[Nombre Código UNSPSC]],Tablas!$A$1:$B$3,2,),"")</f>
        <v>80111601</v>
      </c>
      <c r="H690" s="21" t="s">
        <v>55615</v>
      </c>
      <c r="I690" s="21" t="s">
        <v>49024</v>
      </c>
      <c r="J690" s="1" t="str">
        <f>IFERROR(VLOOKUP(Tabla9[[#This Row],[Código UNSPSC]],Tablas!$AM$1:$AN$3,2,),"")</f>
        <v>Contratación directa</v>
      </c>
      <c r="K690" s="1" t="str">
        <f>IFERROR(VLOOKUP(J690,Tablas!$F$1:$G$24,2,),"")</f>
        <v>CCE-16</v>
      </c>
      <c r="L690" s="21" t="s">
        <v>49065</v>
      </c>
      <c r="M690" s="21" t="s">
        <v>55621</v>
      </c>
      <c r="N690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0" s="21" t="s">
        <v>49069</v>
      </c>
      <c r="P690" s="31">
        <f>IFERROR(VLOOKUP(O690,Honorarios!$A$1:$D$22,4,),"")</f>
        <v>2678457.6</v>
      </c>
      <c r="Q690" s="31">
        <f t="shared" si="182"/>
        <v>89281.919999999998</v>
      </c>
      <c r="R690" s="23">
        <v>46037</v>
      </c>
      <c r="S690" s="23">
        <v>46370</v>
      </c>
      <c r="T690" s="33">
        <f t="shared" si="183"/>
        <v>11</v>
      </c>
      <c r="U690" s="1">
        <f t="shared" si="184"/>
        <v>330</v>
      </c>
      <c r="V690" s="31">
        <f t="shared" si="185"/>
        <v>29463033.599999998</v>
      </c>
      <c r="W690" s="22"/>
      <c r="X690" s="22" t="s">
        <v>49085</v>
      </c>
      <c r="Y690" s="1">
        <f>IFERROR(VLOOKUP(X690,Tablas!$S$1:$T$8,2,FALSE),"")</f>
        <v>20</v>
      </c>
      <c r="Z690" s="21" t="s">
        <v>49093</v>
      </c>
      <c r="AA690" s="1" t="str">
        <f>IFERROR(VLOOKUP(Tabla9[[#This Row],[Código Rubro Presupuestal]],Rubros!$H$1:$I$48,2,),"")</f>
        <v>IMPLEMENTACION DEL SISTEMA DE GESTION DOCUMENTAL DE LA SNR A NIVEL NACIONAL</v>
      </c>
      <c r="AB690" s="21" t="s">
        <v>49107</v>
      </c>
      <c r="AC690" s="21" t="s">
        <v>49150</v>
      </c>
      <c r="AD690" s="21"/>
      <c r="AE690" s="21"/>
      <c r="AF690" s="21"/>
      <c r="AG690" s="1" t="str">
        <f t="shared" si="186"/>
        <v>No Aplica</v>
      </c>
      <c r="AH690" s="21" t="s">
        <v>54115</v>
      </c>
      <c r="AI690" s="1" t="str">
        <f>IFERROR(VLOOKUP(AH690,Tablas!$AH$1:$AI$1156,2,),"")</f>
        <v>CO-COR-23417</v>
      </c>
      <c r="AJ690" s="1" t="str">
        <f>IFERROR(VLOOKUP(Tabla9[[#This Row],[Grupo]],Responsable!$A$1:$I$62,6,),"")</f>
        <v>DANY LUZ OROZCO</v>
      </c>
      <c r="AK690" s="1" t="str">
        <f>IFERROR(VLOOKUP(Tabla9[[#This Row],[Grupo]],Responsable!$A$1:$I$62,4,),"")</f>
        <v>dany.orozco@supernotariado.gov.co</v>
      </c>
      <c r="AL690" s="1" t="str">
        <f>IFERROR(VLOOKUP(Tabla9[[#This Row],[Grupo]],Responsable!$A$1:$I$62,9,),"")</f>
        <v>JOHANNA ANDREA RODRIGUEZ HERRERA</v>
      </c>
      <c r="AM690" s="1" t="str">
        <f>IFERROR(VLOOKUP(Tabla9[[#This Row],[Grupo]],Responsable!$A$1:$I$62,3,),"")</f>
        <v>johanna.rodriguez@supernotariado.gov.co</v>
      </c>
      <c r="AN690" s="31">
        <f t="shared" si="187"/>
        <v>29463033.599999998</v>
      </c>
      <c r="AO690" s="21"/>
      <c r="AP690" s="31">
        <f t="shared" si="188"/>
        <v>0</v>
      </c>
      <c r="AQ690" s="38">
        <v>1063146723</v>
      </c>
      <c r="AR690" s="21" t="s">
        <v>56507</v>
      </c>
      <c r="AS690" s="21"/>
      <c r="AT690" s="21"/>
      <c r="AU690" s="21"/>
      <c r="AV690" s="39" t="s">
        <v>56279</v>
      </c>
      <c r="AW690" s="21" t="s">
        <v>56256</v>
      </c>
    </row>
    <row r="691" spans="1:49" x14ac:dyDescent="0.25">
      <c r="A691" s="20"/>
      <c r="B691" s="21" t="s">
        <v>49</v>
      </c>
      <c r="C691" s="21" t="s">
        <v>115</v>
      </c>
      <c r="D691" s="21"/>
      <c r="E691" s="1" t="str">
        <f t="shared" si="180"/>
        <v>DAF_GD-</v>
      </c>
      <c r="F691" s="21" t="s">
        <v>138</v>
      </c>
      <c r="G691" s="50">
        <f>IFERROR(VLOOKUP(Tabla9[[#This Row],[Nombre Código UNSPSC]],Tablas!$A$1:$B$3,2,),"")</f>
        <v>80111601</v>
      </c>
      <c r="H691" s="21" t="s">
        <v>55615</v>
      </c>
      <c r="I691" s="21" t="s">
        <v>49024</v>
      </c>
      <c r="J691" s="1" t="str">
        <f>IFERROR(VLOOKUP(Tabla9[[#This Row],[Código UNSPSC]],Tablas!$AM$1:$AN$3,2,),"")</f>
        <v>Contratación directa</v>
      </c>
      <c r="K691" s="1" t="str">
        <f>IFERROR(VLOOKUP(J691,Tablas!$F$1:$G$24,2,),"")</f>
        <v>CCE-16</v>
      </c>
      <c r="L691" s="21" t="s">
        <v>49065</v>
      </c>
      <c r="M691" s="21" t="s">
        <v>55621</v>
      </c>
      <c r="N691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1" s="21" t="s">
        <v>49069</v>
      </c>
      <c r="P691" s="31">
        <f>IFERROR(VLOOKUP(O691,Honorarios!$A$1:$D$22,4,),"")</f>
        <v>2678457.6</v>
      </c>
      <c r="Q691" s="31">
        <f t="shared" si="182"/>
        <v>89281.919999999998</v>
      </c>
      <c r="R691" s="23">
        <v>46235</v>
      </c>
      <c r="S691" s="23">
        <v>46386</v>
      </c>
      <c r="T691" s="33">
        <f t="shared" si="183"/>
        <v>5</v>
      </c>
      <c r="U691" s="1">
        <f t="shared" si="184"/>
        <v>150</v>
      </c>
      <c r="V691" s="31">
        <f t="shared" si="185"/>
        <v>13392288</v>
      </c>
      <c r="W691" s="22"/>
      <c r="X691" s="22" t="s">
        <v>49085</v>
      </c>
      <c r="Y691" s="1">
        <f>IFERROR(VLOOKUP(X691,Tablas!$S$1:$T$8,2,FALSE),"")</f>
        <v>20</v>
      </c>
      <c r="Z691" s="21" t="s">
        <v>49093</v>
      </c>
      <c r="AA691" s="1" t="str">
        <f>IFERROR(VLOOKUP(Tabla9[[#This Row],[Código Rubro Presupuestal]],Rubros!$H$1:$I$48,2,),"")</f>
        <v>IMPLEMENTACION DEL SISTEMA DE GESTION DOCUMENTAL DE LA SNR A NIVEL NACIONAL</v>
      </c>
      <c r="AB691" s="21" t="s">
        <v>49107</v>
      </c>
      <c r="AC691" s="21" t="s">
        <v>49150</v>
      </c>
      <c r="AD691" s="21"/>
      <c r="AE691" s="21"/>
      <c r="AF691" s="21"/>
      <c r="AG691" s="1" t="str">
        <f t="shared" si="186"/>
        <v>No Aplica</v>
      </c>
      <c r="AH691" s="21" t="s">
        <v>54115</v>
      </c>
      <c r="AI691" s="1" t="str">
        <f>IFERROR(VLOOKUP(AH691,Tablas!$AH$1:$AI$1156,2,),"")</f>
        <v>CO-COR-23417</v>
      </c>
      <c r="AJ691" s="1" t="str">
        <f>IFERROR(VLOOKUP(Tabla9[[#This Row],[Grupo]],Responsable!$A$1:$I$62,6,),"")</f>
        <v>DANY LUZ OROZCO</v>
      </c>
      <c r="AK691" s="1" t="str">
        <f>IFERROR(VLOOKUP(Tabla9[[#This Row],[Grupo]],Responsable!$A$1:$I$62,4,),"")</f>
        <v>dany.orozco@supernotariado.gov.co</v>
      </c>
      <c r="AL691" s="1" t="str">
        <f>IFERROR(VLOOKUP(Tabla9[[#This Row],[Grupo]],Responsable!$A$1:$I$62,9,),"")</f>
        <v>JOHANNA ANDREA RODRIGUEZ HERRERA</v>
      </c>
      <c r="AM691" s="1" t="str">
        <f>IFERROR(VLOOKUP(Tabla9[[#This Row],[Grupo]],Responsable!$A$1:$I$62,3,),"")</f>
        <v>johanna.rodriguez@supernotariado.gov.co</v>
      </c>
      <c r="AN691" s="31">
        <f t="shared" si="187"/>
        <v>13392288</v>
      </c>
      <c r="AO691" s="21"/>
      <c r="AP691" s="31">
        <f t="shared" si="188"/>
        <v>0</v>
      </c>
      <c r="AQ691" s="38"/>
      <c r="AR691" s="21" t="s">
        <v>55670</v>
      </c>
      <c r="AS691" s="21"/>
      <c r="AT691" s="21"/>
      <c r="AU691" s="21"/>
      <c r="AV691" s="39" t="s">
        <v>56279</v>
      </c>
      <c r="AW691" s="21" t="s">
        <v>56648</v>
      </c>
    </row>
    <row r="692" spans="1:49" x14ac:dyDescent="0.25">
      <c r="A692" s="20"/>
      <c r="B692" s="21" t="s">
        <v>49</v>
      </c>
      <c r="C692" s="21" t="s">
        <v>115</v>
      </c>
      <c r="D692" s="21"/>
      <c r="E692" s="1" t="str">
        <f t="shared" si="180"/>
        <v>DAF_GD-</v>
      </c>
      <c r="F692" s="21" t="s">
        <v>138</v>
      </c>
      <c r="G692" s="50">
        <f>IFERROR(VLOOKUP(Tabla9[[#This Row],[Nombre Código UNSPSC]],Tablas!$A$1:$B$3,2,),"")</f>
        <v>80111601</v>
      </c>
      <c r="H692" s="21" t="s">
        <v>55615</v>
      </c>
      <c r="I692" s="21" t="s">
        <v>49024</v>
      </c>
      <c r="J692" s="1" t="str">
        <f>IFERROR(VLOOKUP(Tabla9[[#This Row],[Código UNSPSC]],Tablas!$AM$1:$AN$3,2,),"")</f>
        <v>Contratación directa</v>
      </c>
      <c r="K692" s="1" t="str">
        <f>IFERROR(VLOOKUP(J692,Tablas!$F$1:$G$24,2,),"")</f>
        <v>CCE-16</v>
      </c>
      <c r="L692" s="21" t="s">
        <v>49065</v>
      </c>
      <c r="M692" s="21" t="s">
        <v>55621</v>
      </c>
      <c r="N692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2" s="21" t="s">
        <v>49069</v>
      </c>
      <c r="P692" s="31">
        <f>IFERROR(VLOOKUP(O692,Honorarios!$A$1:$D$22,4,),"")</f>
        <v>2678457.6</v>
      </c>
      <c r="Q692" s="31">
        <f t="shared" si="182"/>
        <v>89281.919999999998</v>
      </c>
      <c r="R692" s="23">
        <v>46235</v>
      </c>
      <c r="S692" s="23">
        <v>46386</v>
      </c>
      <c r="T692" s="33">
        <f t="shared" si="183"/>
        <v>5</v>
      </c>
      <c r="U692" s="1">
        <f t="shared" si="184"/>
        <v>150</v>
      </c>
      <c r="V692" s="31">
        <f t="shared" si="185"/>
        <v>13392288</v>
      </c>
      <c r="W692" s="22"/>
      <c r="X692" s="22" t="s">
        <v>49085</v>
      </c>
      <c r="Y692" s="1">
        <f>IFERROR(VLOOKUP(X692,Tablas!$S$1:$T$8,2,FALSE),"")</f>
        <v>20</v>
      </c>
      <c r="Z692" s="21" t="s">
        <v>49093</v>
      </c>
      <c r="AA692" s="1" t="str">
        <f>IFERROR(VLOOKUP(Tabla9[[#This Row],[Código Rubro Presupuestal]],Rubros!$H$1:$I$48,2,),"")</f>
        <v>IMPLEMENTACION DEL SISTEMA DE GESTION DOCUMENTAL DE LA SNR A NIVEL NACIONAL</v>
      </c>
      <c r="AB692" s="21" t="s">
        <v>49107</v>
      </c>
      <c r="AC692" s="21" t="s">
        <v>49150</v>
      </c>
      <c r="AD692" s="21"/>
      <c r="AE692" s="21"/>
      <c r="AF692" s="21"/>
      <c r="AG692" s="1" t="str">
        <f t="shared" si="186"/>
        <v>No Aplica</v>
      </c>
      <c r="AH692" s="21" t="s">
        <v>53533</v>
      </c>
      <c r="AI692" s="1" t="str">
        <f>IFERROR(VLOOKUP(AH692,Tablas!$AH$1:$AI$1156,2,),"")</f>
        <v>CO-BOL-13430</v>
      </c>
      <c r="AJ692" s="1" t="str">
        <f>IFERROR(VLOOKUP(Tabla9[[#This Row],[Grupo]],Responsable!$A$1:$I$62,6,),"")</f>
        <v>DANY LUZ OROZCO</v>
      </c>
      <c r="AK692" s="1" t="str">
        <f>IFERROR(VLOOKUP(Tabla9[[#This Row],[Grupo]],Responsable!$A$1:$I$62,4,),"")</f>
        <v>dany.orozco@supernotariado.gov.co</v>
      </c>
      <c r="AL692" s="1" t="str">
        <f>IFERROR(VLOOKUP(Tabla9[[#This Row],[Grupo]],Responsable!$A$1:$I$62,9,),"")</f>
        <v>JOHANNA ANDREA RODRIGUEZ HERRERA</v>
      </c>
      <c r="AM692" s="1" t="str">
        <f>IFERROR(VLOOKUP(Tabla9[[#This Row],[Grupo]],Responsable!$A$1:$I$62,3,),"")</f>
        <v>johanna.rodriguez@supernotariado.gov.co</v>
      </c>
      <c r="AN692" s="31">
        <f t="shared" si="187"/>
        <v>13392288</v>
      </c>
      <c r="AO692" s="21"/>
      <c r="AP692" s="31">
        <f t="shared" si="188"/>
        <v>0</v>
      </c>
      <c r="AQ692" s="38"/>
      <c r="AR692" s="21" t="s">
        <v>55670</v>
      </c>
      <c r="AS692" s="21"/>
      <c r="AT692" s="21"/>
      <c r="AU692" s="21"/>
      <c r="AV692" s="39" t="s">
        <v>56279</v>
      </c>
      <c r="AW692" s="21" t="s">
        <v>56648</v>
      </c>
    </row>
    <row r="693" spans="1:49" x14ac:dyDescent="0.25">
      <c r="A693" s="20"/>
      <c r="B693" s="21" t="s">
        <v>49</v>
      </c>
      <c r="C693" s="21" t="s">
        <v>115</v>
      </c>
      <c r="D693" s="21"/>
      <c r="E693" s="1" t="str">
        <f t="shared" si="180"/>
        <v>DAF_GD-</v>
      </c>
      <c r="F693" s="21" t="s">
        <v>138</v>
      </c>
      <c r="G693" s="50">
        <f>IFERROR(VLOOKUP(Tabla9[[#This Row],[Nombre Código UNSPSC]],Tablas!$A$1:$B$3,2,),"")</f>
        <v>80111601</v>
      </c>
      <c r="H693" s="21" t="s">
        <v>55615</v>
      </c>
      <c r="I693" s="21" t="s">
        <v>49024</v>
      </c>
      <c r="J693" s="1" t="str">
        <f>IFERROR(VLOOKUP(Tabla9[[#This Row],[Código UNSPSC]],Tablas!$AM$1:$AN$3,2,),"")</f>
        <v>Contratación directa</v>
      </c>
      <c r="K693" s="1" t="str">
        <f>IFERROR(VLOOKUP(J693,Tablas!$F$1:$G$24,2,),"")</f>
        <v>CCE-16</v>
      </c>
      <c r="L693" s="21" t="s">
        <v>49065</v>
      </c>
      <c r="M693" s="21" t="s">
        <v>55621</v>
      </c>
      <c r="N693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3" s="21" t="s">
        <v>49069</v>
      </c>
      <c r="P693" s="31">
        <f>IFERROR(VLOOKUP(O693,Honorarios!$A$1:$D$22,4,),"")</f>
        <v>2678457.6</v>
      </c>
      <c r="Q693" s="31">
        <f t="shared" si="182"/>
        <v>89281.919999999998</v>
      </c>
      <c r="R693" s="23">
        <v>46037</v>
      </c>
      <c r="S693" s="23">
        <v>46370</v>
      </c>
      <c r="T693" s="33">
        <f t="shared" si="183"/>
        <v>11</v>
      </c>
      <c r="U693" s="1">
        <f t="shared" si="184"/>
        <v>330</v>
      </c>
      <c r="V693" s="31">
        <f t="shared" si="185"/>
        <v>29463033.599999998</v>
      </c>
      <c r="W693" s="22"/>
      <c r="X693" s="22" t="s">
        <v>49085</v>
      </c>
      <c r="Y693" s="1">
        <f>IFERROR(VLOOKUP(X693,Tablas!$S$1:$T$8,2,FALSE),"")</f>
        <v>20</v>
      </c>
      <c r="Z693" s="21" t="s">
        <v>49093</v>
      </c>
      <c r="AA693" s="1" t="str">
        <f>IFERROR(VLOOKUP(Tabla9[[#This Row],[Código Rubro Presupuestal]],Rubros!$H$1:$I$48,2,),"")</f>
        <v>IMPLEMENTACION DEL SISTEMA DE GESTION DOCUMENTAL DE LA SNR A NIVEL NACIONAL</v>
      </c>
      <c r="AB693" s="21" t="s">
        <v>49107</v>
      </c>
      <c r="AC693" s="21" t="s">
        <v>49150</v>
      </c>
      <c r="AD693" s="21"/>
      <c r="AE693" s="21"/>
      <c r="AF693" s="21"/>
      <c r="AG693" s="1" t="str">
        <f t="shared" si="186"/>
        <v>No Aplica</v>
      </c>
      <c r="AH693" s="21" t="s">
        <v>53533</v>
      </c>
      <c r="AI693" s="1" t="str">
        <f>IFERROR(VLOOKUP(AH693,Tablas!$AH$1:$AI$1156,2,),"")</f>
        <v>CO-BOL-13430</v>
      </c>
      <c r="AJ693" s="1" t="str">
        <f>IFERROR(VLOOKUP(Tabla9[[#This Row],[Grupo]],Responsable!$A$1:$I$62,6,),"")</f>
        <v>DANY LUZ OROZCO</v>
      </c>
      <c r="AK693" s="1" t="str">
        <f>IFERROR(VLOOKUP(Tabla9[[#This Row],[Grupo]],Responsable!$A$1:$I$62,4,),"")</f>
        <v>dany.orozco@supernotariado.gov.co</v>
      </c>
      <c r="AL693" s="1" t="str">
        <f>IFERROR(VLOOKUP(Tabla9[[#This Row],[Grupo]],Responsable!$A$1:$I$62,9,),"")</f>
        <v>JOHANNA ANDREA RODRIGUEZ HERRERA</v>
      </c>
      <c r="AM693" s="1" t="str">
        <f>IFERROR(VLOOKUP(Tabla9[[#This Row],[Grupo]],Responsable!$A$1:$I$62,3,),"")</f>
        <v>johanna.rodriguez@supernotariado.gov.co</v>
      </c>
      <c r="AN693" s="31">
        <f t="shared" si="187"/>
        <v>29463033.599999998</v>
      </c>
      <c r="AO693" s="21"/>
      <c r="AP693" s="31">
        <f t="shared" si="188"/>
        <v>0</v>
      </c>
      <c r="AQ693" s="38">
        <v>1052999130</v>
      </c>
      <c r="AR693" s="21" t="s">
        <v>56508</v>
      </c>
      <c r="AS693" s="21"/>
      <c r="AT693" s="21"/>
      <c r="AU693" s="21"/>
      <c r="AV693" s="39" t="s">
        <v>56279</v>
      </c>
      <c r="AW693" s="21" t="s">
        <v>56256</v>
      </c>
    </row>
    <row r="694" spans="1:49" x14ac:dyDescent="0.25">
      <c r="A694" s="20"/>
      <c r="B694" s="21" t="s">
        <v>49</v>
      </c>
      <c r="C694" s="21" t="s">
        <v>115</v>
      </c>
      <c r="D694" s="21"/>
      <c r="E694" s="1" t="str">
        <f t="shared" si="180"/>
        <v>DAF_GD-</v>
      </c>
      <c r="F694" s="21" t="s">
        <v>138</v>
      </c>
      <c r="G694" s="50">
        <f>IFERROR(VLOOKUP(Tabla9[[#This Row],[Nombre Código UNSPSC]],Tablas!$A$1:$B$3,2,),"")</f>
        <v>80111601</v>
      </c>
      <c r="H694" s="21" t="s">
        <v>55615</v>
      </c>
      <c r="I694" s="21" t="s">
        <v>49024</v>
      </c>
      <c r="J694" s="1" t="str">
        <f>IFERROR(VLOOKUP(Tabla9[[#This Row],[Código UNSPSC]],Tablas!$AM$1:$AN$3,2,),"")</f>
        <v>Contratación directa</v>
      </c>
      <c r="K694" s="1" t="str">
        <f>IFERROR(VLOOKUP(J694,Tablas!$F$1:$G$24,2,),"")</f>
        <v>CCE-16</v>
      </c>
      <c r="L694" s="21" t="s">
        <v>49065</v>
      </c>
      <c r="M694" s="21" t="s">
        <v>55621</v>
      </c>
      <c r="N694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4" s="21" t="s">
        <v>49069</v>
      </c>
      <c r="P694" s="31">
        <f>IFERROR(VLOOKUP(O694,Honorarios!$A$1:$D$22,4,),"")</f>
        <v>2678457.6</v>
      </c>
      <c r="Q694" s="31">
        <f t="shared" si="182"/>
        <v>89281.919999999998</v>
      </c>
      <c r="R694" s="23">
        <v>46235</v>
      </c>
      <c r="S694" s="23">
        <v>46386</v>
      </c>
      <c r="T694" s="33">
        <f t="shared" si="183"/>
        <v>5</v>
      </c>
      <c r="U694" s="1">
        <f t="shared" si="184"/>
        <v>150</v>
      </c>
      <c r="V694" s="31">
        <f t="shared" si="185"/>
        <v>13392288</v>
      </c>
      <c r="W694" s="22"/>
      <c r="X694" s="22" t="s">
        <v>49085</v>
      </c>
      <c r="Y694" s="1">
        <f>IFERROR(VLOOKUP(X694,Tablas!$S$1:$T$8,2,FALSE),"")</f>
        <v>20</v>
      </c>
      <c r="Z694" s="21" t="s">
        <v>49093</v>
      </c>
      <c r="AA694" s="1" t="str">
        <f>IFERROR(VLOOKUP(Tabla9[[#This Row],[Código Rubro Presupuestal]],Rubros!$H$1:$I$48,2,),"")</f>
        <v>IMPLEMENTACION DEL SISTEMA DE GESTION DOCUMENTAL DE LA SNR A NIVEL NACIONAL</v>
      </c>
      <c r="AB694" s="21" t="s">
        <v>49107</v>
      </c>
      <c r="AC694" s="21" t="s">
        <v>49150</v>
      </c>
      <c r="AD694" s="21"/>
      <c r="AE694" s="21"/>
      <c r="AF694" s="21"/>
      <c r="AG694" s="1" t="str">
        <f t="shared" si="186"/>
        <v>No Aplica</v>
      </c>
      <c r="AH694" s="21" t="s">
        <v>54562</v>
      </c>
      <c r="AI694" s="1" t="str">
        <f>IFERROR(VLOOKUP(AH694,Tablas!$AH$1:$AI$1156,2,),"")</f>
        <v>CO-LAG-44430</v>
      </c>
      <c r="AJ694" s="1" t="str">
        <f>IFERROR(VLOOKUP(Tabla9[[#This Row],[Grupo]],Responsable!$A$1:$I$62,6,),"")</f>
        <v>DANY LUZ OROZCO</v>
      </c>
      <c r="AK694" s="1" t="str">
        <f>IFERROR(VLOOKUP(Tabla9[[#This Row],[Grupo]],Responsable!$A$1:$I$62,4,),"")</f>
        <v>dany.orozco@supernotariado.gov.co</v>
      </c>
      <c r="AL694" s="1" t="str">
        <f>IFERROR(VLOOKUP(Tabla9[[#This Row],[Grupo]],Responsable!$A$1:$I$62,9,),"")</f>
        <v>JOHANNA ANDREA RODRIGUEZ HERRERA</v>
      </c>
      <c r="AM694" s="1" t="str">
        <f>IFERROR(VLOOKUP(Tabla9[[#This Row],[Grupo]],Responsable!$A$1:$I$62,3,),"")</f>
        <v>johanna.rodriguez@supernotariado.gov.co</v>
      </c>
      <c r="AN694" s="31">
        <f t="shared" si="187"/>
        <v>13392288</v>
      </c>
      <c r="AO694" s="21"/>
      <c r="AP694" s="31">
        <f t="shared" si="188"/>
        <v>0</v>
      </c>
      <c r="AQ694" s="38"/>
      <c r="AR694" s="21" t="s">
        <v>55670</v>
      </c>
      <c r="AS694" s="21"/>
      <c r="AT694" s="21"/>
      <c r="AU694" s="21"/>
      <c r="AV694" s="39" t="s">
        <v>56279</v>
      </c>
      <c r="AW694" s="21" t="s">
        <v>56648</v>
      </c>
    </row>
    <row r="695" spans="1:49" x14ac:dyDescent="0.25">
      <c r="A695" s="20"/>
      <c r="B695" s="21" t="s">
        <v>49</v>
      </c>
      <c r="C695" s="21" t="s">
        <v>115</v>
      </c>
      <c r="D695" s="21"/>
      <c r="E695" s="1" t="str">
        <f t="shared" si="180"/>
        <v>DAF_GD-</v>
      </c>
      <c r="F695" s="21" t="s">
        <v>138</v>
      </c>
      <c r="G695" s="50">
        <f>IFERROR(VLOOKUP(Tabla9[[#This Row],[Nombre Código UNSPSC]],Tablas!$A$1:$B$3,2,),"")</f>
        <v>80111601</v>
      </c>
      <c r="H695" s="21" t="s">
        <v>55615</v>
      </c>
      <c r="I695" s="21" t="s">
        <v>49024</v>
      </c>
      <c r="J695" s="1" t="str">
        <f>IFERROR(VLOOKUP(Tabla9[[#This Row],[Código UNSPSC]],Tablas!$AM$1:$AN$3,2,),"")</f>
        <v>Contratación directa</v>
      </c>
      <c r="K695" s="1" t="str">
        <f>IFERROR(VLOOKUP(J695,Tablas!$F$1:$G$24,2,),"")</f>
        <v>CCE-16</v>
      </c>
      <c r="L695" s="21" t="s">
        <v>49065</v>
      </c>
      <c r="M695" s="21" t="s">
        <v>55621</v>
      </c>
      <c r="N695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5" s="21" t="s">
        <v>49069</v>
      </c>
      <c r="P695" s="31">
        <f>IFERROR(VLOOKUP(O695,Honorarios!$A$1:$D$22,4,),"")</f>
        <v>2678457.6</v>
      </c>
      <c r="Q695" s="31">
        <f t="shared" si="182"/>
        <v>89281.919999999998</v>
      </c>
      <c r="R695" s="23">
        <v>46037</v>
      </c>
      <c r="S695" s="23">
        <v>46370</v>
      </c>
      <c r="T695" s="33">
        <f t="shared" si="183"/>
        <v>11</v>
      </c>
      <c r="U695" s="1">
        <f t="shared" si="184"/>
        <v>330</v>
      </c>
      <c r="V695" s="31">
        <f t="shared" si="185"/>
        <v>29463033.599999998</v>
      </c>
      <c r="W695" s="22"/>
      <c r="X695" s="22" t="s">
        <v>49085</v>
      </c>
      <c r="Y695" s="1">
        <f>IFERROR(VLOOKUP(X695,Tablas!$S$1:$T$8,2,FALSE),"")</f>
        <v>20</v>
      </c>
      <c r="Z695" s="21" t="s">
        <v>49093</v>
      </c>
      <c r="AA695" s="1" t="str">
        <f>IFERROR(VLOOKUP(Tabla9[[#This Row],[Código Rubro Presupuestal]],Rubros!$H$1:$I$48,2,),"")</f>
        <v>IMPLEMENTACION DEL SISTEMA DE GESTION DOCUMENTAL DE LA SNR A NIVEL NACIONAL</v>
      </c>
      <c r="AB695" s="21" t="s">
        <v>49107</v>
      </c>
      <c r="AC695" s="21" t="s">
        <v>49150</v>
      </c>
      <c r="AD695" s="21"/>
      <c r="AE695" s="21"/>
      <c r="AF695" s="21"/>
      <c r="AG695" s="1" t="str">
        <f t="shared" si="186"/>
        <v>No Aplica</v>
      </c>
      <c r="AH695" s="21" t="s">
        <v>54562</v>
      </c>
      <c r="AI695" s="1" t="str">
        <f>IFERROR(VLOOKUP(AH695,Tablas!$AH$1:$AI$1156,2,),"")</f>
        <v>CO-LAG-44430</v>
      </c>
      <c r="AJ695" s="1" t="str">
        <f>IFERROR(VLOOKUP(Tabla9[[#This Row],[Grupo]],Responsable!$A$1:$I$62,6,),"")</f>
        <v>DANY LUZ OROZCO</v>
      </c>
      <c r="AK695" s="1" t="str">
        <f>IFERROR(VLOOKUP(Tabla9[[#This Row],[Grupo]],Responsable!$A$1:$I$62,4,),"")</f>
        <v>dany.orozco@supernotariado.gov.co</v>
      </c>
      <c r="AL695" s="1" t="str">
        <f>IFERROR(VLOOKUP(Tabla9[[#This Row],[Grupo]],Responsable!$A$1:$I$62,9,),"")</f>
        <v>JOHANNA ANDREA RODRIGUEZ HERRERA</v>
      </c>
      <c r="AM695" s="1" t="str">
        <f>IFERROR(VLOOKUP(Tabla9[[#This Row],[Grupo]],Responsable!$A$1:$I$62,3,),"")</f>
        <v>johanna.rodriguez@supernotariado.gov.co</v>
      </c>
      <c r="AN695" s="31">
        <f t="shared" si="187"/>
        <v>29463033.599999998</v>
      </c>
      <c r="AO695" s="21"/>
      <c r="AP695" s="31">
        <f t="shared" si="188"/>
        <v>0</v>
      </c>
      <c r="AQ695" s="38">
        <v>15207278</v>
      </c>
      <c r="AR695" s="21" t="s">
        <v>56509</v>
      </c>
      <c r="AS695" s="21"/>
      <c r="AT695" s="21"/>
      <c r="AU695" s="21"/>
      <c r="AV695" s="39" t="s">
        <v>56279</v>
      </c>
      <c r="AW695" s="21" t="s">
        <v>56256</v>
      </c>
    </row>
    <row r="696" spans="1:49" x14ac:dyDescent="0.25">
      <c r="A696" s="20"/>
      <c r="B696" s="21" t="s">
        <v>49</v>
      </c>
      <c r="C696" s="21" t="s">
        <v>115</v>
      </c>
      <c r="D696" s="21"/>
      <c r="E696" s="1" t="str">
        <f t="shared" si="180"/>
        <v>DAF_GD-</v>
      </c>
      <c r="F696" s="21" t="s">
        <v>138</v>
      </c>
      <c r="G696" s="50">
        <f>IFERROR(VLOOKUP(Tabla9[[#This Row],[Nombre Código UNSPSC]],Tablas!$A$1:$B$3,2,),"")</f>
        <v>80111601</v>
      </c>
      <c r="H696" s="21" t="s">
        <v>55615</v>
      </c>
      <c r="I696" s="21" t="s">
        <v>49024</v>
      </c>
      <c r="J696" s="1" t="str">
        <f>IFERROR(VLOOKUP(Tabla9[[#This Row],[Código UNSPSC]],Tablas!$AM$1:$AN$3,2,),"")</f>
        <v>Contratación directa</v>
      </c>
      <c r="K696" s="1" t="str">
        <f>IFERROR(VLOOKUP(J696,Tablas!$F$1:$G$24,2,),"")</f>
        <v>CCE-16</v>
      </c>
      <c r="L696" s="21" t="s">
        <v>49065</v>
      </c>
      <c r="M696" s="21" t="s">
        <v>55621</v>
      </c>
      <c r="N69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6" s="21" t="s">
        <v>49069</v>
      </c>
      <c r="P696" s="31">
        <f>IFERROR(VLOOKUP(O696,Honorarios!$A$1:$D$22,4,),"")</f>
        <v>2678457.6</v>
      </c>
      <c r="Q696" s="31">
        <f t="shared" si="182"/>
        <v>89281.919999999998</v>
      </c>
      <c r="R696" s="23">
        <v>46235</v>
      </c>
      <c r="S696" s="23">
        <v>46386</v>
      </c>
      <c r="T696" s="33">
        <f t="shared" si="183"/>
        <v>5</v>
      </c>
      <c r="U696" s="1">
        <f t="shared" si="184"/>
        <v>150</v>
      </c>
      <c r="V696" s="31">
        <f t="shared" si="185"/>
        <v>13392288</v>
      </c>
      <c r="W696" s="22"/>
      <c r="X696" s="22" t="s">
        <v>49085</v>
      </c>
      <c r="Y696" s="1">
        <f>IFERROR(VLOOKUP(X696,Tablas!$S$1:$T$8,2,FALSE),"")</f>
        <v>20</v>
      </c>
      <c r="Z696" s="21" t="s">
        <v>49093</v>
      </c>
      <c r="AA696" s="1" t="str">
        <f>IFERROR(VLOOKUP(Tabla9[[#This Row],[Código Rubro Presupuestal]],Rubros!$H$1:$I$48,2,),"")</f>
        <v>IMPLEMENTACION DEL SISTEMA DE GESTION DOCUMENTAL DE LA SNR A NIVEL NACIONAL</v>
      </c>
      <c r="AB696" s="21" t="s">
        <v>49107</v>
      </c>
      <c r="AC696" s="21" t="s">
        <v>49150</v>
      </c>
      <c r="AD696" s="21"/>
      <c r="AE696" s="21"/>
      <c r="AF696" s="21"/>
      <c r="AG696" s="1" t="str">
        <f t="shared" si="186"/>
        <v>No Aplica</v>
      </c>
      <c r="AH696" s="21" t="s">
        <v>55058</v>
      </c>
      <c r="AI696" s="1" t="str">
        <f>IFERROR(VLOOKUP(AH696,Tablas!$AH$1:$AI$1156,2,),"")</f>
        <v>CO-SAN-68432</v>
      </c>
      <c r="AJ696" s="1" t="str">
        <f>IFERROR(VLOOKUP(Tabla9[[#This Row],[Grupo]],Responsable!$A$1:$I$62,6,),"")</f>
        <v>DANY LUZ OROZCO</v>
      </c>
      <c r="AK696" s="1" t="str">
        <f>IFERROR(VLOOKUP(Tabla9[[#This Row],[Grupo]],Responsable!$A$1:$I$62,4,),"")</f>
        <v>dany.orozco@supernotariado.gov.co</v>
      </c>
      <c r="AL696" s="1" t="str">
        <f>IFERROR(VLOOKUP(Tabla9[[#This Row],[Grupo]],Responsable!$A$1:$I$62,9,),"")</f>
        <v>JOHANNA ANDREA RODRIGUEZ HERRERA</v>
      </c>
      <c r="AM696" s="1" t="str">
        <f>IFERROR(VLOOKUP(Tabla9[[#This Row],[Grupo]],Responsable!$A$1:$I$62,3,),"")</f>
        <v>johanna.rodriguez@supernotariado.gov.co</v>
      </c>
      <c r="AN696" s="31">
        <f t="shared" si="187"/>
        <v>13392288</v>
      </c>
      <c r="AO696" s="21"/>
      <c r="AP696" s="31">
        <f t="shared" si="188"/>
        <v>0</v>
      </c>
      <c r="AQ696" s="38"/>
      <c r="AR696" s="21" t="s">
        <v>55670</v>
      </c>
      <c r="AS696" s="21"/>
      <c r="AT696" s="21"/>
      <c r="AU696" s="21"/>
      <c r="AV696" s="39" t="s">
        <v>56279</v>
      </c>
      <c r="AW696" s="21" t="s">
        <v>56648</v>
      </c>
    </row>
    <row r="697" spans="1:49" x14ac:dyDescent="0.25">
      <c r="A697" s="20"/>
      <c r="B697" s="21" t="s">
        <v>49</v>
      </c>
      <c r="C697" s="21" t="s">
        <v>115</v>
      </c>
      <c r="D697" s="21"/>
      <c r="E697" s="1" t="str">
        <f t="shared" si="180"/>
        <v>DAF_GD-</v>
      </c>
      <c r="F697" s="21" t="s">
        <v>138</v>
      </c>
      <c r="G697" s="50">
        <f>IFERROR(VLOOKUP(Tabla9[[#This Row],[Nombre Código UNSPSC]],Tablas!$A$1:$B$3,2,),"")</f>
        <v>80111601</v>
      </c>
      <c r="H697" s="21" t="s">
        <v>55615</v>
      </c>
      <c r="I697" s="21" t="s">
        <v>49024</v>
      </c>
      <c r="J697" s="1" t="str">
        <f>IFERROR(VLOOKUP(Tabla9[[#This Row],[Código UNSPSC]],Tablas!$AM$1:$AN$3,2,),"")</f>
        <v>Contratación directa</v>
      </c>
      <c r="K697" s="1" t="str">
        <f>IFERROR(VLOOKUP(J697,Tablas!$F$1:$G$24,2,),"")</f>
        <v>CCE-16</v>
      </c>
      <c r="L697" s="21" t="s">
        <v>49065</v>
      </c>
      <c r="M697" s="21" t="s">
        <v>55621</v>
      </c>
      <c r="N69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7" s="21" t="s">
        <v>49069</v>
      </c>
      <c r="P697" s="31">
        <f>IFERROR(VLOOKUP(O697,Honorarios!$A$1:$D$22,4,),"")</f>
        <v>2678457.6</v>
      </c>
      <c r="Q697" s="31">
        <f t="shared" si="182"/>
        <v>89281.919999999998</v>
      </c>
      <c r="R697" s="23">
        <v>46037</v>
      </c>
      <c r="S697" s="23">
        <v>46370</v>
      </c>
      <c r="T697" s="33">
        <f t="shared" si="183"/>
        <v>11</v>
      </c>
      <c r="U697" s="1">
        <f t="shared" si="184"/>
        <v>330</v>
      </c>
      <c r="V697" s="31">
        <f t="shared" si="185"/>
        <v>29463033.599999998</v>
      </c>
      <c r="W697" s="22"/>
      <c r="X697" s="22" t="s">
        <v>49085</v>
      </c>
      <c r="Y697" s="1">
        <f>IFERROR(VLOOKUP(X697,Tablas!$S$1:$T$8,2,FALSE),"")</f>
        <v>20</v>
      </c>
      <c r="Z697" s="21" t="s">
        <v>49093</v>
      </c>
      <c r="AA697" s="1" t="str">
        <f>IFERROR(VLOOKUP(Tabla9[[#This Row],[Código Rubro Presupuestal]],Rubros!$H$1:$I$48,2,),"")</f>
        <v>IMPLEMENTACION DEL SISTEMA DE GESTION DOCUMENTAL DE LA SNR A NIVEL NACIONAL</v>
      </c>
      <c r="AB697" s="21" t="s">
        <v>49107</v>
      </c>
      <c r="AC697" s="21" t="s">
        <v>49150</v>
      </c>
      <c r="AD697" s="21"/>
      <c r="AE697" s="21"/>
      <c r="AF697" s="21"/>
      <c r="AG697" s="1" t="str">
        <f t="shared" si="186"/>
        <v>No Aplica</v>
      </c>
      <c r="AH697" s="21" t="s">
        <v>53837</v>
      </c>
      <c r="AI697" s="1" t="str">
        <f>IFERROR(VLOOKUP(AH697,Tablas!$AH$1:$AI$1156,2,),"")</f>
        <v>CO-CAL-17001</v>
      </c>
      <c r="AJ697" s="1" t="str">
        <f>IFERROR(VLOOKUP(Tabla9[[#This Row],[Grupo]],Responsable!$A$1:$I$62,6,),"")</f>
        <v>DANY LUZ OROZCO</v>
      </c>
      <c r="AK697" s="1" t="str">
        <f>IFERROR(VLOOKUP(Tabla9[[#This Row],[Grupo]],Responsable!$A$1:$I$62,4,),"")</f>
        <v>dany.orozco@supernotariado.gov.co</v>
      </c>
      <c r="AL697" s="1" t="str">
        <f>IFERROR(VLOOKUP(Tabla9[[#This Row],[Grupo]],Responsable!$A$1:$I$62,9,),"")</f>
        <v>JOHANNA ANDREA RODRIGUEZ HERRERA</v>
      </c>
      <c r="AM697" s="1" t="str">
        <f>IFERROR(VLOOKUP(Tabla9[[#This Row],[Grupo]],Responsable!$A$1:$I$62,3,),"")</f>
        <v>johanna.rodriguez@supernotariado.gov.co</v>
      </c>
      <c r="AN697" s="31">
        <f t="shared" si="187"/>
        <v>29463033.599999998</v>
      </c>
      <c r="AO697" s="21"/>
      <c r="AP697" s="31">
        <f t="shared" si="188"/>
        <v>0</v>
      </c>
      <c r="AQ697" s="38">
        <v>10276966</v>
      </c>
      <c r="AR697" s="21" t="s">
        <v>56510</v>
      </c>
      <c r="AS697" s="21"/>
      <c r="AT697" s="21"/>
      <c r="AU697" s="21"/>
      <c r="AV697" s="39" t="s">
        <v>56279</v>
      </c>
      <c r="AW697" s="21" t="s">
        <v>56256</v>
      </c>
    </row>
    <row r="698" spans="1:49" x14ac:dyDescent="0.25">
      <c r="A698" s="20"/>
      <c r="B698" s="21" t="s">
        <v>49</v>
      </c>
      <c r="C698" s="21" t="s">
        <v>115</v>
      </c>
      <c r="D698" s="21"/>
      <c r="E698" s="1" t="str">
        <f t="shared" si="180"/>
        <v>DAF_GD-</v>
      </c>
      <c r="F698" s="21" t="s">
        <v>138</v>
      </c>
      <c r="G698" s="50">
        <f>IFERROR(VLOOKUP(Tabla9[[#This Row],[Nombre Código UNSPSC]],Tablas!$A$1:$B$3,2,),"")</f>
        <v>80111601</v>
      </c>
      <c r="H698" s="21" t="s">
        <v>55615</v>
      </c>
      <c r="I698" s="21" t="s">
        <v>49024</v>
      </c>
      <c r="J698" s="1" t="str">
        <f>IFERROR(VLOOKUP(Tabla9[[#This Row],[Código UNSPSC]],Tablas!$AM$1:$AN$3,2,),"")</f>
        <v>Contratación directa</v>
      </c>
      <c r="K698" s="1" t="str">
        <f>IFERROR(VLOOKUP(J698,Tablas!$F$1:$G$24,2,),"")</f>
        <v>CCE-16</v>
      </c>
      <c r="L698" s="21" t="s">
        <v>49065</v>
      </c>
      <c r="M698" s="21" t="s">
        <v>55621</v>
      </c>
      <c r="N69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8" s="21" t="s">
        <v>49069</v>
      </c>
      <c r="P698" s="31">
        <f>IFERROR(VLOOKUP(O698,Honorarios!$A$1:$D$22,4,),"")</f>
        <v>2678457.6</v>
      </c>
      <c r="Q698" s="31">
        <f t="shared" si="182"/>
        <v>89281.919999999998</v>
      </c>
      <c r="R698" s="23">
        <v>46037</v>
      </c>
      <c r="S698" s="23">
        <v>46370</v>
      </c>
      <c r="T698" s="33">
        <f t="shared" si="183"/>
        <v>11</v>
      </c>
      <c r="U698" s="1">
        <f t="shared" si="184"/>
        <v>330</v>
      </c>
      <c r="V698" s="31">
        <f t="shared" si="185"/>
        <v>29463033.599999998</v>
      </c>
      <c r="W698" s="22"/>
      <c r="X698" s="22" t="s">
        <v>49085</v>
      </c>
      <c r="Y698" s="1">
        <f>IFERROR(VLOOKUP(X698,Tablas!$S$1:$T$8,2,FALSE),"")</f>
        <v>20</v>
      </c>
      <c r="Z698" s="21" t="s">
        <v>49093</v>
      </c>
      <c r="AA698" s="1" t="str">
        <f>IFERROR(VLOOKUP(Tabla9[[#This Row],[Código Rubro Presupuestal]],Rubros!$H$1:$I$48,2,),"")</f>
        <v>IMPLEMENTACION DEL SISTEMA DE GESTION DOCUMENTAL DE LA SNR A NIVEL NACIONAL</v>
      </c>
      <c r="AB698" s="21" t="s">
        <v>49107</v>
      </c>
      <c r="AC698" s="21" t="s">
        <v>49150</v>
      </c>
      <c r="AD698" s="21"/>
      <c r="AE698" s="21"/>
      <c r="AF698" s="21"/>
      <c r="AG698" s="1" t="str">
        <f t="shared" si="186"/>
        <v>No Aplica</v>
      </c>
      <c r="AH698" s="21" t="s">
        <v>53837</v>
      </c>
      <c r="AI698" s="1" t="str">
        <f>IFERROR(VLOOKUP(AH698,Tablas!$AH$1:$AI$1156,2,),"")</f>
        <v>CO-CAL-17001</v>
      </c>
      <c r="AJ698" s="1" t="str">
        <f>IFERROR(VLOOKUP(Tabla9[[#This Row],[Grupo]],Responsable!$A$1:$I$62,6,),"")</f>
        <v>DANY LUZ OROZCO</v>
      </c>
      <c r="AK698" s="1" t="str">
        <f>IFERROR(VLOOKUP(Tabla9[[#This Row],[Grupo]],Responsable!$A$1:$I$62,4,),"")</f>
        <v>dany.orozco@supernotariado.gov.co</v>
      </c>
      <c r="AL698" s="1" t="str">
        <f>IFERROR(VLOOKUP(Tabla9[[#This Row],[Grupo]],Responsable!$A$1:$I$62,9,),"")</f>
        <v>JOHANNA ANDREA RODRIGUEZ HERRERA</v>
      </c>
      <c r="AM698" s="1" t="str">
        <f>IFERROR(VLOOKUP(Tabla9[[#This Row],[Grupo]],Responsable!$A$1:$I$62,3,),"")</f>
        <v>johanna.rodriguez@supernotariado.gov.co</v>
      </c>
      <c r="AN698" s="31">
        <f t="shared" si="187"/>
        <v>29463033.599999998</v>
      </c>
      <c r="AO698" s="21"/>
      <c r="AP698" s="31">
        <f t="shared" si="188"/>
        <v>0</v>
      </c>
      <c r="AQ698" s="38">
        <v>24728142</v>
      </c>
      <c r="AR698" s="21" t="s">
        <v>56511</v>
      </c>
      <c r="AS698" s="21"/>
      <c r="AT698" s="21"/>
      <c r="AU698" s="21"/>
      <c r="AV698" s="39" t="s">
        <v>56279</v>
      </c>
      <c r="AW698" s="21" t="s">
        <v>56256</v>
      </c>
    </row>
    <row r="699" spans="1:49" x14ac:dyDescent="0.25">
      <c r="A699" s="20"/>
      <c r="B699" s="21" t="s">
        <v>49</v>
      </c>
      <c r="C699" s="21" t="s">
        <v>115</v>
      </c>
      <c r="D699" s="21"/>
      <c r="E699" s="1" t="str">
        <f t="shared" si="180"/>
        <v>DAF_GD-</v>
      </c>
      <c r="F699" s="21" t="s">
        <v>138</v>
      </c>
      <c r="G699" s="50">
        <f>IFERROR(VLOOKUP(Tabla9[[#This Row],[Nombre Código UNSPSC]],Tablas!$A$1:$B$3,2,),"")</f>
        <v>80111601</v>
      </c>
      <c r="H699" s="21" t="s">
        <v>55615</v>
      </c>
      <c r="I699" s="21" t="s">
        <v>49024</v>
      </c>
      <c r="J699" s="1" t="str">
        <f>IFERROR(VLOOKUP(Tabla9[[#This Row],[Código UNSPSC]],Tablas!$AM$1:$AN$3,2,),"")</f>
        <v>Contratación directa</v>
      </c>
      <c r="K699" s="1" t="str">
        <f>IFERROR(VLOOKUP(J699,Tablas!$F$1:$G$24,2,),"")</f>
        <v>CCE-16</v>
      </c>
      <c r="L699" s="21" t="s">
        <v>49065</v>
      </c>
      <c r="M699" s="21" t="s">
        <v>55621</v>
      </c>
      <c r="N699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9" s="21" t="s">
        <v>49069</v>
      </c>
      <c r="P699" s="31">
        <f>IFERROR(VLOOKUP(O699,Honorarios!$A$1:$D$22,4,),"")</f>
        <v>2678457.6</v>
      </c>
      <c r="Q699" s="31">
        <f t="shared" si="182"/>
        <v>89281.919999999998</v>
      </c>
      <c r="R699" s="23">
        <v>46037</v>
      </c>
      <c r="S699" s="23">
        <v>46370</v>
      </c>
      <c r="T699" s="33">
        <f t="shared" si="183"/>
        <v>11</v>
      </c>
      <c r="U699" s="1">
        <f t="shared" si="184"/>
        <v>330</v>
      </c>
      <c r="V699" s="31">
        <f t="shared" si="185"/>
        <v>29463033.599999998</v>
      </c>
      <c r="W699" s="22"/>
      <c r="X699" s="22" t="s">
        <v>49085</v>
      </c>
      <c r="Y699" s="1">
        <f>IFERROR(VLOOKUP(X699,Tablas!$S$1:$T$8,2,FALSE),"")</f>
        <v>20</v>
      </c>
      <c r="Z699" s="21" t="s">
        <v>49093</v>
      </c>
      <c r="AA699" s="1" t="str">
        <f>IFERROR(VLOOKUP(Tabla9[[#This Row],[Código Rubro Presupuestal]],Rubros!$H$1:$I$48,2,),"")</f>
        <v>IMPLEMENTACION DEL SISTEMA DE GESTION DOCUMENTAL DE LA SNR A NIVEL NACIONAL</v>
      </c>
      <c r="AB699" s="21" t="s">
        <v>49107</v>
      </c>
      <c r="AC699" s="21" t="s">
        <v>49150</v>
      </c>
      <c r="AD699" s="21"/>
      <c r="AE699" s="21"/>
      <c r="AF699" s="21"/>
      <c r="AG699" s="1" t="str">
        <f t="shared" si="186"/>
        <v>No Aplica</v>
      </c>
      <c r="AH699" s="21" t="s">
        <v>53837</v>
      </c>
      <c r="AI699" s="1" t="str">
        <f>IFERROR(VLOOKUP(AH699,Tablas!$AH$1:$AI$1156,2,),"")</f>
        <v>CO-CAL-17001</v>
      </c>
      <c r="AJ699" s="1" t="str">
        <f>IFERROR(VLOOKUP(Tabla9[[#This Row],[Grupo]],Responsable!$A$1:$I$62,6,),"")</f>
        <v>DANY LUZ OROZCO</v>
      </c>
      <c r="AK699" s="1" t="str">
        <f>IFERROR(VLOOKUP(Tabla9[[#This Row],[Grupo]],Responsable!$A$1:$I$62,4,),"")</f>
        <v>dany.orozco@supernotariado.gov.co</v>
      </c>
      <c r="AL699" s="1" t="str">
        <f>IFERROR(VLOOKUP(Tabla9[[#This Row],[Grupo]],Responsable!$A$1:$I$62,9,),"")</f>
        <v>JOHANNA ANDREA RODRIGUEZ HERRERA</v>
      </c>
      <c r="AM699" s="1" t="str">
        <f>IFERROR(VLOOKUP(Tabla9[[#This Row],[Grupo]],Responsable!$A$1:$I$62,3,),"")</f>
        <v>johanna.rodriguez@supernotariado.gov.co</v>
      </c>
      <c r="AN699" s="31">
        <f t="shared" si="187"/>
        <v>29463033.599999998</v>
      </c>
      <c r="AO699" s="21"/>
      <c r="AP699" s="31">
        <f t="shared" si="188"/>
        <v>0</v>
      </c>
      <c r="AQ699" s="38">
        <v>1054986136</v>
      </c>
      <c r="AR699" s="21" t="s">
        <v>56512</v>
      </c>
      <c r="AS699" s="21"/>
      <c r="AT699" s="21"/>
      <c r="AU699" s="21"/>
      <c r="AV699" s="39" t="s">
        <v>56279</v>
      </c>
      <c r="AW699" s="21" t="s">
        <v>56256</v>
      </c>
    </row>
    <row r="700" spans="1:49" x14ac:dyDescent="0.25">
      <c r="A700" s="20"/>
      <c r="B700" s="21" t="s">
        <v>49</v>
      </c>
      <c r="C700" s="21" t="s">
        <v>115</v>
      </c>
      <c r="D700" s="21"/>
      <c r="E700" s="1" t="str">
        <f t="shared" si="180"/>
        <v>DAF_GD-</v>
      </c>
      <c r="F700" s="21" t="s">
        <v>138</v>
      </c>
      <c r="G700" s="50">
        <f>IFERROR(VLOOKUP(Tabla9[[#This Row],[Nombre Código UNSPSC]],Tablas!$A$1:$B$3,2,),"")</f>
        <v>80111601</v>
      </c>
      <c r="H700" s="21" t="s">
        <v>55615</v>
      </c>
      <c r="I700" s="21" t="s">
        <v>49024</v>
      </c>
      <c r="J700" s="1" t="str">
        <f>IFERROR(VLOOKUP(Tabla9[[#This Row],[Código UNSPSC]],Tablas!$AM$1:$AN$3,2,),"")</f>
        <v>Contratación directa</v>
      </c>
      <c r="K700" s="1" t="str">
        <f>IFERROR(VLOOKUP(J700,Tablas!$F$1:$G$24,2,),"")</f>
        <v>CCE-16</v>
      </c>
      <c r="L700" s="21" t="s">
        <v>49065</v>
      </c>
      <c r="M700" s="21" t="s">
        <v>55621</v>
      </c>
      <c r="N700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0" s="21" t="s">
        <v>49069</v>
      </c>
      <c r="P700" s="31">
        <f>IFERROR(VLOOKUP(O700,Honorarios!$A$1:$D$22,4,),"")</f>
        <v>2678457.6</v>
      </c>
      <c r="Q700" s="31">
        <f t="shared" si="182"/>
        <v>89281.919999999998</v>
      </c>
      <c r="R700" s="23">
        <v>46037</v>
      </c>
      <c r="S700" s="23">
        <v>46370</v>
      </c>
      <c r="T700" s="33">
        <f t="shared" si="183"/>
        <v>11</v>
      </c>
      <c r="U700" s="1">
        <f t="shared" si="184"/>
        <v>330</v>
      </c>
      <c r="V700" s="31">
        <f t="shared" si="185"/>
        <v>29463033.599999998</v>
      </c>
      <c r="W700" s="22"/>
      <c r="X700" s="22" t="s">
        <v>49085</v>
      </c>
      <c r="Y700" s="1">
        <f>IFERROR(VLOOKUP(X700,Tablas!$S$1:$T$8,2,FALSE),"")</f>
        <v>20</v>
      </c>
      <c r="Z700" s="21" t="s">
        <v>49093</v>
      </c>
      <c r="AA700" s="1" t="str">
        <f>IFERROR(VLOOKUP(Tabla9[[#This Row],[Código Rubro Presupuestal]],Rubros!$H$1:$I$48,2,),"")</f>
        <v>IMPLEMENTACION DEL SISTEMA DE GESTION DOCUMENTAL DE LA SNR A NIVEL NACIONAL</v>
      </c>
      <c r="AB700" s="21" t="s">
        <v>49107</v>
      </c>
      <c r="AC700" s="21" t="s">
        <v>49150</v>
      </c>
      <c r="AD700" s="21"/>
      <c r="AE700" s="21"/>
      <c r="AF700" s="21"/>
      <c r="AG700" s="1" t="str">
        <f t="shared" si="186"/>
        <v>No Aplica</v>
      </c>
      <c r="AH700" s="21" t="s">
        <v>53855</v>
      </c>
      <c r="AI700" s="1" t="str">
        <f>IFERROR(VLOOKUP(AH700,Tablas!$AH$1:$AI$1156,2,),"")</f>
        <v>CO-CAL-17433</v>
      </c>
      <c r="AJ700" s="1" t="str">
        <f>IFERROR(VLOOKUP(Tabla9[[#This Row],[Grupo]],Responsable!$A$1:$I$62,6,),"")</f>
        <v>DANY LUZ OROZCO</v>
      </c>
      <c r="AK700" s="1" t="str">
        <f>IFERROR(VLOOKUP(Tabla9[[#This Row],[Grupo]],Responsable!$A$1:$I$62,4,),"")</f>
        <v>dany.orozco@supernotariado.gov.co</v>
      </c>
      <c r="AL700" s="1" t="str">
        <f>IFERROR(VLOOKUP(Tabla9[[#This Row],[Grupo]],Responsable!$A$1:$I$62,9,),"")</f>
        <v>JOHANNA ANDREA RODRIGUEZ HERRERA</v>
      </c>
      <c r="AM700" s="1" t="str">
        <f>IFERROR(VLOOKUP(Tabla9[[#This Row],[Grupo]],Responsable!$A$1:$I$62,3,),"")</f>
        <v>johanna.rodriguez@supernotariado.gov.co</v>
      </c>
      <c r="AN700" s="31">
        <f t="shared" si="187"/>
        <v>29463033.599999998</v>
      </c>
      <c r="AO700" s="21"/>
      <c r="AP700" s="31">
        <f t="shared" si="188"/>
        <v>0</v>
      </c>
      <c r="AQ700" s="38">
        <v>52957234</v>
      </c>
      <c r="AR700" s="21" t="s">
        <v>56513</v>
      </c>
      <c r="AS700" s="21"/>
      <c r="AT700" s="21"/>
      <c r="AU700" s="21"/>
      <c r="AV700" s="39" t="s">
        <v>56279</v>
      </c>
      <c r="AW700" s="21" t="s">
        <v>56256</v>
      </c>
    </row>
    <row r="701" spans="1:49" x14ac:dyDescent="0.25">
      <c r="A701" s="20"/>
      <c r="B701" s="21" t="s">
        <v>49</v>
      </c>
      <c r="C701" s="21" t="s">
        <v>115</v>
      </c>
      <c r="D701" s="21"/>
      <c r="E701" s="1" t="str">
        <f t="shared" si="180"/>
        <v>DAF_GD-</v>
      </c>
      <c r="F701" s="21" t="s">
        <v>138</v>
      </c>
      <c r="G701" s="50">
        <f>IFERROR(VLOOKUP(Tabla9[[#This Row],[Nombre Código UNSPSC]],Tablas!$A$1:$B$3,2,),"")</f>
        <v>80111601</v>
      </c>
      <c r="H701" s="21" t="s">
        <v>55615</v>
      </c>
      <c r="I701" s="21" t="s">
        <v>49024</v>
      </c>
      <c r="J701" s="1" t="str">
        <f>IFERROR(VLOOKUP(Tabla9[[#This Row],[Código UNSPSC]],Tablas!$AM$1:$AN$3,2,),"")</f>
        <v>Contratación directa</v>
      </c>
      <c r="K701" s="1" t="str">
        <f>IFERROR(VLOOKUP(J701,Tablas!$F$1:$G$24,2,),"")</f>
        <v>CCE-16</v>
      </c>
      <c r="L701" s="21" t="s">
        <v>49065</v>
      </c>
      <c r="M701" s="21" t="s">
        <v>55621</v>
      </c>
      <c r="N701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1" s="21" t="s">
        <v>49069</v>
      </c>
      <c r="P701" s="31">
        <f>IFERROR(VLOOKUP(O701,Honorarios!$A$1:$D$22,4,),"")</f>
        <v>2678457.6</v>
      </c>
      <c r="Q701" s="31">
        <f t="shared" si="182"/>
        <v>89281.919999999998</v>
      </c>
      <c r="R701" s="23">
        <v>46235</v>
      </c>
      <c r="S701" s="23">
        <v>46386</v>
      </c>
      <c r="T701" s="33">
        <f t="shared" si="183"/>
        <v>5</v>
      </c>
      <c r="U701" s="1">
        <f t="shared" si="184"/>
        <v>150</v>
      </c>
      <c r="V701" s="31">
        <f t="shared" si="185"/>
        <v>13392288</v>
      </c>
      <c r="W701" s="22"/>
      <c r="X701" s="22" t="s">
        <v>49085</v>
      </c>
      <c r="Y701" s="1">
        <f>IFERROR(VLOOKUP(X701,Tablas!$S$1:$T$8,2,FALSE),"")</f>
        <v>20</v>
      </c>
      <c r="Z701" s="21" t="s">
        <v>49093</v>
      </c>
      <c r="AA701" s="1" t="str">
        <f>IFERROR(VLOOKUP(Tabla9[[#This Row],[Código Rubro Presupuestal]],Rubros!$H$1:$I$48,2,),"")</f>
        <v>IMPLEMENTACION DEL SISTEMA DE GESTION DOCUMENTAL DE LA SNR A NIVEL NACIONAL</v>
      </c>
      <c r="AB701" s="21" t="s">
        <v>49107</v>
      </c>
      <c r="AC701" s="21" t="s">
        <v>49150</v>
      </c>
      <c r="AD701" s="21"/>
      <c r="AE701" s="21"/>
      <c r="AF701" s="21"/>
      <c r="AG701" s="1" t="str">
        <f t="shared" si="186"/>
        <v>No Aplica</v>
      </c>
      <c r="AH701" s="21" t="s">
        <v>53323</v>
      </c>
      <c r="AI701" s="1" t="str">
        <f>IFERROR(VLOOKUP(AH701,Tablas!$AH$1:$AI$1156,2,),"")</f>
        <v>CO-ANT-05440</v>
      </c>
      <c r="AJ701" s="1" t="str">
        <f>IFERROR(VLOOKUP(Tabla9[[#This Row],[Grupo]],Responsable!$A$1:$I$62,6,),"")</f>
        <v>DANY LUZ OROZCO</v>
      </c>
      <c r="AK701" s="1" t="str">
        <f>IFERROR(VLOOKUP(Tabla9[[#This Row],[Grupo]],Responsable!$A$1:$I$62,4,),"")</f>
        <v>dany.orozco@supernotariado.gov.co</v>
      </c>
      <c r="AL701" s="1" t="str">
        <f>IFERROR(VLOOKUP(Tabla9[[#This Row],[Grupo]],Responsable!$A$1:$I$62,9,),"")</f>
        <v>JOHANNA ANDREA RODRIGUEZ HERRERA</v>
      </c>
      <c r="AM701" s="1" t="str">
        <f>IFERROR(VLOOKUP(Tabla9[[#This Row],[Grupo]],Responsable!$A$1:$I$62,3,),"")</f>
        <v>johanna.rodriguez@supernotariado.gov.co</v>
      </c>
      <c r="AN701" s="31">
        <f t="shared" si="187"/>
        <v>13392288</v>
      </c>
      <c r="AO701" s="21"/>
      <c r="AP701" s="31">
        <f t="shared" si="188"/>
        <v>0</v>
      </c>
      <c r="AQ701" s="38"/>
      <c r="AR701" s="21" t="s">
        <v>55670</v>
      </c>
      <c r="AS701" s="21"/>
      <c r="AT701" s="21"/>
      <c r="AU701" s="21"/>
      <c r="AV701" s="39" t="s">
        <v>56279</v>
      </c>
      <c r="AW701" s="21" t="s">
        <v>56648</v>
      </c>
    </row>
    <row r="702" spans="1:49" x14ac:dyDescent="0.25">
      <c r="A702" s="20"/>
      <c r="B702" s="21" t="s">
        <v>49</v>
      </c>
      <c r="C702" s="21" t="s">
        <v>115</v>
      </c>
      <c r="D702" s="21"/>
      <c r="E702" s="1" t="str">
        <f t="shared" si="180"/>
        <v>DAF_GD-</v>
      </c>
      <c r="F702" s="21" t="s">
        <v>138</v>
      </c>
      <c r="G702" s="50">
        <f>IFERROR(VLOOKUP(Tabla9[[#This Row],[Nombre Código UNSPSC]],Tablas!$A$1:$B$3,2,),"")</f>
        <v>80111601</v>
      </c>
      <c r="H702" s="21" t="s">
        <v>55615</v>
      </c>
      <c r="I702" s="21" t="s">
        <v>49024</v>
      </c>
      <c r="J702" s="1" t="str">
        <f>IFERROR(VLOOKUP(Tabla9[[#This Row],[Código UNSPSC]],Tablas!$AM$1:$AN$3,2,),"")</f>
        <v>Contratación directa</v>
      </c>
      <c r="K702" s="1" t="str">
        <f>IFERROR(VLOOKUP(J702,Tablas!$F$1:$G$24,2,),"")</f>
        <v>CCE-16</v>
      </c>
      <c r="L702" s="21" t="s">
        <v>49065</v>
      </c>
      <c r="M702" s="21" t="s">
        <v>55621</v>
      </c>
      <c r="N702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2" s="21" t="s">
        <v>49069</v>
      </c>
      <c r="P702" s="31">
        <f>IFERROR(VLOOKUP(O702,Honorarios!$A$1:$D$22,4,),"")</f>
        <v>2678457.6</v>
      </c>
      <c r="Q702" s="31">
        <f t="shared" si="182"/>
        <v>89281.919999999998</v>
      </c>
      <c r="R702" s="23">
        <v>46037</v>
      </c>
      <c r="S702" s="23">
        <v>46370</v>
      </c>
      <c r="T702" s="33">
        <f t="shared" si="183"/>
        <v>11</v>
      </c>
      <c r="U702" s="1">
        <f t="shared" si="184"/>
        <v>330</v>
      </c>
      <c r="V702" s="31">
        <f t="shared" si="185"/>
        <v>29463033.599999998</v>
      </c>
      <c r="W702" s="22"/>
      <c r="X702" s="22" t="s">
        <v>49085</v>
      </c>
      <c r="Y702" s="1">
        <f>IFERROR(VLOOKUP(X702,Tablas!$S$1:$T$8,2,FALSE),"")</f>
        <v>20</v>
      </c>
      <c r="Z702" s="21" t="s">
        <v>49093</v>
      </c>
      <c r="AA702" s="1" t="str">
        <f>IFERROR(VLOOKUP(Tabla9[[#This Row],[Código Rubro Presupuestal]],Rubros!$H$1:$I$48,2,),"")</f>
        <v>IMPLEMENTACION DEL SISTEMA DE GESTION DOCUMENTAL DE LA SNR A NIVEL NACIONAL</v>
      </c>
      <c r="AB702" s="21" t="s">
        <v>49107</v>
      </c>
      <c r="AC702" s="21" t="s">
        <v>49150</v>
      </c>
      <c r="AD702" s="21"/>
      <c r="AE702" s="21"/>
      <c r="AF702" s="21"/>
      <c r="AG702" s="1" t="str">
        <f t="shared" si="186"/>
        <v>No Aplica</v>
      </c>
      <c r="AH702" s="21" t="s">
        <v>53323</v>
      </c>
      <c r="AI702" s="1" t="str">
        <f>IFERROR(VLOOKUP(AH702,Tablas!$AH$1:$AI$1156,2,),"")</f>
        <v>CO-ANT-05440</v>
      </c>
      <c r="AJ702" s="1" t="str">
        <f>IFERROR(VLOOKUP(Tabla9[[#This Row],[Grupo]],Responsable!$A$1:$I$62,6,),"")</f>
        <v>DANY LUZ OROZCO</v>
      </c>
      <c r="AK702" s="1" t="str">
        <f>IFERROR(VLOOKUP(Tabla9[[#This Row],[Grupo]],Responsable!$A$1:$I$62,4,),"")</f>
        <v>dany.orozco@supernotariado.gov.co</v>
      </c>
      <c r="AL702" s="1" t="str">
        <f>IFERROR(VLOOKUP(Tabla9[[#This Row],[Grupo]],Responsable!$A$1:$I$62,9,),"")</f>
        <v>JOHANNA ANDREA RODRIGUEZ HERRERA</v>
      </c>
      <c r="AM702" s="1" t="str">
        <f>IFERROR(VLOOKUP(Tabla9[[#This Row],[Grupo]],Responsable!$A$1:$I$62,3,),"")</f>
        <v>johanna.rodriguez@supernotariado.gov.co</v>
      </c>
      <c r="AN702" s="31">
        <f t="shared" si="187"/>
        <v>29463033.599999998</v>
      </c>
      <c r="AO702" s="21"/>
      <c r="AP702" s="31">
        <f t="shared" si="188"/>
        <v>0</v>
      </c>
      <c r="AQ702" s="38">
        <v>1037236060</v>
      </c>
      <c r="AR702" s="21" t="s">
        <v>56514</v>
      </c>
      <c r="AS702" s="21"/>
      <c r="AT702" s="21"/>
      <c r="AU702" s="21"/>
      <c r="AV702" s="39" t="s">
        <v>56279</v>
      </c>
      <c r="AW702" s="21" t="s">
        <v>56256</v>
      </c>
    </row>
    <row r="703" spans="1:49" x14ac:dyDescent="0.25">
      <c r="A703" s="20"/>
      <c r="B703" s="21" t="s">
        <v>49</v>
      </c>
      <c r="C703" s="21" t="s">
        <v>115</v>
      </c>
      <c r="D703" s="21"/>
      <c r="E703" s="1" t="str">
        <f t="shared" si="180"/>
        <v>DAF_GD-</v>
      </c>
      <c r="F703" s="21" t="s">
        <v>138</v>
      </c>
      <c r="G703" s="50">
        <f>IFERROR(VLOOKUP(Tabla9[[#This Row],[Nombre Código UNSPSC]],Tablas!$A$1:$B$3,2,),"")</f>
        <v>80111601</v>
      </c>
      <c r="H703" s="21" t="s">
        <v>55615</v>
      </c>
      <c r="I703" s="21" t="s">
        <v>49024</v>
      </c>
      <c r="J703" s="1" t="str">
        <f>IFERROR(VLOOKUP(Tabla9[[#This Row],[Código UNSPSC]],Tablas!$AM$1:$AN$3,2,),"")</f>
        <v>Contratación directa</v>
      </c>
      <c r="K703" s="1" t="str">
        <f>IFERROR(VLOOKUP(J703,Tablas!$F$1:$G$24,2,),"")</f>
        <v>CCE-16</v>
      </c>
      <c r="L703" s="21" t="s">
        <v>49065</v>
      </c>
      <c r="M703" s="21" t="s">
        <v>55621</v>
      </c>
      <c r="N703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3" s="21" t="s">
        <v>49069</v>
      </c>
      <c r="P703" s="31">
        <f>IFERROR(VLOOKUP(O703,Honorarios!$A$1:$D$22,4,),"")</f>
        <v>2678457.6</v>
      </c>
      <c r="Q703" s="31">
        <f t="shared" si="182"/>
        <v>89281.919999999998</v>
      </c>
      <c r="R703" s="23">
        <v>46037</v>
      </c>
      <c r="S703" s="23">
        <v>46370</v>
      </c>
      <c r="T703" s="33">
        <f t="shared" si="183"/>
        <v>11</v>
      </c>
      <c r="U703" s="1">
        <f t="shared" si="184"/>
        <v>330</v>
      </c>
      <c r="V703" s="31">
        <f t="shared" si="185"/>
        <v>29463033.599999998</v>
      </c>
      <c r="W703" s="22"/>
      <c r="X703" s="22" t="s">
        <v>49085</v>
      </c>
      <c r="Y703" s="1">
        <f>IFERROR(VLOOKUP(X703,Tablas!$S$1:$T$8,2,FALSE),"")</f>
        <v>20</v>
      </c>
      <c r="Z703" s="21" t="s">
        <v>49093</v>
      </c>
      <c r="AA703" s="1" t="str">
        <f>IFERROR(VLOOKUP(Tabla9[[#This Row],[Código Rubro Presupuestal]],Rubros!$H$1:$I$48,2,),"")</f>
        <v>IMPLEMENTACION DEL SISTEMA DE GESTION DOCUMENTAL DE LA SNR A NIVEL NACIONAL</v>
      </c>
      <c r="AB703" s="21" t="s">
        <v>49107</v>
      </c>
      <c r="AC703" s="21" t="s">
        <v>49150</v>
      </c>
      <c r="AD703" s="21"/>
      <c r="AE703" s="21"/>
      <c r="AF703" s="21"/>
      <c r="AG703" s="1" t="str">
        <f t="shared" si="186"/>
        <v>No Aplica</v>
      </c>
      <c r="AH703" s="21" t="s">
        <v>54378</v>
      </c>
      <c r="AI703" s="1" t="str">
        <f>IFERROR(VLOOKUP(AH703,Tablas!$AH$1:$AI$1156,2,),"")</f>
        <v>CO-CUN-25899</v>
      </c>
      <c r="AJ703" s="1" t="str">
        <f>IFERROR(VLOOKUP(Tabla9[[#This Row],[Grupo]],Responsable!$A$1:$I$62,6,),"")</f>
        <v>DANY LUZ OROZCO</v>
      </c>
      <c r="AK703" s="1" t="str">
        <f>IFERROR(VLOOKUP(Tabla9[[#This Row],[Grupo]],Responsable!$A$1:$I$62,4,),"")</f>
        <v>dany.orozco@supernotariado.gov.co</v>
      </c>
      <c r="AL703" s="1" t="str">
        <f>IFERROR(VLOOKUP(Tabla9[[#This Row],[Grupo]],Responsable!$A$1:$I$62,9,),"")</f>
        <v>JOHANNA ANDREA RODRIGUEZ HERRERA</v>
      </c>
      <c r="AM703" s="1" t="str">
        <f>IFERROR(VLOOKUP(Tabla9[[#This Row],[Grupo]],Responsable!$A$1:$I$62,3,),"")</f>
        <v>johanna.rodriguez@supernotariado.gov.co</v>
      </c>
      <c r="AN703" s="31">
        <f t="shared" si="187"/>
        <v>29463033.599999998</v>
      </c>
      <c r="AO703" s="21"/>
      <c r="AP703" s="31">
        <f t="shared" si="188"/>
        <v>0</v>
      </c>
      <c r="AQ703" s="38">
        <v>35421272</v>
      </c>
      <c r="AR703" s="21" t="s">
        <v>56515</v>
      </c>
      <c r="AS703" s="21"/>
      <c r="AT703" s="21"/>
      <c r="AU703" s="21"/>
      <c r="AV703" s="39" t="s">
        <v>56279</v>
      </c>
      <c r="AW703" s="21" t="s">
        <v>56256</v>
      </c>
    </row>
    <row r="704" spans="1:49" x14ac:dyDescent="0.25">
      <c r="A704" s="20"/>
      <c r="B704" s="21" t="s">
        <v>49</v>
      </c>
      <c r="C704" s="21" t="s">
        <v>115</v>
      </c>
      <c r="D704" s="21"/>
      <c r="E704" s="1" t="str">
        <f t="shared" si="180"/>
        <v>DAF_GD-</v>
      </c>
      <c r="F704" s="21" t="s">
        <v>138</v>
      </c>
      <c r="G704" s="50">
        <f>IFERROR(VLOOKUP(Tabla9[[#This Row],[Nombre Código UNSPSC]],Tablas!$A$1:$B$3,2,),"")</f>
        <v>80111601</v>
      </c>
      <c r="H704" s="21" t="s">
        <v>55615</v>
      </c>
      <c r="I704" s="21" t="s">
        <v>49024</v>
      </c>
      <c r="J704" s="1" t="str">
        <f>IFERROR(VLOOKUP(Tabla9[[#This Row],[Código UNSPSC]],Tablas!$AM$1:$AN$3,2,),"")</f>
        <v>Contratación directa</v>
      </c>
      <c r="K704" s="1" t="str">
        <f>IFERROR(VLOOKUP(J704,Tablas!$F$1:$G$24,2,),"")</f>
        <v>CCE-16</v>
      </c>
      <c r="L704" s="21" t="s">
        <v>49065</v>
      </c>
      <c r="M704" s="21" t="s">
        <v>55621</v>
      </c>
      <c r="N704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4" s="21" t="s">
        <v>49069</v>
      </c>
      <c r="P704" s="31">
        <f>IFERROR(VLOOKUP(O704,Honorarios!$A$1:$D$22,4,),"")</f>
        <v>2678457.6</v>
      </c>
      <c r="Q704" s="31">
        <f t="shared" si="182"/>
        <v>89281.919999999998</v>
      </c>
      <c r="R704" s="23">
        <v>46037</v>
      </c>
      <c r="S704" s="23">
        <v>46370</v>
      </c>
      <c r="T704" s="33">
        <f t="shared" si="183"/>
        <v>11</v>
      </c>
      <c r="U704" s="1">
        <f t="shared" si="184"/>
        <v>330</v>
      </c>
      <c r="V704" s="31">
        <f t="shared" si="185"/>
        <v>29463033.599999998</v>
      </c>
      <c r="W704" s="22"/>
      <c r="X704" s="22" t="s">
        <v>49085</v>
      </c>
      <c r="Y704" s="1">
        <f>IFERROR(VLOOKUP(X704,Tablas!$S$1:$T$8,2,FALSE),"")</f>
        <v>20</v>
      </c>
      <c r="Z704" s="21" t="s">
        <v>49093</v>
      </c>
      <c r="AA704" s="1" t="str">
        <f>IFERROR(VLOOKUP(Tabla9[[#This Row],[Código Rubro Presupuestal]],Rubros!$H$1:$I$48,2,),"")</f>
        <v>IMPLEMENTACION DEL SISTEMA DE GESTION DOCUMENTAL DE LA SNR A NIVEL NACIONAL</v>
      </c>
      <c r="AB704" s="21" t="s">
        <v>49107</v>
      </c>
      <c r="AC704" s="21" t="s">
        <v>49150</v>
      </c>
      <c r="AD704" s="21"/>
      <c r="AE704" s="21"/>
      <c r="AF704" s="21"/>
      <c r="AG704" s="1" t="str">
        <f t="shared" si="186"/>
        <v>No Aplica</v>
      </c>
      <c r="AH704" s="21" t="s">
        <v>53188</v>
      </c>
      <c r="AI704" s="1" t="str">
        <f>IFERROR(VLOOKUP(AH704,Tablas!$AH$1:$AI$1156,2,),"")</f>
        <v>CO-ANT-05001</v>
      </c>
      <c r="AJ704" s="1" t="str">
        <f>IFERROR(VLOOKUP(Tabla9[[#This Row],[Grupo]],Responsable!$A$1:$I$62,6,),"")</f>
        <v>DANY LUZ OROZCO</v>
      </c>
      <c r="AK704" s="1" t="str">
        <f>IFERROR(VLOOKUP(Tabla9[[#This Row],[Grupo]],Responsable!$A$1:$I$62,4,),"")</f>
        <v>dany.orozco@supernotariado.gov.co</v>
      </c>
      <c r="AL704" s="1" t="str">
        <f>IFERROR(VLOOKUP(Tabla9[[#This Row],[Grupo]],Responsable!$A$1:$I$62,9,),"")</f>
        <v>JOHANNA ANDREA RODRIGUEZ HERRERA</v>
      </c>
      <c r="AM704" s="1" t="str">
        <f>IFERROR(VLOOKUP(Tabla9[[#This Row],[Grupo]],Responsable!$A$1:$I$62,3,),"")</f>
        <v>johanna.rodriguez@supernotariado.gov.co</v>
      </c>
      <c r="AN704" s="31">
        <f t="shared" si="187"/>
        <v>29463033.599999998</v>
      </c>
      <c r="AO704" s="21"/>
      <c r="AP704" s="31">
        <f t="shared" si="188"/>
        <v>0</v>
      </c>
      <c r="AQ704" s="38">
        <v>1037653799</v>
      </c>
      <c r="AR704" s="21" t="s">
        <v>56516</v>
      </c>
      <c r="AS704" s="21"/>
      <c r="AT704" s="21"/>
      <c r="AU704" s="21"/>
      <c r="AV704" s="39" t="s">
        <v>56279</v>
      </c>
      <c r="AW704" s="21" t="s">
        <v>56256</v>
      </c>
    </row>
    <row r="705" spans="1:49" x14ac:dyDescent="0.25">
      <c r="A705" s="20"/>
      <c r="B705" s="21" t="s">
        <v>49</v>
      </c>
      <c r="C705" s="21" t="s">
        <v>115</v>
      </c>
      <c r="D705" s="21"/>
      <c r="E705" s="1" t="str">
        <f t="shared" si="180"/>
        <v>DAF_GD-</v>
      </c>
      <c r="F705" s="21" t="s">
        <v>138</v>
      </c>
      <c r="G705" s="50">
        <f>IFERROR(VLOOKUP(Tabla9[[#This Row],[Nombre Código UNSPSC]],Tablas!$A$1:$B$3,2,),"")</f>
        <v>80111601</v>
      </c>
      <c r="H705" s="21" t="s">
        <v>55615</v>
      </c>
      <c r="I705" s="21" t="s">
        <v>49024</v>
      </c>
      <c r="J705" s="1" t="str">
        <f>IFERROR(VLOOKUP(Tabla9[[#This Row],[Código UNSPSC]],Tablas!$AM$1:$AN$3,2,),"")</f>
        <v>Contratación directa</v>
      </c>
      <c r="K705" s="1" t="str">
        <f>IFERROR(VLOOKUP(J705,Tablas!$F$1:$G$24,2,),"")</f>
        <v>CCE-16</v>
      </c>
      <c r="L705" s="21" t="s">
        <v>49065</v>
      </c>
      <c r="M705" s="21" t="s">
        <v>55621</v>
      </c>
      <c r="N705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5" s="21" t="s">
        <v>49069</v>
      </c>
      <c r="P705" s="31">
        <f>IFERROR(VLOOKUP(O705,Honorarios!$A$1:$D$22,4,),"")</f>
        <v>2678457.6</v>
      </c>
      <c r="Q705" s="31">
        <f t="shared" si="182"/>
        <v>89281.919999999998</v>
      </c>
      <c r="R705" s="23">
        <v>46037</v>
      </c>
      <c r="S705" s="23">
        <v>46370</v>
      </c>
      <c r="T705" s="33">
        <f t="shared" si="183"/>
        <v>11</v>
      </c>
      <c r="U705" s="1">
        <f t="shared" si="184"/>
        <v>330</v>
      </c>
      <c r="V705" s="31">
        <f t="shared" si="185"/>
        <v>29463033.599999998</v>
      </c>
      <c r="W705" s="22"/>
      <c r="X705" s="22" t="s">
        <v>49085</v>
      </c>
      <c r="Y705" s="1">
        <f>IFERROR(VLOOKUP(X705,Tablas!$S$1:$T$8,2,FALSE),"")</f>
        <v>20</v>
      </c>
      <c r="Z705" s="21" t="s">
        <v>49093</v>
      </c>
      <c r="AA705" s="1" t="str">
        <f>IFERROR(VLOOKUP(Tabla9[[#This Row],[Código Rubro Presupuestal]],Rubros!$H$1:$I$48,2,),"")</f>
        <v>IMPLEMENTACION DEL SISTEMA DE GESTION DOCUMENTAL DE LA SNR A NIVEL NACIONAL</v>
      </c>
      <c r="AB705" s="21" t="s">
        <v>49107</v>
      </c>
      <c r="AC705" s="21" t="s">
        <v>49150</v>
      </c>
      <c r="AD705" s="21"/>
      <c r="AE705" s="21"/>
      <c r="AF705" s="21"/>
      <c r="AG705" s="1" t="str">
        <f t="shared" si="186"/>
        <v>No Aplica</v>
      </c>
      <c r="AH705" s="21" t="s">
        <v>53188</v>
      </c>
      <c r="AI705" s="1" t="str">
        <f>IFERROR(VLOOKUP(AH705,Tablas!$AH$1:$AI$1156,2,),"")</f>
        <v>CO-ANT-05001</v>
      </c>
      <c r="AJ705" s="1" t="str">
        <f>IFERROR(VLOOKUP(Tabla9[[#This Row],[Grupo]],Responsable!$A$1:$I$62,6,),"")</f>
        <v>DANY LUZ OROZCO</v>
      </c>
      <c r="AK705" s="1" t="str">
        <f>IFERROR(VLOOKUP(Tabla9[[#This Row],[Grupo]],Responsable!$A$1:$I$62,4,),"")</f>
        <v>dany.orozco@supernotariado.gov.co</v>
      </c>
      <c r="AL705" s="1" t="str">
        <f>IFERROR(VLOOKUP(Tabla9[[#This Row],[Grupo]],Responsable!$A$1:$I$62,9,),"")</f>
        <v>JOHANNA ANDREA RODRIGUEZ HERRERA</v>
      </c>
      <c r="AM705" s="1" t="str">
        <f>IFERROR(VLOOKUP(Tabla9[[#This Row],[Grupo]],Responsable!$A$1:$I$62,3,),"")</f>
        <v>johanna.rodriguez@supernotariado.gov.co</v>
      </c>
      <c r="AN705" s="31">
        <f t="shared" si="187"/>
        <v>29463033.599999998</v>
      </c>
      <c r="AO705" s="21"/>
      <c r="AP705" s="31">
        <f t="shared" si="188"/>
        <v>0</v>
      </c>
      <c r="AQ705" s="38">
        <v>1042765753</v>
      </c>
      <c r="AR705" s="21" t="s">
        <v>56517</v>
      </c>
      <c r="AS705" s="21"/>
      <c r="AT705" s="21"/>
      <c r="AU705" s="21"/>
      <c r="AV705" s="39" t="s">
        <v>56279</v>
      </c>
      <c r="AW705" s="21" t="s">
        <v>56256</v>
      </c>
    </row>
    <row r="706" spans="1:49" x14ac:dyDescent="0.25">
      <c r="A706" s="20"/>
      <c r="B706" s="21" t="s">
        <v>49</v>
      </c>
      <c r="C706" s="21" t="s">
        <v>115</v>
      </c>
      <c r="D706" s="21"/>
      <c r="E706" s="1" t="str">
        <f t="shared" si="180"/>
        <v>DAF_GD-</v>
      </c>
      <c r="F706" s="21" t="s">
        <v>138</v>
      </c>
      <c r="G706" s="50">
        <f>IFERROR(VLOOKUP(Tabla9[[#This Row],[Nombre Código UNSPSC]],Tablas!$A$1:$B$3,2,),"")</f>
        <v>80111601</v>
      </c>
      <c r="H706" s="21" t="s">
        <v>55615</v>
      </c>
      <c r="I706" s="21" t="s">
        <v>49024</v>
      </c>
      <c r="J706" s="1" t="str">
        <f>IFERROR(VLOOKUP(Tabla9[[#This Row],[Código UNSPSC]],Tablas!$AM$1:$AN$3,2,),"")</f>
        <v>Contratación directa</v>
      </c>
      <c r="K706" s="1" t="str">
        <f>IFERROR(VLOOKUP(J706,Tablas!$F$1:$G$24,2,),"")</f>
        <v>CCE-16</v>
      </c>
      <c r="L706" s="21" t="s">
        <v>49065</v>
      </c>
      <c r="M706" s="21" t="s">
        <v>55621</v>
      </c>
      <c r="N70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6" s="21" t="s">
        <v>49069</v>
      </c>
      <c r="P706" s="31">
        <f>IFERROR(VLOOKUP(O706,Honorarios!$A$1:$D$22,4,),"")</f>
        <v>2678457.6</v>
      </c>
      <c r="Q706" s="31">
        <f t="shared" si="182"/>
        <v>89281.919999999998</v>
      </c>
      <c r="R706" s="23">
        <v>46037</v>
      </c>
      <c r="S706" s="23">
        <v>46370</v>
      </c>
      <c r="T706" s="33">
        <f t="shared" si="183"/>
        <v>11</v>
      </c>
      <c r="U706" s="1">
        <f t="shared" si="184"/>
        <v>330</v>
      </c>
      <c r="V706" s="31">
        <f t="shared" si="185"/>
        <v>29463033.599999998</v>
      </c>
      <c r="W706" s="22"/>
      <c r="X706" s="22" t="s">
        <v>49085</v>
      </c>
      <c r="Y706" s="1">
        <f>IFERROR(VLOOKUP(X706,Tablas!$S$1:$T$8,2,FALSE),"")</f>
        <v>20</v>
      </c>
      <c r="Z706" s="21" t="s">
        <v>49093</v>
      </c>
      <c r="AA706" s="1" t="str">
        <f>IFERROR(VLOOKUP(Tabla9[[#This Row],[Código Rubro Presupuestal]],Rubros!$H$1:$I$48,2,),"")</f>
        <v>IMPLEMENTACION DEL SISTEMA DE GESTION DOCUMENTAL DE LA SNR A NIVEL NACIONAL</v>
      </c>
      <c r="AB706" s="21" t="s">
        <v>49107</v>
      </c>
      <c r="AC706" s="21" t="s">
        <v>49150</v>
      </c>
      <c r="AD706" s="21"/>
      <c r="AE706" s="21"/>
      <c r="AF706" s="21"/>
      <c r="AG706" s="1" t="str">
        <f t="shared" si="186"/>
        <v>No Aplica</v>
      </c>
      <c r="AH706" s="21" t="s">
        <v>53188</v>
      </c>
      <c r="AI706" s="1" t="str">
        <f>IFERROR(VLOOKUP(AH706,Tablas!$AH$1:$AI$1156,2,),"")</f>
        <v>CO-ANT-05001</v>
      </c>
      <c r="AJ706" s="1" t="str">
        <f>IFERROR(VLOOKUP(Tabla9[[#This Row],[Grupo]],Responsable!$A$1:$I$62,6,),"")</f>
        <v>DANY LUZ OROZCO</v>
      </c>
      <c r="AK706" s="1" t="str">
        <f>IFERROR(VLOOKUP(Tabla9[[#This Row],[Grupo]],Responsable!$A$1:$I$62,4,),"")</f>
        <v>dany.orozco@supernotariado.gov.co</v>
      </c>
      <c r="AL706" s="1" t="str">
        <f>IFERROR(VLOOKUP(Tabla9[[#This Row],[Grupo]],Responsable!$A$1:$I$62,9,),"")</f>
        <v>JOHANNA ANDREA RODRIGUEZ HERRERA</v>
      </c>
      <c r="AM706" s="1" t="str">
        <f>IFERROR(VLOOKUP(Tabla9[[#This Row],[Grupo]],Responsable!$A$1:$I$62,3,),"")</f>
        <v>johanna.rodriguez@supernotariado.gov.co</v>
      </c>
      <c r="AN706" s="31">
        <f t="shared" si="187"/>
        <v>29463033.599999998</v>
      </c>
      <c r="AO706" s="21"/>
      <c r="AP706" s="31">
        <f t="shared" si="188"/>
        <v>0</v>
      </c>
      <c r="AQ706" s="38">
        <v>43251943</v>
      </c>
      <c r="AR706" s="21" t="s">
        <v>56518</v>
      </c>
      <c r="AS706" s="21"/>
      <c r="AT706" s="21"/>
      <c r="AU706" s="21"/>
      <c r="AV706" s="39" t="s">
        <v>56279</v>
      </c>
      <c r="AW706" s="21" t="s">
        <v>56256</v>
      </c>
    </row>
    <row r="707" spans="1:49" x14ac:dyDescent="0.25">
      <c r="A707" s="20"/>
      <c r="B707" s="21" t="s">
        <v>49</v>
      </c>
      <c r="C707" s="21" t="s">
        <v>115</v>
      </c>
      <c r="D707" s="21"/>
      <c r="E707" s="1" t="str">
        <f t="shared" si="180"/>
        <v>DAF_GD-</v>
      </c>
      <c r="F707" s="21" t="s">
        <v>138</v>
      </c>
      <c r="G707" s="50">
        <f>IFERROR(VLOOKUP(Tabla9[[#This Row],[Nombre Código UNSPSC]],Tablas!$A$1:$B$3,2,),"")</f>
        <v>80111601</v>
      </c>
      <c r="H707" s="21" t="s">
        <v>55615</v>
      </c>
      <c r="I707" s="21" t="s">
        <v>49024</v>
      </c>
      <c r="J707" s="1" t="str">
        <f>IFERROR(VLOOKUP(Tabla9[[#This Row],[Código UNSPSC]],Tablas!$AM$1:$AN$3,2,),"")</f>
        <v>Contratación directa</v>
      </c>
      <c r="K707" s="1" t="str">
        <f>IFERROR(VLOOKUP(J707,Tablas!$F$1:$G$24,2,),"")</f>
        <v>CCE-16</v>
      </c>
      <c r="L707" s="21" t="s">
        <v>49065</v>
      </c>
      <c r="M707" s="21" t="s">
        <v>55621</v>
      </c>
      <c r="N70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7" s="21" t="s">
        <v>49069</v>
      </c>
      <c r="P707" s="31">
        <f>IFERROR(VLOOKUP(O707,Honorarios!$A$1:$D$22,4,),"")</f>
        <v>2678457.6</v>
      </c>
      <c r="Q707" s="31">
        <f t="shared" si="182"/>
        <v>89281.919999999998</v>
      </c>
      <c r="R707" s="23">
        <v>46037</v>
      </c>
      <c r="S707" s="23">
        <v>46370</v>
      </c>
      <c r="T707" s="33">
        <f t="shared" si="183"/>
        <v>11</v>
      </c>
      <c r="U707" s="1">
        <f t="shared" si="184"/>
        <v>330</v>
      </c>
      <c r="V707" s="31">
        <f t="shared" si="185"/>
        <v>29463033.599999998</v>
      </c>
      <c r="W707" s="22"/>
      <c r="X707" s="22" t="s">
        <v>49085</v>
      </c>
      <c r="Y707" s="1">
        <f>IFERROR(VLOOKUP(X707,Tablas!$S$1:$T$8,2,FALSE),"")</f>
        <v>20</v>
      </c>
      <c r="Z707" s="21" t="s">
        <v>49093</v>
      </c>
      <c r="AA707" s="1" t="str">
        <f>IFERROR(VLOOKUP(Tabla9[[#This Row],[Código Rubro Presupuestal]],Rubros!$H$1:$I$48,2,),"")</f>
        <v>IMPLEMENTACION DEL SISTEMA DE GESTION DOCUMENTAL DE LA SNR A NIVEL NACIONAL</v>
      </c>
      <c r="AB707" s="21" t="s">
        <v>49107</v>
      </c>
      <c r="AC707" s="21" t="s">
        <v>49150</v>
      </c>
      <c r="AD707" s="21"/>
      <c r="AE707" s="21"/>
      <c r="AF707" s="21"/>
      <c r="AG707" s="1" t="str">
        <f t="shared" si="186"/>
        <v>No Aplica</v>
      </c>
      <c r="AH707" s="21" t="s">
        <v>53188</v>
      </c>
      <c r="AI707" s="1" t="str">
        <f>IFERROR(VLOOKUP(AH707,Tablas!$AH$1:$AI$1156,2,),"")</f>
        <v>CO-ANT-05001</v>
      </c>
      <c r="AJ707" s="1" t="str">
        <f>IFERROR(VLOOKUP(Tabla9[[#This Row],[Grupo]],Responsable!$A$1:$I$62,6,),"")</f>
        <v>DANY LUZ OROZCO</v>
      </c>
      <c r="AK707" s="1" t="str">
        <f>IFERROR(VLOOKUP(Tabla9[[#This Row],[Grupo]],Responsable!$A$1:$I$62,4,),"")</f>
        <v>dany.orozco@supernotariado.gov.co</v>
      </c>
      <c r="AL707" s="1" t="str">
        <f>IFERROR(VLOOKUP(Tabla9[[#This Row],[Grupo]],Responsable!$A$1:$I$62,9,),"")</f>
        <v>JOHANNA ANDREA RODRIGUEZ HERRERA</v>
      </c>
      <c r="AM707" s="1" t="str">
        <f>IFERROR(VLOOKUP(Tabla9[[#This Row],[Grupo]],Responsable!$A$1:$I$62,3,),"")</f>
        <v>johanna.rodriguez@supernotariado.gov.co</v>
      </c>
      <c r="AN707" s="31">
        <f t="shared" si="187"/>
        <v>29463033.599999998</v>
      </c>
      <c r="AO707" s="21"/>
      <c r="AP707" s="31">
        <f t="shared" si="188"/>
        <v>0</v>
      </c>
      <c r="AQ707" s="38">
        <v>1152693642</v>
      </c>
      <c r="AR707" s="21" t="s">
        <v>56519</v>
      </c>
      <c r="AS707" s="21"/>
      <c r="AT707" s="21"/>
      <c r="AU707" s="21"/>
      <c r="AV707" s="39" t="s">
        <v>56279</v>
      </c>
      <c r="AW707" s="21" t="s">
        <v>56256</v>
      </c>
    </row>
    <row r="708" spans="1:49" x14ac:dyDescent="0.25">
      <c r="A708" s="20"/>
      <c r="B708" s="21" t="s">
        <v>49</v>
      </c>
      <c r="C708" s="21" t="s">
        <v>115</v>
      </c>
      <c r="D708" s="21"/>
      <c r="E708" s="1" t="str">
        <f t="shared" si="180"/>
        <v>DAF_GD-</v>
      </c>
      <c r="F708" s="21" t="s">
        <v>138</v>
      </c>
      <c r="G708" s="50">
        <f>IFERROR(VLOOKUP(Tabla9[[#This Row],[Nombre Código UNSPSC]],Tablas!$A$1:$B$3,2,),"")</f>
        <v>80111601</v>
      </c>
      <c r="H708" s="21" t="s">
        <v>55615</v>
      </c>
      <c r="I708" s="21" t="s">
        <v>49024</v>
      </c>
      <c r="J708" s="1" t="str">
        <f>IFERROR(VLOOKUP(Tabla9[[#This Row],[Código UNSPSC]],Tablas!$AM$1:$AN$3,2,),"")</f>
        <v>Contratación directa</v>
      </c>
      <c r="K708" s="1" t="str">
        <f>IFERROR(VLOOKUP(J708,Tablas!$F$1:$G$24,2,),"")</f>
        <v>CCE-16</v>
      </c>
      <c r="L708" s="21" t="s">
        <v>49065</v>
      </c>
      <c r="M708" s="21" t="s">
        <v>55621</v>
      </c>
      <c r="N70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8" s="21" t="s">
        <v>49069</v>
      </c>
      <c r="P708" s="31">
        <f>IFERROR(VLOOKUP(O708,Honorarios!$A$1:$D$22,4,),"")</f>
        <v>2678457.6</v>
      </c>
      <c r="Q708" s="31">
        <f t="shared" si="182"/>
        <v>89281.919999999998</v>
      </c>
      <c r="R708" s="23">
        <v>46037</v>
      </c>
      <c r="S708" s="23">
        <v>46370</v>
      </c>
      <c r="T708" s="33">
        <f t="shared" si="183"/>
        <v>11</v>
      </c>
      <c r="U708" s="1">
        <f t="shared" si="184"/>
        <v>330</v>
      </c>
      <c r="V708" s="31">
        <f t="shared" si="185"/>
        <v>29463033.599999998</v>
      </c>
      <c r="W708" s="22"/>
      <c r="X708" s="22" t="s">
        <v>49085</v>
      </c>
      <c r="Y708" s="1">
        <f>IFERROR(VLOOKUP(X708,Tablas!$S$1:$T$8,2,FALSE),"")</f>
        <v>20</v>
      </c>
      <c r="Z708" s="21" t="s">
        <v>49093</v>
      </c>
      <c r="AA708" s="1" t="str">
        <f>IFERROR(VLOOKUP(Tabla9[[#This Row],[Código Rubro Presupuestal]],Rubros!$H$1:$I$48,2,),"")</f>
        <v>IMPLEMENTACION DEL SISTEMA DE GESTION DOCUMENTAL DE LA SNR A NIVEL NACIONAL</v>
      </c>
      <c r="AB708" s="21" t="s">
        <v>49107</v>
      </c>
      <c r="AC708" s="21" t="s">
        <v>49150</v>
      </c>
      <c r="AD708" s="21"/>
      <c r="AE708" s="21"/>
      <c r="AF708" s="21"/>
      <c r="AG708" s="1" t="str">
        <f t="shared" si="186"/>
        <v>No Aplica</v>
      </c>
      <c r="AH708" s="21" t="s">
        <v>53188</v>
      </c>
      <c r="AI708" s="1" t="str">
        <f>IFERROR(VLOOKUP(AH708,Tablas!$AH$1:$AI$1156,2,),"")</f>
        <v>CO-ANT-05001</v>
      </c>
      <c r="AJ708" s="1" t="str">
        <f>IFERROR(VLOOKUP(Tabla9[[#This Row],[Grupo]],Responsable!$A$1:$I$62,6,),"")</f>
        <v>DANY LUZ OROZCO</v>
      </c>
      <c r="AK708" s="1" t="str">
        <f>IFERROR(VLOOKUP(Tabla9[[#This Row],[Grupo]],Responsable!$A$1:$I$62,4,),"")</f>
        <v>dany.orozco@supernotariado.gov.co</v>
      </c>
      <c r="AL708" s="1" t="str">
        <f>IFERROR(VLOOKUP(Tabla9[[#This Row],[Grupo]],Responsable!$A$1:$I$62,9,),"")</f>
        <v>JOHANNA ANDREA RODRIGUEZ HERRERA</v>
      </c>
      <c r="AM708" s="1" t="str">
        <f>IFERROR(VLOOKUP(Tabla9[[#This Row],[Grupo]],Responsable!$A$1:$I$62,3,),"")</f>
        <v>johanna.rodriguez@supernotariado.gov.co</v>
      </c>
      <c r="AN708" s="31">
        <f t="shared" si="187"/>
        <v>29463033.599999998</v>
      </c>
      <c r="AO708" s="21"/>
      <c r="AP708" s="31">
        <f t="shared" si="188"/>
        <v>0</v>
      </c>
      <c r="AQ708" s="38">
        <v>43922812</v>
      </c>
      <c r="AR708" s="21" t="s">
        <v>56520</v>
      </c>
      <c r="AS708" s="21"/>
      <c r="AT708" s="21"/>
      <c r="AU708" s="21"/>
      <c r="AV708" s="39" t="s">
        <v>56279</v>
      </c>
      <c r="AW708" s="21" t="s">
        <v>56256</v>
      </c>
    </row>
    <row r="709" spans="1:49" x14ac:dyDescent="0.25">
      <c r="A709" s="20"/>
      <c r="B709" s="21" t="s">
        <v>49</v>
      </c>
      <c r="C709" s="21" t="s">
        <v>115</v>
      </c>
      <c r="D709" s="21"/>
      <c r="E709" s="1" t="str">
        <f t="shared" si="180"/>
        <v>DAF_GD-</v>
      </c>
      <c r="F709" s="21" t="s">
        <v>138</v>
      </c>
      <c r="G709" s="50">
        <f>IFERROR(VLOOKUP(Tabla9[[#This Row],[Nombre Código UNSPSC]],Tablas!$A$1:$B$3,2,),"")</f>
        <v>80111601</v>
      </c>
      <c r="H709" s="21" t="s">
        <v>55615</v>
      </c>
      <c r="I709" s="21" t="s">
        <v>49024</v>
      </c>
      <c r="J709" s="1" t="str">
        <f>IFERROR(VLOOKUP(Tabla9[[#This Row],[Código UNSPSC]],Tablas!$AM$1:$AN$3,2,),"")</f>
        <v>Contratación directa</v>
      </c>
      <c r="K709" s="1" t="str">
        <f>IFERROR(VLOOKUP(J709,Tablas!$F$1:$G$24,2,),"")</f>
        <v>CCE-16</v>
      </c>
      <c r="L709" s="21" t="s">
        <v>49065</v>
      </c>
      <c r="M709" s="21" t="s">
        <v>55621</v>
      </c>
      <c r="N709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9" s="21" t="s">
        <v>49069</v>
      </c>
      <c r="P709" s="31">
        <f>IFERROR(VLOOKUP(O709,Honorarios!$A$1:$D$22,4,),"")</f>
        <v>2678457.6</v>
      </c>
      <c r="Q709" s="31">
        <f t="shared" si="182"/>
        <v>89281.919999999998</v>
      </c>
      <c r="R709" s="23">
        <v>46037</v>
      </c>
      <c r="S709" s="23">
        <v>46370</v>
      </c>
      <c r="T709" s="33">
        <f t="shared" si="183"/>
        <v>11</v>
      </c>
      <c r="U709" s="1">
        <f t="shared" si="184"/>
        <v>330</v>
      </c>
      <c r="V709" s="31">
        <f t="shared" si="185"/>
        <v>29463033.599999998</v>
      </c>
      <c r="W709" s="22"/>
      <c r="X709" s="22" t="s">
        <v>49085</v>
      </c>
      <c r="Y709" s="1">
        <f>IFERROR(VLOOKUP(X709,Tablas!$S$1:$T$8,2,FALSE),"")</f>
        <v>20</v>
      </c>
      <c r="Z709" s="21" t="s">
        <v>49093</v>
      </c>
      <c r="AA709" s="1" t="str">
        <f>IFERROR(VLOOKUP(Tabla9[[#This Row],[Código Rubro Presupuestal]],Rubros!$H$1:$I$48,2,),"")</f>
        <v>IMPLEMENTACION DEL SISTEMA DE GESTION DOCUMENTAL DE LA SNR A NIVEL NACIONAL</v>
      </c>
      <c r="AB709" s="21" t="s">
        <v>49107</v>
      </c>
      <c r="AC709" s="21" t="s">
        <v>49150</v>
      </c>
      <c r="AD709" s="21"/>
      <c r="AE709" s="21"/>
      <c r="AF709" s="21"/>
      <c r="AG709" s="1" t="str">
        <f t="shared" si="186"/>
        <v>No Aplica</v>
      </c>
      <c r="AH709" s="21" t="s">
        <v>53188</v>
      </c>
      <c r="AI709" s="1" t="str">
        <f>IFERROR(VLOOKUP(AH709,Tablas!$AH$1:$AI$1156,2,),"")</f>
        <v>CO-ANT-05001</v>
      </c>
      <c r="AJ709" s="1" t="str">
        <f>IFERROR(VLOOKUP(Tabla9[[#This Row],[Grupo]],Responsable!$A$1:$I$62,6,),"")</f>
        <v>DANY LUZ OROZCO</v>
      </c>
      <c r="AK709" s="1" t="str">
        <f>IFERROR(VLOOKUP(Tabla9[[#This Row],[Grupo]],Responsable!$A$1:$I$62,4,),"")</f>
        <v>dany.orozco@supernotariado.gov.co</v>
      </c>
      <c r="AL709" s="1" t="str">
        <f>IFERROR(VLOOKUP(Tabla9[[#This Row],[Grupo]],Responsable!$A$1:$I$62,9,),"")</f>
        <v>JOHANNA ANDREA RODRIGUEZ HERRERA</v>
      </c>
      <c r="AM709" s="1" t="str">
        <f>IFERROR(VLOOKUP(Tabla9[[#This Row],[Grupo]],Responsable!$A$1:$I$62,3,),"")</f>
        <v>johanna.rodriguez@supernotariado.gov.co</v>
      </c>
      <c r="AN709" s="31">
        <f t="shared" si="187"/>
        <v>29463033.599999998</v>
      </c>
      <c r="AO709" s="21"/>
      <c r="AP709" s="31">
        <f t="shared" si="188"/>
        <v>0</v>
      </c>
      <c r="AQ709" s="38">
        <v>1020472246</v>
      </c>
      <c r="AR709" s="21" t="s">
        <v>56521</v>
      </c>
      <c r="AS709" s="21"/>
      <c r="AT709" s="21"/>
      <c r="AU709" s="21"/>
      <c r="AV709" s="39" t="s">
        <v>56279</v>
      </c>
      <c r="AW709" s="21" t="s">
        <v>56256</v>
      </c>
    </row>
    <row r="710" spans="1:49" x14ac:dyDescent="0.25">
      <c r="A710" s="20"/>
      <c r="B710" s="21" t="s">
        <v>49</v>
      </c>
      <c r="C710" s="21" t="s">
        <v>115</v>
      </c>
      <c r="D710" s="21"/>
      <c r="E710" s="1" t="str">
        <f t="shared" si="180"/>
        <v>DAF_GD-</v>
      </c>
      <c r="F710" s="21" t="s">
        <v>138</v>
      </c>
      <c r="G710" s="50">
        <f>IFERROR(VLOOKUP(Tabla9[[#This Row],[Nombre Código UNSPSC]],Tablas!$A$1:$B$3,2,),"")</f>
        <v>80111601</v>
      </c>
      <c r="H710" s="21" t="s">
        <v>55615</v>
      </c>
      <c r="I710" s="21" t="s">
        <v>49024</v>
      </c>
      <c r="J710" s="1" t="str">
        <f>IFERROR(VLOOKUP(Tabla9[[#This Row],[Código UNSPSC]],Tablas!$AM$1:$AN$3,2,),"")</f>
        <v>Contratación directa</v>
      </c>
      <c r="K710" s="1" t="str">
        <f>IFERROR(VLOOKUP(J710,Tablas!$F$1:$G$24,2,),"")</f>
        <v>CCE-16</v>
      </c>
      <c r="L710" s="21" t="s">
        <v>49065</v>
      </c>
      <c r="M710" s="21" t="s">
        <v>55621</v>
      </c>
      <c r="N710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0" s="21" t="s">
        <v>49069</v>
      </c>
      <c r="P710" s="31">
        <f>IFERROR(VLOOKUP(O710,Honorarios!$A$1:$D$22,4,),"")</f>
        <v>2678457.6</v>
      </c>
      <c r="Q710" s="31">
        <f t="shared" si="182"/>
        <v>89281.919999999998</v>
      </c>
      <c r="R710" s="23">
        <v>46037</v>
      </c>
      <c r="S710" s="23">
        <v>46370</v>
      </c>
      <c r="T710" s="33">
        <f t="shared" si="183"/>
        <v>11</v>
      </c>
      <c r="U710" s="1">
        <f t="shared" si="184"/>
        <v>330</v>
      </c>
      <c r="V710" s="31">
        <f t="shared" si="185"/>
        <v>29463033.599999998</v>
      </c>
      <c r="W710" s="22"/>
      <c r="X710" s="22" t="s">
        <v>49085</v>
      </c>
      <c r="Y710" s="1">
        <f>IFERROR(VLOOKUP(X710,Tablas!$S$1:$T$8,2,FALSE),"")</f>
        <v>20</v>
      </c>
      <c r="Z710" s="21" t="s">
        <v>49093</v>
      </c>
      <c r="AA710" s="1" t="str">
        <f>IFERROR(VLOOKUP(Tabla9[[#This Row],[Código Rubro Presupuestal]],Rubros!$H$1:$I$48,2,),"")</f>
        <v>IMPLEMENTACION DEL SISTEMA DE GESTION DOCUMENTAL DE LA SNR A NIVEL NACIONAL</v>
      </c>
      <c r="AB710" s="21" t="s">
        <v>49107</v>
      </c>
      <c r="AC710" s="21" t="s">
        <v>49150</v>
      </c>
      <c r="AD710" s="21"/>
      <c r="AE710" s="21"/>
      <c r="AF710" s="21"/>
      <c r="AG710" s="1" t="str">
        <f t="shared" si="186"/>
        <v>No Aplica</v>
      </c>
      <c r="AH710" s="21" t="s">
        <v>53188</v>
      </c>
      <c r="AI710" s="1" t="str">
        <f>IFERROR(VLOOKUP(AH710,Tablas!$AH$1:$AI$1156,2,),"")</f>
        <v>CO-ANT-05001</v>
      </c>
      <c r="AJ710" s="1" t="str">
        <f>IFERROR(VLOOKUP(Tabla9[[#This Row],[Grupo]],Responsable!$A$1:$I$62,6,),"")</f>
        <v>DANY LUZ OROZCO</v>
      </c>
      <c r="AK710" s="1" t="str">
        <f>IFERROR(VLOOKUP(Tabla9[[#This Row],[Grupo]],Responsable!$A$1:$I$62,4,),"")</f>
        <v>dany.orozco@supernotariado.gov.co</v>
      </c>
      <c r="AL710" s="1" t="str">
        <f>IFERROR(VLOOKUP(Tabla9[[#This Row],[Grupo]],Responsable!$A$1:$I$62,9,),"")</f>
        <v>JOHANNA ANDREA RODRIGUEZ HERRERA</v>
      </c>
      <c r="AM710" s="1" t="str">
        <f>IFERROR(VLOOKUP(Tabla9[[#This Row],[Grupo]],Responsable!$A$1:$I$62,3,),"")</f>
        <v>johanna.rodriguez@supernotariado.gov.co</v>
      </c>
      <c r="AN710" s="31">
        <f t="shared" si="187"/>
        <v>29463033.599999998</v>
      </c>
      <c r="AO710" s="21"/>
      <c r="AP710" s="31">
        <f t="shared" si="188"/>
        <v>0</v>
      </c>
      <c r="AQ710" s="38">
        <v>1035856031</v>
      </c>
      <c r="AR710" s="21" t="s">
        <v>56522</v>
      </c>
      <c r="AS710" s="21"/>
      <c r="AT710" s="21"/>
      <c r="AU710" s="21"/>
      <c r="AV710" s="39" t="s">
        <v>56279</v>
      </c>
      <c r="AW710" s="21" t="s">
        <v>56256</v>
      </c>
    </row>
    <row r="711" spans="1:49" x14ac:dyDescent="0.25">
      <c r="A711" s="20"/>
      <c r="B711" s="21" t="s">
        <v>49</v>
      </c>
      <c r="C711" s="21" t="s">
        <v>115</v>
      </c>
      <c r="D711" s="21"/>
      <c r="E711" s="1" t="str">
        <f t="shared" si="180"/>
        <v>DAF_GD-</v>
      </c>
      <c r="F711" s="21" t="s">
        <v>138</v>
      </c>
      <c r="G711" s="50">
        <f>IFERROR(VLOOKUP(Tabla9[[#This Row],[Nombre Código UNSPSC]],Tablas!$A$1:$B$3,2,),"")</f>
        <v>80111601</v>
      </c>
      <c r="H711" s="21" t="s">
        <v>55615</v>
      </c>
      <c r="I711" s="21" t="s">
        <v>49024</v>
      </c>
      <c r="J711" s="1" t="str">
        <f>IFERROR(VLOOKUP(Tabla9[[#This Row],[Código UNSPSC]],Tablas!$AM$1:$AN$3,2,),"")</f>
        <v>Contratación directa</v>
      </c>
      <c r="K711" s="1" t="str">
        <f>IFERROR(VLOOKUP(J711,Tablas!$F$1:$G$24,2,),"")</f>
        <v>CCE-16</v>
      </c>
      <c r="L711" s="21" t="s">
        <v>49065</v>
      </c>
      <c r="M711" s="21" t="s">
        <v>55621</v>
      </c>
      <c r="N711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1" s="21" t="s">
        <v>49069</v>
      </c>
      <c r="P711" s="31">
        <f>IFERROR(VLOOKUP(O711,Honorarios!$A$1:$D$22,4,),"")</f>
        <v>2678457.6</v>
      </c>
      <c r="Q711" s="31">
        <f t="shared" si="182"/>
        <v>89281.919999999998</v>
      </c>
      <c r="R711" s="23">
        <v>46037</v>
      </c>
      <c r="S711" s="23">
        <v>46370</v>
      </c>
      <c r="T711" s="33">
        <f t="shared" si="183"/>
        <v>11</v>
      </c>
      <c r="U711" s="1">
        <f t="shared" si="184"/>
        <v>330</v>
      </c>
      <c r="V711" s="31">
        <f t="shared" si="185"/>
        <v>29463033.599999998</v>
      </c>
      <c r="W711" s="22"/>
      <c r="X711" s="22" t="s">
        <v>49085</v>
      </c>
      <c r="Y711" s="1">
        <f>IFERROR(VLOOKUP(X711,Tablas!$S$1:$T$8,2,FALSE),"")</f>
        <v>20</v>
      </c>
      <c r="Z711" s="21" t="s">
        <v>49093</v>
      </c>
      <c r="AA711" s="1" t="str">
        <f>IFERROR(VLOOKUP(Tabla9[[#This Row],[Código Rubro Presupuestal]],Rubros!$H$1:$I$48,2,),"")</f>
        <v>IMPLEMENTACION DEL SISTEMA DE GESTION DOCUMENTAL DE LA SNR A NIVEL NACIONAL</v>
      </c>
      <c r="AB711" s="21" t="s">
        <v>49107</v>
      </c>
      <c r="AC711" s="21" t="s">
        <v>49150</v>
      </c>
      <c r="AD711" s="21"/>
      <c r="AE711" s="21"/>
      <c r="AF711" s="21"/>
      <c r="AG711" s="1" t="str">
        <f t="shared" si="186"/>
        <v>No Aplica</v>
      </c>
      <c r="AH711" s="21" t="s">
        <v>53188</v>
      </c>
      <c r="AI711" s="1" t="str">
        <f>IFERROR(VLOOKUP(AH711,Tablas!$AH$1:$AI$1156,2,),"")</f>
        <v>CO-ANT-05001</v>
      </c>
      <c r="AJ711" s="1" t="str">
        <f>IFERROR(VLOOKUP(Tabla9[[#This Row],[Grupo]],Responsable!$A$1:$I$62,6,),"")</f>
        <v>DANY LUZ OROZCO</v>
      </c>
      <c r="AK711" s="1" t="str">
        <f>IFERROR(VLOOKUP(Tabla9[[#This Row],[Grupo]],Responsable!$A$1:$I$62,4,),"")</f>
        <v>dany.orozco@supernotariado.gov.co</v>
      </c>
      <c r="AL711" s="1" t="str">
        <f>IFERROR(VLOOKUP(Tabla9[[#This Row],[Grupo]],Responsable!$A$1:$I$62,9,),"")</f>
        <v>JOHANNA ANDREA RODRIGUEZ HERRERA</v>
      </c>
      <c r="AM711" s="1" t="str">
        <f>IFERROR(VLOOKUP(Tabla9[[#This Row],[Grupo]],Responsable!$A$1:$I$62,3,),"")</f>
        <v>johanna.rodriguez@supernotariado.gov.co</v>
      </c>
      <c r="AN711" s="31">
        <f t="shared" si="187"/>
        <v>29463033.599999998</v>
      </c>
      <c r="AO711" s="21"/>
      <c r="AP711" s="31">
        <f t="shared" si="188"/>
        <v>0</v>
      </c>
      <c r="AQ711" s="38">
        <v>1026162279</v>
      </c>
      <c r="AR711" s="21" t="s">
        <v>56523</v>
      </c>
      <c r="AS711" s="21"/>
      <c r="AT711" s="21"/>
      <c r="AU711" s="21"/>
      <c r="AV711" s="39" t="s">
        <v>56279</v>
      </c>
      <c r="AW711" s="21" t="s">
        <v>56256</v>
      </c>
    </row>
    <row r="712" spans="1:49" x14ac:dyDescent="0.25">
      <c r="A712" s="20"/>
      <c r="B712" s="21" t="s">
        <v>49</v>
      </c>
      <c r="C712" s="21" t="s">
        <v>115</v>
      </c>
      <c r="D712" s="21"/>
      <c r="E712" s="1" t="str">
        <f t="shared" si="180"/>
        <v>DAF_GD-</v>
      </c>
      <c r="F712" s="21" t="s">
        <v>138</v>
      </c>
      <c r="G712" s="50">
        <f>IFERROR(VLOOKUP(Tabla9[[#This Row],[Nombre Código UNSPSC]],Tablas!$A$1:$B$3,2,),"")</f>
        <v>80111601</v>
      </c>
      <c r="H712" s="21" t="s">
        <v>55615</v>
      </c>
      <c r="I712" s="21" t="s">
        <v>49024</v>
      </c>
      <c r="J712" s="1" t="str">
        <f>IFERROR(VLOOKUP(Tabla9[[#This Row],[Código UNSPSC]],Tablas!$AM$1:$AN$3,2,),"")</f>
        <v>Contratación directa</v>
      </c>
      <c r="K712" s="1" t="str">
        <f>IFERROR(VLOOKUP(J712,Tablas!$F$1:$G$24,2,),"")</f>
        <v>CCE-16</v>
      </c>
      <c r="L712" s="21" t="s">
        <v>49065</v>
      </c>
      <c r="M712" s="21" t="s">
        <v>55621</v>
      </c>
      <c r="N712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2" s="21" t="s">
        <v>49069</v>
      </c>
      <c r="P712" s="31">
        <f>IFERROR(VLOOKUP(O712,Honorarios!$A$1:$D$22,4,),"")</f>
        <v>2678457.6</v>
      </c>
      <c r="Q712" s="31">
        <f t="shared" si="182"/>
        <v>89281.919999999998</v>
      </c>
      <c r="R712" s="23">
        <v>46037</v>
      </c>
      <c r="S712" s="23">
        <v>46370</v>
      </c>
      <c r="T712" s="33">
        <f t="shared" si="183"/>
        <v>11</v>
      </c>
      <c r="U712" s="1">
        <f t="shared" si="184"/>
        <v>330</v>
      </c>
      <c r="V712" s="31">
        <f t="shared" si="185"/>
        <v>29463033.599999998</v>
      </c>
      <c r="W712" s="22"/>
      <c r="X712" s="22" t="s">
        <v>49085</v>
      </c>
      <c r="Y712" s="1">
        <f>IFERROR(VLOOKUP(X712,Tablas!$S$1:$T$8,2,FALSE),"")</f>
        <v>20</v>
      </c>
      <c r="Z712" s="21" t="s">
        <v>49093</v>
      </c>
      <c r="AA712" s="1" t="str">
        <f>IFERROR(VLOOKUP(Tabla9[[#This Row],[Código Rubro Presupuestal]],Rubros!$H$1:$I$48,2,),"")</f>
        <v>IMPLEMENTACION DEL SISTEMA DE GESTION DOCUMENTAL DE LA SNR A NIVEL NACIONAL</v>
      </c>
      <c r="AB712" s="21" t="s">
        <v>49107</v>
      </c>
      <c r="AC712" s="21" t="s">
        <v>49150</v>
      </c>
      <c r="AD712" s="21"/>
      <c r="AE712" s="21"/>
      <c r="AF712" s="21"/>
      <c r="AG712" s="1" t="str">
        <f t="shared" si="186"/>
        <v>No Aplica</v>
      </c>
      <c r="AH712" s="21" t="s">
        <v>53188</v>
      </c>
      <c r="AI712" s="1" t="str">
        <f>IFERROR(VLOOKUP(AH712,Tablas!$AH$1:$AI$1156,2,),"")</f>
        <v>CO-ANT-05001</v>
      </c>
      <c r="AJ712" s="1" t="str">
        <f>IFERROR(VLOOKUP(Tabla9[[#This Row],[Grupo]],Responsable!$A$1:$I$62,6,),"")</f>
        <v>DANY LUZ OROZCO</v>
      </c>
      <c r="AK712" s="1" t="str">
        <f>IFERROR(VLOOKUP(Tabla9[[#This Row],[Grupo]],Responsable!$A$1:$I$62,4,),"")</f>
        <v>dany.orozco@supernotariado.gov.co</v>
      </c>
      <c r="AL712" s="1" t="str">
        <f>IFERROR(VLOOKUP(Tabla9[[#This Row],[Grupo]],Responsable!$A$1:$I$62,9,),"")</f>
        <v>JOHANNA ANDREA RODRIGUEZ HERRERA</v>
      </c>
      <c r="AM712" s="1" t="str">
        <f>IFERROR(VLOOKUP(Tabla9[[#This Row],[Grupo]],Responsable!$A$1:$I$62,3,),"")</f>
        <v>johanna.rodriguez@supernotariado.gov.co</v>
      </c>
      <c r="AN712" s="31">
        <f t="shared" si="187"/>
        <v>29463033.599999998</v>
      </c>
      <c r="AO712" s="21"/>
      <c r="AP712" s="31">
        <f t="shared" si="188"/>
        <v>0</v>
      </c>
      <c r="AQ712" s="38">
        <v>1128264887</v>
      </c>
      <c r="AR712" s="21" t="s">
        <v>56524</v>
      </c>
      <c r="AS712" s="21"/>
      <c r="AT712" s="21"/>
      <c r="AU712" s="21"/>
      <c r="AV712" s="39" t="s">
        <v>56279</v>
      </c>
      <c r="AW712" s="21" t="s">
        <v>56256</v>
      </c>
    </row>
    <row r="713" spans="1:49" x14ac:dyDescent="0.25">
      <c r="A713" s="20"/>
      <c r="B713" s="21" t="s">
        <v>49</v>
      </c>
      <c r="C713" s="21" t="s">
        <v>115</v>
      </c>
      <c r="D713" s="21"/>
      <c r="E713" s="1" t="str">
        <f t="shared" si="180"/>
        <v>DAF_GD-</v>
      </c>
      <c r="F713" s="21" t="s">
        <v>138</v>
      </c>
      <c r="G713" s="50">
        <f>IFERROR(VLOOKUP(Tabla9[[#This Row],[Nombre Código UNSPSC]],Tablas!$A$1:$B$3,2,),"")</f>
        <v>80111601</v>
      </c>
      <c r="H713" s="21" t="s">
        <v>55615</v>
      </c>
      <c r="I713" s="21" t="s">
        <v>49024</v>
      </c>
      <c r="J713" s="1" t="str">
        <f>IFERROR(VLOOKUP(Tabla9[[#This Row],[Código UNSPSC]],Tablas!$AM$1:$AN$3,2,),"")</f>
        <v>Contratación directa</v>
      </c>
      <c r="K713" s="1" t="str">
        <f>IFERROR(VLOOKUP(J713,Tablas!$F$1:$G$24,2,),"")</f>
        <v>CCE-16</v>
      </c>
      <c r="L713" s="21" t="s">
        <v>49065</v>
      </c>
      <c r="M713" s="21" t="s">
        <v>55621</v>
      </c>
      <c r="N713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3" s="21" t="s">
        <v>49073</v>
      </c>
      <c r="P713" s="31">
        <f>IFERROR(VLOOKUP(O713,Honorarios!$A$1:$D$22,4,),"")</f>
        <v>3378086.4</v>
      </c>
      <c r="Q713" s="31">
        <f t="shared" si="182"/>
        <v>112602.87999999999</v>
      </c>
      <c r="R713" s="23">
        <v>46037</v>
      </c>
      <c r="S713" s="23">
        <v>46370</v>
      </c>
      <c r="T713" s="33">
        <f t="shared" si="183"/>
        <v>11</v>
      </c>
      <c r="U713" s="1">
        <f t="shared" si="184"/>
        <v>330</v>
      </c>
      <c r="V713" s="31">
        <f t="shared" si="185"/>
        <v>37158950.399999999</v>
      </c>
      <c r="W713" s="22"/>
      <c r="X713" s="22" t="s">
        <v>49085</v>
      </c>
      <c r="Y713" s="1">
        <f>IFERROR(VLOOKUP(X713,Tablas!$S$1:$T$8,2,FALSE),"")</f>
        <v>20</v>
      </c>
      <c r="Z713" s="21" t="s">
        <v>49093</v>
      </c>
      <c r="AA713" s="1" t="str">
        <f>IFERROR(VLOOKUP(Tabla9[[#This Row],[Código Rubro Presupuestal]],Rubros!$H$1:$I$48,2,),"")</f>
        <v>IMPLEMENTACION DEL SISTEMA DE GESTION DOCUMENTAL DE LA SNR A NIVEL NACIONAL</v>
      </c>
      <c r="AB713" s="21" t="s">
        <v>49107</v>
      </c>
      <c r="AC713" s="21" t="s">
        <v>49150</v>
      </c>
      <c r="AD713" s="21"/>
      <c r="AE713" s="21"/>
      <c r="AF713" s="21"/>
      <c r="AG713" s="1" t="str">
        <f t="shared" si="186"/>
        <v>No Aplica</v>
      </c>
      <c r="AH713" s="21" t="s">
        <v>53188</v>
      </c>
      <c r="AI713" s="1" t="str">
        <f>IFERROR(VLOOKUP(AH713,Tablas!$AH$1:$AI$1156,2,),"")</f>
        <v>CO-ANT-05001</v>
      </c>
      <c r="AJ713" s="1" t="str">
        <f>IFERROR(VLOOKUP(Tabla9[[#This Row],[Grupo]],Responsable!$A$1:$I$62,6,),"")</f>
        <v>DANY LUZ OROZCO</v>
      </c>
      <c r="AK713" s="1" t="str">
        <f>IFERROR(VLOOKUP(Tabla9[[#This Row],[Grupo]],Responsable!$A$1:$I$62,4,),"")</f>
        <v>dany.orozco@supernotariado.gov.co</v>
      </c>
      <c r="AL713" s="1" t="str">
        <f>IFERROR(VLOOKUP(Tabla9[[#This Row],[Grupo]],Responsable!$A$1:$I$62,9,),"")</f>
        <v>JOHANNA ANDREA RODRIGUEZ HERRERA</v>
      </c>
      <c r="AM713" s="1" t="str">
        <f>IFERROR(VLOOKUP(Tabla9[[#This Row],[Grupo]],Responsable!$A$1:$I$62,3,),"")</f>
        <v>johanna.rodriguez@supernotariado.gov.co</v>
      </c>
      <c r="AN713" s="31">
        <f t="shared" si="187"/>
        <v>37158950.399999999</v>
      </c>
      <c r="AO713" s="21"/>
      <c r="AP713" s="31">
        <f t="shared" si="188"/>
        <v>0</v>
      </c>
      <c r="AQ713" s="38">
        <v>43527167</v>
      </c>
      <c r="AR713" s="21" t="s">
        <v>56525</v>
      </c>
      <c r="AS713" s="21"/>
      <c r="AT713" s="21"/>
      <c r="AU713" s="21"/>
      <c r="AV713" s="39" t="s">
        <v>56297</v>
      </c>
      <c r="AW713" s="21" t="s">
        <v>56256</v>
      </c>
    </row>
    <row r="714" spans="1:49" x14ac:dyDescent="0.25">
      <c r="A714" s="20"/>
      <c r="B714" s="21" t="s">
        <v>49</v>
      </c>
      <c r="C714" s="21" t="s">
        <v>115</v>
      </c>
      <c r="D714" s="21"/>
      <c r="E714" s="1" t="str">
        <f t="shared" si="180"/>
        <v>DAF_GD-</v>
      </c>
      <c r="F714" s="21" t="s">
        <v>138</v>
      </c>
      <c r="G714" s="50">
        <f>IFERROR(VLOOKUP(Tabla9[[#This Row],[Nombre Código UNSPSC]],Tablas!$A$1:$B$3,2,),"")</f>
        <v>80111601</v>
      </c>
      <c r="H714" s="21" t="s">
        <v>55615</v>
      </c>
      <c r="I714" s="21" t="s">
        <v>49024</v>
      </c>
      <c r="J714" s="1" t="str">
        <f>IFERROR(VLOOKUP(Tabla9[[#This Row],[Código UNSPSC]],Tablas!$AM$1:$AN$3,2,),"")</f>
        <v>Contratación directa</v>
      </c>
      <c r="K714" s="1" t="str">
        <f>IFERROR(VLOOKUP(J714,Tablas!$F$1:$G$24,2,),"")</f>
        <v>CCE-16</v>
      </c>
      <c r="L714" s="21" t="s">
        <v>49065</v>
      </c>
      <c r="M714" s="21" t="s">
        <v>55621</v>
      </c>
      <c r="N714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4" s="21" t="s">
        <v>49069</v>
      </c>
      <c r="P714" s="31">
        <f>IFERROR(VLOOKUP(O714,Honorarios!$A$1:$D$22,4,),"")</f>
        <v>2678457.6</v>
      </c>
      <c r="Q714" s="31">
        <f t="shared" si="182"/>
        <v>89281.919999999998</v>
      </c>
      <c r="R714" s="23">
        <v>46037</v>
      </c>
      <c r="S714" s="23">
        <v>46370</v>
      </c>
      <c r="T714" s="33">
        <f t="shared" si="183"/>
        <v>11</v>
      </c>
      <c r="U714" s="1">
        <f t="shared" si="184"/>
        <v>330</v>
      </c>
      <c r="V714" s="31">
        <f t="shared" si="185"/>
        <v>29463033.599999998</v>
      </c>
      <c r="W714" s="22"/>
      <c r="X714" s="22" t="s">
        <v>49085</v>
      </c>
      <c r="Y714" s="1">
        <f>IFERROR(VLOOKUP(X714,Tablas!$S$1:$T$8,2,FALSE),"")</f>
        <v>20</v>
      </c>
      <c r="Z714" s="21" t="s">
        <v>49093</v>
      </c>
      <c r="AA714" s="1" t="str">
        <f>IFERROR(VLOOKUP(Tabla9[[#This Row],[Código Rubro Presupuestal]],Rubros!$H$1:$I$48,2,),"")</f>
        <v>IMPLEMENTACION DEL SISTEMA DE GESTION DOCUMENTAL DE LA SNR A NIVEL NACIONAL</v>
      </c>
      <c r="AB714" s="21" t="s">
        <v>49107</v>
      </c>
      <c r="AC714" s="21" t="s">
        <v>49150</v>
      </c>
      <c r="AD714" s="21"/>
      <c r="AE714" s="21"/>
      <c r="AF714" s="21"/>
      <c r="AG714" s="1" t="str">
        <f t="shared" si="186"/>
        <v>No Aplica</v>
      </c>
      <c r="AH714" s="21" t="s">
        <v>53188</v>
      </c>
      <c r="AI714" s="1" t="str">
        <f>IFERROR(VLOOKUP(AH714,Tablas!$AH$1:$AI$1156,2,),"")</f>
        <v>CO-ANT-05001</v>
      </c>
      <c r="AJ714" s="1" t="str">
        <f>IFERROR(VLOOKUP(Tabla9[[#This Row],[Grupo]],Responsable!$A$1:$I$62,6,),"")</f>
        <v>DANY LUZ OROZCO</v>
      </c>
      <c r="AK714" s="1" t="str">
        <f>IFERROR(VLOOKUP(Tabla9[[#This Row],[Grupo]],Responsable!$A$1:$I$62,4,),"")</f>
        <v>dany.orozco@supernotariado.gov.co</v>
      </c>
      <c r="AL714" s="1" t="str">
        <f>IFERROR(VLOOKUP(Tabla9[[#This Row],[Grupo]],Responsable!$A$1:$I$62,9,),"")</f>
        <v>JOHANNA ANDREA RODRIGUEZ HERRERA</v>
      </c>
      <c r="AM714" s="1" t="str">
        <f>IFERROR(VLOOKUP(Tabla9[[#This Row],[Grupo]],Responsable!$A$1:$I$62,3,),"")</f>
        <v>johanna.rodriguez@supernotariado.gov.co</v>
      </c>
      <c r="AN714" s="31">
        <f t="shared" si="187"/>
        <v>29463033.599999998</v>
      </c>
      <c r="AO714" s="21"/>
      <c r="AP714" s="31">
        <f t="shared" si="188"/>
        <v>0</v>
      </c>
      <c r="AQ714" s="38">
        <v>43280340</v>
      </c>
      <c r="AR714" s="21" t="s">
        <v>56526</v>
      </c>
      <c r="AS714" s="21"/>
      <c r="AT714" s="21"/>
      <c r="AU714" s="21"/>
      <c r="AV714" s="39" t="s">
        <v>56279</v>
      </c>
      <c r="AW714" s="21" t="s">
        <v>56256</v>
      </c>
    </row>
    <row r="715" spans="1:49" x14ac:dyDescent="0.25">
      <c r="A715" s="20"/>
      <c r="B715" s="21" t="s">
        <v>49</v>
      </c>
      <c r="C715" s="21" t="s">
        <v>115</v>
      </c>
      <c r="D715" s="21"/>
      <c r="E715" s="1" t="str">
        <f t="shared" si="180"/>
        <v>DAF_GD-</v>
      </c>
      <c r="F715" s="21" t="s">
        <v>138</v>
      </c>
      <c r="G715" s="50">
        <f>IFERROR(VLOOKUP(Tabla9[[#This Row],[Nombre Código UNSPSC]],Tablas!$A$1:$B$3,2,),"")</f>
        <v>80111601</v>
      </c>
      <c r="H715" s="21" t="s">
        <v>55615</v>
      </c>
      <c r="I715" s="21" t="s">
        <v>49024</v>
      </c>
      <c r="J715" s="1" t="str">
        <f>IFERROR(VLOOKUP(Tabla9[[#This Row],[Código UNSPSC]],Tablas!$AM$1:$AN$3,2,),"")</f>
        <v>Contratación directa</v>
      </c>
      <c r="K715" s="1" t="str">
        <f>IFERROR(VLOOKUP(J715,Tablas!$F$1:$G$24,2,),"")</f>
        <v>CCE-16</v>
      </c>
      <c r="L715" s="21" t="s">
        <v>49065</v>
      </c>
      <c r="M715" s="21" t="s">
        <v>55621</v>
      </c>
      <c r="N715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5" s="21" t="s">
        <v>49069</v>
      </c>
      <c r="P715" s="31">
        <f>IFERROR(VLOOKUP(O715,Honorarios!$A$1:$D$22,4,),"")</f>
        <v>2678457.6</v>
      </c>
      <c r="Q715" s="31">
        <f t="shared" si="182"/>
        <v>89281.919999999998</v>
      </c>
      <c r="R715" s="23">
        <v>46037</v>
      </c>
      <c r="S715" s="23">
        <v>46370</v>
      </c>
      <c r="T715" s="33">
        <f t="shared" si="183"/>
        <v>11</v>
      </c>
      <c r="U715" s="1">
        <f t="shared" si="184"/>
        <v>330</v>
      </c>
      <c r="V715" s="31">
        <f t="shared" si="185"/>
        <v>29463033.599999998</v>
      </c>
      <c r="W715" s="22"/>
      <c r="X715" s="22" t="s">
        <v>49085</v>
      </c>
      <c r="Y715" s="1">
        <f>IFERROR(VLOOKUP(X715,Tablas!$S$1:$T$8,2,FALSE),"")</f>
        <v>20</v>
      </c>
      <c r="Z715" s="21" t="s">
        <v>49093</v>
      </c>
      <c r="AA715" s="1" t="str">
        <f>IFERROR(VLOOKUP(Tabla9[[#This Row],[Código Rubro Presupuestal]],Rubros!$H$1:$I$48,2,),"")</f>
        <v>IMPLEMENTACION DEL SISTEMA DE GESTION DOCUMENTAL DE LA SNR A NIVEL NACIONAL</v>
      </c>
      <c r="AB715" s="21" t="s">
        <v>49107</v>
      </c>
      <c r="AC715" s="21" t="s">
        <v>49150</v>
      </c>
      <c r="AD715" s="21"/>
      <c r="AE715" s="21"/>
      <c r="AF715" s="21"/>
      <c r="AG715" s="1" t="str">
        <f t="shared" si="186"/>
        <v>No Aplica</v>
      </c>
      <c r="AH715" s="21" t="s">
        <v>53188</v>
      </c>
      <c r="AI715" s="1" t="str">
        <f>IFERROR(VLOOKUP(AH715,Tablas!$AH$1:$AI$1156,2,),"")</f>
        <v>CO-ANT-05001</v>
      </c>
      <c r="AJ715" s="1" t="str">
        <f>IFERROR(VLOOKUP(Tabla9[[#This Row],[Grupo]],Responsable!$A$1:$I$62,6,),"")</f>
        <v>DANY LUZ OROZCO</v>
      </c>
      <c r="AK715" s="1" t="str">
        <f>IFERROR(VLOOKUP(Tabla9[[#This Row],[Grupo]],Responsable!$A$1:$I$62,4,),"")</f>
        <v>dany.orozco@supernotariado.gov.co</v>
      </c>
      <c r="AL715" s="1" t="str">
        <f>IFERROR(VLOOKUP(Tabla9[[#This Row],[Grupo]],Responsable!$A$1:$I$62,9,),"")</f>
        <v>JOHANNA ANDREA RODRIGUEZ HERRERA</v>
      </c>
      <c r="AM715" s="1" t="str">
        <f>IFERROR(VLOOKUP(Tabla9[[#This Row],[Grupo]],Responsable!$A$1:$I$62,3,),"")</f>
        <v>johanna.rodriguez@supernotariado.gov.co</v>
      </c>
      <c r="AN715" s="31">
        <f t="shared" si="187"/>
        <v>29463033.599999998</v>
      </c>
      <c r="AO715" s="21"/>
      <c r="AP715" s="31">
        <f t="shared" si="188"/>
        <v>0</v>
      </c>
      <c r="AQ715" s="38">
        <v>39355798</v>
      </c>
      <c r="AR715" s="21" t="s">
        <v>56527</v>
      </c>
      <c r="AS715" s="21"/>
      <c r="AT715" s="21"/>
      <c r="AU715" s="21"/>
      <c r="AV715" s="39" t="s">
        <v>56279</v>
      </c>
      <c r="AW715" s="21" t="s">
        <v>56256</v>
      </c>
    </row>
    <row r="716" spans="1:49" x14ac:dyDescent="0.25">
      <c r="A716" s="20"/>
      <c r="B716" s="21" t="s">
        <v>49</v>
      </c>
      <c r="C716" s="21" t="s">
        <v>115</v>
      </c>
      <c r="D716" s="21"/>
      <c r="E716" s="1" t="str">
        <f t="shared" si="180"/>
        <v>DAF_GD-</v>
      </c>
      <c r="F716" s="21" t="s">
        <v>138</v>
      </c>
      <c r="G716" s="50">
        <f>IFERROR(VLOOKUP(Tabla9[[#This Row],[Nombre Código UNSPSC]],Tablas!$A$1:$B$3,2,),"")</f>
        <v>80111601</v>
      </c>
      <c r="H716" s="21" t="s">
        <v>55615</v>
      </c>
      <c r="I716" s="21" t="s">
        <v>49024</v>
      </c>
      <c r="J716" s="1" t="str">
        <f>IFERROR(VLOOKUP(Tabla9[[#This Row],[Código UNSPSC]],Tablas!$AM$1:$AN$3,2,),"")</f>
        <v>Contratación directa</v>
      </c>
      <c r="K716" s="1" t="str">
        <f>IFERROR(VLOOKUP(J716,Tablas!$F$1:$G$24,2,),"")</f>
        <v>CCE-16</v>
      </c>
      <c r="L716" s="21" t="s">
        <v>49065</v>
      </c>
      <c r="M716" s="21" t="s">
        <v>55621</v>
      </c>
      <c r="N71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6" s="21" t="s">
        <v>49069</v>
      </c>
      <c r="P716" s="31">
        <f>IFERROR(VLOOKUP(O716,Honorarios!$A$1:$D$22,4,),"")</f>
        <v>2678457.6</v>
      </c>
      <c r="Q716" s="31">
        <f t="shared" si="182"/>
        <v>89281.919999999998</v>
      </c>
      <c r="R716" s="23">
        <v>46037</v>
      </c>
      <c r="S716" s="23">
        <v>46370</v>
      </c>
      <c r="T716" s="33">
        <f t="shared" si="183"/>
        <v>11</v>
      </c>
      <c r="U716" s="1">
        <f t="shared" si="184"/>
        <v>330</v>
      </c>
      <c r="V716" s="31">
        <f t="shared" si="185"/>
        <v>29463033.599999998</v>
      </c>
      <c r="W716" s="22"/>
      <c r="X716" s="22" t="s">
        <v>49085</v>
      </c>
      <c r="Y716" s="1">
        <f>IFERROR(VLOOKUP(X716,Tablas!$S$1:$T$8,2,FALSE),"")</f>
        <v>20</v>
      </c>
      <c r="Z716" s="21" t="s">
        <v>49093</v>
      </c>
      <c r="AA716" s="1" t="str">
        <f>IFERROR(VLOOKUP(Tabla9[[#This Row],[Código Rubro Presupuestal]],Rubros!$H$1:$I$48,2,),"")</f>
        <v>IMPLEMENTACION DEL SISTEMA DE GESTION DOCUMENTAL DE LA SNR A NIVEL NACIONAL</v>
      </c>
      <c r="AB716" s="21" t="s">
        <v>49107</v>
      </c>
      <c r="AC716" s="21" t="s">
        <v>49150</v>
      </c>
      <c r="AD716" s="21"/>
      <c r="AE716" s="21"/>
      <c r="AF716" s="21"/>
      <c r="AG716" s="1" t="str">
        <f t="shared" si="186"/>
        <v>No Aplica</v>
      </c>
      <c r="AH716" s="21" t="s">
        <v>53188</v>
      </c>
      <c r="AI716" s="1" t="str">
        <f>IFERROR(VLOOKUP(AH716,Tablas!$AH$1:$AI$1156,2,),"")</f>
        <v>CO-ANT-05001</v>
      </c>
      <c r="AJ716" s="1" t="str">
        <f>IFERROR(VLOOKUP(Tabla9[[#This Row],[Grupo]],Responsable!$A$1:$I$62,6,),"")</f>
        <v>DANY LUZ OROZCO</v>
      </c>
      <c r="AK716" s="1" t="str">
        <f>IFERROR(VLOOKUP(Tabla9[[#This Row],[Grupo]],Responsable!$A$1:$I$62,4,),"")</f>
        <v>dany.orozco@supernotariado.gov.co</v>
      </c>
      <c r="AL716" s="1" t="str">
        <f>IFERROR(VLOOKUP(Tabla9[[#This Row],[Grupo]],Responsable!$A$1:$I$62,9,),"")</f>
        <v>JOHANNA ANDREA RODRIGUEZ HERRERA</v>
      </c>
      <c r="AM716" s="1" t="str">
        <f>IFERROR(VLOOKUP(Tabla9[[#This Row],[Grupo]],Responsable!$A$1:$I$62,3,),"")</f>
        <v>johanna.rodriguez@supernotariado.gov.co</v>
      </c>
      <c r="AN716" s="31">
        <f t="shared" si="187"/>
        <v>29463033.599999998</v>
      </c>
      <c r="AO716" s="21"/>
      <c r="AP716" s="31">
        <f t="shared" si="188"/>
        <v>0</v>
      </c>
      <c r="AQ716" s="38">
        <v>1192815398</v>
      </c>
      <c r="AR716" s="21" t="s">
        <v>56528</v>
      </c>
      <c r="AS716" s="21"/>
      <c r="AT716" s="21"/>
      <c r="AU716" s="21"/>
      <c r="AV716" s="39" t="s">
        <v>56279</v>
      </c>
      <c r="AW716" s="21" t="s">
        <v>56256</v>
      </c>
    </row>
    <row r="717" spans="1:49" x14ac:dyDescent="0.25">
      <c r="A717" s="20"/>
      <c r="B717" s="21" t="s">
        <v>49</v>
      </c>
      <c r="C717" s="21" t="s">
        <v>115</v>
      </c>
      <c r="D717" s="21"/>
      <c r="E717" s="1" t="str">
        <f t="shared" si="180"/>
        <v>DAF_GD-</v>
      </c>
      <c r="F717" s="21" t="s">
        <v>138</v>
      </c>
      <c r="G717" s="50">
        <f>IFERROR(VLOOKUP(Tabla9[[#This Row],[Nombre Código UNSPSC]],Tablas!$A$1:$B$3,2,),"")</f>
        <v>80111601</v>
      </c>
      <c r="H717" s="21" t="s">
        <v>55615</v>
      </c>
      <c r="I717" s="21" t="s">
        <v>49024</v>
      </c>
      <c r="J717" s="1" t="str">
        <f>IFERROR(VLOOKUP(Tabla9[[#This Row],[Código UNSPSC]],Tablas!$AM$1:$AN$3,2,),"")</f>
        <v>Contratación directa</v>
      </c>
      <c r="K717" s="1" t="str">
        <f>IFERROR(VLOOKUP(J717,Tablas!$F$1:$G$24,2,),"")</f>
        <v>CCE-16</v>
      </c>
      <c r="L717" s="21" t="s">
        <v>49065</v>
      </c>
      <c r="M717" s="21" t="s">
        <v>55621</v>
      </c>
      <c r="N71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7" s="21" t="s">
        <v>49069</v>
      </c>
      <c r="P717" s="31">
        <f>IFERROR(VLOOKUP(O717,Honorarios!$A$1:$D$22,4,),"")</f>
        <v>2678457.6</v>
      </c>
      <c r="Q717" s="31">
        <f t="shared" si="182"/>
        <v>89281.919999999998</v>
      </c>
      <c r="R717" s="23">
        <v>46037</v>
      </c>
      <c r="S717" s="23">
        <v>46370</v>
      </c>
      <c r="T717" s="33">
        <f t="shared" si="183"/>
        <v>11</v>
      </c>
      <c r="U717" s="1">
        <f t="shared" si="184"/>
        <v>330</v>
      </c>
      <c r="V717" s="31">
        <f t="shared" si="185"/>
        <v>29463033.599999998</v>
      </c>
      <c r="W717" s="22"/>
      <c r="X717" s="22" t="s">
        <v>49085</v>
      </c>
      <c r="Y717" s="1">
        <f>IFERROR(VLOOKUP(X717,Tablas!$S$1:$T$8,2,FALSE),"")</f>
        <v>20</v>
      </c>
      <c r="Z717" s="21" t="s">
        <v>49093</v>
      </c>
      <c r="AA717" s="1" t="str">
        <f>IFERROR(VLOOKUP(Tabla9[[#This Row],[Código Rubro Presupuestal]],Rubros!$H$1:$I$48,2,),"")</f>
        <v>IMPLEMENTACION DEL SISTEMA DE GESTION DOCUMENTAL DE LA SNR A NIVEL NACIONAL</v>
      </c>
      <c r="AB717" s="21" t="s">
        <v>49107</v>
      </c>
      <c r="AC717" s="21" t="s">
        <v>49150</v>
      </c>
      <c r="AD717" s="21"/>
      <c r="AE717" s="21"/>
      <c r="AF717" s="21"/>
      <c r="AG717" s="1" t="str">
        <f t="shared" si="186"/>
        <v>No Aplica</v>
      </c>
      <c r="AH717" s="21" t="s">
        <v>53188</v>
      </c>
      <c r="AI717" s="1" t="str">
        <f>IFERROR(VLOOKUP(AH717,Tablas!$AH$1:$AI$1156,2,),"")</f>
        <v>CO-ANT-05001</v>
      </c>
      <c r="AJ717" s="1" t="str">
        <f>IFERROR(VLOOKUP(Tabla9[[#This Row],[Grupo]],Responsable!$A$1:$I$62,6,),"")</f>
        <v>DANY LUZ OROZCO</v>
      </c>
      <c r="AK717" s="1" t="str">
        <f>IFERROR(VLOOKUP(Tabla9[[#This Row],[Grupo]],Responsable!$A$1:$I$62,4,),"")</f>
        <v>dany.orozco@supernotariado.gov.co</v>
      </c>
      <c r="AL717" s="1" t="str">
        <f>IFERROR(VLOOKUP(Tabla9[[#This Row],[Grupo]],Responsable!$A$1:$I$62,9,),"")</f>
        <v>JOHANNA ANDREA RODRIGUEZ HERRERA</v>
      </c>
      <c r="AM717" s="1" t="str">
        <f>IFERROR(VLOOKUP(Tabla9[[#This Row],[Grupo]],Responsable!$A$1:$I$62,3,),"")</f>
        <v>johanna.rodriguez@supernotariado.gov.co</v>
      </c>
      <c r="AN717" s="31">
        <f t="shared" si="187"/>
        <v>29463033.599999998</v>
      </c>
      <c r="AO717" s="21"/>
      <c r="AP717" s="31">
        <f t="shared" si="188"/>
        <v>0</v>
      </c>
      <c r="AQ717" s="38">
        <v>1081831938</v>
      </c>
      <c r="AR717" s="21" t="s">
        <v>56529</v>
      </c>
      <c r="AS717" s="21"/>
      <c r="AT717" s="21"/>
      <c r="AU717" s="21"/>
      <c r="AV717" s="39" t="s">
        <v>56279</v>
      </c>
      <c r="AW717" s="21" t="s">
        <v>56256</v>
      </c>
    </row>
    <row r="718" spans="1:49" x14ac:dyDescent="0.25">
      <c r="A718" s="20"/>
      <c r="B718" s="21" t="s">
        <v>49</v>
      </c>
      <c r="C718" s="21" t="s">
        <v>115</v>
      </c>
      <c r="D718" s="21"/>
      <c r="E718" s="1" t="str">
        <f t="shared" si="180"/>
        <v>DAF_GD-</v>
      </c>
      <c r="F718" s="21" t="s">
        <v>138</v>
      </c>
      <c r="G718" s="50">
        <f>IFERROR(VLOOKUP(Tabla9[[#This Row],[Nombre Código UNSPSC]],Tablas!$A$1:$B$3,2,),"")</f>
        <v>80111601</v>
      </c>
      <c r="H718" s="21" t="s">
        <v>55615</v>
      </c>
      <c r="I718" s="21" t="s">
        <v>49024</v>
      </c>
      <c r="J718" s="1" t="str">
        <f>IFERROR(VLOOKUP(Tabla9[[#This Row],[Código UNSPSC]],Tablas!$AM$1:$AN$3,2,),"")</f>
        <v>Contratación directa</v>
      </c>
      <c r="K718" s="1" t="str">
        <f>IFERROR(VLOOKUP(J718,Tablas!$F$1:$G$24,2,),"")</f>
        <v>CCE-16</v>
      </c>
      <c r="L718" s="21" t="s">
        <v>49065</v>
      </c>
      <c r="M718" s="21" t="s">
        <v>55621</v>
      </c>
      <c r="N71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8" s="21" t="s">
        <v>49069</v>
      </c>
      <c r="P718" s="31">
        <f>IFERROR(VLOOKUP(O718,Honorarios!$A$1:$D$22,4,),"")</f>
        <v>2678457.6</v>
      </c>
      <c r="Q718" s="31">
        <f t="shared" si="182"/>
        <v>89281.919999999998</v>
      </c>
      <c r="R718" s="23">
        <v>46235</v>
      </c>
      <c r="S718" s="23">
        <v>46386</v>
      </c>
      <c r="T718" s="33">
        <f t="shared" si="183"/>
        <v>5</v>
      </c>
      <c r="U718" s="1">
        <f t="shared" si="184"/>
        <v>150</v>
      </c>
      <c r="V718" s="31">
        <f t="shared" si="185"/>
        <v>13392288</v>
      </c>
      <c r="W718" s="22"/>
      <c r="X718" s="22" t="s">
        <v>49085</v>
      </c>
      <c r="Y718" s="1">
        <f>IFERROR(VLOOKUP(X718,Tablas!$S$1:$T$8,2,FALSE),"")</f>
        <v>20</v>
      </c>
      <c r="Z718" s="21" t="s">
        <v>49093</v>
      </c>
      <c r="AA718" s="1" t="str">
        <f>IFERROR(VLOOKUP(Tabla9[[#This Row],[Código Rubro Presupuestal]],Rubros!$H$1:$I$48,2,),"")</f>
        <v>IMPLEMENTACION DEL SISTEMA DE GESTION DOCUMENTAL DE LA SNR A NIVEL NACIONAL</v>
      </c>
      <c r="AB718" s="21" t="s">
        <v>49107</v>
      </c>
      <c r="AC718" s="21" t="s">
        <v>49150</v>
      </c>
      <c r="AD718" s="21"/>
      <c r="AE718" s="21"/>
      <c r="AF718" s="21"/>
      <c r="AG718" s="1" t="str">
        <f t="shared" si="186"/>
        <v>No Aplica</v>
      </c>
      <c r="AH718" s="21" t="s">
        <v>53188</v>
      </c>
      <c r="AI718" s="1" t="str">
        <f>IFERROR(VLOOKUP(AH718,Tablas!$AH$1:$AI$1156,2,),"")</f>
        <v>CO-ANT-05001</v>
      </c>
      <c r="AJ718" s="1" t="str">
        <f>IFERROR(VLOOKUP(Tabla9[[#This Row],[Grupo]],Responsable!$A$1:$I$62,6,),"")</f>
        <v>DANY LUZ OROZCO</v>
      </c>
      <c r="AK718" s="1" t="str">
        <f>IFERROR(VLOOKUP(Tabla9[[#This Row],[Grupo]],Responsable!$A$1:$I$62,4,),"")</f>
        <v>dany.orozco@supernotariado.gov.co</v>
      </c>
      <c r="AL718" s="1" t="str">
        <f>IFERROR(VLOOKUP(Tabla9[[#This Row],[Grupo]],Responsable!$A$1:$I$62,9,),"")</f>
        <v>JOHANNA ANDREA RODRIGUEZ HERRERA</v>
      </c>
      <c r="AM718" s="1" t="str">
        <f>IFERROR(VLOOKUP(Tabla9[[#This Row],[Grupo]],Responsable!$A$1:$I$62,3,),"")</f>
        <v>johanna.rodriguez@supernotariado.gov.co</v>
      </c>
      <c r="AN718" s="31">
        <f t="shared" si="187"/>
        <v>13392288</v>
      </c>
      <c r="AO718" s="21"/>
      <c r="AP718" s="31">
        <f t="shared" si="188"/>
        <v>0</v>
      </c>
      <c r="AQ718" s="38"/>
      <c r="AR718" s="21" t="s">
        <v>55670</v>
      </c>
      <c r="AS718" s="21"/>
      <c r="AT718" s="21"/>
      <c r="AU718" s="21"/>
      <c r="AV718" s="39" t="s">
        <v>56279</v>
      </c>
      <c r="AW718" s="21" t="s">
        <v>56648</v>
      </c>
    </row>
    <row r="719" spans="1:49" x14ac:dyDescent="0.25">
      <c r="A719" s="20"/>
      <c r="B719" s="21" t="s">
        <v>49</v>
      </c>
      <c r="C719" s="21" t="s">
        <v>115</v>
      </c>
      <c r="D719" s="21"/>
      <c r="E719" s="1" t="str">
        <f t="shared" si="180"/>
        <v>DAF_GD-</v>
      </c>
      <c r="F719" s="21" t="s">
        <v>138</v>
      </c>
      <c r="G719" s="50">
        <f>IFERROR(VLOOKUP(Tabla9[[#This Row],[Nombre Código UNSPSC]],Tablas!$A$1:$B$3,2,),"")</f>
        <v>80111601</v>
      </c>
      <c r="H719" s="21" t="s">
        <v>55615</v>
      </c>
      <c r="I719" s="21" t="s">
        <v>49024</v>
      </c>
      <c r="J719" s="1" t="str">
        <f>IFERROR(VLOOKUP(Tabla9[[#This Row],[Código UNSPSC]],Tablas!$AM$1:$AN$3,2,),"")</f>
        <v>Contratación directa</v>
      </c>
      <c r="K719" s="1" t="str">
        <f>IFERROR(VLOOKUP(J719,Tablas!$F$1:$G$24,2,),"")</f>
        <v>CCE-16</v>
      </c>
      <c r="L719" s="21" t="s">
        <v>49065</v>
      </c>
      <c r="M719" s="21" t="s">
        <v>55621</v>
      </c>
      <c r="N719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9" s="21" t="s">
        <v>49069</v>
      </c>
      <c r="P719" s="31">
        <f>IFERROR(VLOOKUP(O719,Honorarios!$A$1:$D$22,4,),"")</f>
        <v>2678457.6</v>
      </c>
      <c r="Q719" s="31">
        <f t="shared" si="182"/>
        <v>89281.919999999998</v>
      </c>
      <c r="R719" s="23">
        <v>46037</v>
      </c>
      <c r="S719" s="23">
        <v>46370</v>
      </c>
      <c r="T719" s="33">
        <f t="shared" si="183"/>
        <v>11</v>
      </c>
      <c r="U719" s="1">
        <f t="shared" si="184"/>
        <v>330</v>
      </c>
      <c r="V719" s="31">
        <f t="shared" si="185"/>
        <v>29463033.599999998</v>
      </c>
      <c r="W719" s="22"/>
      <c r="X719" s="22" t="s">
        <v>49085</v>
      </c>
      <c r="Y719" s="1">
        <f>IFERROR(VLOOKUP(X719,Tablas!$S$1:$T$8,2,FALSE),"")</f>
        <v>20</v>
      </c>
      <c r="Z719" s="21" t="s">
        <v>49093</v>
      </c>
      <c r="AA719" s="1" t="str">
        <f>IFERROR(VLOOKUP(Tabla9[[#This Row],[Código Rubro Presupuestal]],Rubros!$H$1:$I$48,2,),"")</f>
        <v>IMPLEMENTACION DEL SISTEMA DE GESTION DOCUMENTAL DE LA SNR A NIVEL NACIONAL</v>
      </c>
      <c r="AB719" s="21" t="s">
        <v>49107</v>
      </c>
      <c r="AC719" s="21" t="s">
        <v>49150</v>
      </c>
      <c r="AD719" s="21"/>
      <c r="AE719" s="21"/>
      <c r="AF719" s="21"/>
      <c r="AG719" s="1" t="str">
        <f t="shared" si="186"/>
        <v>No Aplica</v>
      </c>
      <c r="AH719" s="21" t="s">
        <v>53188</v>
      </c>
      <c r="AI719" s="1" t="str">
        <f>IFERROR(VLOOKUP(AH719,Tablas!$AH$1:$AI$1156,2,),"")</f>
        <v>CO-ANT-05001</v>
      </c>
      <c r="AJ719" s="1" t="str">
        <f>IFERROR(VLOOKUP(Tabla9[[#This Row],[Grupo]],Responsable!$A$1:$I$62,6,),"")</f>
        <v>DANY LUZ OROZCO</v>
      </c>
      <c r="AK719" s="1" t="str">
        <f>IFERROR(VLOOKUP(Tabla9[[#This Row],[Grupo]],Responsable!$A$1:$I$62,4,),"")</f>
        <v>dany.orozco@supernotariado.gov.co</v>
      </c>
      <c r="AL719" s="1" t="str">
        <f>IFERROR(VLOOKUP(Tabla9[[#This Row],[Grupo]],Responsable!$A$1:$I$62,9,),"")</f>
        <v>JOHANNA ANDREA RODRIGUEZ HERRERA</v>
      </c>
      <c r="AM719" s="1" t="str">
        <f>IFERROR(VLOOKUP(Tabla9[[#This Row],[Grupo]],Responsable!$A$1:$I$62,3,),"")</f>
        <v>johanna.rodriguez@supernotariado.gov.co</v>
      </c>
      <c r="AN719" s="31">
        <f t="shared" si="187"/>
        <v>29463033.599999998</v>
      </c>
      <c r="AO719" s="21"/>
      <c r="AP719" s="31">
        <f t="shared" si="188"/>
        <v>0</v>
      </c>
      <c r="AQ719" s="38">
        <v>42682564</v>
      </c>
      <c r="AR719" s="21" t="s">
        <v>56530</v>
      </c>
      <c r="AS719" s="21"/>
      <c r="AT719" s="21"/>
      <c r="AU719" s="21"/>
      <c r="AV719" s="39" t="s">
        <v>56279</v>
      </c>
      <c r="AW719" s="21" t="s">
        <v>56256</v>
      </c>
    </row>
    <row r="720" spans="1:49" x14ac:dyDescent="0.25">
      <c r="A720" s="20"/>
      <c r="B720" s="21" t="s">
        <v>49</v>
      </c>
      <c r="C720" s="21" t="s">
        <v>115</v>
      </c>
      <c r="D720" s="21"/>
      <c r="E720" s="1" t="str">
        <f t="shared" si="180"/>
        <v>DAF_GD-</v>
      </c>
      <c r="F720" s="21" t="s">
        <v>138</v>
      </c>
      <c r="G720" s="50">
        <f>IFERROR(VLOOKUP(Tabla9[[#This Row],[Nombre Código UNSPSC]],Tablas!$A$1:$B$3,2,),"")</f>
        <v>80111601</v>
      </c>
      <c r="H720" s="21" t="s">
        <v>55615</v>
      </c>
      <c r="I720" s="21" t="s">
        <v>49024</v>
      </c>
      <c r="J720" s="1" t="str">
        <f>IFERROR(VLOOKUP(Tabla9[[#This Row],[Código UNSPSC]],Tablas!$AM$1:$AN$3,2,),"")</f>
        <v>Contratación directa</v>
      </c>
      <c r="K720" s="1" t="str">
        <f>IFERROR(VLOOKUP(J720,Tablas!$F$1:$G$24,2,),"")</f>
        <v>CCE-16</v>
      </c>
      <c r="L720" s="21" t="s">
        <v>49065</v>
      </c>
      <c r="M720" s="21" t="s">
        <v>55621</v>
      </c>
      <c r="N720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0" s="21" t="s">
        <v>49069</v>
      </c>
      <c r="P720" s="31">
        <f>IFERROR(VLOOKUP(O720,Honorarios!$A$1:$D$22,4,),"")</f>
        <v>2678457.6</v>
      </c>
      <c r="Q720" s="31">
        <f t="shared" si="182"/>
        <v>89281.919999999998</v>
      </c>
      <c r="R720" s="23">
        <v>46037</v>
      </c>
      <c r="S720" s="23">
        <v>46370</v>
      </c>
      <c r="T720" s="33">
        <f t="shared" si="183"/>
        <v>11</v>
      </c>
      <c r="U720" s="1">
        <f t="shared" si="184"/>
        <v>330</v>
      </c>
      <c r="V720" s="31">
        <f t="shared" si="185"/>
        <v>29463033.599999998</v>
      </c>
      <c r="W720" s="22"/>
      <c r="X720" s="22" t="s">
        <v>49085</v>
      </c>
      <c r="Y720" s="1">
        <f>IFERROR(VLOOKUP(X720,Tablas!$S$1:$T$8,2,FALSE),"")</f>
        <v>20</v>
      </c>
      <c r="Z720" s="21" t="s">
        <v>49093</v>
      </c>
      <c r="AA720" s="1" t="str">
        <f>IFERROR(VLOOKUP(Tabla9[[#This Row],[Código Rubro Presupuestal]],Rubros!$H$1:$I$48,2,),"")</f>
        <v>IMPLEMENTACION DEL SISTEMA DE GESTION DOCUMENTAL DE LA SNR A NIVEL NACIONAL</v>
      </c>
      <c r="AB720" s="21" t="s">
        <v>49107</v>
      </c>
      <c r="AC720" s="21" t="s">
        <v>49150</v>
      </c>
      <c r="AD720" s="21"/>
      <c r="AE720" s="21"/>
      <c r="AF720" s="21"/>
      <c r="AG720" s="1" t="str">
        <f t="shared" si="186"/>
        <v>No Aplica</v>
      </c>
      <c r="AH720" s="21" t="s">
        <v>53188</v>
      </c>
      <c r="AI720" s="1" t="str">
        <f>IFERROR(VLOOKUP(AH720,Tablas!$AH$1:$AI$1156,2,),"")</f>
        <v>CO-ANT-05001</v>
      </c>
      <c r="AJ720" s="1" t="str">
        <f>IFERROR(VLOOKUP(Tabla9[[#This Row],[Grupo]],Responsable!$A$1:$I$62,6,),"")</f>
        <v>DANY LUZ OROZCO</v>
      </c>
      <c r="AK720" s="1" t="str">
        <f>IFERROR(VLOOKUP(Tabla9[[#This Row],[Grupo]],Responsable!$A$1:$I$62,4,),"")</f>
        <v>dany.orozco@supernotariado.gov.co</v>
      </c>
      <c r="AL720" s="1" t="str">
        <f>IFERROR(VLOOKUP(Tabla9[[#This Row],[Grupo]],Responsable!$A$1:$I$62,9,),"")</f>
        <v>JOHANNA ANDREA RODRIGUEZ HERRERA</v>
      </c>
      <c r="AM720" s="1" t="str">
        <f>IFERROR(VLOOKUP(Tabla9[[#This Row],[Grupo]],Responsable!$A$1:$I$62,3,),"")</f>
        <v>johanna.rodriguez@supernotariado.gov.co</v>
      </c>
      <c r="AN720" s="31">
        <f t="shared" si="187"/>
        <v>29463033.599999998</v>
      </c>
      <c r="AO720" s="21"/>
      <c r="AP720" s="31">
        <f t="shared" si="188"/>
        <v>0</v>
      </c>
      <c r="AQ720" s="38">
        <v>1026160073</v>
      </c>
      <c r="AR720" s="21" t="s">
        <v>56531</v>
      </c>
      <c r="AS720" s="21"/>
      <c r="AT720" s="21"/>
      <c r="AU720" s="21"/>
      <c r="AV720" s="39" t="s">
        <v>56279</v>
      </c>
      <c r="AW720" s="21" t="s">
        <v>56256</v>
      </c>
    </row>
    <row r="721" spans="1:49" x14ac:dyDescent="0.25">
      <c r="A721" s="20"/>
      <c r="B721" s="21" t="s">
        <v>49</v>
      </c>
      <c r="C721" s="21" t="s">
        <v>115</v>
      </c>
      <c r="D721" s="21"/>
      <c r="E721" s="1" t="str">
        <f t="shared" si="180"/>
        <v>DAF_GD-</v>
      </c>
      <c r="F721" s="21" t="s">
        <v>138</v>
      </c>
      <c r="G721" s="50">
        <f>IFERROR(VLOOKUP(Tabla9[[#This Row],[Nombre Código UNSPSC]],Tablas!$A$1:$B$3,2,),"")</f>
        <v>80111601</v>
      </c>
      <c r="H721" s="21" t="s">
        <v>55615</v>
      </c>
      <c r="I721" s="21" t="s">
        <v>49024</v>
      </c>
      <c r="J721" s="1" t="str">
        <f>IFERROR(VLOOKUP(Tabla9[[#This Row],[Código UNSPSC]],Tablas!$AM$1:$AN$3,2,),"")</f>
        <v>Contratación directa</v>
      </c>
      <c r="K721" s="1" t="str">
        <f>IFERROR(VLOOKUP(J721,Tablas!$F$1:$G$24,2,),"")</f>
        <v>CCE-16</v>
      </c>
      <c r="L721" s="21" t="s">
        <v>49065</v>
      </c>
      <c r="M721" s="21" t="s">
        <v>55621</v>
      </c>
      <c r="N721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1" s="21" t="s">
        <v>49069</v>
      </c>
      <c r="P721" s="31">
        <f>IFERROR(VLOOKUP(O721,Honorarios!$A$1:$D$22,4,),"")</f>
        <v>2678457.6</v>
      </c>
      <c r="Q721" s="31">
        <f t="shared" si="182"/>
        <v>89281.919999999998</v>
      </c>
      <c r="R721" s="23">
        <v>46037</v>
      </c>
      <c r="S721" s="23">
        <v>46370</v>
      </c>
      <c r="T721" s="33">
        <f t="shared" si="183"/>
        <v>11</v>
      </c>
      <c r="U721" s="1">
        <f t="shared" si="184"/>
        <v>330</v>
      </c>
      <c r="V721" s="31">
        <f t="shared" si="185"/>
        <v>29463033.599999998</v>
      </c>
      <c r="W721" s="22"/>
      <c r="X721" s="22" t="s">
        <v>49085</v>
      </c>
      <c r="Y721" s="1">
        <f>IFERROR(VLOOKUP(X721,Tablas!$S$1:$T$8,2,FALSE),"")</f>
        <v>20</v>
      </c>
      <c r="Z721" s="21" t="s">
        <v>49093</v>
      </c>
      <c r="AA721" s="1" t="str">
        <f>IFERROR(VLOOKUP(Tabla9[[#This Row],[Código Rubro Presupuestal]],Rubros!$H$1:$I$48,2,),"")</f>
        <v>IMPLEMENTACION DEL SISTEMA DE GESTION DOCUMENTAL DE LA SNR A NIVEL NACIONAL</v>
      </c>
      <c r="AB721" s="21" t="s">
        <v>49107</v>
      </c>
      <c r="AC721" s="21" t="s">
        <v>49150</v>
      </c>
      <c r="AD721" s="21"/>
      <c r="AE721" s="21"/>
      <c r="AF721" s="21"/>
      <c r="AG721" s="1" t="str">
        <f t="shared" si="186"/>
        <v>No Aplica</v>
      </c>
      <c r="AH721" s="21" t="s">
        <v>53188</v>
      </c>
      <c r="AI721" s="1" t="str">
        <f>IFERROR(VLOOKUP(AH721,Tablas!$AH$1:$AI$1156,2,),"")</f>
        <v>CO-ANT-05001</v>
      </c>
      <c r="AJ721" s="1" t="str">
        <f>IFERROR(VLOOKUP(Tabla9[[#This Row],[Grupo]],Responsable!$A$1:$I$62,6,),"")</f>
        <v>DANY LUZ OROZCO</v>
      </c>
      <c r="AK721" s="1" t="str">
        <f>IFERROR(VLOOKUP(Tabla9[[#This Row],[Grupo]],Responsable!$A$1:$I$62,4,),"")</f>
        <v>dany.orozco@supernotariado.gov.co</v>
      </c>
      <c r="AL721" s="1" t="str">
        <f>IFERROR(VLOOKUP(Tabla9[[#This Row],[Grupo]],Responsable!$A$1:$I$62,9,),"")</f>
        <v>JOHANNA ANDREA RODRIGUEZ HERRERA</v>
      </c>
      <c r="AM721" s="1" t="str">
        <f>IFERROR(VLOOKUP(Tabla9[[#This Row],[Grupo]],Responsable!$A$1:$I$62,3,),"")</f>
        <v>johanna.rodriguez@supernotariado.gov.co</v>
      </c>
      <c r="AN721" s="31">
        <f t="shared" si="187"/>
        <v>29463033.599999998</v>
      </c>
      <c r="AO721" s="21"/>
      <c r="AP721" s="31">
        <f t="shared" si="188"/>
        <v>0</v>
      </c>
      <c r="AQ721" s="38">
        <v>1000395650</v>
      </c>
      <c r="AR721" s="21" t="s">
        <v>56532</v>
      </c>
      <c r="AS721" s="21"/>
      <c r="AT721" s="21"/>
      <c r="AU721" s="21"/>
      <c r="AV721" s="39" t="s">
        <v>56279</v>
      </c>
      <c r="AW721" s="21" t="s">
        <v>56256</v>
      </c>
    </row>
    <row r="722" spans="1:49" x14ac:dyDescent="0.25">
      <c r="A722" s="20"/>
      <c r="B722" s="21" t="s">
        <v>49</v>
      </c>
      <c r="C722" s="21" t="s">
        <v>115</v>
      </c>
      <c r="D722" s="21"/>
      <c r="E722" s="1" t="str">
        <f t="shared" si="180"/>
        <v>DAF_GD-</v>
      </c>
      <c r="F722" s="21" t="s">
        <v>138</v>
      </c>
      <c r="G722" s="50">
        <f>IFERROR(VLOOKUP(Tabla9[[#This Row],[Nombre Código UNSPSC]],Tablas!$A$1:$B$3,2,),"")</f>
        <v>80111601</v>
      </c>
      <c r="H722" s="21" t="s">
        <v>55615</v>
      </c>
      <c r="I722" s="21" t="s">
        <v>49024</v>
      </c>
      <c r="J722" s="1" t="str">
        <f>IFERROR(VLOOKUP(Tabla9[[#This Row],[Código UNSPSC]],Tablas!$AM$1:$AN$3,2,),"")</f>
        <v>Contratación directa</v>
      </c>
      <c r="K722" s="1" t="str">
        <f>IFERROR(VLOOKUP(J722,Tablas!$F$1:$G$24,2,),"")</f>
        <v>CCE-16</v>
      </c>
      <c r="L722" s="21" t="s">
        <v>49065</v>
      </c>
      <c r="M722" s="21" t="s">
        <v>55621</v>
      </c>
      <c r="N722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2" s="21" t="s">
        <v>49069</v>
      </c>
      <c r="P722" s="31">
        <f>IFERROR(VLOOKUP(O722,Honorarios!$A$1:$D$22,4,),"")</f>
        <v>2678457.6</v>
      </c>
      <c r="Q722" s="31">
        <f t="shared" si="182"/>
        <v>89281.919999999998</v>
      </c>
      <c r="R722" s="23">
        <v>46037</v>
      </c>
      <c r="S722" s="23">
        <v>46370</v>
      </c>
      <c r="T722" s="33">
        <f t="shared" si="183"/>
        <v>11</v>
      </c>
      <c r="U722" s="1">
        <f t="shared" si="184"/>
        <v>330</v>
      </c>
      <c r="V722" s="31">
        <f t="shared" si="185"/>
        <v>29463033.599999998</v>
      </c>
      <c r="W722" s="22"/>
      <c r="X722" s="22" t="s">
        <v>49085</v>
      </c>
      <c r="Y722" s="1">
        <f>IFERROR(VLOOKUP(X722,Tablas!$S$1:$T$8,2,FALSE),"")</f>
        <v>20</v>
      </c>
      <c r="Z722" s="21" t="s">
        <v>49093</v>
      </c>
      <c r="AA722" s="1" t="str">
        <f>IFERROR(VLOOKUP(Tabla9[[#This Row],[Código Rubro Presupuestal]],Rubros!$H$1:$I$48,2,),"")</f>
        <v>IMPLEMENTACION DEL SISTEMA DE GESTION DOCUMENTAL DE LA SNR A NIVEL NACIONAL</v>
      </c>
      <c r="AB722" s="21" t="s">
        <v>49107</v>
      </c>
      <c r="AC722" s="21" t="s">
        <v>49150</v>
      </c>
      <c r="AD722" s="21"/>
      <c r="AE722" s="21"/>
      <c r="AF722" s="21"/>
      <c r="AG722" s="1" t="str">
        <f t="shared" si="186"/>
        <v>No Aplica</v>
      </c>
      <c r="AH722" s="21" t="s">
        <v>53188</v>
      </c>
      <c r="AI722" s="1" t="str">
        <f>IFERROR(VLOOKUP(AH722,Tablas!$AH$1:$AI$1156,2,),"")</f>
        <v>CO-ANT-05001</v>
      </c>
      <c r="AJ722" s="1" t="str">
        <f>IFERROR(VLOOKUP(Tabla9[[#This Row],[Grupo]],Responsable!$A$1:$I$62,6,),"")</f>
        <v>DANY LUZ OROZCO</v>
      </c>
      <c r="AK722" s="1" t="str">
        <f>IFERROR(VLOOKUP(Tabla9[[#This Row],[Grupo]],Responsable!$A$1:$I$62,4,),"")</f>
        <v>dany.orozco@supernotariado.gov.co</v>
      </c>
      <c r="AL722" s="1" t="str">
        <f>IFERROR(VLOOKUP(Tabla9[[#This Row],[Grupo]],Responsable!$A$1:$I$62,9,),"")</f>
        <v>JOHANNA ANDREA RODRIGUEZ HERRERA</v>
      </c>
      <c r="AM722" s="1" t="str">
        <f>IFERROR(VLOOKUP(Tabla9[[#This Row],[Grupo]],Responsable!$A$1:$I$62,3,),"")</f>
        <v>johanna.rodriguez@supernotariado.gov.co</v>
      </c>
      <c r="AN722" s="31">
        <f t="shared" si="187"/>
        <v>29463033.599999998</v>
      </c>
      <c r="AO722" s="21"/>
      <c r="AP722" s="31">
        <f t="shared" si="188"/>
        <v>0</v>
      </c>
      <c r="AQ722" s="38">
        <v>1040048979</v>
      </c>
      <c r="AR722" s="21" t="s">
        <v>56533</v>
      </c>
      <c r="AS722" s="21"/>
      <c r="AT722" s="21"/>
      <c r="AU722" s="21"/>
      <c r="AV722" s="39" t="s">
        <v>56279</v>
      </c>
      <c r="AW722" s="21" t="s">
        <v>56256</v>
      </c>
    </row>
    <row r="723" spans="1:49" x14ac:dyDescent="0.25">
      <c r="A723" s="20"/>
      <c r="B723" s="21" t="s">
        <v>49</v>
      </c>
      <c r="C723" s="21" t="s">
        <v>115</v>
      </c>
      <c r="D723" s="21"/>
      <c r="E723" s="1" t="str">
        <f t="shared" si="180"/>
        <v>DAF_GD-</v>
      </c>
      <c r="F723" s="21" t="s">
        <v>138</v>
      </c>
      <c r="G723" s="50">
        <f>IFERROR(VLOOKUP(Tabla9[[#This Row],[Nombre Código UNSPSC]],Tablas!$A$1:$B$3,2,),"")</f>
        <v>80111601</v>
      </c>
      <c r="H723" s="21" t="s">
        <v>55615</v>
      </c>
      <c r="I723" s="21" t="s">
        <v>49024</v>
      </c>
      <c r="J723" s="1" t="str">
        <f>IFERROR(VLOOKUP(Tabla9[[#This Row],[Código UNSPSC]],Tablas!$AM$1:$AN$3,2,),"")</f>
        <v>Contratación directa</v>
      </c>
      <c r="K723" s="1" t="str">
        <f>IFERROR(VLOOKUP(J723,Tablas!$F$1:$G$24,2,),"")</f>
        <v>CCE-16</v>
      </c>
      <c r="L723" s="21" t="s">
        <v>49065</v>
      </c>
      <c r="M723" s="21" t="s">
        <v>55621</v>
      </c>
      <c r="N723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3" s="21" t="s">
        <v>49069</v>
      </c>
      <c r="P723" s="31">
        <f>IFERROR(VLOOKUP(O723,Honorarios!$A$1:$D$22,4,),"")</f>
        <v>2678457.6</v>
      </c>
      <c r="Q723" s="31">
        <f t="shared" si="182"/>
        <v>89281.919999999998</v>
      </c>
      <c r="R723" s="23">
        <v>46235</v>
      </c>
      <c r="S723" s="23">
        <v>46386</v>
      </c>
      <c r="T723" s="33">
        <f t="shared" si="183"/>
        <v>5</v>
      </c>
      <c r="U723" s="1">
        <f t="shared" si="184"/>
        <v>150</v>
      </c>
      <c r="V723" s="31">
        <f t="shared" si="185"/>
        <v>13392288</v>
      </c>
      <c r="W723" s="22"/>
      <c r="X723" s="22" t="s">
        <v>49085</v>
      </c>
      <c r="Y723" s="1">
        <f>IFERROR(VLOOKUP(X723,Tablas!$S$1:$T$8,2,FALSE),"")</f>
        <v>20</v>
      </c>
      <c r="Z723" s="21" t="s">
        <v>49093</v>
      </c>
      <c r="AA723" s="1" t="str">
        <f>IFERROR(VLOOKUP(Tabla9[[#This Row],[Código Rubro Presupuestal]],Rubros!$H$1:$I$48,2,),"")</f>
        <v>IMPLEMENTACION DEL SISTEMA DE GESTION DOCUMENTAL DE LA SNR A NIVEL NACIONAL</v>
      </c>
      <c r="AB723" s="21" t="s">
        <v>49107</v>
      </c>
      <c r="AC723" s="21" t="s">
        <v>49150</v>
      </c>
      <c r="AD723" s="21"/>
      <c r="AE723" s="21"/>
      <c r="AF723" s="21"/>
      <c r="AG723" s="1" t="str">
        <f t="shared" si="186"/>
        <v>No Aplica</v>
      </c>
      <c r="AH723" s="21" t="s">
        <v>55228</v>
      </c>
      <c r="AI723" s="1" t="str">
        <f>IFERROR(VLOOKUP(AH723,Tablas!$AH$1:$AI$1156,2,),"")</f>
        <v>CO-TOL-73449</v>
      </c>
      <c r="AJ723" s="1" t="str">
        <f>IFERROR(VLOOKUP(Tabla9[[#This Row],[Grupo]],Responsable!$A$1:$I$62,6,),"")</f>
        <v>DANY LUZ OROZCO</v>
      </c>
      <c r="AK723" s="1" t="str">
        <f>IFERROR(VLOOKUP(Tabla9[[#This Row],[Grupo]],Responsable!$A$1:$I$62,4,),"")</f>
        <v>dany.orozco@supernotariado.gov.co</v>
      </c>
      <c r="AL723" s="1" t="str">
        <f>IFERROR(VLOOKUP(Tabla9[[#This Row],[Grupo]],Responsable!$A$1:$I$62,9,),"")</f>
        <v>JOHANNA ANDREA RODRIGUEZ HERRERA</v>
      </c>
      <c r="AM723" s="1" t="str">
        <f>IFERROR(VLOOKUP(Tabla9[[#This Row],[Grupo]],Responsable!$A$1:$I$62,3,),"")</f>
        <v>johanna.rodriguez@supernotariado.gov.co</v>
      </c>
      <c r="AN723" s="31">
        <f t="shared" si="187"/>
        <v>13392288</v>
      </c>
      <c r="AO723" s="21"/>
      <c r="AP723" s="31">
        <f t="shared" si="188"/>
        <v>0</v>
      </c>
      <c r="AQ723" s="38"/>
      <c r="AR723" s="21" t="s">
        <v>55670</v>
      </c>
      <c r="AS723" s="21"/>
      <c r="AT723" s="21"/>
      <c r="AU723" s="21"/>
      <c r="AV723" s="39" t="s">
        <v>56279</v>
      </c>
      <c r="AW723" s="21" t="s">
        <v>56648</v>
      </c>
    </row>
    <row r="724" spans="1:49" x14ac:dyDescent="0.25">
      <c r="A724" s="20"/>
      <c r="B724" s="21" t="s">
        <v>49</v>
      </c>
      <c r="C724" s="21" t="s">
        <v>115</v>
      </c>
      <c r="D724" s="21"/>
      <c r="E724" s="1" t="str">
        <f t="shared" si="180"/>
        <v>DAF_GD-</v>
      </c>
      <c r="F724" s="21" t="s">
        <v>138</v>
      </c>
      <c r="G724" s="50">
        <f>IFERROR(VLOOKUP(Tabla9[[#This Row],[Nombre Código UNSPSC]],Tablas!$A$1:$B$3,2,),"")</f>
        <v>80111601</v>
      </c>
      <c r="H724" s="21" t="s">
        <v>55615</v>
      </c>
      <c r="I724" s="21" t="s">
        <v>49024</v>
      </c>
      <c r="J724" s="1" t="str">
        <f>IFERROR(VLOOKUP(Tabla9[[#This Row],[Código UNSPSC]],Tablas!$AM$1:$AN$3,2,),"")</f>
        <v>Contratación directa</v>
      </c>
      <c r="K724" s="1" t="str">
        <f>IFERROR(VLOOKUP(J724,Tablas!$F$1:$G$24,2,),"")</f>
        <v>CCE-16</v>
      </c>
      <c r="L724" s="21" t="s">
        <v>49065</v>
      </c>
      <c r="M724" s="21" t="s">
        <v>55621</v>
      </c>
      <c r="N724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4" s="21" t="s">
        <v>49069</v>
      </c>
      <c r="P724" s="31">
        <f>IFERROR(VLOOKUP(O724,Honorarios!$A$1:$D$22,4,),"")</f>
        <v>2678457.6</v>
      </c>
      <c r="Q724" s="31">
        <f t="shared" si="182"/>
        <v>89281.919999999998</v>
      </c>
      <c r="R724" s="23">
        <v>46235</v>
      </c>
      <c r="S724" s="23">
        <v>46386</v>
      </c>
      <c r="T724" s="33">
        <f t="shared" si="183"/>
        <v>5</v>
      </c>
      <c r="U724" s="1">
        <f t="shared" si="184"/>
        <v>150</v>
      </c>
      <c r="V724" s="31">
        <f t="shared" si="185"/>
        <v>13392288</v>
      </c>
      <c r="W724" s="22"/>
      <c r="X724" s="22" t="s">
        <v>49085</v>
      </c>
      <c r="Y724" s="1">
        <f>IFERROR(VLOOKUP(X724,Tablas!$S$1:$T$8,2,FALSE),"")</f>
        <v>20</v>
      </c>
      <c r="Z724" s="21" t="s">
        <v>49093</v>
      </c>
      <c r="AA724" s="1" t="str">
        <f>IFERROR(VLOOKUP(Tabla9[[#This Row],[Código Rubro Presupuestal]],Rubros!$H$1:$I$48,2,),"")</f>
        <v>IMPLEMENTACION DEL SISTEMA DE GESTION DOCUMENTAL DE LA SNR A NIVEL NACIONAL</v>
      </c>
      <c r="AB724" s="21" t="s">
        <v>49107</v>
      </c>
      <c r="AC724" s="21" t="s">
        <v>49150</v>
      </c>
      <c r="AD724" s="21"/>
      <c r="AE724" s="21"/>
      <c r="AF724" s="21"/>
      <c r="AG724" s="1" t="str">
        <f t="shared" si="186"/>
        <v>No Aplica</v>
      </c>
      <c r="AH724" s="21" t="s">
        <v>53696</v>
      </c>
      <c r="AI724" s="1" t="str">
        <f>IFERROR(VLOOKUP(AH724,Tablas!$AH$1:$AI$1156,2,),"")</f>
        <v>CO-BOY-15455</v>
      </c>
      <c r="AJ724" s="1" t="str">
        <f>IFERROR(VLOOKUP(Tabla9[[#This Row],[Grupo]],Responsable!$A$1:$I$62,6,),"")</f>
        <v>DANY LUZ OROZCO</v>
      </c>
      <c r="AK724" s="1" t="str">
        <f>IFERROR(VLOOKUP(Tabla9[[#This Row],[Grupo]],Responsable!$A$1:$I$62,4,),"")</f>
        <v>dany.orozco@supernotariado.gov.co</v>
      </c>
      <c r="AL724" s="1" t="str">
        <f>IFERROR(VLOOKUP(Tabla9[[#This Row],[Grupo]],Responsable!$A$1:$I$62,9,),"")</f>
        <v>JOHANNA ANDREA RODRIGUEZ HERRERA</v>
      </c>
      <c r="AM724" s="1" t="str">
        <f>IFERROR(VLOOKUP(Tabla9[[#This Row],[Grupo]],Responsable!$A$1:$I$62,3,),"")</f>
        <v>johanna.rodriguez@supernotariado.gov.co</v>
      </c>
      <c r="AN724" s="31">
        <f t="shared" si="187"/>
        <v>13392288</v>
      </c>
      <c r="AO724" s="21"/>
      <c r="AP724" s="31">
        <f t="shared" si="188"/>
        <v>0</v>
      </c>
      <c r="AQ724" s="38"/>
      <c r="AR724" s="21" t="s">
        <v>55670</v>
      </c>
      <c r="AS724" s="21"/>
      <c r="AT724" s="21"/>
      <c r="AU724" s="21"/>
      <c r="AV724" s="39" t="s">
        <v>56279</v>
      </c>
      <c r="AW724" s="21" t="s">
        <v>56648</v>
      </c>
    </row>
    <row r="725" spans="1:49" x14ac:dyDescent="0.25">
      <c r="A725" s="20"/>
      <c r="B725" s="21" t="s">
        <v>49</v>
      </c>
      <c r="C725" s="21" t="s">
        <v>115</v>
      </c>
      <c r="D725" s="21"/>
      <c r="E725" s="1" t="str">
        <f t="shared" si="180"/>
        <v>DAF_GD-</v>
      </c>
      <c r="F725" s="21" t="s">
        <v>138</v>
      </c>
      <c r="G725" s="50">
        <f>IFERROR(VLOOKUP(Tabla9[[#This Row],[Nombre Código UNSPSC]],Tablas!$A$1:$B$3,2,),"")</f>
        <v>80111601</v>
      </c>
      <c r="H725" s="21" t="s">
        <v>55615</v>
      </c>
      <c r="I725" s="21" t="s">
        <v>49024</v>
      </c>
      <c r="J725" s="1" t="str">
        <f>IFERROR(VLOOKUP(Tabla9[[#This Row],[Código UNSPSC]],Tablas!$AM$1:$AN$3,2,),"")</f>
        <v>Contratación directa</v>
      </c>
      <c r="K725" s="1" t="str">
        <f>IFERROR(VLOOKUP(J725,Tablas!$F$1:$G$24,2,),"")</f>
        <v>CCE-16</v>
      </c>
      <c r="L725" s="21" t="s">
        <v>49065</v>
      </c>
      <c r="M725" s="21" t="s">
        <v>55621</v>
      </c>
      <c r="N725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5" s="21" t="s">
        <v>49069</v>
      </c>
      <c r="P725" s="31">
        <f>IFERROR(VLOOKUP(O725,Honorarios!$A$1:$D$22,4,),"")</f>
        <v>2678457.6</v>
      </c>
      <c r="Q725" s="31">
        <f t="shared" si="182"/>
        <v>89281.919999999998</v>
      </c>
      <c r="R725" s="23">
        <v>46037</v>
      </c>
      <c r="S725" s="23">
        <v>46370</v>
      </c>
      <c r="T725" s="33">
        <f t="shared" si="183"/>
        <v>11</v>
      </c>
      <c r="U725" s="1">
        <f t="shared" si="184"/>
        <v>330</v>
      </c>
      <c r="V725" s="31">
        <f t="shared" si="185"/>
        <v>29463033.599999998</v>
      </c>
      <c r="W725" s="22"/>
      <c r="X725" s="22" t="s">
        <v>49085</v>
      </c>
      <c r="Y725" s="1">
        <f>IFERROR(VLOOKUP(X725,Tablas!$S$1:$T$8,2,FALSE),"")</f>
        <v>20</v>
      </c>
      <c r="Z725" s="21" t="s">
        <v>49093</v>
      </c>
      <c r="AA725" s="1" t="str">
        <f>IFERROR(VLOOKUP(Tabla9[[#This Row],[Código Rubro Presupuestal]],Rubros!$H$1:$I$48,2,),"")</f>
        <v>IMPLEMENTACION DEL SISTEMA DE GESTION DOCUMENTAL DE LA SNR A NIVEL NACIONAL</v>
      </c>
      <c r="AB725" s="21" t="s">
        <v>49107</v>
      </c>
      <c r="AC725" s="21" t="s">
        <v>49150</v>
      </c>
      <c r="AD725" s="21"/>
      <c r="AE725" s="21"/>
      <c r="AF725" s="21"/>
      <c r="AG725" s="1" t="str">
        <f t="shared" si="186"/>
        <v>No Aplica</v>
      </c>
      <c r="AH725" s="21" t="s">
        <v>54887</v>
      </c>
      <c r="AI725" s="1" t="str">
        <f>IFERROR(VLOOKUP(AH725,Tablas!$AH$1:$AI$1156,2,),"")</f>
        <v>CO-PUT-86001</v>
      </c>
      <c r="AJ725" s="1" t="str">
        <f>IFERROR(VLOOKUP(Tabla9[[#This Row],[Grupo]],Responsable!$A$1:$I$62,6,),"")</f>
        <v>DANY LUZ OROZCO</v>
      </c>
      <c r="AK725" s="1" t="str">
        <f>IFERROR(VLOOKUP(Tabla9[[#This Row],[Grupo]],Responsable!$A$1:$I$62,4,),"")</f>
        <v>dany.orozco@supernotariado.gov.co</v>
      </c>
      <c r="AL725" s="1" t="str">
        <f>IFERROR(VLOOKUP(Tabla9[[#This Row],[Grupo]],Responsable!$A$1:$I$62,9,),"")</f>
        <v>JOHANNA ANDREA RODRIGUEZ HERRERA</v>
      </c>
      <c r="AM725" s="1" t="str">
        <f>IFERROR(VLOOKUP(Tabla9[[#This Row],[Grupo]],Responsable!$A$1:$I$62,3,),"")</f>
        <v>johanna.rodriguez@supernotariado.gov.co</v>
      </c>
      <c r="AN725" s="31">
        <f t="shared" si="187"/>
        <v>29463033.599999998</v>
      </c>
      <c r="AO725" s="21"/>
      <c r="AP725" s="31">
        <f t="shared" si="188"/>
        <v>0</v>
      </c>
      <c r="AQ725" s="38">
        <v>18127253</v>
      </c>
      <c r="AR725" s="21" t="s">
        <v>56534</v>
      </c>
      <c r="AS725" s="21"/>
      <c r="AT725" s="21"/>
      <c r="AU725" s="21"/>
      <c r="AV725" s="39" t="s">
        <v>56279</v>
      </c>
      <c r="AW725" s="21" t="s">
        <v>56256</v>
      </c>
    </row>
    <row r="726" spans="1:49" x14ac:dyDescent="0.25">
      <c r="A726" s="20"/>
      <c r="B726" s="21" t="s">
        <v>49</v>
      </c>
      <c r="C726" s="21" t="s">
        <v>115</v>
      </c>
      <c r="D726" s="21"/>
      <c r="E726" s="1" t="str">
        <f t="shared" si="180"/>
        <v>DAF_GD-</v>
      </c>
      <c r="F726" s="21" t="s">
        <v>138</v>
      </c>
      <c r="G726" s="50">
        <f>IFERROR(VLOOKUP(Tabla9[[#This Row],[Nombre Código UNSPSC]],Tablas!$A$1:$B$3,2,),"")</f>
        <v>80111601</v>
      </c>
      <c r="H726" s="21" t="s">
        <v>55615</v>
      </c>
      <c r="I726" s="21" t="s">
        <v>49024</v>
      </c>
      <c r="J726" s="1" t="str">
        <f>IFERROR(VLOOKUP(Tabla9[[#This Row],[Código UNSPSC]],Tablas!$AM$1:$AN$3,2,),"")</f>
        <v>Contratación directa</v>
      </c>
      <c r="K726" s="1" t="str">
        <f>IFERROR(VLOOKUP(J726,Tablas!$F$1:$G$24,2,),"")</f>
        <v>CCE-16</v>
      </c>
      <c r="L726" s="21" t="s">
        <v>49065</v>
      </c>
      <c r="M726" s="21" t="s">
        <v>55621</v>
      </c>
      <c r="N72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6" s="21" t="s">
        <v>49069</v>
      </c>
      <c r="P726" s="31">
        <f>IFERROR(VLOOKUP(O726,Honorarios!$A$1:$D$22,4,),"")</f>
        <v>2678457.6</v>
      </c>
      <c r="Q726" s="31">
        <f t="shared" si="182"/>
        <v>89281.919999999998</v>
      </c>
      <c r="R726" s="23">
        <v>46235</v>
      </c>
      <c r="S726" s="23">
        <v>46386</v>
      </c>
      <c r="T726" s="33">
        <f t="shared" si="183"/>
        <v>5</v>
      </c>
      <c r="U726" s="1">
        <f t="shared" si="184"/>
        <v>150</v>
      </c>
      <c r="V726" s="31">
        <f t="shared" si="185"/>
        <v>13392288</v>
      </c>
      <c r="W726" s="22"/>
      <c r="X726" s="22" t="s">
        <v>49085</v>
      </c>
      <c r="Y726" s="1">
        <f>IFERROR(VLOOKUP(X726,Tablas!$S$1:$T$8,2,FALSE),"")</f>
        <v>20</v>
      </c>
      <c r="Z726" s="21" t="s">
        <v>49093</v>
      </c>
      <c r="AA726" s="1" t="str">
        <f>IFERROR(VLOOKUP(Tabla9[[#This Row],[Código Rubro Presupuestal]],Rubros!$H$1:$I$48,2,),"")</f>
        <v>IMPLEMENTACION DEL SISTEMA DE GESTION DOCUMENTAL DE LA SNR A NIVEL NACIONAL</v>
      </c>
      <c r="AB726" s="21" t="s">
        <v>49107</v>
      </c>
      <c r="AC726" s="21" t="s">
        <v>49150</v>
      </c>
      <c r="AD726" s="21"/>
      <c r="AE726" s="21"/>
      <c r="AF726" s="21"/>
      <c r="AG726" s="1" t="str">
        <f t="shared" si="186"/>
        <v>No Aplica</v>
      </c>
      <c r="AH726" s="21" t="s">
        <v>54887</v>
      </c>
      <c r="AI726" s="1" t="str">
        <f>IFERROR(VLOOKUP(AH726,Tablas!$AH$1:$AI$1156,2,),"")</f>
        <v>CO-PUT-86001</v>
      </c>
      <c r="AJ726" s="1" t="str">
        <f>IFERROR(VLOOKUP(Tabla9[[#This Row],[Grupo]],Responsable!$A$1:$I$62,6,),"")</f>
        <v>DANY LUZ OROZCO</v>
      </c>
      <c r="AK726" s="1" t="str">
        <f>IFERROR(VLOOKUP(Tabla9[[#This Row],[Grupo]],Responsable!$A$1:$I$62,4,),"")</f>
        <v>dany.orozco@supernotariado.gov.co</v>
      </c>
      <c r="AL726" s="1" t="str">
        <f>IFERROR(VLOOKUP(Tabla9[[#This Row],[Grupo]],Responsable!$A$1:$I$62,9,),"")</f>
        <v>JOHANNA ANDREA RODRIGUEZ HERRERA</v>
      </c>
      <c r="AM726" s="1" t="str">
        <f>IFERROR(VLOOKUP(Tabla9[[#This Row],[Grupo]],Responsable!$A$1:$I$62,3,),"")</f>
        <v>johanna.rodriguez@supernotariado.gov.co</v>
      </c>
      <c r="AN726" s="31">
        <f t="shared" si="187"/>
        <v>13392288</v>
      </c>
      <c r="AO726" s="21"/>
      <c r="AP726" s="31">
        <f t="shared" si="188"/>
        <v>0</v>
      </c>
      <c r="AQ726" s="38"/>
      <c r="AR726" s="21" t="s">
        <v>55670</v>
      </c>
      <c r="AS726" s="21"/>
      <c r="AT726" s="21"/>
      <c r="AU726" s="21"/>
      <c r="AV726" s="39" t="s">
        <v>56279</v>
      </c>
      <c r="AW726" s="21" t="s">
        <v>56648</v>
      </c>
    </row>
    <row r="727" spans="1:49" x14ac:dyDescent="0.25">
      <c r="A727" s="20"/>
      <c r="B727" s="21" t="s">
        <v>49</v>
      </c>
      <c r="C727" s="21" t="s">
        <v>115</v>
      </c>
      <c r="D727" s="21"/>
      <c r="E727" s="1" t="str">
        <f t="shared" si="180"/>
        <v>DAF_GD-</v>
      </c>
      <c r="F727" s="21" t="s">
        <v>138</v>
      </c>
      <c r="G727" s="50">
        <f>IFERROR(VLOOKUP(Tabla9[[#This Row],[Nombre Código UNSPSC]],Tablas!$A$1:$B$3,2,),"")</f>
        <v>80111601</v>
      </c>
      <c r="H727" s="21" t="s">
        <v>55615</v>
      </c>
      <c r="I727" s="21" t="s">
        <v>49024</v>
      </c>
      <c r="J727" s="1" t="str">
        <f>IFERROR(VLOOKUP(Tabla9[[#This Row],[Código UNSPSC]],Tablas!$AM$1:$AN$3,2,),"")</f>
        <v>Contratación directa</v>
      </c>
      <c r="K727" s="1" t="str">
        <f>IFERROR(VLOOKUP(J727,Tablas!$F$1:$G$24,2,),"")</f>
        <v>CCE-16</v>
      </c>
      <c r="L727" s="21" t="s">
        <v>49065</v>
      </c>
      <c r="M727" s="21" t="s">
        <v>55621</v>
      </c>
      <c r="N72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7" s="21" t="s">
        <v>49069</v>
      </c>
      <c r="P727" s="31">
        <f>IFERROR(VLOOKUP(O727,Honorarios!$A$1:$D$22,4,),"")</f>
        <v>2678457.6</v>
      </c>
      <c r="Q727" s="31">
        <f t="shared" si="182"/>
        <v>89281.919999999998</v>
      </c>
      <c r="R727" s="23">
        <v>46037</v>
      </c>
      <c r="S727" s="23">
        <v>46370</v>
      </c>
      <c r="T727" s="33">
        <f t="shared" si="183"/>
        <v>11</v>
      </c>
      <c r="U727" s="1">
        <f t="shared" si="184"/>
        <v>330</v>
      </c>
      <c r="V727" s="31">
        <f t="shared" si="185"/>
        <v>29463033.599999998</v>
      </c>
      <c r="W727" s="22"/>
      <c r="X727" s="22" t="s">
        <v>49085</v>
      </c>
      <c r="Y727" s="1">
        <f>IFERROR(VLOOKUP(X727,Tablas!$S$1:$T$8,2,FALSE),"")</f>
        <v>20</v>
      </c>
      <c r="Z727" s="21" t="s">
        <v>49093</v>
      </c>
      <c r="AA727" s="1" t="str">
        <f>IFERROR(VLOOKUP(Tabla9[[#This Row],[Código Rubro Presupuestal]],Rubros!$H$1:$I$48,2,),"")</f>
        <v>IMPLEMENTACION DEL SISTEMA DE GESTION DOCUMENTAL DE LA SNR A NIVEL NACIONAL</v>
      </c>
      <c r="AB727" s="21" t="s">
        <v>49107</v>
      </c>
      <c r="AC727" s="21" t="s">
        <v>49150</v>
      </c>
      <c r="AD727" s="21"/>
      <c r="AE727" s="21"/>
      <c r="AF727" s="21"/>
      <c r="AG727" s="1" t="str">
        <f t="shared" si="186"/>
        <v>No Aplica</v>
      </c>
      <c r="AH727" s="21" t="s">
        <v>53543</v>
      </c>
      <c r="AI727" s="1" t="str">
        <f>IFERROR(VLOOKUP(AH727,Tablas!$AH$1:$AI$1156,2,),"")</f>
        <v>CO-BOL-13468</v>
      </c>
      <c r="AJ727" s="1" t="str">
        <f>IFERROR(VLOOKUP(Tabla9[[#This Row],[Grupo]],Responsable!$A$1:$I$62,6,),"")</f>
        <v>DANY LUZ OROZCO</v>
      </c>
      <c r="AK727" s="1" t="str">
        <f>IFERROR(VLOOKUP(Tabla9[[#This Row],[Grupo]],Responsable!$A$1:$I$62,4,),"")</f>
        <v>dany.orozco@supernotariado.gov.co</v>
      </c>
      <c r="AL727" s="1" t="str">
        <f>IFERROR(VLOOKUP(Tabla9[[#This Row],[Grupo]],Responsable!$A$1:$I$62,9,),"")</f>
        <v>JOHANNA ANDREA RODRIGUEZ HERRERA</v>
      </c>
      <c r="AM727" s="1" t="str">
        <f>IFERROR(VLOOKUP(Tabla9[[#This Row],[Grupo]],Responsable!$A$1:$I$62,3,),"")</f>
        <v>johanna.rodriguez@supernotariado.gov.co</v>
      </c>
      <c r="AN727" s="31">
        <f t="shared" si="187"/>
        <v>29463033.599999998</v>
      </c>
      <c r="AO727" s="21"/>
      <c r="AP727" s="31">
        <f t="shared" si="188"/>
        <v>0</v>
      </c>
      <c r="AQ727" s="38">
        <v>1140880129</v>
      </c>
      <c r="AR727" s="21" t="s">
        <v>56535</v>
      </c>
      <c r="AS727" s="21"/>
      <c r="AT727" s="21"/>
      <c r="AU727" s="21"/>
      <c r="AV727" s="39" t="s">
        <v>56279</v>
      </c>
      <c r="AW727" s="21" t="s">
        <v>56256</v>
      </c>
    </row>
    <row r="728" spans="1:49" x14ac:dyDescent="0.25">
      <c r="A728" s="20"/>
      <c r="B728" s="21" t="s">
        <v>49</v>
      </c>
      <c r="C728" s="21" t="s">
        <v>115</v>
      </c>
      <c r="D728" s="21"/>
      <c r="E728" s="1" t="str">
        <f t="shared" si="180"/>
        <v>DAF_GD-</v>
      </c>
      <c r="F728" s="21" t="s">
        <v>138</v>
      </c>
      <c r="G728" s="50">
        <f>IFERROR(VLOOKUP(Tabla9[[#This Row],[Nombre Código UNSPSC]],Tablas!$A$1:$B$3,2,),"")</f>
        <v>80111601</v>
      </c>
      <c r="H728" s="21" t="s">
        <v>55615</v>
      </c>
      <c r="I728" s="21" t="s">
        <v>49024</v>
      </c>
      <c r="J728" s="1" t="str">
        <f>IFERROR(VLOOKUP(Tabla9[[#This Row],[Código UNSPSC]],Tablas!$AM$1:$AN$3,2,),"")</f>
        <v>Contratación directa</v>
      </c>
      <c r="K728" s="1" t="str">
        <f>IFERROR(VLOOKUP(J728,Tablas!$F$1:$G$24,2,),"")</f>
        <v>CCE-16</v>
      </c>
      <c r="L728" s="21" t="s">
        <v>49065</v>
      </c>
      <c r="M728" s="21" t="s">
        <v>55621</v>
      </c>
      <c r="N72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8" s="21" t="s">
        <v>49069</v>
      </c>
      <c r="P728" s="31">
        <f>IFERROR(VLOOKUP(O728,Honorarios!$A$1:$D$22,4,),"")</f>
        <v>2678457.6</v>
      </c>
      <c r="Q728" s="31">
        <f t="shared" si="182"/>
        <v>89281.919999999998</v>
      </c>
      <c r="R728" s="23">
        <v>46037</v>
      </c>
      <c r="S728" s="23">
        <v>46370</v>
      </c>
      <c r="T728" s="33">
        <f t="shared" si="183"/>
        <v>11</v>
      </c>
      <c r="U728" s="1">
        <f t="shared" si="184"/>
        <v>330</v>
      </c>
      <c r="V728" s="31">
        <f t="shared" si="185"/>
        <v>29463033.599999998</v>
      </c>
      <c r="W728" s="22"/>
      <c r="X728" s="22" t="s">
        <v>49085</v>
      </c>
      <c r="Y728" s="1">
        <f>IFERROR(VLOOKUP(X728,Tablas!$S$1:$T$8,2,FALSE),"")</f>
        <v>20</v>
      </c>
      <c r="Z728" s="21" t="s">
        <v>49093</v>
      </c>
      <c r="AA728" s="1" t="str">
        <f>IFERROR(VLOOKUP(Tabla9[[#This Row],[Código Rubro Presupuestal]],Rubros!$H$1:$I$48,2,),"")</f>
        <v>IMPLEMENTACION DEL SISTEMA DE GESTION DOCUMENTAL DE LA SNR A NIVEL NACIONAL</v>
      </c>
      <c r="AB728" s="21" t="s">
        <v>49107</v>
      </c>
      <c r="AC728" s="21" t="s">
        <v>49150</v>
      </c>
      <c r="AD728" s="21"/>
      <c r="AE728" s="21"/>
      <c r="AF728" s="21"/>
      <c r="AG728" s="1" t="str">
        <f t="shared" si="186"/>
        <v>No Aplica</v>
      </c>
      <c r="AH728" s="21" t="s">
        <v>53702</v>
      </c>
      <c r="AI728" s="1" t="str">
        <f>IFERROR(VLOOKUP(AH728,Tablas!$AH$1:$AI$1156,2,),"")</f>
        <v>CO-BOY-15469</v>
      </c>
      <c r="AJ728" s="1" t="str">
        <f>IFERROR(VLOOKUP(Tabla9[[#This Row],[Grupo]],Responsable!$A$1:$I$62,6,),"")</f>
        <v>DANY LUZ OROZCO</v>
      </c>
      <c r="AK728" s="1" t="str">
        <f>IFERROR(VLOOKUP(Tabla9[[#This Row],[Grupo]],Responsable!$A$1:$I$62,4,),"")</f>
        <v>dany.orozco@supernotariado.gov.co</v>
      </c>
      <c r="AL728" s="1" t="str">
        <f>IFERROR(VLOOKUP(Tabla9[[#This Row],[Grupo]],Responsable!$A$1:$I$62,9,),"")</f>
        <v>JOHANNA ANDREA RODRIGUEZ HERRERA</v>
      </c>
      <c r="AM728" s="1" t="str">
        <f>IFERROR(VLOOKUP(Tabla9[[#This Row],[Grupo]],Responsable!$A$1:$I$62,3,),"")</f>
        <v>johanna.rodriguez@supernotariado.gov.co</v>
      </c>
      <c r="AN728" s="31">
        <f t="shared" si="187"/>
        <v>29463033.599999998</v>
      </c>
      <c r="AO728" s="21"/>
      <c r="AP728" s="31">
        <f t="shared" si="188"/>
        <v>0</v>
      </c>
      <c r="AQ728" s="38">
        <v>23779610</v>
      </c>
      <c r="AR728" s="21" t="s">
        <v>56536</v>
      </c>
      <c r="AS728" s="21"/>
      <c r="AT728" s="21"/>
      <c r="AU728" s="21"/>
      <c r="AV728" s="39" t="s">
        <v>56279</v>
      </c>
      <c r="AW728" s="21" t="s">
        <v>56256</v>
      </c>
    </row>
    <row r="729" spans="1:49" x14ac:dyDescent="0.25">
      <c r="A729" s="20"/>
      <c r="B729" s="21" t="s">
        <v>49</v>
      </c>
      <c r="C729" s="21" t="s">
        <v>115</v>
      </c>
      <c r="D729" s="21"/>
      <c r="E729" s="1" t="str">
        <f t="shared" si="180"/>
        <v>DAF_GD-</v>
      </c>
      <c r="F729" s="21" t="s">
        <v>138</v>
      </c>
      <c r="G729" s="50">
        <f>IFERROR(VLOOKUP(Tabla9[[#This Row],[Nombre Código UNSPSC]],Tablas!$A$1:$B$3,2,),"")</f>
        <v>80111601</v>
      </c>
      <c r="H729" s="21" t="s">
        <v>55615</v>
      </c>
      <c r="I729" s="21" t="s">
        <v>49024</v>
      </c>
      <c r="J729" s="1" t="str">
        <f>IFERROR(VLOOKUP(Tabla9[[#This Row],[Código UNSPSC]],Tablas!$AM$1:$AN$3,2,),"")</f>
        <v>Contratación directa</v>
      </c>
      <c r="K729" s="1" t="str">
        <f>IFERROR(VLOOKUP(J729,Tablas!$F$1:$G$24,2,),"")</f>
        <v>CCE-16</v>
      </c>
      <c r="L729" s="21" t="s">
        <v>49065</v>
      </c>
      <c r="M729" s="21" t="s">
        <v>55621</v>
      </c>
      <c r="N729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9" s="21" t="s">
        <v>49069</v>
      </c>
      <c r="P729" s="31">
        <f>IFERROR(VLOOKUP(O729,Honorarios!$A$1:$D$22,4,),"")</f>
        <v>2678457.6</v>
      </c>
      <c r="Q729" s="31">
        <f t="shared" si="182"/>
        <v>89281.919999999998</v>
      </c>
      <c r="R729" s="23">
        <v>46037</v>
      </c>
      <c r="S729" s="23">
        <v>46370</v>
      </c>
      <c r="T729" s="33">
        <f t="shared" si="183"/>
        <v>11</v>
      </c>
      <c r="U729" s="1">
        <f t="shared" si="184"/>
        <v>330</v>
      </c>
      <c r="V729" s="31">
        <f t="shared" si="185"/>
        <v>29463033.599999998</v>
      </c>
      <c r="W729" s="22"/>
      <c r="X729" s="22" t="s">
        <v>49085</v>
      </c>
      <c r="Y729" s="1">
        <f>IFERROR(VLOOKUP(X729,Tablas!$S$1:$T$8,2,FALSE),"")</f>
        <v>20</v>
      </c>
      <c r="Z729" s="21" t="s">
        <v>49093</v>
      </c>
      <c r="AA729" s="1" t="str">
        <f>IFERROR(VLOOKUP(Tabla9[[#This Row],[Código Rubro Presupuestal]],Rubros!$H$1:$I$48,2,),"")</f>
        <v>IMPLEMENTACION DEL SISTEMA DE GESTION DOCUMENTAL DE LA SNR A NIVEL NACIONAL</v>
      </c>
      <c r="AB729" s="21" t="s">
        <v>49107</v>
      </c>
      <c r="AC729" s="21" t="s">
        <v>49150</v>
      </c>
      <c r="AD729" s="21"/>
      <c r="AE729" s="21"/>
      <c r="AF729" s="21"/>
      <c r="AG729" s="1" t="str">
        <f t="shared" si="186"/>
        <v>No Aplica</v>
      </c>
      <c r="AH729" s="21" t="s">
        <v>54121</v>
      </c>
      <c r="AI729" s="1" t="str">
        <f>IFERROR(VLOOKUP(AH729,Tablas!$AH$1:$AI$1156,2,),"")</f>
        <v>CO-COR-23466</v>
      </c>
      <c r="AJ729" s="1" t="str">
        <f>IFERROR(VLOOKUP(Tabla9[[#This Row],[Grupo]],Responsable!$A$1:$I$62,6,),"")</f>
        <v>DANY LUZ OROZCO</v>
      </c>
      <c r="AK729" s="1" t="str">
        <f>IFERROR(VLOOKUP(Tabla9[[#This Row],[Grupo]],Responsable!$A$1:$I$62,4,),"")</f>
        <v>dany.orozco@supernotariado.gov.co</v>
      </c>
      <c r="AL729" s="1" t="str">
        <f>IFERROR(VLOOKUP(Tabla9[[#This Row],[Grupo]],Responsable!$A$1:$I$62,9,),"")</f>
        <v>JOHANNA ANDREA RODRIGUEZ HERRERA</v>
      </c>
      <c r="AM729" s="1" t="str">
        <f>IFERROR(VLOOKUP(Tabla9[[#This Row],[Grupo]],Responsable!$A$1:$I$62,3,),"")</f>
        <v>johanna.rodriguez@supernotariado.gov.co</v>
      </c>
      <c r="AN729" s="31">
        <f t="shared" si="187"/>
        <v>29463033.599999998</v>
      </c>
      <c r="AO729" s="21"/>
      <c r="AP729" s="31">
        <f t="shared" si="188"/>
        <v>0</v>
      </c>
      <c r="AQ729" s="38">
        <v>1063306780</v>
      </c>
      <c r="AR729" s="21" t="s">
        <v>56537</v>
      </c>
      <c r="AS729" s="21"/>
      <c r="AT729" s="21"/>
      <c r="AU729" s="21"/>
      <c r="AV729" s="39" t="s">
        <v>56279</v>
      </c>
      <c r="AW729" s="21" t="s">
        <v>56256</v>
      </c>
    </row>
    <row r="730" spans="1:49" x14ac:dyDescent="0.25">
      <c r="A730" s="20"/>
      <c r="B730" s="21" t="s">
        <v>49</v>
      </c>
      <c r="C730" s="21" t="s">
        <v>115</v>
      </c>
      <c r="D730" s="21"/>
      <c r="E730" s="1" t="str">
        <f t="shared" si="180"/>
        <v>DAF_GD-</v>
      </c>
      <c r="F730" s="21" t="s">
        <v>138</v>
      </c>
      <c r="G730" s="50">
        <f>IFERROR(VLOOKUP(Tabla9[[#This Row],[Nombre Código UNSPSC]],Tablas!$A$1:$B$3,2,),"")</f>
        <v>80111601</v>
      </c>
      <c r="H730" s="21" t="s">
        <v>55615</v>
      </c>
      <c r="I730" s="21" t="s">
        <v>49024</v>
      </c>
      <c r="J730" s="1" t="str">
        <f>IFERROR(VLOOKUP(Tabla9[[#This Row],[Código UNSPSC]],Tablas!$AM$1:$AN$3,2,),"")</f>
        <v>Contratación directa</v>
      </c>
      <c r="K730" s="1" t="str">
        <f>IFERROR(VLOOKUP(J730,Tablas!$F$1:$G$24,2,),"")</f>
        <v>CCE-16</v>
      </c>
      <c r="L730" s="21" t="s">
        <v>49065</v>
      </c>
      <c r="M730" s="21" t="s">
        <v>55621</v>
      </c>
      <c r="N730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0" s="21" t="s">
        <v>49069</v>
      </c>
      <c r="P730" s="31">
        <f>IFERROR(VLOOKUP(O730,Honorarios!$A$1:$D$22,4,),"")</f>
        <v>2678457.6</v>
      </c>
      <c r="Q730" s="31">
        <f t="shared" si="182"/>
        <v>89281.919999999998</v>
      </c>
      <c r="R730" s="23">
        <v>46037</v>
      </c>
      <c r="S730" s="23">
        <v>46370</v>
      </c>
      <c r="T730" s="33">
        <f t="shared" si="183"/>
        <v>11</v>
      </c>
      <c r="U730" s="1">
        <f t="shared" si="184"/>
        <v>330</v>
      </c>
      <c r="V730" s="31">
        <f t="shared" si="185"/>
        <v>29463033.599999998</v>
      </c>
      <c r="W730" s="22"/>
      <c r="X730" s="22" t="s">
        <v>49085</v>
      </c>
      <c r="Y730" s="1">
        <f>IFERROR(VLOOKUP(X730,Tablas!$S$1:$T$8,2,FALSE),"")</f>
        <v>20</v>
      </c>
      <c r="Z730" s="21" t="s">
        <v>49093</v>
      </c>
      <c r="AA730" s="1" t="str">
        <f>IFERROR(VLOOKUP(Tabla9[[#This Row],[Código Rubro Presupuestal]],Rubros!$H$1:$I$48,2,),"")</f>
        <v>IMPLEMENTACION DEL SISTEMA DE GESTION DOCUMENTAL DE LA SNR A NIVEL NACIONAL</v>
      </c>
      <c r="AB730" s="21" t="s">
        <v>49107</v>
      </c>
      <c r="AC730" s="21" t="s">
        <v>49150</v>
      </c>
      <c r="AD730" s="21"/>
      <c r="AE730" s="21"/>
      <c r="AF730" s="21"/>
      <c r="AG730" s="1" t="str">
        <f t="shared" si="186"/>
        <v>No Aplica</v>
      </c>
      <c r="AH730" s="21" t="s">
        <v>54096</v>
      </c>
      <c r="AI730" s="1" t="str">
        <f>IFERROR(VLOOKUP(AH730,Tablas!$AH$1:$AI$1156,2,),"")</f>
        <v>CO-COR-23001</v>
      </c>
      <c r="AJ730" s="1" t="str">
        <f>IFERROR(VLOOKUP(Tabla9[[#This Row],[Grupo]],Responsable!$A$1:$I$62,6,),"")</f>
        <v>DANY LUZ OROZCO</v>
      </c>
      <c r="AK730" s="1" t="str">
        <f>IFERROR(VLOOKUP(Tabla9[[#This Row],[Grupo]],Responsable!$A$1:$I$62,4,),"")</f>
        <v>dany.orozco@supernotariado.gov.co</v>
      </c>
      <c r="AL730" s="1" t="str">
        <f>IFERROR(VLOOKUP(Tabla9[[#This Row],[Grupo]],Responsable!$A$1:$I$62,9,),"")</f>
        <v>JOHANNA ANDREA RODRIGUEZ HERRERA</v>
      </c>
      <c r="AM730" s="1" t="str">
        <f>IFERROR(VLOOKUP(Tabla9[[#This Row],[Grupo]],Responsable!$A$1:$I$62,3,),"")</f>
        <v>johanna.rodriguez@supernotariado.gov.co</v>
      </c>
      <c r="AN730" s="31">
        <f t="shared" si="187"/>
        <v>29463033.599999998</v>
      </c>
      <c r="AO730" s="21"/>
      <c r="AP730" s="31">
        <f t="shared" si="188"/>
        <v>0</v>
      </c>
      <c r="AQ730" s="38">
        <v>1067949064</v>
      </c>
      <c r="AR730" s="21" t="s">
        <v>56538</v>
      </c>
      <c r="AS730" s="21"/>
      <c r="AT730" s="21"/>
      <c r="AU730" s="21"/>
      <c r="AV730" s="39" t="s">
        <v>56279</v>
      </c>
      <c r="AW730" s="21" t="s">
        <v>56256</v>
      </c>
    </row>
    <row r="731" spans="1:49" x14ac:dyDescent="0.25">
      <c r="A731" s="20"/>
      <c r="B731" s="21" t="s">
        <v>49</v>
      </c>
      <c r="C731" s="21" t="s">
        <v>115</v>
      </c>
      <c r="D731" s="21"/>
      <c r="E731" s="1" t="str">
        <f t="shared" si="180"/>
        <v>DAF_GD-</v>
      </c>
      <c r="F731" s="21" t="s">
        <v>138</v>
      </c>
      <c r="G731" s="50">
        <f>IFERROR(VLOOKUP(Tabla9[[#This Row],[Nombre Código UNSPSC]],Tablas!$A$1:$B$3,2,),"")</f>
        <v>80111601</v>
      </c>
      <c r="H731" s="21" t="s">
        <v>55615</v>
      </c>
      <c r="I731" s="21" t="s">
        <v>49024</v>
      </c>
      <c r="J731" s="1" t="str">
        <f>IFERROR(VLOOKUP(Tabla9[[#This Row],[Código UNSPSC]],Tablas!$AM$1:$AN$3,2,),"")</f>
        <v>Contratación directa</v>
      </c>
      <c r="K731" s="1" t="str">
        <f>IFERROR(VLOOKUP(J731,Tablas!$F$1:$G$24,2,),"")</f>
        <v>CCE-16</v>
      </c>
      <c r="L731" s="21" t="s">
        <v>49065</v>
      </c>
      <c r="M731" s="21" t="s">
        <v>55621</v>
      </c>
      <c r="N731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1" s="21" t="s">
        <v>49069</v>
      </c>
      <c r="P731" s="31">
        <f>IFERROR(VLOOKUP(O731,Honorarios!$A$1:$D$22,4,),"")</f>
        <v>2678457.6</v>
      </c>
      <c r="Q731" s="31">
        <f t="shared" si="182"/>
        <v>89281.919999999998</v>
      </c>
      <c r="R731" s="23">
        <v>46037</v>
      </c>
      <c r="S731" s="23">
        <v>46370</v>
      </c>
      <c r="T731" s="33">
        <f t="shared" si="183"/>
        <v>11</v>
      </c>
      <c r="U731" s="1">
        <f t="shared" si="184"/>
        <v>330</v>
      </c>
      <c r="V731" s="31">
        <f t="shared" si="185"/>
        <v>29463033.599999998</v>
      </c>
      <c r="W731" s="22"/>
      <c r="X731" s="22" t="s">
        <v>49085</v>
      </c>
      <c r="Y731" s="1">
        <f>IFERROR(VLOOKUP(X731,Tablas!$S$1:$T$8,2,FALSE),"")</f>
        <v>20</v>
      </c>
      <c r="Z731" s="21" t="s">
        <v>49093</v>
      </c>
      <c r="AA731" s="1" t="str">
        <f>IFERROR(VLOOKUP(Tabla9[[#This Row],[Código Rubro Presupuestal]],Rubros!$H$1:$I$48,2,),"")</f>
        <v>IMPLEMENTACION DEL SISTEMA DE GESTION DOCUMENTAL DE LA SNR A NIVEL NACIONAL</v>
      </c>
      <c r="AB731" s="21" t="s">
        <v>49107</v>
      </c>
      <c r="AC731" s="21" t="s">
        <v>49150</v>
      </c>
      <c r="AD731" s="21"/>
      <c r="AE731" s="21"/>
      <c r="AF731" s="21"/>
      <c r="AG731" s="1" t="str">
        <f t="shared" si="186"/>
        <v>No Aplica</v>
      </c>
      <c r="AH731" s="21" t="s">
        <v>54096</v>
      </c>
      <c r="AI731" s="1" t="str">
        <f>IFERROR(VLOOKUP(AH731,Tablas!$AH$1:$AI$1156,2,),"")</f>
        <v>CO-COR-23001</v>
      </c>
      <c r="AJ731" s="1" t="str">
        <f>IFERROR(VLOOKUP(Tabla9[[#This Row],[Grupo]],Responsable!$A$1:$I$62,6,),"")</f>
        <v>DANY LUZ OROZCO</v>
      </c>
      <c r="AK731" s="1" t="str">
        <f>IFERROR(VLOOKUP(Tabla9[[#This Row],[Grupo]],Responsable!$A$1:$I$62,4,),"")</f>
        <v>dany.orozco@supernotariado.gov.co</v>
      </c>
      <c r="AL731" s="1" t="str">
        <f>IFERROR(VLOOKUP(Tabla9[[#This Row],[Grupo]],Responsable!$A$1:$I$62,9,),"")</f>
        <v>JOHANNA ANDREA RODRIGUEZ HERRERA</v>
      </c>
      <c r="AM731" s="1" t="str">
        <f>IFERROR(VLOOKUP(Tabla9[[#This Row],[Grupo]],Responsable!$A$1:$I$62,3,),"")</f>
        <v>johanna.rodriguez@supernotariado.gov.co</v>
      </c>
      <c r="AN731" s="31">
        <f t="shared" si="187"/>
        <v>29463033.599999998</v>
      </c>
      <c r="AO731" s="21"/>
      <c r="AP731" s="31">
        <f t="shared" si="188"/>
        <v>0</v>
      </c>
      <c r="AQ731" s="38">
        <v>50903035</v>
      </c>
      <c r="AR731" s="21" t="s">
        <v>56539</v>
      </c>
      <c r="AS731" s="21"/>
      <c r="AT731" s="21"/>
      <c r="AU731" s="21"/>
      <c r="AV731" s="39" t="s">
        <v>56279</v>
      </c>
      <c r="AW731" s="21" t="s">
        <v>56256</v>
      </c>
    </row>
    <row r="732" spans="1:49" x14ac:dyDescent="0.25">
      <c r="A732" s="20"/>
      <c r="B732" s="21" t="s">
        <v>49</v>
      </c>
      <c r="C732" s="21" t="s">
        <v>115</v>
      </c>
      <c r="D732" s="21"/>
      <c r="E732" s="1" t="str">
        <f t="shared" si="180"/>
        <v>DAF_GD-</v>
      </c>
      <c r="F732" s="21" t="s">
        <v>138</v>
      </c>
      <c r="G732" s="50">
        <f>IFERROR(VLOOKUP(Tabla9[[#This Row],[Nombre Código UNSPSC]],Tablas!$A$1:$B$3,2,),"")</f>
        <v>80111601</v>
      </c>
      <c r="H732" s="21" t="s">
        <v>55615</v>
      </c>
      <c r="I732" s="21" t="s">
        <v>49024</v>
      </c>
      <c r="J732" s="1" t="str">
        <f>IFERROR(VLOOKUP(Tabla9[[#This Row],[Código UNSPSC]],Tablas!$AM$1:$AN$3,2,),"")</f>
        <v>Contratación directa</v>
      </c>
      <c r="K732" s="1" t="str">
        <f>IFERROR(VLOOKUP(J732,Tablas!$F$1:$G$24,2,),"")</f>
        <v>CCE-16</v>
      </c>
      <c r="L732" s="21" t="s">
        <v>49065</v>
      </c>
      <c r="M732" s="21" t="s">
        <v>55621</v>
      </c>
      <c r="N732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2" s="21" t="s">
        <v>49069</v>
      </c>
      <c r="P732" s="31">
        <f>IFERROR(VLOOKUP(O732,Honorarios!$A$1:$D$22,4,),"")</f>
        <v>2678457.6</v>
      </c>
      <c r="Q732" s="31">
        <f t="shared" si="182"/>
        <v>89281.919999999998</v>
      </c>
      <c r="R732" s="23">
        <v>46037</v>
      </c>
      <c r="S732" s="23">
        <v>46370</v>
      </c>
      <c r="T732" s="33">
        <f t="shared" si="183"/>
        <v>11</v>
      </c>
      <c r="U732" s="1">
        <f t="shared" si="184"/>
        <v>330</v>
      </c>
      <c r="V732" s="31">
        <f t="shared" si="185"/>
        <v>29463033.599999998</v>
      </c>
      <c r="W732" s="22"/>
      <c r="X732" s="22" t="s">
        <v>49085</v>
      </c>
      <c r="Y732" s="1">
        <f>IFERROR(VLOOKUP(X732,Tablas!$S$1:$T$8,2,FALSE),"")</f>
        <v>20</v>
      </c>
      <c r="Z732" s="21" t="s">
        <v>49093</v>
      </c>
      <c r="AA732" s="1" t="str">
        <f>IFERROR(VLOOKUP(Tabla9[[#This Row],[Código Rubro Presupuestal]],Rubros!$H$1:$I$48,2,),"")</f>
        <v>IMPLEMENTACION DEL SISTEMA DE GESTION DOCUMENTAL DE LA SNR A NIVEL NACIONAL</v>
      </c>
      <c r="AB732" s="21" t="s">
        <v>49107</v>
      </c>
      <c r="AC732" s="21" t="s">
        <v>49150</v>
      </c>
      <c r="AD732" s="21"/>
      <c r="AE732" s="21"/>
      <c r="AF732" s="21"/>
      <c r="AG732" s="1" t="str">
        <f t="shared" si="186"/>
        <v>No Aplica</v>
      </c>
      <c r="AH732" s="21" t="s">
        <v>54096</v>
      </c>
      <c r="AI732" s="1" t="str">
        <f>IFERROR(VLOOKUP(AH732,Tablas!$AH$1:$AI$1156,2,),"")</f>
        <v>CO-COR-23001</v>
      </c>
      <c r="AJ732" s="1" t="str">
        <f>IFERROR(VLOOKUP(Tabla9[[#This Row],[Grupo]],Responsable!$A$1:$I$62,6,),"")</f>
        <v>DANY LUZ OROZCO</v>
      </c>
      <c r="AK732" s="1" t="str">
        <f>IFERROR(VLOOKUP(Tabla9[[#This Row],[Grupo]],Responsable!$A$1:$I$62,4,),"")</f>
        <v>dany.orozco@supernotariado.gov.co</v>
      </c>
      <c r="AL732" s="1" t="str">
        <f>IFERROR(VLOOKUP(Tabla9[[#This Row],[Grupo]],Responsable!$A$1:$I$62,9,),"")</f>
        <v>JOHANNA ANDREA RODRIGUEZ HERRERA</v>
      </c>
      <c r="AM732" s="1" t="str">
        <f>IFERROR(VLOOKUP(Tabla9[[#This Row],[Grupo]],Responsable!$A$1:$I$62,3,),"")</f>
        <v>johanna.rodriguez@supernotariado.gov.co</v>
      </c>
      <c r="AN732" s="31">
        <f t="shared" si="187"/>
        <v>29463033.599999998</v>
      </c>
      <c r="AO732" s="21"/>
      <c r="AP732" s="31">
        <f t="shared" si="188"/>
        <v>0</v>
      </c>
      <c r="AQ732" s="38">
        <v>1020723085</v>
      </c>
      <c r="AR732" s="21" t="s">
        <v>56540</v>
      </c>
      <c r="AS732" s="21"/>
      <c r="AT732" s="21"/>
      <c r="AU732" s="21"/>
      <c r="AV732" s="39" t="s">
        <v>56279</v>
      </c>
      <c r="AW732" s="21" t="s">
        <v>56256</v>
      </c>
    </row>
    <row r="733" spans="1:49" x14ac:dyDescent="0.25">
      <c r="A733" s="20"/>
      <c r="B733" s="21" t="s">
        <v>49</v>
      </c>
      <c r="C733" s="21" t="s">
        <v>115</v>
      </c>
      <c r="D733" s="21"/>
      <c r="E733" s="1" t="str">
        <f t="shared" si="180"/>
        <v>DAF_GD-</v>
      </c>
      <c r="F733" s="21" t="s">
        <v>138</v>
      </c>
      <c r="G733" s="50">
        <f>IFERROR(VLOOKUP(Tabla9[[#This Row],[Nombre Código UNSPSC]],Tablas!$A$1:$B$3,2,),"")</f>
        <v>80111601</v>
      </c>
      <c r="H733" s="21" t="s">
        <v>55615</v>
      </c>
      <c r="I733" s="21" t="s">
        <v>49024</v>
      </c>
      <c r="J733" s="1" t="str">
        <f>IFERROR(VLOOKUP(Tabla9[[#This Row],[Código UNSPSC]],Tablas!$AM$1:$AN$3,2,),"")</f>
        <v>Contratación directa</v>
      </c>
      <c r="K733" s="1" t="str">
        <f>IFERROR(VLOOKUP(J733,Tablas!$F$1:$G$24,2,),"")</f>
        <v>CCE-16</v>
      </c>
      <c r="L733" s="21" t="s">
        <v>49065</v>
      </c>
      <c r="M733" s="21" t="s">
        <v>55621</v>
      </c>
      <c r="N733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3" s="21" t="s">
        <v>49069</v>
      </c>
      <c r="P733" s="31">
        <f>IFERROR(VLOOKUP(O733,Honorarios!$A$1:$D$22,4,),"")</f>
        <v>2678457.6</v>
      </c>
      <c r="Q733" s="31">
        <f t="shared" si="182"/>
        <v>89281.919999999998</v>
      </c>
      <c r="R733" s="23">
        <v>46037</v>
      </c>
      <c r="S733" s="23">
        <v>46370</v>
      </c>
      <c r="T733" s="33">
        <f t="shared" si="183"/>
        <v>11</v>
      </c>
      <c r="U733" s="1">
        <f t="shared" si="184"/>
        <v>330</v>
      </c>
      <c r="V733" s="31">
        <f t="shared" si="185"/>
        <v>29463033.599999998</v>
      </c>
      <c r="W733" s="22"/>
      <c r="X733" s="22" t="s">
        <v>49085</v>
      </c>
      <c r="Y733" s="1">
        <f>IFERROR(VLOOKUP(X733,Tablas!$S$1:$T$8,2,FALSE),"")</f>
        <v>20</v>
      </c>
      <c r="Z733" s="21" t="s">
        <v>49093</v>
      </c>
      <c r="AA733" s="1" t="str">
        <f>IFERROR(VLOOKUP(Tabla9[[#This Row],[Código Rubro Presupuestal]],Rubros!$H$1:$I$48,2,),"")</f>
        <v>IMPLEMENTACION DEL SISTEMA DE GESTION DOCUMENTAL DE LA SNR A NIVEL NACIONAL</v>
      </c>
      <c r="AB733" s="21" t="s">
        <v>49107</v>
      </c>
      <c r="AC733" s="21" t="s">
        <v>49150</v>
      </c>
      <c r="AD733" s="21"/>
      <c r="AE733" s="21"/>
      <c r="AF733" s="21"/>
      <c r="AG733" s="1" t="str">
        <f t="shared" si="186"/>
        <v>No Aplica</v>
      </c>
      <c r="AH733" s="21" t="s">
        <v>54096</v>
      </c>
      <c r="AI733" s="1" t="str">
        <f>IFERROR(VLOOKUP(AH733,Tablas!$AH$1:$AI$1156,2,),"")</f>
        <v>CO-COR-23001</v>
      </c>
      <c r="AJ733" s="1" t="str">
        <f>IFERROR(VLOOKUP(Tabla9[[#This Row],[Grupo]],Responsable!$A$1:$I$62,6,),"")</f>
        <v>DANY LUZ OROZCO</v>
      </c>
      <c r="AK733" s="1" t="str">
        <f>IFERROR(VLOOKUP(Tabla9[[#This Row],[Grupo]],Responsable!$A$1:$I$62,4,),"")</f>
        <v>dany.orozco@supernotariado.gov.co</v>
      </c>
      <c r="AL733" s="1" t="str">
        <f>IFERROR(VLOOKUP(Tabla9[[#This Row],[Grupo]],Responsable!$A$1:$I$62,9,),"")</f>
        <v>JOHANNA ANDREA RODRIGUEZ HERRERA</v>
      </c>
      <c r="AM733" s="1" t="str">
        <f>IFERROR(VLOOKUP(Tabla9[[#This Row],[Grupo]],Responsable!$A$1:$I$62,3,),"")</f>
        <v>johanna.rodriguez@supernotariado.gov.co</v>
      </c>
      <c r="AN733" s="31">
        <f t="shared" si="187"/>
        <v>29463033.599999998</v>
      </c>
      <c r="AO733" s="21"/>
      <c r="AP733" s="31">
        <f t="shared" si="188"/>
        <v>0</v>
      </c>
      <c r="AQ733" s="38">
        <v>10933299</v>
      </c>
      <c r="AR733" s="21" t="s">
        <v>56541</v>
      </c>
      <c r="AS733" s="21"/>
      <c r="AT733" s="21"/>
      <c r="AU733" s="21"/>
      <c r="AV733" s="39" t="s">
        <v>56279</v>
      </c>
      <c r="AW733" s="21" t="s">
        <v>56256</v>
      </c>
    </row>
    <row r="734" spans="1:49" x14ac:dyDescent="0.25">
      <c r="A734" s="20"/>
      <c r="B734" s="21" t="s">
        <v>49</v>
      </c>
      <c r="C734" s="21" t="s">
        <v>115</v>
      </c>
      <c r="D734" s="21"/>
      <c r="E734" s="1" t="str">
        <f t="shared" si="180"/>
        <v>DAF_GD-</v>
      </c>
      <c r="F734" s="21" t="s">
        <v>138</v>
      </c>
      <c r="G734" s="50">
        <f>IFERROR(VLOOKUP(Tabla9[[#This Row],[Nombre Código UNSPSC]],Tablas!$A$1:$B$3,2,),"")</f>
        <v>80111601</v>
      </c>
      <c r="H734" s="21" t="s">
        <v>55615</v>
      </c>
      <c r="I734" s="21" t="s">
        <v>49024</v>
      </c>
      <c r="J734" s="1" t="str">
        <f>IFERROR(VLOOKUP(Tabla9[[#This Row],[Código UNSPSC]],Tablas!$AM$1:$AN$3,2,),"")</f>
        <v>Contratación directa</v>
      </c>
      <c r="K734" s="1" t="str">
        <f>IFERROR(VLOOKUP(J734,Tablas!$F$1:$G$24,2,),"")</f>
        <v>CCE-16</v>
      </c>
      <c r="L734" s="21" t="s">
        <v>49065</v>
      </c>
      <c r="M734" s="21" t="s">
        <v>55621</v>
      </c>
      <c r="N734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4" s="21" t="s">
        <v>49069</v>
      </c>
      <c r="P734" s="31">
        <f>IFERROR(VLOOKUP(O734,Honorarios!$A$1:$D$22,4,),"")</f>
        <v>2678457.6</v>
      </c>
      <c r="Q734" s="31">
        <f t="shared" si="182"/>
        <v>89281.919999999998</v>
      </c>
      <c r="R734" s="23">
        <v>46037</v>
      </c>
      <c r="S734" s="23">
        <v>46370</v>
      </c>
      <c r="T734" s="33">
        <f t="shared" si="183"/>
        <v>11</v>
      </c>
      <c r="U734" s="1">
        <f t="shared" si="184"/>
        <v>330</v>
      </c>
      <c r="V734" s="31">
        <f t="shared" si="185"/>
        <v>29463033.599999998</v>
      </c>
      <c r="W734" s="22"/>
      <c r="X734" s="22" t="s">
        <v>49085</v>
      </c>
      <c r="Y734" s="1">
        <f>IFERROR(VLOOKUP(X734,Tablas!$S$1:$T$8,2,FALSE),"")</f>
        <v>20</v>
      </c>
      <c r="Z734" s="21" t="s">
        <v>49093</v>
      </c>
      <c r="AA734" s="1" t="str">
        <f>IFERROR(VLOOKUP(Tabla9[[#This Row],[Código Rubro Presupuestal]],Rubros!$H$1:$I$48,2,),"")</f>
        <v>IMPLEMENTACION DEL SISTEMA DE GESTION DOCUMENTAL DE LA SNR A NIVEL NACIONAL</v>
      </c>
      <c r="AB734" s="21" t="s">
        <v>49107</v>
      </c>
      <c r="AC734" s="21" t="s">
        <v>49150</v>
      </c>
      <c r="AD734" s="21"/>
      <c r="AE734" s="21"/>
      <c r="AF734" s="21"/>
      <c r="AG734" s="1" t="str">
        <f t="shared" si="186"/>
        <v>No Aplica</v>
      </c>
      <c r="AH734" s="21" t="s">
        <v>54096</v>
      </c>
      <c r="AI734" s="1" t="str">
        <f>IFERROR(VLOOKUP(AH734,Tablas!$AH$1:$AI$1156,2,),"")</f>
        <v>CO-COR-23001</v>
      </c>
      <c r="AJ734" s="1" t="str">
        <f>IFERROR(VLOOKUP(Tabla9[[#This Row],[Grupo]],Responsable!$A$1:$I$62,6,),"")</f>
        <v>DANY LUZ OROZCO</v>
      </c>
      <c r="AK734" s="1" t="str">
        <f>IFERROR(VLOOKUP(Tabla9[[#This Row],[Grupo]],Responsable!$A$1:$I$62,4,),"")</f>
        <v>dany.orozco@supernotariado.gov.co</v>
      </c>
      <c r="AL734" s="1" t="str">
        <f>IFERROR(VLOOKUP(Tabla9[[#This Row],[Grupo]],Responsable!$A$1:$I$62,9,),"")</f>
        <v>JOHANNA ANDREA RODRIGUEZ HERRERA</v>
      </c>
      <c r="AM734" s="1" t="str">
        <f>IFERROR(VLOOKUP(Tabla9[[#This Row],[Grupo]],Responsable!$A$1:$I$62,3,),"")</f>
        <v>johanna.rodriguez@supernotariado.gov.co</v>
      </c>
      <c r="AN734" s="31">
        <f t="shared" si="187"/>
        <v>29463033.599999998</v>
      </c>
      <c r="AO734" s="21"/>
      <c r="AP734" s="31">
        <f t="shared" si="188"/>
        <v>0</v>
      </c>
      <c r="AQ734" s="38">
        <v>1064987107</v>
      </c>
      <c r="AR734" s="21" t="s">
        <v>56542</v>
      </c>
      <c r="AS734" s="21"/>
      <c r="AT734" s="21"/>
      <c r="AU734" s="21"/>
      <c r="AV734" s="39" t="s">
        <v>56279</v>
      </c>
      <c r="AW734" s="21" t="s">
        <v>56256</v>
      </c>
    </row>
    <row r="735" spans="1:49" x14ac:dyDescent="0.25">
      <c r="A735" s="20"/>
      <c r="B735" s="21" t="s">
        <v>49</v>
      </c>
      <c r="C735" s="21" t="s">
        <v>115</v>
      </c>
      <c r="D735" s="21"/>
      <c r="E735" s="1" t="str">
        <f t="shared" si="180"/>
        <v>DAF_GD-</v>
      </c>
      <c r="F735" s="21" t="s">
        <v>138</v>
      </c>
      <c r="G735" s="50">
        <f>IFERROR(VLOOKUP(Tabla9[[#This Row],[Nombre Código UNSPSC]],Tablas!$A$1:$B$3,2,),"")</f>
        <v>80111601</v>
      </c>
      <c r="H735" s="21" t="s">
        <v>55615</v>
      </c>
      <c r="I735" s="21" t="s">
        <v>49024</v>
      </c>
      <c r="J735" s="1" t="str">
        <f>IFERROR(VLOOKUP(Tabla9[[#This Row],[Código UNSPSC]],Tablas!$AM$1:$AN$3,2,),"")</f>
        <v>Contratación directa</v>
      </c>
      <c r="K735" s="1" t="str">
        <f>IFERROR(VLOOKUP(J735,Tablas!$F$1:$G$24,2,),"")</f>
        <v>CCE-16</v>
      </c>
      <c r="L735" s="21" t="s">
        <v>49065</v>
      </c>
      <c r="M735" s="21" t="s">
        <v>55621</v>
      </c>
      <c r="N735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5" s="21" t="s">
        <v>49069</v>
      </c>
      <c r="P735" s="31">
        <f>IFERROR(VLOOKUP(O735,Honorarios!$A$1:$D$22,4,),"")</f>
        <v>2678457.6</v>
      </c>
      <c r="Q735" s="31">
        <f t="shared" si="182"/>
        <v>89281.919999999998</v>
      </c>
      <c r="R735" s="23">
        <v>46037</v>
      </c>
      <c r="S735" s="23">
        <v>46370</v>
      </c>
      <c r="T735" s="33">
        <f t="shared" si="183"/>
        <v>11</v>
      </c>
      <c r="U735" s="1">
        <f t="shared" si="184"/>
        <v>330</v>
      </c>
      <c r="V735" s="31">
        <f t="shared" si="185"/>
        <v>29463033.599999998</v>
      </c>
      <c r="W735" s="22"/>
      <c r="X735" s="22" t="s">
        <v>49085</v>
      </c>
      <c r="Y735" s="1">
        <f>IFERROR(VLOOKUP(X735,Tablas!$S$1:$T$8,2,FALSE),"")</f>
        <v>20</v>
      </c>
      <c r="Z735" s="21" t="s">
        <v>49093</v>
      </c>
      <c r="AA735" s="1" t="str">
        <f>IFERROR(VLOOKUP(Tabla9[[#This Row],[Código Rubro Presupuestal]],Rubros!$H$1:$I$48,2,),"")</f>
        <v>IMPLEMENTACION DEL SISTEMA DE GESTION DOCUMENTAL DE LA SNR A NIVEL NACIONAL</v>
      </c>
      <c r="AB735" s="21" t="s">
        <v>49107</v>
      </c>
      <c r="AC735" s="21" t="s">
        <v>49150</v>
      </c>
      <c r="AD735" s="21"/>
      <c r="AE735" s="21"/>
      <c r="AF735" s="21"/>
      <c r="AG735" s="1" t="str">
        <f t="shared" si="186"/>
        <v>No Aplica</v>
      </c>
      <c r="AH735" s="21" t="s">
        <v>53863</v>
      </c>
      <c r="AI735" s="1" t="str">
        <f>IFERROR(VLOOKUP(AH735,Tablas!$AH$1:$AI$1156,2,),"")</f>
        <v>CO-CAL-17486</v>
      </c>
      <c r="AJ735" s="1" t="str">
        <f>IFERROR(VLOOKUP(Tabla9[[#This Row],[Grupo]],Responsable!$A$1:$I$62,6,),"")</f>
        <v>DANY LUZ OROZCO</v>
      </c>
      <c r="AK735" s="1" t="str">
        <f>IFERROR(VLOOKUP(Tabla9[[#This Row],[Grupo]],Responsable!$A$1:$I$62,4,),"")</f>
        <v>dany.orozco@supernotariado.gov.co</v>
      </c>
      <c r="AL735" s="1" t="str">
        <f>IFERROR(VLOOKUP(Tabla9[[#This Row],[Grupo]],Responsable!$A$1:$I$62,9,),"")</f>
        <v>JOHANNA ANDREA RODRIGUEZ HERRERA</v>
      </c>
      <c r="AM735" s="1" t="str">
        <f>IFERROR(VLOOKUP(Tabla9[[#This Row],[Grupo]],Responsable!$A$1:$I$62,3,),"")</f>
        <v>johanna.rodriguez@supernotariado.gov.co</v>
      </c>
      <c r="AN735" s="31">
        <f t="shared" si="187"/>
        <v>29463033.599999998</v>
      </c>
      <c r="AO735" s="21"/>
      <c r="AP735" s="31">
        <f t="shared" si="188"/>
        <v>0</v>
      </c>
      <c r="AQ735" s="38">
        <v>1058817898</v>
      </c>
      <c r="AR735" s="21" t="s">
        <v>56543</v>
      </c>
      <c r="AS735" s="21"/>
      <c r="AT735" s="21"/>
      <c r="AU735" s="21"/>
      <c r="AV735" s="39" t="s">
        <v>56279</v>
      </c>
      <c r="AW735" s="21" t="s">
        <v>56256</v>
      </c>
    </row>
    <row r="736" spans="1:49" x14ac:dyDescent="0.25">
      <c r="A736" s="20"/>
      <c r="B736" s="21" t="s">
        <v>49</v>
      </c>
      <c r="C736" s="21" t="s">
        <v>115</v>
      </c>
      <c r="D736" s="21"/>
      <c r="E736" s="1" t="str">
        <f t="shared" si="180"/>
        <v>DAF_GD-</v>
      </c>
      <c r="F736" s="21" t="s">
        <v>138</v>
      </c>
      <c r="G736" s="50">
        <f>IFERROR(VLOOKUP(Tabla9[[#This Row],[Nombre Código UNSPSC]],Tablas!$A$1:$B$3,2,),"")</f>
        <v>80111601</v>
      </c>
      <c r="H736" s="21" t="s">
        <v>55615</v>
      </c>
      <c r="I736" s="21" t="s">
        <v>49024</v>
      </c>
      <c r="J736" s="1" t="str">
        <f>IFERROR(VLOOKUP(Tabla9[[#This Row],[Código UNSPSC]],Tablas!$AM$1:$AN$3,2,),"")</f>
        <v>Contratación directa</v>
      </c>
      <c r="K736" s="1" t="str">
        <f>IFERROR(VLOOKUP(J736,Tablas!$F$1:$G$24,2,),"")</f>
        <v>CCE-16</v>
      </c>
      <c r="L736" s="21" t="s">
        <v>49065</v>
      </c>
      <c r="M736" s="21" t="s">
        <v>55621</v>
      </c>
      <c r="N73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6" s="21" t="s">
        <v>49069</v>
      </c>
      <c r="P736" s="31">
        <f>IFERROR(VLOOKUP(O736,Honorarios!$A$1:$D$22,4,),"")</f>
        <v>2678457.6</v>
      </c>
      <c r="Q736" s="31">
        <f t="shared" si="182"/>
        <v>89281.919999999998</v>
      </c>
      <c r="R736" s="23">
        <v>46037</v>
      </c>
      <c r="S736" s="23">
        <v>46370</v>
      </c>
      <c r="T736" s="33">
        <f t="shared" si="183"/>
        <v>11</v>
      </c>
      <c r="U736" s="1">
        <f t="shared" si="184"/>
        <v>330</v>
      </c>
      <c r="V736" s="31">
        <f t="shared" si="185"/>
        <v>29463033.599999998</v>
      </c>
      <c r="W736" s="22"/>
      <c r="X736" s="22" t="s">
        <v>49085</v>
      </c>
      <c r="Y736" s="1">
        <f>IFERROR(VLOOKUP(X736,Tablas!$S$1:$T$8,2,FALSE),"")</f>
        <v>20</v>
      </c>
      <c r="Z736" s="21" t="s">
        <v>49093</v>
      </c>
      <c r="AA736" s="1" t="str">
        <f>IFERROR(VLOOKUP(Tabla9[[#This Row],[Código Rubro Presupuestal]],Rubros!$H$1:$I$48,2,),"")</f>
        <v>IMPLEMENTACION DEL SISTEMA DE GESTION DOCUMENTAL DE LA SNR A NIVEL NACIONAL</v>
      </c>
      <c r="AB736" s="21" t="s">
        <v>49107</v>
      </c>
      <c r="AC736" s="21" t="s">
        <v>49150</v>
      </c>
      <c r="AD736" s="21"/>
      <c r="AE736" s="21"/>
      <c r="AF736" s="21"/>
      <c r="AG736" s="1" t="str">
        <f t="shared" si="186"/>
        <v>No Aplica</v>
      </c>
      <c r="AH736" s="21" t="s">
        <v>54472</v>
      </c>
      <c r="AI736" s="1" t="str">
        <f>IFERROR(VLOOKUP(AH736,Tablas!$AH$1:$AI$1156,2,),"")</f>
        <v>CO-HUI-41001</v>
      </c>
      <c r="AJ736" s="1" t="str">
        <f>IFERROR(VLOOKUP(Tabla9[[#This Row],[Grupo]],Responsable!$A$1:$I$62,6,),"")</f>
        <v>DANY LUZ OROZCO</v>
      </c>
      <c r="AK736" s="1" t="str">
        <f>IFERROR(VLOOKUP(Tabla9[[#This Row],[Grupo]],Responsable!$A$1:$I$62,4,),"")</f>
        <v>dany.orozco@supernotariado.gov.co</v>
      </c>
      <c r="AL736" s="1" t="str">
        <f>IFERROR(VLOOKUP(Tabla9[[#This Row],[Grupo]],Responsable!$A$1:$I$62,9,),"")</f>
        <v>JOHANNA ANDREA RODRIGUEZ HERRERA</v>
      </c>
      <c r="AM736" s="1" t="str">
        <f>IFERROR(VLOOKUP(Tabla9[[#This Row],[Grupo]],Responsable!$A$1:$I$62,3,),"")</f>
        <v>johanna.rodriguez@supernotariado.gov.co</v>
      </c>
      <c r="AN736" s="31">
        <f t="shared" si="187"/>
        <v>29463033.599999998</v>
      </c>
      <c r="AO736" s="21"/>
      <c r="AP736" s="31">
        <f t="shared" si="188"/>
        <v>0</v>
      </c>
      <c r="AQ736" s="38">
        <v>1075257764</v>
      </c>
      <c r="AR736" s="21" t="s">
        <v>56544</v>
      </c>
      <c r="AS736" s="21"/>
      <c r="AT736" s="21"/>
      <c r="AU736" s="21"/>
      <c r="AV736" s="39" t="s">
        <v>56279</v>
      </c>
      <c r="AW736" s="21" t="s">
        <v>56256</v>
      </c>
    </row>
    <row r="737" spans="1:49" x14ac:dyDescent="0.25">
      <c r="A737" s="20"/>
      <c r="B737" s="21" t="s">
        <v>49</v>
      </c>
      <c r="C737" s="21" t="s">
        <v>115</v>
      </c>
      <c r="D737" s="21"/>
      <c r="E737" s="1" t="str">
        <f t="shared" si="180"/>
        <v>DAF_GD-</v>
      </c>
      <c r="F737" s="21" t="s">
        <v>138</v>
      </c>
      <c r="G737" s="50">
        <f>IFERROR(VLOOKUP(Tabla9[[#This Row],[Nombre Código UNSPSC]],Tablas!$A$1:$B$3,2,),"")</f>
        <v>80111601</v>
      </c>
      <c r="H737" s="21" t="s">
        <v>55615</v>
      </c>
      <c r="I737" s="21" t="s">
        <v>49024</v>
      </c>
      <c r="J737" s="1" t="str">
        <f>IFERROR(VLOOKUP(Tabla9[[#This Row],[Código UNSPSC]],Tablas!$AM$1:$AN$3,2,),"")</f>
        <v>Contratación directa</v>
      </c>
      <c r="K737" s="1" t="str">
        <f>IFERROR(VLOOKUP(J737,Tablas!$F$1:$G$24,2,),"")</f>
        <v>CCE-16</v>
      </c>
      <c r="L737" s="21" t="s">
        <v>49065</v>
      </c>
      <c r="M737" s="21" t="s">
        <v>55621</v>
      </c>
      <c r="N73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7" s="21" t="s">
        <v>49069</v>
      </c>
      <c r="P737" s="31">
        <f>IFERROR(VLOOKUP(O737,Honorarios!$A$1:$D$22,4,),"")</f>
        <v>2678457.6</v>
      </c>
      <c r="Q737" s="31">
        <f t="shared" si="182"/>
        <v>89281.919999999998</v>
      </c>
      <c r="R737" s="23">
        <v>46037</v>
      </c>
      <c r="S737" s="23">
        <v>46370</v>
      </c>
      <c r="T737" s="33">
        <f t="shared" si="183"/>
        <v>11</v>
      </c>
      <c r="U737" s="1">
        <f t="shared" si="184"/>
        <v>330</v>
      </c>
      <c r="V737" s="31">
        <f t="shared" si="185"/>
        <v>29463033.599999998</v>
      </c>
      <c r="W737" s="22"/>
      <c r="X737" s="22" t="s">
        <v>49085</v>
      </c>
      <c r="Y737" s="1">
        <f>IFERROR(VLOOKUP(X737,Tablas!$S$1:$T$8,2,FALSE),"")</f>
        <v>20</v>
      </c>
      <c r="Z737" s="21" t="s">
        <v>49093</v>
      </c>
      <c r="AA737" s="1" t="str">
        <f>IFERROR(VLOOKUP(Tabla9[[#This Row],[Código Rubro Presupuestal]],Rubros!$H$1:$I$48,2,),"")</f>
        <v>IMPLEMENTACION DEL SISTEMA DE GESTION DOCUMENTAL DE LA SNR A NIVEL NACIONAL</v>
      </c>
      <c r="AB737" s="21" t="s">
        <v>49107</v>
      </c>
      <c r="AC737" s="21" t="s">
        <v>49150</v>
      </c>
      <c r="AD737" s="21"/>
      <c r="AE737" s="21"/>
      <c r="AF737" s="21"/>
      <c r="AG737" s="1" t="str">
        <f t="shared" si="186"/>
        <v>No Aplica</v>
      </c>
      <c r="AH737" s="21" t="s">
        <v>54472</v>
      </c>
      <c r="AI737" s="1" t="str">
        <f>IFERROR(VLOOKUP(AH737,Tablas!$AH$1:$AI$1156,2,),"")</f>
        <v>CO-HUI-41001</v>
      </c>
      <c r="AJ737" s="1" t="str">
        <f>IFERROR(VLOOKUP(Tabla9[[#This Row],[Grupo]],Responsable!$A$1:$I$62,6,),"")</f>
        <v>DANY LUZ OROZCO</v>
      </c>
      <c r="AK737" s="1" t="str">
        <f>IFERROR(VLOOKUP(Tabla9[[#This Row],[Grupo]],Responsable!$A$1:$I$62,4,),"")</f>
        <v>dany.orozco@supernotariado.gov.co</v>
      </c>
      <c r="AL737" s="1" t="str">
        <f>IFERROR(VLOOKUP(Tabla9[[#This Row],[Grupo]],Responsable!$A$1:$I$62,9,),"")</f>
        <v>JOHANNA ANDREA RODRIGUEZ HERRERA</v>
      </c>
      <c r="AM737" s="1" t="str">
        <f>IFERROR(VLOOKUP(Tabla9[[#This Row],[Grupo]],Responsable!$A$1:$I$62,3,),"")</f>
        <v>johanna.rodriguez@supernotariado.gov.co</v>
      </c>
      <c r="AN737" s="31">
        <f t="shared" si="187"/>
        <v>29463033.599999998</v>
      </c>
      <c r="AO737" s="21"/>
      <c r="AP737" s="31">
        <f t="shared" si="188"/>
        <v>0</v>
      </c>
      <c r="AQ737" s="38">
        <v>1144034588</v>
      </c>
      <c r="AR737" s="21" t="s">
        <v>56545</v>
      </c>
      <c r="AS737" s="21"/>
      <c r="AT737" s="21"/>
      <c r="AU737" s="21"/>
      <c r="AV737" s="39" t="s">
        <v>56279</v>
      </c>
      <c r="AW737" s="21" t="s">
        <v>56256</v>
      </c>
    </row>
    <row r="738" spans="1:49" x14ac:dyDescent="0.25">
      <c r="A738" s="20"/>
      <c r="B738" s="21" t="s">
        <v>49</v>
      </c>
      <c r="C738" s="21" t="s">
        <v>115</v>
      </c>
      <c r="D738" s="21"/>
      <c r="E738" s="1" t="str">
        <f t="shared" si="180"/>
        <v>DAF_GD-</v>
      </c>
      <c r="F738" s="21" t="s">
        <v>138</v>
      </c>
      <c r="G738" s="50">
        <f>IFERROR(VLOOKUP(Tabla9[[#This Row],[Nombre Código UNSPSC]],Tablas!$A$1:$B$3,2,),"")</f>
        <v>80111601</v>
      </c>
      <c r="H738" s="21" t="s">
        <v>55615</v>
      </c>
      <c r="I738" s="21" t="s">
        <v>49024</v>
      </c>
      <c r="J738" s="1" t="str">
        <f>IFERROR(VLOOKUP(Tabla9[[#This Row],[Código UNSPSC]],Tablas!$AM$1:$AN$3,2,),"")</f>
        <v>Contratación directa</v>
      </c>
      <c r="K738" s="1" t="str">
        <f>IFERROR(VLOOKUP(J738,Tablas!$F$1:$G$24,2,),"")</f>
        <v>CCE-16</v>
      </c>
      <c r="L738" s="21" t="s">
        <v>49065</v>
      </c>
      <c r="M738" s="21" t="s">
        <v>55621</v>
      </c>
      <c r="N73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8" s="21" t="s">
        <v>49069</v>
      </c>
      <c r="P738" s="31">
        <f>IFERROR(VLOOKUP(O738,Honorarios!$A$1:$D$22,4,),"")</f>
        <v>2678457.6</v>
      </c>
      <c r="Q738" s="31">
        <f t="shared" si="182"/>
        <v>89281.919999999998</v>
      </c>
      <c r="R738" s="23">
        <v>46037</v>
      </c>
      <c r="S738" s="23">
        <v>46370</v>
      </c>
      <c r="T738" s="33">
        <f t="shared" si="183"/>
        <v>11</v>
      </c>
      <c r="U738" s="1">
        <f t="shared" si="184"/>
        <v>330</v>
      </c>
      <c r="V738" s="31">
        <f t="shared" si="185"/>
        <v>29463033.599999998</v>
      </c>
      <c r="W738" s="22"/>
      <c r="X738" s="22" t="s">
        <v>49085</v>
      </c>
      <c r="Y738" s="1">
        <f>IFERROR(VLOOKUP(X738,Tablas!$S$1:$T$8,2,FALSE),"")</f>
        <v>20</v>
      </c>
      <c r="Z738" s="21" t="s">
        <v>49093</v>
      </c>
      <c r="AA738" s="1" t="str">
        <f>IFERROR(VLOOKUP(Tabla9[[#This Row],[Código Rubro Presupuestal]],Rubros!$H$1:$I$48,2,),"")</f>
        <v>IMPLEMENTACION DEL SISTEMA DE GESTION DOCUMENTAL DE LA SNR A NIVEL NACIONAL</v>
      </c>
      <c r="AB738" s="21" t="s">
        <v>49107</v>
      </c>
      <c r="AC738" s="21" t="s">
        <v>49150</v>
      </c>
      <c r="AD738" s="21"/>
      <c r="AE738" s="21"/>
      <c r="AF738" s="21"/>
      <c r="AG738" s="1" t="str">
        <f t="shared" si="186"/>
        <v>No Aplica</v>
      </c>
      <c r="AH738" s="21" t="s">
        <v>54472</v>
      </c>
      <c r="AI738" s="1" t="str">
        <f>IFERROR(VLOOKUP(AH738,Tablas!$AH$1:$AI$1156,2,),"")</f>
        <v>CO-HUI-41001</v>
      </c>
      <c r="AJ738" s="1" t="str">
        <f>IFERROR(VLOOKUP(Tabla9[[#This Row],[Grupo]],Responsable!$A$1:$I$62,6,),"")</f>
        <v>DANY LUZ OROZCO</v>
      </c>
      <c r="AK738" s="1" t="str">
        <f>IFERROR(VLOOKUP(Tabla9[[#This Row],[Grupo]],Responsable!$A$1:$I$62,4,),"")</f>
        <v>dany.orozco@supernotariado.gov.co</v>
      </c>
      <c r="AL738" s="1" t="str">
        <f>IFERROR(VLOOKUP(Tabla9[[#This Row],[Grupo]],Responsable!$A$1:$I$62,9,),"")</f>
        <v>JOHANNA ANDREA RODRIGUEZ HERRERA</v>
      </c>
      <c r="AM738" s="1" t="str">
        <f>IFERROR(VLOOKUP(Tabla9[[#This Row],[Grupo]],Responsable!$A$1:$I$62,3,),"")</f>
        <v>johanna.rodriguez@supernotariado.gov.co</v>
      </c>
      <c r="AN738" s="31">
        <f t="shared" si="187"/>
        <v>29463033.599999998</v>
      </c>
      <c r="AO738" s="21"/>
      <c r="AP738" s="31">
        <f t="shared" si="188"/>
        <v>0</v>
      </c>
      <c r="AQ738" s="38">
        <v>1075256500</v>
      </c>
      <c r="AR738" s="21" t="s">
        <v>56546</v>
      </c>
      <c r="AS738" s="21"/>
      <c r="AT738" s="21"/>
      <c r="AU738" s="21"/>
      <c r="AV738" s="39" t="s">
        <v>56279</v>
      </c>
      <c r="AW738" s="21" t="s">
        <v>56256</v>
      </c>
    </row>
    <row r="739" spans="1:49" x14ac:dyDescent="0.25">
      <c r="A739" s="20"/>
      <c r="B739" s="21" t="s">
        <v>49</v>
      </c>
      <c r="C739" s="21" t="s">
        <v>115</v>
      </c>
      <c r="D739" s="21"/>
      <c r="E739" s="1" t="str">
        <f t="shared" si="180"/>
        <v>DAF_GD-</v>
      </c>
      <c r="F739" s="21" t="s">
        <v>138</v>
      </c>
      <c r="G739" s="50">
        <f>IFERROR(VLOOKUP(Tabla9[[#This Row],[Nombre Código UNSPSC]],Tablas!$A$1:$B$3,2,),"")</f>
        <v>80111601</v>
      </c>
      <c r="H739" s="21" t="s">
        <v>55615</v>
      </c>
      <c r="I739" s="21" t="s">
        <v>49024</v>
      </c>
      <c r="J739" s="1" t="str">
        <f>IFERROR(VLOOKUP(Tabla9[[#This Row],[Código UNSPSC]],Tablas!$AM$1:$AN$3,2,),"")</f>
        <v>Contratación directa</v>
      </c>
      <c r="K739" s="1" t="str">
        <f>IFERROR(VLOOKUP(J739,Tablas!$F$1:$G$24,2,),"")</f>
        <v>CCE-16</v>
      </c>
      <c r="L739" s="21" t="s">
        <v>49065</v>
      </c>
      <c r="M739" s="21" t="s">
        <v>55621</v>
      </c>
      <c r="N739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9" s="21" t="s">
        <v>49069</v>
      </c>
      <c r="P739" s="31">
        <f>IFERROR(VLOOKUP(O739,Honorarios!$A$1:$D$22,4,),"")</f>
        <v>2678457.6</v>
      </c>
      <c r="Q739" s="31">
        <f t="shared" si="182"/>
        <v>89281.919999999998</v>
      </c>
      <c r="R739" s="23">
        <v>46037</v>
      </c>
      <c r="S739" s="23">
        <v>46370</v>
      </c>
      <c r="T739" s="33">
        <f t="shared" si="183"/>
        <v>11</v>
      </c>
      <c r="U739" s="1">
        <f t="shared" si="184"/>
        <v>330</v>
      </c>
      <c r="V739" s="31">
        <f t="shared" si="185"/>
        <v>29463033.599999998</v>
      </c>
      <c r="W739" s="22"/>
      <c r="X739" s="22" t="s">
        <v>49085</v>
      </c>
      <c r="Y739" s="1">
        <f>IFERROR(VLOOKUP(X739,Tablas!$S$1:$T$8,2,FALSE),"")</f>
        <v>20</v>
      </c>
      <c r="Z739" s="21" t="s">
        <v>49093</v>
      </c>
      <c r="AA739" s="1" t="str">
        <f>IFERROR(VLOOKUP(Tabla9[[#This Row],[Código Rubro Presupuestal]],Rubros!$H$1:$I$48,2,),"")</f>
        <v>IMPLEMENTACION DEL SISTEMA DE GESTION DOCUMENTAL DE LA SNR A NIVEL NACIONAL</v>
      </c>
      <c r="AB739" s="21" t="s">
        <v>49107</v>
      </c>
      <c r="AC739" s="21" t="s">
        <v>49150</v>
      </c>
      <c r="AD739" s="21"/>
      <c r="AE739" s="21"/>
      <c r="AF739" s="21"/>
      <c r="AG739" s="1" t="str">
        <f t="shared" si="186"/>
        <v>No Aplica</v>
      </c>
      <c r="AH739" s="21" t="s">
        <v>54856</v>
      </c>
      <c r="AI739" s="1" t="str">
        <f>IFERROR(VLOOKUP(AH739,Tablas!$AH$1:$AI$1156,2,),"")</f>
        <v>CO-NSA-54498</v>
      </c>
      <c r="AJ739" s="1" t="str">
        <f>IFERROR(VLOOKUP(Tabla9[[#This Row],[Grupo]],Responsable!$A$1:$I$62,6,),"")</f>
        <v>DANY LUZ OROZCO</v>
      </c>
      <c r="AK739" s="1" t="str">
        <f>IFERROR(VLOOKUP(Tabla9[[#This Row],[Grupo]],Responsable!$A$1:$I$62,4,),"")</f>
        <v>dany.orozco@supernotariado.gov.co</v>
      </c>
      <c r="AL739" s="1" t="str">
        <f>IFERROR(VLOOKUP(Tabla9[[#This Row],[Grupo]],Responsable!$A$1:$I$62,9,),"")</f>
        <v>JOHANNA ANDREA RODRIGUEZ HERRERA</v>
      </c>
      <c r="AM739" s="1" t="str">
        <f>IFERROR(VLOOKUP(Tabla9[[#This Row],[Grupo]],Responsable!$A$1:$I$62,3,),"")</f>
        <v>johanna.rodriguez@supernotariado.gov.co</v>
      </c>
      <c r="AN739" s="31">
        <f t="shared" si="187"/>
        <v>29463033.599999998</v>
      </c>
      <c r="AO739" s="21"/>
      <c r="AP739" s="31">
        <f t="shared" si="188"/>
        <v>0</v>
      </c>
      <c r="AQ739" s="38">
        <v>1004945111</v>
      </c>
      <c r="AR739" s="21" t="s">
        <v>56547</v>
      </c>
      <c r="AS739" s="21"/>
      <c r="AT739" s="21"/>
      <c r="AU739" s="21"/>
      <c r="AV739" s="39" t="s">
        <v>56279</v>
      </c>
      <c r="AW739" s="21" t="s">
        <v>56256</v>
      </c>
    </row>
    <row r="740" spans="1:49" x14ac:dyDescent="0.25">
      <c r="A740" s="20"/>
      <c r="B740" s="21" t="s">
        <v>49</v>
      </c>
      <c r="C740" s="21" t="s">
        <v>115</v>
      </c>
      <c r="D740" s="21"/>
      <c r="E740" s="1" t="str">
        <f t="shared" si="180"/>
        <v>DAF_GD-</v>
      </c>
      <c r="F740" s="21" t="s">
        <v>138</v>
      </c>
      <c r="G740" s="50">
        <f>IFERROR(VLOOKUP(Tabla9[[#This Row],[Nombre Código UNSPSC]],Tablas!$A$1:$B$3,2,),"")</f>
        <v>80111601</v>
      </c>
      <c r="H740" s="21" t="s">
        <v>55615</v>
      </c>
      <c r="I740" s="21" t="s">
        <v>49024</v>
      </c>
      <c r="J740" s="1" t="str">
        <f>IFERROR(VLOOKUP(Tabla9[[#This Row],[Código UNSPSC]],Tablas!$AM$1:$AN$3,2,),"")</f>
        <v>Contratación directa</v>
      </c>
      <c r="K740" s="1" t="str">
        <f>IFERROR(VLOOKUP(J740,Tablas!$F$1:$G$24,2,),"")</f>
        <v>CCE-16</v>
      </c>
      <c r="L740" s="21" t="s">
        <v>49065</v>
      </c>
      <c r="M740" s="21" t="s">
        <v>55621</v>
      </c>
      <c r="N740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0" s="21" t="s">
        <v>49069</v>
      </c>
      <c r="P740" s="31">
        <f>IFERROR(VLOOKUP(O740,Honorarios!$A$1:$D$22,4,),"")</f>
        <v>2678457.6</v>
      </c>
      <c r="Q740" s="31">
        <f t="shared" si="182"/>
        <v>89281.919999999998</v>
      </c>
      <c r="R740" s="23">
        <v>46037</v>
      </c>
      <c r="S740" s="23">
        <v>46370</v>
      </c>
      <c r="T740" s="33">
        <f t="shared" si="183"/>
        <v>11</v>
      </c>
      <c r="U740" s="1">
        <f t="shared" si="184"/>
        <v>330</v>
      </c>
      <c r="V740" s="31">
        <f t="shared" si="185"/>
        <v>29463033.599999998</v>
      </c>
      <c r="W740" s="22"/>
      <c r="X740" s="22" t="s">
        <v>49085</v>
      </c>
      <c r="Y740" s="1">
        <f>IFERROR(VLOOKUP(X740,Tablas!$S$1:$T$8,2,FALSE),"")</f>
        <v>20</v>
      </c>
      <c r="Z740" s="21" t="s">
        <v>49093</v>
      </c>
      <c r="AA740" s="1" t="str">
        <f>IFERROR(VLOOKUP(Tabla9[[#This Row],[Código Rubro Presupuestal]],Rubros!$H$1:$I$48,2,),"")</f>
        <v>IMPLEMENTACION DEL SISTEMA DE GESTION DOCUMENTAL DE LA SNR A NIVEL NACIONAL</v>
      </c>
      <c r="AB740" s="21" t="s">
        <v>49107</v>
      </c>
      <c r="AC740" s="21" t="s">
        <v>49150</v>
      </c>
      <c r="AD740" s="21"/>
      <c r="AE740" s="21"/>
      <c r="AF740" s="21"/>
      <c r="AG740" s="1" t="str">
        <f t="shared" si="186"/>
        <v>No Aplica</v>
      </c>
      <c r="AH740" s="21" t="s">
        <v>54277</v>
      </c>
      <c r="AI740" s="1" t="str">
        <f>IFERROR(VLOOKUP(AH740,Tablas!$AH$1:$AI$1156,2,),"")</f>
        <v>CO-CUN-25513</v>
      </c>
      <c r="AJ740" s="1" t="str">
        <f>IFERROR(VLOOKUP(Tabla9[[#This Row],[Grupo]],Responsable!$A$1:$I$62,6,),"")</f>
        <v>DANY LUZ OROZCO</v>
      </c>
      <c r="AK740" s="1" t="str">
        <f>IFERROR(VLOOKUP(Tabla9[[#This Row],[Grupo]],Responsable!$A$1:$I$62,4,),"")</f>
        <v>dany.orozco@supernotariado.gov.co</v>
      </c>
      <c r="AL740" s="1" t="str">
        <f>IFERROR(VLOOKUP(Tabla9[[#This Row],[Grupo]],Responsable!$A$1:$I$62,9,),"")</f>
        <v>JOHANNA ANDREA RODRIGUEZ HERRERA</v>
      </c>
      <c r="AM740" s="1" t="str">
        <f>IFERROR(VLOOKUP(Tabla9[[#This Row],[Grupo]],Responsable!$A$1:$I$62,3,),"")</f>
        <v>johanna.rodriguez@supernotariado.gov.co</v>
      </c>
      <c r="AN740" s="31">
        <f t="shared" si="187"/>
        <v>29463033.599999998</v>
      </c>
      <c r="AO740" s="21"/>
      <c r="AP740" s="31">
        <f t="shared" si="188"/>
        <v>0</v>
      </c>
      <c r="AQ740" s="38">
        <v>1049629231</v>
      </c>
      <c r="AR740" s="21" t="s">
        <v>56548</v>
      </c>
      <c r="AS740" s="21"/>
      <c r="AT740" s="21"/>
      <c r="AU740" s="21"/>
      <c r="AV740" s="39" t="s">
        <v>56279</v>
      </c>
      <c r="AW740" s="21" t="s">
        <v>56256</v>
      </c>
    </row>
    <row r="741" spans="1:49" x14ac:dyDescent="0.25">
      <c r="A741" s="20"/>
      <c r="B741" s="21" t="s">
        <v>49</v>
      </c>
      <c r="C741" s="21" t="s">
        <v>115</v>
      </c>
      <c r="D741" s="21"/>
      <c r="E741" s="1" t="str">
        <f t="shared" si="180"/>
        <v>DAF_GD-</v>
      </c>
      <c r="F741" s="21" t="s">
        <v>138</v>
      </c>
      <c r="G741" s="50">
        <f>IFERROR(VLOOKUP(Tabla9[[#This Row],[Nombre Código UNSPSC]],Tablas!$A$1:$B$3,2,),"")</f>
        <v>80111601</v>
      </c>
      <c r="H741" s="21" t="s">
        <v>55615</v>
      </c>
      <c r="I741" s="21" t="s">
        <v>49024</v>
      </c>
      <c r="J741" s="1" t="str">
        <f>IFERROR(VLOOKUP(Tabla9[[#This Row],[Código UNSPSC]],Tablas!$AM$1:$AN$3,2,),"")</f>
        <v>Contratación directa</v>
      </c>
      <c r="K741" s="1" t="str">
        <f>IFERROR(VLOOKUP(J741,Tablas!$F$1:$G$24,2,),"")</f>
        <v>CCE-16</v>
      </c>
      <c r="L741" s="21" t="s">
        <v>49065</v>
      </c>
      <c r="M741" s="21" t="s">
        <v>55621</v>
      </c>
      <c r="N741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1" s="21" t="s">
        <v>49069</v>
      </c>
      <c r="P741" s="31">
        <f>IFERROR(VLOOKUP(O741,Honorarios!$A$1:$D$22,4,),"")</f>
        <v>2678457.6</v>
      </c>
      <c r="Q741" s="31">
        <f t="shared" si="182"/>
        <v>89281.919999999998</v>
      </c>
      <c r="R741" s="23">
        <v>46037</v>
      </c>
      <c r="S741" s="23">
        <v>46370</v>
      </c>
      <c r="T741" s="33">
        <f t="shared" si="183"/>
        <v>11</v>
      </c>
      <c r="U741" s="1">
        <f t="shared" si="184"/>
        <v>330</v>
      </c>
      <c r="V741" s="31">
        <f t="shared" si="185"/>
        <v>29463033.599999998</v>
      </c>
      <c r="W741" s="22"/>
      <c r="X741" s="22" t="s">
        <v>49085</v>
      </c>
      <c r="Y741" s="1">
        <f>IFERROR(VLOOKUP(X741,Tablas!$S$1:$T$8,2,FALSE),"")</f>
        <v>20</v>
      </c>
      <c r="Z741" s="21" t="s">
        <v>49093</v>
      </c>
      <c r="AA741" s="1" t="str">
        <f>IFERROR(VLOOKUP(Tabla9[[#This Row],[Código Rubro Presupuestal]],Rubros!$H$1:$I$48,2,),"")</f>
        <v>IMPLEMENTACION DEL SISTEMA DE GESTION DOCUMENTAL DE LA SNR A NIVEL NACIONAL</v>
      </c>
      <c r="AB741" s="21" t="s">
        <v>49107</v>
      </c>
      <c r="AC741" s="21" t="s">
        <v>49150</v>
      </c>
      <c r="AD741" s="21"/>
      <c r="AE741" s="21"/>
      <c r="AF741" s="21"/>
      <c r="AG741" s="1" t="str">
        <f t="shared" si="186"/>
        <v>No Aplica</v>
      </c>
      <c r="AH741" s="21" t="s">
        <v>55317</v>
      </c>
      <c r="AI741" s="1" t="str">
        <f>IFERROR(VLOOKUP(AH741,Tablas!$AH$1:$AI$1156,2,),"")</f>
        <v>CO-VAC-76520</v>
      </c>
      <c r="AJ741" s="1" t="str">
        <f>IFERROR(VLOOKUP(Tabla9[[#This Row],[Grupo]],Responsable!$A$1:$I$62,6,),"")</f>
        <v>DANY LUZ OROZCO</v>
      </c>
      <c r="AK741" s="1" t="str">
        <f>IFERROR(VLOOKUP(Tabla9[[#This Row],[Grupo]],Responsable!$A$1:$I$62,4,),"")</f>
        <v>dany.orozco@supernotariado.gov.co</v>
      </c>
      <c r="AL741" s="1" t="str">
        <f>IFERROR(VLOOKUP(Tabla9[[#This Row],[Grupo]],Responsable!$A$1:$I$62,9,),"")</f>
        <v>JOHANNA ANDREA RODRIGUEZ HERRERA</v>
      </c>
      <c r="AM741" s="1" t="str">
        <f>IFERROR(VLOOKUP(Tabla9[[#This Row],[Grupo]],Responsable!$A$1:$I$62,3,),"")</f>
        <v>johanna.rodriguez@supernotariado.gov.co</v>
      </c>
      <c r="AN741" s="31">
        <f t="shared" si="187"/>
        <v>29463033.599999998</v>
      </c>
      <c r="AO741" s="21"/>
      <c r="AP741" s="31">
        <f t="shared" si="188"/>
        <v>0</v>
      </c>
      <c r="AQ741" s="38">
        <v>1114840548</v>
      </c>
      <c r="AR741" s="21" t="s">
        <v>56549</v>
      </c>
      <c r="AS741" s="21"/>
      <c r="AT741" s="21"/>
      <c r="AU741" s="21"/>
      <c r="AV741" s="39" t="s">
        <v>56279</v>
      </c>
      <c r="AW741" s="21" t="s">
        <v>56256</v>
      </c>
    </row>
    <row r="742" spans="1:49" x14ac:dyDescent="0.25">
      <c r="A742" s="20"/>
      <c r="B742" s="21" t="s">
        <v>49</v>
      </c>
      <c r="C742" s="21" t="s">
        <v>115</v>
      </c>
      <c r="D742" s="21"/>
      <c r="E742" s="1" t="str">
        <f t="shared" si="180"/>
        <v>DAF_GD-</v>
      </c>
      <c r="F742" s="21" t="s">
        <v>138</v>
      </c>
      <c r="G742" s="50">
        <f>IFERROR(VLOOKUP(Tabla9[[#This Row],[Nombre Código UNSPSC]],Tablas!$A$1:$B$3,2,),"")</f>
        <v>80111601</v>
      </c>
      <c r="H742" s="21" t="s">
        <v>55615</v>
      </c>
      <c r="I742" s="21" t="s">
        <v>49024</v>
      </c>
      <c r="J742" s="1" t="str">
        <f>IFERROR(VLOOKUP(Tabla9[[#This Row],[Código UNSPSC]],Tablas!$AM$1:$AN$3,2,),"")</f>
        <v>Contratación directa</v>
      </c>
      <c r="K742" s="1" t="str">
        <f>IFERROR(VLOOKUP(J742,Tablas!$F$1:$G$24,2,),"")</f>
        <v>CCE-16</v>
      </c>
      <c r="L742" s="21" t="s">
        <v>49065</v>
      </c>
      <c r="M742" s="21" t="s">
        <v>55621</v>
      </c>
      <c r="N742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2" s="21" t="s">
        <v>49069</v>
      </c>
      <c r="P742" s="31">
        <f>IFERROR(VLOOKUP(O742,Honorarios!$A$1:$D$22,4,),"")</f>
        <v>2678457.6</v>
      </c>
      <c r="Q742" s="31">
        <f t="shared" si="182"/>
        <v>89281.919999999998</v>
      </c>
      <c r="R742" s="23">
        <v>46037</v>
      </c>
      <c r="S742" s="23">
        <v>46370</v>
      </c>
      <c r="T742" s="33">
        <f t="shared" si="183"/>
        <v>11</v>
      </c>
      <c r="U742" s="1">
        <f t="shared" si="184"/>
        <v>330</v>
      </c>
      <c r="V742" s="31">
        <f t="shared" si="185"/>
        <v>29463033.599999998</v>
      </c>
      <c r="W742" s="22"/>
      <c r="X742" s="22" t="s">
        <v>49085</v>
      </c>
      <c r="Y742" s="1">
        <f>IFERROR(VLOOKUP(X742,Tablas!$S$1:$T$8,2,FALSE),"")</f>
        <v>20</v>
      </c>
      <c r="Z742" s="21" t="s">
        <v>49093</v>
      </c>
      <c r="AA742" s="1" t="str">
        <f>IFERROR(VLOOKUP(Tabla9[[#This Row],[Código Rubro Presupuestal]],Rubros!$H$1:$I$48,2,),"")</f>
        <v>IMPLEMENTACION DEL SISTEMA DE GESTION DOCUMENTAL DE LA SNR A NIVEL NACIONAL</v>
      </c>
      <c r="AB742" s="21" t="s">
        <v>49107</v>
      </c>
      <c r="AC742" s="21" t="s">
        <v>49150</v>
      </c>
      <c r="AD742" s="21"/>
      <c r="AE742" s="21"/>
      <c r="AF742" s="21"/>
      <c r="AG742" s="1" t="str">
        <f t="shared" si="186"/>
        <v>No Aplica</v>
      </c>
      <c r="AH742" s="21" t="s">
        <v>55317</v>
      </c>
      <c r="AI742" s="1" t="str">
        <f>IFERROR(VLOOKUP(AH742,Tablas!$AH$1:$AI$1156,2,),"")</f>
        <v>CO-VAC-76520</v>
      </c>
      <c r="AJ742" s="1" t="str">
        <f>IFERROR(VLOOKUP(Tabla9[[#This Row],[Grupo]],Responsable!$A$1:$I$62,6,),"")</f>
        <v>DANY LUZ OROZCO</v>
      </c>
      <c r="AK742" s="1" t="str">
        <f>IFERROR(VLOOKUP(Tabla9[[#This Row],[Grupo]],Responsable!$A$1:$I$62,4,),"")</f>
        <v>dany.orozco@supernotariado.gov.co</v>
      </c>
      <c r="AL742" s="1" t="str">
        <f>IFERROR(VLOOKUP(Tabla9[[#This Row],[Grupo]],Responsable!$A$1:$I$62,9,),"")</f>
        <v>JOHANNA ANDREA RODRIGUEZ HERRERA</v>
      </c>
      <c r="AM742" s="1" t="str">
        <f>IFERROR(VLOOKUP(Tabla9[[#This Row],[Grupo]],Responsable!$A$1:$I$62,3,),"")</f>
        <v>johanna.rodriguez@supernotariado.gov.co</v>
      </c>
      <c r="AN742" s="31">
        <f t="shared" si="187"/>
        <v>29463033.599999998</v>
      </c>
      <c r="AO742" s="21"/>
      <c r="AP742" s="31">
        <f t="shared" si="188"/>
        <v>0</v>
      </c>
      <c r="AQ742" s="38">
        <v>66660472</v>
      </c>
      <c r="AR742" s="21" t="s">
        <v>56550</v>
      </c>
      <c r="AS742" s="21"/>
      <c r="AT742" s="21"/>
      <c r="AU742" s="21"/>
      <c r="AV742" s="39" t="s">
        <v>56279</v>
      </c>
      <c r="AW742" s="21" t="s">
        <v>56256</v>
      </c>
    </row>
    <row r="743" spans="1:49" x14ac:dyDescent="0.25">
      <c r="A743" s="20"/>
      <c r="B743" s="21" t="s">
        <v>49</v>
      </c>
      <c r="C743" s="21" t="s">
        <v>115</v>
      </c>
      <c r="D743" s="21"/>
      <c r="E743" s="1" t="str">
        <f t="shared" si="180"/>
        <v>DAF_GD-</v>
      </c>
      <c r="F743" s="21" t="s">
        <v>138</v>
      </c>
      <c r="G743" s="50">
        <f>IFERROR(VLOOKUP(Tabla9[[#This Row],[Nombre Código UNSPSC]],Tablas!$A$1:$B$3,2,),"")</f>
        <v>80111601</v>
      </c>
      <c r="H743" s="21" t="s">
        <v>55615</v>
      </c>
      <c r="I743" s="21" t="s">
        <v>49024</v>
      </c>
      <c r="J743" s="1" t="str">
        <f>IFERROR(VLOOKUP(Tabla9[[#This Row],[Código UNSPSC]],Tablas!$AM$1:$AN$3,2,),"")</f>
        <v>Contratación directa</v>
      </c>
      <c r="K743" s="1" t="str">
        <f>IFERROR(VLOOKUP(J743,Tablas!$F$1:$G$24,2,),"")</f>
        <v>CCE-16</v>
      </c>
      <c r="L743" s="21" t="s">
        <v>49065</v>
      </c>
      <c r="M743" s="21" t="s">
        <v>55621</v>
      </c>
      <c r="N743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3" s="21" t="s">
        <v>49069</v>
      </c>
      <c r="P743" s="31">
        <f>IFERROR(VLOOKUP(O743,Honorarios!$A$1:$D$22,4,),"")</f>
        <v>2678457.6</v>
      </c>
      <c r="Q743" s="31">
        <f t="shared" si="182"/>
        <v>89281.919999999998</v>
      </c>
      <c r="R743" s="23">
        <v>46037</v>
      </c>
      <c r="S743" s="23">
        <v>46370</v>
      </c>
      <c r="T743" s="33">
        <f t="shared" si="183"/>
        <v>11</v>
      </c>
      <c r="U743" s="1">
        <f t="shared" si="184"/>
        <v>330</v>
      </c>
      <c r="V743" s="31">
        <f t="shared" si="185"/>
        <v>29463033.599999998</v>
      </c>
      <c r="W743" s="22"/>
      <c r="X743" s="22" t="s">
        <v>49085</v>
      </c>
      <c r="Y743" s="1">
        <f>IFERROR(VLOOKUP(X743,Tablas!$S$1:$T$8,2,FALSE),"")</f>
        <v>20</v>
      </c>
      <c r="Z743" s="21" t="s">
        <v>49093</v>
      </c>
      <c r="AA743" s="1" t="str">
        <f>IFERROR(VLOOKUP(Tabla9[[#This Row],[Código Rubro Presupuestal]],Rubros!$H$1:$I$48,2,),"")</f>
        <v>IMPLEMENTACION DEL SISTEMA DE GESTION DOCUMENTAL DE LA SNR A NIVEL NACIONAL</v>
      </c>
      <c r="AB743" s="21" t="s">
        <v>49107</v>
      </c>
      <c r="AC743" s="21" t="s">
        <v>49150</v>
      </c>
      <c r="AD743" s="21"/>
      <c r="AE743" s="21"/>
      <c r="AF743" s="21"/>
      <c r="AG743" s="1" t="str">
        <f t="shared" si="186"/>
        <v>No Aplica</v>
      </c>
      <c r="AH743" s="21" t="s">
        <v>55317</v>
      </c>
      <c r="AI743" s="1" t="str">
        <f>IFERROR(VLOOKUP(AH743,Tablas!$AH$1:$AI$1156,2,),"")</f>
        <v>CO-VAC-76520</v>
      </c>
      <c r="AJ743" s="1" t="str">
        <f>IFERROR(VLOOKUP(Tabla9[[#This Row],[Grupo]],Responsable!$A$1:$I$62,6,),"")</f>
        <v>DANY LUZ OROZCO</v>
      </c>
      <c r="AK743" s="1" t="str">
        <f>IFERROR(VLOOKUP(Tabla9[[#This Row],[Grupo]],Responsable!$A$1:$I$62,4,),"")</f>
        <v>dany.orozco@supernotariado.gov.co</v>
      </c>
      <c r="AL743" s="1" t="str">
        <f>IFERROR(VLOOKUP(Tabla9[[#This Row],[Grupo]],Responsable!$A$1:$I$62,9,),"")</f>
        <v>JOHANNA ANDREA RODRIGUEZ HERRERA</v>
      </c>
      <c r="AM743" s="1" t="str">
        <f>IFERROR(VLOOKUP(Tabla9[[#This Row],[Grupo]],Responsable!$A$1:$I$62,3,),"")</f>
        <v>johanna.rodriguez@supernotariado.gov.co</v>
      </c>
      <c r="AN743" s="31">
        <f t="shared" si="187"/>
        <v>29463033.599999998</v>
      </c>
      <c r="AO743" s="21"/>
      <c r="AP743" s="31">
        <f t="shared" si="188"/>
        <v>0</v>
      </c>
      <c r="AQ743" s="38">
        <v>94326075</v>
      </c>
      <c r="AR743" s="21" t="s">
        <v>56551</v>
      </c>
      <c r="AS743" s="21"/>
      <c r="AT743" s="21"/>
      <c r="AU743" s="21"/>
      <c r="AV743" s="39" t="s">
        <v>56279</v>
      </c>
      <c r="AW743" s="21" t="s">
        <v>56256</v>
      </c>
    </row>
    <row r="744" spans="1:49" x14ac:dyDescent="0.25">
      <c r="A744" s="20"/>
      <c r="B744" s="21" t="s">
        <v>49</v>
      </c>
      <c r="C744" s="21" t="s">
        <v>115</v>
      </c>
      <c r="D744" s="21"/>
      <c r="E744" s="1" t="str">
        <f t="shared" si="180"/>
        <v>DAF_GD-</v>
      </c>
      <c r="F744" s="21" t="s">
        <v>138</v>
      </c>
      <c r="G744" s="50">
        <f>IFERROR(VLOOKUP(Tabla9[[#This Row],[Nombre Código UNSPSC]],Tablas!$A$1:$B$3,2,),"")</f>
        <v>80111601</v>
      </c>
      <c r="H744" s="21" t="s">
        <v>55615</v>
      </c>
      <c r="I744" s="21" t="s">
        <v>49024</v>
      </c>
      <c r="J744" s="1" t="str">
        <f>IFERROR(VLOOKUP(Tabla9[[#This Row],[Código UNSPSC]],Tablas!$AM$1:$AN$3,2,),"")</f>
        <v>Contratación directa</v>
      </c>
      <c r="K744" s="1" t="str">
        <f>IFERROR(VLOOKUP(J744,Tablas!$F$1:$G$24,2,),"")</f>
        <v>CCE-16</v>
      </c>
      <c r="L744" s="21" t="s">
        <v>49065</v>
      </c>
      <c r="M744" s="21" t="s">
        <v>55621</v>
      </c>
      <c r="N744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4" s="21" t="s">
        <v>49069</v>
      </c>
      <c r="P744" s="31">
        <f>IFERROR(VLOOKUP(O744,Honorarios!$A$1:$D$22,4,),"")</f>
        <v>2678457.6</v>
      </c>
      <c r="Q744" s="31">
        <f t="shared" si="182"/>
        <v>89281.919999999998</v>
      </c>
      <c r="R744" s="23">
        <v>46037</v>
      </c>
      <c r="S744" s="23">
        <v>46370</v>
      </c>
      <c r="T744" s="33">
        <f t="shared" si="183"/>
        <v>11</v>
      </c>
      <c r="U744" s="1">
        <f t="shared" si="184"/>
        <v>330</v>
      </c>
      <c r="V744" s="31">
        <f t="shared" si="185"/>
        <v>29463033.599999998</v>
      </c>
      <c r="W744" s="22"/>
      <c r="X744" s="22" t="s">
        <v>49085</v>
      </c>
      <c r="Y744" s="1">
        <f>IFERROR(VLOOKUP(X744,Tablas!$S$1:$T$8,2,FALSE),"")</f>
        <v>20</v>
      </c>
      <c r="Z744" s="21" t="s">
        <v>49093</v>
      </c>
      <c r="AA744" s="1" t="str">
        <f>IFERROR(VLOOKUP(Tabla9[[#This Row],[Código Rubro Presupuestal]],Rubros!$H$1:$I$48,2,),"")</f>
        <v>IMPLEMENTACION DEL SISTEMA DE GESTION DOCUMENTAL DE LA SNR A NIVEL NACIONAL</v>
      </c>
      <c r="AB744" s="21" t="s">
        <v>49107</v>
      </c>
      <c r="AC744" s="21" t="s">
        <v>49150</v>
      </c>
      <c r="AD744" s="21"/>
      <c r="AE744" s="21"/>
      <c r="AF744" s="21"/>
      <c r="AG744" s="1" t="str">
        <f t="shared" si="186"/>
        <v>No Aplica</v>
      </c>
      <c r="AH744" s="21" t="s">
        <v>55317</v>
      </c>
      <c r="AI744" s="1" t="str">
        <f>IFERROR(VLOOKUP(AH744,Tablas!$AH$1:$AI$1156,2,),"")</f>
        <v>CO-VAC-76520</v>
      </c>
      <c r="AJ744" s="1" t="str">
        <f>IFERROR(VLOOKUP(Tabla9[[#This Row],[Grupo]],Responsable!$A$1:$I$62,6,),"")</f>
        <v>DANY LUZ OROZCO</v>
      </c>
      <c r="AK744" s="1" t="str">
        <f>IFERROR(VLOOKUP(Tabla9[[#This Row],[Grupo]],Responsable!$A$1:$I$62,4,),"")</f>
        <v>dany.orozco@supernotariado.gov.co</v>
      </c>
      <c r="AL744" s="1" t="str">
        <f>IFERROR(VLOOKUP(Tabla9[[#This Row],[Grupo]],Responsable!$A$1:$I$62,9,),"")</f>
        <v>JOHANNA ANDREA RODRIGUEZ HERRERA</v>
      </c>
      <c r="AM744" s="1" t="str">
        <f>IFERROR(VLOOKUP(Tabla9[[#This Row],[Grupo]],Responsable!$A$1:$I$62,3,),"")</f>
        <v>johanna.rodriguez@supernotariado.gov.co</v>
      </c>
      <c r="AN744" s="31">
        <f t="shared" si="187"/>
        <v>29463033.599999998</v>
      </c>
      <c r="AO744" s="21"/>
      <c r="AP744" s="31">
        <f t="shared" si="188"/>
        <v>0</v>
      </c>
      <c r="AQ744" s="38">
        <v>29671549</v>
      </c>
      <c r="AR744" s="21" t="s">
        <v>56552</v>
      </c>
      <c r="AS744" s="21"/>
      <c r="AT744" s="21"/>
      <c r="AU744" s="21"/>
      <c r="AV744" s="39" t="s">
        <v>56279</v>
      </c>
      <c r="AW744" s="21" t="s">
        <v>56256</v>
      </c>
    </row>
    <row r="745" spans="1:49" x14ac:dyDescent="0.25">
      <c r="A745" s="20"/>
      <c r="B745" s="21" t="s">
        <v>49</v>
      </c>
      <c r="C745" s="21" t="s">
        <v>115</v>
      </c>
      <c r="D745" s="21"/>
      <c r="E745" s="1" t="str">
        <f t="shared" si="180"/>
        <v>DAF_GD-</v>
      </c>
      <c r="F745" s="21" t="s">
        <v>138</v>
      </c>
      <c r="G745" s="50">
        <f>IFERROR(VLOOKUP(Tabla9[[#This Row],[Nombre Código UNSPSC]],Tablas!$A$1:$B$3,2,),"")</f>
        <v>80111601</v>
      </c>
      <c r="H745" s="21" t="s">
        <v>55615</v>
      </c>
      <c r="I745" s="21" t="s">
        <v>49024</v>
      </c>
      <c r="J745" s="1" t="str">
        <f>IFERROR(VLOOKUP(Tabla9[[#This Row],[Código UNSPSC]],Tablas!$AM$1:$AN$3,2,),"")</f>
        <v>Contratación directa</v>
      </c>
      <c r="K745" s="1" t="str">
        <f>IFERROR(VLOOKUP(J745,Tablas!$F$1:$G$24,2,),"")</f>
        <v>CCE-16</v>
      </c>
      <c r="L745" s="21" t="s">
        <v>49065</v>
      </c>
      <c r="M745" s="21" t="s">
        <v>55621</v>
      </c>
      <c r="N745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5" s="21" t="s">
        <v>49069</v>
      </c>
      <c r="P745" s="31">
        <f>IFERROR(VLOOKUP(O745,Honorarios!$A$1:$D$22,4,),"")</f>
        <v>2678457.6</v>
      </c>
      <c r="Q745" s="31">
        <f t="shared" si="182"/>
        <v>89281.919999999998</v>
      </c>
      <c r="R745" s="23">
        <v>46037</v>
      </c>
      <c r="S745" s="23">
        <v>46370</v>
      </c>
      <c r="T745" s="33">
        <f t="shared" si="183"/>
        <v>11</v>
      </c>
      <c r="U745" s="1">
        <f t="shared" si="184"/>
        <v>330</v>
      </c>
      <c r="V745" s="31">
        <f t="shared" si="185"/>
        <v>29463033.599999998</v>
      </c>
      <c r="W745" s="22"/>
      <c r="X745" s="22" t="s">
        <v>49085</v>
      </c>
      <c r="Y745" s="1">
        <f>IFERROR(VLOOKUP(X745,Tablas!$S$1:$T$8,2,FALSE),"")</f>
        <v>20</v>
      </c>
      <c r="Z745" s="21" t="s">
        <v>49093</v>
      </c>
      <c r="AA745" s="1" t="str">
        <f>IFERROR(VLOOKUP(Tabla9[[#This Row],[Código Rubro Presupuestal]],Rubros!$H$1:$I$48,2,),"")</f>
        <v>IMPLEMENTACION DEL SISTEMA DE GESTION DOCUMENTAL DE LA SNR A NIVEL NACIONAL</v>
      </c>
      <c r="AB745" s="21" t="s">
        <v>49107</v>
      </c>
      <c r="AC745" s="21" t="s">
        <v>49150</v>
      </c>
      <c r="AD745" s="21"/>
      <c r="AE745" s="21"/>
      <c r="AF745" s="21"/>
      <c r="AG745" s="1" t="str">
        <f t="shared" si="186"/>
        <v>No Aplica</v>
      </c>
      <c r="AH745" s="21" t="s">
        <v>55317</v>
      </c>
      <c r="AI745" s="1" t="str">
        <f>IFERROR(VLOOKUP(AH745,Tablas!$AH$1:$AI$1156,2,),"")</f>
        <v>CO-VAC-76520</v>
      </c>
      <c r="AJ745" s="1" t="str">
        <f>IFERROR(VLOOKUP(Tabla9[[#This Row],[Grupo]],Responsable!$A$1:$I$62,6,),"")</f>
        <v>DANY LUZ OROZCO</v>
      </c>
      <c r="AK745" s="1" t="str">
        <f>IFERROR(VLOOKUP(Tabla9[[#This Row],[Grupo]],Responsable!$A$1:$I$62,4,),"")</f>
        <v>dany.orozco@supernotariado.gov.co</v>
      </c>
      <c r="AL745" s="1" t="str">
        <f>IFERROR(VLOOKUP(Tabla9[[#This Row],[Grupo]],Responsable!$A$1:$I$62,9,),"")</f>
        <v>JOHANNA ANDREA RODRIGUEZ HERRERA</v>
      </c>
      <c r="AM745" s="1" t="str">
        <f>IFERROR(VLOOKUP(Tabla9[[#This Row],[Grupo]],Responsable!$A$1:$I$62,3,),"")</f>
        <v>johanna.rodriguez@supernotariado.gov.co</v>
      </c>
      <c r="AN745" s="31">
        <f t="shared" si="187"/>
        <v>29463033.599999998</v>
      </c>
      <c r="AO745" s="21"/>
      <c r="AP745" s="31">
        <f t="shared" si="188"/>
        <v>0</v>
      </c>
      <c r="AQ745" s="38">
        <v>16638766</v>
      </c>
      <c r="AR745" s="21" t="s">
        <v>56553</v>
      </c>
      <c r="AS745" s="21"/>
      <c r="AT745" s="21"/>
      <c r="AU745" s="21"/>
      <c r="AV745" s="39" t="s">
        <v>56279</v>
      </c>
      <c r="AW745" s="21" t="s">
        <v>56256</v>
      </c>
    </row>
    <row r="746" spans="1:49" x14ac:dyDescent="0.25">
      <c r="A746" s="20"/>
      <c r="B746" s="21" t="s">
        <v>49</v>
      </c>
      <c r="C746" s="21" t="s">
        <v>115</v>
      </c>
      <c r="D746" s="21"/>
      <c r="E746" s="1" t="str">
        <f t="shared" si="180"/>
        <v>DAF_GD-</v>
      </c>
      <c r="F746" s="21" t="s">
        <v>138</v>
      </c>
      <c r="G746" s="50">
        <f>IFERROR(VLOOKUP(Tabla9[[#This Row],[Nombre Código UNSPSC]],Tablas!$A$1:$B$3,2,),"")</f>
        <v>80111601</v>
      </c>
      <c r="H746" s="21" t="s">
        <v>55615</v>
      </c>
      <c r="I746" s="21" t="s">
        <v>49024</v>
      </c>
      <c r="J746" s="1" t="str">
        <f>IFERROR(VLOOKUP(Tabla9[[#This Row],[Código UNSPSC]],Tablas!$AM$1:$AN$3,2,),"")</f>
        <v>Contratación directa</v>
      </c>
      <c r="K746" s="1" t="str">
        <f>IFERROR(VLOOKUP(J746,Tablas!$F$1:$G$24,2,),"")</f>
        <v>CCE-16</v>
      </c>
      <c r="L746" s="21" t="s">
        <v>49065</v>
      </c>
      <c r="M746" s="21" t="s">
        <v>55621</v>
      </c>
      <c r="N74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6" s="21" t="s">
        <v>49069</v>
      </c>
      <c r="P746" s="31">
        <f>IFERROR(VLOOKUP(O746,Honorarios!$A$1:$D$22,4,),"")</f>
        <v>2678457.6</v>
      </c>
      <c r="Q746" s="31">
        <f t="shared" si="182"/>
        <v>89281.919999999998</v>
      </c>
      <c r="R746" s="23">
        <v>46037</v>
      </c>
      <c r="S746" s="23">
        <v>46370</v>
      </c>
      <c r="T746" s="33">
        <f t="shared" si="183"/>
        <v>11</v>
      </c>
      <c r="U746" s="1">
        <f t="shared" si="184"/>
        <v>330</v>
      </c>
      <c r="V746" s="31">
        <f t="shared" si="185"/>
        <v>29463033.599999998</v>
      </c>
      <c r="W746" s="22"/>
      <c r="X746" s="22" t="s">
        <v>49085</v>
      </c>
      <c r="Y746" s="1">
        <f>IFERROR(VLOOKUP(X746,Tablas!$S$1:$T$8,2,FALSE),"")</f>
        <v>20</v>
      </c>
      <c r="Z746" s="21" t="s">
        <v>49093</v>
      </c>
      <c r="AA746" s="1" t="str">
        <f>IFERROR(VLOOKUP(Tabla9[[#This Row],[Código Rubro Presupuestal]],Rubros!$H$1:$I$48,2,),"")</f>
        <v>IMPLEMENTACION DEL SISTEMA DE GESTION DOCUMENTAL DE LA SNR A NIVEL NACIONAL</v>
      </c>
      <c r="AB746" s="21" t="s">
        <v>49107</v>
      </c>
      <c r="AC746" s="21" t="s">
        <v>49150</v>
      </c>
      <c r="AD746" s="21"/>
      <c r="AE746" s="21"/>
      <c r="AF746" s="21"/>
      <c r="AG746" s="1" t="str">
        <f t="shared" si="186"/>
        <v>No Aplica</v>
      </c>
      <c r="AH746" s="21" t="s">
        <v>54858</v>
      </c>
      <c r="AI746" s="1" t="str">
        <f>IFERROR(VLOOKUP(AH746,Tablas!$AH$1:$AI$1156,2,),"")</f>
        <v>CO-NSA-54518</v>
      </c>
      <c r="AJ746" s="1" t="str">
        <f>IFERROR(VLOOKUP(Tabla9[[#This Row],[Grupo]],Responsable!$A$1:$I$62,6,),"")</f>
        <v>DANY LUZ OROZCO</v>
      </c>
      <c r="AK746" s="1" t="str">
        <f>IFERROR(VLOOKUP(Tabla9[[#This Row],[Grupo]],Responsable!$A$1:$I$62,4,),"")</f>
        <v>dany.orozco@supernotariado.gov.co</v>
      </c>
      <c r="AL746" s="1" t="str">
        <f>IFERROR(VLOOKUP(Tabla9[[#This Row],[Grupo]],Responsable!$A$1:$I$62,9,),"")</f>
        <v>JOHANNA ANDREA RODRIGUEZ HERRERA</v>
      </c>
      <c r="AM746" s="1" t="str">
        <f>IFERROR(VLOOKUP(Tabla9[[#This Row],[Grupo]],Responsable!$A$1:$I$62,3,),"")</f>
        <v>johanna.rodriguez@supernotariado.gov.co</v>
      </c>
      <c r="AN746" s="31">
        <f t="shared" si="187"/>
        <v>29463033.599999998</v>
      </c>
      <c r="AO746" s="21"/>
      <c r="AP746" s="31">
        <f t="shared" si="188"/>
        <v>0</v>
      </c>
      <c r="AQ746" s="38">
        <v>60268030</v>
      </c>
      <c r="AR746" s="21" t="s">
        <v>56554</v>
      </c>
      <c r="AS746" s="21"/>
      <c r="AT746" s="21"/>
      <c r="AU746" s="21"/>
      <c r="AV746" s="39" t="s">
        <v>56279</v>
      </c>
      <c r="AW746" s="21" t="s">
        <v>56256</v>
      </c>
    </row>
    <row r="747" spans="1:49" x14ac:dyDescent="0.25">
      <c r="A747" s="20"/>
      <c r="B747" s="21" t="s">
        <v>49</v>
      </c>
      <c r="C747" s="21" t="s">
        <v>115</v>
      </c>
      <c r="D747" s="21"/>
      <c r="E747" s="1" t="str">
        <f t="shared" si="180"/>
        <v>DAF_GD-</v>
      </c>
      <c r="F747" s="21" t="s">
        <v>138</v>
      </c>
      <c r="G747" s="50">
        <f>IFERROR(VLOOKUP(Tabla9[[#This Row],[Nombre Código UNSPSC]],Tablas!$A$1:$B$3,2,),"")</f>
        <v>80111601</v>
      </c>
      <c r="H747" s="21" t="s">
        <v>55615</v>
      </c>
      <c r="I747" s="21" t="s">
        <v>49024</v>
      </c>
      <c r="J747" s="1" t="str">
        <f>IFERROR(VLOOKUP(Tabla9[[#This Row],[Código UNSPSC]],Tablas!$AM$1:$AN$3,2,),"")</f>
        <v>Contratación directa</v>
      </c>
      <c r="K747" s="1" t="str">
        <f>IFERROR(VLOOKUP(J747,Tablas!$F$1:$G$24,2,),"")</f>
        <v>CCE-16</v>
      </c>
      <c r="L747" s="21" t="s">
        <v>49065</v>
      </c>
      <c r="M747" s="21" t="s">
        <v>55621</v>
      </c>
      <c r="N74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7" s="21" t="s">
        <v>49069</v>
      </c>
      <c r="P747" s="31">
        <f>IFERROR(VLOOKUP(O747,Honorarios!$A$1:$D$22,4,),"")</f>
        <v>2678457.6</v>
      </c>
      <c r="Q747" s="31">
        <f t="shared" si="182"/>
        <v>89281.919999999998</v>
      </c>
      <c r="R747" s="23">
        <v>46037</v>
      </c>
      <c r="S747" s="23">
        <v>46370</v>
      </c>
      <c r="T747" s="33">
        <f t="shared" si="183"/>
        <v>11</v>
      </c>
      <c r="U747" s="1">
        <f t="shared" si="184"/>
        <v>330</v>
      </c>
      <c r="V747" s="31">
        <f t="shared" si="185"/>
        <v>29463033.599999998</v>
      </c>
      <c r="W747" s="22"/>
      <c r="X747" s="22" t="s">
        <v>49085</v>
      </c>
      <c r="Y747" s="1">
        <f>IFERROR(VLOOKUP(X747,Tablas!$S$1:$T$8,2,FALSE),"")</f>
        <v>20</v>
      </c>
      <c r="Z747" s="21" t="s">
        <v>49093</v>
      </c>
      <c r="AA747" s="1" t="str">
        <f>IFERROR(VLOOKUP(Tabla9[[#This Row],[Código Rubro Presupuestal]],Rubros!$H$1:$I$48,2,),"")</f>
        <v>IMPLEMENTACION DEL SISTEMA DE GESTION DOCUMENTAL DE LA SNR A NIVEL NACIONAL</v>
      </c>
      <c r="AB747" s="21" t="s">
        <v>49107</v>
      </c>
      <c r="AC747" s="21" t="s">
        <v>49150</v>
      </c>
      <c r="AD747" s="21"/>
      <c r="AE747" s="21"/>
      <c r="AF747" s="21"/>
      <c r="AG747" s="1" t="str">
        <f t="shared" si="186"/>
        <v>No Aplica</v>
      </c>
      <c r="AH747" s="21" t="s">
        <v>54689</v>
      </c>
      <c r="AI747" s="1" t="str">
        <f>IFERROR(VLOOKUP(AH747,Tablas!$AH$1:$AI$1156,2,),"")</f>
        <v>CO-NAR-52001</v>
      </c>
      <c r="AJ747" s="1" t="str">
        <f>IFERROR(VLOOKUP(Tabla9[[#This Row],[Grupo]],Responsable!$A$1:$I$62,6,),"")</f>
        <v>DANY LUZ OROZCO</v>
      </c>
      <c r="AK747" s="1" t="str">
        <f>IFERROR(VLOOKUP(Tabla9[[#This Row],[Grupo]],Responsable!$A$1:$I$62,4,),"")</f>
        <v>dany.orozco@supernotariado.gov.co</v>
      </c>
      <c r="AL747" s="1" t="str">
        <f>IFERROR(VLOOKUP(Tabla9[[#This Row],[Grupo]],Responsable!$A$1:$I$62,9,),"")</f>
        <v>JOHANNA ANDREA RODRIGUEZ HERRERA</v>
      </c>
      <c r="AM747" s="1" t="str">
        <f>IFERROR(VLOOKUP(Tabla9[[#This Row],[Grupo]],Responsable!$A$1:$I$62,3,),"")</f>
        <v>johanna.rodriguez@supernotariado.gov.co</v>
      </c>
      <c r="AN747" s="31">
        <f t="shared" si="187"/>
        <v>29463033.599999998</v>
      </c>
      <c r="AO747" s="21"/>
      <c r="AP747" s="31">
        <f t="shared" si="188"/>
        <v>0</v>
      </c>
      <c r="AQ747" s="38">
        <v>12975243</v>
      </c>
      <c r="AR747" s="21" t="s">
        <v>56555</v>
      </c>
      <c r="AS747" s="21"/>
      <c r="AT747" s="21"/>
      <c r="AU747" s="21"/>
      <c r="AV747" s="39" t="s">
        <v>56279</v>
      </c>
      <c r="AW747" s="21" t="s">
        <v>56256</v>
      </c>
    </row>
    <row r="748" spans="1:49" x14ac:dyDescent="0.25">
      <c r="A748" s="20"/>
      <c r="B748" s="21" t="s">
        <v>49</v>
      </c>
      <c r="C748" s="21" t="s">
        <v>115</v>
      </c>
      <c r="D748" s="21"/>
      <c r="E748" s="1" t="str">
        <f t="shared" si="180"/>
        <v>DAF_GD-</v>
      </c>
      <c r="F748" s="21" t="s">
        <v>138</v>
      </c>
      <c r="G748" s="50">
        <f>IFERROR(VLOOKUP(Tabla9[[#This Row],[Nombre Código UNSPSC]],Tablas!$A$1:$B$3,2,),"")</f>
        <v>80111601</v>
      </c>
      <c r="H748" s="21" t="s">
        <v>55615</v>
      </c>
      <c r="I748" s="21" t="s">
        <v>49024</v>
      </c>
      <c r="J748" s="1" t="str">
        <f>IFERROR(VLOOKUP(Tabla9[[#This Row],[Código UNSPSC]],Tablas!$AM$1:$AN$3,2,),"")</f>
        <v>Contratación directa</v>
      </c>
      <c r="K748" s="1" t="str">
        <f>IFERROR(VLOOKUP(J748,Tablas!$F$1:$G$24,2,),"")</f>
        <v>CCE-16</v>
      </c>
      <c r="L748" s="21" t="s">
        <v>49065</v>
      </c>
      <c r="M748" s="21" t="s">
        <v>55621</v>
      </c>
      <c r="N74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8" s="21" t="s">
        <v>49069</v>
      </c>
      <c r="P748" s="31">
        <f>IFERROR(VLOOKUP(O748,Honorarios!$A$1:$D$22,4,),"")</f>
        <v>2678457.6</v>
      </c>
      <c r="Q748" s="31">
        <f t="shared" si="182"/>
        <v>89281.919999999998</v>
      </c>
      <c r="R748" s="23">
        <v>46037</v>
      </c>
      <c r="S748" s="23">
        <v>46370</v>
      </c>
      <c r="T748" s="33">
        <f t="shared" si="183"/>
        <v>11</v>
      </c>
      <c r="U748" s="1">
        <f t="shared" si="184"/>
        <v>330</v>
      </c>
      <c r="V748" s="31">
        <f t="shared" si="185"/>
        <v>29463033.599999998</v>
      </c>
      <c r="W748" s="22"/>
      <c r="X748" s="22" t="s">
        <v>49085</v>
      </c>
      <c r="Y748" s="1">
        <f>IFERROR(VLOOKUP(X748,Tablas!$S$1:$T$8,2,FALSE),"")</f>
        <v>20</v>
      </c>
      <c r="Z748" s="21" t="s">
        <v>49093</v>
      </c>
      <c r="AA748" s="1" t="str">
        <f>IFERROR(VLOOKUP(Tabla9[[#This Row],[Código Rubro Presupuestal]],Rubros!$H$1:$I$48,2,),"")</f>
        <v>IMPLEMENTACION DEL SISTEMA DE GESTION DOCUMENTAL DE LA SNR A NIVEL NACIONAL</v>
      </c>
      <c r="AB748" s="21" t="s">
        <v>49107</v>
      </c>
      <c r="AC748" s="21" t="s">
        <v>49150</v>
      </c>
      <c r="AD748" s="21"/>
      <c r="AE748" s="21"/>
      <c r="AF748" s="21"/>
      <c r="AG748" s="1" t="str">
        <f t="shared" si="186"/>
        <v>No Aplica</v>
      </c>
      <c r="AH748" s="21" t="s">
        <v>54689</v>
      </c>
      <c r="AI748" s="1" t="str">
        <f>IFERROR(VLOOKUP(AH748,Tablas!$AH$1:$AI$1156,2,),"")</f>
        <v>CO-NAR-52001</v>
      </c>
      <c r="AJ748" s="1" t="str">
        <f>IFERROR(VLOOKUP(Tabla9[[#This Row],[Grupo]],Responsable!$A$1:$I$62,6,),"")</f>
        <v>DANY LUZ OROZCO</v>
      </c>
      <c r="AK748" s="1" t="str">
        <f>IFERROR(VLOOKUP(Tabla9[[#This Row],[Grupo]],Responsable!$A$1:$I$62,4,),"")</f>
        <v>dany.orozco@supernotariado.gov.co</v>
      </c>
      <c r="AL748" s="1" t="str">
        <f>IFERROR(VLOOKUP(Tabla9[[#This Row],[Grupo]],Responsable!$A$1:$I$62,9,),"")</f>
        <v>JOHANNA ANDREA RODRIGUEZ HERRERA</v>
      </c>
      <c r="AM748" s="1" t="str">
        <f>IFERROR(VLOOKUP(Tabla9[[#This Row],[Grupo]],Responsable!$A$1:$I$62,3,),"")</f>
        <v>johanna.rodriguez@supernotariado.gov.co</v>
      </c>
      <c r="AN748" s="31">
        <f t="shared" si="187"/>
        <v>29463033.599999998</v>
      </c>
      <c r="AO748" s="21"/>
      <c r="AP748" s="31">
        <f t="shared" si="188"/>
        <v>0</v>
      </c>
      <c r="AQ748" s="38">
        <v>36752281</v>
      </c>
      <c r="AR748" s="21" t="s">
        <v>56556</v>
      </c>
      <c r="AS748" s="21"/>
      <c r="AT748" s="21"/>
      <c r="AU748" s="21"/>
      <c r="AV748" s="39" t="s">
        <v>56279</v>
      </c>
      <c r="AW748" s="21" t="s">
        <v>56256</v>
      </c>
    </row>
    <row r="749" spans="1:49" x14ac:dyDescent="0.25">
      <c r="A749" s="20"/>
      <c r="B749" s="21" t="s">
        <v>49</v>
      </c>
      <c r="C749" s="21" t="s">
        <v>115</v>
      </c>
      <c r="D749" s="21"/>
      <c r="E749" s="1" t="str">
        <f t="shared" ref="E749:E812" si="189" xml:space="preserve"> IF(C749&lt;&gt;"",_xlfn.CONCAT(C749,D749,"-"), "")</f>
        <v>DAF_GD-</v>
      </c>
      <c r="F749" s="21" t="s">
        <v>138</v>
      </c>
      <c r="G749" s="50">
        <f>IFERROR(VLOOKUP(Tabla9[[#This Row],[Nombre Código UNSPSC]],Tablas!$A$1:$B$3,2,),"")</f>
        <v>80111601</v>
      </c>
      <c r="H749" s="21" t="s">
        <v>55615</v>
      </c>
      <c r="I749" s="21" t="s">
        <v>49024</v>
      </c>
      <c r="J749" s="1" t="str">
        <f>IFERROR(VLOOKUP(Tabla9[[#This Row],[Código UNSPSC]],Tablas!$AM$1:$AN$3,2,),"")</f>
        <v>Contratación directa</v>
      </c>
      <c r="K749" s="1" t="str">
        <f>IFERROR(VLOOKUP(J749,Tablas!$F$1:$G$24,2,),"")</f>
        <v>CCE-16</v>
      </c>
      <c r="L749" s="21" t="s">
        <v>49065</v>
      </c>
      <c r="M749" s="21" t="s">
        <v>55621</v>
      </c>
      <c r="N749" s="1" t="str">
        <f t="shared" ref="N749:N812" si="190">_xlfn.CONCAT(E749," ",M749, "-",Y749)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9" s="21" t="s">
        <v>49069</v>
      </c>
      <c r="P749" s="31">
        <f>IFERROR(VLOOKUP(O749,Honorarios!$A$1:$D$22,4,),"")</f>
        <v>2678457.6</v>
      </c>
      <c r="Q749" s="31">
        <f t="shared" ref="Q749:Q812" si="191">IF(P749&lt;&gt;"",IFERROR(P749/30,0),"")</f>
        <v>89281.919999999998</v>
      </c>
      <c r="R749" s="23">
        <v>46037</v>
      </c>
      <c r="S749" s="23">
        <v>46370</v>
      </c>
      <c r="T749" s="33">
        <f t="shared" ref="T749:T812" si="192">IFERROR(U749/30, " ")</f>
        <v>11</v>
      </c>
      <c r="U749" s="1">
        <f t="shared" ref="U749:U817" si="193">IF(S749-R749&gt;0,DAYS360(R749,S749+1), "")</f>
        <v>330</v>
      </c>
      <c r="V749" s="31">
        <f t="shared" ref="V749:V812" si="194" xml:space="preserve"> IFERROR(Q749*U749, "")</f>
        <v>29463033.599999998</v>
      </c>
      <c r="W749" s="22"/>
      <c r="X749" s="22" t="s">
        <v>49085</v>
      </c>
      <c r="Y749" s="1">
        <f>IFERROR(VLOOKUP(X749,Tablas!$S$1:$T$8,2,FALSE),"")</f>
        <v>20</v>
      </c>
      <c r="Z749" s="21" t="s">
        <v>49093</v>
      </c>
      <c r="AA749" s="1" t="str">
        <f>IFERROR(VLOOKUP(Tabla9[[#This Row],[Código Rubro Presupuestal]],Rubros!$H$1:$I$48,2,),"")</f>
        <v>IMPLEMENTACION DEL SISTEMA DE GESTION DOCUMENTAL DE LA SNR A NIVEL NACIONAL</v>
      </c>
      <c r="AB749" s="21" t="s">
        <v>49107</v>
      </c>
      <c r="AC749" s="21" t="s">
        <v>49150</v>
      </c>
      <c r="AD749" s="21"/>
      <c r="AE749" s="21"/>
      <c r="AF749" s="21"/>
      <c r="AG749" s="1" t="str">
        <f t="shared" ref="AG749:AG817" si="195">IF(I749="OPS","No Aplica","")</f>
        <v>No Aplica</v>
      </c>
      <c r="AH749" s="21" t="s">
        <v>54689</v>
      </c>
      <c r="AI749" s="1" t="str">
        <f>IFERROR(VLOOKUP(AH749,Tablas!$AH$1:$AI$1156,2,),"")</f>
        <v>CO-NAR-52001</v>
      </c>
      <c r="AJ749" s="1" t="str">
        <f>IFERROR(VLOOKUP(Tabla9[[#This Row],[Grupo]],Responsable!$A$1:$I$62,6,),"")</f>
        <v>DANY LUZ OROZCO</v>
      </c>
      <c r="AK749" s="1" t="str">
        <f>IFERROR(VLOOKUP(Tabla9[[#This Row],[Grupo]],Responsable!$A$1:$I$62,4,),"")</f>
        <v>dany.orozco@supernotariado.gov.co</v>
      </c>
      <c r="AL749" s="1" t="str">
        <f>IFERROR(VLOOKUP(Tabla9[[#This Row],[Grupo]],Responsable!$A$1:$I$62,9,),"")</f>
        <v>JOHANNA ANDREA RODRIGUEZ HERRERA</v>
      </c>
      <c r="AM749" s="1" t="str">
        <f>IFERROR(VLOOKUP(Tabla9[[#This Row],[Grupo]],Responsable!$A$1:$I$62,3,),"")</f>
        <v>johanna.rodriguez@supernotariado.gov.co</v>
      </c>
      <c r="AN749" s="31">
        <f t="shared" ref="AN749:AN817" si="196">IFERROR(V749+W749+AF749,"")</f>
        <v>29463033.599999998</v>
      </c>
      <c r="AO749" s="21"/>
      <c r="AP749" s="31">
        <f t="shared" ref="AP749:AP812" si="197">IFERROR(AO749*P749,"")</f>
        <v>0</v>
      </c>
      <c r="AQ749" s="38">
        <v>1085302998</v>
      </c>
      <c r="AR749" s="21" t="s">
        <v>56557</v>
      </c>
      <c r="AS749" s="21"/>
      <c r="AT749" s="21"/>
      <c r="AU749" s="21"/>
      <c r="AV749" s="39" t="s">
        <v>56279</v>
      </c>
      <c r="AW749" s="21" t="s">
        <v>56256</v>
      </c>
    </row>
    <row r="750" spans="1:49" x14ac:dyDescent="0.25">
      <c r="A750" s="20"/>
      <c r="B750" s="21" t="s">
        <v>49</v>
      </c>
      <c r="C750" s="21" t="s">
        <v>115</v>
      </c>
      <c r="D750" s="21"/>
      <c r="E750" s="1" t="str">
        <f t="shared" si="189"/>
        <v>DAF_GD-</v>
      </c>
      <c r="F750" s="21" t="s">
        <v>138</v>
      </c>
      <c r="G750" s="50">
        <f>IFERROR(VLOOKUP(Tabla9[[#This Row],[Nombre Código UNSPSC]],Tablas!$A$1:$B$3,2,),"")</f>
        <v>80111601</v>
      </c>
      <c r="H750" s="21" t="s">
        <v>55615</v>
      </c>
      <c r="I750" s="21" t="s">
        <v>49024</v>
      </c>
      <c r="J750" s="1" t="str">
        <f>IFERROR(VLOOKUP(Tabla9[[#This Row],[Código UNSPSC]],Tablas!$AM$1:$AN$3,2,),"")</f>
        <v>Contratación directa</v>
      </c>
      <c r="K750" s="1" t="str">
        <f>IFERROR(VLOOKUP(J750,Tablas!$F$1:$G$24,2,),"")</f>
        <v>CCE-16</v>
      </c>
      <c r="L750" s="21" t="s">
        <v>49065</v>
      </c>
      <c r="M750" s="21" t="s">
        <v>55621</v>
      </c>
      <c r="N75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0" s="21" t="s">
        <v>49069</v>
      </c>
      <c r="P750" s="31">
        <f>IFERROR(VLOOKUP(O750,Honorarios!$A$1:$D$22,4,),"")</f>
        <v>2678457.6</v>
      </c>
      <c r="Q750" s="31">
        <f t="shared" si="191"/>
        <v>89281.919999999998</v>
      </c>
      <c r="R750" s="23">
        <v>46037</v>
      </c>
      <c r="S750" s="23">
        <v>46370</v>
      </c>
      <c r="T750" s="33">
        <f t="shared" si="192"/>
        <v>11</v>
      </c>
      <c r="U750" s="1">
        <f t="shared" si="193"/>
        <v>330</v>
      </c>
      <c r="V750" s="31">
        <f t="shared" si="194"/>
        <v>29463033.599999998</v>
      </c>
      <c r="W750" s="22"/>
      <c r="X750" s="22" t="s">
        <v>49085</v>
      </c>
      <c r="Y750" s="1">
        <f>IFERROR(VLOOKUP(X750,Tablas!$S$1:$T$8,2,FALSE),"")</f>
        <v>20</v>
      </c>
      <c r="Z750" s="21" t="s">
        <v>49093</v>
      </c>
      <c r="AA750" s="1" t="str">
        <f>IFERROR(VLOOKUP(Tabla9[[#This Row],[Código Rubro Presupuestal]],Rubros!$H$1:$I$48,2,),"")</f>
        <v>IMPLEMENTACION DEL SISTEMA DE GESTION DOCUMENTAL DE LA SNR A NIVEL NACIONAL</v>
      </c>
      <c r="AB750" s="21" t="s">
        <v>49107</v>
      </c>
      <c r="AC750" s="21" t="s">
        <v>49150</v>
      </c>
      <c r="AD750" s="21"/>
      <c r="AE750" s="21"/>
      <c r="AF750" s="21"/>
      <c r="AG750" s="1" t="str">
        <f t="shared" si="195"/>
        <v>No Aplica</v>
      </c>
      <c r="AH750" s="21" t="s">
        <v>54689</v>
      </c>
      <c r="AI750" s="1" t="str">
        <f>IFERROR(VLOOKUP(AH750,Tablas!$AH$1:$AI$1156,2,),"")</f>
        <v>CO-NAR-52001</v>
      </c>
      <c r="AJ750" s="1" t="str">
        <f>IFERROR(VLOOKUP(Tabla9[[#This Row],[Grupo]],Responsable!$A$1:$I$62,6,),"")</f>
        <v>DANY LUZ OROZCO</v>
      </c>
      <c r="AK750" s="1" t="str">
        <f>IFERROR(VLOOKUP(Tabla9[[#This Row],[Grupo]],Responsable!$A$1:$I$62,4,),"")</f>
        <v>dany.orozco@supernotariado.gov.co</v>
      </c>
      <c r="AL750" s="1" t="str">
        <f>IFERROR(VLOOKUP(Tabla9[[#This Row],[Grupo]],Responsable!$A$1:$I$62,9,),"")</f>
        <v>JOHANNA ANDREA RODRIGUEZ HERRERA</v>
      </c>
      <c r="AM750" s="1" t="str">
        <f>IFERROR(VLOOKUP(Tabla9[[#This Row],[Grupo]],Responsable!$A$1:$I$62,3,),"")</f>
        <v>johanna.rodriguez@supernotariado.gov.co</v>
      </c>
      <c r="AN750" s="31">
        <f t="shared" si="196"/>
        <v>29463033.599999998</v>
      </c>
      <c r="AO750" s="21"/>
      <c r="AP750" s="31">
        <f t="shared" si="197"/>
        <v>0</v>
      </c>
      <c r="AQ750" s="38">
        <v>1088590497</v>
      </c>
      <c r="AR750" s="21" t="s">
        <v>56558</v>
      </c>
      <c r="AS750" s="21"/>
      <c r="AT750" s="21"/>
      <c r="AU750" s="21"/>
      <c r="AV750" s="39" t="s">
        <v>56279</v>
      </c>
      <c r="AW750" s="21" t="s">
        <v>56256</v>
      </c>
    </row>
    <row r="751" spans="1:49" x14ac:dyDescent="0.25">
      <c r="A751" s="20"/>
      <c r="B751" s="21" t="s">
        <v>49</v>
      </c>
      <c r="C751" s="21" t="s">
        <v>115</v>
      </c>
      <c r="D751" s="21"/>
      <c r="E751" s="1" t="str">
        <f t="shared" si="189"/>
        <v>DAF_GD-</v>
      </c>
      <c r="F751" s="21" t="s">
        <v>138</v>
      </c>
      <c r="G751" s="50">
        <f>IFERROR(VLOOKUP(Tabla9[[#This Row],[Nombre Código UNSPSC]],Tablas!$A$1:$B$3,2,),"")</f>
        <v>80111601</v>
      </c>
      <c r="H751" s="21" t="s">
        <v>55615</v>
      </c>
      <c r="I751" s="21" t="s">
        <v>49024</v>
      </c>
      <c r="J751" s="1" t="str">
        <f>IFERROR(VLOOKUP(Tabla9[[#This Row],[Código UNSPSC]],Tablas!$AM$1:$AN$3,2,),"")</f>
        <v>Contratación directa</v>
      </c>
      <c r="K751" s="1" t="str">
        <f>IFERROR(VLOOKUP(J751,Tablas!$F$1:$G$24,2,),"")</f>
        <v>CCE-16</v>
      </c>
      <c r="L751" s="21" t="s">
        <v>49065</v>
      </c>
      <c r="M751" s="21" t="s">
        <v>55621</v>
      </c>
      <c r="N75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1" s="21" t="s">
        <v>49069</v>
      </c>
      <c r="P751" s="31">
        <f>IFERROR(VLOOKUP(O751,Honorarios!$A$1:$D$22,4,),"")</f>
        <v>2678457.6</v>
      </c>
      <c r="Q751" s="31">
        <f t="shared" si="191"/>
        <v>89281.919999999998</v>
      </c>
      <c r="R751" s="23">
        <v>46037</v>
      </c>
      <c r="S751" s="23">
        <v>46370</v>
      </c>
      <c r="T751" s="33">
        <f t="shared" si="192"/>
        <v>11</v>
      </c>
      <c r="U751" s="1">
        <f t="shared" si="193"/>
        <v>330</v>
      </c>
      <c r="V751" s="31">
        <f t="shared" si="194"/>
        <v>29463033.599999998</v>
      </c>
      <c r="W751" s="22"/>
      <c r="X751" s="22" t="s">
        <v>49085</v>
      </c>
      <c r="Y751" s="1">
        <f>IFERROR(VLOOKUP(X751,Tablas!$S$1:$T$8,2,FALSE),"")</f>
        <v>20</v>
      </c>
      <c r="Z751" s="21" t="s">
        <v>49093</v>
      </c>
      <c r="AA751" s="1" t="str">
        <f>IFERROR(VLOOKUP(Tabla9[[#This Row],[Código Rubro Presupuestal]],Rubros!$H$1:$I$48,2,),"")</f>
        <v>IMPLEMENTACION DEL SISTEMA DE GESTION DOCUMENTAL DE LA SNR A NIVEL NACIONAL</v>
      </c>
      <c r="AB751" s="21" t="s">
        <v>49107</v>
      </c>
      <c r="AC751" s="21" t="s">
        <v>49150</v>
      </c>
      <c r="AD751" s="21"/>
      <c r="AE751" s="21"/>
      <c r="AF751" s="21"/>
      <c r="AG751" s="1" t="str">
        <f t="shared" si="195"/>
        <v>No Aplica</v>
      </c>
      <c r="AH751" s="21" t="s">
        <v>54689</v>
      </c>
      <c r="AI751" s="1" t="str">
        <f>IFERROR(VLOOKUP(AH751,Tablas!$AH$1:$AI$1156,2,),"")</f>
        <v>CO-NAR-52001</v>
      </c>
      <c r="AJ751" s="1" t="str">
        <f>IFERROR(VLOOKUP(Tabla9[[#This Row],[Grupo]],Responsable!$A$1:$I$62,6,),"")</f>
        <v>DANY LUZ OROZCO</v>
      </c>
      <c r="AK751" s="1" t="str">
        <f>IFERROR(VLOOKUP(Tabla9[[#This Row],[Grupo]],Responsable!$A$1:$I$62,4,),"")</f>
        <v>dany.orozco@supernotariado.gov.co</v>
      </c>
      <c r="AL751" s="1" t="str">
        <f>IFERROR(VLOOKUP(Tabla9[[#This Row],[Grupo]],Responsable!$A$1:$I$62,9,),"")</f>
        <v>JOHANNA ANDREA RODRIGUEZ HERRERA</v>
      </c>
      <c r="AM751" s="1" t="str">
        <f>IFERROR(VLOOKUP(Tabla9[[#This Row],[Grupo]],Responsable!$A$1:$I$62,3,),"")</f>
        <v>johanna.rodriguez@supernotariado.gov.co</v>
      </c>
      <c r="AN751" s="31">
        <f t="shared" si="196"/>
        <v>29463033.599999998</v>
      </c>
      <c r="AO751" s="21"/>
      <c r="AP751" s="31">
        <f t="shared" si="197"/>
        <v>0</v>
      </c>
      <c r="AQ751" s="38">
        <v>1085299034</v>
      </c>
      <c r="AR751" s="21" t="s">
        <v>56559</v>
      </c>
      <c r="AS751" s="21"/>
      <c r="AT751" s="21"/>
      <c r="AU751" s="21"/>
      <c r="AV751" s="39" t="s">
        <v>56279</v>
      </c>
      <c r="AW751" s="21" t="s">
        <v>56256</v>
      </c>
    </row>
    <row r="752" spans="1:49" x14ac:dyDescent="0.25">
      <c r="A752" s="20"/>
      <c r="B752" s="21" t="s">
        <v>49</v>
      </c>
      <c r="C752" s="21" t="s">
        <v>115</v>
      </c>
      <c r="D752" s="21"/>
      <c r="E752" s="1" t="str">
        <f t="shared" si="189"/>
        <v>DAF_GD-</v>
      </c>
      <c r="F752" s="21" t="s">
        <v>138</v>
      </c>
      <c r="G752" s="50">
        <f>IFERROR(VLOOKUP(Tabla9[[#This Row],[Nombre Código UNSPSC]],Tablas!$A$1:$B$3,2,),"")</f>
        <v>80111601</v>
      </c>
      <c r="H752" s="21" t="s">
        <v>55615</v>
      </c>
      <c r="I752" s="21" t="s">
        <v>49024</v>
      </c>
      <c r="J752" s="1" t="str">
        <f>IFERROR(VLOOKUP(Tabla9[[#This Row],[Código UNSPSC]],Tablas!$AM$1:$AN$3,2,),"")</f>
        <v>Contratación directa</v>
      </c>
      <c r="K752" s="1" t="str">
        <f>IFERROR(VLOOKUP(J752,Tablas!$F$1:$G$24,2,),"")</f>
        <v>CCE-16</v>
      </c>
      <c r="L752" s="21" t="s">
        <v>49065</v>
      </c>
      <c r="M752" s="21" t="s">
        <v>55621</v>
      </c>
      <c r="N75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2" s="21" t="s">
        <v>49069</v>
      </c>
      <c r="P752" s="31">
        <f>IFERROR(VLOOKUP(O752,Honorarios!$A$1:$D$22,4,),"")</f>
        <v>2678457.6</v>
      </c>
      <c r="Q752" s="31">
        <f t="shared" si="191"/>
        <v>89281.919999999998</v>
      </c>
      <c r="R752" s="23">
        <v>46235</v>
      </c>
      <c r="S752" s="23">
        <v>46386</v>
      </c>
      <c r="T752" s="33">
        <f t="shared" si="192"/>
        <v>5</v>
      </c>
      <c r="U752" s="1">
        <f t="shared" si="193"/>
        <v>150</v>
      </c>
      <c r="V752" s="31">
        <f t="shared" si="194"/>
        <v>13392288</v>
      </c>
      <c r="W752" s="22"/>
      <c r="X752" s="22" t="s">
        <v>49085</v>
      </c>
      <c r="Y752" s="1">
        <f>IFERROR(VLOOKUP(X752,Tablas!$S$1:$T$8,2,FALSE),"")</f>
        <v>20</v>
      </c>
      <c r="Z752" s="21" t="s">
        <v>49093</v>
      </c>
      <c r="AA752" s="1" t="str">
        <f>IFERROR(VLOOKUP(Tabla9[[#This Row],[Código Rubro Presupuestal]],Rubros!$H$1:$I$48,2,),"")</f>
        <v>IMPLEMENTACION DEL SISTEMA DE GESTION DOCUMENTAL DE LA SNR A NIVEL NACIONAL</v>
      </c>
      <c r="AB752" s="21" t="s">
        <v>49107</v>
      </c>
      <c r="AC752" s="21" t="s">
        <v>49150</v>
      </c>
      <c r="AD752" s="21"/>
      <c r="AE752" s="21"/>
      <c r="AF752" s="21"/>
      <c r="AG752" s="1" t="str">
        <f t="shared" si="195"/>
        <v>No Aplica</v>
      </c>
      <c r="AH752" s="21" t="s">
        <v>54689</v>
      </c>
      <c r="AI752" s="1" t="str">
        <f>IFERROR(VLOOKUP(AH752,Tablas!$AH$1:$AI$1156,2,),"")</f>
        <v>CO-NAR-52001</v>
      </c>
      <c r="AJ752" s="1" t="str">
        <f>IFERROR(VLOOKUP(Tabla9[[#This Row],[Grupo]],Responsable!$A$1:$I$62,6,),"")</f>
        <v>DANY LUZ OROZCO</v>
      </c>
      <c r="AK752" s="1" t="str">
        <f>IFERROR(VLOOKUP(Tabla9[[#This Row],[Grupo]],Responsable!$A$1:$I$62,4,),"")</f>
        <v>dany.orozco@supernotariado.gov.co</v>
      </c>
      <c r="AL752" s="1" t="str">
        <f>IFERROR(VLOOKUP(Tabla9[[#This Row],[Grupo]],Responsable!$A$1:$I$62,9,),"")</f>
        <v>JOHANNA ANDREA RODRIGUEZ HERRERA</v>
      </c>
      <c r="AM752" s="1" t="str">
        <f>IFERROR(VLOOKUP(Tabla9[[#This Row],[Grupo]],Responsable!$A$1:$I$62,3,),"")</f>
        <v>johanna.rodriguez@supernotariado.gov.co</v>
      </c>
      <c r="AN752" s="31">
        <f t="shared" si="196"/>
        <v>13392288</v>
      </c>
      <c r="AO752" s="21"/>
      <c r="AP752" s="31">
        <f t="shared" si="197"/>
        <v>0</v>
      </c>
      <c r="AQ752" s="38"/>
      <c r="AR752" s="21" t="s">
        <v>55670</v>
      </c>
      <c r="AS752" s="21"/>
      <c r="AT752" s="21"/>
      <c r="AU752" s="21"/>
      <c r="AV752" s="39" t="s">
        <v>56279</v>
      </c>
      <c r="AW752" s="21" t="s">
        <v>56648</v>
      </c>
    </row>
    <row r="753" spans="1:49" x14ac:dyDescent="0.25">
      <c r="A753" s="20"/>
      <c r="B753" s="21" t="s">
        <v>49</v>
      </c>
      <c r="C753" s="21" t="s">
        <v>115</v>
      </c>
      <c r="D753" s="21"/>
      <c r="E753" s="1" t="str">
        <f t="shared" si="189"/>
        <v>DAF_GD-</v>
      </c>
      <c r="F753" s="21" t="s">
        <v>138</v>
      </c>
      <c r="G753" s="50">
        <f>IFERROR(VLOOKUP(Tabla9[[#This Row],[Nombre Código UNSPSC]],Tablas!$A$1:$B$3,2,),"")</f>
        <v>80111601</v>
      </c>
      <c r="H753" s="21" t="s">
        <v>55615</v>
      </c>
      <c r="I753" s="21" t="s">
        <v>49024</v>
      </c>
      <c r="J753" s="1" t="str">
        <f>IFERROR(VLOOKUP(Tabla9[[#This Row],[Código UNSPSC]],Tablas!$AM$1:$AN$3,2,),"")</f>
        <v>Contratación directa</v>
      </c>
      <c r="K753" s="1" t="str">
        <f>IFERROR(VLOOKUP(J753,Tablas!$F$1:$G$24,2,),"")</f>
        <v>CCE-16</v>
      </c>
      <c r="L753" s="21" t="s">
        <v>49065</v>
      </c>
      <c r="M753" s="21" t="s">
        <v>55621</v>
      </c>
      <c r="N753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3" s="21" t="s">
        <v>49069</v>
      </c>
      <c r="P753" s="31">
        <f>IFERROR(VLOOKUP(O753,Honorarios!$A$1:$D$22,4,),"")</f>
        <v>2678457.6</v>
      </c>
      <c r="Q753" s="31">
        <f t="shared" si="191"/>
        <v>89281.919999999998</v>
      </c>
      <c r="R753" s="23">
        <v>46037</v>
      </c>
      <c r="S753" s="23">
        <v>46370</v>
      </c>
      <c r="T753" s="33">
        <f t="shared" si="192"/>
        <v>11</v>
      </c>
      <c r="U753" s="1">
        <f t="shared" si="193"/>
        <v>330</v>
      </c>
      <c r="V753" s="31">
        <f t="shared" si="194"/>
        <v>29463033.599999998</v>
      </c>
      <c r="W753" s="22"/>
      <c r="X753" s="22" t="s">
        <v>49085</v>
      </c>
      <c r="Y753" s="1">
        <f>IFERROR(VLOOKUP(X753,Tablas!$S$1:$T$8,2,FALSE),"")</f>
        <v>20</v>
      </c>
      <c r="Z753" s="21" t="s">
        <v>49093</v>
      </c>
      <c r="AA753" s="1" t="str">
        <f>IFERROR(VLOOKUP(Tabla9[[#This Row],[Código Rubro Presupuestal]],Rubros!$H$1:$I$48,2,),"")</f>
        <v>IMPLEMENTACION DEL SISTEMA DE GESTION DOCUMENTAL DE LA SNR A NIVEL NACIONAL</v>
      </c>
      <c r="AB753" s="21" t="s">
        <v>49107</v>
      </c>
      <c r="AC753" s="21" t="s">
        <v>49150</v>
      </c>
      <c r="AD753" s="21"/>
      <c r="AE753" s="21"/>
      <c r="AF753" s="21"/>
      <c r="AG753" s="1" t="str">
        <f t="shared" si="195"/>
        <v>No Aplica</v>
      </c>
      <c r="AH753" s="21" t="s">
        <v>54008</v>
      </c>
      <c r="AI753" s="1" t="str">
        <f>IFERROR(VLOOKUP(AH753,Tablas!$AH$1:$AI$1156,2,),"")</f>
        <v>CO-CAU-19532</v>
      </c>
      <c r="AJ753" s="1" t="str">
        <f>IFERROR(VLOOKUP(Tabla9[[#This Row],[Grupo]],Responsable!$A$1:$I$62,6,),"")</f>
        <v>DANY LUZ OROZCO</v>
      </c>
      <c r="AK753" s="1" t="str">
        <f>IFERROR(VLOOKUP(Tabla9[[#This Row],[Grupo]],Responsable!$A$1:$I$62,4,),"")</f>
        <v>dany.orozco@supernotariado.gov.co</v>
      </c>
      <c r="AL753" s="1" t="str">
        <f>IFERROR(VLOOKUP(Tabla9[[#This Row],[Grupo]],Responsable!$A$1:$I$62,9,),"")</f>
        <v>JOHANNA ANDREA RODRIGUEZ HERRERA</v>
      </c>
      <c r="AM753" s="1" t="str">
        <f>IFERROR(VLOOKUP(Tabla9[[#This Row],[Grupo]],Responsable!$A$1:$I$62,3,),"")</f>
        <v>johanna.rodriguez@supernotariado.gov.co</v>
      </c>
      <c r="AN753" s="31">
        <f t="shared" si="196"/>
        <v>29463033.599999998</v>
      </c>
      <c r="AO753" s="21"/>
      <c r="AP753" s="31">
        <f t="shared" si="197"/>
        <v>0</v>
      </c>
      <c r="AQ753" s="38">
        <v>1002860498</v>
      </c>
      <c r="AR753" s="21" t="s">
        <v>56560</v>
      </c>
      <c r="AS753" s="21"/>
      <c r="AT753" s="21"/>
      <c r="AU753" s="21"/>
      <c r="AV753" s="39" t="s">
        <v>56279</v>
      </c>
      <c r="AW753" s="21" t="s">
        <v>56256</v>
      </c>
    </row>
    <row r="754" spans="1:49" x14ac:dyDescent="0.25">
      <c r="A754" s="20"/>
      <c r="B754" s="21" t="s">
        <v>49</v>
      </c>
      <c r="C754" s="21" t="s">
        <v>115</v>
      </c>
      <c r="D754" s="21"/>
      <c r="E754" s="1" t="str">
        <f t="shared" si="189"/>
        <v>DAF_GD-</v>
      </c>
      <c r="F754" s="21" t="s">
        <v>138</v>
      </c>
      <c r="G754" s="50">
        <f>IFERROR(VLOOKUP(Tabla9[[#This Row],[Nombre Código UNSPSC]],Tablas!$A$1:$B$3,2,),"")</f>
        <v>80111601</v>
      </c>
      <c r="H754" s="21" t="s">
        <v>55615</v>
      </c>
      <c r="I754" s="21" t="s">
        <v>49024</v>
      </c>
      <c r="J754" s="1" t="str">
        <f>IFERROR(VLOOKUP(Tabla9[[#This Row],[Código UNSPSC]],Tablas!$AM$1:$AN$3,2,),"")</f>
        <v>Contratación directa</v>
      </c>
      <c r="K754" s="1" t="str">
        <f>IFERROR(VLOOKUP(J754,Tablas!$F$1:$G$24,2,),"")</f>
        <v>CCE-16</v>
      </c>
      <c r="L754" s="21" t="s">
        <v>49065</v>
      </c>
      <c r="M754" s="21" t="s">
        <v>55621</v>
      </c>
      <c r="N754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4" s="21" t="s">
        <v>49069</v>
      </c>
      <c r="P754" s="31">
        <f>IFERROR(VLOOKUP(O754,Honorarios!$A$1:$D$22,4,),"")</f>
        <v>2678457.6</v>
      </c>
      <c r="Q754" s="31">
        <f t="shared" si="191"/>
        <v>89281.919999999998</v>
      </c>
      <c r="R754" s="23">
        <v>46037</v>
      </c>
      <c r="S754" s="23">
        <v>46370</v>
      </c>
      <c r="T754" s="33">
        <f t="shared" si="192"/>
        <v>11</v>
      </c>
      <c r="U754" s="1">
        <f t="shared" si="193"/>
        <v>330</v>
      </c>
      <c r="V754" s="31">
        <f t="shared" si="194"/>
        <v>29463033.599999998</v>
      </c>
      <c r="W754" s="22"/>
      <c r="X754" s="22" t="s">
        <v>49085</v>
      </c>
      <c r="Y754" s="1">
        <f>IFERROR(VLOOKUP(X754,Tablas!$S$1:$T$8,2,FALSE),"")</f>
        <v>20</v>
      </c>
      <c r="Z754" s="21" t="s">
        <v>49093</v>
      </c>
      <c r="AA754" s="1" t="str">
        <f>IFERROR(VLOOKUP(Tabla9[[#This Row],[Código Rubro Presupuestal]],Rubros!$H$1:$I$48,2,),"")</f>
        <v>IMPLEMENTACION DEL SISTEMA DE GESTION DOCUMENTAL DE LA SNR A NIVEL NACIONAL</v>
      </c>
      <c r="AB754" s="21" t="s">
        <v>49107</v>
      </c>
      <c r="AC754" s="21" t="s">
        <v>49150</v>
      </c>
      <c r="AD754" s="21"/>
      <c r="AE754" s="21"/>
      <c r="AF754" s="21"/>
      <c r="AG754" s="1" t="str">
        <f t="shared" si="195"/>
        <v>No Aplica</v>
      </c>
      <c r="AH754" s="21" t="s">
        <v>54008</v>
      </c>
      <c r="AI754" s="1" t="str">
        <f>IFERROR(VLOOKUP(AH754,Tablas!$AH$1:$AI$1156,2,),"")</f>
        <v>CO-CAU-19532</v>
      </c>
      <c r="AJ754" s="1" t="str">
        <f>IFERROR(VLOOKUP(Tabla9[[#This Row],[Grupo]],Responsable!$A$1:$I$62,6,),"")</f>
        <v>DANY LUZ OROZCO</v>
      </c>
      <c r="AK754" s="1" t="str">
        <f>IFERROR(VLOOKUP(Tabla9[[#This Row],[Grupo]],Responsable!$A$1:$I$62,4,),"")</f>
        <v>dany.orozco@supernotariado.gov.co</v>
      </c>
      <c r="AL754" s="1" t="str">
        <f>IFERROR(VLOOKUP(Tabla9[[#This Row],[Grupo]],Responsable!$A$1:$I$62,9,),"")</f>
        <v>JOHANNA ANDREA RODRIGUEZ HERRERA</v>
      </c>
      <c r="AM754" s="1" t="str">
        <f>IFERROR(VLOOKUP(Tabla9[[#This Row],[Grupo]],Responsable!$A$1:$I$62,3,),"")</f>
        <v>johanna.rodriguez@supernotariado.gov.co</v>
      </c>
      <c r="AN754" s="31">
        <f t="shared" si="196"/>
        <v>29463033.599999998</v>
      </c>
      <c r="AO754" s="21"/>
      <c r="AP754" s="31">
        <f t="shared" si="197"/>
        <v>0</v>
      </c>
      <c r="AQ754" s="38">
        <v>1059909882</v>
      </c>
      <c r="AR754" s="21" t="s">
        <v>56561</v>
      </c>
      <c r="AS754" s="21"/>
      <c r="AT754" s="21"/>
      <c r="AU754" s="21"/>
      <c r="AV754" s="39" t="s">
        <v>56279</v>
      </c>
      <c r="AW754" s="21" t="s">
        <v>56256</v>
      </c>
    </row>
    <row r="755" spans="1:49" x14ac:dyDescent="0.25">
      <c r="A755" s="20"/>
      <c r="B755" s="21" t="s">
        <v>49</v>
      </c>
      <c r="C755" s="21" t="s">
        <v>115</v>
      </c>
      <c r="D755" s="21"/>
      <c r="E755" s="1" t="str">
        <f t="shared" si="189"/>
        <v>DAF_GD-</v>
      </c>
      <c r="F755" s="21" t="s">
        <v>138</v>
      </c>
      <c r="G755" s="50">
        <f>IFERROR(VLOOKUP(Tabla9[[#This Row],[Nombre Código UNSPSC]],Tablas!$A$1:$B$3,2,),"")</f>
        <v>80111601</v>
      </c>
      <c r="H755" s="21" t="s">
        <v>55615</v>
      </c>
      <c r="I755" s="21" t="s">
        <v>49024</v>
      </c>
      <c r="J755" s="1" t="str">
        <f>IFERROR(VLOOKUP(Tabla9[[#This Row],[Código UNSPSC]],Tablas!$AM$1:$AN$3,2,),"")</f>
        <v>Contratación directa</v>
      </c>
      <c r="K755" s="1" t="str">
        <f>IFERROR(VLOOKUP(J755,Tablas!$F$1:$G$24,2,),"")</f>
        <v>CCE-16</v>
      </c>
      <c r="L755" s="21" t="s">
        <v>49065</v>
      </c>
      <c r="M755" s="21" t="s">
        <v>55621</v>
      </c>
      <c r="N755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5" s="21" t="s">
        <v>49069</v>
      </c>
      <c r="P755" s="31">
        <f>IFERROR(VLOOKUP(O755,Honorarios!$A$1:$D$22,4,),"")</f>
        <v>2678457.6</v>
      </c>
      <c r="Q755" s="31">
        <f t="shared" si="191"/>
        <v>89281.919999999998</v>
      </c>
      <c r="R755" s="23">
        <v>46037</v>
      </c>
      <c r="S755" s="23">
        <v>46370</v>
      </c>
      <c r="T755" s="33">
        <f t="shared" si="192"/>
        <v>11</v>
      </c>
      <c r="U755" s="1">
        <f t="shared" si="193"/>
        <v>330</v>
      </c>
      <c r="V755" s="31">
        <f t="shared" si="194"/>
        <v>29463033.599999998</v>
      </c>
      <c r="W755" s="22"/>
      <c r="X755" s="22" t="s">
        <v>49085</v>
      </c>
      <c r="Y755" s="1">
        <f>IFERROR(VLOOKUP(X755,Tablas!$S$1:$T$8,2,FALSE),"")</f>
        <v>20</v>
      </c>
      <c r="Z755" s="21" t="s">
        <v>49093</v>
      </c>
      <c r="AA755" s="1" t="str">
        <f>IFERROR(VLOOKUP(Tabla9[[#This Row],[Código Rubro Presupuestal]],Rubros!$H$1:$I$48,2,),"")</f>
        <v>IMPLEMENTACION DEL SISTEMA DE GESTION DOCUMENTAL DE LA SNR A NIVEL NACIONAL</v>
      </c>
      <c r="AB755" s="21" t="s">
        <v>49107</v>
      </c>
      <c r="AC755" s="21" t="s">
        <v>49150</v>
      </c>
      <c r="AD755" s="21"/>
      <c r="AE755" s="21"/>
      <c r="AF755" s="21"/>
      <c r="AG755" s="1" t="str">
        <f t="shared" si="195"/>
        <v>No Aplica</v>
      </c>
      <c r="AH755" s="21" t="s">
        <v>53944</v>
      </c>
      <c r="AI755" s="1" t="str">
        <f>IFERROR(VLOOKUP(AH755,Tablas!$AH$1:$AI$1156,2,),"")</f>
        <v>CO-CAS-85250</v>
      </c>
      <c r="AJ755" s="1" t="str">
        <f>IFERROR(VLOOKUP(Tabla9[[#This Row],[Grupo]],Responsable!$A$1:$I$62,6,),"")</f>
        <v>DANY LUZ OROZCO</v>
      </c>
      <c r="AK755" s="1" t="str">
        <f>IFERROR(VLOOKUP(Tabla9[[#This Row],[Grupo]],Responsable!$A$1:$I$62,4,),"")</f>
        <v>dany.orozco@supernotariado.gov.co</v>
      </c>
      <c r="AL755" s="1" t="str">
        <f>IFERROR(VLOOKUP(Tabla9[[#This Row],[Grupo]],Responsable!$A$1:$I$62,9,),"")</f>
        <v>JOHANNA ANDREA RODRIGUEZ HERRERA</v>
      </c>
      <c r="AM755" s="1" t="str">
        <f>IFERROR(VLOOKUP(Tabla9[[#This Row],[Grupo]],Responsable!$A$1:$I$62,3,),"")</f>
        <v>johanna.rodriguez@supernotariado.gov.co</v>
      </c>
      <c r="AN755" s="31">
        <f t="shared" si="196"/>
        <v>29463033.599999998</v>
      </c>
      <c r="AO755" s="21"/>
      <c r="AP755" s="31">
        <f t="shared" si="197"/>
        <v>0</v>
      </c>
      <c r="AQ755" s="38">
        <v>1118552266</v>
      </c>
      <c r="AR755" s="21" t="s">
        <v>56562</v>
      </c>
      <c r="AS755" s="21"/>
      <c r="AT755" s="21"/>
      <c r="AU755" s="21"/>
      <c r="AV755" s="39" t="s">
        <v>56279</v>
      </c>
      <c r="AW755" s="21" t="s">
        <v>56256</v>
      </c>
    </row>
    <row r="756" spans="1:49" x14ac:dyDescent="0.25">
      <c r="A756" s="20"/>
      <c r="B756" s="21" t="s">
        <v>49</v>
      </c>
      <c r="C756" s="21" t="s">
        <v>115</v>
      </c>
      <c r="D756" s="21"/>
      <c r="E756" s="1" t="str">
        <f t="shared" si="189"/>
        <v>DAF_GD-</v>
      </c>
      <c r="F756" s="21" t="s">
        <v>138</v>
      </c>
      <c r="G756" s="50">
        <f>IFERROR(VLOOKUP(Tabla9[[#This Row],[Nombre Código UNSPSC]],Tablas!$A$1:$B$3,2,),"")</f>
        <v>80111601</v>
      </c>
      <c r="H756" s="21" t="s">
        <v>55615</v>
      </c>
      <c r="I756" s="21" t="s">
        <v>49024</v>
      </c>
      <c r="J756" s="1" t="str">
        <f>IFERROR(VLOOKUP(Tabla9[[#This Row],[Código UNSPSC]],Tablas!$AM$1:$AN$3,2,),"")</f>
        <v>Contratación directa</v>
      </c>
      <c r="K756" s="1" t="str">
        <f>IFERROR(VLOOKUP(J756,Tablas!$F$1:$G$24,2,),"")</f>
        <v>CCE-16</v>
      </c>
      <c r="L756" s="21" t="s">
        <v>49065</v>
      </c>
      <c r="M756" s="21" t="s">
        <v>55621</v>
      </c>
      <c r="N756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6" s="21" t="s">
        <v>49069</v>
      </c>
      <c r="P756" s="31">
        <f>IFERROR(VLOOKUP(O756,Honorarios!$A$1:$D$22,4,),"")</f>
        <v>2678457.6</v>
      </c>
      <c r="Q756" s="31">
        <f t="shared" si="191"/>
        <v>89281.919999999998</v>
      </c>
      <c r="R756" s="23">
        <v>46235</v>
      </c>
      <c r="S756" s="23">
        <v>46386</v>
      </c>
      <c r="T756" s="33">
        <f t="shared" si="192"/>
        <v>5</v>
      </c>
      <c r="U756" s="1">
        <f t="shared" si="193"/>
        <v>150</v>
      </c>
      <c r="V756" s="31">
        <f t="shared" si="194"/>
        <v>13392288</v>
      </c>
      <c r="W756" s="22"/>
      <c r="X756" s="22" t="s">
        <v>49085</v>
      </c>
      <c r="Y756" s="1">
        <f>IFERROR(VLOOKUP(X756,Tablas!$S$1:$T$8,2,FALSE),"")</f>
        <v>20</v>
      </c>
      <c r="Z756" s="21" t="s">
        <v>49093</v>
      </c>
      <c r="AA756" s="1" t="str">
        <f>IFERROR(VLOOKUP(Tabla9[[#This Row],[Código Rubro Presupuestal]],Rubros!$H$1:$I$48,2,),"")</f>
        <v>IMPLEMENTACION DEL SISTEMA DE GESTION DOCUMENTAL DE LA SNR A NIVEL NACIONAL</v>
      </c>
      <c r="AB756" s="21" t="s">
        <v>49107</v>
      </c>
      <c r="AC756" s="21" t="s">
        <v>49150</v>
      </c>
      <c r="AD756" s="21"/>
      <c r="AE756" s="21"/>
      <c r="AF756" s="21"/>
      <c r="AG756" s="1" t="str">
        <f t="shared" si="195"/>
        <v>No Aplica</v>
      </c>
      <c r="AH756" s="21" t="s">
        <v>53871</v>
      </c>
      <c r="AI756" s="1" t="str">
        <f>IFERROR(VLOOKUP(AH756,Tablas!$AH$1:$AI$1156,2,),"")</f>
        <v>CO-CAL-17541</v>
      </c>
      <c r="AJ756" s="1" t="str">
        <f>IFERROR(VLOOKUP(Tabla9[[#This Row],[Grupo]],Responsable!$A$1:$I$62,6,),"")</f>
        <v>DANY LUZ OROZCO</v>
      </c>
      <c r="AK756" s="1" t="str">
        <f>IFERROR(VLOOKUP(Tabla9[[#This Row],[Grupo]],Responsable!$A$1:$I$62,4,),"")</f>
        <v>dany.orozco@supernotariado.gov.co</v>
      </c>
      <c r="AL756" s="1" t="str">
        <f>IFERROR(VLOOKUP(Tabla9[[#This Row],[Grupo]],Responsable!$A$1:$I$62,9,),"")</f>
        <v>JOHANNA ANDREA RODRIGUEZ HERRERA</v>
      </c>
      <c r="AM756" s="1" t="str">
        <f>IFERROR(VLOOKUP(Tabla9[[#This Row],[Grupo]],Responsable!$A$1:$I$62,3,),"")</f>
        <v>johanna.rodriguez@supernotariado.gov.co</v>
      </c>
      <c r="AN756" s="31">
        <f t="shared" si="196"/>
        <v>13392288</v>
      </c>
      <c r="AO756" s="21"/>
      <c r="AP756" s="31">
        <f t="shared" si="197"/>
        <v>0</v>
      </c>
      <c r="AQ756" s="38"/>
      <c r="AR756" s="21" t="s">
        <v>55670</v>
      </c>
      <c r="AS756" s="21"/>
      <c r="AT756" s="21"/>
      <c r="AU756" s="21"/>
      <c r="AV756" s="39" t="s">
        <v>56279</v>
      </c>
      <c r="AW756" s="21" t="s">
        <v>56648</v>
      </c>
    </row>
    <row r="757" spans="1:49" x14ac:dyDescent="0.25">
      <c r="A757" s="20"/>
      <c r="B757" s="21" t="s">
        <v>49</v>
      </c>
      <c r="C757" s="21" t="s">
        <v>115</v>
      </c>
      <c r="D757" s="21"/>
      <c r="E757" s="1" t="str">
        <f t="shared" si="189"/>
        <v>DAF_GD-</v>
      </c>
      <c r="F757" s="21" t="s">
        <v>138</v>
      </c>
      <c r="G757" s="50">
        <f>IFERROR(VLOOKUP(Tabla9[[#This Row],[Nombre Código UNSPSC]],Tablas!$A$1:$B$3,2,),"")</f>
        <v>80111601</v>
      </c>
      <c r="H757" s="21" t="s">
        <v>55615</v>
      </c>
      <c r="I757" s="21" t="s">
        <v>49024</v>
      </c>
      <c r="J757" s="1" t="str">
        <f>IFERROR(VLOOKUP(Tabla9[[#This Row],[Código UNSPSC]],Tablas!$AM$1:$AN$3,2,),"")</f>
        <v>Contratación directa</v>
      </c>
      <c r="K757" s="1" t="str">
        <f>IFERROR(VLOOKUP(J757,Tablas!$F$1:$G$24,2,),"")</f>
        <v>CCE-16</v>
      </c>
      <c r="L757" s="21" t="s">
        <v>49065</v>
      </c>
      <c r="M757" s="21" t="s">
        <v>55621</v>
      </c>
      <c r="N757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7" s="21" t="s">
        <v>49069</v>
      </c>
      <c r="P757" s="31">
        <f>IFERROR(VLOOKUP(O757,Honorarios!$A$1:$D$22,4,),"")</f>
        <v>2678457.6</v>
      </c>
      <c r="Q757" s="31">
        <f t="shared" si="191"/>
        <v>89281.919999999998</v>
      </c>
      <c r="R757" s="23">
        <v>46037</v>
      </c>
      <c r="S757" s="23">
        <v>46370</v>
      </c>
      <c r="T757" s="33">
        <f t="shared" si="192"/>
        <v>11</v>
      </c>
      <c r="U757" s="1">
        <f t="shared" si="193"/>
        <v>330</v>
      </c>
      <c r="V757" s="31">
        <f t="shared" si="194"/>
        <v>29463033.599999998</v>
      </c>
      <c r="W757" s="22"/>
      <c r="X757" s="22" t="s">
        <v>49085</v>
      </c>
      <c r="Y757" s="1">
        <f>IFERROR(VLOOKUP(X757,Tablas!$S$1:$T$8,2,FALSE),"")</f>
        <v>20</v>
      </c>
      <c r="Z757" s="21" t="s">
        <v>49093</v>
      </c>
      <c r="AA757" s="1" t="str">
        <f>IFERROR(VLOOKUP(Tabla9[[#This Row],[Código Rubro Presupuestal]],Rubros!$H$1:$I$48,2,),"")</f>
        <v>IMPLEMENTACION DEL SISTEMA DE GESTION DOCUMENTAL DE LA SNR A NIVEL NACIONAL</v>
      </c>
      <c r="AB757" s="21" t="s">
        <v>49107</v>
      </c>
      <c r="AC757" s="21" t="s">
        <v>49150</v>
      </c>
      <c r="AD757" s="21"/>
      <c r="AE757" s="21"/>
      <c r="AF757" s="21"/>
      <c r="AG757" s="1" t="str">
        <f t="shared" si="195"/>
        <v>No Aplica</v>
      </c>
      <c r="AH757" s="21" t="s">
        <v>54934</v>
      </c>
      <c r="AI757" s="1" t="str">
        <f>IFERROR(VLOOKUP(AH757,Tablas!$AH$1:$AI$1156,2,),"")</f>
        <v>CO-RIS-66001</v>
      </c>
      <c r="AJ757" s="1" t="str">
        <f>IFERROR(VLOOKUP(Tabla9[[#This Row],[Grupo]],Responsable!$A$1:$I$62,6,),"")</f>
        <v>DANY LUZ OROZCO</v>
      </c>
      <c r="AK757" s="1" t="str">
        <f>IFERROR(VLOOKUP(Tabla9[[#This Row],[Grupo]],Responsable!$A$1:$I$62,4,),"")</f>
        <v>dany.orozco@supernotariado.gov.co</v>
      </c>
      <c r="AL757" s="1" t="str">
        <f>IFERROR(VLOOKUP(Tabla9[[#This Row],[Grupo]],Responsable!$A$1:$I$62,9,),"")</f>
        <v>JOHANNA ANDREA RODRIGUEZ HERRERA</v>
      </c>
      <c r="AM757" s="1" t="str">
        <f>IFERROR(VLOOKUP(Tabla9[[#This Row],[Grupo]],Responsable!$A$1:$I$62,3,),"")</f>
        <v>johanna.rodriguez@supernotariado.gov.co</v>
      </c>
      <c r="AN757" s="31">
        <f t="shared" si="196"/>
        <v>29463033.599999998</v>
      </c>
      <c r="AO757" s="21"/>
      <c r="AP757" s="31">
        <f t="shared" si="197"/>
        <v>0</v>
      </c>
      <c r="AQ757" s="38">
        <v>1088289971</v>
      </c>
      <c r="AR757" s="21" t="s">
        <v>56563</v>
      </c>
      <c r="AS757" s="21"/>
      <c r="AT757" s="21"/>
      <c r="AU757" s="21"/>
      <c r="AV757" s="39" t="s">
        <v>56279</v>
      </c>
      <c r="AW757" s="21" t="s">
        <v>56256</v>
      </c>
    </row>
    <row r="758" spans="1:49" x14ac:dyDescent="0.25">
      <c r="A758" s="20"/>
      <c r="B758" s="21" t="s">
        <v>49</v>
      </c>
      <c r="C758" s="21" t="s">
        <v>115</v>
      </c>
      <c r="D758" s="21"/>
      <c r="E758" s="1" t="str">
        <f t="shared" si="189"/>
        <v>DAF_GD-</v>
      </c>
      <c r="F758" s="21" t="s">
        <v>138</v>
      </c>
      <c r="G758" s="50">
        <f>IFERROR(VLOOKUP(Tabla9[[#This Row],[Nombre Código UNSPSC]],Tablas!$A$1:$B$3,2,),"")</f>
        <v>80111601</v>
      </c>
      <c r="H758" s="21" t="s">
        <v>55615</v>
      </c>
      <c r="I758" s="21" t="s">
        <v>49024</v>
      </c>
      <c r="J758" s="1" t="str">
        <f>IFERROR(VLOOKUP(Tabla9[[#This Row],[Código UNSPSC]],Tablas!$AM$1:$AN$3,2,),"")</f>
        <v>Contratación directa</v>
      </c>
      <c r="K758" s="1" t="str">
        <f>IFERROR(VLOOKUP(J758,Tablas!$F$1:$G$24,2,),"")</f>
        <v>CCE-16</v>
      </c>
      <c r="L758" s="21" t="s">
        <v>49065</v>
      </c>
      <c r="M758" s="21" t="s">
        <v>55621</v>
      </c>
      <c r="N758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8" s="21" t="s">
        <v>49069</v>
      </c>
      <c r="P758" s="31">
        <f>IFERROR(VLOOKUP(O758,Honorarios!$A$1:$D$22,4,),"")</f>
        <v>2678457.6</v>
      </c>
      <c r="Q758" s="31">
        <f t="shared" si="191"/>
        <v>89281.919999999998</v>
      </c>
      <c r="R758" s="23">
        <v>46037</v>
      </c>
      <c r="S758" s="23">
        <v>46370</v>
      </c>
      <c r="T758" s="33">
        <f t="shared" si="192"/>
        <v>11</v>
      </c>
      <c r="U758" s="1">
        <f t="shared" si="193"/>
        <v>330</v>
      </c>
      <c r="V758" s="31">
        <f t="shared" si="194"/>
        <v>29463033.599999998</v>
      </c>
      <c r="W758" s="22"/>
      <c r="X758" s="22" t="s">
        <v>49085</v>
      </c>
      <c r="Y758" s="1">
        <f>IFERROR(VLOOKUP(X758,Tablas!$S$1:$T$8,2,FALSE),"")</f>
        <v>20</v>
      </c>
      <c r="Z758" s="21" t="s">
        <v>49093</v>
      </c>
      <c r="AA758" s="1" t="str">
        <f>IFERROR(VLOOKUP(Tabla9[[#This Row],[Código Rubro Presupuestal]],Rubros!$H$1:$I$48,2,),"")</f>
        <v>IMPLEMENTACION DEL SISTEMA DE GESTION DOCUMENTAL DE LA SNR A NIVEL NACIONAL</v>
      </c>
      <c r="AB758" s="21" t="s">
        <v>49107</v>
      </c>
      <c r="AC758" s="21" t="s">
        <v>49150</v>
      </c>
      <c r="AD758" s="21"/>
      <c r="AE758" s="21"/>
      <c r="AF758" s="21"/>
      <c r="AG758" s="1" t="str">
        <f t="shared" si="195"/>
        <v>No Aplica</v>
      </c>
      <c r="AH758" s="21" t="s">
        <v>54934</v>
      </c>
      <c r="AI758" s="1" t="str">
        <f>IFERROR(VLOOKUP(AH758,Tablas!$AH$1:$AI$1156,2,),"")</f>
        <v>CO-RIS-66001</v>
      </c>
      <c r="AJ758" s="1" t="str">
        <f>IFERROR(VLOOKUP(Tabla9[[#This Row],[Grupo]],Responsable!$A$1:$I$62,6,),"")</f>
        <v>DANY LUZ OROZCO</v>
      </c>
      <c r="AK758" s="1" t="str">
        <f>IFERROR(VLOOKUP(Tabla9[[#This Row],[Grupo]],Responsable!$A$1:$I$62,4,),"")</f>
        <v>dany.orozco@supernotariado.gov.co</v>
      </c>
      <c r="AL758" s="1" t="str">
        <f>IFERROR(VLOOKUP(Tabla9[[#This Row],[Grupo]],Responsable!$A$1:$I$62,9,),"")</f>
        <v>JOHANNA ANDREA RODRIGUEZ HERRERA</v>
      </c>
      <c r="AM758" s="1" t="str">
        <f>IFERROR(VLOOKUP(Tabla9[[#This Row],[Grupo]],Responsable!$A$1:$I$62,3,),"")</f>
        <v>johanna.rodriguez@supernotariado.gov.co</v>
      </c>
      <c r="AN758" s="31">
        <f t="shared" si="196"/>
        <v>29463033.599999998</v>
      </c>
      <c r="AO758" s="21"/>
      <c r="AP758" s="31">
        <f t="shared" si="197"/>
        <v>0</v>
      </c>
      <c r="AQ758" s="38">
        <v>43221147</v>
      </c>
      <c r="AR758" s="21" t="s">
        <v>56564</v>
      </c>
      <c r="AS758" s="21"/>
      <c r="AT758" s="21"/>
      <c r="AU758" s="21"/>
      <c r="AV758" s="39" t="s">
        <v>56279</v>
      </c>
      <c r="AW758" s="21" t="s">
        <v>56256</v>
      </c>
    </row>
    <row r="759" spans="1:49" x14ac:dyDescent="0.25">
      <c r="A759" s="20"/>
      <c r="B759" s="21" t="s">
        <v>49</v>
      </c>
      <c r="C759" s="21" t="s">
        <v>115</v>
      </c>
      <c r="D759" s="21"/>
      <c r="E759" s="1" t="str">
        <f t="shared" si="189"/>
        <v>DAF_GD-</v>
      </c>
      <c r="F759" s="21" t="s">
        <v>138</v>
      </c>
      <c r="G759" s="50">
        <f>IFERROR(VLOOKUP(Tabla9[[#This Row],[Nombre Código UNSPSC]],Tablas!$A$1:$B$3,2,),"")</f>
        <v>80111601</v>
      </c>
      <c r="H759" s="21" t="s">
        <v>55615</v>
      </c>
      <c r="I759" s="21" t="s">
        <v>49024</v>
      </c>
      <c r="J759" s="1" t="str">
        <f>IFERROR(VLOOKUP(Tabla9[[#This Row],[Código UNSPSC]],Tablas!$AM$1:$AN$3,2,),"")</f>
        <v>Contratación directa</v>
      </c>
      <c r="K759" s="1" t="str">
        <f>IFERROR(VLOOKUP(J759,Tablas!$F$1:$G$24,2,),"")</f>
        <v>CCE-16</v>
      </c>
      <c r="L759" s="21" t="s">
        <v>49065</v>
      </c>
      <c r="M759" s="21" t="s">
        <v>55621</v>
      </c>
      <c r="N759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9" s="21" t="s">
        <v>49069</v>
      </c>
      <c r="P759" s="31">
        <f>IFERROR(VLOOKUP(O759,Honorarios!$A$1:$D$22,4,),"")</f>
        <v>2678457.6</v>
      </c>
      <c r="Q759" s="31">
        <f t="shared" si="191"/>
        <v>89281.919999999998</v>
      </c>
      <c r="R759" s="23">
        <v>46037</v>
      </c>
      <c r="S759" s="23">
        <v>46370</v>
      </c>
      <c r="T759" s="33">
        <f t="shared" si="192"/>
        <v>11</v>
      </c>
      <c r="U759" s="1">
        <f t="shared" si="193"/>
        <v>330</v>
      </c>
      <c r="V759" s="31">
        <f t="shared" si="194"/>
        <v>29463033.599999998</v>
      </c>
      <c r="W759" s="22"/>
      <c r="X759" s="22" t="s">
        <v>49085</v>
      </c>
      <c r="Y759" s="1">
        <f>IFERROR(VLOOKUP(X759,Tablas!$S$1:$T$8,2,FALSE),"")</f>
        <v>20</v>
      </c>
      <c r="Z759" s="21" t="s">
        <v>49093</v>
      </c>
      <c r="AA759" s="1" t="str">
        <f>IFERROR(VLOOKUP(Tabla9[[#This Row],[Código Rubro Presupuestal]],Rubros!$H$1:$I$48,2,),"")</f>
        <v>IMPLEMENTACION DEL SISTEMA DE GESTION DOCUMENTAL DE LA SNR A NIVEL NACIONAL</v>
      </c>
      <c r="AB759" s="21" t="s">
        <v>49107</v>
      </c>
      <c r="AC759" s="21" t="s">
        <v>49150</v>
      </c>
      <c r="AD759" s="21"/>
      <c r="AE759" s="21"/>
      <c r="AF759" s="21"/>
      <c r="AG759" s="1" t="str">
        <f t="shared" si="195"/>
        <v>No Aplica</v>
      </c>
      <c r="AH759" s="21" t="s">
        <v>54934</v>
      </c>
      <c r="AI759" s="1" t="str">
        <f>IFERROR(VLOOKUP(AH759,Tablas!$AH$1:$AI$1156,2,),"")</f>
        <v>CO-RIS-66001</v>
      </c>
      <c r="AJ759" s="1" t="str">
        <f>IFERROR(VLOOKUP(Tabla9[[#This Row],[Grupo]],Responsable!$A$1:$I$62,6,),"")</f>
        <v>DANY LUZ OROZCO</v>
      </c>
      <c r="AK759" s="1" t="str">
        <f>IFERROR(VLOOKUP(Tabla9[[#This Row],[Grupo]],Responsable!$A$1:$I$62,4,),"")</f>
        <v>dany.orozco@supernotariado.gov.co</v>
      </c>
      <c r="AL759" s="1" t="str">
        <f>IFERROR(VLOOKUP(Tabla9[[#This Row],[Grupo]],Responsable!$A$1:$I$62,9,),"")</f>
        <v>JOHANNA ANDREA RODRIGUEZ HERRERA</v>
      </c>
      <c r="AM759" s="1" t="str">
        <f>IFERROR(VLOOKUP(Tabla9[[#This Row],[Grupo]],Responsable!$A$1:$I$62,3,),"")</f>
        <v>johanna.rodriguez@supernotariado.gov.co</v>
      </c>
      <c r="AN759" s="31">
        <f t="shared" si="196"/>
        <v>29463033.599999998</v>
      </c>
      <c r="AO759" s="21"/>
      <c r="AP759" s="31">
        <f t="shared" si="197"/>
        <v>0</v>
      </c>
      <c r="AQ759" s="38">
        <v>1088350081</v>
      </c>
      <c r="AR759" s="21" t="s">
        <v>56565</v>
      </c>
      <c r="AS759" s="21"/>
      <c r="AT759" s="21"/>
      <c r="AU759" s="21"/>
      <c r="AV759" s="39" t="s">
        <v>56279</v>
      </c>
      <c r="AW759" s="21" t="s">
        <v>56256</v>
      </c>
    </row>
    <row r="760" spans="1:49" x14ac:dyDescent="0.25">
      <c r="A760" s="20"/>
      <c r="B760" s="21" t="s">
        <v>49</v>
      </c>
      <c r="C760" s="21" t="s">
        <v>115</v>
      </c>
      <c r="D760" s="21"/>
      <c r="E760" s="1" t="str">
        <f t="shared" si="189"/>
        <v>DAF_GD-</v>
      </c>
      <c r="F760" s="21" t="s">
        <v>138</v>
      </c>
      <c r="G760" s="50">
        <f>IFERROR(VLOOKUP(Tabla9[[#This Row],[Nombre Código UNSPSC]],Tablas!$A$1:$B$3,2,),"")</f>
        <v>80111601</v>
      </c>
      <c r="H760" s="21" t="s">
        <v>55615</v>
      </c>
      <c r="I760" s="21" t="s">
        <v>49024</v>
      </c>
      <c r="J760" s="1" t="str">
        <f>IFERROR(VLOOKUP(Tabla9[[#This Row],[Código UNSPSC]],Tablas!$AM$1:$AN$3,2,),"")</f>
        <v>Contratación directa</v>
      </c>
      <c r="K760" s="1" t="str">
        <f>IFERROR(VLOOKUP(J760,Tablas!$F$1:$G$24,2,),"")</f>
        <v>CCE-16</v>
      </c>
      <c r="L760" s="21" t="s">
        <v>49065</v>
      </c>
      <c r="M760" s="21" t="s">
        <v>55621</v>
      </c>
      <c r="N76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0" s="21" t="s">
        <v>49069</v>
      </c>
      <c r="P760" s="31">
        <f>IFERROR(VLOOKUP(O760,Honorarios!$A$1:$D$22,4,),"")</f>
        <v>2678457.6</v>
      </c>
      <c r="Q760" s="31">
        <f t="shared" si="191"/>
        <v>89281.919999999998</v>
      </c>
      <c r="R760" s="23">
        <v>46037</v>
      </c>
      <c r="S760" s="23">
        <v>46370</v>
      </c>
      <c r="T760" s="33">
        <f t="shared" si="192"/>
        <v>11</v>
      </c>
      <c r="U760" s="1">
        <f t="shared" si="193"/>
        <v>330</v>
      </c>
      <c r="V760" s="31">
        <f t="shared" si="194"/>
        <v>29463033.599999998</v>
      </c>
      <c r="W760" s="22"/>
      <c r="X760" s="22" t="s">
        <v>49085</v>
      </c>
      <c r="Y760" s="1">
        <f>IFERROR(VLOOKUP(X760,Tablas!$S$1:$T$8,2,FALSE),"")</f>
        <v>20</v>
      </c>
      <c r="Z760" s="21" t="s">
        <v>49093</v>
      </c>
      <c r="AA760" s="1" t="str">
        <f>IFERROR(VLOOKUP(Tabla9[[#This Row],[Código Rubro Presupuestal]],Rubros!$H$1:$I$48,2,),"")</f>
        <v>IMPLEMENTACION DEL SISTEMA DE GESTION DOCUMENTAL DE LA SNR A NIVEL NACIONAL</v>
      </c>
      <c r="AB760" s="21" t="s">
        <v>49107</v>
      </c>
      <c r="AC760" s="21" t="s">
        <v>49150</v>
      </c>
      <c r="AD760" s="21"/>
      <c r="AE760" s="21"/>
      <c r="AF760" s="21"/>
      <c r="AG760" s="1" t="str">
        <f t="shared" si="195"/>
        <v>No Aplica</v>
      </c>
      <c r="AH760" s="21" t="s">
        <v>55078</v>
      </c>
      <c r="AI760" s="1" t="str">
        <f>IFERROR(VLOOKUP(AH760,Tablas!$AH$1:$AI$1156,2,),"")</f>
        <v>CO-SAN-68547</v>
      </c>
      <c r="AJ760" s="1" t="str">
        <f>IFERROR(VLOOKUP(Tabla9[[#This Row],[Grupo]],Responsable!$A$1:$I$62,6,),"")</f>
        <v>DANY LUZ OROZCO</v>
      </c>
      <c r="AK760" s="1" t="str">
        <f>IFERROR(VLOOKUP(Tabla9[[#This Row],[Grupo]],Responsable!$A$1:$I$62,4,),"")</f>
        <v>dany.orozco@supernotariado.gov.co</v>
      </c>
      <c r="AL760" s="1" t="str">
        <f>IFERROR(VLOOKUP(Tabla9[[#This Row],[Grupo]],Responsable!$A$1:$I$62,9,),"")</f>
        <v>JOHANNA ANDREA RODRIGUEZ HERRERA</v>
      </c>
      <c r="AM760" s="1" t="str">
        <f>IFERROR(VLOOKUP(Tabla9[[#This Row],[Grupo]],Responsable!$A$1:$I$62,3,),"")</f>
        <v>johanna.rodriguez@supernotariado.gov.co</v>
      </c>
      <c r="AN760" s="31">
        <f t="shared" si="196"/>
        <v>29463033.599999998</v>
      </c>
      <c r="AO760" s="21"/>
      <c r="AP760" s="31">
        <f t="shared" si="197"/>
        <v>0</v>
      </c>
      <c r="AQ760" s="38">
        <v>91161990</v>
      </c>
      <c r="AR760" s="21" t="s">
        <v>56566</v>
      </c>
      <c r="AS760" s="21"/>
      <c r="AT760" s="21"/>
      <c r="AU760" s="21"/>
      <c r="AV760" s="39" t="s">
        <v>56279</v>
      </c>
      <c r="AW760" s="21" t="s">
        <v>56256</v>
      </c>
    </row>
    <row r="761" spans="1:49" x14ac:dyDescent="0.25">
      <c r="A761" s="20"/>
      <c r="B761" s="21" t="s">
        <v>49</v>
      </c>
      <c r="C761" s="21" t="s">
        <v>115</v>
      </c>
      <c r="D761" s="21"/>
      <c r="E761" s="1" t="str">
        <f t="shared" si="189"/>
        <v>DAF_GD-</v>
      </c>
      <c r="F761" s="21" t="s">
        <v>138</v>
      </c>
      <c r="G761" s="50">
        <f>IFERROR(VLOOKUP(Tabla9[[#This Row],[Nombre Código UNSPSC]],Tablas!$A$1:$B$3,2,),"")</f>
        <v>80111601</v>
      </c>
      <c r="H761" s="21" t="s">
        <v>55615</v>
      </c>
      <c r="I761" s="21" t="s">
        <v>49024</v>
      </c>
      <c r="J761" s="1" t="str">
        <f>IFERROR(VLOOKUP(Tabla9[[#This Row],[Código UNSPSC]],Tablas!$AM$1:$AN$3,2,),"")</f>
        <v>Contratación directa</v>
      </c>
      <c r="K761" s="1" t="str">
        <f>IFERROR(VLOOKUP(J761,Tablas!$F$1:$G$24,2,),"")</f>
        <v>CCE-16</v>
      </c>
      <c r="L761" s="21" t="s">
        <v>49065</v>
      </c>
      <c r="M761" s="21" t="s">
        <v>55621</v>
      </c>
      <c r="N76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1" s="21" t="s">
        <v>49069</v>
      </c>
      <c r="P761" s="31">
        <f>IFERROR(VLOOKUP(O761,Honorarios!$A$1:$D$22,4,),"")</f>
        <v>2678457.6</v>
      </c>
      <c r="Q761" s="31">
        <f t="shared" si="191"/>
        <v>89281.919999999998</v>
      </c>
      <c r="R761" s="23">
        <v>46037</v>
      </c>
      <c r="S761" s="23">
        <v>46370</v>
      </c>
      <c r="T761" s="33">
        <f t="shared" si="192"/>
        <v>11</v>
      </c>
      <c r="U761" s="1">
        <f t="shared" si="193"/>
        <v>330</v>
      </c>
      <c r="V761" s="31">
        <f t="shared" si="194"/>
        <v>29463033.599999998</v>
      </c>
      <c r="W761" s="22"/>
      <c r="X761" s="22" t="s">
        <v>49085</v>
      </c>
      <c r="Y761" s="1">
        <f>IFERROR(VLOOKUP(X761,Tablas!$S$1:$T$8,2,FALSE),"")</f>
        <v>20</v>
      </c>
      <c r="Z761" s="21" t="s">
        <v>49093</v>
      </c>
      <c r="AA761" s="1" t="str">
        <f>IFERROR(VLOOKUP(Tabla9[[#This Row],[Código Rubro Presupuestal]],Rubros!$H$1:$I$48,2,),"")</f>
        <v>IMPLEMENTACION DEL SISTEMA DE GESTION DOCUMENTAL DE LA SNR A NIVEL NACIONAL</v>
      </c>
      <c r="AB761" s="21" t="s">
        <v>49107</v>
      </c>
      <c r="AC761" s="21" t="s">
        <v>49150</v>
      </c>
      <c r="AD761" s="21"/>
      <c r="AE761" s="21"/>
      <c r="AF761" s="21"/>
      <c r="AG761" s="1" t="str">
        <f t="shared" si="195"/>
        <v>No Aplica</v>
      </c>
      <c r="AH761" s="21" t="s">
        <v>54518</v>
      </c>
      <c r="AI761" s="1" t="str">
        <f>IFERROR(VLOOKUP(AH761,Tablas!$AH$1:$AI$1156,2,),"")</f>
        <v>CO-HUI-41551</v>
      </c>
      <c r="AJ761" s="1" t="str">
        <f>IFERROR(VLOOKUP(Tabla9[[#This Row],[Grupo]],Responsable!$A$1:$I$62,6,),"")</f>
        <v>DANY LUZ OROZCO</v>
      </c>
      <c r="AK761" s="1" t="str">
        <f>IFERROR(VLOOKUP(Tabla9[[#This Row],[Grupo]],Responsable!$A$1:$I$62,4,),"")</f>
        <v>dany.orozco@supernotariado.gov.co</v>
      </c>
      <c r="AL761" s="1" t="str">
        <f>IFERROR(VLOOKUP(Tabla9[[#This Row],[Grupo]],Responsable!$A$1:$I$62,9,),"")</f>
        <v>JOHANNA ANDREA RODRIGUEZ HERRERA</v>
      </c>
      <c r="AM761" s="1" t="str">
        <f>IFERROR(VLOOKUP(Tabla9[[#This Row],[Grupo]],Responsable!$A$1:$I$62,3,),"")</f>
        <v>johanna.rodriguez@supernotariado.gov.co</v>
      </c>
      <c r="AN761" s="31">
        <f t="shared" si="196"/>
        <v>29463033.599999998</v>
      </c>
      <c r="AO761" s="21"/>
      <c r="AP761" s="31">
        <f t="shared" si="197"/>
        <v>0</v>
      </c>
      <c r="AQ761" s="38">
        <v>1036948969</v>
      </c>
      <c r="AR761" s="21" t="s">
        <v>56567</v>
      </c>
      <c r="AS761" s="21"/>
      <c r="AT761" s="21"/>
      <c r="AU761" s="21"/>
      <c r="AV761" s="39" t="s">
        <v>56279</v>
      </c>
      <c r="AW761" s="21" t="s">
        <v>56256</v>
      </c>
    </row>
    <row r="762" spans="1:49" x14ac:dyDescent="0.25">
      <c r="A762" s="20"/>
      <c r="B762" s="21" t="s">
        <v>49</v>
      </c>
      <c r="C762" s="21" t="s">
        <v>115</v>
      </c>
      <c r="D762" s="21"/>
      <c r="E762" s="1" t="str">
        <f t="shared" si="189"/>
        <v>DAF_GD-</v>
      </c>
      <c r="F762" s="21" t="s">
        <v>138</v>
      </c>
      <c r="G762" s="50">
        <f>IFERROR(VLOOKUP(Tabla9[[#This Row],[Nombre Código UNSPSC]],Tablas!$A$1:$B$3,2,),"")</f>
        <v>80111601</v>
      </c>
      <c r="H762" s="21" t="s">
        <v>55615</v>
      </c>
      <c r="I762" s="21" t="s">
        <v>49024</v>
      </c>
      <c r="J762" s="1" t="str">
        <f>IFERROR(VLOOKUP(Tabla9[[#This Row],[Código UNSPSC]],Tablas!$AM$1:$AN$3,2,),"")</f>
        <v>Contratación directa</v>
      </c>
      <c r="K762" s="1" t="str">
        <f>IFERROR(VLOOKUP(J762,Tablas!$F$1:$G$24,2,),"")</f>
        <v>CCE-16</v>
      </c>
      <c r="L762" s="21" t="s">
        <v>49065</v>
      </c>
      <c r="M762" s="21" t="s">
        <v>55621</v>
      </c>
      <c r="N76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2" s="21" t="s">
        <v>49069</v>
      </c>
      <c r="P762" s="31">
        <f>IFERROR(VLOOKUP(O762,Honorarios!$A$1:$D$22,4,),"")</f>
        <v>2678457.6</v>
      </c>
      <c r="Q762" s="31">
        <f t="shared" si="191"/>
        <v>89281.919999999998</v>
      </c>
      <c r="R762" s="23">
        <v>46037</v>
      </c>
      <c r="S762" s="23">
        <v>46370</v>
      </c>
      <c r="T762" s="33">
        <f t="shared" si="192"/>
        <v>11</v>
      </c>
      <c r="U762" s="1">
        <f t="shared" si="193"/>
        <v>330</v>
      </c>
      <c r="V762" s="31">
        <f t="shared" si="194"/>
        <v>29463033.599999998</v>
      </c>
      <c r="W762" s="22"/>
      <c r="X762" s="22" t="s">
        <v>49085</v>
      </c>
      <c r="Y762" s="1">
        <f>IFERROR(VLOOKUP(X762,Tablas!$S$1:$T$8,2,FALSE),"")</f>
        <v>20</v>
      </c>
      <c r="Z762" s="21" t="s">
        <v>49093</v>
      </c>
      <c r="AA762" s="1" t="str">
        <f>IFERROR(VLOOKUP(Tabla9[[#This Row],[Código Rubro Presupuestal]],Rubros!$H$1:$I$48,2,),"")</f>
        <v>IMPLEMENTACION DEL SISTEMA DE GESTION DOCUMENTAL DE LA SNR A NIVEL NACIONAL</v>
      </c>
      <c r="AB762" s="21" t="s">
        <v>49107</v>
      </c>
      <c r="AC762" s="21" t="s">
        <v>49150</v>
      </c>
      <c r="AD762" s="21"/>
      <c r="AE762" s="21"/>
      <c r="AF762" s="21"/>
      <c r="AG762" s="1" t="str">
        <f t="shared" si="195"/>
        <v>No Aplica</v>
      </c>
      <c r="AH762" s="21" t="s">
        <v>54518</v>
      </c>
      <c r="AI762" s="1" t="str">
        <f>IFERROR(VLOOKUP(AH762,Tablas!$AH$1:$AI$1156,2,),"")</f>
        <v>CO-HUI-41551</v>
      </c>
      <c r="AJ762" s="1" t="str">
        <f>IFERROR(VLOOKUP(Tabla9[[#This Row],[Grupo]],Responsable!$A$1:$I$62,6,),"")</f>
        <v>DANY LUZ OROZCO</v>
      </c>
      <c r="AK762" s="1" t="str">
        <f>IFERROR(VLOOKUP(Tabla9[[#This Row],[Grupo]],Responsable!$A$1:$I$62,4,),"")</f>
        <v>dany.orozco@supernotariado.gov.co</v>
      </c>
      <c r="AL762" s="1" t="str">
        <f>IFERROR(VLOOKUP(Tabla9[[#This Row],[Grupo]],Responsable!$A$1:$I$62,9,),"")</f>
        <v>JOHANNA ANDREA RODRIGUEZ HERRERA</v>
      </c>
      <c r="AM762" s="1" t="str">
        <f>IFERROR(VLOOKUP(Tabla9[[#This Row],[Grupo]],Responsable!$A$1:$I$62,3,),"")</f>
        <v>johanna.rodriguez@supernotariado.gov.co</v>
      </c>
      <c r="AN762" s="31">
        <f t="shared" si="196"/>
        <v>29463033.599999998</v>
      </c>
      <c r="AO762" s="21"/>
      <c r="AP762" s="31">
        <f t="shared" si="197"/>
        <v>0</v>
      </c>
      <c r="AQ762" s="38">
        <v>1030551668</v>
      </c>
      <c r="AR762" s="21" t="s">
        <v>56568</v>
      </c>
      <c r="AS762" s="21"/>
      <c r="AT762" s="21"/>
      <c r="AU762" s="21"/>
      <c r="AV762" s="39" t="s">
        <v>56279</v>
      </c>
      <c r="AW762" s="21" t="s">
        <v>56256</v>
      </c>
    </row>
    <row r="763" spans="1:49" x14ac:dyDescent="0.25">
      <c r="A763" s="20"/>
      <c r="B763" s="21" t="s">
        <v>49</v>
      </c>
      <c r="C763" s="21" t="s">
        <v>115</v>
      </c>
      <c r="D763" s="21"/>
      <c r="E763" s="1" t="str">
        <f t="shared" si="189"/>
        <v>DAF_GD-</v>
      </c>
      <c r="F763" s="21" t="s">
        <v>138</v>
      </c>
      <c r="G763" s="50">
        <f>IFERROR(VLOOKUP(Tabla9[[#This Row],[Nombre Código UNSPSC]],Tablas!$A$1:$B$3,2,),"")</f>
        <v>80111601</v>
      </c>
      <c r="H763" s="21" t="s">
        <v>55615</v>
      </c>
      <c r="I763" s="21" t="s">
        <v>49024</v>
      </c>
      <c r="J763" s="1" t="str">
        <f>IFERROR(VLOOKUP(Tabla9[[#This Row],[Código UNSPSC]],Tablas!$AM$1:$AN$3,2,),"")</f>
        <v>Contratación directa</v>
      </c>
      <c r="K763" s="1" t="str">
        <f>IFERROR(VLOOKUP(J763,Tablas!$F$1:$G$24,2,),"")</f>
        <v>CCE-16</v>
      </c>
      <c r="L763" s="21" t="s">
        <v>49065</v>
      </c>
      <c r="M763" s="21" t="s">
        <v>55621</v>
      </c>
      <c r="N763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3" s="21" t="s">
        <v>49069</v>
      </c>
      <c r="P763" s="31">
        <f>IFERROR(VLOOKUP(O763,Honorarios!$A$1:$D$22,4,),"")</f>
        <v>2678457.6</v>
      </c>
      <c r="Q763" s="31">
        <f t="shared" si="191"/>
        <v>89281.919999999998</v>
      </c>
      <c r="R763" s="23">
        <v>46037</v>
      </c>
      <c r="S763" s="23">
        <v>46370</v>
      </c>
      <c r="T763" s="33">
        <f t="shared" si="192"/>
        <v>11</v>
      </c>
      <c r="U763" s="1">
        <f t="shared" si="193"/>
        <v>330</v>
      </c>
      <c r="V763" s="31">
        <f t="shared" si="194"/>
        <v>29463033.599999998</v>
      </c>
      <c r="W763" s="22"/>
      <c r="X763" s="22" t="s">
        <v>49085</v>
      </c>
      <c r="Y763" s="1">
        <f>IFERROR(VLOOKUP(X763,Tablas!$S$1:$T$8,2,FALSE),"")</f>
        <v>20</v>
      </c>
      <c r="Z763" s="21" t="s">
        <v>49093</v>
      </c>
      <c r="AA763" s="1" t="str">
        <f>IFERROR(VLOOKUP(Tabla9[[#This Row],[Código Rubro Presupuestal]],Rubros!$H$1:$I$48,2,),"")</f>
        <v>IMPLEMENTACION DEL SISTEMA DE GESTION DOCUMENTAL DE LA SNR A NIVEL NACIONAL</v>
      </c>
      <c r="AB763" s="21" t="s">
        <v>49107</v>
      </c>
      <c r="AC763" s="21" t="s">
        <v>49150</v>
      </c>
      <c r="AD763" s="21"/>
      <c r="AE763" s="21"/>
      <c r="AF763" s="21"/>
      <c r="AG763" s="1" t="str">
        <f t="shared" si="195"/>
        <v>No Aplica</v>
      </c>
      <c r="AH763" s="21" t="s">
        <v>53964</v>
      </c>
      <c r="AI763" s="1" t="str">
        <f>IFERROR(VLOOKUP(AH763,Tablas!$AH$1:$AI$1156,2,),"")</f>
        <v>CO-CAU-19001</v>
      </c>
      <c r="AJ763" s="1" t="str">
        <f>IFERROR(VLOOKUP(Tabla9[[#This Row],[Grupo]],Responsable!$A$1:$I$62,6,),"")</f>
        <v>DANY LUZ OROZCO</v>
      </c>
      <c r="AK763" s="1" t="str">
        <f>IFERROR(VLOOKUP(Tabla9[[#This Row],[Grupo]],Responsable!$A$1:$I$62,4,),"")</f>
        <v>dany.orozco@supernotariado.gov.co</v>
      </c>
      <c r="AL763" s="1" t="str">
        <f>IFERROR(VLOOKUP(Tabla9[[#This Row],[Grupo]],Responsable!$A$1:$I$62,9,),"")</f>
        <v>JOHANNA ANDREA RODRIGUEZ HERRERA</v>
      </c>
      <c r="AM763" s="1" t="str">
        <f>IFERROR(VLOOKUP(Tabla9[[#This Row],[Grupo]],Responsable!$A$1:$I$62,3,),"")</f>
        <v>johanna.rodriguez@supernotariado.gov.co</v>
      </c>
      <c r="AN763" s="31">
        <f t="shared" si="196"/>
        <v>29463033.599999998</v>
      </c>
      <c r="AO763" s="21"/>
      <c r="AP763" s="31">
        <f t="shared" si="197"/>
        <v>0</v>
      </c>
      <c r="AQ763" s="38">
        <v>76310074</v>
      </c>
      <c r="AR763" s="21" t="s">
        <v>56569</v>
      </c>
      <c r="AS763" s="21"/>
      <c r="AT763" s="21"/>
      <c r="AU763" s="21"/>
      <c r="AV763" s="39" t="s">
        <v>56279</v>
      </c>
      <c r="AW763" s="21" t="s">
        <v>56256</v>
      </c>
    </row>
    <row r="764" spans="1:49" x14ac:dyDescent="0.25">
      <c r="A764" s="20"/>
      <c r="B764" s="21" t="s">
        <v>49</v>
      </c>
      <c r="C764" s="21" t="s">
        <v>115</v>
      </c>
      <c r="D764" s="21"/>
      <c r="E764" s="1" t="str">
        <f t="shared" si="189"/>
        <v>DAF_GD-</v>
      </c>
      <c r="F764" s="21" t="s">
        <v>138</v>
      </c>
      <c r="G764" s="50">
        <f>IFERROR(VLOOKUP(Tabla9[[#This Row],[Nombre Código UNSPSC]],Tablas!$A$1:$B$3,2,),"")</f>
        <v>80111601</v>
      </c>
      <c r="H764" s="21" t="s">
        <v>55615</v>
      </c>
      <c r="I764" s="21" t="s">
        <v>49024</v>
      </c>
      <c r="J764" s="1" t="str">
        <f>IFERROR(VLOOKUP(Tabla9[[#This Row],[Código UNSPSC]],Tablas!$AM$1:$AN$3,2,),"")</f>
        <v>Contratación directa</v>
      </c>
      <c r="K764" s="1" t="str">
        <f>IFERROR(VLOOKUP(J764,Tablas!$F$1:$G$24,2,),"")</f>
        <v>CCE-16</v>
      </c>
      <c r="L764" s="21" t="s">
        <v>49065</v>
      </c>
      <c r="M764" s="21" t="s">
        <v>55621</v>
      </c>
      <c r="N764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4" s="21" t="s">
        <v>49069</v>
      </c>
      <c r="P764" s="31">
        <f>IFERROR(VLOOKUP(O764,Honorarios!$A$1:$D$22,4,),"")</f>
        <v>2678457.6</v>
      </c>
      <c r="Q764" s="31">
        <f t="shared" si="191"/>
        <v>89281.919999999998</v>
      </c>
      <c r="R764" s="23">
        <v>46037</v>
      </c>
      <c r="S764" s="23">
        <v>46370</v>
      </c>
      <c r="T764" s="33">
        <f t="shared" si="192"/>
        <v>11</v>
      </c>
      <c r="U764" s="1">
        <f t="shared" si="193"/>
        <v>330</v>
      </c>
      <c r="V764" s="31">
        <f t="shared" si="194"/>
        <v>29463033.599999998</v>
      </c>
      <c r="W764" s="22"/>
      <c r="X764" s="22" t="s">
        <v>49085</v>
      </c>
      <c r="Y764" s="1">
        <f>IFERROR(VLOOKUP(X764,Tablas!$S$1:$T$8,2,FALSE),"")</f>
        <v>20</v>
      </c>
      <c r="Z764" s="21" t="s">
        <v>49093</v>
      </c>
      <c r="AA764" s="1" t="str">
        <f>IFERROR(VLOOKUP(Tabla9[[#This Row],[Código Rubro Presupuestal]],Rubros!$H$1:$I$48,2,),"")</f>
        <v>IMPLEMENTACION DEL SISTEMA DE GESTION DOCUMENTAL DE LA SNR A NIVEL NACIONAL</v>
      </c>
      <c r="AB764" s="21" t="s">
        <v>49107</v>
      </c>
      <c r="AC764" s="21" t="s">
        <v>49150</v>
      </c>
      <c r="AD764" s="21"/>
      <c r="AE764" s="21"/>
      <c r="AF764" s="21"/>
      <c r="AG764" s="1" t="str">
        <f t="shared" si="195"/>
        <v>No Aplica</v>
      </c>
      <c r="AH764" s="21" t="s">
        <v>53964</v>
      </c>
      <c r="AI764" s="1" t="str">
        <f>IFERROR(VLOOKUP(AH764,Tablas!$AH$1:$AI$1156,2,),"")</f>
        <v>CO-CAU-19001</v>
      </c>
      <c r="AJ764" s="1" t="str">
        <f>IFERROR(VLOOKUP(Tabla9[[#This Row],[Grupo]],Responsable!$A$1:$I$62,6,),"")</f>
        <v>DANY LUZ OROZCO</v>
      </c>
      <c r="AK764" s="1" t="str">
        <f>IFERROR(VLOOKUP(Tabla9[[#This Row],[Grupo]],Responsable!$A$1:$I$62,4,),"")</f>
        <v>dany.orozco@supernotariado.gov.co</v>
      </c>
      <c r="AL764" s="1" t="str">
        <f>IFERROR(VLOOKUP(Tabla9[[#This Row],[Grupo]],Responsable!$A$1:$I$62,9,),"")</f>
        <v>JOHANNA ANDREA RODRIGUEZ HERRERA</v>
      </c>
      <c r="AM764" s="1" t="str">
        <f>IFERROR(VLOOKUP(Tabla9[[#This Row],[Grupo]],Responsable!$A$1:$I$62,3,),"")</f>
        <v>johanna.rodriguez@supernotariado.gov.co</v>
      </c>
      <c r="AN764" s="31">
        <f t="shared" si="196"/>
        <v>29463033.599999998</v>
      </c>
      <c r="AO764" s="21"/>
      <c r="AP764" s="31">
        <f t="shared" si="197"/>
        <v>0</v>
      </c>
      <c r="AQ764" s="38">
        <v>1061808189</v>
      </c>
      <c r="AR764" s="21" t="s">
        <v>56570</v>
      </c>
      <c r="AS764" s="21"/>
      <c r="AT764" s="21"/>
      <c r="AU764" s="21"/>
      <c r="AV764" s="39" t="s">
        <v>56279</v>
      </c>
      <c r="AW764" s="21" t="s">
        <v>56256</v>
      </c>
    </row>
    <row r="765" spans="1:49" x14ac:dyDescent="0.25">
      <c r="A765" s="20"/>
      <c r="B765" s="21" t="s">
        <v>49</v>
      </c>
      <c r="C765" s="21" t="s">
        <v>115</v>
      </c>
      <c r="D765" s="21"/>
      <c r="E765" s="1" t="str">
        <f t="shared" si="189"/>
        <v>DAF_GD-</v>
      </c>
      <c r="F765" s="21" t="s">
        <v>138</v>
      </c>
      <c r="G765" s="50">
        <f>IFERROR(VLOOKUP(Tabla9[[#This Row],[Nombre Código UNSPSC]],Tablas!$A$1:$B$3,2,),"")</f>
        <v>80111601</v>
      </c>
      <c r="H765" s="21" t="s">
        <v>55615</v>
      </c>
      <c r="I765" s="21" t="s">
        <v>49024</v>
      </c>
      <c r="J765" s="1" t="str">
        <f>IFERROR(VLOOKUP(Tabla9[[#This Row],[Código UNSPSC]],Tablas!$AM$1:$AN$3,2,),"")</f>
        <v>Contratación directa</v>
      </c>
      <c r="K765" s="1" t="str">
        <f>IFERROR(VLOOKUP(J765,Tablas!$F$1:$G$24,2,),"")</f>
        <v>CCE-16</v>
      </c>
      <c r="L765" s="21" t="s">
        <v>49065</v>
      </c>
      <c r="M765" s="21" t="s">
        <v>55621</v>
      </c>
      <c r="N765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5" s="21" t="s">
        <v>49069</v>
      </c>
      <c r="P765" s="31">
        <f>IFERROR(VLOOKUP(O765,Honorarios!$A$1:$D$22,4,),"")</f>
        <v>2678457.6</v>
      </c>
      <c r="Q765" s="31">
        <f t="shared" si="191"/>
        <v>89281.919999999998</v>
      </c>
      <c r="R765" s="23">
        <v>46235</v>
      </c>
      <c r="S765" s="23">
        <v>46386</v>
      </c>
      <c r="T765" s="33">
        <f t="shared" si="192"/>
        <v>5</v>
      </c>
      <c r="U765" s="1">
        <f t="shared" si="193"/>
        <v>150</v>
      </c>
      <c r="V765" s="31">
        <f t="shared" si="194"/>
        <v>13392288</v>
      </c>
      <c r="W765" s="22"/>
      <c r="X765" s="22" t="s">
        <v>49085</v>
      </c>
      <c r="Y765" s="1">
        <f>IFERROR(VLOOKUP(X765,Tablas!$S$1:$T$8,2,FALSE),"")</f>
        <v>20</v>
      </c>
      <c r="Z765" s="21" t="s">
        <v>49093</v>
      </c>
      <c r="AA765" s="1" t="str">
        <f>IFERROR(VLOOKUP(Tabla9[[#This Row],[Código Rubro Presupuestal]],Rubros!$H$1:$I$48,2,),"")</f>
        <v>IMPLEMENTACION DEL SISTEMA DE GESTION DOCUMENTAL DE LA SNR A NIVEL NACIONAL</v>
      </c>
      <c r="AB765" s="21" t="s">
        <v>49107</v>
      </c>
      <c r="AC765" s="21" t="s">
        <v>49150</v>
      </c>
      <c r="AD765" s="21"/>
      <c r="AE765" s="21"/>
      <c r="AF765" s="21"/>
      <c r="AG765" s="1" t="str">
        <f t="shared" si="195"/>
        <v>No Aplica</v>
      </c>
      <c r="AH765" s="21" t="s">
        <v>53964</v>
      </c>
      <c r="AI765" s="1" t="str">
        <f>IFERROR(VLOOKUP(AH765,Tablas!$AH$1:$AI$1156,2,),"")</f>
        <v>CO-CAU-19001</v>
      </c>
      <c r="AJ765" s="1" t="str">
        <f>IFERROR(VLOOKUP(Tabla9[[#This Row],[Grupo]],Responsable!$A$1:$I$62,6,),"")</f>
        <v>DANY LUZ OROZCO</v>
      </c>
      <c r="AK765" s="1" t="str">
        <f>IFERROR(VLOOKUP(Tabla9[[#This Row],[Grupo]],Responsable!$A$1:$I$62,4,),"")</f>
        <v>dany.orozco@supernotariado.gov.co</v>
      </c>
      <c r="AL765" s="1" t="str">
        <f>IFERROR(VLOOKUP(Tabla9[[#This Row],[Grupo]],Responsable!$A$1:$I$62,9,),"")</f>
        <v>JOHANNA ANDREA RODRIGUEZ HERRERA</v>
      </c>
      <c r="AM765" s="1" t="str">
        <f>IFERROR(VLOOKUP(Tabla9[[#This Row],[Grupo]],Responsable!$A$1:$I$62,3,),"")</f>
        <v>johanna.rodriguez@supernotariado.gov.co</v>
      </c>
      <c r="AN765" s="31">
        <f t="shared" si="196"/>
        <v>13392288</v>
      </c>
      <c r="AO765" s="21"/>
      <c r="AP765" s="31">
        <f t="shared" si="197"/>
        <v>0</v>
      </c>
      <c r="AQ765" s="38"/>
      <c r="AR765" s="21" t="s">
        <v>55670</v>
      </c>
      <c r="AS765" s="21"/>
      <c r="AT765" s="21"/>
      <c r="AU765" s="21"/>
      <c r="AV765" s="39" t="s">
        <v>56279</v>
      </c>
      <c r="AW765" s="21" t="s">
        <v>56648</v>
      </c>
    </row>
    <row r="766" spans="1:49" x14ac:dyDescent="0.25">
      <c r="A766" s="20"/>
      <c r="B766" s="21" t="s">
        <v>49</v>
      </c>
      <c r="C766" s="21" t="s">
        <v>115</v>
      </c>
      <c r="D766" s="21"/>
      <c r="E766" s="1" t="str">
        <f t="shared" si="189"/>
        <v>DAF_GD-</v>
      </c>
      <c r="F766" s="21" t="s">
        <v>138</v>
      </c>
      <c r="G766" s="50">
        <f>IFERROR(VLOOKUP(Tabla9[[#This Row],[Nombre Código UNSPSC]],Tablas!$A$1:$B$3,2,),"")</f>
        <v>80111601</v>
      </c>
      <c r="H766" s="21" t="s">
        <v>55615</v>
      </c>
      <c r="I766" s="21" t="s">
        <v>49024</v>
      </c>
      <c r="J766" s="1" t="str">
        <f>IFERROR(VLOOKUP(Tabla9[[#This Row],[Código UNSPSC]],Tablas!$AM$1:$AN$3,2,),"")</f>
        <v>Contratación directa</v>
      </c>
      <c r="K766" s="1" t="str">
        <f>IFERROR(VLOOKUP(J766,Tablas!$F$1:$G$24,2,),"")</f>
        <v>CCE-16</v>
      </c>
      <c r="L766" s="21" t="s">
        <v>49065</v>
      </c>
      <c r="M766" s="21" t="s">
        <v>55621</v>
      </c>
      <c r="N766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6" s="21" t="s">
        <v>49069</v>
      </c>
      <c r="P766" s="31">
        <f>IFERROR(VLOOKUP(O766,Honorarios!$A$1:$D$22,4,),"")</f>
        <v>2678457.6</v>
      </c>
      <c r="Q766" s="31">
        <f t="shared" si="191"/>
        <v>89281.919999999998</v>
      </c>
      <c r="R766" s="23">
        <v>46037</v>
      </c>
      <c r="S766" s="23">
        <v>46370</v>
      </c>
      <c r="T766" s="33">
        <f t="shared" si="192"/>
        <v>11</v>
      </c>
      <c r="U766" s="1">
        <f t="shared" si="193"/>
        <v>330</v>
      </c>
      <c r="V766" s="31">
        <f t="shared" si="194"/>
        <v>29463033.599999998</v>
      </c>
      <c r="W766" s="22"/>
      <c r="X766" s="22" t="s">
        <v>49085</v>
      </c>
      <c r="Y766" s="1">
        <f>IFERROR(VLOOKUP(X766,Tablas!$S$1:$T$8,2,FALSE),"")</f>
        <v>20</v>
      </c>
      <c r="Z766" s="21" t="s">
        <v>49093</v>
      </c>
      <c r="AA766" s="1" t="str">
        <f>IFERROR(VLOOKUP(Tabla9[[#This Row],[Código Rubro Presupuestal]],Rubros!$H$1:$I$48,2,),"")</f>
        <v>IMPLEMENTACION DEL SISTEMA DE GESTION DOCUMENTAL DE LA SNR A NIVEL NACIONAL</v>
      </c>
      <c r="AB766" s="21" t="s">
        <v>49107</v>
      </c>
      <c r="AC766" s="21" t="s">
        <v>49150</v>
      </c>
      <c r="AD766" s="21"/>
      <c r="AE766" s="21"/>
      <c r="AF766" s="21"/>
      <c r="AG766" s="1" t="str">
        <f t="shared" si="195"/>
        <v>No Aplica</v>
      </c>
      <c r="AH766" s="21" t="s">
        <v>53964</v>
      </c>
      <c r="AI766" s="1" t="str">
        <f>IFERROR(VLOOKUP(AH766,Tablas!$AH$1:$AI$1156,2,),"")</f>
        <v>CO-CAU-19001</v>
      </c>
      <c r="AJ766" s="1" t="str">
        <f>IFERROR(VLOOKUP(Tabla9[[#This Row],[Grupo]],Responsable!$A$1:$I$62,6,),"")</f>
        <v>DANY LUZ OROZCO</v>
      </c>
      <c r="AK766" s="1" t="str">
        <f>IFERROR(VLOOKUP(Tabla9[[#This Row],[Grupo]],Responsable!$A$1:$I$62,4,),"")</f>
        <v>dany.orozco@supernotariado.gov.co</v>
      </c>
      <c r="AL766" s="1" t="str">
        <f>IFERROR(VLOOKUP(Tabla9[[#This Row],[Grupo]],Responsable!$A$1:$I$62,9,),"")</f>
        <v>JOHANNA ANDREA RODRIGUEZ HERRERA</v>
      </c>
      <c r="AM766" s="1" t="str">
        <f>IFERROR(VLOOKUP(Tabla9[[#This Row],[Grupo]],Responsable!$A$1:$I$62,3,),"")</f>
        <v>johanna.rodriguez@supernotariado.gov.co</v>
      </c>
      <c r="AN766" s="31">
        <f t="shared" si="196"/>
        <v>29463033.599999998</v>
      </c>
      <c r="AO766" s="21"/>
      <c r="AP766" s="31">
        <f t="shared" si="197"/>
        <v>0</v>
      </c>
      <c r="AQ766" s="38">
        <v>34324449</v>
      </c>
      <c r="AR766" s="21" t="s">
        <v>56571</v>
      </c>
      <c r="AS766" s="21"/>
      <c r="AT766" s="21"/>
      <c r="AU766" s="21"/>
      <c r="AV766" s="39" t="s">
        <v>56279</v>
      </c>
      <c r="AW766" s="21" t="s">
        <v>56256</v>
      </c>
    </row>
    <row r="767" spans="1:49" x14ac:dyDescent="0.25">
      <c r="A767" s="20"/>
      <c r="B767" s="21" t="s">
        <v>49</v>
      </c>
      <c r="C767" s="21" t="s">
        <v>115</v>
      </c>
      <c r="D767" s="21"/>
      <c r="E767" s="1" t="str">
        <f t="shared" si="189"/>
        <v>DAF_GD-</v>
      </c>
      <c r="F767" s="21" t="s">
        <v>138</v>
      </c>
      <c r="G767" s="50">
        <f>IFERROR(VLOOKUP(Tabla9[[#This Row],[Nombre Código UNSPSC]],Tablas!$A$1:$B$3,2,),"")</f>
        <v>80111601</v>
      </c>
      <c r="H767" s="21" t="s">
        <v>55615</v>
      </c>
      <c r="I767" s="21" t="s">
        <v>49024</v>
      </c>
      <c r="J767" s="1" t="str">
        <f>IFERROR(VLOOKUP(Tabla9[[#This Row],[Código UNSPSC]],Tablas!$AM$1:$AN$3,2,),"")</f>
        <v>Contratación directa</v>
      </c>
      <c r="K767" s="1" t="str">
        <f>IFERROR(VLOOKUP(J767,Tablas!$F$1:$G$24,2,),"")</f>
        <v>CCE-16</v>
      </c>
      <c r="L767" s="21" t="s">
        <v>49065</v>
      </c>
      <c r="M767" s="21" t="s">
        <v>55621</v>
      </c>
      <c r="N767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7" s="21" t="s">
        <v>49069</v>
      </c>
      <c r="P767" s="31">
        <f>IFERROR(VLOOKUP(O767,Honorarios!$A$1:$D$22,4,),"")</f>
        <v>2678457.6</v>
      </c>
      <c r="Q767" s="31">
        <f t="shared" si="191"/>
        <v>89281.919999999998</v>
      </c>
      <c r="R767" s="23">
        <v>46037</v>
      </c>
      <c r="S767" s="23">
        <v>46370</v>
      </c>
      <c r="T767" s="33">
        <f t="shared" si="192"/>
        <v>11</v>
      </c>
      <c r="U767" s="1">
        <f t="shared" si="193"/>
        <v>330</v>
      </c>
      <c r="V767" s="31">
        <f t="shared" si="194"/>
        <v>29463033.599999998</v>
      </c>
      <c r="W767" s="22"/>
      <c r="X767" s="22" t="s">
        <v>49085</v>
      </c>
      <c r="Y767" s="1">
        <f>IFERROR(VLOOKUP(X767,Tablas!$S$1:$T$8,2,FALSE),"")</f>
        <v>20</v>
      </c>
      <c r="Z767" s="21" t="s">
        <v>49093</v>
      </c>
      <c r="AA767" s="1" t="str">
        <f>IFERROR(VLOOKUP(Tabla9[[#This Row],[Código Rubro Presupuestal]],Rubros!$H$1:$I$48,2,),"")</f>
        <v>IMPLEMENTACION DEL SISTEMA DE GESTION DOCUMENTAL DE LA SNR A NIVEL NACIONAL</v>
      </c>
      <c r="AB767" s="21" t="s">
        <v>49107</v>
      </c>
      <c r="AC767" s="21" t="s">
        <v>49150</v>
      </c>
      <c r="AD767" s="21"/>
      <c r="AE767" s="21"/>
      <c r="AF767" s="21"/>
      <c r="AG767" s="1" t="str">
        <f t="shared" si="195"/>
        <v>No Aplica</v>
      </c>
      <c r="AH767" s="21" t="s">
        <v>53964</v>
      </c>
      <c r="AI767" s="1" t="str">
        <f>IFERROR(VLOOKUP(AH767,Tablas!$AH$1:$AI$1156,2,),"")</f>
        <v>CO-CAU-19001</v>
      </c>
      <c r="AJ767" s="1" t="str">
        <f>IFERROR(VLOOKUP(Tabla9[[#This Row],[Grupo]],Responsable!$A$1:$I$62,6,),"")</f>
        <v>DANY LUZ OROZCO</v>
      </c>
      <c r="AK767" s="1" t="str">
        <f>IFERROR(VLOOKUP(Tabla9[[#This Row],[Grupo]],Responsable!$A$1:$I$62,4,),"")</f>
        <v>dany.orozco@supernotariado.gov.co</v>
      </c>
      <c r="AL767" s="1" t="str">
        <f>IFERROR(VLOOKUP(Tabla9[[#This Row],[Grupo]],Responsable!$A$1:$I$62,9,),"")</f>
        <v>JOHANNA ANDREA RODRIGUEZ HERRERA</v>
      </c>
      <c r="AM767" s="1" t="str">
        <f>IFERROR(VLOOKUP(Tabla9[[#This Row],[Grupo]],Responsable!$A$1:$I$62,3,),"")</f>
        <v>johanna.rodriguez@supernotariado.gov.co</v>
      </c>
      <c r="AN767" s="31">
        <f t="shared" si="196"/>
        <v>29463033.599999998</v>
      </c>
      <c r="AO767" s="21"/>
      <c r="AP767" s="31">
        <f t="shared" si="197"/>
        <v>0</v>
      </c>
      <c r="AQ767" s="38">
        <v>1233189435</v>
      </c>
      <c r="AR767" s="21" t="s">
        <v>56572</v>
      </c>
      <c r="AS767" s="21"/>
      <c r="AT767" s="21"/>
      <c r="AU767" s="21"/>
      <c r="AV767" s="39" t="s">
        <v>56279</v>
      </c>
      <c r="AW767" s="21" t="s">
        <v>56256</v>
      </c>
    </row>
    <row r="768" spans="1:49" x14ac:dyDescent="0.25">
      <c r="A768" s="20"/>
      <c r="B768" s="21" t="s">
        <v>49</v>
      </c>
      <c r="C768" s="21" t="s">
        <v>115</v>
      </c>
      <c r="D768" s="21"/>
      <c r="E768" s="1" t="str">
        <f t="shared" si="189"/>
        <v>DAF_GD-</v>
      </c>
      <c r="F768" s="21" t="s">
        <v>138</v>
      </c>
      <c r="G768" s="50">
        <f>IFERROR(VLOOKUP(Tabla9[[#This Row],[Nombre Código UNSPSC]],Tablas!$A$1:$B$3,2,),"")</f>
        <v>80111601</v>
      </c>
      <c r="H768" s="21" t="s">
        <v>55615</v>
      </c>
      <c r="I768" s="21" t="s">
        <v>49024</v>
      </c>
      <c r="J768" s="1" t="str">
        <f>IFERROR(VLOOKUP(Tabla9[[#This Row],[Código UNSPSC]],Tablas!$AM$1:$AN$3,2,),"")</f>
        <v>Contratación directa</v>
      </c>
      <c r="K768" s="1" t="str">
        <f>IFERROR(VLOOKUP(J768,Tablas!$F$1:$G$24,2,),"")</f>
        <v>CCE-16</v>
      </c>
      <c r="L768" s="21" t="s">
        <v>49065</v>
      </c>
      <c r="M768" s="21" t="s">
        <v>55621</v>
      </c>
      <c r="N768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8" s="21" t="s">
        <v>49069</v>
      </c>
      <c r="P768" s="31">
        <f>IFERROR(VLOOKUP(O768,Honorarios!$A$1:$D$22,4,),"")</f>
        <v>2678457.6</v>
      </c>
      <c r="Q768" s="31">
        <f t="shared" si="191"/>
        <v>89281.919999999998</v>
      </c>
      <c r="R768" s="23">
        <v>46037</v>
      </c>
      <c r="S768" s="23">
        <v>46370</v>
      </c>
      <c r="T768" s="33">
        <f t="shared" si="192"/>
        <v>11</v>
      </c>
      <c r="U768" s="1">
        <f t="shared" si="193"/>
        <v>330</v>
      </c>
      <c r="V768" s="31">
        <f t="shared" si="194"/>
        <v>29463033.599999998</v>
      </c>
      <c r="W768" s="22"/>
      <c r="X768" s="22" t="s">
        <v>49085</v>
      </c>
      <c r="Y768" s="1">
        <f>IFERROR(VLOOKUP(X768,Tablas!$S$1:$T$8,2,FALSE),"")</f>
        <v>20</v>
      </c>
      <c r="Z768" s="21" t="s">
        <v>49093</v>
      </c>
      <c r="AA768" s="1" t="str">
        <f>IFERROR(VLOOKUP(Tabla9[[#This Row],[Código Rubro Presupuestal]],Rubros!$H$1:$I$48,2,),"")</f>
        <v>IMPLEMENTACION DEL SISTEMA DE GESTION DOCUMENTAL DE LA SNR A NIVEL NACIONAL</v>
      </c>
      <c r="AB768" s="21" t="s">
        <v>49107</v>
      </c>
      <c r="AC768" s="21" t="s">
        <v>49150</v>
      </c>
      <c r="AD768" s="21"/>
      <c r="AE768" s="21"/>
      <c r="AF768" s="21"/>
      <c r="AG768" s="1" t="str">
        <f t="shared" si="195"/>
        <v>No Aplica</v>
      </c>
      <c r="AH768" s="21" t="s">
        <v>54892</v>
      </c>
      <c r="AI768" s="1" t="str">
        <f>IFERROR(VLOOKUP(AH768,Tablas!$AH$1:$AI$1156,2,),"")</f>
        <v>CO-PUT-86568</v>
      </c>
      <c r="AJ768" s="1" t="str">
        <f>IFERROR(VLOOKUP(Tabla9[[#This Row],[Grupo]],Responsable!$A$1:$I$62,6,),"")</f>
        <v>DANY LUZ OROZCO</v>
      </c>
      <c r="AK768" s="1" t="str">
        <f>IFERROR(VLOOKUP(Tabla9[[#This Row],[Grupo]],Responsable!$A$1:$I$62,4,),"")</f>
        <v>dany.orozco@supernotariado.gov.co</v>
      </c>
      <c r="AL768" s="1" t="str">
        <f>IFERROR(VLOOKUP(Tabla9[[#This Row],[Grupo]],Responsable!$A$1:$I$62,9,),"")</f>
        <v>JOHANNA ANDREA RODRIGUEZ HERRERA</v>
      </c>
      <c r="AM768" s="1" t="str">
        <f>IFERROR(VLOOKUP(Tabla9[[#This Row],[Grupo]],Responsable!$A$1:$I$62,3,),"")</f>
        <v>johanna.rodriguez@supernotariado.gov.co</v>
      </c>
      <c r="AN768" s="31">
        <f t="shared" si="196"/>
        <v>29463033.599999998</v>
      </c>
      <c r="AO768" s="21"/>
      <c r="AP768" s="31">
        <f t="shared" si="197"/>
        <v>0</v>
      </c>
      <c r="AQ768" s="38">
        <v>69029713</v>
      </c>
      <c r="AR768" s="21" t="s">
        <v>56573</v>
      </c>
      <c r="AS768" s="21"/>
      <c r="AT768" s="21"/>
      <c r="AU768" s="21"/>
      <c r="AV768" s="39" t="s">
        <v>56279</v>
      </c>
      <c r="AW768" s="21" t="s">
        <v>56256</v>
      </c>
    </row>
    <row r="769" spans="1:49" x14ac:dyDescent="0.25">
      <c r="A769" s="20"/>
      <c r="B769" s="21" t="s">
        <v>49</v>
      </c>
      <c r="C769" s="21" t="s">
        <v>115</v>
      </c>
      <c r="D769" s="21"/>
      <c r="E769" s="1" t="str">
        <f t="shared" si="189"/>
        <v>DAF_GD-</v>
      </c>
      <c r="F769" s="21" t="s">
        <v>138</v>
      </c>
      <c r="G769" s="50">
        <f>IFERROR(VLOOKUP(Tabla9[[#This Row],[Nombre Código UNSPSC]],Tablas!$A$1:$B$3,2,),"")</f>
        <v>80111601</v>
      </c>
      <c r="H769" s="21" t="s">
        <v>55615</v>
      </c>
      <c r="I769" s="21" t="s">
        <v>49024</v>
      </c>
      <c r="J769" s="1" t="str">
        <f>IFERROR(VLOOKUP(Tabla9[[#This Row],[Código UNSPSC]],Tablas!$AM$1:$AN$3,2,),"")</f>
        <v>Contratación directa</v>
      </c>
      <c r="K769" s="1" t="str">
        <f>IFERROR(VLOOKUP(J769,Tablas!$F$1:$G$24,2,),"")</f>
        <v>CCE-16</v>
      </c>
      <c r="L769" s="21" t="s">
        <v>49065</v>
      </c>
      <c r="M769" s="21" t="s">
        <v>55621</v>
      </c>
      <c r="N769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9" s="21" t="s">
        <v>49069</v>
      </c>
      <c r="P769" s="31">
        <f>IFERROR(VLOOKUP(O769,Honorarios!$A$1:$D$22,4,),"")</f>
        <v>2678457.6</v>
      </c>
      <c r="Q769" s="31">
        <f t="shared" si="191"/>
        <v>89281.919999999998</v>
      </c>
      <c r="R769" s="23">
        <v>46037</v>
      </c>
      <c r="S769" s="23">
        <v>46370</v>
      </c>
      <c r="T769" s="33">
        <f t="shared" si="192"/>
        <v>11</v>
      </c>
      <c r="U769" s="1">
        <f t="shared" si="193"/>
        <v>330</v>
      </c>
      <c r="V769" s="31">
        <f t="shared" si="194"/>
        <v>29463033.599999998</v>
      </c>
      <c r="W769" s="22"/>
      <c r="X769" s="22" t="s">
        <v>49085</v>
      </c>
      <c r="Y769" s="1">
        <f>IFERROR(VLOOKUP(X769,Tablas!$S$1:$T$8,2,FALSE),"")</f>
        <v>20</v>
      </c>
      <c r="Z769" s="21" t="s">
        <v>49093</v>
      </c>
      <c r="AA769" s="1" t="str">
        <f>IFERROR(VLOOKUP(Tabla9[[#This Row],[Código Rubro Presupuestal]],Rubros!$H$1:$I$48,2,),"")</f>
        <v>IMPLEMENTACION DEL SISTEMA DE GESTION DOCUMENTAL DE LA SNR A NIVEL NACIONAL</v>
      </c>
      <c r="AB769" s="21" t="s">
        <v>49107</v>
      </c>
      <c r="AC769" s="21" t="s">
        <v>49150</v>
      </c>
      <c r="AD769" s="21"/>
      <c r="AE769" s="21"/>
      <c r="AF769" s="21"/>
      <c r="AG769" s="1" t="str">
        <f t="shared" si="195"/>
        <v>No Aplica</v>
      </c>
      <c r="AH769" s="21" t="s">
        <v>53345</v>
      </c>
      <c r="AI769" s="1" t="str">
        <f>IFERROR(VLOOKUP(AH769,Tablas!$AH$1:$AI$1156,2,),"")</f>
        <v>CO-ANT-05579</v>
      </c>
      <c r="AJ769" s="1" t="str">
        <f>IFERROR(VLOOKUP(Tabla9[[#This Row],[Grupo]],Responsable!$A$1:$I$62,6,),"")</f>
        <v>DANY LUZ OROZCO</v>
      </c>
      <c r="AK769" s="1" t="str">
        <f>IFERROR(VLOOKUP(Tabla9[[#This Row],[Grupo]],Responsable!$A$1:$I$62,4,),"")</f>
        <v>dany.orozco@supernotariado.gov.co</v>
      </c>
      <c r="AL769" s="1" t="str">
        <f>IFERROR(VLOOKUP(Tabla9[[#This Row],[Grupo]],Responsable!$A$1:$I$62,9,),"")</f>
        <v>JOHANNA ANDREA RODRIGUEZ HERRERA</v>
      </c>
      <c r="AM769" s="1" t="str">
        <f>IFERROR(VLOOKUP(Tabla9[[#This Row],[Grupo]],Responsable!$A$1:$I$62,3,),"")</f>
        <v>johanna.rodriguez@supernotariado.gov.co</v>
      </c>
      <c r="AN769" s="31">
        <f t="shared" si="196"/>
        <v>29463033.599999998</v>
      </c>
      <c r="AO769" s="21"/>
      <c r="AP769" s="31">
        <f t="shared" si="197"/>
        <v>0</v>
      </c>
      <c r="AQ769" s="38">
        <v>1095786975</v>
      </c>
      <c r="AR769" s="21" t="s">
        <v>56574</v>
      </c>
      <c r="AS769" s="21"/>
      <c r="AT769" s="21"/>
      <c r="AU769" s="21"/>
      <c r="AV769" s="39" t="s">
        <v>56279</v>
      </c>
      <c r="AW769" s="21" t="s">
        <v>56256</v>
      </c>
    </row>
    <row r="770" spans="1:49" x14ac:dyDescent="0.25">
      <c r="A770" s="20"/>
      <c r="B770" s="21" t="s">
        <v>49</v>
      </c>
      <c r="C770" s="21" t="s">
        <v>115</v>
      </c>
      <c r="D770" s="21"/>
      <c r="E770" s="1" t="str">
        <f t="shared" si="189"/>
        <v>DAF_GD-</v>
      </c>
      <c r="F770" s="21" t="s">
        <v>138</v>
      </c>
      <c r="G770" s="50">
        <f>IFERROR(VLOOKUP(Tabla9[[#This Row],[Nombre Código UNSPSC]],Tablas!$A$1:$B$3,2,),"")</f>
        <v>80111601</v>
      </c>
      <c r="H770" s="21" t="s">
        <v>55615</v>
      </c>
      <c r="I770" s="21" t="s">
        <v>49024</v>
      </c>
      <c r="J770" s="1" t="str">
        <f>IFERROR(VLOOKUP(Tabla9[[#This Row],[Código UNSPSC]],Tablas!$AM$1:$AN$3,2,),"")</f>
        <v>Contratación directa</v>
      </c>
      <c r="K770" s="1" t="str">
        <f>IFERROR(VLOOKUP(J770,Tablas!$F$1:$G$24,2,),"")</f>
        <v>CCE-16</v>
      </c>
      <c r="L770" s="21" t="s">
        <v>49065</v>
      </c>
      <c r="M770" s="21" t="s">
        <v>55621</v>
      </c>
      <c r="N77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0" s="21" t="s">
        <v>49069</v>
      </c>
      <c r="P770" s="31">
        <f>IFERROR(VLOOKUP(O770,Honorarios!$A$1:$D$22,4,),"")</f>
        <v>2678457.6</v>
      </c>
      <c r="Q770" s="31">
        <f t="shared" si="191"/>
        <v>89281.919999999998</v>
      </c>
      <c r="R770" s="23">
        <v>46037</v>
      </c>
      <c r="S770" s="23">
        <v>46370</v>
      </c>
      <c r="T770" s="33">
        <f t="shared" si="192"/>
        <v>11</v>
      </c>
      <c r="U770" s="1">
        <f t="shared" si="193"/>
        <v>330</v>
      </c>
      <c r="V770" s="31">
        <f t="shared" si="194"/>
        <v>29463033.599999998</v>
      </c>
      <c r="W770" s="22"/>
      <c r="X770" s="22" t="s">
        <v>49085</v>
      </c>
      <c r="Y770" s="1">
        <f>IFERROR(VLOOKUP(X770,Tablas!$S$1:$T$8,2,FALSE),"")</f>
        <v>20</v>
      </c>
      <c r="Z770" s="21" t="s">
        <v>49093</v>
      </c>
      <c r="AA770" s="1" t="str">
        <f>IFERROR(VLOOKUP(Tabla9[[#This Row],[Código Rubro Presupuestal]],Rubros!$H$1:$I$48,2,),"")</f>
        <v>IMPLEMENTACION DEL SISTEMA DE GESTION DOCUMENTAL DE LA SNR A NIVEL NACIONAL</v>
      </c>
      <c r="AB770" s="21" t="s">
        <v>49107</v>
      </c>
      <c r="AC770" s="21" t="s">
        <v>49150</v>
      </c>
      <c r="AD770" s="21"/>
      <c r="AE770" s="21"/>
      <c r="AF770" s="21"/>
      <c r="AG770" s="1" t="str">
        <f t="shared" si="195"/>
        <v>No Aplica</v>
      </c>
      <c r="AH770" s="21" t="s">
        <v>53736</v>
      </c>
      <c r="AI770" s="1" t="str">
        <f>IFERROR(VLOOKUP(AH770,Tablas!$AH$1:$AI$1156,2,),"")</f>
        <v>CO-BOY-15572</v>
      </c>
      <c r="AJ770" s="1" t="str">
        <f>IFERROR(VLOOKUP(Tabla9[[#This Row],[Grupo]],Responsable!$A$1:$I$62,6,),"")</f>
        <v>DANY LUZ OROZCO</v>
      </c>
      <c r="AK770" s="1" t="str">
        <f>IFERROR(VLOOKUP(Tabla9[[#This Row],[Grupo]],Responsable!$A$1:$I$62,4,),"")</f>
        <v>dany.orozco@supernotariado.gov.co</v>
      </c>
      <c r="AL770" s="1" t="str">
        <f>IFERROR(VLOOKUP(Tabla9[[#This Row],[Grupo]],Responsable!$A$1:$I$62,9,),"")</f>
        <v>JOHANNA ANDREA RODRIGUEZ HERRERA</v>
      </c>
      <c r="AM770" s="1" t="str">
        <f>IFERROR(VLOOKUP(Tabla9[[#This Row],[Grupo]],Responsable!$A$1:$I$62,3,),"")</f>
        <v>johanna.rodriguez@supernotariado.gov.co</v>
      </c>
      <c r="AN770" s="31">
        <f t="shared" si="196"/>
        <v>29463033.599999998</v>
      </c>
      <c r="AO770" s="21"/>
      <c r="AP770" s="31">
        <f t="shared" si="197"/>
        <v>0</v>
      </c>
      <c r="AQ770" s="38">
        <v>1152193065</v>
      </c>
      <c r="AR770" s="21" t="s">
        <v>56575</v>
      </c>
      <c r="AS770" s="21"/>
      <c r="AT770" s="21"/>
      <c r="AU770" s="21"/>
      <c r="AV770" s="39" t="s">
        <v>56279</v>
      </c>
      <c r="AW770" s="21" t="s">
        <v>56256</v>
      </c>
    </row>
    <row r="771" spans="1:49" x14ac:dyDescent="0.25">
      <c r="A771" s="20"/>
      <c r="B771" s="21" t="s">
        <v>49</v>
      </c>
      <c r="C771" s="21" t="s">
        <v>115</v>
      </c>
      <c r="D771" s="21"/>
      <c r="E771" s="1" t="str">
        <f t="shared" si="189"/>
        <v>DAF_GD-</v>
      </c>
      <c r="F771" s="21" t="s">
        <v>138</v>
      </c>
      <c r="G771" s="50">
        <f>IFERROR(VLOOKUP(Tabla9[[#This Row],[Nombre Código UNSPSC]],Tablas!$A$1:$B$3,2,),"")</f>
        <v>80111601</v>
      </c>
      <c r="H771" s="21" t="s">
        <v>55615</v>
      </c>
      <c r="I771" s="21" t="s">
        <v>49024</v>
      </c>
      <c r="J771" s="1" t="str">
        <f>IFERROR(VLOOKUP(Tabla9[[#This Row],[Código UNSPSC]],Tablas!$AM$1:$AN$3,2,),"")</f>
        <v>Contratación directa</v>
      </c>
      <c r="K771" s="1" t="str">
        <f>IFERROR(VLOOKUP(J771,Tablas!$F$1:$G$24,2,),"")</f>
        <v>CCE-16</v>
      </c>
      <c r="L771" s="21" t="s">
        <v>49065</v>
      </c>
      <c r="M771" s="21" t="s">
        <v>55621</v>
      </c>
      <c r="N77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1" s="21" t="s">
        <v>49069</v>
      </c>
      <c r="P771" s="31">
        <f>IFERROR(VLOOKUP(O771,Honorarios!$A$1:$D$22,4,),"")</f>
        <v>2678457.6</v>
      </c>
      <c r="Q771" s="31">
        <f t="shared" si="191"/>
        <v>89281.919999999998</v>
      </c>
      <c r="R771" s="23">
        <v>46037</v>
      </c>
      <c r="S771" s="23">
        <v>46370</v>
      </c>
      <c r="T771" s="33">
        <f t="shared" si="192"/>
        <v>11</v>
      </c>
      <c r="U771" s="1">
        <f t="shared" si="193"/>
        <v>330</v>
      </c>
      <c r="V771" s="31">
        <f t="shared" si="194"/>
        <v>29463033.599999998</v>
      </c>
      <c r="W771" s="22"/>
      <c r="X771" s="22" t="s">
        <v>49085</v>
      </c>
      <c r="Y771" s="1">
        <f>IFERROR(VLOOKUP(X771,Tablas!$S$1:$T$8,2,FALSE),"")</f>
        <v>20</v>
      </c>
      <c r="Z771" s="21" t="s">
        <v>49093</v>
      </c>
      <c r="AA771" s="1" t="str">
        <f>IFERROR(VLOOKUP(Tabla9[[#This Row],[Código Rubro Presupuestal]],Rubros!$H$1:$I$48,2,),"")</f>
        <v>IMPLEMENTACION DEL SISTEMA DE GESTION DOCUMENTAL DE LA SNR A NIVEL NACIONAL</v>
      </c>
      <c r="AB771" s="21" t="s">
        <v>49107</v>
      </c>
      <c r="AC771" s="21" t="s">
        <v>49150</v>
      </c>
      <c r="AD771" s="21"/>
      <c r="AE771" s="21"/>
      <c r="AF771" s="21"/>
      <c r="AG771" s="1" t="str">
        <f t="shared" si="195"/>
        <v>No Aplica</v>
      </c>
      <c r="AH771" s="21" t="s">
        <v>55363</v>
      </c>
      <c r="AI771" s="1" t="str">
        <f>IFERROR(VLOOKUP(AH771,Tablas!$AH$1:$AI$1156,2,),"")</f>
        <v>CO-VID-99001</v>
      </c>
      <c r="AJ771" s="1" t="str">
        <f>IFERROR(VLOOKUP(Tabla9[[#This Row],[Grupo]],Responsable!$A$1:$I$62,6,),"")</f>
        <v>DANY LUZ OROZCO</v>
      </c>
      <c r="AK771" s="1" t="str">
        <f>IFERROR(VLOOKUP(Tabla9[[#This Row],[Grupo]],Responsable!$A$1:$I$62,4,),"")</f>
        <v>dany.orozco@supernotariado.gov.co</v>
      </c>
      <c r="AL771" s="1" t="str">
        <f>IFERROR(VLOOKUP(Tabla9[[#This Row],[Grupo]],Responsable!$A$1:$I$62,9,),"")</f>
        <v>JOHANNA ANDREA RODRIGUEZ HERRERA</v>
      </c>
      <c r="AM771" s="1" t="str">
        <f>IFERROR(VLOOKUP(Tabla9[[#This Row],[Grupo]],Responsable!$A$1:$I$62,3,),"")</f>
        <v>johanna.rodriguez@supernotariado.gov.co</v>
      </c>
      <c r="AN771" s="31">
        <f t="shared" si="196"/>
        <v>29463033.599999998</v>
      </c>
      <c r="AO771" s="21"/>
      <c r="AP771" s="31">
        <f t="shared" si="197"/>
        <v>0</v>
      </c>
      <c r="AQ771" s="38">
        <v>1111747551</v>
      </c>
      <c r="AR771" s="21" t="s">
        <v>56576</v>
      </c>
      <c r="AS771" s="21"/>
      <c r="AT771" s="21"/>
      <c r="AU771" s="21"/>
      <c r="AV771" s="39" t="s">
        <v>56279</v>
      </c>
      <c r="AW771" s="21" t="s">
        <v>56256</v>
      </c>
    </row>
    <row r="772" spans="1:49" x14ac:dyDescent="0.25">
      <c r="A772" s="20"/>
      <c r="B772" s="21" t="s">
        <v>49</v>
      </c>
      <c r="C772" s="21" t="s">
        <v>115</v>
      </c>
      <c r="D772" s="21"/>
      <c r="E772" s="1" t="str">
        <f t="shared" si="189"/>
        <v>DAF_GD-</v>
      </c>
      <c r="F772" s="21" t="s">
        <v>138</v>
      </c>
      <c r="G772" s="50">
        <f>IFERROR(VLOOKUP(Tabla9[[#This Row],[Nombre Código UNSPSC]],Tablas!$A$1:$B$3,2,),"")</f>
        <v>80111601</v>
      </c>
      <c r="H772" s="21" t="s">
        <v>55615</v>
      </c>
      <c r="I772" s="21" t="s">
        <v>49024</v>
      </c>
      <c r="J772" s="1" t="str">
        <f>IFERROR(VLOOKUP(Tabla9[[#This Row],[Código UNSPSC]],Tablas!$AM$1:$AN$3,2,),"")</f>
        <v>Contratación directa</v>
      </c>
      <c r="K772" s="1" t="str">
        <f>IFERROR(VLOOKUP(J772,Tablas!$F$1:$G$24,2,),"")</f>
        <v>CCE-16</v>
      </c>
      <c r="L772" s="21" t="s">
        <v>49065</v>
      </c>
      <c r="M772" s="21" t="s">
        <v>55621</v>
      </c>
      <c r="N77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2" s="21" t="s">
        <v>49069</v>
      </c>
      <c r="P772" s="31">
        <f>IFERROR(VLOOKUP(O772,Honorarios!$A$1:$D$22,4,),"")</f>
        <v>2678457.6</v>
      </c>
      <c r="Q772" s="31">
        <f t="shared" si="191"/>
        <v>89281.919999999998</v>
      </c>
      <c r="R772" s="23">
        <v>46037</v>
      </c>
      <c r="S772" s="23">
        <v>46370</v>
      </c>
      <c r="T772" s="33">
        <f t="shared" si="192"/>
        <v>11</v>
      </c>
      <c r="U772" s="1">
        <f t="shared" si="193"/>
        <v>330</v>
      </c>
      <c r="V772" s="31">
        <f t="shared" si="194"/>
        <v>29463033.599999998</v>
      </c>
      <c r="W772" s="22"/>
      <c r="X772" s="22" t="s">
        <v>49085</v>
      </c>
      <c r="Y772" s="1">
        <f>IFERROR(VLOOKUP(X772,Tablas!$S$1:$T$8,2,FALSE),"")</f>
        <v>20</v>
      </c>
      <c r="Z772" s="21" t="s">
        <v>49093</v>
      </c>
      <c r="AA772" s="1" t="str">
        <f>IFERROR(VLOOKUP(Tabla9[[#This Row],[Código Rubro Presupuestal]],Rubros!$H$1:$I$48,2,),"")</f>
        <v>IMPLEMENTACION DEL SISTEMA DE GESTION DOCUMENTAL DE LA SNR A NIVEL NACIONAL</v>
      </c>
      <c r="AB772" s="21" t="s">
        <v>49107</v>
      </c>
      <c r="AC772" s="21" t="s">
        <v>49150</v>
      </c>
      <c r="AD772" s="21"/>
      <c r="AE772" s="21"/>
      <c r="AF772" s="21"/>
      <c r="AG772" s="1" t="str">
        <f t="shared" si="195"/>
        <v>No Aplica</v>
      </c>
      <c r="AH772" s="21" t="s">
        <v>54672</v>
      </c>
      <c r="AI772" s="1" t="str">
        <f>IFERROR(VLOOKUP(AH772,Tablas!$AH$1:$AI$1156,2,),"")</f>
        <v>CO-MET-50573</v>
      </c>
      <c r="AJ772" s="1" t="str">
        <f>IFERROR(VLOOKUP(Tabla9[[#This Row],[Grupo]],Responsable!$A$1:$I$62,6,),"")</f>
        <v>DANY LUZ OROZCO</v>
      </c>
      <c r="AK772" s="1" t="str">
        <f>IFERROR(VLOOKUP(Tabla9[[#This Row],[Grupo]],Responsable!$A$1:$I$62,4,),"")</f>
        <v>dany.orozco@supernotariado.gov.co</v>
      </c>
      <c r="AL772" s="1" t="str">
        <f>IFERROR(VLOOKUP(Tabla9[[#This Row],[Grupo]],Responsable!$A$1:$I$62,9,),"")</f>
        <v>JOHANNA ANDREA RODRIGUEZ HERRERA</v>
      </c>
      <c r="AM772" s="1" t="str">
        <f>IFERROR(VLOOKUP(Tabla9[[#This Row],[Grupo]],Responsable!$A$1:$I$62,3,),"")</f>
        <v>johanna.rodriguez@supernotariado.gov.co</v>
      </c>
      <c r="AN772" s="31">
        <f t="shared" si="196"/>
        <v>29463033.599999998</v>
      </c>
      <c r="AO772" s="21"/>
      <c r="AP772" s="31">
        <f t="shared" si="197"/>
        <v>0</v>
      </c>
      <c r="AQ772" s="38">
        <v>1121877331</v>
      </c>
      <c r="AR772" s="21" t="s">
        <v>56577</v>
      </c>
      <c r="AS772" s="21"/>
      <c r="AT772" s="21"/>
      <c r="AU772" s="21"/>
      <c r="AV772" s="39" t="s">
        <v>56279</v>
      </c>
      <c r="AW772" s="21" t="s">
        <v>56256</v>
      </c>
    </row>
    <row r="773" spans="1:49" x14ac:dyDescent="0.25">
      <c r="A773" s="20"/>
      <c r="B773" s="21" t="s">
        <v>49</v>
      </c>
      <c r="C773" s="21" t="s">
        <v>115</v>
      </c>
      <c r="D773" s="21"/>
      <c r="E773" s="1" t="str">
        <f t="shared" si="189"/>
        <v>DAF_GD-</v>
      </c>
      <c r="F773" s="21" t="s">
        <v>138</v>
      </c>
      <c r="G773" s="50">
        <f>IFERROR(VLOOKUP(Tabla9[[#This Row],[Nombre Código UNSPSC]],Tablas!$A$1:$B$3,2,),"")</f>
        <v>80111601</v>
      </c>
      <c r="H773" s="21" t="s">
        <v>55615</v>
      </c>
      <c r="I773" s="21" t="s">
        <v>49024</v>
      </c>
      <c r="J773" s="1" t="str">
        <f>IFERROR(VLOOKUP(Tabla9[[#This Row],[Código UNSPSC]],Tablas!$AM$1:$AN$3,2,),"")</f>
        <v>Contratación directa</v>
      </c>
      <c r="K773" s="1" t="str">
        <f>IFERROR(VLOOKUP(J773,Tablas!$F$1:$G$24,2,),"")</f>
        <v>CCE-16</v>
      </c>
      <c r="L773" s="21" t="s">
        <v>49065</v>
      </c>
      <c r="M773" s="21" t="s">
        <v>55621</v>
      </c>
      <c r="N773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3" s="21" t="s">
        <v>49069</v>
      </c>
      <c r="P773" s="31">
        <f>IFERROR(VLOOKUP(O773,Honorarios!$A$1:$D$22,4,),"")</f>
        <v>2678457.6</v>
      </c>
      <c r="Q773" s="31">
        <f t="shared" si="191"/>
        <v>89281.919999999998</v>
      </c>
      <c r="R773" s="23">
        <v>46037</v>
      </c>
      <c r="S773" s="23">
        <v>46370</v>
      </c>
      <c r="T773" s="33">
        <f t="shared" si="192"/>
        <v>11</v>
      </c>
      <c r="U773" s="1">
        <f t="shared" si="193"/>
        <v>330</v>
      </c>
      <c r="V773" s="31">
        <f t="shared" si="194"/>
        <v>29463033.599999998</v>
      </c>
      <c r="W773" s="22"/>
      <c r="X773" s="22" t="s">
        <v>49085</v>
      </c>
      <c r="Y773" s="1">
        <f>IFERROR(VLOOKUP(X773,Tablas!$S$1:$T$8,2,FALSE),"")</f>
        <v>20</v>
      </c>
      <c r="Z773" s="21" t="s">
        <v>49093</v>
      </c>
      <c r="AA773" s="1" t="str">
        <f>IFERROR(VLOOKUP(Tabla9[[#This Row],[Código Rubro Presupuestal]],Rubros!$H$1:$I$48,2,),"")</f>
        <v>IMPLEMENTACION DEL SISTEMA DE GESTION DOCUMENTAL DE LA SNR A NIVEL NACIONAL</v>
      </c>
      <c r="AB773" s="21" t="s">
        <v>49107</v>
      </c>
      <c r="AC773" s="21" t="s">
        <v>49150</v>
      </c>
      <c r="AD773" s="21"/>
      <c r="AE773" s="21"/>
      <c r="AF773" s="21"/>
      <c r="AG773" s="1" t="str">
        <f t="shared" si="195"/>
        <v>No Aplica</v>
      </c>
      <c r="AH773" s="21" t="s">
        <v>54672</v>
      </c>
      <c r="AI773" s="1" t="str">
        <f>IFERROR(VLOOKUP(AH773,Tablas!$AH$1:$AI$1156,2,),"")</f>
        <v>CO-MET-50573</v>
      </c>
      <c r="AJ773" s="1" t="str">
        <f>IFERROR(VLOOKUP(Tabla9[[#This Row],[Grupo]],Responsable!$A$1:$I$62,6,),"")</f>
        <v>DANY LUZ OROZCO</v>
      </c>
      <c r="AK773" s="1" t="str">
        <f>IFERROR(VLOOKUP(Tabla9[[#This Row],[Grupo]],Responsable!$A$1:$I$62,4,),"")</f>
        <v>dany.orozco@supernotariado.gov.co</v>
      </c>
      <c r="AL773" s="1" t="str">
        <f>IFERROR(VLOOKUP(Tabla9[[#This Row],[Grupo]],Responsable!$A$1:$I$62,9,),"")</f>
        <v>JOHANNA ANDREA RODRIGUEZ HERRERA</v>
      </c>
      <c r="AM773" s="1" t="str">
        <f>IFERROR(VLOOKUP(Tabla9[[#This Row],[Grupo]],Responsable!$A$1:$I$62,3,),"")</f>
        <v>johanna.rodriguez@supernotariado.gov.co</v>
      </c>
      <c r="AN773" s="31">
        <f t="shared" si="196"/>
        <v>29463033.599999998</v>
      </c>
      <c r="AO773" s="21"/>
      <c r="AP773" s="31">
        <f t="shared" si="197"/>
        <v>0</v>
      </c>
      <c r="AQ773" s="38">
        <v>40416167</v>
      </c>
      <c r="AR773" s="21" t="s">
        <v>56578</v>
      </c>
      <c r="AS773" s="21"/>
      <c r="AT773" s="21"/>
      <c r="AU773" s="21"/>
      <c r="AV773" s="39" t="s">
        <v>56279</v>
      </c>
      <c r="AW773" s="21" t="s">
        <v>56256</v>
      </c>
    </row>
    <row r="774" spans="1:49" x14ac:dyDescent="0.25">
      <c r="A774" s="20"/>
      <c r="B774" s="21" t="s">
        <v>49</v>
      </c>
      <c r="C774" s="21" t="s">
        <v>115</v>
      </c>
      <c r="D774" s="21"/>
      <c r="E774" s="1" t="str">
        <f t="shared" si="189"/>
        <v>DAF_GD-</v>
      </c>
      <c r="F774" s="21" t="s">
        <v>138</v>
      </c>
      <c r="G774" s="50">
        <f>IFERROR(VLOOKUP(Tabla9[[#This Row],[Nombre Código UNSPSC]],Tablas!$A$1:$B$3,2,),"")</f>
        <v>80111601</v>
      </c>
      <c r="H774" s="21" t="s">
        <v>55615</v>
      </c>
      <c r="I774" s="21" t="s">
        <v>49024</v>
      </c>
      <c r="J774" s="1" t="str">
        <f>IFERROR(VLOOKUP(Tabla9[[#This Row],[Código UNSPSC]],Tablas!$AM$1:$AN$3,2,),"")</f>
        <v>Contratación directa</v>
      </c>
      <c r="K774" s="1" t="str">
        <f>IFERROR(VLOOKUP(J774,Tablas!$F$1:$G$24,2,),"")</f>
        <v>CCE-16</v>
      </c>
      <c r="L774" s="21" t="s">
        <v>49065</v>
      </c>
      <c r="M774" s="21" t="s">
        <v>55621</v>
      </c>
      <c r="N774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4" s="21" t="s">
        <v>49069</v>
      </c>
      <c r="P774" s="31">
        <f>IFERROR(VLOOKUP(O774,Honorarios!$A$1:$D$22,4,),"")</f>
        <v>2678457.6</v>
      </c>
      <c r="Q774" s="31">
        <f t="shared" si="191"/>
        <v>89281.919999999998</v>
      </c>
      <c r="R774" s="23">
        <v>46235</v>
      </c>
      <c r="S774" s="23">
        <v>46386</v>
      </c>
      <c r="T774" s="33">
        <f t="shared" si="192"/>
        <v>5</v>
      </c>
      <c r="U774" s="1">
        <f t="shared" si="193"/>
        <v>150</v>
      </c>
      <c r="V774" s="31">
        <f t="shared" si="194"/>
        <v>13392288</v>
      </c>
      <c r="W774" s="22"/>
      <c r="X774" s="22" t="s">
        <v>49085</v>
      </c>
      <c r="Y774" s="1">
        <f>IFERROR(VLOOKUP(X774,Tablas!$S$1:$T$8,2,FALSE),"")</f>
        <v>20</v>
      </c>
      <c r="Z774" s="21" t="s">
        <v>49093</v>
      </c>
      <c r="AA774" s="1" t="str">
        <f>IFERROR(VLOOKUP(Tabla9[[#This Row],[Código Rubro Presupuestal]],Rubros!$H$1:$I$48,2,),"")</f>
        <v>IMPLEMENTACION DEL SISTEMA DE GESTION DOCUMENTAL DE LA SNR A NIVEL NACIONAL</v>
      </c>
      <c r="AB774" s="21" t="s">
        <v>49107</v>
      </c>
      <c r="AC774" s="21" t="s">
        <v>49150</v>
      </c>
      <c r="AD774" s="21"/>
      <c r="AE774" s="21"/>
      <c r="AF774" s="21"/>
      <c r="AG774" s="1" t="str">
        <f t="shared" si="195"/>
        <v>No Aplica</v>
      </c>
      <c r="AH774" s="21" t="s">
        <v>54672</v>
      </c>
      <c r="AI774" s="1" t="str">
        <f>IFERROR(VLOOKUP(AH774,Tablas!$AH$1:$AI$1156,2,),"")</f>
        <v>CO-MET-50573</v>
      </c>
      <c r="AJ774" s="1" t="str">
        <f>IFERROR(VLOOKUP(Tabla9[[#This Row],[Grupo]],Responsable!$A$1:$I$62,6,),"")</f>
        <v>DANY LUZ OROZCO</v>
      </c>
      <c r="AK774" s="1" t="str">
        <f>IFERROR(VLOOKUP(Tabla9[[#This Row],[Grupo]],Responsable!$A$1:$I$62,4,),"")</f>
        <v>dany.orozco@supernotariado.gov.co</v>
      </c>
      <c r="AL774" s="1" t="str">
        <f>IFERROR(VLOOKUP(Tabla9[[#This Row],[Grupo]],Responsable!$A$1:$I$62,9,),"")</f>
        <v>JOHANNA ANDREA RODRIGUEZ HERRERA</v>
      </c>
      <c r="AM774" s="1" t="str">
        <f>IFERROR(VLOOKUP(Tabla9[[#This Row],[Grupo]],Responsable!$A$1:$I$62,3,),"")</f>
        <v>johanna.rodriguez@supernotariado.gov.co</v>
      </c>
      <c r="AN774" s="31">
        <f t="shared" si="196"/>
        <v>13392288</v>
      </c>
      <c r="AO774" s="21"/>
      <c r="AP774" s="31">
        <f t="shared" si="197"/>
        <v>0</v>
      </c>
      <c r="AQ774" s="38"/>
      <c r="AR774" s="21" t="s">
        <v>55670</v>
      </c>
      <c r="AS774" s="21"/>
      <c r="AT774" s="21"/>
      <c r="AU774" s="21"/>
      <c r="AV774" s="39" t="s">
        <v>56279</v>
      </c>
      <c r="AW774" s="21" t="s">
        <v>56648</v>
      </c>
    </row>
    <row r="775" spans="1:49" x14ac:dyDescent="0.25">
      <c r="A775" s="20"/>
      <c r="B775" s="21" t="s">
        <v>49</v>
      </c>
      <c r="C775" s="21" t="s">
        <v>115</v>
      </c>
      <c r="D775" s="21"/>
      <c r="E775" s="1" t="str">
        <f t="shared" si="189"/>
        <v>DAF_GD-</v>
      </c>
      <c r="F775" s="21" t="s">
        <v>138</v>
      </c>
      <c r="G775" s="50">
        <f>IFERROR(VLOOKUP(Tabla9[[#This Row],[Nombre Código UNSPSC]],Tablas!$A$1:$B$3,2,),"")</f>
        <v>80111601</v>
      </c>
      <c r="H775" s="21" t="s">
        <v>55615</v>
      </c>
      <c r="I775" s="21" t="s">
        <v>49024</v>
      </c>
      <c r="J775" s="1" t="str">
        <f>IFERROR(VLOOKUP(Tabla9[[#This Row],[Código UNSPSC]],Tablas!$AM$1:$AN$3,2,),"")</f>
        <v>Contratación directa</v>
      </c>
      <c r="K775" s="1" t="str">
        <f>IFERROR(VLOOKUP(J775,Tablas!$F$1:$G$24,2,),"")</f>
        <v>CCE-16</v>
      </c>
      <c r="L775" s="21" t="s">
        <v>49065</v>
      </c>
      <c r="M775" s="21" t="s">
        <v>55621</v>
      </c>
      <c r="N775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5" s="21" t="s">
        <v>49069</v>
      </c>
      <c r="P775" s="31">
        <f>IFERROR(VLOOKUP(O775,Honorarios!$A$1:$D$22,4,),"")</f>
        <v>2678457.6</v>
      </c>
      <c r="Q775" s="31">
        <f t="shared" si="191"/>
        <v>89281.919999999998</v>
      </c>
      <c r="R775" s="23">
        <v>46037</v>
      </c>
      <c r="S775" s="23">
        <v>46370</v>
      </c>
      <c r="T775" s="33">
        <f t="shared" si="192"/>
        <v>11</v>
      </c>
      <c r="U775" s="1">
        <f t="shared" si="193"/>
        <v>330</v>
      </c>
      <c r="V775" s="31">
        <f t="shared" si="194"/>
        <v>29463033.599999998</v>
      </c>
      <c r="W775" s="22"/>
      <c r="X775" s="22" t="s">
        <v>49085</v>
      </c>
      <c r="Y775" s="1">
        <f>IFERROR(VLOOKUP(X775,Tablas!$S$1:$T$8,2,FALSE),"")</f>
        <v>20</v>
      </c>
      <c r="Z775" s="21" t="s">
        <v>49093</v>
      </c>
      <c r="AA775" s="1" t="str">
        <f>IFERROR(VLOOKUP(Tabla9[[#This Row],[Código Rubro Presupuestal]],Rubros!$H$1:$I$48,2,),"")</f>
        <v>IMPLEMENTACION DEL SISTEMA DE GESTION DOCUMENTAL DE LA SNR A NIVEL NACIONAL</v>
      </c>
      <c r="AB775" s="21" t="s">
        <v>49107</v>
      </c>
      <c r="AC775" s="21" t="s">
        <v>49150</v>
      </c>
      <c r="AD775" s="21"/>
      <c r="AE775" s="21"/>
      <c r="AF775" s="21"/>
      <c r="AG775" s="1" t="str">
        <f t="shared" si="195"/>
        <v>No Aplica</v>
      </c>
      <c r="AH775" s="21" t="s">
        <v>54014</v>
      </c>
      <c r="AI775" s="1" t="str">
        <f>IFERROR(VLOOKUP(AH775,Tablas!$AH$1:$AI$1156,2,),"")</f>
        <v>CO-CAU-19573</v>
      </c>
      <c r="AJ775" s="1" t="str">
        <f>IFERROR(VLOOKUP(Tabla9[[#This Row],[Grupo]],Responsable!$A$1:$I$62,6,),"")</f>
        <v>DANY LUZ OROZCO</v>
      </c>
      <c r="AK775" s="1" t="str">
        <f>IFERROR(VLOOKUP(Tabla9[[#This Row],[Grupo]],Responsable!$A$1:$I$62,4,),"")</f>
        <v>dany.orozco@supernotariado.gov.co</v>
      </c>
      <c r="AL775" s="1" t="str">
        <f>IFERROR(VLOOKUP(Tabla9[[#This Row],[Grupo]],Responsable!$A$1:$I$62,9,),"")</f>
        <v>JOHANNA ANDREA RODRIGUEZ HERRERA</v>
      </c>
      <c r="AM775" s="1" t="str">
        <f>IFERROR(VLOOKUP(Tabla9[[#This Row],[Grupo]],Responsable!$A$1:$I$62,3,),"")</f>
        <v>johanna.rodriguez@supernotariado.gov.co</v>
      </c>
      <c r="AN775" s="31">
        <f t="shared" si="196"/>
        <v>29463033.599999998</v>
      </c>
      <c r="AO775" s="21"/>
      <c r="AP775" s="31">
        <f t="shared" si="197"/>
        <v>0</v>
      </c>
      <c r="AQ775" s="38">
        <v>1143833407</v>
      </c>
      <c r="AR775" s="21" t="s">
        <v>56579</v>
      </c>
      <c r="AS775" s="21"/>
      <c r="AT775" s="21"/>
      <c r="AU775" s="21"/>
      <c r="AV775" s="39" t="s">
        <v>56279</v>
      </c>
      <c r="AW775" s="21" t="s">
        <v>56256</v>
      </c>
    </row>
    <row r="776" spans="1:49" x14ac:dyDescent="0.25">
      <c r="A776" s="20"/>
      <c r="B776" s="21" t="s">
        <v>49</v>
      </c>
      <c r="C776" s="21" t="s">
        <v>115</v>
      </c>
      <c r="D776" s="21"/>
      <c r="E776" s="1" t="str">
        <f t="shared" si="189"/>
        <v>DAF_GD-</v>
      </c>
      <c r="F776" s="21" t="s">
        <v>138</v>
      </c>
      <c r="G776" s="50">
        <f>IFERROR(VLOOKUP(Tabla9[[#This Row],[Nombre Código UNSPSC]],Tablas!$A$1:$B$3,2,),"")</f>
        <v>80111601</v>
      </c>
      <c r="H776" s="21" t="s">
        <v>55615</v>
      </c>
      <c r="I776" s="21" t="s">
        <v>49024</v>
      </c>
      <c r="J776" s="1" t="str">
        <f>IFERROR(VLOOKUP(Tabla9[[#This Row],[Código UNSPSC]],Tablas!$AM$1:$AN$3,2,),"")</f>
        <v>Contratación directa</v>
      </c>
      <c r="K776" s="1" t="str">
        <f>IFERROR(VLOOKUP(J776,Tablas!$F$1:$G$24,2,),"")</f>
        <v>CCE-16</v>
      </c>
      <c r="L776" s="21" t="s">
        <v>49065</v>
      </c>
      <c r="M776" s="21" t="s">
        <v>55621</v>
      </c>
      <c r="N776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6" s="21" t="s">
        <v>49069</v>
      </c>
      <c r="P776" s="31">
        <f>IFERROR(VLOOKUP(O776,Honorarios!$A$1:$D$22,4,),"")</f>
        <v>2678457.6</v>
      </c>
      <c r="Q776" s="31">
        <f t="shared" si="191"/>
        <v>89281.919999999998</v>
      </c>
      <c r="R776" s="23">
        <v>46037</v>
      </c>
      <c r="S776" s="23">
        <v>46370</v>
      </c>
      <c r="T776" s="33">
        <f t="shared" si="192"/>
        <v>11</v>
      </c>
      <c r="U776" s="1">
        <f t="shared" si="193"/>
        <v>330</v>
      </c>
      <c r="V776" s="31">
        <f t="shared" si="194"/>
        <v>29463033.599999998</v>
      </c>
      <c r="W776" s="22"/>
      <c r="X776" s="22" t="s">
        <v>49085</v>
      </c>
      <c r="Y776" s="1">
        <f>IFERROR(VLOOKUP(X776,Tablas!$S$1:$T$8,2,FALSE),"")</f>
        <v>20</v>
      </c>
      <c r="Z776" s="21" t="s">
        <v>49093</v>
      </c>
      <c r="AA776" s="1" t="str">
        <f>IFERROR(VLOOKUP(Tabla9[[#This Row],[Código Rubro Presupuestal]],Rubros!$H$1:$I$48,2,),"")</f>
        <v>IMPLEMENTACION DEL SISTEMA DE GESTION DOCUMENTAL DE LA SNR A NIVEL NACIONAL</v>
      </c>
      <c r="AB776" s="21" t="s">
        <v>49107</v>
      </c>
      <c r="AC776" s="21" t="s">
        <v>49150</v>
      </c>
      <c r="AD776" s="21"/>
      <c r="AE776" s="21"/>
      <c r="AF776" s="21"/>
      <c r="AG776" s="1" t="str">
        <f t="shared" si="195"/>
        <v>No Aplica</v>
      </c>
      <c r="AH776" s="21" t="s">
        <v>55244</v>
      </c>
      <c r="AI776" s="1" t="str">
        <f>IFERROR(VLOOKUP(AH776,Tablas!$AH$1:$AI$1156,2,),"")</f>
        <v>CO-TOL-73585</v>
      </c>
      <c r="AJ776" s="1" t="str">
        <f>IFERROR(VLOOKUP(Tabla9[[#This Row],[Grupo]],Responsable!$A$1:$I$62,6,),"")</f>
        <v>DANY LUZ OROZCO</v>
      </c>
      <c r="AK776" s="1" t="str">
        <f>IFERROR(VLOOKUP(Tabla9[[#This Row],[Grupo]],Responsable!$A$1:$I$62,4,),"")</f>
        <v>dany.orozco@supernotariado.gov.co</v>
      </c>
      <c r="AL776" s="1" t="str">
        <f>IFERROR(VLOOKUP(Tabla9[[#This Row],[Grupo]],Responsable!$A$1:$I$62,9,),"")</f>
        <v>JOHANNA ANDREA RODRIGUEZ HERRERA</v>
      </c>
      <c r="AM776" s="1" t="str">
        <f>IFERROR(VLOOKUP(Tabla9[[#This Row],[Grupo]],Responsable!$A$1:$I$62,3,),"")</f>
        <v>johanna.rodriguez@supernotariado.gov.co</v>
      </c>
      <c r="AN776" s="31">
        <f t="shared" si="196"/>
        <v>29463033.599999998</v>
      </c>
      <c r="AO776" s="21"/>
      <c r="AP776" s="31">
        <f t="shared" si="197"/>
        <v>0</v>
      </c>
      <c r="AQ776" s="38"/>
      <c r="AR776" s="21" t="s">
        <v>55670</v>
      </c>
      <c r="AS776" s="21"/>
      <c r="AT776" s="21"/>
      <c r="AU776" s="21"/>
      <c r="AV776" s="39" t="s">
        <v>56279</v>
      </c>
      <c r="AW776" s="21" t="s">
        <v>56648</v>
      </c>
    </row>
    <row r="777" spans="1:49" x14ac:dyDescent="0.25">
      <c r="A777" s="20"/>
      <c r="B777" s="21" t="s">
        <v>49</v>
      </c>
      <c r="C777" s="21" t="s">
        <v>115</v>
      </c>
      <c r="D777" s="21"/>
      <c r="E777" s="1" t="str">
        <f t="shared" si="189"/>
        <v>DAF_GD-</v>
      </c>
      <c r="F777" s="21" t="s">
        <v>138</v>
      </c>
      <c r="G777" s="50">
        <f>IFERROR(VLOOKUP(Tabla9[[#This Row],[Nombre Código UNSPSC]],Tablas!$A$1:$B$3,2,),"")</f>
        <v>80111601</v>
      </c>
      <c r="H777" s="21" t="s">
        <v>55615</v>
      </c>
      <c r="I777" s="21" t="s">
        <v>49024</v>
      </c>
      <c r="J777" s="1" t="str">
        <f>IFERROR(VLOOKUP(Tabla9[[#This Row],[Código UNSPSC]],Tablas!$AM$1:$AN$3,2,),"")</f>
        <v>Contratación directa</v>
      </c>
      <c r="K777" s="1" t="str">
        <f>IFERROR(VLOOKUP(J777,Tablas!$F$1:$G$24,2,),"")</f>
        <v>CCE-16</v>
      </c>
      <c r="L777" s="21" t="s">
        <v>49065</v>
      </c>
      <c r="M777" s="21" t="s">
        <v>55621</v>
      </c>
      <c r="N777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7" s="21" t="s">
        <v>49069</v>
      </c>
      <c r="P777" s="31">
        <f>IFERROR(VLOOKUP(O777,Honorarios!$A$1:$D$22,4,),"")</f>
        <v>2678457.6</v>
      </c>
      <c r="Q777" s="31">
        <f t="shared" si="191"/>
        <v>89281.919999999998</v>
      </c>
      <c r="R777" s="23">
        <v>46235</v>
      </c>
      <c r="S777" s="23">
        <v>46386</v>
      </c>
      <c r="T777" s="33">
        <f t="shared" si="192"/>
        <v>5</v>
      </c>
      <c r="U777" s="1">
        <f t="shared" si="193"/>
        <v>150</v>
      </c>
      <c r="V777" s="31">
        <f t="shared" si="194"/>
        <v>13392288</v>
      </c>
      <c r="W777" s="22"/>
      <c r="X777" s="22" t="s">
        <v>49085</v>
      </c>
      <c r="Y777" s="1">
        <f>IFERROR(VLOOKUP(X777,Tablas!$S$1:$T$8,2,FALSE),"")</f>
        <v>20</v>
      </c>
      <c r="Z777" s="21" t="s">
        <v>49093</v>
      </c>
      <c r="AA777" s="1" t="str">
        <f>IFERROR(VLOOKUP(Tabla9[[#This Row],[Código Rubro Presupuestal]],Rubros!$H$1:$I$48,2,),"")</f>
        <v>IMPLEMENTACION DEL SISTEMA DE GESTION DOCUMENTAL DE LA SNR A NIVEL NACIONAL</v>
      </c>
      <c r="AB777" s="21" t="s">
        <v>49107</v>
      </c>
      <c r="AC777" s="21" t="s">
        <v>49150</v>
      </c>
      <c r="AD777" s="21"/>
      <c r="AE777" s="21"/>
      <c r="AF777" s="21"/>
      <c r="AG777" s="1" t="str">
        <f t="shared" si="195"/>
        <v>No Aplica</v>
      </c>
      <c r="AH777" s="21" t="s">
        <v>54382</v>
      </c>
      <c r="AI777" s="1" t="str">
        <f>IFERROR(VLOOKUP(AH777,Tablas!$AH$1:$AI$1156,2,),"")</f>
        <v>CO-CHO-27001</v>
      </c>
      <c r="AJ777" s="1" t="str">
        <f>IFERROR(VLOOKUP(Tabla9[[#This Row],[Grupo]],Responsable!$A$1:$I$62,6,),"")</f>
        <v>DANY LUZ OROZCO</v>
      </c>
      <c r="AK777" s="1" t="str">
        <f>IFERROR(VLOOKUP(Tabla9[[#This Row],[Grupo]],Responsable!$A$1:$I$62,4,),"")</f>
        <v>dany.orozco@supernotariado.gov.co</v>
      </c>
      <c r="AL777" s="1" t="str">
        <f>IFERROR(VLOOKUP(Tabla9[[#This Row],[Grupo]],Responsable!$A$1:$I$62,9,),"")</f>
        <v>JOHANNA ANDREA RODRIGUEZ HERRERA</v>
      </c>
      <c r="AM777" s="1" t="str">
        <f>IFERROR(VLOOKUP(Tabla9[[#This Row],[Grupo]],Responsable!$A$1:$I$62,3,),"")</f>
        <v>johanna.rodriguez@supernotariado.gov.co</v>
      </c>
      <c r="AN777" s="31">
        <f t="shared" si="196"/>
        <v>13392288</v>
      </c>
      <c r="AO777" s="21"/>
      <c r="AP777" s="31">
        <f t="shared" si="197"/>
        <v>0</v>
      </c>
      <c r="AQ777" s="38">
        <v>1077450654</v>
      </c>
      <c r="AR777" s="21" t="s">
        <v>56580</v>
      </c>
      <c r="AS777" s="21"/>
      <c r="AT777" s="21"/>
      <c r="AU777" s="21"/>
      <c r="AV777" s="39" t="s">
        <v>56279</v>
      </c>
      <c r="AW777" s="21" t="s">
        <v>56256</v>
      </c>
    </row>
    <row r="778" spans="1:49" x14ac:dyDescent="0.25">
      <c r="A778" s="20"/>
      <c r="B778" s="21" t="s">
        <v>49</v>
      </c>
      <c r="C778" s="21" t="s">
        <v>115</v>
      </c>
      <c r="D778" s="21"/>
      <c r="E778" s="1" t="str">
        <f t="shared" si="189"/>
        <v>DAF_GD-</v>
      </c>
      <c r="F778" s="21" t="s">
        <v>138</v>
      </c>
      <c r="G778" s="50">
        <f>IFERROR(VLOOKUP(Tabla9[[#This Row],[Nombre Código UNSPSC]],Tablas!$A$1:$B$3,2,),"")</f>
        <v>80111601</v>
      </c>
      <c r="H778" s="21" t="s">
        <v>55615</v>
      </c>
      <c r="I778" s="21" t="s">
        <v>49024</v>
      </c>
      <c r="J778" s="1" t="str">
        <f>IFERROR(VLOOKUP(Tabla9[[#This Row],[Código UNSPSC]],Tablas!$AM$1:$AN$3,2,),"")</f>
        <v>Contratación directa</v>
      </c>
      <c r="K778" s="1" t="str">
        <f>IFERROR(VLOOKUP(J778,Tablas!$F$1:$G$24,2,),"")</f>
        <v>CCE-16</v>
      </c>
      <c r="L778" s="21" t="s">
        <v>49065</v>
      </c>
      <c r="M778" s="21" t="s">
        <v>55621</v>
      </c>
      <c r="N778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8" s="21" t="s">
        <v>49069</v>
      </c>
      <c r="P778" s="31">
        <f>IFERROR(VLOOKUP(O778,Honorarios!$A$1:$D$22,4,),"")</f>
        <v>2678457.6</v>
      </c>
      <c r="Q778" s="31">
        <f t="shared" si="191"/>
        <v>89281.919999999998</v>
      </c>
      <c r="R778" s="23">
        <v>46235</v>
      </c>
      <c r="S778" s="23">
        <v>46386</v>
      </c>
      <c r="T778" s="33">
        <f t="shared" si="192"/>
        <v>5</v>
      </c>
      <c r="U778" s="1">
        <f t="shared" si="193"/>
        <v>150</v>
      </c>
      <c r="V778" s="31">
        <f t="shared" si="194"/>
        <v>13392288</v>
      </c>
      <c r="W778" s="22"/>
      <c r="X778" s="22" t="s">
        <v>49085</v>
      </c>
      <c r="Y778" s="1">
        <f>IFERROR(VLOOKUP(X778,Tablas!$S$1:$T$8,2,FALSE),"")</f>
        <v>20</v>
      </c>
      <c r="Z778" s="21" t="s">
        <v>49093</v>
      </c>
      <c r="AA778" s="1" t="str">
        <f>IFERROR(VLOOKUP(Tabla9[[#This Row],[Código Rubro Presupuestal]],Rubros!$H$1:$I$48,2,),"")</f>
        <v>IMPLEMENTACION DEL SISTEMA DE GESTION DOCUMENTAL DE LA SNR A NIVEL NACIONAL</v>
      </c>
      <c r="AB778" s="21" t="s">
        <v>49107</v>
      </c>
      <c r="AC778" s="21" t="s">
        <v>49150</v>
      </c>
      <c r="AD778" s="21"/>
      <c r="AE778" s="21"/>
      <c r="AF778" s="21"/>
      <c r="AG778" s="1" t="str">
        <f t="shared" si="195"/>
        <v>No Aplica</v>
      </c>
      <c r="AH778" s="21" t="s">
        <v>54382</v>
      </c>
      <c r="AI778" s="1" t="str">
        <f>IFERROR(VLOOKUP(AH778,Tablas!$AH$1:$AI$1156,2,),"")</f>
        <v>CO-CHO-27001</v>
      </c>
      <c r="AJ778" s="1" t="str">
        <f>IFERROR(VLOOKUP(Tabla9[[#This Row],[Grupo]],Responsable!$A$1:$I$62,6,),"")</f>
        <v>DANY LUZ OROZCO</v>
      </c>
      <c r="AK778" s="1" t="str">
        <f>IFERROR(VLOOKUP(Tabla9[[#This Row],[Grupo]],Responsable!$A$1:$I$62,4,),"")</f>
        <v>dany.orozco@supernotariado.gov.co</v>
      </c>
      <c r="AL778" s="1" t="str">
        <f>IFERROR(VLOOKUP(Tabla9[[#This Row],[Grupo]],Responsable!$A$1:$I$62,9,),"")</f>
        <v>JOHANNA ANDREA RODRIGUEZ HERRERA</v>
      </c>
      <c r="AM778" s="1" t="str">
        <f>IFERROR(VLOOKUP(Tabla9[[#This Row],[Grupo]],Responsable!$A$1:$I$62,3,),"")</f>
        <v>johanna.rodriguez@supernotariado.gov.co</v>
      </c>
      <c r="AN778" s="31">
        <f t="shared" si="196"/>
        <v>13392288</v>
      </c>
      <c r="AO778" s="21"/>
      <c r="AP778" s="31">
        <f t="shared" si="197"/>
        <v>0</v>
      </c>
      <c r="AQ778" s="38"/>
      <c r="AR778" s="21" t="s">
        <v>55670</v>
      </c>
      <c r="AS778" s="21"/>
      <c r="AT778" s="21"/>
      <c r="AU778" s="21"/>
      <c r="AV778" s="39" t="s">
        <v>56279</v>
      </c>
      <c r="AW778" s="21" t="s">
        <v>56648</v>
      </c>
    </row>
    <row r="779" spans="1:49" x14ac:dyDescent="0.25">
      <c r="A779" s="20"/>
      <c r="B779" s="21" t="s">
        <v>49</v>
      </c>
      <c r="C779" s="21" t="s">
        <v>115</v>
      </c>
      <c r="D779" s="21"/>
      <c r="E779" s="1" t="str">
        <f t="shared" si="189"/>
        <v>DAF_GD-</v>
      </c>
      <c r="F779" s="21" t="s">
        <v>138</v>
      </c>
      <c r="G779" s="50">
        <f>IFERROR(VLOOKUP(Tabla9[[#This Row],[Nombre Código UNSPSC]],Tablas!$A$1:$B$3,2,),"")</f>
        <v>80111601</v>
      </c>
      <c r="H779" s="21" t="s">
        <v>55615</v>
      </c>
      <c r="I779" s="21" t="s">
        <v>49024</v>
      </c>
      <c r="J779" s="1" t="str">
        <f>IFERROR(VLOOKUP(Tabla9[[#This Row],[Código UNSPSC]],Tablas!$AM$1:$AN$3,2,),"")</f>
        <v>Contratación directa</v>
      </c>
      <c r="K779" s="1" t="str">
        <f>IFERROR(VLOOKUP(J779,Tablas!$F$1:$G$24,2,),"")</f>
        <v>CCE-16</v>
      </c>
      <c r="L779" s="21" t="s">
        <v>49065</v>
      </c>
      <c r="M779" s="21" t="s">
        <v>55621</v>
      </c>
      <c r="N779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9" s="21" t="s">
        <v>49069</v>
      </c>
      <c r="P779" s="31">
        <f>IFERROR(VLOOKUP(O779,Honorarios!$A$1:$D$22,4,),"")</f>
        <v>2678457.6</v>
      </c>
      <c r="Q779" s="31">
        <f t="shared" si="191"/>
        <v>89281.919999999998</v>
      </c>
      <c r="R779" s="23">
        <v>46235</v>
      </c>
      <c r="S779" s="23">
        <v>46386</v>
      </c>
      <c r="T779" s="33">
        <f t="shared" si="192"/>
        <v>5</v>
      </c>
      <c r="U779" s="1">
        <f t="shared" si="193"/>
        <v>150</v>
      </c>
      <c r="V779" s="31">
        <f t="shared" si="194"/>
        <v>13392288</v>
      </c>
      <c r="W779" s="22"/>
      <c r="X779" s="22" t="s">
        <v>49085</v>
      </c>
      <c r="Y779" s="1">
        <f>IFERROR(VLOOKUP(X779,Tablas!$S$1:$T$8,2,FALSE),"")</f>
        <v>20</v>
      </c>
      <c r="Z779" s="21" t="s">
        <v>49093</v>
      </c>
      <c r="AA779" s="1" t="str">
        <f>IFERROR(VLOOKUP(Tabla9[[#This Row],[Código Rubro Presupuestal]],Rubros!$H$1:$I$48,2,),"")</f>
        <v>IMPLEMENTACION DEL SISTEMA DE GESTION DOCUMENTAL DE LA SNR A NIVEL NACIONAL</v>
      </c>
      <c r="AB779" s="21" t="s">
        <v>49107</v>
      </c>
      <c r="AC779" s="21" t="s">
        <v>49150</v>
      </c>
      <c r="AD779" s="21"/>
      <c r="AE779" s="21"/>
      <c r="AF779" s="21"/>
      <c r="AG779" s="1" t="str">
        <f t="shared" si="195"/>
        <v>No Aplica</v>
      </c>
      <c r="AH779" s="21" t="s">
        <v>54382</v>
      </c>
      <c r="AI779" s="1" t="str">
        <f>IFERROR(VLOOKUP(AH779,Tablas!$AH$1:$AI$1156,2,),"")</f>
        <v>CO-CHO-27001</v>
      </c>
      <c r="AJ779" s="1" t="str">
        <f>IFERROR(VLOOKUP(Tabla9[[#This Row],[Grupo]],Responsable!$A$1:$I$62,6,),"")</f>
        <v>DANY LUZ OROZCO</v>
      </c>
      <c r="AK779" s="1" t="str">
        <f>IFERROR(VLOOKUP(Tabla9[[#This Row],[Grupo]],Responsable!$A$1:$I$62,4,),"")</f>
        <v>dany.orozco@supernotariado.gov.co</v>
      </c>
      <c r="AL779" s="1" t="str">
        <f>IFERROR(VLOOKUP(Tabla9[[#This Row],[Grupo]],Responsable!$A$1:$I$62,9,),"")</f>
        <v>JOHANNA ANDREA RODRIGUEZ HERRERA</v>
      </c>
      <c r="AM779" s="1" t="str">
        <f>IFERROR(VLOOKUP(Tabla9[[#This Row],[Grupo]],Responsable!$A$1:$I$62,3,),"")</f>
        <v>johanna.rodriguez@supernotariado.gov.co</v>
      </c>
      <c r="AN779" s="31">
        <f t="shared" si="196"/>
        <v>13392288</v>
      </c>
      <c r="AO779" s="21"/>
      <c r="AP779" s="31">
        <f t="shared" si="197"/>
        <v>0</v>
      </c>
      <c r="AQ779" s="38"/>
      <c r="AR779" s="21" t="s">
        <v>55670</v>
      </c>
      <c r="AS779" s="21"/>
      <c r="AT779" s="21"/>
      <c r="AU779" s="21"/>
      <c r="AV779" s="39" t="s">
        <v>56279</v>
      </c>
      <c r="AW779" s="21" t="s">
        <v>56648</v>
      </c>
    </row>
    <row r="780" spans="1:49" x14ac:dyDescent="0.25">
      <c r="A780" s="20"/>
      <c r="B780" s="21" t="s">
        <v>49</v>
      </c>
      <c r="C780" s="21" t="s">
        <v>115</v>
      </c>
      <c r="D780" s="21"/>
      <c r="E780" s="1" t="str">
        <f t="shared" si="189"/>
        <v>DAF_GD-</v>
      </c>
      <c r="F780" s="21" t="s">
        <v>138</v>
      </c>
      <c r="G780" s="50">
        <f>IFERROR(VLOOKUP(Tabla9[[#This Row],[Nombre Código UNSPSC]],Tablas!$A$1:$B$3,2,),"")</f>
        <v>80111601</v>
      </c>
      <c r="H780" s="21" t="s">
        <v>55615</v>
      </c>
      <c r="I780" s="21" t="s">
        <v>49024</v>
      </c>
      <c r="J780" s="1" t="str">
        <f>IFERROR(VLOOKUP(Tabla9[[#This Row],[Código UNSPSC]],Tablas!$AM$1:$AN$3,2,),"")</f>
        <v>Contratación directa</v>
      </c>
      <c r="K780" s="1" t="str">
        <f>IFERROR(VLOOKUP(J780,Tablas!$F$1:$G$24,2,),"")</f>
        <v>CCE-16</v>
      </c>
      <c r="L780" s="21" t="s">
        <v>49065</v>
      </c>
      <c r="M780" s="21" t="s">
        <v>55621</v>
      </c>
      <c r="N78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0" s="21" t="s">
        <v>49069</v>
      </c>
      <c r="P780" s="31">
        <f>IFERROR(VLOOKUP(O780,Honorarios!$A$1:$D$22,4,),"")</f>
        <v>2678457.6</v>
      </c>
      <c r="Q780" s="31">
        <f t="shared" si="191"/>
        <v>89281.919999999998</v>
      </c>
      <c r="R780" s="23">
        <v>46235</v>
      </c>
      <c r="S780" s="23">
        <v>46386</v>
      </c>
      <c r="T780" s="33">
        <f t="shared" si="192"/>
        <v>5</v>
      </c>
      <c r="U780" s="1">
        <f t="shared" si="193"/>
        <v>150</v>
      </c>
      <c r="V780" s="31">
        <f t="shared" si="194"/>
        <v>13392288</v>
      </c>
      <c r="W780" s="22"/>
      <c r="X780" s="22" t="s">
        <v>49085</v>
      </c>
      <c r="Y780" s="1">
        <f>IFERROR(VLOOKUP(X780,Tablas!$S$1:$T$8,2,FALSE),"")</f>
        <v>20</v>
      </c>
      <c r="Z780" s="21" t="s">
        <v>49093</v>
      </c>
      <c r="AA780" s="1" t="str">
        <f>IFERROR(VLOOKUP(Tabla9[[#This Row],[Código Rubro Presupuestal]],Rubros!$H$1:$I$48,2,),"")</f>
        <v>IMPLEMENTACION DEL SISTEMA DE GESTION DOCUMENTAL DE LA SNR A NIVEL NACIONAL</v>
      </c>
      <c r="AB780" s="21" t="s">
        <v>49107</v>
      </c>
      <c r="AC780" s="21" t="s">
        <v>49150</v>
      </c>
      <c r="AD780" s="21"/>
      <c r="AE780" s="21"/>
      <c r="AF780" s="21"/>
      <c r="AG780" s="1" t="str">
        <f t="shared" si="195"/>
        <v>No Aplica</v>
      </c>
      <c r="AH780" s="21" t="s">
        <v>54382</v>
      </c>
      <c r="AI780" s="1" t="str">
        <f>IFERROR(VLOOKUP(AH780,Tablas!$AH$1:$AI$1156,2,),"")</f>
        <v>CO-CHO-27001</v>
      </c>
      <c r="AJ780" s="1" t="str">
        <f>IFERROR(VLOOKUP(Tabla9[[#This Row],[Grupo]],Responsable!$A$1:$I$62,6,),"")</f>
        <v>DANY LUZ OROZCO</v>
      </c>
      <c r="AK780" s="1" t="str">
        <f>IFERROR(VLOOKUP(Tabla9[[#This Row],[Grupo]],Responsable!$A$1:$I$62,4,),"")</f>
        <v>dany.orozco@supernotariado.gov.co</v>
      </c>
      <c r="AL780" s="1" t="str">
        <f>IFERROR(VLOOKUP(Tabla9[[#This Row],[Grupo]],Responsable!$A$1:$I$62,9,),"")</f>
        <v>JOHANNA ANDREA RODRIGUEZ HERRERA</v>
      </c>
      <c r="AM780" s="1" t="str">
        <f>IFERROR(VLOOKUP(Tabla9[[#This Row],[Grupo]],Responsable!$A$1:$I$62,3,),"")</f>
        <v>johanna.rodriguez@supernotariado.gov.co</v>
      </c>
      <c r="AN780" s="31">
        <f t="shared" si="196"/>
        <v>13392288</v>
      </c>
      <c r="AO780" s="21"/>
      <c r="AP780" s="31">
        <f t="shared" si="197"/>
        <v>0</v>
      </c>
      <c r="AQ780" s="38"/>
      <c r="AR780" s="21" t="s">
        <v>55670</v>
      </c>
      <c r="AS780" s="21"/>
      <c r="AT780" s="21"/>
      <c r="AU780" s="21"/>
      <c r="AV780" s="39" t="s">
        <v>56279</v>
      </c>
      <c r="AW780" s="21" t="s">
        <v>56648</v>
      </c>
    </row>
    <row r="781" spans="1:49" x14ac:dyDescent="0.25">
      <c r="A781" s="20"/>
      <c r="B781" s="21" t="s">
        <v>49</v>
      </c>
      <c r="C781" s="21" t="s">
        <v>115</v>
      </c>
      <c r="D781" s="21"/>
      <c r="E781" s="1" t="str">
        <f t="shared" si="189"/>
        <v>DAF_GD-</v>
      </c>
      <c r="F781" s="21" t="s">
        <v>138</v>
      </c>
      <c r="G781" s="50">
        <f>IFERROR(VLOOKUP(Tabla9[[#This Row],[Nombre Código UNSPSC]],Tablas!$A$1:$B$3,2,),"")</f>
        <v>80111601</v>
      </c>
      <c r="H781" s="21" t="s">
        <v>55615</v>
      </c>
      <c r="I781" s="21" t="s">
        <v>49024</v>
      </c>
      <c r="J781" s="1" t="str">
        <f>IFERROR(VLOOKUP(Tabla9[[#This Row],[Código UNSPSC]],Tablas!$AM$1:$AN$3,2,),"")</f>
        <v>Contratación directa</v>
      </c>
      <c r="K781" s="1" t="str">
        <f>IFERROR(VLOOKUP(J781,Tablas!$F$1:$G$24,2,),"")</f>
        <v>CCE-16</v>
      </c>
      <c r="L781" s="21" t="s">
        <v>49065</v>
      </c>
      <c r="M781" s="21" t="s">
        <v>55621</v>
      </c>
      <c r="N78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1" s="21" t="s">
        <v>49069</v>
      </c>
      <c r="P781" s="31">
        <f>IFERROR(VLOOKUP(O781,Honorarios!$A$1:$D$22,4,),"")</f>
        <v>2678457.6</v>
      </c>
      <c r="Q781" s="31">
        <f t="shared" si="191"/>
        <v>89281.919999999998</v>
      </c>
      <c r="R781" s="23">
        <v>46037</v>
      </c>
      <c r="S781" s="23">
        <v>46370</v>
      </c>
      <c r="T781" s="33">
        <f t="shared" si="192"/>
        <v>11</v>
      </c>
      <c r="U781" s="1">
        <f t="shared" si="193"/>
        <v>330</v>
      </c>
      <c r="V781" s="31">
        <f t="shared" si="194"/>
        <v>29463033.599999998</v>
      </c>
      <c r="W781" s="22"/>
      <c r="X781" s="22" t="s">
        <v>49085</v>
      </c>
      <c r="Y781" s="1">
        <f>IFERROR(VLOOKUP(X781,Tablas!$S$1:$T$8,2,FALSE),"")</f>
        <v>20</v>
      </c>
      <c r="Z781" s="21" t="s">
        <v>49093</v>
      </c>
      <c r="AA781" s="1" t="str">
        <f>IFERROR(VLOOKUP(Tabla9[[#This Row],[Código Rubro Presupuestal]],Rubros!$H$1:$I$48,2,),"")</f>
        <v>IMPLEMENTACION DEL SISTEMA DE GESTION DOCUMENTAL DE LA SNR A NIVEL NACIONAL</v>
      </c>
      <c r="AB781" s="21" t="s">
        <v>49107</v>
      </c>
      <c r="AC781" s="21" t="s">
        <v>49150</v>
      </c>
      <c r="AD781" s="21"/>
      <c r="AE781" s="21"/>
      <c r="AF781" s="21"/>
      <c r="AG781" s="1" t="str">
        <f t="shared" si="195"/>
        <v>No Aplica</v>
      </c>
      <c r="AH781" s="21" t="s">
        <v>54382</v>
      </c>
      <c r="AI781" s="1" t="str">
        <f>IFERROR(VLOOKUP(AH781,Tablas!$AH$1:$AI$1156,2,),"")</f>
        <v>CO-CHO-27001</v>
      </c>
      <c r="AJ781" s="1" t="str">
        <f>IFERROR(VLOOKUP(Tabla9[[#This Row],[Grupo]],Responsable!$A$1:$I$62,6,),"")</f>
        <v>DANY LUZ OROZCO</v>
      </c>
      <c r="AK781" s="1" t="str">
        <f>IFERROR(VLOOKUP(Tabla9[[#This Row],[Grupo]],Responsable!$A$1:$I$62,4,),"")</f>
        <v>dany.orozco@supernotariado.gov.co</v>
      </c>
      <c r="AL781" s="1" t="str">
        <f>IFERROR(VLOOKUP(Tabla9[[#This Row],[Grupo]],Responsable!$A$1:$I$62,9,),"")</f>
        <v>JOHANNA ANDREA RODRIGUEZ HERRERA</v>
      </c>
      <c r="AM781" s="1" t="str">
        <f>IFERROR(VLOOKUP(Tabla9[[#This Row],[Grupo]],Responsable!$A$1:$I$62,3,),"")</f>
        <v>johanna.rodriguez@supernotariado.gov.co</v>
      </c>
      <c r="AN781" s="31">
        <f t="shared" si="196"/>
        <v>29463033.599999998</v>
      </c>
      <c r="AO781" s="21"/>
      <c r="AP781" s="31">
        <f t="shared" si="197"/>
        <v>0</v>
      </c>
      <c r="AQ781" s="38">
        <v>54258136</v>
      </c>
      <c r="AR781" s="21" t="s">
        <v>56581</v>
      </c>
      <c r="AS781" s="21"/>
      <c r="AT781" s="21"/>
      <c r="AU781" s="21"/>
      <c r="AV781" s="39" t="s">
        <v>56279</v>
      </c>
      <c r="AW781" s="21" t="s">
        <v>56256</v>
      </c>
    </row>
    <row r="782" spans="1:49" x14ac:dyDescent="0.25">
      <c r="A782" s="20"/>
      <c r="B782" s="21" t="s">
        <v>49</v>
      </c>
      <c r="C782" s="21" t="s">
        <v>115</v>
      </c>
      <c r="D782" s="21"/>
      <c r="E782" s="1" t="str">
        <f t="shared" si="189"/>
        <v>DAF_GD-</v>
      </c>
      <c r="F782" s="21" t="s">
        <v>138</v>
      </c>
      <c r="G782" s="50">
        <f>IFERROR(VLOOKUP(Tabla9[[#This Row],[Nombre Código UNSPSC]],Tablas!$A$1:$B$3,2,),"")</f>
        <v>80111601</v>
      </c>
      <c r="H782" s="21" t="s">
        <v>55615</v>
      </c>
      <c r="I782" s="21" t="s">
        <v>49024</v>
      </c>
      <c r="J782" s="1" t="str">
        <f>IFERROR(VLOOKUP(Tabla9[[#This Row],[Código UNSPSC]],Tablas!$AM$1:$AN$3,2,),"")</f>
        <v>Contratación directa</v>
      </c>
      <c r="K782" s="1" t="str">
        <f>IFERROR(VLOOKUP(J782,Tablas!$F$1:$G$24,2,),"")</f>
        <v>CCE-16</v>
      </c>
      <c r="L782" s="21" t="s">
        <v>49065</v>
      </c>
      <c r="M782" s="21" t="s">
        <v>55621</v>
      </c>
      <c r="N78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2" s="21" t="s">
        <v>49069</v>
      </c>
      <c r="P782" s="31">
        <f>IFERROR(VLOOKUP(O782,Honorarios!$A$1:$D$22,4,),"")</f>
        <v>2678457.6</v>
      </c>
      <c r="Q782" s="31">
        <f t="shared" si="191"/>
        <v>89281.919999999998</v>
      </c>
      <c r="R782" s="23">
        <v>46235</v>
      </c>
      <c r="S782" s="23">
        <v>46386</v>
      </c>
      <c r="T782" s="33">
        <f t="shared" si="192"/>
        <v>5</v>
      </c>
      <c r="U782" s="1">
        <f t="shared" si="193"/>
        <v>150</v>
      </c>
      <c r="V782" s="31">
        <f t="shared" si="194"/>
        <v>13392288</v>
      </c>
      <c r="W782" s="22"/>
      <c r="X782" s="22" t="s">
        <v>49085</v>
      </c>
      <c r="Y782" s="1">
        <f>IFERROR(VLOOKUP(X782,Tablas!$S$1:$T$8,2,FALSE),"")</f>
        <v>20</v>
      </c>
      <c r="Z782" s="21" t="s">
        <v>49093</v>
      </c>
      <c r="AA782" s="1" t="str">
        <f>IFERROR(VLOOKUP(Tabla9[[#This Row],[Código Rubro Presupuestal]],Rubros!$H$1:$I$48,2,),"")</f>
        <v>IMPLEMENTACION DEL SISTEMA DE GESTION DOCUMENTAL DE LA SNR A NIVEL NACIONAL</v>
      </c>
      <c r="AB782" s="21" t="s">
        <v>49107</v>
      </c>
      <c r="AC782" s="21" t="s">
        <v>49150</v>
      </c>
      <c r="AD782" s="21"/>
      <c r="AE782" s="21"/>
      <c r="AF782" s="21"/>
      <c r="AG782" s="1" t="str">
        <f t="shared" si="195"/>
        <v>No Aplica</v>
      </c>
      <c r="AH782" s="21" t="s">
        <v>53740</v>
      </c>
      <c r="AI782" s="1" t="str">
        <f>IFERROR(VLOOKUP(AH782,Tablas!$AH$1:$AI$1156,2,),"")</f>
        <v>CO-BOY-15599</v>
      </c>
      <c r="AJ782" s="1" t="str">
        <f>IFERROR(VLOOKUP(Tabla9[[#This Row],[Grupo]],Responsable!$A$1:$I$62,6,),"")</f>
        <v>DANY LUZ OROZCO</v>
      </c>
      <c r="AK782" s="1" t="str">
        <f>IFERROR(VLOOKUP(Tabla9[[#This Row],[Grupo]],Responsable!$A$1:$I$62,4,),"")</f>
        <v>dany.orozco@supernotariado.gov.co</v>
      </c>
      <c r="AL782" s="1" t="str">
        <f>IFERROR(VLOOKUP(Tabla9[[#This Row],[Grupo]],Responsable!$A$1:$I$62,9,),"")</f>
        <v>JOHANNA ANDREA RODRIGUEZ HERRERA</v>
      </c>
      <c r="AM782" s="1" t="str">
        <f>IFERROR(VLOOKUP(Tabla9[[#This Row],[Grupo]],Responsable!$A$1:$I$62,3,),"")</f>
        <v>johanna.rodriguez@supernotariado.gov.co</v>
      </c>
      <c r="AN782" s="31">
        <f t="shared" si="196"/>
        <v>13392288</v>
      </c>
      <c r="AO782" s="21"/>
      <c r="AP782" s="31">
        <f t="shared" si="197"/>
        <v>0</v>
      </c>
      <c r="AQ782" s="38"/>
      <c r="AR782" s="21" t="s">
        <v>55670</v>
      </c>
      <c r="AS782" s="21"/>
      <c r="AT782" s="21"/>
      <c r="AU782" s="21"/>
      <c r="AV782" s="39" t="s">
        <v>56279</v>
      </c>
      <c r="AW782" s="21" t="s">
        <v>56648</v>
      </c>
    </row>
    <row r="783" spans="1:49" x14ac:dyDescent="0.25">
      <c r="A783" s="20"/>
      <c r="B783" s="21" t="s">
        <v>49</v>
      </c>
      <c r="C783" s="21" t="s">
        <v>115</v>
      </c>
      <c r="D783" s="21"/>
      <c r="E783" s="1" t="str">
        <f t="shared" si="189"/>
        <v>DAF_GD-</v>
      </c>
      <c r="F783" s="21" t="s">
        <v>138</v>
      </c>
      <c r="G783" s="50">
        <f>IFERROR(VLOOKUP(Tabla9[[#This Row],[Nombre Código UNSPSC]],Tablas!$A$1:$B$3,2,),"")</f>
        <v>80111601</v>
      </c>
      <c r="H783" s="21" t="s">
        <v>55615</v>
      </c>
      <c r="I783" s="21" t="s">
        <v>49024</v>
      </c>
      <c r="J783" s="1" t="str">
        <f>IFERROR(VLOOKUP(Tabla9[[#This Row],[Código UNSPSC]],Tablas!$AM$1:$AN$3,2,),"")</f>
        <v>Contratación directa</v>
      </c>
      <c r="K783" s="1" t="str">
        <f>IFERROR(VLOOKUP(J783,Tablas!$F$1:$G$24,2,),"")</f>
        <v>CCE-16</v>
      </c>
      <c r="L783" s="21" t="s">
        <v>49065</v>
      </c>
      <c r="M783" s="21" t="s">
        <v>55621</v>
      </c>
      <c r="N783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3" s="21" t="s">
        <v>49069</v>
      </c>
      <c r="P783" s="31">
        <f>IFERROR(VLOOKUP(O783,Honorarios!$A$1:$D$22,4,),"")</f>
        <v>2678457.6</v>
      </c>
      <c r="Q783" s="31">
        <f t="shared" si="191"/>
        <v>89281.919999999998</v>
      </c>
      <c r="R783" s="23">
        <v>46037</v>
      </c>
      <c r="S783" s="23">
        <v>46370</v>
      </c>
      <c r="T783" s="33">
        <f t="shared" si="192"/>
        <v>11</v>
      </c>
      <c r="U783" s="1">
        <f t="shared" si="193"/>
        <v>330</v>
      </c>
      <c r="V783" s="31">
        <f t="shared" si="194"/>
        <v>29463033.599999998</v>
      </c>
      <c r="W783" s="22"/>
      <c r="X783" s="22" t="s">
        <v>49085</v>
      </c>
      <c r="Y783" s="1">
        <f>IFERROR(VLOOKUP(X783,Tablas!$S$1:$T$8,2,FALSE),"")</f>
        <v>20</v>
      </c>
      <c r="Z783" s="21" t="s">
        <v>49093</v>
      </c>
      <c r="AA783" s="1" t="str">
        <f>IFERROR(VLOOKUP(Tabla9[[#This Row],[Código Rubro Presupuestal]],Rubros!$H$1:$I$48,2,),"")</f>
        <v>IMPLEMENTACION DEL SISTEMA DE GESTION DOCUMENTAL DE LA SNR A NIVEL NACIONAL</v>
      </c>
      <c r="AB783" s="21" t="s">
        <v>49107</v>
      </c>
      <c r="AC783" s="21" t="s">
        <v>49150</v>
      </c>
      <c r="AD783" s="21"/>
      <c r="AE783" s="21"/>
      <c r="AF783" s="21"/>
      <c r="AG783" s="1" t="str">
        <f t="shared" si="195"/>
        <v>No Aplica</v>
      </c>
      <c r="AH783" s="21" t="s">
        <v>54545</v>
      </c>
      <c r="AI783" s="1" t="str">
        <f>IFERROR(VLOOKUP(AH783,Tablas!$AH$1:$AI$1156,2,),"")</f>
        <v>CO-LAG-44001</v>
      </c>
      <c r="AJ783" s="1" t="str">
        <f>IFERROR(VLOOKUP(Tabla9[[#This Row],[Grupo]],Responsable!$A$1:$I$62,6,),"")</f>
        <v>DANY LUZ OROZCO</v>
      </c>
      <c r="AK783" s="1" t="str">
        <f>IFERROR(VLOOKUP(Tabla9[[#This Row],[Grupo]],Responsable!$A$1:$I$62,4,),"")</f>
        <v>dany.orozco@supernotariado.gov.co</v>
      </c>
      <c r="AL783" s="1" t="str">
        <f>IFERROR(VLOOKUP(Tabla9[[#This Row],[Grupo]],Responsable!$A$1:$I$62,9,),"")</f>
        <v>JOHANNA ANDREA RODRIGUEZ HERRERA</v>
      </c>
      <c r="AM783" s="1" t="str">
        <f>IFERROR(VLOOKUP(Tabla9[[#This Row],[Grupo]],Responsable!$A$1:$I$62,3,),"")</f>
        <v>johanna.rodriguez@supernotariado.gov.co</v>
      </c>
      <c r="AN783" s="31">
        <f t="shared" si="196"/>
        <v>29463033.599999998</v>
      </c>
      <c r="AO783" s="21"/>
      <c r="AP783" s="31">
        <f t="shared" si="197"/>
        <v>0</v>
      </c>
      <c r="AQ783" s="38">
        <v>40801732</v>
      </c>
      <c r="AR783" s="21" t="s">
        <v>56582</v>
      </c>
      <c r="AS783" s="21"/>
      <c r="AT783" s="21"/>
      <c r="AU783" s="21"/>
      <c r="AV783" s="39" t="s">
        <v>56279</v>
      </c>
      <c r="AW783" s="21" t="s">
        <v>56256</v>
      </c>
    </row>
    <row r="784" spans="1:49" x14ac:dyDescent="0.25">
      <c r="A784" s="20"/>
      <c r="B784" s="21" t="s">
        <v>49</v>
      </c>
      <c r="C784" s="21" t="s">
        <v>115</v>
      </c>
      <c r="D784" s="21"/>
      <c r="E784" s="1" t="str">
        <f t="shared" si="189"/>
        <v>DAF_GD-</v>
      </c>
      <c r="F784" s="21" t="s">
        <v>138</v>
      </c>
      <c r="G784" s="50">
        <f>IFERROR(VLOOKUP(Tabla9[[#This Row],[Nombre Código UNSPSC]],Tablas!$A$1:$B$3,2,),"")</f>
        <v>80111601</v>
      </c>
      <c r="H784" s="21" t="s">
        <v>55615</v>
      </c>
      <c r="I784" s="21" t="s">
        <v>49024</v>
      </c>
      <c r="J784" s="1" t="str">
        <f>IFERROR(VLOOKUP(Tabla9[[#This Row],[Código UNSPSC]],Tablas!$AM$1:$AN$3,2,),"")</f>
        <v>Contratación directa</v>
      </c>
      <c r="K784" s="1" t="str">
        <f>IFERROR(VLOOKUP(J784,Tablas!$F$1:$G$24,2,),"")</f>
        <v>CCE-16</v>
      </c>
      <c r="L784" s="21" t="s">
        <v>49065</v>
      </c>
      <c r="M784" s="21" t="s">
        <v>55621</v>
      </c>
      <c r="N784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4" s="21" t="s">
        <v>49069</v>
      </c>
      <c r="P784" s="31">
        <f>IFERROR(VLOOKUP(O784,Honorarios!$A$1:$D$22,4,),"")</f>
        <v>2678457.6</v>
      </c>
      <c r="Q784" s="31">
        <f t="shared" si="191"/>
        <v>89281.919999999998</v>
      </c>
      <c r="R784" s="23">
        <v>46037</v>
      </c>
      <c r="S784" s="23">
        <v>46370</v>
      </c>
      <c r="T784" s="33">
        <f t="shared" si="192"/>
        <v>11</v>
      </c>
      <c r="U784" s="1">
        <f t="shared" si="193"/>
        <v>330</v>
      </c>
      <c r="V784" s="31">
        <f t="shared" si="194"/>
        <v>29463033.599999998</v>
      </c>
      <c r="W784" s="22"/>
      <c r="X784" s="22" t="s">
        <v>49085</v>
      </c>
      <c r="Y784" s="1">
        <f>IFERROR(VLOOKUP(X784,Tablas!$S$1:$T$8,2,FALSE),"")</f>
        <v>20</v>
      </c>
      <c r="Z784" s="21" t="s">
        <v>49093</v>
      </c>
      <c r="AA784" s="1" t="str">
        <f>IFERROR(VLOOKUP(Tabla9[[#This Row],[Código Rubro Presupuestal]],Rubros!$H$1:$I$48,2,),"")</f>
        <v>IMPLEMENTACION DEL SISTEMA DE GESTION DOCUMENTAL DE LA SNR A NIVEL NACIONAL</v>
      </c>
      <c r="AB784" s="21" t="s">
        <v>49107</v>
      </c>
      <c r="AC784" s="21" t="s">
        <v>49150</v>
      </c>
      <c r="AD784" s="21"/>
      <c r="AE784" s="21"/>
      <c r="AF784" s="21"/>
      <c r="AG784" s="1" t="str">
        <f t="shared" si="195"/>
        <v>No Aplica</v>
      </c>
      <c r="AH784" s="21" t="s">
        <v>54545</v>
      </c>
      <c r="AI784" s="1" t="str">
        <f>IFERROR(VLOOKUP(AH784,Tablas!$AH$1:$AI$1156,2,),"")</f>
        <v>CO-LAG-44001</v>
      </c>
      <c r="AJ784" s="1" t="str">
        <f>IFERROR(VLOOKUP(Tabla9[[#This Row],[Grupo]],Responsable!$A$1:$I$62,6,),"")</f>
        <v>DANY LUZ OROZCO</v>
      </c>
      <c r="AK784" s="1" t="str">
        <f>IFERROR(VLOOKUP(Tabla9[[#This Row],[Grupo]],Responsable!$A$1:$I$62,4,),"")</f>
        <v>dany.orozco@supernotariado.gov.co</v>
      </c>
      <c r="AL784" s="1" t="str">
        <f>IFERROR(VLOOKUP(Tabla9[[#This Row],[Grupo]],Responsable!$A$1:$I$62,9,),"")</f>
        <v>JOHANNA ANDREA RODRIGUEZ HERRERA</v>
      </c>
      <c r="AM784" s="1" t="str">
        <f>IFERROR(VLOOKUP(Tabla9[[#This Row],[Grupo]],Responsable!$A$1:$I$62,3,),"")</f>
        <v>johanna.rodriguez@supernotariado.gov.co</v>
      </c>
      <c r="AN784" s="31">
        <f t="shared" si="196"/>
        <v>29463033.599999998</v>
      </c>
      <c r="AO784" s="21"/>
      <c r="AP784" s="31">
        <f t="shared" si="197"/>
        <v>0</v>
      </c>
      <c r="AQ784" s="38">
        <v>1118826858</v>
      </c>
      <c r="AR784" s="21" t="s">
        <v>56583</v>
      </c>
      <c r="AS784" s="21"/>
      <c r="AT784" s="21"/>
      <c r="AU784" s="21"/>
      <c r="AV784" s="39" t="s">
        <v>56279</v>
      </c>
      <c r="AW784" s="21" t="s">
        <v>56256</v>
      </c>
    </row>
    <row r="785" spans="1:49" x14ac:dyDescent="0.25">
      <c r="A785" s="20"/>
      <c r="B785" s="21" t="s">
        <v>49</v>
      </c>
      <c r="C785" s="21" t="s">
        <v>115</v>
      </c>
      <c r="D785" s="21"/>
      <c r="E785" s="1" t="str">
        <f t="shared" si="189"/>
        <v>DAF_GD-</v>
      </c>
      <c r="F785" s="21" t="s">
        <v>138</v>
      </c>
      <c r="G785" s="50">
        <f>IFERROR(VLOOKUP(Tabla9[[#This Row],[Nombre Código UNSPSC]],Tablas!$A$1:$B$3,2,),"")</f>
        <v>80111601</v>
      </c>
      <c r="H785" s="21" t="s">
        <v>55615</v>
      </c>
      <c r="I785" s="21" t="s">
        <v>49024</v>
      </c>
      <c r="J785" s="1" t="str">
        <f>IFERROR(VLOOKUP(Tabla9[[#This Row],[Código UNSPSC]],Tablas!$AM$1:$AN$3,2,),"")</f>
        <v>Contratación directa</v>
      </c>
      <c r="K785" s="1" t="str">
        <f>IFERROR(VLOOKUP(J785,Tablas!$F$1:$G$24,2,),"")</f>
        <v>CCE-16</v>
      </c>
      <c r="L785" s="21" t="s">
        <v>49065</v>
      </c>
      <c r="M785" s="21" t="s">
        <v>55621</v>
      </c>
      <c r="N785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5" s="21" t="s">
        <v>49069</v>
      </c>
      <c r="P785" s="31">
        <f>IFERROR(VLOOKUP(O785,Honorarios!$A$1:$D$22,4,),"")</f>
        <v>2678457.6</v>
      </c>
      <c r="Q785" s="31">
        <f t="shared" si="191"/>
        <v>89281.919999999998</v>
      </c>
      <c r="R785" s="23">
        <v>46037</v>
      </c>
      <c r="S785" s="23">
        <v>46370</v>
      </c>
      <c r="T785" s="33">
        <f t="shared" si="192"/>
        <v>11</v>
      </c>
      <c r="U785" s="1">
        <f t="shared" si="193"/>
        <v>330</v>
      </c>
      <c r="V785" s="31">
        <f t="shared" si="194"/>
        <v>29463033.599999998</v>
      </c>
      <c r="W785" s="22"/>
      <c r="X785" s="22" t="s">
        <v>49085</v>
      </c>
      <c r="Y785" s="1">
        <f>IFERROR(VLOOKUP(X785,Tablas!$S$1:$T$8,2,FALSE),"")</f>
        <v>20</v>
      </c>
      <c r="Z785" s="21" t="s">
        <v>49093</v>
      </c>
      <c r="AA785" s="1" t="str">
        <f>IFERROR(VLOOKUP(Tabla9[[#This Row],[Código Rubro Presupuestal]],Rubros!$H$1:$I$48,2,),"")</f>
        <v>IMPLEMENTACION DEL SISTEMA DE GESTION DOCUMENTAL DE LA SNR A NIVEL NACIONAL</v>
      </c>
      <c r="AB785" s="21" t="s">
        <v>49107</v>
      </c>
      <c r="AC785" s="21" t="s">
        <v>49150</v>
      </c>
      <c r="AD785" s="21"/>
      <c r="AE785" s="21"/>
      <c r="AF785" s="21"/>
      <c r="AG785" s="1" t="str">
        <f t="shared" si="195"/>
        <v>No Aplica</v>
      </c>
      <c r="AH785" s="21" t="s">
        <v>54545</v>
      </c>
      <c r="AI785" s="1" t="str">
        <f>IFERROR(VLOOKUP(AH785,Tablas!$AH$1:$AI$1156,2,),"")</f>
        <v>CO-LAG-44001</v>
      </c>
      <c r="AJ785" s="1" t="str">
        <f>IFERROR(VLOOKUP(Tabla9[[#This Row],[Grupo]],Responsable!$A$1:$I$62,6,),"")</f>
        <v>DANY LUZ OROZCO</v>
      </c>
      <c r="AK785" s="1" t="str">
        <f>IFERROR(VLOOKUP(Tabla9[[#This Row],[Grupo]],Responsable!$A$1:$I$62,4,),"")</f>
        <v>dany.orozco@supernotariado.gov.co</v>
      </c>
      <c r="AL785" s="1" t="str">
        <f>IFERROR(VLOOKUP(Tabla9[[#This Row],[Grupo]],Responsable!$A$1:$I$62,9,),"")</f>
        <v>JOHANNA ANDREA RODRIGUEZ HERRERA</v>
      </c>
      <c r="AM785" s="1" t="str">
        <f>IFERROR(VLOOKUP(Tabla9[[#This Row],[Grupo]],Responsable!$A$1:$I$62,3,),"")</f>
        <v>johanna.rodriguez@supernotariado.gov.co</v>
      </c>
      <c r="AN785" s="31">
        <f t="shared" si="196"/>
        <v>29463033.599999998</v>
      </c>
      <c r="AO785" s="21"/>
      <c r="AP785" s="31">
        <f t="shared" si="197"/>
        <v>0</v>
      </c>
      <c r="AQ785" s="38">
        <v>40937325</v>
      </c>
      <c r="AR785" s="21" t="s">
        <v>56584</v>
      </c>
      <c r="AS785" s="21"/>
      <c r="AT785" s="21"/>
      <c r="AU785" s="21"/>
      <c r="AV785" s="39" t="s">
        <v>56279</v>
      </c>
      <c r="AW785" s="21" t="s">
        <v>56256</v>
      </c>
    </row>
    <row r="786" spans="1:49" x14ac:dyDescent="0.25">
      <c r="A786" s="20"/>
      <c r="B786" s="21" t="s">
        <v>49</v>
      </c>
      <c r="C786" s="21" t="s">
        <v>115</v>
      </c>
      <c r="D786" s="21"/>
      <c r="E786" s="1" t="str">
        <f t="shared" si="189"/>
        <v>DAF_GD-</v>
      </c>
      <c r="F786" s="21" t="s">
        <v>138</v>
      </c>
      <c r="G786" s="50">
        <f>IFERROR(VLOOKUP(Tabla9[[#This Row],[Nombre Código UNSPSC]],Tablas!$A$1:$B$3,2,),"")</f>
        <v>80111601</v>
      </c>
      <c r="H786" s="21" t="s">
        <v>55615</v>
      </c>
      <c r="I786" s="21" t="s">
        <v>49024</v>
      </c>
      <c r="J786" s="1" t="str">
        <f>IFERROR(VLOOKUP(Tabla9[[#This Row],[Código UNSPSC]],Tablas!$AM$1:$AN$3,2,),"")</f>
        <v>Contratación directa</v>
      </c>
      <c r="K786" s="1" t="str">
        <f>IFERROR(VLOOKUP(J786,Tablas!$F$1:$G$24,2,),"")</f>
        <v>CCE-16</v>
      </c>
      <c r="L786" s="21" t="s">
        <v>49065</v>
      </c>
      <c r="M786" s="21" t="s">
        <v>55621</v>
      </c>
      <c r="N786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6" s="21" t="s">
        <v>49069</v>
      </c>
      <c r="P786" s="31">
        <f>IFERROR(VLOOKUP(O786,Honorarios!$A$1:$D$22,4,),"")</f>
        <v>2678457.6</v>
      </c>
      <c r="Q786" s="31">
        <f t="shared" si="191"/>
        <v>89281.919999999998</v>
      </c>
      <c r="R786" s="23">
        <v>46235</v>
      </c>
      <c r="S786" s="23">
        <v>46386</v>
      </c>
      <c r="T786" s="33">
        <f t="shared" si="192"/>
        <v>5</v>
      </c>
      <c r="U786" s="1">
        <f t="shared" si="193"/>
        <v>150</v>
      </c>
      <c r="V786" s="31">
        <f t="shared" si="194"/>
        <v>13392288</v>
      </c>
      <c r="W786" s="22"/>
      <c r="X786" s="22" t="s">
        <v>49085</v>
      </c>
      <c r="Y786" s="1">
        <f>IFERROR(VLOOKUP(X786,Tablas!$S$1:$T$8,2,FALSE),"")</f>
        <v>20</v>
      </c>
      <c r="Z786" s="21" t="s">
        <v>49093</v>
      </c>
      <c r="AA786" s="1" t="str">
        <f>IFERROR(VLOOKUP(Tabla9[[#This Row],[Código Rubro Presupuestal]],Rubros!$H$1:$I$48,2,),"")</f>
        <v>IMPLEMENTACION DEL SISTEMA DE GESTION DOCUMENTAL DE LA SNR A NIVEL NACIONAL</v>
      </c>
      <c r="AB786" s="21" t="s">
        <v>49107</v>
      </c>
      <c r="AC786" s="21" t="s">
        <v>49150</v>
      </c>
      <c r="AD786" s="21"/>
      <c r="AE786" s="21"/>
      <c r="AF786" s="21"/>
      <c r="AG786" s="1" t="str">
        <f t="shared" si="195"/>
        <v>No Aplica</v>
      </c>
      <c r="AH786" s="21" t="s">
        <v>53355</v>
      </c>
      <c r="AI786" s="1" t="str">
        <f>IFERROR(VLOOKUP(AH786,Tablas!$AH$1:$AI$1156,2,),"")</f>
        <v>CO-ANT-05615</v>
      </c>
      <c r="AJ786" s="1" t="str">
        <f>IFERROR(VLOOKUP(Tabla9[[#This Row],[Grupo]],Responsable!$A$1:$I$62,6,),"")</f>
        <v>DANY LUZ OROZCO</v>
      </c>
      <c r="AK786" s="1" t="str">
        <f>IFERROR(VLOOKUP(Tabla9[[#This Row],[Grupo]],Responsable!$A$1:$I$62,4,),"")</f>
        <v>dany.orozco@supernotariado.gov.co</v>
      </c>
      <c r="AL786" s="1" t="str">
        <f>IFERROR(VLOOKUP(Tabla9[[#This Row],[Grupo]],Responsable!$A$1:$I$62,9,),"")</f>
        <v>JOHANNA ANDREA RODRIGUEZ HERRERA</v>
      </c>
      <c r="AM786" s="1" t="str">
        <f>IFERROR(VLOOKUP(Tabla9[[#This Row],[Grupo]],Responsable!$A$1:$I$62,3,),"")</f>
        <v>johanna.rodriguez@supernotariado.gov.co</v>
      </c>
      <c r="AN786" s="31">
        <f t="shared" si="196"/>
        <v>13392288</v>
      </c>
      <c r="AO786" s="21"/>
      <c r="AP786" s="31">
        <f t="shared" si="197"/>
        <v>0</v>
      </c>
      <c r="AQ786" s="38"/>
      <c r="AR786" s="21" t="s">
        <v>55670</v>
      </c>
      <c r="AS786" s="21"/>
      <c r="AT786" s="21"/>
      <c r="AU786" s="21"/>
      <c r="AV786" s="39" t="s">
        <v>56279</v>
      </c>
      <c r="AW786" s="21" t="s">
        <v>56648</v>
      </c>
    </row>
    <row r="787" spans="1:49" x14ac:dyDescent="0.25">
      <c r="A787" s="20"/>
      <c r="B787" s="21" t="s">
        <v>49</v>
      </c>
      <c r="C787" s="21" t="s">
        <v>115</v>
      </c>
      <c r="D787" s="21"/>
      <c r="E787" s="1" t="str">
        <f t="shared" si="189"/>
        <v>DAF_GD-</v>
      </c>
      <c r="F787" s="21" t="s">
        <v>138</v>
      </c>
      <c r="G787" s="50">
        <f>IFERROR(VLOOKUP(Tabla9[[#This Row],[Nombre Código UNSPSC]],Tablas!$A$1:$B$3,2,),"")</f>
        <v>80111601</v>
      </c>
      <c r="H787" s="21" t="s">
        <v>55615</v>
      </c>
      <c r="I787" s="21" t="s">
        <v>49024</v>
      </c>
      <c r="J787" s="1" t="str">
        <f>IFERROR(VLOOKUP(Tabla9[[#This Row],[Código UNSPSC]],Tablas!$AM$1:$AN$3,2,),"")</f>
        <v>Contratación directa</v>
      </c>
      <c r="K787" s="1" t="str">
        <f>IFERROR(VLOOKUP(J787,Tablas!$F$1:$G$24,2,),"")</f>
        <v>CCE-16</v>
      </c>
      <c r="L787" s="21" t="s">
        <v>49065</v>
      </c>
      <c r="M787" s="21" t="s">
        <v>55621</v>
      </c>
      <c r="N787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7" s="21" t="s">
        <v>49069</v>
      </c>
      <c r="P787" s="31">
        <f>IFERROR(VLOOKUP(O787,Honorarios!$A$1:$D$22,4,),"")</f>
        <v>2678457.6</v>
      </c>
      <c r="Q787" s="31">
        <f t="shared" si="191"/>
        <v>89281.919999999998</v>
      </c>
      <c r="R787" s="23">
        <v>46037</v>
      </c>
      <c r="S787" s="23">
        <v>46370</v>
      </c>
      <c r="T787" s="33">
        <f t="shared" si="192"/>
        <v>11</v>
      </c>
      <c r="U787" s="1">
        <f t="shared" si="193"/>
        <v>330</v>
      </c>
      <c r="V787" s="31">
        <f t="shared" si="194"/>
        <v>29463033.599999998</v>
      </c>
      <c r="W787" s="22"/>
      <c r="X787" s="22" t="s">
        <v>49085</v>
      </c>
      <c r="Y787" s="1">
        <f>IFERROR(VLOOKUP(X787,Tablas!$S$1:$T$8,2,FALSE),"")</f>
        <v>20</v>
      </c>
      <c r="Z787" s="21" t="s">
        <v>49093</v>
      </c>
      <c r="AA787" s="1" t="str">
        <f>IFERROR(VLOOKUP(Tabla9[[#This Row],[Código Rubro Presupuestal]],Rubros!$H$1:$I$48,2,),"")</f>
        <v>IMPLEMENTACION DEL SISTEMA DE GESTION DOCUMENTAL DE LA SNR A NIVEL NACIONAL</v>
      </c>
      <c r="AB787" s="21" t="s">
        <v>49107</v>
      </c>
      <c r="AC787" s="21" t="s">
        <v>49150</v>
      </c>
      <c r="AD787" s="21"/>
      <c r="AE787" s="21"/>
      <c r="AF787" s="21"/>
      <c r="AG787" s="1" t="str">
        <f t="shared" si="195"/>
        <v>No Aplica</v>
      </c>
      <c r="AH787" s="21" t="s">
        <v>53355</v>
      </c>
      <c r="AI787" s="1" t="str">
        <f>IFERROR(VLOOKUP(AH787,Tablas!$AH$1:$AI$1156,2,),"")</f>
        <v>CO-ANT-05615</v>
      </c>
      <c r="AJ787" s="1" t="str">
        <f>IFERROR(VLOOKUP(Tabla9[[#This Row],[Grupo]],Responsable!$A$1:$I$62,6,),"")</f>
        <v>DANY LUZ OROZCO</v>
      </c>
      <c r="AK787" s="1" t="str">
        <f>IFERROR(VLOOKUP(Tabla9[[#This Row],[Grupo]],Responsable!$A$1:$I$62,4,),"")</f>
        <v>dany.orozco@supernotariado.gov.co</v>
      </c>
      <c r="AL787" s="1" t="str">
        <f>IFERROR(VLOOKUP(Tabla9[[#This Row],[Grupo]],Responsable!$A$1:$I$62,9,),"")</f>
        <v>JOHANNA ANDREA RODRIGUEZ HERRERA</v>
      </c>
      <c r="AM787" s="1" t="str">
        <f>IFERROR(VLOOKUP(Tabla9[[#This Row],[Grupo]],Responsable!$A$1:$I$62,3,),"")</f>
        <v>johanna.rodriguez@supernotariado.gov.co</v>
      </c>
      <c r="AN787" s="31">
        <f t="shared" si="196"/>
        <v>29463033.599999998</v>
      </c>
      <c r="AO787" s="21"/>
      <c r="AP787" s="31">
        <f t="shared" si="197"/>
        <v>0</v>
      </c>
      <c r="AQ787" s="38">
        <v>15435767</v>
      </c>
      <c r="AR787" s="21" t="s">
        <v>56585</v>
      </c>
      <c r="AS787" s="21"/>
      <c r="AT787" s="21"/>
      <c r="AU787" s="21"/>
      <c r="AV787" s="39" t="s">
        <v>56279</v>
      </c>
      <c r="AW787" s="21" t="s">
        <v>56256</v>
      </c>
    </row>
    <row r="788" spans="1:49" x14ac:dyDescent="0.25">
      <c r="A788" s="20"/>
      <c r="B788" s="21" t="s">
        <v>49</v>
      </c>
      <c r="C788" s="21" t="s">
        <v>115</v>
      </c>
      <c r="D788" s="21"/>
      <c r="E788" s="1" t="str">
        <f t="shared" si="189"/>
        <v>DAF_GD-</v>
      </c>
      <c r="F788" s="21" t="s">
        <v>138</v>
      </c>
      <c r="G788" s="50">
        <f>IFERROR(VLOOKUP(Tabla9[[#This Row],[Nombre Código UNSPSC]],Tablas!$A$1:$B$3,2,),"")</f>
        <v>80111601</v>
      </c>
      <c r="H788" s="21" t="s">
        <v>55615</v>
      </c>
      <c r="I788" s="21" t="s">
        <v>49024</v>
      </c>
      <c r="J788" s="1" t="str">
        <f>IFERROR(VLOOKUP(Tabla9[[#This Row],[Código UNSPSC]],Tablas!$AM$1:$AN$3,2,),"")</f>
        <v>Contratación directa</v>
      </c>
      <c r="K788" s="1" t="str">
        <f>IFERROR(VLOOKUP(J788,Tablas!$F$1:$G$24,2,),"")</f>
        <v>CCE-16</v>
      </c>
      <c r="L788" s="21" t="s">
        <v>49065</v>
      </c>
      <c r="M788" s="21" t="s">
        <v>55621</v>
      </c>
      <c r="N788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8" s="21" t="s">
        <v>49069</v>
      </c>
      <c r="P788" s="31">
        <f>IFERROR(VLOOKUP(O788,Honorarios!$A$1:$D$22,4,),"")</f>
        <v>2678457.6</v>
      </c>
      <c r="Q788" s="31">
        <f t="shared" si="191"/>
        <v>89281.919999999998</v>
      </c>
      <c r="R788" s="23">
        <v>46037</v>
      </c>
      <c r="S788" s="23">
        <v>46370</v>
      </c>
      <c r="T788" s="33">
        <f t="shared" si="192"/>
        <v>11</v>
      </c>
      <c r="U788" s="1">
        <f t="shared" si="193"/>
        <v>330</v>
      </c>
      <c r="V788" s="31">
        <f t="shared" si="194"/>
        <v>29463033.599999998</v>
      </c>
      <c r="W788" s="22"/>
      <c r="X788" s="22" t="s">
        <v>49085</v>
      </c>
      <c r="Y788" s="1">
        <f>IFERROR(VLOOKUP(X788,Tablas!$S$1:$T$8,2,FALSE),"")</f>
        <v>20</v>
      </c>
      <c r="Z788" s="21" t="s">
        <v>49093</v>
      </c>
      <c r="AA788" s="1" t="str">
        <f>IFERROR(VLOOKUP(Tabla9[[#This Row],[Código Rubro Presupuestal]],Rubros!$H$1:$I$48,2,),"")</f>
        <v>IMPLEMENTACION DEL SISTEMA DE GESTION DOCUMENTAL DE LA SNR A NIVEL NACIONAL</v>
      </c>
      <c r="AB788" s="21" t="s">
        <v>49107</v>
      </c>
      <c r="AC788" s="21" t="s">
        <v>49150</v>
      </c>
      <c r="AD788" s="21"/>
      <c r="AE788" s="21"/>
      <c r="AF788" s="21"/>
      <c r="AG788" s="1" t="str">
        <f t="shared" si="195"/>
        <v>No Aplica</v>
      </c>
      <c r="AH788" s="21" t="s">
        <v>53355</v>
      </c>
      <c r="AI788" s="1" t="str">
        <f>IFERROR(VLOOKUP(AH788,Tablas!$AH$1:$AI$1156,2,),"")</f>
        <v>CO-ANT-05615</v>
      </c>
      <c r="AJ788" s="1" t="str">
        <f>IFERROR(VLOOKUP(Tabla9[[#This Row],[Grupo]],Responsable!$A$1:$I$62,6,),"")</f>
        <v>DANY LUZ OROZCO</v>
      </c>
      <c r="AK788" s="1" t="str">
        <f>IFERROR(VLOOKUP(Tabla9[[#This Row],[Grupo]],Responsable!$A$1:$I$62,4,),"")</f>
        <v>dany.orozco@supernotariado.gov.co</v>
      </c>
      <c r="AL788" s="1" t="str">
        <f>IFERROR(VLOOKUP(Tabla9[[#This Row],[Grupo]],Responsable!$A$1:$I$62,9,),"")</f>
        <v>JOHANNA ANDREA RODRIGUEZ HERRERA</v>
      </c>
      <c r="AM788" s="1" t="str">
        <f>IFERROR(VLOOKUP(Tabla9[[#This Row],[Grupo]],Responsable!$A$1:$I$62,3,),"")</f>
        <v>johanna.rodriguez@supernotariado.gov.co</v>
      </c>
      <c r="AN788" s="31">
        <f t="shared" si="196"/>
        <v>29463033.599999998</v>
      </c>
      <c r="AO788" s="21"/>
      <c r="AP788" s="31">
        <f t="shared" si="197"/>
        <v>0</v>
      </c>
      <c r="AQ788" s="38">
        <v>15441199</v>
      </c>
      <c r="AR788" s="21" t="s">
        <v>56586</v>
      </c>
      <c r="AS788" s="21"/>
      <c r="AT788" s="21"/>
      <c r="AU788" s="21"/>
      <c r="AV788" s="39" t="s">
        <v>56279</v>
      </c>
      <c r="AW788" s="21" t="s">
        <v>56256</v>
      </c>
    </row>
    <row r="789" spans="1:49" x14ac:dyDescent="0.25">
      <c r="A789" s="20"/>
      <c r="B789" s="21" t="s">
        <v>49</v>
      </c>
      <c r="C789" s="21" t="s">
        <v>115</v>
      </c>
      <c r="D789" s="21"/>
      <c r="E789" s="1" t="str">
        <f t="shared" si="189"/>
        <v>DAF_GD-</v>
      </c>
      <c r="F789" s="21" t="s">
        <v>138</v>
      </c>
      <c r="G789" s="50">
        <f>IFERROR(VLOOKUP(Tabla9[[#This Row],[Nombre Código UNSPSC]],Tablas!$A$1:$B$3,2,),"")</f>
        <v>80111601</v>
      </c>
      <c r="H789" s="21" t="s">
        <v>55615</v>
      </c>
      <c r="I789" s="21" t="s">
        <v>49024</v>
      </c>
      <c r="J789" s="1" t="str">
        <f>IFERROR(VLOOKUP(Tabla9[[#This Row],[Código UNSPSC]],Tablas!$AM$1:$AN$3,2,),"")</f>
        <v>Contratación directa</v>
      </c>
      <c r="K789" s="1" t="str">
        <f>IFERROR(VLOOKUP(J789,Tablas!$F$1:$G$24,2,),"")</f>
        <v>CCE-16</v>
      </c>
      <c r="L789" s="21" t="s">
        <v>49065</v>
      </c>
      <c r="M789" s="21" t="s">
        <v>55621</v>
      </c>
      <c r="N789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9" s="21" t="s">
        <v>49069</v>
      </c>
      <c r="P789" s="31">
        <f>IFERROR(VLOOKUP(O789,Honorarios!$A$1:$D$22,4,),"")</f>
        <v>2678457.6</v>
      </c>
      <c r="Q789" s="31">
        <f t="shared" si="191"/>
        <v>89281.919999999998</v>
      </c>
      <c r="R789" s="23">
        <v>46037</v>
      </c>
      <c r="S789" s="23">
        <v>46370</v>
      </c>
      <c r="T789" s="33">
        <f t="shared" si="192"/>
        <v>11</v>
      </c>
      <c r="U789" s="1">
        <f t="shared" si="193"/>
        <v>330</v>
      </c>
      <c r="V789" s="31">
        <f t="shared" si="194"/>
        <v>29463033.599999998</v>
      </c>
      <c r="W789" s="22"/>
      <c r="X789" s="22" t="s">
        <v>49085</v>
      </c>
      <c r="Y789" s="1">
        <f>IFERROR(VLOOKUP(X789,Tablas!$S$1:$T$8,2,FALSE),"")</f>
        <v>20</v>
      </c>
      <c r="Z789" s="21" t="s">
        <v>49093</v>
      </c>
      <c r="AA789" s="1" t="str">
        <f>IFERROR(VLOOKUP(Tabla9[[#This Row],[Código Rubro Presupuestal]],Rubros!$H$1:$I$48,2,),"")</f>
        <v>IMPLEMENTACION DEL SISTEMA DE GESTION DOCUMENTAL DE LA SNR A NIVEL NACIONAL</v>
      </c>
      <c r="AB789" s="21" t="s">
        <v>49107</v>
      </c>
      <c r="AC789" s="21" t="s">
        <v>49150</v>
      </c>
      <c r="AD789" s="21"/>
      <c r="AE789" s="21"/>
      <c r="AF789" s="21"/>
      <c r="AG789" s="1" t="str">
        <f t="shared" si="195"/>
        <v>No Aplica</v>
      </c>
      <c r="AH789" s="21" t="s">
        <v>53355</v>
      </c>
      <c r="AI789" s="1" t="str">
        <f>IFERROR(VLOOKUP(AH789,Tablas!$AH$1:$AI$1156,2,),"")</f>
        <v>CO-ANT-05615</v>
      </c>
      <c r="AJ789" s="1" t="str">
        <f>IFERROR(VLOOKUP(Tabla9[[#This Row],[Grupo]],Responsable!$A$1:$I$62,6,),"")</f>
        <v>DANY LUZ OROZCO</v>
      </c>
      <c r="AK789" s="1" t="str">
        <f>IFERROR(VLOOKUP(Tabla9[[#This Row],[Grupo]],Responsable!$A$1:$I$62,4,),"")</f>
        <v>dany.orozco@supernotariado.gov.co</v>
      </c>
      <c r="AL789" s="1" t="str">
        <f>IFERROR(VLOOKUP(Tabla9[[#This Row],[Grupo]],Responsable!$A$1:$I$62,9,),"")</f>
        <v>JOHANNA ANDREA RODRIGUEZ HERRERA</v>
      </c>
      <c r="AM789" s="1" t="str">
        <f>IFERROR(VLOOKUP(Tabla9[[#This Row],[Grupo]],Responsable!$A$1:$I$62,3,),"")</f>
        <v>johanna.rodriguez@supernotariado.gov.co</v>
      </c>
      <c r="AN789" s="31">
        <f t="shared" si="196"/>
        <v>29463033.599999998</v>
      </c>
      <c r="AO789" s="21"/>
      <c r="AP789" s="31">
        <f t="shared" si="197"/>
        <v>0</v>
      </c>
      <c r="AQ789" s="38">
        <v>1036928265</v>
      </c>
      <c r="AR789" s="21" t="s">
        <v>56587</v>
      </c>
      <c r="AS789" s="21"/>
      <c r="AT789" s="21"/>
      <c r="AU789" s="21"/>
      <c r="AV789" s="39" t="s">
        <v>56279</v>
      </c>
      <c r="AW789" s="21" t="s">
        <v>56256</v>
      </c>
    </row>
    <row r="790" spans="1:49" x14ac:dyDescent="0.25">
      <c r="A790" s="20"/>
      <c r="B790" s="21" t="s">
        <v>49</v>
      </c>
      <c r="C790" s="21" t="s">
        <v>115</v>
      </c>
      <c r="D790" s="21"/>
      <c r="E790" s="1" t="str">
        <f t="shared" si="189"/>
        <v>DAF_GD-</v>
      </c>
      <c r="F790" s="21" t="s">
        <v>138</v>
      </c>
      <c r="G790" s="50">
        <f>IFERROR(VLOOKUP(Tabla9[[#This Row],[Nombre Código UNSPSC]],Tablas!$A$1:$B$3,2,),"")</f>
        <v>80111601</v>
      </c>
      <c r="H790" s="21" t="s">
        <v>55615</v>
      </c>
      <c r="I790" s="21" t="s">
        <v>49024</v>
      </c>
      <c r="J790" s="1" t="str">
        <f>IFERROR(VLOOKUP(Tabla9[[#This Row],[Código UNSPSC]],Tablas!$AM$1:$AN$3,2,),"")</f>
        <v>Contratación directa</v>
      </c>
      <c r="K790" s="1" t="str">
        <f>IFERROR(VLOOKUP(J790,Tablas!$F$1:$G$24,2,),"")</f>
        <v>CCE-16</v>
      </c>
      <c r="L790" s="21" t="s">
        <v>49065</v>
      </c>
      <c r="M790" s="21" t="s">
        <v>55621</v>
      </c>
      <c r="N79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0" s="21" t="s">
        <v>49069</v>
      </c>
      <c r="P790" s="31">
        <f>IFERROR(VLOOKUP(O790,Honorarios!$A$1:$D$22,4,),"")</f>
        <v>2678457.6</v>
      </c>
      <c r="Q790" s="31">
        <f t="shared" si="191"/>
        <v>89281.919999999998</v>
      </c>
      <c r="R790" s="23">
        <v>46037</v>
      </c>
      <c r="S790" s="23">
        <v>46370</v>
      </c>
      <c r="T790" s="33">
        <f t="shared" si="192"/>
        <v>11</v>
      </c>
      <c r="U790" s="1">
        <f t="shared" si="193"/>
        <v>330</v>
      </c>
      <c r="V790" s="31">
        <f t="shared" si="194"/>
        <v>29463033.599999998</v>
      </c>
      <c r="W790" s="22"/>
      <c r="X790" s="22" t="s">
        <v>49085</v>
      </c>
      <c r="Y790" s="1">
        <f>IFERROR(VLOOKUP(X790,Tablas!$S$1:$T$8,2,FALSE),"")</f>
        <v>20</v>
      </c>
      <c r="Z790" s="21" t="s">
        <v>49093</v>
      </c>
      <c r="AA790" s="1" t="str">
        <f>IFERROR(VLOOKUP(Tabla9[[#This Row],[Código Rubro Presupuestal]],Rubros!$H$1:$I$48,2,),"")</f>
        <v>IMPLEMENTACION DEL SISTEMA DE GESTION DOCUMENTAL DE LA SNR A NIVEL NACIONAL</v>
      </c>
      <c r="AB790" s="21" t="s">
        <v>49107</v>
      </c>
      <c r="AC790" s="21" t="s">
        <v>49150</v>
      </c>
      <c r="AD790" s="21"/>
      <c r="AE790" s="21"/>
      <c r="AF790" s="21"/>
      <c r="AG790" s="1" t="str">
        <f t="shared" si="195"/>
        <v>No Aplica</v>
      </c>
      <c r="AH790" s="21" t="s">
        <v>55324</v>
      </c>
      <c r="AI790" s="1" t="str">
        <f>IFERROR(VLOOKUP(AH790,Tablas!$AH$1:$AI$1156,2,),"")</f>
        <v>CO-VAC-76622</v>
      </c>
      <c r="AJ790" s="1" t="str">
        <f>IFERROR(VLOOKUP(Tabla9[[#This Row],[Grupo]],Responsable!$A$1:$I$62,6,),"")</f>
        <v>DANY LUZ OROZCO</v>
      </c>
      <c r="AK790" s="1" t="str">
        <f>IFERROR(VLOOKUP(Tabla9[[#This Row],[Grupo]],Responsable!$A$1:$I$62,4,),"")</f>
        <v>dany.orozco@supernotariado.gov.co</v>
      </c>
      <c r="AL790" s="1" t="str">
        <f>IFERROR(VLOOKUP(Tabla9[[#This Row],[Grupo]],Responsable!$A$1:$I$62,9,),"")</f>
        <v>JOHANNA ANDREA RODRIGUEZ HERRERA</v>
      </c>
      <c r="AM790" s="1" t="str">
        <f>IFERROR(VLOOKUP(Tabla9[[#This Row],[Grupo]],Responsable!$A$1:$I$62,3,),"")</f>
        <v>johanna.rodriguez@supernotariado.gov.co</v>
      </c>
      <c r="AN790" s="31">
        <f t="shared" si="196"/>
        <v>29463033.599999998</v>
      </c>
      <c r="AO790" s="21"/>
      <c r="AP790" s="31">
        <f t="shared" si="197"/>
        <v>0</v>
      </c>
      <c r="AQ790" s="38">
        <v>16546507</v>
      </c>
      <c r="AR790" s="21" t="s">
        <v>56588</v>
      </c>
      <c r="AS790" s="21"/>
      <c r="AT790" s="21"/>
      <c r="AU790" s="21"/>
      <c r="AV790" s="39" t="s">
        <v>56279</v>
      </c>
      <c r="AW790" s="21" t="s">
        <v>56256</v>
      </c>
    </row>
    <row r="791" spans="1:49" x14ac:dyDescent="0.25">
      <c r="A791" s="20"/>
      <c r="B791" s="21" t="s">
        <v>49</v>
      </c>
      <c r="C791" s="21" t="s">
        <v>115</v>
      </c>
      <c r="D791" s="21"/>
      <c r="E791" s="1" t="str">
        <f t="shared" si="189"/>
        <v>DAF_GD-</v>
      </c>
      <c r="F791" s="21" t="s">
        <v>138</v>
      </c>
      <c r="G791" s="50">
        <f>IFERROR(VLOOKUP(Tabla9[[#This Row],[Nombre Código UNSPSC]],Tablas!$A$1:$B$3,2,),"")</f>
        <v>80111601</v>
      </c>
      <c r="H791" s="21" t="s">
        <v>55615</v>
      </c>
      <c r="I791" s="21" t="s">
        <v>49024</v>
      </c>
      <c r="J791" s="1" t="str">
        <f>IFERROR(VLOOKUP(Tabla9[[#This Row],[Código UNSPSC]],Tablas!$AM$1:$AN$3,2,),"")</f>
        <v>Contratación directa</v>
      </c>
      <c r="K791" s="1" t="str">
        <f>IFERROR(VLOOKUP(J791,Tablas!$F$1:$G$24,2,),"")</f>
        <v>CCE-16</v>
      </c>
      <c r="L791" s="21" t="s">
        <v>49065</v>
      </c>
      <c r="M791" s="21" t="s">
        <v>55621</v>
      </c>
      <c r="N79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1" s="21" t="s">
        <v>49069</v>
      </c>
      <c r="P791" s="31">
        <f>IFERROR(VLOOKUP(O791,Honorarios!$A$1:$D$22,4,),"")</f>
        <v>2678457.6</v>
      </c>
      <c r="Q791" s="31">
        <f t="shared" si="191"/>
        <v>89281.919999999998</v>
      </c>
      <c r="R791" s="23">
        <v>46037</v>
      </c>
      <c r="S791" s="23">
        <v>46370</v>
      </c>
      <c r="T791" s="33">
        <f t="shared" si="192"/>
        <v>11</v>
      </c>
      <c r="U791" s="1">
        <f t="shared" si="193"/>
        <v>330</v>
      </c>
      <c r="V791" s="31">
        <f t="shared" si="194"/>
        <v>29463033.599999998</v>
      </c>
      <c r="W791" s="22"/>
      <c r="X791" s="22" t="s">
        <v>49085</v>
      </c>
      <c r="Y791" s="1">
        <f>IFERROR(VLOOKUP(X791,Tablas!$S$1:$T$8,2,FALSE),"")</f>
        <v>20</v>
      </c>
      <c r="Z791" s="21" t="s">
        <v>49093</v>
      </c>
      <c r="AA791" s="1" t="str">
        <f>IFERROR(VLOOKUP(Tabla9[[#This Row],[Código Rubro Presupuestal]],Rubros!$H$1:$I$48,2,),"")</f>
        <v>IMPLEMENTACION DEL SISTEMA DE GESTION DOCUMENTAL DE LA SNR A NIVEL NACIONAL</v>
      </c>
      <c r="AB791" s="21" t="s">
        <v>49107</v>
      </c>
      <c r="AC791" s="21" t="s">
        <v>49150</v>
      </c>
      <c r="AD791" s="21"/>
      <c r="AE791" s="21"/>
      <c r="AF791" s="21"/>
      <c r="AG791" s="1" t="str">
        <f t="shared" si="195"/>
        <v>No Aplica</v>
      </c>
      <c r="AH791" s="21" t="s">
        <v>55324</v>
      </c>
      <c r="AI791" s="1" t="str">
        <f>IFERROR(VLOOKUP(AH791,Tablas!$AH$1:$AI$1156,2,),"")</f>
        <v>CO-VAC-76622</v>
      </c>
      <c r="AJ791" s="1" t="str">
        <f>IFERROR(VLOOKUP(Tabla9[[#This Row],[Grupo]],Responsable!$A$1:$I$62,6,),"")</f>
        <v>DANY LUZ OROZCO</v>
      </c>
      <c r="AK791" s="1" t="str">
        <f>IFERROR(VLOOKUP(Tabla9[[#This Row],[Grupo]],Responsable!$A$1:$I$62,4,),"")</f>
        <v>dany.orozco@supernotariado.gov.co</v>
      </c>
      <c r="AL791" s="1" t="str">
        <f>IFERROR(VLOOKUP(Tabla9[[#This Row],[Grupo]],Responsable!$A$1:$I$62,9,),"")</f>
        <v>JOHANNA ANDREA RODRIGUEZ HERRERA</v>
      </c>
      <c r="AM791" s="1" t="str">
        <f>IFERROR(VLOOKUP(Tabla9[[#This Row],[Grupo]],Responsable!$A$1:$I$62,3,),"")</f>
        <v>johanna.rodriguez@supernotariado.gov.co</v>
      </c>
      <c r="AN791" s="31">
        <f t="shared" si="196"/>
        <v>29463033.599999998</v>
      </c>
      <c r="AO791" s="21"/>
      <c r="AP791" s="31">
        <f t="shared" si="197"/>
        <v>0</v>
      </c>
      <c r="AQ791" s="38">
        <v>29774886</v>
      </c>
      <c r="AR791" s="21" t="s">
        <v>56589</v>
      </c>
      <c r="AS791" s="21"/>
      <c r="AT791" s="21"/>
      <c r="AU791" s="21"/>
      <c r="AV791" s="39" t="s">
        <v>56279</v>
      </c>
      <c r="AW791" s="21" t="s">
        <v>56256</v>
      </c>
    </row>
    <row r="792" spans="1:49" x14ac:dyDescent="0.25">
      <c r="A792" s="20"/>
      <c r="B792" s="21" t="s">
        <v>49</v>
      </c>
      <c r="C792" s="21" t="s">
        <v>115</v>
      </c>
      <c r="D792" s="21"/>
      <c r="E792" s="1" t="str">
        <f t="shared" si="189"/>
        <v>DAF_GD-</v>
      </c>
      <c r="F792" s="21" t="s">
        <v>138</v>
      </c>
      <c r="G792" s="50">
        <f>IFERROR(VLOOKUP(Tabla9[[#This Row],[Nombre Código UNSPSC]],Tablas!$A$1:$B$3,2,),"")</f>
        <v>80111601</v>
      </c>
      <c r="H792" s="21" t="s">
        <v>55615</v>
      </c>
      <c r="I792" s="21" t="s">
        <v>49024</v>
      </c>
      <c r="J792" s="1" t="str">
        <f>IFERROR(VLOOKUP(Tabla9[[#This Row],[Código UNSPSC]],Tablas!$AM$1:$AN$3,2,),"")</f>
        <v>Contratación directa</v>
      </c>
      <c r="K792" s="1" t="str">
        <f>IFERROR(VLOOKUP(J792,Tablas!$F$1:$G$24,2,),"")</f>
        <v>CCE-16</v>
      </c>
      <c r="L792" s="21" t="s">
        <v>49065</v>
      </c>
      <c r="M792" s="21" t="s">
        <v>55621</v>
      </c>
      <c r="N79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2" s="21" t="s">
        <v>49069</v>
      </c>
      <c r="P792" s="31">
        <f>IFERROR(VLOOKUP(O792,Honorarios!$A$1:$D$22,4,),"")</f>
        <v>2678457.6</v>
      </c>
      <c r="Q792" s="31">
        <f t="shared" si="191"/>
        <v>89281.919999999998</v>
      </c>
      <c r="R792" s="23">
        <v>46037</v>
      </c>
      <c r="S792" s="23">
        <v>46370</v>
      </c>
      <c r="T792" s="33">
        <f t="shared" si="192"/>
        <v>11</v>
      </c>
      <c r="U792" s="1">
        <f t="shared" si="193"/>
        <v>330</v>
      </c>
      <c r="V792" s="31">
        <f t="shared" si="194"/>
        <v>29463033.599999998</v>
      </c>
      <c r="W792" s="22"/>
      <c r="X792" s="22" t="s">
        <v>49085</v>
      </c>
      <c r="Y792" s="1">
        <f>IFERROR(VLOOKUP(X792,Tablas!$S$1:$T$8,2,FALSE),"")</f>
        <v>20</v>
      </c>
      <c r="Z792" s="21" t="s">
        <v>49093</v>
      </c>
      <c r="AA792" s="1" t="str">
        <f>IFERROR(VLOOKUP(Tabla9[[#This Row],[Código Rubro Presupuestal]],Rubros!$H$1:$I$48,2,),"")</f>
        <v>IMPLEMENTACION DEL SISTEMA DE GESTION DOCUMENTAL DE LA SNR A NIVEL NACIONAL</v>
      </c>
      <c r="AB792" s="21" t="s">
        <v>49107</v>
      </c>
      <c r="AC792" s="21" t="s">
        <v>49150</v>
      </c>
      <c r="AD792" s="21"/>
      <c r="AE792" s="21"/>
      <c r="AF792" s="21"/>
      <c r="AG792" s="1" t="str">
        <f t="shared" si="195"/>
        <v>No Aplica</v>
      </c>
      <c r="AH792" s="21" t="s">
        <v>53357</v>
      </c>
      <c r="AI792" s="1" t="str">
        <f>IFERROR(VLOOKUP(AH792,Tablas!$AH$1:$AI$1156,2,),"")</f>
        <v>CO-ANT-05628</v>
      </c>
      <c r="AJ792" s="1" t="str">
        <f>IFERROR(VLOOKUP(Tabla9[[#This Row],[Grupo]],Responsable!$A$1:$I$62,6,),"")</f>
        <v>DANY LUZ OROZCO</v>
      </c>
      <c r="AK792" s="1" t="str">
        <f>IFERROR(VLOOKUP(Tabla9[[#This Row],[Grupo]],Responsable!$A$1:$I$62,4,),"")</f>
        <v>dany.orozco@supernotariado.gov.co</v>
      </c>
      <c r="AL792" s="1" t="str">
        <f>IFERROR(VLOOKUP(Tabla9[[#This Row],[Grupo]],Responsable!$A$1:$I$62,9,),"")</f>
        <v>JOHANNA ANDREA RODRIGUEZ HERRERA</v>
      </c>
      <c r="AM792" s="1" t="str">
        <f>IFERROR(VLOOKUP(Tabla9[[#This Row],[Grupo]],Responsable!$A$1:$I$62,3,),"")</f>
        <v>johanna.rodriguez@supernotariado.gov.co</v>
      </c>
      <c r="AN792" s="31">
        <f t="shared" si="196"/>
        <v>29463033.599999998</v>
      </c>
      <c r="AO792" s="21"/>
      <c r="AP792" s="31">
        <f t="shared" si="197"/>
        <v>0</v>
      </c>
      <c r="AQ792" s="38">
        <v>1043000190</v>
      </c>
      <c r="AR792" s="21" t="s">
        <v>56590</v>
      </c>
      <c r="AS792" s="21"/>
      <c r="AT792" s="21"/>
      <c r="AU792" s="21"/>
      <c r="AV792" s="39" t="s">
        <v>56279</v>
      </c>
      <c r="AW792" s="21" t="s">
        <v>56256</v>
      </c>
    </row>
    <row r="793" spans="1:49" x14ac:dyDescent="0.25">
      <c r="A793" s="20"/>
      <c r="B793" s="21" t="s">
        <v>49</v>
      </c>
      <c r="C793" s="21" t="s">
        <v>115</v>
      </c>
      <c r="D793" s="21"/>
      <c r="E793" s="1" t="str">
        <f t="shared" si="189"/>
        <v>DAF_GD-</v>
      </c>
      <c r="F793" s="21" t="s">
        <v>138</v>
      </c>
      <c r="G793" s="50">
        <f>IFERROR(VLOOKUP(Tabla9[[#This Row],[Nombre Código UNSPSC]],Tablas!$A$1:$B$3,2,),"")</f>
        <v>80111601</v>
      </c>
      <c r="H793" s="21" t="s">
        <v>55615</v>
      </c>
      <c r="I793" s="21" t="s">
        <v>49024</v>
      </c>
      <c r="J793" s="1" t="str">
        <f>IFERROR(VLOOKUP(Tabla9[[#This Row],[Código UNSPSC]],Tablas!$AM$1:$AN$3,2,),"")</f>
        <v>Contratación directa</v>
      </c>
      <c r="K793" s="1" t="str">
        <f>IFERROR(VLOOKUP(J793,Tablas!$F$1:$G$24,2,),"")</f>
        <v>CCE-16</v>
      </c>
      <c r="L793" s="21" t="s">
        <v>49065</v>
      </c>
      <c r="M793" s="21" t="s">
        <v>55621</v>
      </c>
      <c r="N793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3" s="21" t="s">
        <v>49069</v>
      </c>
      <c r="P793" s="31">
        <f>IFERROR(VLOOKUP(O793,Honorarios!$A$1:$D$22,4,),"")</f>
        <v>2678457.6</v>
      </c>
      <c r="Q793" s="31">
        <f t="shared" si="191"/>
        <v>89281.919999999998</v>
      </c>
      <c r="R793" s="23">
        <v>46037</v>
      </c>
      <c r="S793" s="23">
        <v>46370</v>
      </c>
      <c r="T793" s="33">
        <f t="shared" si="192"/>
        <v>11</v>
      </c>
      <c r="U793" s="1">
        <f t="shared" si="193"/>
        <v>330</v>
      </c>
      <c r="V793" s="31">
        <f t="shared" si="194"/>
        <v>29463033.599999998</v>
      </c>
      <c r="W793" s="22"/>
      <c r="X793" s="22" t="s">
        <v>49085</v>
      </c>
      <c r="Y793" s="1">
        <f>IFERROR(VLOOKUP(X793,Tablas!$S$1:$T$8,2,FALSE),"")</f>
        <v>20</v>
      </c>
      <c r="Z793" s="21" t="s">
        <v>49093</v>
      </c>
      <c r="AA793" s="1" t="str">
        <f>IFERROR(VLOOKUP(Tabla9[[#This Row],[Código Rubro Presupuestal]],Rubros!$H$1:$I$48,2,),"")</f>
        <v>IMPLEMENTACION DEL SISTEMA DE GESTION DOCUMENTAL DE LA SNR A NIVEL NACIONAL</v>
      </c>
      <c r="AB793" s="21" t="s">
        <v>49107</v>
      </c>
      <c r="AC793" s="21" t="s">
        <v>49150</v>
      </c>
      <c r="AD793" s="21"/>
      <c r="AE793" s="21"/>
      <c r="AF793" s="21"/>
      <c r="AG793" s="1" t="str">
        <f t="shared" si="195"/>
        <v>No Aplica</v>
      </c>
      <c r="AH793" s="21" t="s">
        <v>53357</v>
      </c>
      <c r="AI793" s="1" t="str">
        <f>IFERROR(VLOOKUP(AH793,Tablas!$AH$1:$AI$1156,2,),"")</f>
        <v>CO-ANT-05628</v>
      </c>
      <c r="AJ793" s="1" t="str">
        <f>IFERROR(VLOOKUP(Tabla9[[#This Row],[Grupo]],Responsable!$A$1:$I$62,6,),"")</f>
        <v>DANY LUZ OROZCO</v>
      </c>
      <c r="AK793" s="1" t="str">
        <f>IFERROR(VLOOKUP(Tabla9[[#This Row],[Grupo]],Responsable!$A$1:$I$62,4,),"")</f>
        <v>dany.orozco@supernotariado.gov.co</v>
      </c>
      <c r="AL793" s="1" t="str">
        <f>IFERROR(VLOOKUP(Tabla9[[#This Row],[Grupo]],Responsable!$A$1:$I$62,9,),"")</f>
        <v>JOHANNA ANDREA RODRIGUEZ HERRERA</v>
      </c>
      <c r="AM793" s="1" t="str">
        <f>IFERROR(VLOOKUP(Tabla9[[#This Row],[Grupo]],Responsable!$A$1:$I$62,3,),"")</f>
        <v>johanna.rodriguez@supernotariado.gov.co</v>
      </c>
      <c r="AN793" s="31">
        <f t="shared" si="196"/>
        <v>29463033.599999998</v>
      </c>
      <c r="AO793" s="21"/>
      <c r="AP793" s="31">
        <f t="shared" si="197"/>
        <v>0</v>
      </c>
      <c r="AQ793" s="38">
        <v>22605444</v>
      </c>
      <c r="AR793" s="21" t="s">
        <v>56591</v>
      </c>
      <c r="AS793" s="21"/>
      <c r="AT793" s="21"/>
      <c r="AU793" s="21"/>
      <c r="AV793" s="39" t="s">
        <v>56279</v>
      </c>
      <c r="AW793" s="21" t="s">
        <v>56256</v>
      </c>
    </row>
    <row r="794" spans="1:49" x14ac:dyDescent="0.25">
      <c r="A794" s="20"/>
      <c r="B794" s="21" t="s">
        <v>49</v>
      </c>
      <c r="C794" s="21" t="s">
        <v>115</v>
      </c>
      <c r="D794" s="21"/>
      <c r="E794" s="1" t="str">
        <f t="shared" si="189"/>
        <v>DAF_GD-</v>
      </c>
      <c r="F794" s="21" t="s">
        <v>138</v>
      </c>
      <c r="G794" s="50">
        <f>IFERROR(VLOOKUP(Tabla9[[#This Row],[Nombre Código UNSPSC]],Tablas!$A$1:$B$3,2,),"")</f>
        <v>80111601</v>
      </c>
      <c r="H794" s="21" t="s">
        <v>55615</v>
      </c>
      <c r="I794" s="21" t="s">
        <v>49024</v>
      </c>
      <c r="J794" s="1" t="str">
        <f>IFERROR(VLOOKUP(Tabla9[[#This Row],[Código UNSPSC]],Tablas!$AM$1:$AN$3,2,),"")</f>
        <v>Contratación directa</v>
      </c>
      <c r="K794" s="1" t="str">
        <f>IFERROR(VLOOKUP(J794,Tablas!$F$1:$G$24,2,),"")</f>
        <v>CCE-16</v>
      </c>
      <c r="L794" s="21" t="s">
        <v>49065</v>
      </c>
      <c r="M794" s="21" t="s">
        <v>55621</v>
      </c>
      <c r="N794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4" s="21" t="s">
        <v>49069</v>
      </c>
      <c r="P794" s="31">
        <f>IFERROR(VLOOKUP(O794,Honorarios!$A$1:$D$22,4,),"")</f>
        <v>2678457.6</v>
      </c>
      <c r="Q794" s="31">
        <f t="shared" si="191"/>
        <v>89281.919999999998</v>
      </c>
      <c r="R794" s="23">
        <v>46235</v>
      </c>
      <c r="S794" s="23">
        <v>46386</v>
      </c>
      <c r="T794" s="33">
        <f t="shared" si="192"/>
        <v>5</v>
      </c>
      <c r="U794" s="1">
        <f t="shared" si="193"/>
        <v>150</v>
      </c>
      <c r="V794" s="31">
        <f t="shared" si="194"/>
        <v>13392288</v>
      </c>
      <c r="W794" s="22"/>
      <c r="X794" s="22" t="s">
        <v>49085</v>
      </c>
      <c r="Y794" s="1">
        <f>IFERROR(VLOOKUP(X794,Tablas!$S$1:$T$8,2,FALSE),"")</f>
        <v>20</v>
      </c>
      <c r="Z794" s="21" t="s">
        <v>49093</v>
      </c>
      <c r="AA794" s="1" t="str">
        <f>IFERROR(VLOOKUP(Tabla9[[#This Row],[Código Rubro Presupuestal]],Rubros!$H$1:$I$48,2,),"")</f>
        <v>IMPLEMENTACION DEL SISTEMA DE GESTION DOCUMENTAL DE LA SNR A NIVEL NACIONAL</v>
      </c>
      <c r="AB794" s="21" t="s">
        <v>49107</v>
      </c>
      <c r="AC794" s="21" t="s">
        <v>49150</v>
      </c>
      <c r="AD794" s="21"/>
      <c r="AE794" s="21"/>
      <c r="AF794" s="21"/>
      <c r="AG794" s="1" t="str">
        <f t="shared" si="195"/>
        <v>No Aplica</v>
      </c>
      <c r="AH794" s="21" t="s">
        <v>54135</v>
      </c>
      <c r="AI794" s="1" t="str">
        <f>IFERROR(VLOOKUP(AH794,Tablas!$AH$1:$AI$1156,2,),"")</f>
        <v>CO-COR-23660</v>
      </c>
      <c r="AJ794" s="1" t="str">
        <f>IFERROR(VLOOKUP(Tabla9[[#This Row],[Grupo]],Responsable!$A$1:$I$62,6,),"")</f>
        <v>DANY LUZ OROZCO</v>
      </c>
      <c r="AK794" s="1" t="str">
        <f>IFERROR(VLOOKUP(Tabla9[[#This Row],[Grupo]],Responsable!$A$1:$I$62,4,),"")</f>
        <v>dany.orozco@supernotariado.gov.co</v>
      </c>
      <c r="AL794" s="1" t="str">
        <f>IFERROR(VLOOKUP(Tabla9[[#This Row],[Grupo]],Responsable!$A$1:$I$62,9,),"")</f>
        <v>JOHANNA ANDREA RODRIGUEZ HERRERA</v>
      </c>
      <c r="AM794" s="1" t="str">
        <f>IFERROR(VLOOKUP(Tabla9[[#This Row],[Grupo]],Responsable!$A$1:$I$62,3,),"")</f>
        <v>johanna.rodriguez@supernotariado.gov.co</v>
      </c>
      <c r="AN794" s="31">
        <f t="shared" si="196"/>
        <v>13392288</v>
      </c>
      <c r="AO794" s="21"/>
      <c r="AP794" s="31">
        <f t="shared" si="197"/>
        <v>0</v>
      </c>
      <c r="AQ794" s="38"/>
      <c r="AR794" s="21" t="s">
        <v>55670</v>
      </c>
      <c r="AS794" s="21"/>
      <c r="AT794" s="21"/>
      <c r="AU794" s="21"/>
      <c r="AV794" s="39" t="s">
        <v>56279</v>
      </c>
      <c r="AW794" s="21" t="s">
        <v>56648</v>
      </c>
    </row>
    <row r="795" spans="1:49" x14ac:dyDescent="0.25">
      <c r="A795" s="20"/>
      <c r="B795" s="21" t="s">
        <v>49</v>
      </c>
      <c r="C795" s="21" t="s">
        <v>115</v>
      </c>
      <c r="D795" s="21"/>
      <c r="E795" s="1" t="str">
        <f t="shared" si="189"/>
        <v>DAF_GD-</v>
      </c>
      <c r="F795" s="21" t="s">
        <v>138</v>
      </c>
      <c r="G795" s="50">
        <f>IFERROR(VLOOKUP(Tabla9[[#This Row],[Nombre Código UNSPSC]],Tablas!$A$1:$B$3,2,),"")</f>
        <v>80111601</v>
      </c>
      <c r="H795" s="21" t="s">
        <v>55615</v>
      </c>
      <c r="I795" s="21" t="s">
        <v>49024</v>
      </c>
      <c r="J795" s="1" t="str">
        <f>IFERROR(VLOOKUP(Tabla9[[#This Row],[Código UNSPSC]],Tablas!$AM$1:$AN$3,2,),"")</f>
        <v>Contratación directa</v>
      </c>
      <c r="K795" s="1" t="str">
        <f>IFERROR(VLOOKUP(J795,Tablas!$F$1:$G$24,2,),"")</f>
        <v>CCE-16</v>
      </c>
      <c r="L795" s="21" t="s">
        <v>49065</v>
      </c>
      <c r="M795" s="21" t="s">
        <v>55621</v>
      </c>
      <c r="N795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5" s="21" t="s">
        <v>49069</v>
      </c>
      <c r="P795" s="31">
        <f>IFERROR(VLOOKUP(O795,Honorarios!$A$1:$D$22,4,),"")</f>
        <v>2678457.6</v>
      </c>
      <c r="Q795" s="31">
        <f t="shared" si="191"/>
        <v>89281.919999999998</v>
      </c>
      <c r="R795" s="23">
        <v>46235</v>
      </c>
      <c r="S795" s="23">
        <v>46386</v>
      </c>
      <c r="T795" s="33">
        <f t="shared" si="192"/>
        <v>5</v>
      </c>
      <c r="U795" s="1">
        <f t="shared" si="193"/>
        <v>150</v>
      </c>
      <c r="V795" s="31">
        <f t="shared" si="194"/>
        <v>13392288</v>
      </c>
      <c r="W795" s="22"/>
      <c r="X795" s="22" t="s">
        <v>49085</v>
      </c>
      <c r="Y795" s="1">
        <f>IFERROR(VLOOKUP(X795,Tablas!$S$1:$T$8,2,FALSE),"")</f>
        <v>20</v>
      </c>
      <c r="Z795" s="21" t="s">
        <v>49093</v>
      </c>
      <c r="AA795" s="1" t="str">
        <f>IFERROR(VLOOKUP(Tabla9[[#This Row],[Código Rubro Presupuestal]],Rubros!$H$1:$I$48,2,),"")</f>
        <v>IMPLEMENTACION DEL SISTEMA DE GESTION DOCUMENTAL DE LA SNR A NIVEL NACIONAL</v>
      </c>
      <c r="AB795" s="21" t="s">
        <v>49107</v>
      </c>
      <c r="AC795" s="21" t="s">
        <v>49150</v>
      </c>
      <c r="AD795" s="21"/>
      <c r="AE795" s="21"/>
      <c r="AF795" s="21"/>
      <c r="AG795" s="1" t="str">
        <f t="shared" si="195"/>
        <v>No Aplica</v>
      </c>
      <c r="AH795" s="21" t="s">
        <v>54135</v>
      </c>
      <c r="AI795" s="1" t="str">
        <f>IFERROR(VLOOKUP(AH795,Tablas!$AH$1:$AI$1156,2,),"")</f>
        <v>CO-COR-23660</v>
      </c>
      <c r="AJ795" s="1" t="str">
        <f>IFERROR(VLOOKUP(Tabla9[[#This Row],[Grupo]],Responsable!$A$1:$I$62,6,),"")</f>
        <v>DANY LUZ OROZCO</v>
      </c>
      <c r="AK795" s="1" t="str">
        <f>IFERROR(VLOOKUP(Tabla9[[#This Row],[Grupo]],Responsable!$A$1:$I$62,4,),"")</f>
        <v>dany.orozco@supernotariado.gov.co</v>
      </c>
      <c r="AL795" s="1" t="str">
        <f>IFERROR(VLOOKUP(Tabla9[[#This Row],[Grupo]],Responsable!$A$1:$I$62,9,),"")</f>
        <v>JOHANNA ANDREA RODRIGUEZ HERRERA</v>
      </c>
      <c r="AM795" s="1" t="str">
        <f>IFERROR(VLOOKUP(Tabla9[[#This Row],[Grupo]],Responsable!$A$1:$I$62,3,),"")</f>
        <v>johanna.rodriguez@supernotariado.gov.co</v>
      </c>
      <c r="AN795" s="31">
        <f t="shared" si="196"/>
        <v>13392288</v>
      </c>
      <c r="AO795" s="21"/>
      <c r="AP795" s="31">
        <f t="shared" si="197"/>
        <v>0</v>
      </c>
      <c r="AQ795" s="38"/>
      <c r="AR795" s="21" t="s">
        <v>55670</v>
      </c>
      <c r="AS795" s="21"/>
      <c r="AT795" s="21"/>
      <c r="AU795" s="21"/>
      <c r="AV795" s="39" t="s">
        <v>56279</v>
      </c>
      <c r="AW795" s="21" t="s">
        <v>56648</v>
      </c>
    </row>
    <row r="796" spans="1:49" x14ac:dyDescent="0.25">
      <c r="A796" s="20"/>
      <c r="B796" s="21" t="s">
        <v>49</v>
      </c>
      <c r="C796" s="21" t="s">
        <v>115</v>
      </c>
      <c r="D796" s="21"/>
      <c r="E796" s="1" t="str">
        <f t="shared" si="189"/>
        <v>DAF_GD-</v>
      </c>
      <c r="F796" s="21" t="s">
        <v>138</v>
      </c>
      <c r="G796" s="50">
        <f>IFERROR(VLOOKUP(Tabla9[[#This Row],[Nombre Código UNSPSC]],Tablas!$A$1:$B$3,2,),"")</f>
        <v>80111601</v>
      </c>
      <c r="H796" s="21" t="s">
        <v>55615</v>
      </c>
      <c r="I796" s="21" t="s">
        <v>49024</v>
      </c>
      <c r="J796" s="1" t="str">
        <f>IFERROR(VLOOKUP(Tabla9[[#This Row],[Código UNSPSC]],Tablas!$AM$1:$AN$3,2,),"")</f>
        <v>Contratación directa</v>
      </c>
      <c r="K796" s="1" t="str">
        <f>IFERROR(VLOOKUP(J796,Tablas!$F$1:$G$24,2,),"")</f>
        <v>CCE-16</v>
      </c>
      <c r="L796" s="21" t="s">
        <v>49065</v>
      </c>
      <c r="M796" s="21" t="s">
        <v>55621</v>
      </c>
      <c r="N796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6" s="21" t="s">
        <v>49069</v>
      </c>
      <c r="P796" s="31">
        <f>IFERROR(VLOOKUP(O796,Honorarios!$A$1:$D$22,4,),"")</f>
        <v>2678457.6</v>
      </c>
      <c r="Q796" s="31">
        <f t="shared" si="191"/>
        <v>89281.919999999998</v>
      </c>
      <c r="R796" s="23">
        <v>46037</v>
      </c>
      <c r="S796" s="23">
        <v>46370</v>
      </c>
      <c r="T796" s="33">
        <f t="shared" si="192"/>
        <v>11</v>
      </c>
      <c r="U796" s="1">
        <f t="shared" si="193"/>
        <v>330</v>
      </c>
      <c r="V796" s="31">
        <f t="shared" si="194"/>
        <v>29463033.599999998</v>
      </c>
      <c r="W796" s="22"/>
      <c r="X796" s="22" t="s">
        <v>49085</v>
      </c>
      <c r="Y796" s="1">
        <f>IFERROR(VLOOKUP(X796,Tablas!$S$1:$T$8,2,FALSE),"")</f>
        <v>20</v>
      </c>
      <c r="Z796" s="21" t="s">
        <v>49093</v>
      </c>
      <c r="AA796" s="1" t="str">
        <f>IFERROR(VLOOKUP(Tabla9[[#This Row],[Código Rubro Presupuestal]],Rubros!$H$1:$I$48,2,),"")</f>
        <v>IMPLEMENTACION DEL SISTEMA DE GESTION DOCUMENTAL DE LA SNR A NIVEL NACIONAL</v>
      </c>
      <c r="AB796" s="21" t="s">
        <v>49107</v>
      </c>
      <c r="AC796" s="21" t="s">
        <v>49150</v>
      </c>
      <c r="AD796" s="21"/>
      <c r="AE796" s="21"/>
      <c r="AF796" s="21"/>
      <c r="AG796" s="1" t="str">
        <f t="shared" si="195"/>
        <v>No Aplica</v>
      </c>
      <c r="AH796" s="21" t="s">
        <v>54865</v>
      </c>
      <c r="AI796" s="1" t="str">
        <f>IFERROR(VLOOKUP(AH796,Tablas!$AH$1:$AI$1156,2,),"")</f>
        <v>CO-NSA-54660</v>
      </c>
      <c r="AJ796" s="1" t="str">
        <f>IFERROR(VLOOKUP(Tabla9[[#This Row],[Grupo]],Responsable!$A$1:$I$62,6,),"")</f>
        <v>DANY LUZ OROZCO</v>
      </c>
      <c r="AK796" s="1" t="str">
        <f>IFERROR(VLOOKUP(Tabla9[[#This Row],[Grupo]],Responsable!$A$1:$I$62,4,),"")</f>
        <v>dany.orozco@supernotariado.gov.co</v>
      </c>
      <c r="AL796" s="1" t="str">
        <f>IFERROR(VLOOKUP(Tabla9[[#This Row],[Grupo]],Responsable!$A$1:$I$62,9,),"")</f>
        <v>JOHANNA ANDREA RODRIGUEZ HERRERA</v>
      </c>
      <c r="AM796" s="1" t="str">
        <f>IFERROR(VLOOKUP(Tabla9[[#This Row],[Grupo]],Responsable!$A$1:$I$62,3,),"")</f>
        <v>johanna.rodriguez@supernotariado.gov.co</v>
      </c>
      <c r="AN796" s="31">
        <f t="shared" si="196"/>
        <v>29463033.599999998</v>
      </c>
      <c r="AO796" s="21"/>
      <c r="AP796" s="31">
        <f t="shared" si="197"/>
        <v>0</v>
      </c>
      <c r="AQ796" s="38">
        <v>1093885514</v>
      </c>
      <c r="AR796" s="21" t="s">
        <v>56592</v>
      </c>
      <c r="AS796" s="21"/>
      <c r="AT796" s="21"/>
      <c r="AU796" s="21"/>
      <c r="AV796" s="39" t="s">
        <v>56279</v>
      </c>
      <c r="AW796" s="21" t="s">
        <v>56256</v>
      </c>
    </row>
    <row r="797" spans="1:49" x14ac:dyDescent="0.25">
      <c r="A797" s="20"/>
      <c r="B797" s="21" t="s">
        <v>49</v>
      </c>
      <c r="C797" s="21" t="s">
        <v>115</v>
      </c>
      <c r="D797" s="21"/>
      <c r="E797" s="1" t="str">
        <f t="shared" si="189"/>
        <v>DAF_GD-</v>
      </c>
      <c r="F797" s="21" t="s">
        <v>138</v>
      </c>
      <c r="G797" s="50">
        <f>IFERROR(VLOOKUP(Tabla9[[#This Row],[Nombre Código UNSPSC]],Tablas!$A$1:$B$3,2,),"")</f>
        <v>80111601</v>
      </c>
      <c r="H797" s="21" t="s">
        <v>55615</v>
      </c>
      <c r="I797" s="21" t="s">
        <v>49024</v>
      </c>
      <c r="J797" s="1" t="str">
        <f>IFERROR(VLOOKUP(Tabla9[[#This Row],[Código UNSPSC]],Tablas!$AM$1:$AN$3,2,),"")</f>
        <v>Contratación directa</v>
      </c>
      <c r="K797" s="1" t="str">
        <f>IFERROR(VLOOKUP(J797,Tablas!$F$1:$G$24,2,),"")</f>
        <v>CCE-16</v>
      </c>
      <c r="L797" s="21" t="s">
        <v>49065</v>
      </c>
      <c r="M797" s="21" t="s">
        <v>55621</v>
      </c>
      <c r="N797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7" s="21" t="s">
        <v>49069</v>
      </c>
      <c r="P797" s="31">
        <f>IFERROR(VLOOKUP(O797,Honorarios!$A$1:$D$22,4,),"")</f>
        <v>2678457.6</v>
      </c>
      <c r="Q797" s="31">
        <f t="shared" si="191"/>
        <v>89281.919999999998</v>
      </c>
      <c r="R797" s="23">
        <v>46235</v>
      </c>
      <c r="S797" s="23">
        <v>46386</v>
      </c>
      <c r="T797" s="33">
        <f t="shared" si="192"/>
        <v>5</v>
      </c>
      <c r="U797" s="1">
        <f t="shared" si="193"/>
        <v>150</v>
      </c>
      <c r="V797" s="31">
        <f t="shared" si="194"/>
        <v>13392288</v>
      </c>
      <c r="W797" s="22"/>
      <c r="X797" s="22" t="s">
        <v>49085</v>
      </c>
      <c r="Y797" s="1">
        <f>IFERROR(VLOOKUP(X797,Tablas!$S$1:$T$8,2,FALSE),"")</f>
        <v>20</v>
      </c>
      <c r="Z797" s="21" t="s">
        <v>49093</v>
      </c>
      <c r="AA797" s="1" t="str">
        <f>IFERROR(VLOOKUP(Tabla9[[#This Row],[Código Rubro Presupuestal]],Rubros!$H$1:$I$48,2,),"")</f>
        <v>IMPLEMENTACION DEL SISTEMA DE GESTION DOCUMENTAL DE LA SNR A NIVEL NACIONAL</v>
      </c>
      <c r="AB797" s="21" t="s">
        <v>49107</v>
      </c>
      <c r="AC797" s="21" t="s">
        <v>49150</v>
      </c>
      <c r="AD797" s="21"/>
      <c r="AE797" s="21"/>
      <c r="AF797" s="21"/>
      <c r="AG797" s="1" t="str">
        <f t="shared" si="195"/>
        <v>No Aplica</v>
      </c>
      <c r="AH797" s="21" t="s">
        <v>54781</v>
      </c>
      <c r="AI797" s="1" t="str">
        <f>IFERROR(VLOOKUP(AH797,Tablas!$AH$1:$AI$1156,2,),"")</f>
        <v>CO-NAR-52678</v>
      </c>
      <c r="AJ797" s="1" t="str">
        <f>IFERROR(VLOOKUP(Tabla9[[#This Row],[Grupo]],Responsable!$A$1:$I$62,6,),"")</f>
        <v>DANY LUZ OROZCO</v>
      </c>
      <c r="AK797" s="1" t="str">
        <f>IFERROR(VLOOKUP(Tabla9[[#This Row],[Grupo]],Responsable!$A$1:$I$62,4,),"")</f>
        <v>dany.orozco@supernotariado.gov.co</v>
      </c>
      <c r="AL797" s="1" t="str">
        <f>IFERROR(VLOOKUP(Tabla9[[#This Row],[Grupo]],Responsable!$A$1:$I$62,9,),"")</f>
        <v>JOHANNA ANDREA RODRIGUEZ HERRERA</v>
      </c>
      <c r="AM797" s="1" t="str">
        <f>IFERROR(VLOOKUP(Tabla9[[#This Row],[Grupo]],Responsable!$A$1:$I$62,3,),"")</f>
        <v>johanna.rodriguez@supernotariado.gov.co</v>
      </c>
      <c r="AN797" s="31">
        <f t="shared" si="196"/>
        <v>13392288</v>
      </c>
      <c r="AO797" s="21"/>
      <c r="AP797" s="31">
        <f t="shared" si="197"/>
        <v>0</v>
      </c>
      <c r="AQ797" s="38"/>
      <c r="AR797" s="21" t="s">
        <v>55670</v>
      </c>
      <c r="AS797" s="21"/>
      <c r="AT797" s="21"/>
      <c r="AU797" s="21"/>
      <c r="AV797" s="39" t="s">
        <v>56279</v>
      </c>
      <c r="AW797" s="21" t="s">
        <v>56648</v>
      </c>
    </row>
    <row r="798" spans="1:49" x14ac:dyDescent="0.25">
      <c r="A798" s="20"/>
      <c r="B798" s="21" t="s">
        <v>49</v>
      </c>
      <c r="C798" s="21" t="s">
        <v>115</v>
      </c>
      <c r="D798" s="21"/>
      <c r="E798" s="1" t="str">
        <f t="shared" si="189"/>
        <v>DAF_GD-</v>
      </c>
      <c r="F798" s="21" t="s">
        <v>138</v>
      </c>
      <c r="G798" s="50">
        <f>IFERROR(VLOOKUP(Tabla9[[#This Row],[Nombre Código UNSPSC]],Tablas!$A$1:$B$3,2,),"")</f>
        <v>80111601</v>
      </c>
      <c r="H798" s="21" t="s">
        <v>55615</v>
      </c>
      <c r="I798" s="21" t="s">
        <v>49024</v>
      </c>
      <c r="J798" s="1" t="str">
        <f>IFERROR(VLOOKUP(Tabla9[[#This Row],[Código UNSPSC]],Tablas!$AM$1:$AN$3,2,),"")</f>
        <v>Contratación directa</v>
      </c>
      <c r="K798" s="1" t="str">
        <f>IFERROR(VLOOKUP(J798,Tablas!$F$1:$G$24,2,),"")</f>
        <v>CCE-16</v>
      </c>
      <c r="L798" s="21" t="s">
        <v>49065</v>
      </c>
      <c r="M798" s="21" t="s">
        <v>55621</v>
      </c>
      <c r="N798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8" s="21" t="s">
        <v>49069</v>
      </c>
      <c r="P798" s="31">
        <f>IFERROR(VLOOKUP(O798,Honorarios!$A$1:$D$22,4,),"")</f>
        <v>2678457.6</v>
      </c>
      <c r="Q798" s="31">
        <f t="shared" si="191"/>
        <v>89281.919999999998</v>
      </c>
      <c r="R798" s="23">
        <v>46037</v>
      </c>
      <c r="S798" s="23">
        <v>46370</v>
      </c>
      <c r="T798" s="33">
        <f t="shared" si="192"/>
        <v>11</v>
      </c>
      <c r="U798" s="1">
        <f t="shared" si="193"/>
        <v>330</v>
      </c>
      <c r="V798" s="31">
        <f t="shared" si="194"/>
        <v>29463033.599999998</v>
      </c>
      <c r="W798" s="22"/>
      <c r="X798" s="22" t="s">
        <v>49085</v>
      </c>
      <c r="Y798" s="1">
        <f>IFERROR(VLOOKUP(X798,Tablas!$S$1:$T$8,2,FALSE),"")</f>
        <v>20</v>
      </c>
      <c r="Z798" s="21" t="s">
        <v>49093</v>
      </c>
      <c r="AA798" s="1" t="str">
        <f>IFERROR(VLOOKUP(Tabla9[[#This Row],[Código Rubro Presupuestal]],Rubros!$H$1:$I$48,2,),"")</f>
        <v>IMPLEMENTACION DEL SISTEMA DE GESTION DOCUMENTAL DE LA SNR A NIVEL NACIONAL</v>
      </c>
      <c r="AB798" s="21" t="s">
        <v>49107</v>
      </c>
      <c r="AC798" s="21" t="s">
        <v>49150</v>
      </c>
      <c r="AD798" s="21"/>
      <c r="AE798" s="21"/>
      <c r="AF798" s="21"/>
      <c r="AG798" s="1" t="str">
        <f t="shared" si="195"/>
        <v>No Aplica</v>
      </c>
      <c r="AH798" s="21" t="s">
        <v>54961</v>
      </c>
      <c r="AI798" s="1" t="str">
        <f>IFERROR(VLOOKUP(AH798,Tablas!$AH$1:$AI$1156,2,),"")</f>
        <v>CO-SAP</v>
      </c>
      <c r="AJ798" s="1" t="str">
        <f>IFERROR(VLOOKUP(Tabla9[[#This Row],[Grupo]],Responsable!$A$1:$I$62,6,),"")</f>
        <v>DANY LUZ OROZCO</v>
      </c>
      <c r="AK798" s="1" t="str">
        <f>IFERROR(VLOOKUP(Tabla9[[#This Row],[Grupo]],Responsable!$A$1:$I$62,4,),"")</f>
        <v>dany.orozco@supernotariado.gov.co</v>
      </c>
      <c r="AL798" s="1" t="str">
        <f>IFERROR(VLOOKUP(Tabla9[[#This Row],[Grupo]],Responsable!$A$1:$I$62,9,),"")</f>
        <v>JOHANNA ANDREA RODRIGUEZ HERRERA</v>
      </c>
      <c r="AM798" s="1" t="str">
        <f>IFERROR(VLOOKUP(Tabla9[[#This Row],[Grupo]],Responsable!$A$1:$I$62,3,),"")</f>
        <v>johanna.rodriguez@supernotariado.gov.co</v>
      </c>
      <c r="AN798" s="31">
        <f t="shared" si="196"/>
        <v>29463033.599999998</v>
      </c>
      <c r="AO798" s="21"/>
      <c r="AP798" s="31">
        <f t="shared" si="197"/>
        <v>0</v>
      </c>
      <c r="AQ798" s="38">
        <v>1007318182</v>
      </c>
      <c r="AR798" s="21" t="s">
        <v>56593</v>
      </c>
      <c r="AS798" s="21"/>
      <c r="AT798" s="21"/>
      <c r="AU798" s="21"/>
      <c r="AV798" s="39" t="s">
        <v>56279</v>
      </c>
      <c r="AW798" s="21" t="s">
        <v>56256</v>
      </c>
    </row>
    <row r="799" spans="1:49" x14ac:dyDescent="0.25">
      <c r="A799" s="20"/>
      <c r="B799" s="21" t="s">
        <v>49</v>
      </c>
      <c r="C799" s="21" t="s">
        <v>115</v>
      </c>
      <c r="D799" s="21"/>
      <c r="E799" s="1" t="str">
        <f t="shared" si="189"/>
        <v>DAF_GD-</v>
      </c>
      <c r="F799" s="21" t="s">
        <v>138</v>
      </c>
      <c r="G799" s="50">
        <f>IFERROR(VLOOKUP(Tabla9[[#This Row],[Nombre Código UNSPSC]],Tablas!$A$1:$B$3,2,),"")</f>
        <v>80111601</v>
      </c>
      <c r="H799" s="21" t="s">
        <v>55615</v>
      </c>
      <c r="I799" s="21" t="s">
        <v>49024</v>
      </c>
      <c r="J799" s="1" t="str">
        <f>IFERROR(VLOOKUP(Tabla9[[#This Row],[Código UNSPSC]],Tablas!$AM$1:$AN$3,2,),"")</f>
        <v>Contratación directa</v>
      </c>
      <c r="K799" s="1" t="str">
        <f>IFERROR(VLOOKUP(J799,Tablas!$F$1:$G$24,2,),"")</f>
        <v>CCE-16</v>
      </c>
      <c r="L799" s="21" t="s">
        <v>49065</v>
      </c>
      <c r="M799" s="21" t="s">
        <v>55621</v>
      </c>
      <c r="N799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9" s="21" t="s">
        <v>49069</v>
      </c>
      <c r="P799" s="31">
        <f>IFERROR(VLOOKUP(O799,Honorarios!$A$1:$D$22,4,),"")</f>
        <v>2678457.6</v>
      </c>
      <c r="Q799" s="31">
        <f t="shared" si="191"/>
        <v>89281.919999999998</v>
      </c>
      <c r="R799" s="23">
        <v>46235</v>
      </c>
      <c r="S799" s="23">
        <v>46386</v>
      </c>
      <c r="T799" s="33">
        <f t="shared" si="192"/>
        <v>5</v>
      </c>
      <c r="U799" s="1">
        <f t="shared" si="193"/>
        <v>150</v>
      </c>
      <c r="V799" s="31">
        <f t="shared" si="194"/>
        <v>13392288</v>
      </c>
      <c r="W799" s="22"/>
      <c r="X799" s="22" t="s">
        <v>49085</v>
      </c>
      <c r="Y799" s="1">
        <f>IFERROR(VLOOKUP(X799,Tablas!$S$1:$T$8,2,FALSE),"")</f>
        <v>20</v>
      </c>
      <c r="Z799" s="21" t="s">
        <v>49093</v>
      </c>
      <c r="AA799" s="1" t="str">
        <f>IFERROR(VLOOKUP(Tabla9[[#This Row],[Código Rubro Presupuestal]],Rubros!$H$1:$I$48,2,),"")</f>
        <v>IMPLEMENTACION DEL SISTEMA DE GESTION DOCUMENTAL DE LA SNR A NIVEL NACIONAL</v>
      </c>
      <c r="AB799" s="21" t="s">
        <v>49107</v>
      </c>
      <c r="AC799" s="21" t="s">
        <v>49150</v>
      </c>
      <c r="AD799" s="21"/>
      <c r="AE799" s="21"/>
      <c r="AF799" s="21"/>
      <c r="AG799" s="1" t="str">
        <f t="shared" si="195"/>
        <v>No Aplica</v>
      </c>
      <c r="AH799" s="21" t="s">
        <v>55094</v>
      </c>
      <c r="AI799" s="1" t="str">
        <f>IFERROR(VLOOKUP(AH799,Tablas!$AH$1:$AI$1156,2,),"")</f>
        <v>CO-SAN-68679</v>
      </c>
      <c r="AJ799" s="1" t="str">
        <f>IFERROR(VLOOKUP(Tabla9[[#This Row],[Grupo]],Responsable!$A$1:$I$62,6,),"")</f>
        <v>DANY LUZ OROZCO</v>
      </c>
      <c r="AK799" s="1" t="str">
        <f>IFERROR(VLOOKUP(Tabla9[[#This Row],[Grupo]],Responsable!$A$1:$I$62,4,),"")</f>
        <v>dany.orozco@supernotariado.gov.co</v>
      </c>
      <c r="AL799" s="1" t="str">
        <f>IFERROR(VLOOKUP(Tabla9[[#This Row],[Grupo]],Responsable!$A$1:$I$62,9,),"")</f>
        <v>JOHANNA ANDREA RODRIGUEZ HERRERA</v>
      </c>
      <c r="AM799" s="1" t="str">
        <f>IFERROR(VLOOKUP(Tabla9[[#This Row],[Grupo]],Responsable!$A$1:$I$62,3,),"")</f>
        <v>johanna.rodriguez@supernotariado.gov.co</v>
      </c>
      <c r="AN799" s="31">
        <f t="shared" si="196"/>
        <v>13392288</v>
      </c>
      <c r="AO799" s="21"/>
      <c r="AP799" s="31">
        <f t="shared" si="197"/>
        <v>0</v>
      </c>
      <c r="AQ799" s="38"/>
      <c r="AR799" s="21" t="s">
        <v>55670</v>
      </c>
      <c r="AS799" s="21"/>
      <c r="AT799" s="21"/>
      <c r="AU799" s="21"/>
      <c r="AV799" s="39" t="s">
        <v>56279</v>
      </c>
      <c r="AW799" s="21" t="s">
        <v>56648</v>
      </c>
    </row>
    <row r="800" spans="1:49" x14ac:dyDescent="0.25">
      <c r="A800" s="20"/>
      <c r="B800" s="21" t="s">
        <v>49</v>
      </c>
      <c r="C800" s="21" t="s">
        <v>115</v>
      </c>
      <c r="D800" s="21"/>
      <c r="E800" s="1" t="str">
        <f t="shared" si="189"/>
        <v>DAF_GD-</v>
      </c>
      <c r="F800" s="21" t="s">
        <v>138</v>
      </c>
      <c r="G800" s="50">
        <f>IFERROR(VLOOKUP(Tabla9[[#This Row],[Nombre Código UNSPSC]],Tablas!$A$1:$B$3,2,),"")</f>
        <v>80111601</v>
      </c>
      <c r="H800" s="21" t="s">
        <v>55615</v>
      </c>
      <c r="I800" s="21" t="s">
        <v>49024</v>
      </c>
      <c r="J800" s="1" t="str">
        <f>IFERROR(VLOOKUP(Tabla9[[#This Row],[Código UNSPSC]],Tablas!$AM$1:$AN$3,2,),"")</f>
        <v>Contratación directa</v>
      </c>
      <c r="K800" s="1" t="str">
        <f>IFERROR(VLOOKUP(J800,Tablas!$F$1:$G$24,2,),"")</f>
        <v>CCE-16</v>
      </c>
      <c r="L800" s="21" t="s">
        <v>49065</v>
      </c>
      <c r="M800" s="21" t="s">
        <v>55621</v>
      </c>
      <c r="N80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0" s="21" t="s">
        <v>49069</v>
      </c>
      <c r="P800" s="31">
        <f>IFERROR(VLOOKUP(O800,Honorarios!$A$1:$D$22,4,),"")</f>
        <v>2678457.6</v>
      </c>
      <c r="Q800" s="31">
        <f t="shared" si="191"/>
        <v>89281.919999999998</v>
      </c>
      <c r="R800" s="23">
        <v>46037</v>
      </c>
      <c r="S800" s="23">
        <v>46370</v>
      </c>
      <c r="T800" s="33">
        <f t="shared" si="192"/>
        <v>11</v>
      </c>
      <c r="U800" s="1">
        <f t="shared" si="193"/>
        <v>330</v>
      </c>
      <c r="V800" s="31">
        <f t="shared" si="194"/>
        <v>29463033.599999998</v>
      </c>
      <c r="W800" s="22"/>
      <c r="X800" s="22" t="s">
        <v>49085</v>
      </c>
      <c r="Y800" s="1">
        <f>IFERROR(VLOOKUP(X800,Tablas!$S$1:$T$8,2,FALSE),"")</f>
        <v>20</v>
      </c>
      <c r="Z800" s="21" t="s">
        <v>49093</v>
      </c>
      <c r="AA800" s="1" t="str">
        <f>IFERROR(VLOOKUP(Tabla9[[#This Row],[Código Rubro Presupuestal]],Rubros!$H$1:$I$48,2,),"")</f>
        <v>IMPLEMENTACION DEL SISTEMA DE GESTION DOCUMENTAL DE LA SNR A NIVEL NACIONAL</v>
      </c>
      <c r="AB800" s="21" t="s">
        <v>49107</v>
      </c>
      <c r="AC800" s="21" t="s">
        <v>49150</v>
      </c>
      <c r="AD800" s="21"/>
      <c r="AE800" s="21"/>
      <c r="AF800" s="21"/>
      <c r="AG800" s="1" t="str">
        <f t="shared" si="195"/>
        <v>No Aplica</v>
      </c>
      <c r="AH800" s="21" t="s">
        <v>54464</v>
      </c>
      <c r="AI800" s="1" t="str">
        <f>IFERROR(VLOOKUP(AH800,Tablas!$AH$1:$AI$1156,2,),"")</f>
        <v>CO-GUV-95001</v>
      </c>
      <c r="AJ800" s="1" t="str">
        <f>IFERROR(VLOOKUP(Tabla9[[#This Row],[Grupo]],Responsable!$A$1:$I$62,6,),"")</f>
        <v>DANY LUZ OROZCO</v>
      </c>
      <c r="AK800" s="1" t="str">
        <f>IFERROR(VLOOKUP(Tabla9[[#This Row],[Grupo]],Responsable!$A$1:$I$62,4,),"")</f>
        <v>dany.orozco@supernotariado.gov.co</v>
      </c>
      <c r="AL800" s="1" t="str">
        <f>IFERROR(VLOOKUP(Tabla9[[#This Row],[Grupo]],Responsable!$A$1:$I$62,9,),"")</f>
        <v>JOHANNA ANDREA RODRIGUEZ HERRERA</v>
      </c>
      <c r="AM800" s="1" t="str">
        <f>IFERROR(VLOOKUP(Tabla9[[#This Row],[Grupo]],Responsable!$A$1:$I$62,3,),"")</f>
        <v>johanna.rodriguez@supernotariado.gov.co</v>
      </c>
      <c r="AN800" s="31">
        <f t="shared" si="196"/>
        <v>29463033.599999998</v>
      </c>
      <c r="AO800" s="21"/>
      <c r="AP800" s="31">
        <f t="shared" si="197"/>
        <v>0</v>
      </c>
      <c r="AQ800" s="38">
        <v>1120570817</v>
      </c>
      <c r="AR800" s="21" t="s">
        <v>56594</v>
      </c>
      <c r="AS800" s="21"/>
      <c r="AT800" s="21"/>
      <c r="AU800" s="21"/>
      <c r="AV800" s="39" t="s">
        <v>56279</v>
      </c>
      <c r="AW800" s="21" t="s">
        <v>56256</v>
      </c>
    </row>
    <row r="801" spans="1:49" x14ac:dyDescent="0.25">
      <c r="A801" s="20"/>
      <c r="B801" s="21" t="s">
        <v>49</v>
      </c>
      <c r="C801" s="21" t="s">
        <v>115</v>
      </c>
      <c r="D801" s="21"/>
      <c r="E801" s="1" t="str">
        <f t="shared" si="189"/>
        <v>DAF_GD-</v>
      </c>
      <c r="F801" s="21" t="s">
        <v>138</v>
      </c>
      <c r="G801" s="50">
        <f>IFERROR(VLOOKUP(Tabla9[[#This Row],[Nombre Código UNSPSC]],Tablas!$A$1:$B$3,2,),"")</f>
        <v>80111601</v>
      </c>
      <c r="H801" s="21" t="s">
        <v>55615</v>
      </c>
      <c r="I801" s="21" t="s">
        <v>49024</v>
      </c>
      <c r="J801" s="1" t="str">
        <f>IFERROR(VLOOKUP(Tabla9[[#This Row],[Código UNSPSC]],Tablas!$AM$1:$AN$3,2,),"")</f>
        <v>Contratación directa</v>
      </c>
      <c r="K801" s="1" t="str">
        <f>IFERROR(VLOOKUP(J801,Tablas!$F$1:$G$24,2,),"")</f>
        <v>CCE-16</v>
      </c>
      <c r="L801" s="21" t="s">
        <v>49065</v>
      </c>
      <c r="M801" s="21" t="s">
        <v>55621</v>
      </c>
      <c r="N80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1" s="21" t="s">
        <v>49069</v>
      </c>
      <c r="P801" s="31">
        <f>IFERROR(VLOOKUP(O801,Honorarios!$A$1:$D$22,4,),"")</f>
        <v>2678457.6</v>
      </c>
      <c r="Q801" s="31">
        <f t="shared" si="191"/>
        <v>89281.919999999998</v>
      </c>
      <c r="R801" s="23">
        <v>46037</v>
      </c>
      <c r="S801" s="23">
        <v>46370</v>
      </c>
      <c r="T801" s="33">
        <f t="shared" si="192"/>
        <v>11</v>
      </c>
      <c r="U801" s="1">
        <f t="shared" si="193"/>
        <v>330</v>
      </c>
      <c r="V801" s="31">
        <f t="shared" si="194"/>
        <v>29463033.599999998</v>
      </c>
      <c r="W801" s="22"/>
      <c r="X801" s="22" t="s">
        <v>49085</v>
      </c>
      <c r="Y801" s="1">
        <f>IFERROR(VLOOKUP(X801,Tablas!$S$1:$T$8,2,FALSE),"")</f>
        <v>20</v>
      </c>
      <c r="Z801" s="21" t="s">
        <v>49093</v>
      </c>
      <c r="AA801" s="1" t="str">
        <f>IFERROR(VLOOKUP(Tabla9[[#This Row],[Código Rubro Presupuestal]],Rubros!$H$1:$I$48,2,),"")</f>
        <v>IMPLEMENTACION DEL SISTEMA DE GESTION DOCUMENTAL DE LA SNR A NIVEL NACIONAL</v>
      </c>
      <c r="AB801" s="21" t="s">
        <v>49107</v>
      </c>
      <c r="AC801" s="21" t="s">
        <v>49150</v>
      </c>
      <c r="AD801" s="21"/>
      <c r="AE801" s="21"/>
      <c r="AF801" s="21"/>
      <c r="AG801" s="1" t="str">
        <f t="shared" si="195"/>
        <v>No Aplica</v>
      </c>
      <c r="AH801" s="21" t="s">
        <v>54565</v>
      </c>
      <c r="AI801" s="1" t="str">
        <f>IFERROR(VLOOKUP(AH801,Tablas!$AH$1:$AI$1156,2,),"")</f>
        <v>CO-LAG-44650</v>
      </c>
      <c r="AJ801" s="1" t="str">
        <f>IFERROR(VLOOKUP(Tabla9[[#This Row],[Grupo]],Responsable!$A$1:$I$62,6,),"")</f>
        <v>DANY LUZ OROZCO</v>
      </c>
      <c r="AK801" s="1" t="str">
        <f>IFERROR(VLOOKUP(Tabla9[[#This Row],[Grupo]],Responsable!$A$1:$I$62,4,),"")</f>
        <v>dany.orozco@supernotariado.gov.co</v>
      </c>
      <c r="AL801" s="1" t="str">
        <f>IFERROR(VLOOKUP(Tabla9[[#This Row],[Grupo]],Responsable!$A$1:$I$62,9,),"")</f>
        <v>JOHANNA ANDREA RODRIGUEZ HERRERA</v>
      </c>
      <c r="AM801" s="1" t="str">
        <f>IFERROR(VLOOKUP(Tabla9[[#This Row],[Grupo]],Responsable!$A$1:$I$62,3,),"")</f>
        <v>johanna.rodriguez@supernotariado.gov.co</v>
      </c>
      <c r="AN801" s="31">
        <f t="shared" si="196"/>
        <v>29463033.599999998</v>
      </c>
      <c r="AO801" s="21"/>
      <c r="AP801" s="31">
        <f t="shared" si="197"/>
        <v>0</v>
      </c>
      <c r="AQ801" s="38"/>
      <c r="AR801" s="21" t="s">
        <v>55670</v>
      </c>
      <c r="AS801" s="21"/>
      <c r="AT801" s="21"/>
      <c r="AU801" s="21"/>
      <c r="AV801" s="39" t="s">
        <v>56279</v>
      </c>
      <c r="AW801" s="21" t="s">
        <v>56648</v>
      </c>
    </row>
    <row r="802" spans="1:49" x14ac:dyDescent="0.25">
      <c r="A802" s="20"/>
      <c r="B802" s="21" t="s">
        <v>49</v>
      </c>
      <c r="C802" s="21" t="s">
        <v>115</v>
      </c>
      <c r="D802" s="21"/>
      <c r="E802" s="1" t="str">
        <f t="shared" si="189"/>
        <v>DAF_GD-</v>
      </c>
      <c r="F802" s="21" t="s">
        <v>138</v>
      </c>
      <c r="G802" s="50">
        <f>IFERROR(VLOOKUP(Tabla9[[#This Row],[Nombre Código UNSPSC]],Tablas!$A$1:$B$3,2,),"")</f>
        <v>80111601</v>
      </c>
      <c r="H802" s="21" t="s">
        <v>55615</v>
      </c>
      <c r="I802" s="21" t="s">
        <v>49024</v>
      </c>
      <c r="J802" s="1" t="str">
        <f>IFERROR(VLOOKUP(Tabla9[[#This Row],[Código UNSPSC]],Tablas!$AM$1:$AN$3,2,),"")</f>
        <v>Contratación directa</v>
      </c>
      <c r="K802" s="1" t="str">
        <f>IFERROR(VLOOKUP(J802,Tablas!$F$1:$G$24,2,),"")</f>
        <v>CCE-16</v>
      </c>
      <c r="L802" s="21" t="s">
        <v>49065</v>
      </c>
      <c r="M802" s="21" t="s">
        <v>55621</v>
      </c>
      <c r="N80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2" s="21" t="s">
        <v>49069</v>
      </c>
      <c r="P802" s="31">
        <f>IFERROR(VLOOKUP(O802,Honorarios!$A$1:$D$22,4,),"")</f>
        <v>2678457.6</v>
      </c>
      <c r="Q802" s="31">
        <f t="shared" si="191"/>
        <v>89281.919999999998</v>
      </c>
      <c r="R802" s="23">
        <v>46037</v>
      </c>
      <c r="S802" s="23">
        <v>46370</v>
      </c>
      <c r="T802" s="33">
        <f t="shared" si="192"/>
        <v>11</v>
      </c>
      <c r="U802" s="1">
        <f t="shared" si="193"/>
        <v>330</v>
      </c>
      <c r="V802" s="31">
        <f t="shared" si="194"/>
        <v>29463033.599999998</v>
      </c>
      <c r="W802" s="22"/>
      <c r="X802" s="22" t="s">
        <v>49085</v>
      </c>
      <c r="Y802" s="1">
        <f>IFERROR(VLOOKUP(X802,Tablas!$S$1:$T$8,2,FALSE),"")</f>
        <v>20</v>
      </c>
      <c r="Z802" s="21" t="s">
        <v>49093</v>
      </c>
      <c r="AA802" s="1" t="str">
        <f>IFERROR(VLOOKUP(Tabla9[[#This Row],[Código Rubro Presupuestal]],Rubros!$H$1:$I$48,2,),"")</f>
        <v>IMPLEMENTACION DEL SISTEMA DE GESTION DOCUMENTAL DE LA SNR A NIVEL NACIONAL</v>
      </c>
      <c r="AB802" s="21" t="s">
        <v>49107</v>
      </c>
      <c r="AC802" s="21" t="s">
        <v>49150</v>
      </c>
      <c r="AD802" s="21"/>
      <c r="AE802" s="21"/>
      <c r="AF802" s="21"/>
      <c r="AG802" s="1" t="str">
        <f t="shared" si="195"/>
        <v>No Aplica</v>
      </c>
      <c r="AH802" s="21" t="s">
        <v>55162</v>
      </c>
      <c r="AI802" s="1" t="str">
        <f>IFERROR(VLOOKUP(AH802,Tablas!$AH$1:$AI$1156,2,),"")</f>
        <v>CO-SUC-70708</v>
      </c>
      <c r="AJ802" s="1" t="str">
        <f>IFERROR(VLOOKUP(Tabla9[[#This Row],[Grupo]],Responsable!$A$1:$I$62,6,),"")</f>
        <v>DANY LUZ OROZCO</v>
      </c>
      <c r="AK802" s="1" t="str">
        <f>IFERROR(VLOOKUP(Tabla9[[#This Row],[Grupo]],Responsable!$A$1:$I$62,4,),"")</f>
        <v>dany.orozco@supernotariado.gov.co</v>
      </c>
      <c r="AL802" s="1" t="str">
        <f>IFERROR(VLOOKUP(Tabla9[[#This Row],[Grupo]],Responsable!$A$1:$I$62,9,),"")</f>
        <v>JOHANNA ANDREA RODRIGUEZ HERRERA</v>
      </c>
      <c r="AM802" s="1" t="str">
        <f>IFERROR(VLOOKUP(Tabla9[[#This Row],[Grupo]],Responsable!$A$1:$I$62,3,),"")</f>
        <v>johanna.rodriguez@supernotariado.gov.co</v>
      </c>
      <c r="AN802" s="31">
        <f t="shared" si="196"/>
        <v>29463033.599999998</v>
      </c>
      <c r="AO802" s="21"/>
      <c r="AP802" s="31">
        <f t="shared" si="197"/>
        <v>0</v>
      </c>
      <c r="AQ802" s="38">
        <v>22735054</v>
      </c>
      <c r="AR802" s="21" t="s">
        <v>56595</v>
      </c>
      <c r="AS802" s="21"/>
      <c r="AT802" s="21"/>
      <c r="AU802" s="21"/>
      <c r="AV802" s="39" t="s">
        <v>56279</v>
      </c>
      <c r="AW802" s="21" t="s">
        <v>56256</v>
      </c>
    </row>
    <row r="803" spans="1:49" x14ac:dyDescent="0.25">
      <c r="A803" s="20"/>
      <c r="B803" s="21" t="s">
        <v>49</v>
      </c>
      <c r="C803" s="21" t="s">
        <v>115</v>
      </c>
      <c r="D803" s="21"/>
      <c r="E803" s="1" t="str">
        <f t="shared" si="189"/>
        <v>DAF_GD-</v>
      </c>
      <c r="F803" s="21" t="s">
        <v>138</v>
      </c>
      <c r="G803" s="50">
        <f>IFERROR(VLOOKUP(Tabla9[[#This Row],[Nombre Código UNSPSC]],Tablas!$A$1:$B$3,2,),"")</f>
        <v>80111601</v>
      </c>
      <c r="H803" s="21" t="s">
        <v>55615</v>
      </c>
      <c r="I803" s="21" t="s">
        <v>49024</v>
      </c>
      <c r="J803" s="1" t="str">
        <f>IFERROR(VLOOKUP(Tabla9[[#This Row],[Código UNSPSC]],Tablas!$AM$1:$AN$3,2,),"")</f>
        <v>Contratación directa</v>
      </c>
      <c r="K803" s="1" t="str">
        <f>IFERROR(VLOOKUP(J803,Tablas!$F$1:$G$24,2,),"")</f>
        <v>CCE-16</v>
      </c>
      <c r="L803" s="21" t="s">
        <v>49065</v>
      </c>
      <c r="M803" s="21" t="s">
        <v>55621</v>
      </c>
      <c r="N803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3" s="21" t="s">
        <v>49069</v>
      </c>
      <c r="P803" s="31">
        <f>IFERROR(VLOOKUP(O803,Honorarios!$A$1:$D$22,4,),"")</f>
        <v>2678457.6</v>
      </c>
      <c r="Q803" s="31">
        <f t="shared" si="191"/>
        <v>89281.919999999998</v>
      </c>
      <c r="R803" s="23">
        <v>46037</v>
      </c>
      <c r="S803" s="23">
        <v>46370</v>
      </c>
      <c r="T803" s="33">
        <f t="shared" si="192"/>
        <v>11</v>
      </c>
      <c r="U803" s="1">
        <f t="shared" si="193"/>
        <v>330</v>
      </c>
      <c r="V803" s="31">
        <f t="shared" si="194"/>
        <v>29463033.599999998</v>
      </c>
      <c r="W803" s="22"/>
      <c r="X803" s="22" t="s">
        <v>49085</v>
      </c>
      <c r="Y803" s="1">
        <f>IFERROR(VLOOKUP(X803,Tablas!$S$1:$T$8,2,FALSE),"")</f>
        <v>20</v>
      </c>
      <c r="Z803" s="21" t="s">
        <v>49093</v>
      </c>
      <c r="AA803" s="1" t="str">
        <f>IFERROR(VLOOKUP(Tabla9[[#This Row],[Código Rubro Presupuestal]],Rubros!$H$1:$I$48,2,),"")</f>
        <v>IMPLEMENTACION DEL SISTEMA DE GESTION DOCUMENTAL DE LA SNR A NIVEL NACIONAL</v>
      </c>
      <c r="AB803" s="21" t="s">
        <v>49107</v>
      </c>
      <c r="AC803" s="21" t="s">
        <v>49150</v>
      </c>
      <c r="AD803" s="21"/>
      <c r="AE803" s="21"/>
      <c r="AF803" s="21"/>
      <c r="AG803" s="1" t="str">
        <f t="shared" si="195"/>
        <v>No Aplica</v>
      </c>
      <c r="AH803" s="21" t="s">
        <v>54091</v>
      </c>
      <c r="AI803" s="1" t="str">
        <f>IFERROR(VLOOKUP(AH803,Tablas!$AH$1:$AI$1156,2,),"")</f>
        <v>CO-CES-20770</v>
      </c>
      <c r="AJ803" s="1" t="str">
        <f>IFERROR(VLOOKUP(Tabla9[[#This Row],[Grupo]],Responsable!$A$1:$I$62,6,),"")</f>
        <v>DANY LUZ OROZCO</v>
      </c>
      <c r="AK803" s="1" t="str">
        <f>IFERROR(VLOOKUP(Tabla9[[#This Row],[Grupo]],Responsable!$A$1:$I$62,4,),"")</f>
        <v>dany.orozco@supernotariado.gov.co</v>
      </c>
      <c r="AL803" s="1" t="str">
        <f>IFERROR(VLOOKUP(Tabla9[[#This Row],[Grupo]],Responsable!$A$1:$I$62,9,),"")</f>
        <v>JOHANNA ANDREA RODRIGUEZ HERRERA</v>
      </c>
      <c r="AM803" s="1" t="str">
        <f>IFERROR(VLOOKUP(Tabla9[[#This Row],[Grupo]],Responsable!$A$1:$I$62,3,),"")</f>
        <v>johanna.rodriguez@supernotariado.gov.co</v>
      </c>
      <c r="AN803" s="31">
        <f t="shared" si="196"/>
        <v>29463033.599999998</v>
      </c>
      <c r="AO803" s="21"/>
      <c r="AP803" s="31">
        <f t="shared" si="197"/>
        <v>0</v>
      </c>
      <c r="AQ803" s="38">
        <v>1122135105</v>
      </c>
      <c r="AR803" s="21" t="s">
        <v>56596</v>
      </c>
      <c r="AS803" s="21"/>
      <c r="AT803" s="21"/>
      <c r="AU803" s="21"/>
      <c r="AV803" s="39" t="s">
        <v>56279</v>
      </c>
      <c r="AW803" s="21" t="s">
        <v>56256</v>
      </c>
    </row>
    <row r="804" spans="1:49" x14ac:dyDescent="0.25">
      <c r="A804" s="20"/>
      <c r="B804" s="21" t="s">
        <v>49</v>
      </c>
      <c r="C804" s="21" t="s">
        <v>115</v>
      </c>
      <c r="D804" s="21"/>
      <c r="E804" s="1" t="str">
        <f t="shared" si="189"/>
        <v>DAF_GD-</v>
      </c>
      <c r="F804" s="21" t="s">
        <v>138</v>
      </c>
      <c r="G804" s="50">
        <f>IFERROR(VLOOKUP(Tabla9[[#This Row],[Nombre Código UNSPSC]],Tablas!$A$1:$B$3,2,),"")</f>
        <v>80111601</v>
      </c>
      <c r="H804" s="21" t="s">
        <v>55615</v>
      </c>
      <c r="I804" s="21" t="s">
        <v>49024</v>
      </c>
      <c r="J804" s="1" t="str">
        <f>IFERROR(VLOOKUP(Tabla9[[#This Row],[Código UNSPSC]],Tablas!$AM$1:$AN$3,2,),"")</f>
        <v>Contratación directa</v>
      </c>
      <c r="K804" s="1" t="str">
        <f>IFERROR(VLOOKUP(J804,Tablas!$F$1:$G$24,2,),"")</f>
        <v>CCE-16</v>
      </c>
      <c r="L804" s="21" t="s">
        <v>49065</v>
      </c>
      <c r="M804" s="21" t="s">
        <v>55621</v>
      </c>
      <c r="N804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4" s="21" t="s">
        <v>49069</v>
      </c>
      <c r="P804" s="31">
        <f>IFERROR(VLOOKUP(O804,Honorarios!$A$1:$D$22,4,),"")</f>
        <v>2678457.6</v>
      </c>
      <c r="Q804" s="31">
        <f t="shared" si="191"/>
        <v>89281.919999999998</v>
      </c>
      <c r="R804" s="23">
        <v>46037</v>
      </c>
      <c r="S804" s="23">
        <v>46370</v>
      </c>
      <c r="T804" s="33">
        <f t="shared" si="192"/>
        <v>11</v>
      </c>
      <c r="U804" s="1">
        <f t="shared" si="193"/>
        <v>330</v>
      </c>
      <c r="V804" s="31">
        <f t="shared" si="194"/>
        <v>29463033.599999998</v>
      </c>
      <c r="W804" s="22"/>
      <c r="X804" s="22" t="s">
        <v>49085</v>
      </c>
      <c r="Y804" s="1">
        <f>IFERROR(VLOOKUP(X804,Tablas!$S$1:$T$8,2,FALSE),"")</f>
        <v>20</v>
      </c>
      <c r="Z804" s="21" t="s">
        <v>49093</v>
      </c>
      <c r="AA804" s="1" t="str">
        <f>IFERROR(VLOOKUP(Tabla9[[#This Row],[Código Rubro Presupuestal]],Rubros!$H$1:$I$48,2,),"")</f>
        <v>IMPLEMENTACION DEL SISTEMA DE GESTION DOCUMENTAL DE LA SNR A NIVEL NACIONAL</v>
      </c>
      <c r="AB804" s="21" t="s">
        <v>49107</v>
      </c>
      <c r="AC804" s="21" t="s">
        <v>49150</v>
      </c>
      <c r="AD804" s="21"/>
      <c r="AE804" s="21"/>
      <c r="AF804" s="21"/>
      <c r="AG804" s="1" t="str">
        <f t="shared" si="195"/>
        <v>No Aplica</v>
      </c>
      <c r="AH804" s="21" t="s">
        <v>54091</v>
      </c>
      <c r="AI804" s="1" t="str">
        <f>IFERROR(VLOOKUP(AH804,Tablas!$AH$1:$AI$1156,2,),"")</f>
        <v>CO-CES-20770</v>
      </c>
      <c r="AJ804" s="1" t="str">
        <f>IFERROR(VLOOKUP(Tabla9[[#This Row],[Grupo]],Responsable!$A$1:$I$62,6,),"")</f>
        <v>DANY LUZ OROZCO</v>
      </c>
      <c r="AK804" s="1" t="str">
        <f>IFERROR(VLOOKUP(Tabla9[[#This Row],[Grupo]],Responsable!$A$1:$I$62,4,),"")</f>
        <v>dany.orozco@supernotariado.gov.co</v>
      </c>
      <c r="AL804" s="1" t="str">
        <f>IFERROR(VLOOKUP(Tabla9[[#This Row],[Grupo]],Responsable!$A$1:$I$62,9,),"")</f>
        <v>JOHANNA ANDREA RODRIGUEZ HERRERA</v>
      </c>
      <c r="AM804" s="1" t="str">
        <f>IFERROR(VLOOKUP(Tabla9[[#This Row],[Grupo]],Responsable!$A$1:$I$62,3,),"")</f>
        <v>johanna.rodriguez@supernotariado.gov.co</v>
      </c>
      <c r="AN804" s="31">
        <f t="shared" si="196"/>
        <v>29463033.599999998</v>
      </c>
      <c r="AO804" s="21"/>
      <c r="AP804" s="31">
        <f t="shared" si="197"/>
        <v>0</v>
      </c>
      <c r="AQ804" s="38">
        <v>1121821817</v>
      </c>
      <c r="AR804" s="21" t="s">
        <v>56597</v>
      </c>
      <c r="AS804" s="21"/>
      <c r="AT804" s="21"/>
      <c r="AU804" s="21"/>
      <c r="AV804" s="39" t="s">
        <v>56279</v>
      </c>
      <c r="AW804" s="21" t="s">
        <v>56256</v>
      </c>
    </row>
    <row r="805" spans="1:49" x14ac:dyDescent="0.25">
      <c r="A805" s="20"/>
      <c r="B805" s="21" t="s">
        <v>49</v>
      </c>
      <c r="C805" s="21" t="s">
        <v>115</v>
      </c>
      <c r="D805" s="21"/>
      <c r="E805" s="1" t="str">
        <f t="shared" si="189"/>
        <v>DAF_GD-</v>
      </c>
      <c r="F805" s="21" t="s">
        <v>138</v>
      </c>
      <c r="G805" s="50">
        <f>IFERROR(VLOOKUP(Tabla9[[#This Row],[Nombre Código UNSPSC]],Tablas!$A$1:$B$3,2,),"")</f>
        <v>80111601</v>
      </c>
      <c r="H805" s="21" t="s">
        <v>55615</v>
      </c>
      <c r="I805" s="21" t="s">
        <v>49024</v>
      </c>
      <c r="J805" s="1" t="str">
        <f>IFERROR(VLOOKUP(Tabla9[[#This Row],[Código UNSPSC]],Tablas!$AM$1:$AN$3,2,),"")</f>
        <v>Contratación directa</v>
      </c>
      <c r="K805" s="1" t="str">
        <f>IFERROR(VLOOKUP(J805,Tablas!$F$1:$G$24,2,),"")</f>
        <v>CCE-16</v>
      </c>
      <c r="L805" s="21" t="s">
        <v>49065</v>
      </c>
      <c r="M805" s="21" t="s">
        <v>55621</v>
      </c>
      <c r="N805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5" s="21" t="s">
        <v>49069</v>
      </c>
      <c r="P805" s="31">
        <f>IFERROR(VLOOKUP(O805,Honorarios!$A$1:$D$22,4,),"")</f>
        <v>2678457.6</v>
      </c>
      <c r="Q805" s="31">
        <f t="shared" si="191"/>
        <v>89281.919999999998</v>
      </c>
      <c r="R805" s="23">
        <v>46235</v>
      </c>
      <c r="S805" s="23">
        <v>46386</v>
      </c>
      <c r="T805" s="33">
        <f t="shared" si="192"/>
        <v>5</v>
      </c>
      <c r="U805" s="1">
        <f t="shared" si="193"/>
        <v>150</v>
      </c>
      <c r="V805" s="31">
        <f t="shared" si="194"/>
        <v>13392288</v>
      </c>
      <c r="W805" s="22"/>
      <c r="X805" s="22" t="s">
        <v>49085</v>
      </c>
      <c r="Y805" s="1">
        <f>IFERROR(VLOOKUP(X805,Tablas!$S$1:$T$8,2,FALSE),"")</f>
        <v>20</v>
      </c>
      <c r="Z805" s="21" t="s">
        <v>49093</v>
      </c>
      <c r="AA805" s="1" t="str">
        <f>IFERROR(VLOOKUP(Tabla9[[#This Row],[Código Rubro Presupuestal]],Rubros!$H$1:$I$48,2,),"")</f>
        <v>IMPLEMENTACION DEL SISTEMA DE GESTION DOCUMENTAL DE LA SNR A NIVEL NACIONAL</v>
      </c>
      <c r="AB805" s="21" t="s">
        <v>49107</v>
      </c>
      <c r="AC805" s="21" t="s">
        <v>49150</v>
      </c>
      <c r="AD805" s="21"/>
      <c r="AE805" s="21"/>
      <c r="AF805" s="21"/>
      <c r="AG805" s="1" t="str">
        <f t="shared" si="195"/>
        <v>No Aplica</v>
      </c>
      <c r="AH805" s="21" t="s">
        <v>55101</v>
      </c>
      <c r="AI805" s="1" t="str">
        <f>IFERROR(VLOOKUP(AH805,Tablas!$AH$1:$AI$1156,2,),"")</f>
        <v>CO-SAN-68689</v>
      </c>
      <c r="AJ805" s="1" t="str">
        <f>IFERROR(VLOOKUP(Tabla9[[#This Row],[Grupo]],Responsable!$A$1:$I$62,6,),"")</f>
        <v>DANY LUZ OROZCO</v>
      </c>
      <c r="AK805" s="1" t="str">
        <f>IFERROR(VLOOKUP(Tabla9[[#This Row],[Grupo]],Responsable!$A$1:$I$62,4,),"")</f>
        <v>dany.orozco@supernotariado.gov.co</v>
      </c>
      <c r="AL805" s="1" t="str">
        <f>IFERROR(VLOOKUP(Tabla9[[#This Row],[Grupo]],Responsable!$A$1:$I$62,9,),"")</f>
        <v>JOHANNA ANDREA RODRIGUEZ HERRERA</v>
      </c>
      <c r="AM805" s="1" t="str">
        <f>IFERROR(VLOOKUP(Tabla9[[#This Row],[Grupo]],Responsable!$A$1:$I$62,3,),"")</f>
        <v>johanna.rodriguez@supernotariado.gov.co</v>
      </c>
      <c r="AN805" s="31">
        <f t="shared" si="196"/>
        <v>13392288</v>
      </c>
      <c r="AO805" s="21"/>
      <c r="AP805" s="31">
        <f t="shared" si="197"/>
        <v>0</v>
      </c>
      <c r="AQ805" s="38"/>
      <c r="AR805" s="21" t="s">
        <v>55670</v>
      </c>
      <c r="AS805" s="21"/>
      <c r="AT805" s="21"/>
      <c r="AU805" s="21"/>
      <c r="AV805" s="39" t="s">
        <v>56279</v>
      </c>
      <c r="AW805" s="21" t="s">
        <v>56648</v>
      </c>
    </row>
    <row r="806" spans="1:49" x14ac:dyDescent="0.25">
      <c r="A806" s="20"/>
      <c r="B806" s="21" t="s">
        <v>49</v>
      </c>
      <c r="C806" s="21" t="s">
        <v>115</v>
      </c>
      <c r="D806" s="21"/>
      <c r="E806" s="1" t="str">
        <f t="shared" si="189"/>
        <v>DAF_GD-</v>
      </c>
      <c r="F806" s="21" t="s">
        <v>138</v>
      </c>
      <c r="G806" s="50">
        <f>IFERROR(VLOOKUP(Tabla9[[#This Row],[Nombre Código UNSPSC]],Tablas!$A$1:$B$3,2,),"")</f>
        <v>80111601</v>
      </c>
      <c r="H806" s="21" t="s">
        <v>55615</v>
      </c>
      <c r="I806" s="21" t="s">
        <v>49024</v>
      </c>
      <c r="J806" s="1" t="str">
        <f>IFERROR(VLOOKUP(Tabla9[[#This Row],[Código UNSPSC]],Tablas!$AM$1:$AN$3,2,),"")</f>
        <v>Contratación directa</v>
      </c>
      <c r="K806" s="1" t="str">
        <f>IFERROR(VLOOKUP(J806,Tablas!$F$1:$G$24,2,),"")</f>
        <v>CCE-16</v>
      </c>
      <c r="L806" s="21" t="s">
        <v>49065</v>
      </c>
      <c r="M806" s="21" t="s">
        <v>55621</v>
      </c>
      <c r="N806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6" s="21" t="s">
        <v>49069</v>
      </c>
      <c r="P806" s="31">
        <f>IFERROR(VLOOKUP(O806,Honorarios!$A$1:$D$22,4,),"")</f>
        <v>2678457.6</v>
      </c>
      <c r="Q806" s="31">
        <f t="shared" si="191"/>
        <v>89281.919999999998</v>
      </c>
      <c r="R806" s="23">
        <v>46037</v>
      </c>
      <c r="S806" s="23">
        <v>46370</v>
      </c>
      <c r="T806" s="33">
        <f t="shared" si="192"/>
        <v>11</v>
      </c>
      <c r="U806" s="1">
        <f t="shared" si="193"/>
        <v>330</v>
      </c>
      <c r="V806" s="31">
        <f t="shared" si="194"/>
        <v>29463033.599999998</v>
      </c>
      <c r="W806" s="22"/>
      <c r="X806" s="22" t="s">
        <v>49085</v>
      </c>
      <c r="Y806" s="1">
        <f>IFERROR(VLOOKUP(X806,Tablas!$S$1:$T$8,2,FALSE),"")</f>
        <v>20</v>
      </c>
      <c r="Z806" s="21" t="s">
        <v>49093</v>
      </c>
      <c r="AA806" s="1" t="str">
        <f>IFERROR(VLOOKUP(Tabla9[[#This Row],[Código Rubro Presupuestal]],Rubros!$H$1:$I$48,2,),"")</f>
        <v>IMPLEMENTACION DEL SISTEMA DE GESTION DOCUMENTAL DE LA SNR A NIVEL NACIONAL</v>
      </c>
      <c r="AB806" s="21" t="s">
        <v>49107</v>
      </c>
      <c r="AC806" s="21" t="s">
        <v>49150</v>
      </c>
      <c r="AD806" s="21"/>
      <c r="AE806" s="21"/>
      <c r="AF806" s="21"/>
      <c r="AG806" s="1" t="str">
        <f t="shared" si="195"/>
        <v>No Aplica</v>
      </c>
      <c r="AH806" s="21" t="s">
        <v>53917</v>
      </c>
      <c r="AI806" s="1" t="str">
        <f>IFERROR(VLOOKUP(AH806,Tablas!$AH$1:$AI$1156,2,),"")</f>
        <v>CO-CAQ-18753</v>
      </c>
      <c r="AJ806" s="1" t="str">
        <f>IFERROR(VLOOKUP(Tabla9[[#This Row],[Grupo]],Responsable!$A$1:$I$62,6,),"")</f>
        <v>DANY LUZ OROZCO</v>
      </c>
      <c r="AK806" s="1" t="str">
        <f>IFERROR(VLOOKUP(Tabla9[[#This Row],[Grupo]],Responsable!$A$1:$I$62,4,),"")</f>
        <v>dany.orozco@supernotariado.gov.co</v>
      </c>
      <c r="AL806" s="1" t="str">
        <f>IFERROR(VLOOKUP(Tabla9[[#This Row],[Grupo]],Responsable!$A$1:$I$62,9,),"")</f>
        <v>JOHANNA ANDREA RODRIGUEZ HERRERA</v>
      </c>
      <c r="AM806" s="1" t="str">
        <f>IFERROR(VLOOKUP(Tabla9[[#This Row],[Grupo]],Responsable!$A$1:$I$62,3,),"")</f>
        <v>johanna.rodriguez@supernotariado.gov.co</v>
      </c>
      <c r="AN806" s="31">
        <f t="shared" si="196"/>
        <v>29463033.599999998</v>
      </c>
      <c r="AO806" s="21"/>
      <c r="AP806" s="31">
        <f t="shared" si="197"/>
        <v>0</v>
      </c>
      <c r="AQ806" s="38">
        <v>26648993</v>
      </c>
      <c r="AR806" s="21" t="s">
        <v>56598</v>
      </c>
      <c r="AS806" s="21"/>
      <c r="AT806" s="21"/>
      <c r="AU806" s="21"/>
      <c r="AV806" s="39" t="s">
        <v>56279</v>
      </c>
      <c r="AW806" s="21" t="s">
        <v>56256</v>
      </c>
    </row>
    <row r="807" spans="1:49" x14ac:dyDescent="0.25">
      <c r="A807" s="20"/>
      <c r="B807" s="21" t="s">
        <v>49</v>
      </c>
      <c r="C807" s="21" t="s">
        <v>115</v>
      </c>
      <c r="D807" s="21"/>
      <c r="E807" s="1" t="str">
        <f t="shared" si="189"/>
        <v>DAF_GD-</v>
      </c>
      <c r="F807" s="21" t="s">
        <v>138</v>
      </c>
      <c r="G807" s="50">
        <f>IFERROR(VLOOKUP(Tabla9[[#This Row],[Nombre Código UNSPSC]],Tablas!$A$1:$B$3,2,),"")</f>
        <v>80111601</v>
      </c>
      <c r="H807" s="21" t="s">
        <v>55615</v>
      </c>
      <c r="I807" s="21" t="s">
        <v>49024</v>
      </c>
      <c r="J807" s="1" t="str">
        <f>IFERROR(VLOOKUP(Tabla9[[#This Row],[Código UNSPSC]],Tablas!$AM$1:$AN$3,2,),"")</f>
        <v>Contratación directa</v>
      </c>
      <c r="K807" s="1" t="str">
        <f>IFERROR(VLOOKUP(J807,Tablas!$F$1:$G$24,2,),"")</f>
        <v>CCE-16</v>
      </c>
      <c r="L807" s="21" t="s">
        <v>49065</v>
      </c>
      <c r="M807" s="21" t="s">
        <v>55621</v>
      </c>
      <c r="N807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7" s="21" t="s">
        <v>49069</v>
      </c>
      <c r="P807" s="31">
        <f>IFERROR(VLOOKUP(O807,Honorarios!$A$1:$D$22,4,),"")</f>
        <v>2678457.6</v>
      </c>
      <c r="Q807" s="31">
        <f t="shared" si="191"/>
        <v>89281.919999999998</v>
      </c>
      <c r="R807" s="23">
        <v>46037</v>
      </c>
      <c r="S807" s="23">
        <v>46370</v>
      </c>
      <c r="T807" s="33">
        <f t="shared" si="192"/>
        <v>11</v>
      </c>
      <c r="U807" s="1">
        <f t="shared" si="193"/>
        <v>330</v>
      </c>
      <c r="V807" s="31">
        <f t="shared" si="194"/>
        <v>29463033.599999998</v>
      </c>
      <c r="W807" s="22"/>
      <c r="X807" s="22" t="s">
        <v>49085</v>
      </c>
      <c r="Y807" s="1">
        <f>IFERROR(VLOOKUP(X807,Tablas!$S$1:$T$8,2,FALSE),"")</f>
        <v>20</v>
      </c>
      <c r="Z807" s="21" t="s">
        <v>49093</v>
      </c>
      <c r="AA807" s="1" t="str">
        <f>IFERROR(VLOOKUP(Tabla9[[#This Row],[Código Rubro Presupuestal]],Rubros!$H$1:$I$48,2,),"")</f>
        <v>IMPLEMENTACION DEL SISTEMA DE GESTION DOCUMENTAL DE LA SNR A NIVEL NACIONAL</v>
      </c>
      <c r="AB807" s="21" t="s">
        <v>49107</v>
      </c>
      <c r="AC807" s="21" t="s">
        <v>49150</v>
      </c>
      <c r="AD807" s="21"/>
      <c r="AE807" s="21"/>
      <c r="AF807" s="21"/>
      <c r="AG807" s="1" t="str">
        <f t="shared" si="195"/>
        <v>No Aplica</v>
      </c>
      <c r="AH807" s="21" t="s">
        <v>54574</v>
      </c>
      <c r="AI807" s="1" t="str">
        <f>IFERROR(VLOOKUP(AH807,Tablas!$AH$1:$AI$1156,2,),"")</f>
        <v>CO-MAG-47001</v>
      </c>
      <c r="AJ807" s="1" t="str">
        <f>IFERROR(VLOOKUP(Tabla9[[#This Row],[Grupo]],Responsable!$A$1:$I$62,6,),"")</f>
        <v>DANY LUZ OROZCO</v>
      </c>
      <c r="AK807" s="1" t="str">
        <f>IFERROR(VLOOKUP(Tabla9[[#This Row],[Grupo]],Responsable!$A$1:$I$62,4,),"")</f>
        <v>dany.orozco@supernotariado.gov.co</v>
      </c>
      <c r="AL807" s="1" t="str">
        <f>IFERROR(VLOOKUP(Tabla9[[#This Row],[Grupo]],Responsable!$A$1:$I$62,9,),"")</f>
        <v>JOHANNA ANDREA RODRIGUEZ HERRERA</v>
      </c>
      <c r="AM807" s="1" t="str">
        <f>IFERROR(VLOOKUP(Tabla9[[#This Row],[Grupo]],Responsable!$A$1:$I$62,3,),"")</f>
        <v>johanna.rodriguez@supernotariado.gov.co</v>
      </c>
      <c r="AN807" s="31">
        <f t="shared" si="196"/>
        <v>29463033.599999998</v>
      </c>
      <c r="AO807" s="21"/>
      <c r="AP807" s="31">
        <f t="shared" si="197"/>
        <v>0</v>
      </c>
      <c r="AQ807" s="38">
        <v>1082837810</v>
      </c>
      <c r="AR807" s="21" t="s">
        <v>56599</v>
      </c>
      <c r="AS807" s="21"/>
      <c r="AT807" s="21"/>
      <c r="AU807" s="21"/>
      <c r="AV807" s="39" t="s">
        <v>56279</v>
      </c>
      <c r="AW807" s="21" t="s">
        <v>56256</v>
      </c>
    </row>
    <row r="808" spans="1:49" x14ac:dyDescent="0.25">
      <c r="A808" s="20"/>
      <c r="B808" s="21" t="s">
        <v>49</v>
      </c>
      <c r="C808" s="21" t="s">
        <v>115</v>
      </c>
      <c r="D808" s="21"/>
      <c r="E808" s="1" t="str">
        <f t="shared" si="189"/>
        <v>DAF_GD-</v>
      </c>
      <c r="F808" s="21" t="s">
        <v>138</v>
      </c>
      <c r="G808" s="50">
        <f>IFERROR(VLOOKUP(Tabla9[[#This Row],[Nombre Código UNSPSC]],Tablas!$A$1:$B$3,2,),"")</f>
        <v>80111601</v>
      </c>
      <c r="H808" s="21" t="s">
        <v>55615</v>
      </c>
      <c r="I808" s="21" t="s">
        <v>49024</v>
      </c>
      <c r="J808" s="1" t="str">
        <f>IFERROR(VLOOKUP(Tabla9[[#This Row],[Código UNSPSC]],Tablas!$AM$1:$AN$3,2,),"")</f>
        <v>Contratación directa</v>
      </c>
      <c r="K808" s="1" t="str">
        <f>IFERROR(VLOOKUP(J808,Tablas!$F$1:$G$24,2,),"")</f>
        <v>CCE-16</v>
      </c>
      <c r="L808" s="21" t="s">
        <v>49065</v>
      </c>
      <c r="M808" s="21" t="s">
        <v>55621</v>
      </c>
      <c r="N808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8" s="21" t="s">
        <v>49069</v>
      </c>
      <c r="P808" s="31">
        <f>IFERROR(VLOOKUP(O808,Honorarios!$A$1:$D$22,4,),"")</f>
        <v>2678457.6</v>
      </c>
      <c r="Q808" s="31">
        <f t="shared" si="191"/>
        <v>89281.919999999998</v>
      </c>
      <c r="R808" s="23">
        <v>46235</v>
      </c>
      <c r="S808" s="23">
        <v>46386</v>
      </c>
      <c r="T808" s="33">
        <f t="shared" si="192"/>
        <v>5</v>
      </c>
      <c r="U808" s="1">
        <f t="shared" si="193"/>
        <v>150</v>
      </c>
      <c r="V808" s="31">
        <f t="shared" si="194"/>
        <v>13392288</v>
      </c>
      <c r="W808" s="22"/>
      <c r="X808" s="22" t="s">
        <v>49085</v>
      </c>
      <c r="Y808" s="1">
        <f>IFERROR(VLOOKUP(X808,Tablas!$S$1:$T$8,2,FALSE),"")</f>
        <v>20</v>
      </c>
      <c r="Z808" s="21" t="s">
        <v>49093</v>
      </c>
      <c r="AA808" s="1" t="str">
        <f>IFERROR(VLOOKUP(Tabla9[[#This Row],[Código Rubro Presupuestal]],Rubros!$H$1:$I$48,2,),"")</f>
        <v>IMPLEMENTACION DEL SISTEMA DE GESTION DOCUMENTAL DE LA SNR A NIVEL NACIONAL</v>
      </c>
      <c r="AB808" s="21" t="s">
        <v>49107</v>
      </c>
      <c r="AC808" s="21" t="s">
        <v>49150</v>
      </c>
      <c r="AD808" s="21"/>
      <c r="AE808" s="21"/>
      <c r="AF808" s="21"/>
      <c r="AG808" s="1" t="str">
        <f t="shared" si="195"/>
        <v>No Aplica</v>
      </c>
      <c r="AH808" s="21" t="s">
        <v>54574</v>
      </c>
      <c r="AI808" s="1" t="str">
        <f>IFERROR(VLOOKUP(AH808,Tablas!$AH$1:$AI$1156,2,),"")</f>
        <v>CO-MAG-47001</v>
      </c>
      <c r="AJ808" s="1" t="str">
        <f>IFERROR(VLOOKUP(Tabla9[[#This Row],[Grupo]],Responsable!$A$1:$I$62,6,),"")</f>
        <v>DANY LUZ OROZCO</v>
      </c>
      <c r="AK808" s="1" t="str">
        <f>IFERROR(VLOOKUP(Tabla9[[#This Row],[Grupo]],Responsable!$A$1:$I$62,4,),"")</f>
        <v>dany.orozco@supernotariado.gov.co</v>
      </c>
      <c r="AL808" s="1" t="str">
        <f>IFERROR(VLOOKUP(Tabla9[[#This Row],[Grupo]],Responsable!$A$1:$I$62,9,),"")</f>
        <v>JOHANNA ANDREA RODRIGUEZ HERRERA</v>
      </c>
      <c r="AM808" s="1" t="str">
        <f>IFERROR(VLOOKUP(Tabla9[[#This Row],[Grupo]],Responsable!$A$1:$I$62,3,),"")</f>
        <v>johanna.rodriguez@supernotariado.gov.co</v>
      </c>
      <c r="AN808" s="31">
        <f t="shared" si="196"/>
        <v>13392288</v>
      </c>
      <c r="AO808" s="21"/>
      <c r="AP808" s="31">
        <f t="shared" si="197"/>
        <v>0</v>
      </c>
      <c r="AQ808" s="38"/>
      <c r="AR808" s="21" t="s">
        <v>55670</v>
      </c>
      <c r="AS808" s="21"/>
      <c r="AT808" s="21"/>
      <c r="AU808" s="21"/>
      <c r="AV808" s="39" t="s">
        <v>56279</v>
      </c>
      <c r="AW808" s="21" t="s">
        <v>56648</v>
      </c>
    </row>
    <row r="809" spans="1:49" x14ac:dyDescent="0.25">
      <c r="A809" s="20"/>
      <c r="B809" s="21" t="s">
        <v>49</v>
      </c>
      <c r="C809" s="21" t="s">
        <v>115</v>
      </c>
      <c r="D809" s="21"/>
      <c r="E809" s="1" t="str">
        <f t="shared" si="189"/>
        <v>DAF_GD-</v>
      </c>
      <c r="F809" s="21" t="s">
        <v>138</v>
      </c>
      <c r="G809" s="50">
        <f>IFERROR(VLOOKUP(Tabla9[[#This Row],[Nombre Código UNSPSC]],Tablas!$A$1:$B$3,2,),"")</f>
        <v>80111601</v>
      </c>
      <c r="H809" s="21" t="s">
        <v>55615</v>
      </c>
      <c r="I809" s="21" t="s">
        <v>49024</v>
      </c>
      <c r="J809" s="1" t="str">
        <f>IFERROR(VLOOKUP(Tabla9[[#This Row],[Código UNSPSC]],Tablas!$AM$1:$AN$3,2,),"")</f>
        <v>Contratación directa</v>
      </c>
      <c r="K809" s="1" t="str">
        <f>IFERROR(VLOOKUP(J809,Tablas!$F$1:$G$24,2,),"")</f>
        <v>CCE-16</v>
      </c>
      <c r="L809" s="21" t="s">
        <v>49065</v>
      </c>
      <c r="M809" s="21" t="s">
        <v>55621</v>
      </c>
      <c r="N809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9" s="21" t="s">
        <v>49069</v>
      </c>
      <c r="P809" s="31">
        <f>IFERROR(VLOOKUP(O809,Honorarios!$A$1:$D$22,4,),"")</f>
        <v>2678457.6</v>
      </c>
      <c r="Q809" s="31">
        <f t="shared" si="191"/>
        <v>89281.919999999998</v>
      </c>
      <c r="R809" s="23">
        <v>46037</v>
      </c>
      <c r="S809" s="23">
        <v>46370</v>
      </c>
      <c r="T809" s="33">
        <f t="shared" si="192"/>
        <v>11</v>
      </c>
      <c r="U809" s="1">
        <f t="shared" si="193"/>
        <v>330</v>
      </c>
      <c r="V809" s="31">
        <f t="shared" si="194"/>
        <v>29463033.599999998</v>
      </c>
      <c r="W809" s="22"/>
      <c r="X809" s="22" t="s">
        <v>49085</v>
      </c>
      <c r="Y809" s="1">
        <f>IFERROR(VLOOKUP(X809,Tablas!$S$1:$T$8,2,FALSE),"")</f>
        <v>20</v>
      </c>
      <c r="Z809" s="21" t="s">
        <v>49093</v>
      </c>
      <c r="AA809" s="1" t="str">
        <f>IFERROR(VLOOKUP(Tabla9[[#This Row],[Código Rubro Presupuestal]],Rubros!$H$1:$I$48,2,),"")</f>
        <v>IMPLEMENTACION DEL SISTEMA DE GESTION DOCUMENTAL DE LA SNR A NIVEL NACIONAL</v>
      </c>
      <c r="AB809" s="21" t="s">
        <v>49107</v>
      </c>
      <c r="AC809" s="21" t="s">
        <v>49150</v>
      </c>
      <c r="AD809" s="21"/>
      <c r="AE809" s="21"/>
      <c r="AF809" s="21"/>
      <c r="AG809" s="1" t="str">
        <f t="shared" si="195"/>
        <v>No Aplica</v>
      </c>
      <c r="AH809" s="21" t="s">
        <v>54957</v>
      </c>
      <c r="AI809" s="1" t="str">
        <f>IFERROR(VLOOKUP(AH809,Tablas!$AH$1:$AI$1156,2,),"")</f>
        <v>CO-RIS-66682</v>
      </c>
      <c r="AJ809" s="1" t="str">
        <f>IFERROR(VLOOKUP(Tabla9[[#This Row],[Grupo]],Responsable!$A$1:$I$62,6,),"")</f>
        <v>DANY LUZ OROZCO</v>
      </c>
      <c r="AK809" s="1" t="str">
        <f>IFERROR(VLOOKUP(Tabla9[[#This Row],[Grupo]],Responsable!$A$1:$I$62,4,),"")</f>
        <v>dany.orozco@supernotariado.gov.co</v>
      </c>
      <c r="AL809" s="1" t="str">
        <f>IFERROR(VLOOKUP(Tabla9[[#This Row],[Grupo]],Responsable!$A$1:$I$62,9,),"")</f>
        <v>JOHANNA ANDREA RODRIGUEZ HERRERA</v>
      </c>
      <c r="AM809" s="1" t="str">
        <f>IFERROR(VLOOKUP(Tabla9[[#This Row],[Grupo]],Responsable!$A$1:$I$62,3,),"")</f>
        <v>johanna.rodriguez@supernotariado.gov.co</v>
      </c>
      <c r="AN809" s="31">
        <f t="shared" si="196"/>
        <v>29463033.599999998</v>
      </c>
      <c r="AO809" s="21"/>
      <c r="AP809" s="31">
        <f t="shared" si="197"/>
        <v>0</v>
      </c>
      <c r="AQ809" s="38">
        <v>52222270</v>
      </c>
      <c r="AR809" s="21" t="s">
        <v>56600</v>
      </c>
      <c r="AS809" s="21"/>
      <c r="AT809" s="21"/>
      <c r="AU809" s="21"/>
      <c r="AV809" s="39" t="s">
        <v>56279</v>
      </c>
      <c r="AW809" s="21" t="s">
        <v>56256</v>
      </c>
    </row>
    <row r="810" spans="1:49" x14ac:dyDescent="0.25">
      <c r="A810" s="20"/>
      <c r="B810" s="21" t="s">
        <v>49</v>
      </c>
      <c r="C810" s="21" t="s">
        <v>115</v>
      </c>
      <c r="D810" s="21"/>
      <c r="E810" s="1" t="str">
        <f t="shared" si="189"/>
        <v>DAF_GD-</v>
      </c>
      <c r="F810" s="21" t="s">
        <v>138</v>
      </c>
      <c r="G810" s="50">
        <f>IFERROR(VLOOKUP(Tabla9[[#This Row],[Nombre Código UNSPSC]],Tablas!$A$1:$B$3,2,),"")</f>
        <v>80111601</v>
      </c>
      <c r="H810" s="21" t="s">
        <v>55615</v>
      </c>
      <c r="I810" s="21" t="s">
        <v>49024</v>
      </c>
      <c r="J810" s="1" t="str">
        <f>IFERROR(VLOOKUP(Tabla9[[#This Row],[Código UNSPSC]],Tablas!$AM$1:$AN$3,2,),"")</f>
        <v>Contratación directa</v>
      </c>
      <c r="K810" s="1" t="str">
        <f>IFERROR(VLOOKUP(J810,Tablas!$F$1:$G$24,2,),"")</f>
        <v>CCE-16</v>
      </c>
      <c r="L810" s="21" t="s">
        <v>49065</v>
      </c>
      <c r="M810" s="21" t="s">
        <v>55621</v>
      </c>
      <c r="N81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0" s="21" t="s">
        <v>49069</v>
      </c>
      <c r="P810" s="31">
        <f>IFERROR(VLOOKUP(O810,Honorarios!$A$1:$D$22,4,),"")</f>
        <v>2678457.6</v>
      </c>
      <c r="Q810" s="31">
        <f t="shared" si="191"/>
        <v>89281.919999999998</v>
      </c>
      <c r="R810" s="23">
        <v>46037</v>
      </c>
      <c r="S810" s="23">
        <v>46370</v>
      </c>
      <c r="T810" s="33">
        <f t="shared" si="192"/>
        <v>11</v>
      </c>
      <c r="U810" s="1">
        <f t="shared" si="193"/>
        <v>330</v>
      </c>
      <c r="V810" s="31">
        <f t="shared" si="194"/>
        <v>29463033.599999998</v>
      </c>
      <c r="W810" s="22"/>
      <c r="X810" s="22" t="s">
        <v>49085</v>
      </c>
      <c r="Y810" s="1">
        <f>IFERROR(VLOOKUP(X810,Tablas!$S$1:$T$8,2,FALSE),"")</f>
        <v>20</v>
      </c>
      <c r="Z810" s="21" t="s">
        <v>49093</v>
      </c>
      <c r="AA810" s="1" t="str">
        <f>IFERROR(VLOOKUP(Tabla9[[#This Row],[Código Rubro Presupuestal]],Rubros!$H$1:$I$48,2,),"")</f>
        <v>IMPLEMENTACION DEL SISTEMA DE GESTION DOCUMENTAL DE LA SNR A NIVEL NACIONAL</v>
      </c>
      <c r="AB810" s="21" t="s">
        <v>49107</v>
      </c>
      <c r="AC810" s="21" t="s">
        <v>49150</v>
      </c>
      <c r="AD810" s="21"/>
      <c r="AE810" s="21"/>
      <c r="AF810" s="21"/>
      <c r="AG810" s="1" t="str">
        <f t="shared" si="195"/>
        <v>No Aplica</v>
      </c>
      <c r="AH810" s="21" t="s">
        <v>53389</v>
      </c>
      <c r="AI810" s="1" t="str">
        <f>IFERROR(VLOOKUP(AH810,Tablas!$AH$1:$AI$1156,2,),"")</f>
        <v>CO-ANT-05686</v>
      </c>
      <c r="AJ810" s="1" t="str">
        <f>IFERROR(VLOOKUP(Tabla9[[#This Row],[Grupo]],Responsable!$A$1:$I$62,6,),"")</f>
        <v>DANY LUZ OROZCO</v>
      </c>
      <c r="AK810" s="1" t="str">
        <f>IFERROR(VLOOKUP(Tabla9[[#This Row],[Grupo]],Responsable!$A$1:$I$62,4,),"")</f>
        <v>dany.orozco@supernotariado.gov.co</v>
      </c>
      <c r="AL810" s="1" t="str">
        <f>IFERROR(VLOOKUP(Tabla9[[#This Row],[Grupo]],Responsable!$A$1:$I$62,9,),"")</f>
        <v>JOHANNA ANDREA RODRIGUEZ HERRERA</v>
      </c>
      <c r="AM810" s="1" t="str">
        <f>IFERROR(VLOOKUP(Tabla9[[#This Row],[Grupo]],Responsable!$A$1:$I$62,3,),"")</f>
        <v>johanna.rodriguez@supernotariado.gov.co</v>
      </c>
      <c r="AN810" s="31">
        <f t="shared" si="196"/>
        <v>29463033.599999998</v>
      </c>
      <c r="AO810" s="21"/>
      <c r="AP810" s="31">
        <f t="shared" si="197"/>
        <v>0</v>
      </c>
      <c r="AQ810" s="38">
        <v>1038129967</v>
      </c>
      <c r="AR810" s="21" t="s">
        <v>56601</v>
      </c>
      <c r="AS810" s="21"/>
      <c r="AT810" s="21"/>
      <c r="AU810" s="21"/>
      <c r="AV810" s="39" t="s">
        <v>56279</v>
      </c>
      <c r="AW810" s="21" t="s">
        <v>56256</v>
      </c>
    </row>
    <row r="811" spans="1:49" x14ac:dyDescent="0.25">
      <c r="A811" s="20"/>
      <c r="B811" s="21" t="s">
        <v>49</v>
      </c>
      <c r="C811" s="21" t="s">
        <v>115</v>
      </c>
      <c r="D811" s="21"/>
      <c r="E811" s="1" t="str">
        <f t="shared" si="189"/>
        <v>DAF_GD-</v>
      </c>
      <c r="F811" s="21" t="s">
        <v>138</v>
      </c>
      <c r="G811" s="50">
        <f>IFERROR(VLOOKUP(Tabla9[[#This Row],[Nombre Código UNSPSC]],Tablas!$A$1:$B$3,2,),"")</f>
        <v>80111601</v>
      </c>
      <c r="H811" s="21" t="s">
        <v>55615</v>
      </c>
      <c r="I811" s="21" t="s">
        <v>49024</v>
      </c>
      <c r="J811" s="1" t="str">
        <f>IFERROR(VLOOKUP(Tabla9[[#This Row],[Código UNSPSC]],Tablas!$AM$1:$AN$3,2,),"")</f>
        <v>Contratación directa</v>
      </c>
      <c r="K811" s="1" t="str">
        <f>IFERROR(VLOOKUP(J811,Tablas!$F$1:$G$24,2,),"")</f>
        <v>CCE-16</v>
      </c>
      <c r="L811" s="21" t="s">
        <v>49065</v>
      </c>
      <c r="M811" s="21" t="s">
        <v>55621</v>
      </c>
      <c r="N81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1" s="21" t="s">
        <v>49069</v>
      </c>
      <c r="P811" s="31">
        <f>IFERROR(VLOOKUP(O811,Honorarios!$A$1:$D$22,4,),"")</f>
        <v>2678457.6</v>
      </c>
      <c r="Q811" s="31">
        <f t="shared" si="191"/>
        <v>89281.919999999998</v>
      </c>
      <c r="R811" s="23">
        <v>46037</v>
      </c>
      <c r="S811" s="23">
        <v>46370</v>
      </c>
      <c r="T811" s="33">
        <f t="shared" si="192"/>
        <v>11</v>
      </c>
      <c r="U811" s="1">
        <f t="shared" si="193"/>
        <v>330</v>
      </c>
      <c r="V811" s="31">
        <f t="shared" si="194"/>
        <v>29463033.599999998</v>
      </c>
      <c r="W811" s="22"/>
      <c r="X811" s="22" t="s">
        <v>49085</v>
      </c>
      <c r="Y811" s="1">
        <f>IFERROR(VLOOKUP(X811,Tablas!$S$1:$T$8,2,FALSE),"")</f>
        <v>20</v>
      </c>
      <c r="Z811" s="21" t="s">
        <v>49093</v>
      </c>
      <c r="AA811" s="1" t="str">
        <f>IFERROR(VLOOKUP(Tabla9[[#This Row],[Código Rubro Presupuestal]],Rubros!$H$1:$I$48,2,),"")</f>
        <v>IMPLEMENTACION DEL SISTEMA DE GESTION DOCUMENTAL DE LA SNR A NIVEL NACIONAL</v>
      </c>
      <c r="AB811" s="21" t="s">
        <v>49107</v>
      </c>
      <c r="AC811" s="21" t="s">
        <v>49150</v>
      </c>
      <c r="AD811" s="21"/>
      <c r="AE811" s="21"/>
      <c r="AF811" s="21"/>
      <c r="AG811" s="1" t="str">
        <f t="shared" si="195"/>
        <v>No Aplica</v>
      </c>
      <c r="AH811" s="21" t="s">
        <v>54022</v>
      </c>
      <c r="AI811" s="1" t="str">
        <f>IFERROR(VLOOKUP(AH811,Tablas!$AH$1:$AI$1156,2,),"")</f>
        <v>CO-CAU-19698</v>
      </c>
      <c r="AJ811" s="1" t="str">
        <f>IFERROR(VLOOKUP(Tabla9[[#This Row],[Grupo]],Responsable!$A$1:$I$62,6,),"")</f>
        <v>DANY LUZ OROZCO</v>
      </c>
      <c r="AK811" s="1" t="str">
        <f>IFERROR(VLOOKUP(Tabla9[[#This Row],[Grupo]],Responsable!$A$1:$I$62,4,),"")</f>
        <v>dany.orozco@supernotariado.gov.co</v>
      </c>
      <c r="AL811" s="1" t="str">
        <f>IFERROR(VLOOKUP(Tabla9[[#This Row],[Grupo]],Responsable!$A$1:$I$62,9,),"")</f>
        <v>JOHANNA ANDREA RODRIGUEZ HERRERA</v>
      </c>
      <c r="AM811" s="1" t="str">
        <f>IFERROR(VLOOKUP(Tabla9[[#This Row],[Grupo]],Responsable!$A$1:$I$62,3,),"")</f>
        <v>johanna.rodriguez@supernotariado.gov.co</v>
      </c>
      <c r="AN811" s="31">
        <f t="shared" si="196"/>
        <v>29463033.599999998</v>
      </c>
      <c r="AO811" s="21"/>
      <c r="AP811" s="31">
        <f t="shared" si="197"/>
        <v>0</v>
      </c>
      <c r="AQ811" s="38">
        <v>1193415645</v>
      </c>
      <c r="AR811" s="21" t="s">
        <v>56602</v>
      </c>
      <c r="AS811" s="21"/>
      <c r="AT811" s="21"/>
      <c r="AU811" s="21"/>
      <c r="AV811" s="39" t="s">
        <v>56279</v>
      </c>
      <c r="AW811" s="21" t="s">
        <v>56256</v>
      </c>
    </row>
    <row r="812" spans="1:49" x14ac:dyDescent="0.25">
      <c r="A812" s="20"/>
      <c r="B812" s="21" t="s">
        <v>49</v>
      </c>
      <c r="C812" s="21" t="s">
        <v>115</v>
      </c>
      <c r="D812" s="21"/>
      <c r="E812" s="1" t="str">
        <f t="shared" si="189"/>
        <v>DAF_GD-</v>
      </c>
      <c r="F812" s="21" t="s">
        <v>138</v>
      </c>
      <c r="G812" s="50">
        <f>IFERROR(VLOOKUP(Tabla9[[#This Row],[Nombre Código UNSPSC]],Tablas!$A$1:$B$3,2,),"")</f>
        <v>80111601</v>
      </c>
      <c r="H812" s="21" t="s">
        <v>55615</v>
      </c>
      <c r="I812" s="21" t="s">
        <v>49024</v>
      </c>
      <c r="J812" s="1" t="str">
        <f>IFERROR(VLOOKUP(Tabla9[[#This Row],[Código UNSPSC]],Tablas!$AM$1:$AN$3,2,),"")</f>
        <v>Contratación directa</v>
      </c>
      <c r="K812" s="1" t="str">
        <f>IFERROR(VLOOKUP(J812,Tablas!$F$1:$G$24,2,),"")</f>
        <v>CCE-16</v>
      </c>
      <c r="L812" s="21" t="s">
        <v>49065</v>
      </c>
      <c r="M812" s="21" t="s">
        <v>55621</v>
      </c>
      <c r="N81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2" s="21" t="s">
        <v>49069</v>
      </c>
      <c r="P812" s="31">
        <f>IFERROR(VLOOKUP(O812,Honorarios!$A$1:$D$22,4,),"")</f>
        <v>2678457.6</v>
      </c>
      <c r="Q812" s="31">
        <f t="shared" si="191"/>
        <v>89281.919999999998</v>
      </c>
      <c r="R812" s="23">
        <v>46235</v>
      </c>
      <c r="S812" s="23">
        <v>46386</v>
      </c>
      <c r="T812" s="33">
        <f t="shared" si="192"/>
        <v>5</v>
      </c>
      <c r="U812" s="1">
        <f t="shared" si="193"/>
        <v>150</v>
      </c>
      <c r="V812" s="31">
        <f t="shared" si="194"/>
        <v>13392288</v>
      </c>
      <c r="W812" s="22"/>
      <c r="X812" s="22" t="s">
        <v>49085</v>
      </c>
      <c r="Y812" s="1">
        <f>IFERROR(VLOOKUP(X812,Tablas!$S$1:$T$8,2,FALSE),"")</f>
        <v>20</v>
      </c>
      <c r="Z812" s="21" t="s">
        <v>49093</v>
      </c>
      <c r="AA812" s="1" t="str">
        <f>IFERROR(VLOOKUP(Tabla9[[#This Row],[Código Rubro Presupuestal]],Rubros!$H$1:$I$48,2,),"")</f>
        <v>IMPLEMENTACION DEL SISTEMA DE GESTION DOCUMENTAL DE LA SNR A NIVEL NACIONAL</v>
      </c>
      <c r="AB812" s="21" t="s">
        <v>49107</v>
      </c>
      <c r="AC812" s="21" t="s">
        <v>49150</v>
      </c>
      <c r="AD812" s="21"/>
      <c r="AE812" s="21"/>
      <c r="AF812" s="21"/>
      <c r="AG812" s="1" t="str">
        <f t="shared" si="195"/>
        <v>No Aplica</v>
      </c>
      <c r="AH812" s="21" t="s">
        <v>54022</v>
      </c>
      <c r="AI812" s="1" t="str">
        <f>IFERROR(VLOOKUP(AH812,Tablas!$AH$1:$AI$1156,2,),"")</f>
        <v>CO-CAU-19698</v>
      </c>
      <c r="AJ812" s="1" t="str">
        <f>IFERROR(VLOOKUP(Tabla9[[#This Row],[Grupo]],Responsable!$A$1:$I$62,6,),"")</f>
        <v>DANY LUZ OROZCO</v>
      </c>
      <c r="AK812" s="1" t="str">
        <f>IFERROR(VLOOKUP(Tabla9[[#This Row],[Grupo]],Responsable!$A$1:$I$62,4,),"")</f>
        <v>dany.orozco@supernotariado.gov.co</v>
      </c>
      <c r="AL812" s="1" t="str">
        <f>IFERROR(VLOOKUP(Tabla9[[#This Row],[Grupo]],Responsable!$A$1:$I$62,9,),"")</f>
        <v>JOHANNA ANDREA RODRIGUEZ HERRERA</v>
      </c>
      <c r="AM812" s="1" t="str">
        <f>IFERROR(VLOOKUP(Tabla9[[#This Row],[Grupo]],Responsable!$A$1:$I$62,3,),"")</f>
        <v>johanna.rodriguez@supernotariado.gov.co</v>
      </c>
      <c r="AN812" s="31">
        <f t="shared" si="196"/>
        <v>13392288</v>
      </c>
      <c r="AO812" s="21"/>
      <c r="AP812" s="31">
        <f t="shared" si="197"/>
        <v>0</v>
      </c>
      <c r="AQ812" s="38"/>
      <c r="AR812" s="21" t="s">
        <v>55670</v>
      </c>
      <c r="AS812" s="21"/>
      <c r="AT812" s="21"/>
      <c r="AU812" s="21"/>
      <c r="AV812" s="39" t="s">
        <v>56279</v>
      </c>
      <c r="AW812" s="21" t="s">
        <v>56648</v>
      </c>
    </row>
    <row r="813" spans="1:49" x14ac:dyDescent="0.25">
      <c r="A813" s="20"/>
      <c r="B813" s="21" t="s">
        <v>49</v>
      </c>
      <c r="C813" s="21" t="s">
        <v>115</v>
      </c>
      <c r="D813" s="21"/>
      <c r="E813" s="1" t="str">
        <f t="shared" ref="E813:E817" si="198" xml:space="preserve"> IF(C813&lt;&gt;"",_xlfn.CONCAT(C813,D813,"-"), "")</f>
        <v>DAF_GD-</v>
      </c>
      <c r="F813" s="21" t="s">
        <v>138</v>
      </c>
      <c r="G813" s="50">
        <f>IFERROR(VLOOKUP(Tabla9[[#This Row],[Nombre Código UNSPSC]],Tablas!$A$1:$B$3,2,),"")</f>
        <v>80111601</v>
      </c>
      <c r="H813" s="21" t="s">
        <v>55615</v>
      </c>
      <c r="I813" s="21" t="s">
        <v>49024</v>
      </c>
      <c r="J813" s="1" t="str">
        <f>IFERROR(VLOOKUP(Tabla9[[#This Row],[Código UNSPSC]],Tablas!$AM$1:$AN$3,2,),"")</f>
        <v>Contratación directa</v>
      </c>
      <c r="K813" s="1" t="str">
        <f>IFERROR(VLOOKUP(J813,Tablas!$F$1:$G$24,2,),"")</f>
        <v>CCE-16</v>
      </c>
      <c r="L813" s="21" t="s">
        <v>49065</v>
      </c>
      <c r="M813" s="21" t="s">
        <v>55621</v>
      </c>
      <c r="N813" s="1" t="str">
        <f t="shared" ref="N813:N817" si="199">_xlfn.CONCAT(E813," ",M813, "-",Y813)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3" s="21" t="s">
        <v>49069</v>
      </c>
      <c r="P813" s="31">
        <f>IFERROR(VLOOKUP(O813,Honorarios!$A$1:$D$22,4,),"")</f>
        <v>2678457.6</v>
      </c>
      <c r="Q813" s="31">
        <f t="shared" ref="Q813:Q817" si="200">IF(P813&lt;&gt;"",IFERROR(P813/30,0),"")</f>
        <v>89281.919999999998</v>
      </c>
      <c r="R813" s="23">
        <v>46235</v>
      </c>
      <c r="S813" s="23">
        <v>46386</v>
      </c>
      <c r="T813" s="33">
        <f t="shared" ref="T813:T817" si="201">IFERROR(U813/30, " ")</f>
        <v>5</v>
      </c>
      <c r="U813" s="1">
        <f t="shared" si="193"/>
        <v>150</v>
      </c>
      <c r="V813" s="31">
        <f t="shared" ref="V813:V817" si="202" xml:space="preserve"> IFERROR(Q813*U813, "")</f>
        <v>13392288</v>
      </c>
      <c r="W813" s="22"/>
      <c r="X813" s="22" t="s">
        <v>49085</v>
      </c>
      <c r="Y813" s="1">
        <f>IFERROR(VLOOKUP(X813,Tablas!$S$1:$T$8,2,FALSE),"")</f>
        <v>20</v>
      </c>
      <c r="Z813" s="21" t="s">
        <v>49093</v>
      </c>
      <c r="AA813" s="1" t="str">
        <f>IFERROR(VLOOKUP(Tabla9[[#This Row],[Código Rubro Presupuestal]],Rubros!$H$1:$I$48,2,),"")</f>
        <v>IMPLEMENTACION DEL SISTEMA DE GESTION DOCUMENTAL DE LA SNR A NIVEL NACIONAL</v>
      </c>
      <c r="AB813" s="21" t="s">
        <v>49107</v>
      </c>
      <c r="AC813" s="21" t="s">
        <v>49150</v>
      </c>
      <c r="AD813" s="21"/>
      <c r="AE813" s="21"/>
      <c r="AF813" s="21"/>
      <c r="AG813" s="1" t="str">
        <f t="shared" si="195"/>
        <v>No Aplica</v>
      </c>
      <c r="AH813" s="21" t="s">
        <v>53391</v>
      </c>
      <c r="AI813" s="1" t="str">
        <f>IFERROR(VLOOKUP(AH813,Tablas!$AH$1:$AI$1156,2,),"")</f>
        <v>CO-ANT-05690</v>
      </c>
      <c r="AJ813" s="1" t="str">
        <f>IFERROR(VLOOKUP(Tabla9[[#This Row],[Grupo]],Responsable!$A$1:$I$62,6,),"")</f>
        <v>DANY LUZ OROZCO</v>
      </c>
      <c r="AK813" s="1" t="str">
        <f>IFERROR(VLOOKUP(Tabla9[[#This Row],[Grupo]],Responsable!$A$1:$I$62,4,),"")</f>
        <v>dany.orozco@supernotariado.gov.co</v>
      </c>
      <c r="AL813" s="1" t="str">
        <f>IFERROR(VLOOKUP(Tabla9[[#This Row],[Grupo]],Responsable!$A$1:$I$62,9,),"")</f>
        <v>JOHANNA ANDREA RODRIGUEZ HERRERA</v>
      </c>
      <c r="AM813" s="1" t="str">
        <f>IFERROR(VLOOKUP(Tabla9[[#This Row],[Grupo]],Responsable!$A$1:$I$62,3,),"")</f>
        <v>johanna.rodriguez@supernotariado.gov.co</v>
      </c>
      <c r="AN813" s="31">
        <f t="shared" si="196"/>
        <v>13392288</v>
      </c>
      <c r="AO813" s="21"/>
      <c r="AP813" s="31">
        <f t="shared" ref="AP813:AP817" si="203">IFERROR(AO813*P813,"")</f>
        <v>0</v>
      </c>
      <c r="AQ813" s="38"/>
      <c r="AR813" s="21" t="s">
        <v>55670</v>
      </c>
      <c r="AS813" s="21"/>
      <c r="AT813" s="21"/>
      <c r="AU813" s="21"/>
      <c r="AV813" s="39" t="s">
        <v>56279</v>
      </c>
      <c r="AW813" s="21" t="s">
        <v>56648</v>
      </c>
    </row>
    <row r="814" spans="1:49" x14ac:dyDescent="0.25">
      <c r="A814" s="20"/>
      <c r="B814" s="21" t="s">
        <v>49</v>
      </c>
      <c r="C814" s="21" t="s">
        <v>115</v>
      </c>
      <c r="D814" s="21"/>
      <c r="E814" s="1" t="str">
        <f t="shared" si="198"/>
        <v>DAF_GD-</v>
      </c>
      <c r="F814" s="21" t="s">
        <v>138</v>
      </c>
      <c r="G814" s="50">
        <f>IFERROR(VLOOKUP(Tabla9[[#This Row],[Nombre Código UNSPSC]],Tablas!$A$1:$B$3,2,),"")</f>
        <v>80111601</v>
      </c>
      <c r="H814" s="21" t="s">
        <v>55615</v>
      </c>
      <c r="I814" s="21" t="s">
        <v>49024</v>
      </c>
      <c r="J814" s="1" t="str">
        <f>IFERROR(VLOOKUP(Tabla9[[#This Row],[Código UNSPSC]],Tablas!$AM$1:$AN$3,2,),"")</f>
        <v>Contratación directa</v>
      </c>
      <c r="K814" s="1" t="str">
        <f>IFERROR(VLOOKUP(J814,Tablas!$F$1:$G$24,2,),"")</f>
        <v>CCE-16</v>
      </c>
      <c r="L814" s="21" t="s">
        <v>49065</v>
      </c>
      <c r="M814" s="21" t="s">
        <v>55621</v>
      </c>
      <c r="N814" s="1" t="str">
        <f t="shared" si="19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4" s="21" t="s">
        <v>49069</v>
      </c>
      <c r="P814" s="31">
        <f>IFERROR(VLOOKUP(O814,Honorarios!$A$1:$D$22,4,),"")</f>
        <v>2678457.6</v>
      </c>
      <c r="Q814" s="31">
        <f t="shared" si="200"/>
        <v>89281.919999999998</v>
      </c>
      <c r="R814" s="23">
        <v>46235</v>
      </c>
      <c r="S814" s="23">
        <v>46386</v>
      </c>
      <c r="T814" s="33">
        <f t="shared" si="201"/>
        <v>5</v>
      </c>
      <c r="U814" s="1">
        <f t="shared" si="193"/>
        <v>150</v>
      </c>
      <c r="V814" s="31">
        <f t="shared" si="202"/>
        <v>13392288</v>
      </c>
      <c r="W814" s="22"/>
      <c r="X814" s="22" t="s">
        <v>49085</v>
      </c>
      <c r="Y814" s="1">
        <f>IFERROR(VLOOKUP(X814,Tablas!$S$1:$T$8,2,FALSE),"")</f>
        <v>20</v>
      </c>
      <c r="Z814" s="21" t="s">
        <v>49093</v>
      </c>
      <c r="AA814" s="1" t="str">
        <f>IFERROR(VLOOKUP(Tabla9[[#This Row],[Código Rubro Presupuestal]],Rubros!$H$1:$I$48,2,),"")</f>
        <v>IMPLEMENTACION DEL SISTEMA DE GESTION DOCUMENTAL DE LA SNR A NIVEL NACIONAL</v>
      </c>
      <c r="AB814" s="21" t="s">
        <v>49107</v>
      </c>
      <c r="AC814" s="21" t="s">
        <v>49150</v>
      </c>
      <c r="AD814" s="21"/>
      <c r="AE814" s="21"/>
      <c r="AF814" s="21"/>
      <c r="AG814" s="1" t="str">
        <f t="shared" si="195"/>
        <v>No Aplica</v>
      </c>
      <c r="AH814" s="21" t="s">
        <v>53395</v>
      </c>
      <c r="AI814" s="1" t="str">
        <f>IFERROR(VLOOKUP(AH814,Tablas!$AH$1:$AI$1156,2,),"")</f>
        <v>CO-ANT-05736</v>
      </c>
      <c r="AJ814" s="1" t="str">
        <f>IFERROR(VLOOKUP(Tabla9[[#This Row],[Grupo]],Responsable!$A$1:$I$62,6,),"")</f>
        <v>DANY LUZ OROZCO</v>
      </c>
      <c r="AK814" s="1" t="str">
        <f>IFERROR(VLOOKUP(Tabla9[[#This Row],[Grupo]],Responsable!$A$1:$I$62,4,),"")</f>
        <v>dany.orozco@supernotariado.gov.co</v>
      </c>
      <c r="AL814" s="1" t="str">
        <f>IFERROR(VLOOKUP(Tabla9[[#This Row],[Grupo]],Responsable!$A$1:$I$62,9,),"")</f>
        <v>JOHANNA ANDREA RODRIGUEZ HERRERA</v>
      </c>
      <c r="AM814" s="1" t="str">
        <f>IFERROR(VLOOKUP(Tabla9[[#This Row],[Grupo]],Responsable!$A$1:$I$62,3,),"")</f>
        <v>johanna.rodriguez@supernotariado.gov.co</v>
      </c>
      <c r="AN814" s="31">
        <f t="shared" si="196"/>
        <v>13392288</v>
      </c>
      <c r="AO814" s="21"/>
      <c r="AP814" s="31">
        <f t="shared" si="203"/>
        <v>0</v>
      </c>
      <c r="AQ814" s="38"/>
      <c r="AR814" s="21" t="s">
        <v>55670</v>
      </c>
      <c r="AS814" s="21"/>
      <c r="AT814" s="21"/>
      <c r="AU814" s="21"/>
      <c r="AV814" s="39" t="s">
        <v>56279</v>
      </c>
      <c r="AW814" s="21" t="s">
        <v>56648</v>
      </c>
    </row>
    <row r="815" spans="1:49" x14ac:dyDescent="0.25">
      <c r="A815" s="20"/>
      <c r="B815" s="21" t="s">
        <v>49</v>
      </c>
      <c r="C815" s="21" t="s">
        <v>115</v>
      </c>
      <c r="D815" s="21"/>
      <c r="E815" s="1" t="str">
        <f t="shared" si="198"/>
        <v>DAF_GD-</v>
      </c>
      <c r="F815" s="21" t="s">
        <v>138</v>
      </c>
      <c r="G815" s="50">
        <f>IFERROR(VLOOKUP(Tabla9[[#This Row],[Nombre Código UNSPSC]],Tablas!$A$1:$B$3,2,),"")</f>
        <v>80111601</v>
      </c>
      <c r="H815" s="21" t="s">
        <v>55615</v>
      </c>
      <c r="I815" s="21" t="s">
        <v>49024</v>
      </c>
      <c r="J815" s="1" t="str">
        <f>IFERROR(VLOOKUP(Tabla9[[#This Row],[Código UNSPSC]],Tablas!$AM$1:$AN$3,2,),"")</f>
        <v>Contratación directa</v>
      </c>
      <c r="K815" s="1" t="str">
        <f>IFERROR(VLOOKUP(J815,Tablas!$F$1:$G$24,2,),"")</f>
        <v>CCE-16</v>
      </c>
      <c r="L815" s="21" t="s">
        <v>49065</v>
      </c>
      <c r="M815" s="21" t="s">
        <v>55621</v>
      </c>
      <c r="N815" s="1" t="str">
        <f t="shared" si="19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5" s="21" t="s">
        <v>49069</v>
      </c>
      <c r="P815" s="31">
        <f>IFERROR(VLOOKUP(O815,Honorarios!$A$1:$D$22,4,),"")</f>
        <v>2678457.6</v>
      </c>
      <c r="Q815" s="31">
        <f t="shared" si="200"/>
        <v>89281.919999999998</v>
      </c>
      <c r="R815" s="23">
        <v>46037</v>
      </c>
      <c r="S815" s="23">
        <v>46370</v>
      </c>
      <c r="T815" s="33">
        <f t="shared" si="201"/>
        <v>11</v>
      </c>
      <c r="U815" s="1">
        <f t="shared" si="193"/>
        <v>330</v>
      </c>
      <c r="V815" s="31">
        <f t="shared" si="202"/>
        <v>29463033.599999998</v>
      </c>
      <c r="W815" s="22"/>
      <c r="X815" s="22" t="s">
        <v>49085</v>
      </c>
      <c r="Y815" s="1">
        <f>IFERROR(VLOOKUP(X815,Tablas!$S$1:$T$8,2,FALSE),"")</f>
        <v>20</v>
      </c>
      <c r="Z815" s="21" t="s">
        <v>49093</v>
      </c>
      <c r="AA815" s="1" t="str">
        <f>IFERROR(VLOOKUP(Tabla9[[#This Row],[Código Rubro Presupuestal]],Rubros!$H$1:$I$48,2,),"")</f>
        <v>IMPLEMENTACION DEL SISTEMA DE GESTION DOCUMENTAL DE LA SNR A NIVEL NACIONAL</v>
      </c>
      <c r="AB815" s="21" t="s">
        <v>49107</v>
      </c>
      <c r="AC815" s="21" t="s">
        <v>49150</v>
      </c>
      <c r="AD815" s="21"/>
      <c r="AE815" s="21"/>
      <c r="AF815" s="21"/>
      <c r="AG815" s="1" t="str">
        <f t="shared" si="195"/>
        <v>No Aplica</v>
      </c>
      <c r="AH815" s="21" t="s">
        <v>53395</v>
      </c>
      <c r="AI815" s="1" t="str">
        <f>IFERROR(VLOOKUP(AH815,Tablas!$AH$1:$AI$1156,2,),"")</f>
        <v>CO-ANT-05736</v>
      </c>
      <c r="AJ815" s="1" t="str">
        <f>IFERROR(VLOOKUP(Tabla9[[#This Row],[Grupo]],Responsable!$A$1:$I$62,6,),"")</f>
        <v>DANY LUZ OROZCO</v>
      </c>
      <c r="AK815" s="1" t="str">
        <f>IFERROR(VLOOKUP(Tabla9[[#This Row],[Grupo]],Responsable!$A$1:$I$62,4,),"")</f>
        <v>dany.orozco@supernotariado.gov.co</v>
      </c>
      <c r="AL815" s="1" t="str">
        <f>IFERROR(VLOOKUP(Tabla9[[#This Row],[Grupo]],Responsable!$A$1:$I$62,9,),"")</f>
        <v>JOHANNA ANDREA RODRIGUEZ HERRERA</v>
      </c>
      <c r="AM815" s="1" t="str">
        <f>IFERROR(VLOOKUP(Tabla9[[#This Row],[Grupo]],Responsable!$A$1:$I$62,3,),"")</f>
        <v>johanna.rodriguez@supernotariado.gov.co</v>
      </c>
      <c r="AN815" s="31">
        <f t="shared" si="196"/>
        <v>29463033.599999998</v>
      </c>
      <c r="AO815" s="21"/>
      <c r="AP815" s="31">
        <f t="shared" si="203"/>
        <v>0</v>
      </c>
      <c r="AQ815" s="38">
        <v>1036253212</v>
      </c>
      <c r="AR815" s="21" t="s">
        <v>56603</v>
      </c>
      <c r="AS815" s="21"/>
      <c r="AT815" s="21"/>
      <c r="AU815" s="21"/>
      <c r="AV815" s="39" t="s">
        <v>56279</v>
      </c>
      <c r="AW815" s="21" t="s">
        <v>56256</v>
      </c>
    </row>
    <row r="816" spans="1:49" x14ac:dyDescent="0.25">
      <c r="A816" s="20"/>
      <c r="B816" s="21" t="s">
        <v>49</v>
      </c>
      <c r="C816" s="21" t="s">
        <v>115</v>
      </c>
      <c r="D816" s="21"/>
      <c r="E816" s="1" t="str">
        <f t="shared" si="198"/>
        <v>DAF_GD-</v>
      </c>
      <c r="F816" s="21" t="s">
        <v>138</v>
      </c>
      <c r="G816" s="50">
        <f>IFERROR(VLOOKUP(Tabla9[[#This Row],[Nombre Código UNSPSC]],Tablas!$A$1:$B$3,2,),"")</f>
        <v>80111601</v>
      </c>
      <c r="H816" s="21" t="s">
        <v>55615</v>
      </c>
      <c r="I816" s="21" t="s">
        <v>49024</v>
      </c>
      <c r="J816" s="1" t="str">
        <f>IFERROR(VLOOKUP(Tabla9[[#This Row],[Código UNSPSC]],Tablas!$AM$1:$AN$3,2,),"")</f>
        <v>Contratación directa</v>
      </c>
      <c r="K816" s="1" t="str">
        <f>IFERROR(VLOOKUP(J816,Tablas!$F$1:$G$24,2,),"")</f>
        <v>CCE-16</v>
      </c>
      <c r="L816" s="21" t="s">
        <v>49065</v>
      </c>
      <c r="M816" s="21" t="s">
        <v>55621</v>
      </c>
      <c r="N816" s="1" t="str">
        <f t="shared" si="19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6" s="21" t="s">
        <v>49069</v>
      </c>
      <c r="P816" s="31">
        <f>IFERROR(VLOOKUP(O816,Honorarios!$A$1:$D$22,4,),"")</f>
        <v>2678457.6</v>
      </c>
      <c r="Q816" s="31">
        <f t="shared" si="200"/>
        <v>89281.919999999998</v>
      </c>
      <c r="R816" s="23">
        <v>46037</v>
      </c>
      <c r="S816" s="23">
        <v>46370</v>
      </c>
      <c r="T816" s="33">
        <f t="shared" si="201"/>
        <v>11</v>
      </c>
      <c r="U816" s="1">
        <f t="shared" si="193"/>
        <v>330</v>
      </c>
      <c r="V816" s="31">
        <f t="shared" si="202"/>
        <v>29463033.599999998</v>
      </c>
      <c r="W816" s="22"/>
      <c r="X816" s="22" t="s">
        <v>49085</v>
      </c>
      <c r="Y816" s="1">
        <f>IFERROR(VLOOKUP(X816,Tablas!$S$1:$T$8,2,FALSE),"")</f>
        <v>20</v>
      </c>
      <c r="Z816" s="21" t="s">
        <v>49093</v>
      </c>
      <c r="AA816" s="1" t="str">
        <f>IFERROR(VLOOKUP(Tabla9[[#This Row],[Código Rubro Presupuestal]],Rubros!$H$1:$I$48,2,),"")</f>
        <v>IMPLEMENTACION DEL SISTEMA DE GESTION DOCUMENTAL DE LA SNR A NIVEL NACIONAL</v>
      </c>
      <c r="AB816" s="21" t="s">
        <v>49107</v>
      </c>
      <c r="AC816" s="21" t="s">
        <v>49150</v>
      </c>
      <c r="AD816" s="21"/>
      <c r="AE816" s="21"/>
      <c r="AF816" s="21"/>
      <c r="AG816" s="1" t="str">
        <f t="shared" si="195"/>
        <v>No Aplica</v>
      </c>
      <c r="AH816" s="21" t="s">
        <v>55327</v>
      </c>
      <c r="AI816" s="1" t="str">
        <f>IFERROR(VLOOKUP(AH816,Tablas!$AH$1:$AI$1156,2,),"")</f>
        <v>CO-VAC-76736</v>
      </c>
      <c r="AJ816" s="1" t="str">
        <f>IFERROR(VLOOKUP(Tabla9[[#This Row],[Grupo]],Responsable!$A$1:$I$62,6,),"")</f>
        <v>DANY LUZ OROZCO</v>
      </c>
      <c r="AK816" s="1" t="str">
        <f>IFERROR(VLOOKUP(Tabla9[[#This Row],[Grupo]],Responsable!$A$1:$I$62,4,),"")</f>
        <v>dany.orozco@supernotariado.gov.co</v>
      </c>
      <c r="AL816" s="1" t="str">
        <f>IFERROR(VLOOKUP(Tabla9[[#This Row],[Grupo]],Responsable!$A$1:$I$62,9,),"")</f>
        <v>JOHANNA ANDREA RODRIGUEZ HERRERA</v>
      </c>
      <c r="AM816" s="1" t="str">
        <f>IFERROR(VLOOKUP(Tabla9[[#This Row],[Grupo]],Responsable!$A$1:$I$62,3,),"")</f>
        <v>johanna.rodriguez@supernotariado.gov.co</v>
      </c>
      <c r="AN816" s="31">
        <f t="shared" si="196"/>
        <v>29463033.599999998</v>
      </c>
      <c r="AO816" s="21"/>
      <c r="AP816" s="31">
        <f t="shared" si="203"/>
        <v>0</v>
      </c>
      <c r="AQ816" s="38">
        <v>38756742</v>
      </c>
      <c r="AR816" s="21" t="s">
        <v>56604</v>
      </c>
      <c r="AS816" s="21"/>
      <c r="AT816" s="21"/>
      <c r="AU816" s="21"/>
      <c r="AV816" s="39" t="s">
        <v>56279</v>
      </c>
      <c r="AW816" s="21" t="s">
        <v>56256</v>
      </c>
    </row>
    <row r="817" spans="1:49" x14ac:dyDescent="0.25">
      <c r="A817" s="20"/>
      <c r="B817" s="21" t="s">
        <v>49</v>
      </c>
      <c r="C817" s="21" t="s">
        <v>115</v>
      </c>
      <c r="D817" s="21"/>
      <c r="E817" s="1" t="str">
        <f t="shared" si="198"/>
        <v>DAF_GD-</v>
      </c>
      <c r="F817" s="21" t="s">
        <v>138</v>
      </c>
      <c r="G817" s="50">
        <f>IFERROR(VLOOKUP(Tabla9[[#This Row],[Nombre Código UNSPSC]],Tablas!$A$1:$B$3,2,),"")</f>
        <v>80111601</v>
      </c>
      <c r="H817" s="21" t="s">
        <v>55615</v>
      </c>
      <c r="I817" s="21" t="s">
        <v>49024</v>
      </c>
      <c r="J817" s="1" t="str">
        <f>IFERROR(VLOOKUP(Tabla9[[#This Row],[Código UNSPSC]],Tablas!$AM$1:$AN$3,2,),"")</f>
        <v>Contratación directa</v>
      </c>
      <c r="K817" s="1" t="str">
        <f>IFERROR(VLOOKUP(J817,Tablas!$F$1:$G$24,2,),"")</f>
        <v>CCE-16</v>
      </c>
      <c r="L817" s="21" t="s">
        <v>49065</v>
      </c>
      <c r="M817" s="21" t="s">
        <v>55621</v>
      </c>
      <c r="N817" s="1" t="str">
        <f t="shared" si="19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7" s="21" t="s">
        <v>49069</v>
      </c>
      <c r="P817" s="31">
        <f>IFERROR(VLOOKUP(O817,Honorarios!$A$1:$D$22,4,),"")</f>
        <v>2678457.6</v>
      </c>
      <c r="Q817" s="31">
        <f t="shared" si="200"/>
        <v>89281.919999999998</v>
      </c>
      <c r="R817" s="23">
        <v>46235</v>
      </c>
      <c r="S817" s="23">
        <v>46386</v>
      </c>
      <c r="T817" s="33">
        <f t="shared" si="201"/>
        <v>5</v>
      </c>
      <c r="U817" s="1">
        <f t="shared" si="193"/>
        <v>150</v>
      </c>
      <c r="V817" s="31">
        <f t="shared" si="202"/>
        <v>13392288</v>
      </c>
      <c r="W817" s="22"/>
      <c r="X817" s="22" t="s">
        <v>49085</v>
      </c>
      <c r="Y817" s="1">
        <f>IFERROR(VLOOKUP(X817,Tablas!$S$1:$T$8,2,FALSE),"")</f>
        <v>20</v>
      </c>
      <c r="Z817" s="21" t="s">
        <v>49093</v>
      </c>
      <c r="AA817" s="1" t="str">
        <f>IFERROR(VLOOKUP(Tabla9[[#This Row],[Código Rubro Presupuestal]],Rubros!$H$1:$I$48,2,),"")</f>
        <v>IMPLEMENTACION DEL SISTEMA DE GESTION DOCUMENTAL DE LA SNR A NIVEL NACIONAL</v>
      </c>
      <c r="AB817" s="21" t="s">
        <v>49107</v>
      </c>
      <c r="AC817" s="21" t="s">
        <v>49150</v>
      </c>
      <c r="AD817" s="21"/>
      <c r="AE817" s="21"/>
      <c r="AF817" s="21"/>
      <c r="AG817" s="1" t="str">
        <f t="shared" si="195"/>
        <v>No Aplica</v>
      </c>
      <c r="AH817" s="21" t="s">
        <v>55327</v>
      </c>
      <c r="AI817" s="1" t="str">
        <f>IFERROR(VLOOKUP(AH817,Tablas!$AH$1:$AI$1156,2,),"")</f>
        <v>CO-VAC-76736</v>
      </c>
      <c r="AJ817" s="1" t="str">
        <f>IFERROR(VLOOKUP(Tabla9[[#This Row],[Grupo]],Responsable!$A$1:$I$62,6,),"")</f>
        <v>DANY LUZ OROZCO</v>
      </c>
      <c r="AK817" s="1" t="str">
        <f>IFERROR(VLOOKUP(Tabla9[[#This Row],[Grupo]],Responsable!$A$1:$I$62,4,),"")</f>
        <v>dany.orozco@supernotariado.gov.co</v>
      </c>
      <c r="AL817" s="1" t="str">
        <f>IFERROR(VLOOKUP(Tabla9[[#This Row],[Grupo]],Responsable!$A$1:$I$62,9,),"")</f>
        <v>JOHANNA ANDREA RODRIGUEZ HERRERA</v>
      </c>
      <c r="AM817" s="1" t="str">
        <f>IFERROR(VLOOKUP(Tabla9[[#This Row],[Grupo]],Responsable!$A$1:$I$62,3,),"")</f>
        <v>johanna.rodriguez@supernotariado.gov.co</v>
      </c>
      <c r="AN817" s="31">
        <f t="shared" si="196"/>
        <v>13392288</v>
      </c>
      <c r="AO817" s="21"/>
      <c r="AP817" s="31">
        <f t="shared" si="203"/>
        <v>0</v>
      </c>
      <c r="AQ817" s="38"/>
      <c r="AR817" s="21" t="s">
        <v>55670</v>
      </c>
      <c r="AS817" s="21"/>
      <c r="AT817" s="21"/>
      <c r="AU817" s="21"/>
      <c r="AV817" s="39" t="s">
        <v>56279</v>
      </c>
      <c r="AW817" s="21" t="s">
        <v>56648</v>
      </c>
    </row>
    <row r="818" spans="1:49" x14ac:dyDescent="0.25">
      <c r="A818" s="20"/>
      <c r="B818" s="21" t="s">
        <v>49</v>
      </c>
      <c r="C818" s="21" t="s">
        <v>115</v>
      </c>
      <c r="D818" s="21"/>
      <c r="E818" s="1" t="str">
        <f t="shared" ref="E818:E852" si="204" xml:space="preserve"> IF(C818&lt;&gt;"",_xlfn.CONCAT(C818,D818,"-"), "")</f>
        <v>DAF_GD-</v>
      </c>
      <c r="F818" s="21" t="s">
        <v>138</v>
      </c>
      <c r="G818" s="50">
        <f>IFERROR(VLOOKUP(Tabla9[[#This Row],[Nombre Código UNSPSC]],Tablas!$A$1:$B$3,2,),"")</f>
        <v>80111601</v>
      </c>
      <c r="H818" s="21" t="s">
        <v>55615</v>
      </c>
      <c r="I818" s="21" t="s">
        <v>49024</v>
      </c>
      <c r="J818" s="1" t="str">
        <f>IFERROR(VLOOKUP(Tabla9[[#This Row],[Código UNSPSC]],Tablas!$AM$1:$AN$3,2,),"")</f>
        <v>Contratación directa</v>
      </c>
      <c r="K818" s="1" t="str">
        <f>IFERROR(VLOOKUP(J818,Tablas!$F$1:$G$24,2,),"")</f>
        <v>CCE-16</v>
      </c>
      <c r="L818" s="21" t="s">
        <v>49065</v>
      </c>
      <c r="M818" s="21" t="s">
        <v>55621</v>
      </c>
      <c r="N818" s="1" t="str">
        <f t="shared" ref="N818:N852" si="205">_xlfn.CONCAT(E818," ",M818, "-",Y818)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8" s="21" t="s">
        <v>49069</v>
      </c>
      <c r="P818" s="31">
        <f>IFERROR(VLOOKUP(O818,Honorarios!$A$1:$D$22,4,),"")</f>
        <v>2678457.6</v>
      </c>
      <c r="Q818" s="31">
        <f t="shared" ref="Q818:Q852" si="206">IF(P818&lt;&gt;"",IFERROR(P818/30,0),"")</f>
        <v>89281.919999999998</v>
      </c>
      <c r="R818" s="23">
        <v>46037</v>
      </c>
      <c r="S818" s="23">
        <v>46370</v>
      </c>
      <c r="T818" s="33">
        <f t="shared" ref="T818:T852" si="207">IFERROR(U818/30, " ")</f>
        <v>11</v>
      </c>
      <c r="U818" s="1">
        <f t="shared" ref="U818:U852" si="208">IF(S818-R818&gt;0,DAYS360(R818,S818+1), "")</f>
        <v>330</v>
      </c>
      <c r="V818" s="31">
        <f t="shared" ref="V818:V852" si="209" xml:space="preserve"> IFERROR(Q818*U818, "")</f>
        <v>29463033.599999998</v>
      </c>
      <c r="W818" s="22"/>
      <c r="X818" s="22" t="s">
        <v>49085</v>
      </c>
      <c r="Y818" s="1">
        <f>IFERROR(VLOOKUP(X818,Tablas!$S$1:$T$8,2,FALSE),"")</f>
        <v>20</v>
      </c>
      <c r="Z818" s="21" t="s">
        <v>49093</v>
      </c>
      <c r="AA818" s="1" t="str">
        <f>IFERROR(VLOOKUP(Tabla9[[#This Row],[Código Rubro Presupuestal]],Rubros!$H$1:$I$48,2,),"")</f>
        <v>IMPLEMENTACION DEL SISTEMA DE GESTION DOCUMENTAL DE LA SNR A NIVEL NACIONAL</v>
      </c>
      <c r="AB818" s="21" t="s">
        <v>49107</v>
      </c>
      <c r="AC818" s="21" t="s">
        <v>49150</v>
      </c>
      <c r="AD818" s="21"/>
      <c r="AE818" s="21"/>
      <c r="AF818" s="21"/>
      <c r="AG818" s="1" t="str">
        <f t="shared" ref="AG818:AG852" si="210">IF(I818="OPS","No Aplica","")</f>
        <v>No Aplica</v>
      </c>
      <c r="AH818" s="21" t="s">
        <v>54900</v>
      </c>
      <c r="AI818" s="1" t="str">
        <f>IFERROR(VLOOKUP(AH818,Tablas!$AH$1:$AI$1156,2,),"")</f>
        <v>CO-PUT-86749</v>
      </c>
      <c r="AJ818" s="1" t="str">
        <f>IFERROR(VLOOKUP(Tabla9[[#This Row],[Grupo]],Responsable!$A$1:$I$62,6,),"")</f>
        <v>DANY LUZ OROZCO</v>
      </c>
      <c r="AK818" s="1" t="str">
        <f>IFERROR(VLOOKUP(Tabla9[[#This Row],[Grupo]],Responsable!$A$1:$I$62,4,),"")</f>
        <v>dany.orozco@supernotariado.gov.co</v>
      </c>
      <c r="AL818" s="1" t="str">
        <f>IFERROR(VLOOKUP(Tabla9[[#This Row],[Grupo]],Responsable!$A$1:$I$62,9,),"")</f>
        <v>JOHANNA ANDREA RODRIGUEZ HERRERA</v>
      </c>
      <c r="AM818" s="1" t="str">
        <f>IFERROR(VLOOKUP(Tabla9[[#This Row],[Grupo]],Responsable!$A$1:$I$62,3,),"")</f>
        <v>johanna.rodriguez@supernotariado.gov.co</v>
      </c>
      <c r="AN818" s="31">
        <f t="shared" ref="AN818:AN852" si="211">IFERROR(V818+W818+AF818,"")</f>
        <v>29463033.599999998</v>
      </c>
      <c r="AO818" s="21"/>
      <c r="AP818" s="31">
        <f t="shared" ref="AP818:AP852" si="212">IFERROR(AO818*P818,"")</f>
        <v>0</v>
      </c>
      <c r="AQ818" s="38">
        <v>1006679614</v>
      </c>
      <c r="AR818" s="21" t="s">
        <v>56605</v>
      </c>
      <c r="AS818" s="21"/>
      <c r="AT818" s="21"/>
      <c r="AU818" s="21"/>
      <c r="AV818" s="39" t="s">
        <v>56279</v>
      </c>
      <c r="AW818" s="21" t="s">
        <v>56256</v>
      </c>
    </row>
    <row r="819" spans="1:49" x14ac:dyDescent="0.25">
      <c r="A819" s="20"/>
      <c r="B819" s="21" t="s">
        <v>49</v>
      </c>
      <c r="C819" s="21" t="s">
        <v>115</v>
      </c>
      <c r="D819" s="21"/>
      <c r="E819" s="1" t="str">
        <f t="shared" si="204"/>
        <v>DAF_GD-</v>
      </c>
      <c r="F819" s="21" t="s">
        <v>138</v>
      </c>
      <c r="G819" s="50">
        <f>IFERROR(VLOOKUP(Tabla9[[#This Row],[Nombre Código UNSPSC]],Tablas!$A$1:$B$3,2,),"")</f>
        <v>80111601</v>
      </c>
      <c r="H819" s="21" t="s">
        <v>55615</v>
      </c>
      <c r="I819" s="21" t="s">
        <v>49024</v>
      </c>
      <c r="J819" s="1" t="str">
        <f>IFERROR(VLOOKUP(Tabla9[[#This Row],[Código UNSPSC]],Tablas!$AM$1:$AN$3,2,),"")</f>
        <v>Contratación directa</v>
      </c>
      <c r="K819" s="1" t="str">
        <f>IFERROR(VLOOKUP(J819,Tablas!$F$1:$G$24,2,),"")</f>
        <v>CCE-16</v>
      </c>
      <c r="L819" s="21" t="s">
        <v>49065</v>
      </c>
      <c r="M819" s="21" t="s">
        <v>55621</v>
      </c>
      <c r="N819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9" s="21" t="s">
        <v>49069</v>
      </c>
      <c r="P819" s="31">
        <f>IFERROR(VLOOKUP(O819,Honorarios!$A$1:$D$22,4,),"")</f>
        <v>2678457.6</v>
      </c>
      <c r="Q819" s="31">
        <f t="shared" si="206"/>
        <v>89281.919999999998</v>
      </c>
      <c r="R819" s="23">
        <v>46037</v>
      </c>
      <c r="S819" s="23">
        <v>46370</v>
      </c>
      <c r="T819" s="33">
        <f t="shared" si="207"/>
        <v>11</v>
      </c>
      <c r="U819" s="1">
        <f t="shared" si="208"/>
        <v>330</v>
      </c>
      <c r="V819" s="31">
        <f t="shared" si="209"/>
        <v>29463033.599999998</v>
      </c>
      <c r="W819" s="22"/>
      <c r="X819" s="22" t="s">
        <v>49085</v>
      </c>
      <c r="Y819" s="1">
        <f>IFERROR(VLOOKUP(X819,Tablas!$S$1:$T$8,2,FALSE),"")</f>
        <v>20</v>
      </c>
      <c r="Z819" s="21" t="s">
        <v>49093</v>
      </c>
      <c r="AA819" s="1" t="str">
        <f>IFERROR(VLOOKUP(Tabla9[[#This Row],[Código Rubro Presupuestal]],Rubros!$H$1:$I$48,2,),"")</f>
        <v>IMPLEMENTACION DEL SISTEMA DE GESTION DOCUMENTAL DE LA SNR A NIVEL NACIONAL</v>
      </c>
      <c r="AB819" s="21" t="s">
        <v>49107</v>
      </c>
      <c r="AC819" s="21" t="s">
        <v>49150</v>
      </c>
      <c r="AD819" s="21"/>
      <c r="AE819" s="21"/>
      <c r="AF819" s="21"/>
      <c r="AG819" s="1" t="str">
        <f t="shared" si="210"/>
        <v>No Aplica</v>
      </c>
      <c r="AH819" s="21" t="s">
        <v>54025</v>
      </c>
      <c r="AI819" s="1" t="str">
        <f>IFERROR(VLOOKUP(AH819,Tablas!$AH$1:$AI$1156,2,),"")</f>
        <v>CO-CAU-19743</v>
      </c>
      <c r="AJ819" s="1" t="str">
        <f>IFERROR(VLOOKUP(Tabla9[[#This Row],[Grupo]],Responsable!$A$1:$I$62,6,),"")</f>
        <v>DANY LUZ OROZCO</v>
      </c>
      <c r="AK819" s="1" t="str">
        <f>IFERROR(VLOOKUP(Tabla9[[#This Row],[Grupo]],Responsable!$A$1:$I$62,4,),"")</f>
        <v>dany.orozco@supernotariado.gov.co</v>
      </c>
      <c r="AL819" s="1" t="str">
        <f>IFERROR(VLOOKUP(Tabla9[[#This Row],[Grupo]],Responsable!$A$1:$I$62,9,),"")</f>
        <v>JOHANNA ANDREA RODRIGUEZ HERRERA</v>
      </c>
      <c r="AM819" s="1" t="str">
        <f>IFERROR(VLOOKUP(Tabla9[[#This Row],[Grupo]],Responsable!$A$1:$I$62,3,),"")</f>
        <v>johanna.rodriguez@supernotariado.gov.co</v>
      </c>
      <c r="AN819" s="31">
        <f t="shared" si="211"/>
        <v>29463033.599999998</v>
      </c>
      <c r="AO819" s="21"/>
      <c r="AP819" s="31">
        <f t="shared" si="212"/>
        <v>0</v>
      </c>
      <c r="AQ819" s="38">
        <v>10723570</v>
      </c>
      <c r="AR819" s="21" t="s">
        <v>56606</v>
      </c>
      <c r="AS819" s="21"/>
      <c r="AT819" s="21"/>
      <c r="AU819" s="21"/>
      <c r="AV819" s="39" t="s">
        <v>56279</v>
      </c>
      <c r="AW819" s="21" t="s">
        <v>56256</v>
      </c>
    </row>
    <row r="820" spans="1:49" x14ac:dyDescent="0.25">
      <c r="A820" s="20"/>
      <c r="B820" s="21" t="s">
        <v>49</v>
      </c>
      <c r="C820" s="21" t="s">
        <v>115</v>
      </c>
      <c r="D820" s="21"/>
      <c r="E820" s="1" t="str">
        <f t="shared" si="204"/>
        <v>DAF_GD-</v>
      </c>
      <c r="F820" s="21" t="s">
        <v>138</v>
      </c>
      <c r="G820" s="50">
        <f>IFERROR(VLOOKUP(Tabla9[[#This Row],[Nombre Código UNSPSC]],Tablas!$A$1:$B$3,2,),"")</f>
        <v>80111601</v>
      </c>
      <c r="H820" s="21" t="s">
        <v>55615</v>
      </c>
      <c r="I820" s="21" t="s">
        <v>49024</v>
      </c>
      <c r="J820" s="1" t="str">
        <f>IFERROR(VLOOKUP(Tabla9[[#This Row],[Código UNSPSC]],Tablas!$AM$1:$AN$3,2,),"")</f>
        <v>Contratación directa</v>
      </c>
      <c r="K820" s="1" t="str">
        <f>IFERROR(VLOOKUP(J820,Tablas!$F$1:$G$24,2,),"")</f>
        <v>CCE-16</v>
      </c>
      <c r="L820" s="21" t="s">
        <v>49065</v>
      </c>
      <c r="M820" s="21" t="s">
        <v>55621</v>
      </c>
      <c r="N820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0" s="21" t="s">
        <v>49069</v>
      </c>
      <c r="P820" s="31">
        <f>IFERROR(VLOOKUP(O820,Honorarios!$A$1:$D$22,4,),"")</f>
        <v>2678457.6</v>
      </c>
      <c r="Q820" s="31">
        <f t="shared" si="206"/>
        <v>89281.919999999998</v>
      </c>
      <c r="R820" s="23">
        <v>46037</v>
      </c>
      <c r="S820" s="23">
        <v>46370</v>
      </c>
      <c r="T820" s="33">
        <f t="shared" si="207"/>
        <v>11</v>
      </c>
      <c r="U820" s="1">
        <f t="shared" si="208"/>
        <v>330</v>
      </c>
      <c r="V820" s="31">
        <f t="shared" si="209"/>
        <v>29463033.599999998</v>
      </c>
      <c r="W820" s="22"/>
      <c r="X820" s="22" t="s">
        <v>49085</v>
      </c>
      <c r="Y820" s="1">
        <f>IFERROR(VLOOKUP(X820,Tablas!$S$1:$T$8,2,FALSE),"")</f>
        <v>20</v>
      </c>
      <c r="Z820" s="21" t="s">
        <v>49093</v>
      </c>
      <c r="AA820" s="1" t="str">
        <f>IFERROR(VLOOKUP(Tabla9[[#This Row],[Código Rubro Presupuestal]],Rubros!$H$1:$I$48,2,),"")</f>
        <v>IMPLEMENTACION DEL SISTEMA DE GESTION DOCUMENTAL DE LA SNR A NIVEL NACIONAL</v>
      </c>
      <c r="AB820" s="21" t="s">
        <v>49107</v>
      </c>
      <c r="AC820" s="21" t="s">
        <v>49150</v>
      </c>
      <c r="AD820" s="21"/>
      <c r="AE820" s="21"/>
      <c r="AF820" s="21"/>
      <c r="AG820" s="1" t="str">
        <f t="shared" si="210"/>
        <v>No Aplica</v>
      </c>
      <c r="AH820" s="21" t="s">
        <v>53577</v>
      </c>
      <c r="AI820" s="1" t="str">
        <f>IFERROR(VLOOKUP(AH820,Tablas!$AH$1:$AI$1156,2,),"")</f>
        <v>CO-BOL-13744</v>
      </c>
      <c r="AJ820" s="1" t="str">
        <f>IFERROR(VLOOKUP(Tabla9[[#This Row],[Grupo]],Responsable!$A$1:$I$62,6,),"")</f>
        <v>DANY LUZ OROZCO</v>
      </c>
      <c r="AK820" s="1" t="str">
        <f>IFERROR(VLOOKUP(Tabla9[[#This Row],[Grupo]],Responsable!$A$1:$I$62,4,),"")</f>
        <v>dany.orozco@supernotariado.gov.co</v>
      </c>
      <c r="AL820" s="1" t="str">
        <f>IFERROR(VLOOKUP(Tabla9[[#This Row],[Grupo]],Responsable!$A$1:$I$62,9,),"")</f>
        <v>JOHANNA ANDREA RODRIGUEZ HERRERA</v>
      </c>
      <c r="AM820" s="1" t="str">
        <f>IFERROR(VLOOKUP(Tabla9[[#This Row],[Grupo]],Responsable!$A$1:$I$62,3,),"")</f>
        <v>johanna.rodriguez@supernotariado.gov.co</v>
      </c>
      <c r="AN820" s="31">
        <f t="shared" si="211"/>
        <v>29463033.599999998</v>
      </c>
      <c r="AO820" s="21"/>
      <c r="AP820" s="31">
        <f t="shared" si="212"/>
        <v>0</v>
      </c>
      <c r="AQ820" s="38">
        <v>1050920388</v>
      </c>
      <c r="AR820" s="21" t="s">
        <v>56607</v>
      </c>
      <c r="AS820" s="21"/>
      <c r="AT820" s="21"/>
      <c r="AU820" s="21"/>
      <c r="AV820" s="39" t="s">
        <v>56279</v>
      </c>
      <c r="AW820" s="21" t="s">
        <v>56256</v>
      </c>
    </row>
    <row r="821" spans="1:49" x14ac:dyDescent="0.25">
      <c r="A821" s="20"/>
      <c r="B821" s="21" t="s">
        <v>49</v>
      </c>
      <c r="C821" s="21" t="s">
        <v>115</v>
      </c>
      <c r="D821" s="21"/>
      <c r="E821" s="1" t="str">
        <f t="shared" si="204"/>
        <v>DAF_GD-</v>
      </c>
      <c r="F821" s="21" t="s">
        <v>138</v>
      </c>
      <c r="G821" s="50">
        <f>IFERROR(VLOOKUP(Tabla9[[#This Row],[Nombre Código UNSPSC]],Tablas!$A$1:$B$3,2,),"")</f>
        <v>80111601</v>
      </c>
      <c r="H821" s="21" t="s">
        <v>55615</v>
      </c>
      <c r="I821" s="21" t="s">
        <v>49024</v>
      </c>
      <c r="J821" s="1" t="str">
        <f>IFERROR(VLOOKUP(Tabla9[[#This Row],[Código UNSPSC]],Tablas!$AM$1:$AN$3,2,),"")</f>
        <v>Contratación directa</v>
      </c>
      <c r="K821" s="1" t="str">
        <f>IFERROR(VLOOKUP(J821,Tablas!$F$1:$G$24,2,),"")</f>
        <v>CCE-16</v>
      </c>
      <c r="L821" s="21" t="s">
        <v>49065</v>
      </c>
      <c r="M821" s="21" t="s">
        <v>55621</v>
      </c>
      <c r="N821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1" s="21" t="s">
        <v>49069</v>
      </c>
      <c r="P821" s="31">
        <f>IFERROR(VLOOKUP(O821,Honorarios!$A$1:$D$22,4,),"")</f>
        <v>2678457.6</v>
      </c>
      <c r="Q821" s="31">
        <f t="shared" si="206"/>
        <v>89281.919999999998</v>
      </c>
      <c r="R821" s="23">
        <v>46037</v>
      </c>
      <c r="S821" s="23">
        <v>46370</v>
      </c>
      <c r="T821" s="33">
        <f t="shared" si="207"/>
        <v>11</v>
      </c>
      <c r="U821" s="1">
        <f t="shared" si="208"/>
        <v>330</v>
      </c>
      <c r="V821" s="31">
        <f t="shared" si="209"/>
        <v>29463033.599999998</v>
      </c>
      <c r="W821" s="22"/>
      <c r="X821" s="22" t="s">
        <v>49085</v>
      </c>
      <c r="Y821" s="1">
        <f>IFERROR(VLOOKUP(X821,Tablas!$S$1:$T$8,2,FALSE),"")</f>
        <v>20</v>
      </c>
      <c r="Z821" s="21" t="s">
        <v>49093</v>
      </c>
      <c r="AA821" s="1" t="str">
        <f>IFERROR(VLOOKUP(Tabla9[[#This Row],[Código Rubro Presupuestal]],Rubros!$H$1:$I$48,2,),"")</f>
        <v>IMPLEMENTACION DEL SISTEMA DE GESTION DOCUMENTAL DE LA SNR A NIVEL NACIONAL</v>
      </c>
      <c r="AB821" s="21" t="s">
        <v>49107</v>
      </c>
      <c r="AC821" s="21" t="s">
        <v>49150</v>
      </c>
      <c r="AD821" s="21"/>
      <c r="AE821" s="21"/>
      <c r="AF821" s="21"/>
      <c r="AG821" s="1" t="str">
        <f t="shared" si="210"/>
        <v>No Aplica</v>
      </c>
      <c r="AH821" s="21" t="s">
        <v>55167</v>
      </c>
      <c r="AI821" s="1" t="str">
        <f>IFERROR(VLOOKUP(AH821,Tablas!$AH$1:$AI$1156,2,),"")</f>
        <v>CO-SUC-70742</v>
      </c>
      <c r="AJ821" s="1" t="str">
        <f>IFERROR(VLOOKUP(Tabla9[[#This Row],[Grupo]],Responsable!$A$1:$I$62,6,),"")</f>
        <v>DANY LUZ OROZCO</v>
      </c>
      <c r="AK821" s="1" t="str">
        <f>IFERROR(VLOOKUP(Tabla9[[#This Row],[Grupo]],Responsable!$A$1:$I$62,4,),"")</f>
        <v>dany.orozco@supernotariado.gov.co</v>
      </c>
      <c r="AL821" s="1" t="str">
        <f>IFERROR(VLOOKUP(Tabla9[[#This Row],[Grupo]],Responsable!$A$1:$I$62,9,),"")</f>
        <v>JOHANNA ANDREA RODRIGUEZ HERRERA</v>
      </c>
      <c r="AM821" s="1" t="str">
        <f>IFERROR(VLOOKUP(Tabla9[[#This Row],[Grupo]],Responsable!$A$1:$I$62,3,),"")</f>
        <v>johanna.rodriguez@supernotariado.gov.co</v>
      </c>
      <c r="AN821" s="31">
        <f t="shared" si="211"/>
        <v>29463033.599999998</v>
      </c>
      <c r="AO821" s="21"/>
      <c r="AP821" s="31">
        <f t="shared" si="212"/>
        <v>0</v>
      </c>
      <c r="AQ821" s="38">
        <v>1100401561</v>
      </c>
      <c r="AR821" s="21" t="s">
        <v>56608</v>
      </c>
      <c r="AS821" s="21"/>
      <c r="AT821" s="21"/>
      <c r="AU821" s="21"/>
      <c r="AV821" s="39" t="s">
        <v>56279</v>
      </c>
      <c r="AW821" s="21" t="s">
        <v>56256</v>
      </c>
    </row>
    <row r="822" spans="1:49" x14ac:dyDescent="0.25">
      <c r="A822" s="20"/>
      <c r="B822" s="21" t="s">
        <v>49</v>
      </c>
      <c r="C822" s="21" t="s">
        <v>115</v>
      </c>
      <c r="D822" s="21"/>
      <c r="E822" s="1" t="str">
        <f t="shared" si="204"/>
        <v>DAF_GD-</v>
      </c>
      <c r="F822" s="21" t="s">
        <v>138</v>
      </c>
      <c r="G822" s="50">
        <f>IFERROR(VLOOKUP(Tabla9[[#This Row],[Nombre Código UNSPSC]],Tablas!$A$1:$B$3,2,),"")</f>
        <v>80111601</v>
      </c>
      <c r="H822" s="21" t="s">
        <v>55615</v>
      </c>
      <c r="I822" s="21" t="s">
        <v>49024</v>
      </c>
      <c r="J822" s="1" t="str">
        <f>IFERROR(VLOOKUP(Tabla9[[#This Row],[Código UNSPSC]],Tablas!$AM$1:$AN$3,2,),"")</f>
        <v>Contratación directa</v>
      </c>
      <c r="K822" s="1" t="str">
        <f>IFERROR(VLOOKUP(J822,Tablas!$F$1:$G$24,2,),"")</f>
        <v>CCE-16</v>
      </c>
      <c r="L822" s="21" t="s">
        <v>49065</v>
      </c>
      <c r="M822" s="21" t="s">
        <v>55621</v>
      </c>
      <c r="N822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2" s="21" t="s">
        <v>49069</v>
      </c>
      <c r="P822" s="31">
        <f>IFERROR(VLOOKUP(O822,Honorarios!$A$1:$D$22,4,),"")</f>
        <v>2678457.6</v>
      </c>
      <c r="Q822" s="31">
        <f t="shared" si="206"/>
        <v>89281.919999999998</v>
      </c>
      <c r="R822" s="23">
        <v>46037</v>
      </c>
      <c r="S822" s="23">
        <v>46370</v>
      </c>
      <c r="T822" s="33">
        <f t="shared" si="207"/>
        <v>11</v>
      </c>
      <c r="U822" s="1">
        <f t="shared" si="208"/>
        <v>330</v>
      </c>
      <c r="V822" s="31">
        <f t="shared" si="209"/>
        <v>29463033.599999998</v>
      </c>
      <c r="W822" s="22"/>
      <c r="X822" s="22" t="s">
        <v>49085</v>
      </c>
      <c r="Y822" s="1">
        <f>IFERROR(VLOOKUP(X822,Tablas!$S$1:$T$8,2,FALSE),"")</f>
        <v>20</v>
      </c>
      <c r="Z822" s="21" t="s">
        <v>49093</v>
      </c>
      <c r="AA822" s="1" t="str">
        <f>IFERROR(VLOOKUP(Tabla9[[#This Row],[Código Rubro Presupuestal]],Rubros!$H$1:$I$48,2,),"")</f>
        <v>IMPLEMENTACION DEL SISTEMA DE GESTION DOCUMENTAL DE LA SNR A NIVEL NACIONAL</v>
      </c>
      <c r="AB822" s="21" t="s">
        <v>49107</v>
      </c>
      <c r="AC822" s="21" t="s">
        <v>49150</v>
      </c>
      <c r="AD822" s="21"/>
      <c r="AE822" s="21"/>
      <c r="AF822" s="21"/>
      <c r="AG822" s="1" t="str">
        <f t="shared" si="210"/>
        <v>No Aplica</v>
      </c>
      <c r="AH822" s="21" t="s">
        <v>55127</v>
      </c>
      <c r="AI822" s="1" t="str">
        <f>IFERROR(VLOOKUP(AH822,Tablas!$AH$1:$AI$1156,2,),"")</f>
        <v>CO-SUC-70001</v>
      </c>
      <c r="AJ822" s="1" t="str">
        <f>IFERROR(VLOOKUP(Tabla9[[#This Row],[Grupo]],Responsable!$A$1:$I$62,6,),"")</f>
        <v>DANY LUZ OROZCO</v>
      </c>
      <c r="AK822" s="1" t="str">
        <f>IFERROR(VLOOKUP(Tabla9[[#This Row],[Grupo]],Responsable!$A$1:$I$62,4,),"")</f>
        <v>dany.orozco@supernotariado.gov.co</v>
      </c>
      <c r="AL822" s="1" t="str">
        <f>IFERROR(VLOOKUP(Tabla9[[#This Row],[Grupo]],Responsable!$A$1:$I$62,9,),"")</f>
        <v>JOHANNA ANDREA RODRIGUEZ HERRERA</v>
      </c>
      <c r="AM822" s="1" t="str">
        <f>IFERROR(VLOOKUP(Tabla9[[#This Row],[Grupo]],Responsable!$A$1:$I$62,3,),"")</f>
        <v>johanna.rodriguez@supernotariado.gov.co</v>
      </c>
      <c r="AN822" s="31">
        <f t="shared" si="211"/>
        <v>29463033.599999998</v>
      </c>
      <c r="AO822" s="21"/>
      <c r="AP822" s="31">
        <f t="shared" si="212"/>
        <v>0</v>
      </c>
      <c r="AQ822" s="38">
        <v>1005625897</v>
      </c>
      <c r="AR822" s="21" t="s">
        <v>56609</v>
      </c>
      <c r="AS822" s="21"/>
      <c r="AT822" s="21"/>
      <c r="AU822" s="21"/>
      <c r="AV822" s="39" t="s">
        <v>56279</v>
      </c>
      <c r="AW822" s="21" t="s">
        <v>56256</v>
      </c>
    </row>
    <row r="823" spans="1:49" x14ac:dyDescent="0.25">
      <c r="A823" s="20"/>
      <c r="B823" s="21" t="s">
        <v>49</v>
      </c>
      <c r="C823" s="21" t="s">
        <v>115</v>
      </c>
      <c r="D823" s="21"/>
      <c r="E823" s="1" t="str">
        <f t="shared" si="204"/>
        <v>DAF_GD-</v>
      </c>
      <c r="F823" s="21" t="s">
        <v>138</v>
      </c>
      <c r="G823" s="50">
        <f>IFERROR(VLOOKUP(Tabla9[[#This Row],[Nombre Código UNSPSC]],Tablas!$A$1:$B$3,2,),"")</f>
        <v>80111601</v>
      </c>
      <c r="H823" s="21" t="s">
        <v>55615</v>
      </c>
      <c r="I823" s="21" t="s">
        <v>49024</v>
      </c>
      <c r="J823" s="1" t="str">
        <f>IFERROR(VLOOKUP(Tabla9[[#This Row],[Código UNSPSC]],Tablas!$AM$1:$AN$3,2,),"")</f>
        <v>Contratación directa</v>
      </c>
      <c r="K823" s="1" t="str">
        <f>IFERROR(VLOOKUP(J823,Tablas!$F$1:$G$24,2,),"")</f>
        <v>CCE-16</v>
      </c>
      <c r="L823" s="21" t="s">
        <v>49065</v>
      </c>
      <c r="M823" s="21" t="s">
        <v>55621</v>
      </c>
      <c r="N823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3" s="21" t="s">
        <v>49069</v>
      </c>
      <c r="P823" s="31">
        <f>IFERROR(VLOOKUP(O823,Honorarios!$A$1:$D$22,4,),"")</f>
        <v>2678457.6</v>
      </c>
      <c r="Q823" s="31">
        <f t="shared" si="206"/>
        <v>89281.919999999998</v>
      </c>
      <c r="R823" s="23">
        <v>46037</v>
      </c>
      <c r="S823" s="23">
        <v>46370</v>
      </c>
      <c r="T823" s="33">
        <f t="shared" si="207"/>
        <v>11</v>
      </c>
      <c r="U823" s="1">
        <f t="shared" si="208"/>
        <v>330</v>
      </c>
      <c r="V823" s="31">
        <f t="shared" si="209"/>
        <v>29463033.599999998</v>
      </c>
      <c r="W823" s="22"/>
      <c r="X823" s="22" t="s">
        <v>49085</v>
      </c>
      <c r="Y823" s="1">
        <f>IFERROR(VLOOKUP(X823,Tablas!$S$1:$T$8,2,FALSE),"")</f>
        <v>20</v>
      </c>
      <c r="Z823" s="21" t="s">
        <v>49093</v>
      </c>
      <c r="AA823" s="1" t="str">
        <f>IFERROR(VLOOKUP(Tabla9[[#This Row],[Código Rubro Presupuestal]],Rubros!$H$1:$I$48,2,),"")</f>
        <v>IMPLEMENTACION DEL SISTEMA DE GESTION DOCUMENTAL DE LA SNR A NIVEL NACIONAL</v>
      </c>
      <c r="AB823" s="21" t="s">
        <v>49107</v>
      </c>
      <c r="AC823" s="21" t="s">
        <v>49150</v>
      </c>
      <c r="AD823" s="21"/>
      <c r="AE823" s="21"/>
      <c r="AF823" s="21"/>
      <c r="AG823" s="1" t="str">
        <f t="shared" si="210"/>
        <v>No Aplica</v>
      </c>
      <c r="AH823" s="21" t="s">
        <v>55127</v>
      </c>
      <c r="AI823" s="1" t="str">
        <f>IFERROR(VLOOKUP(AH823,Tablas!$AH$1:$AI$1156,2,),"")</f>
        <v>CO-SUC-70001</v>
      </c>
      <c r="AJ823" s="1" t="str">
        <f>IFERROR(VLOOKUP(Tabla9[[#This Row],[Grupo]],Responsable!$A$1:$I$62,6,),"")</f>
        <v>DANY LUZ OROZCO</v>
      </c>
      <c r="AK823" s="1" t="str">
        <f>IFERROR(VLOOKUP(Tabla9[[#This Row],[Grupo]],Responsable!$A$1:$I$62,4,),"")</f>
        <v>dany.orozco@supernotariado.gov.co</v>
      </c>
      <c r="AL823" s="1" t="str">
        <f>IFERROR(VLOOKUP(Tabla9[[#This Row],[Grupo]],Responsable!$A$1:$I$62,9,),"")</f>
        <v>JOHANNA ANDREA RODRIGUEZ HERRERA</v>
      </c>
      <c r="AM823" s="1" t="str">
        <f>IFERROR(VLOOKUP(Tabla9[[#This Row],[Grupo]],Responsable!$A$1:$I$62,3,),"")</f>
        <v>johanna.rodriguez@supernotariado.gov.co</v>
      </c>
      <c r="AN823" s="31">
        <f t="shared" si="211"/>
        <v>29463033.599999998</v>
      </c>
      <c r="AO823" s="21"/>
      <c r="AP823" s="31">
        <f t="shared" si="212"/>
        <v>0</v>
      </c>
      <c r="AQ823" s="38">
        <v>92515154</v>
      </c>
      <c r="AR823" s="21" t="s">
        <v>56610</v>
      </c>
      <c r="AS823" s="21"/>
      <c r="AT823" s="21"/>
      <c r="AU823" s="21"/>
      <c r="AV823" s="39" t="s">
        <v>56279</v>
      </c>
      <c r="AW823" s="21" t="s">
        <v>56256</v>
      </c>
    </row>
    <row r="824" spans="1:49" x14ac:dyDescent="0.25">
      <c r="A824" s="20"/>
      <c r="B824" s="21" t="s">
        <v>49</v>
      </c>
      <c r="C824" s="21" t="s">
        <v>115</v>
      </c>
      <c r="D824" s="21"/>
      <c r="E824" s="1" t="str">
        <f t="shared" si="204"/>
        <v>DAF_GD-</v>
      </c>
      <c r="F824" s="21" t="s">
        <v>138</v>
      </c>
      <c r="G824" s="50">
        <f>IFERROR(VLOOKUP(Tabla9[[#This Row],[Nombre Código UNSPSC]],Tablas!$A$1:$B$3,2,),"")</f>
        <v>80111601</v>
      </c>
      <c r="H824" s="21" t="s">
        <v>55615</v>
      </c>
      <c r="I824" s="21" t="s">
        <v>49024</v>
      </c>
      <c r="J824" s="1" t="str">
        <f>IFERROR(VLOOKUP(Tabla9[[#This Row],[Código UNSPSC]],Tablas!$AM$1:$AN$3,2,),"")</f>
        <v>Contratación directa</v>
      </c>
      <c r="K824" s="1" t="str">
        <f>IFERROR(VLOOKUP(J824,Tablas!$F$1:$G$24,2,),"")</f>
        <v>CCE-16</v>
      </c>
      <c r="L824" s="21" t="s">
        <v>49065</v>
      </c>
      <c r="M824" s="21" t="s">
        <v>55621</v>
      </c>
      <c r="N824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4" s="21" t="s">
        <v>49069</v>
      </c>
      <c r="P824" s="31">
        <f>IFERROR(VLOOKUP(O824,Honorarios!$A$1:$D$22,4,),"")</f>
        <v>2678457.6</v>
      </c>
      <c r="Q824" s="31">
        <f t="shared" si="206"/>
        <v>89281.919999999998</v>
      </c>
      <c r="R824" s="23">
        <v>46037</v>
      </c>
      <c r="S824" s="23">
        <v>46370</v>
      </c>
      <c r="T824" s="33">
        <f t="shared" si="207"/>
        <v>11</v>
      </c>
      <c r="U824" s="1">
        <f t="shared" si="208"/>
        <v>330</v>
      </c>
      <c r="V824" s="31">
        <f t="shared" si="209"/>
        <v>29463033.599999998</v>
      </c>
      <c r="W824" s="22"/>
      <c r="X824" s="22" t="s">
        <v>49085</v>
      </c>
      <c r="Y824" s="1">
        <f>IFERROR(VLOOKUP(X824,Tablas!$S$1:$T$8,2,FALSE),"")</f>
        <v>20</v>
      </c>
      <c r="Z824" s="21" t="s">
        <v>49093</v>
      </c>
      <c r="AA824" s="1" t="str">
        <f>IFERROR(VLOOKUP(Tabla9[[#This Row],[Código Rubro Presupuestal]],Rubros!$H$1:$I$48,2,),"")</f>
        <v>IMPLEMENTACION DEL SISTEMA DE GESTION DOCUMENTAL DE LA SNR A NIVEL NACIONAL</v>
      </c>
      <c r="AB824" s="21" t="s">
        <v>49107</v>
      </c>
      <c r="AC824" s="21" t="s">
        <v>49150</v>
      </c>
      <c r="AD824" s="21"/>
      <c r="AE824" s="21"/>
      <c r="AF824" s="21"/>
      <c r="AG824" s="1" t="str">
        <f t="shared" si="210"/>
        <v>No Aplica</v>
      </c>
      <c r="AH824" s="21" t="s">
        <v>54624</v>
      </c>
      <c r="AI824" s="1" t="str">
        <f>IFERROR(VLOOKUP(AH824,Tablas!$AH$1:$AI$1156,2,),"")</f>
        <v>CO-MAG-47745</v>
      </c>
      <c r="AJ824" s="1" t="str">
        <f>IFERROR(VLOOKUP(Tabla9[[#This Row],[Grupo]],Responsable!$A$1:$I$62,6,),"")</f>
        <v>DANY LUZ OROZCO</v>
      </c>
      <c r="AK824" s="1" t="str">
        <f>IFERROR(VLOOKUP(Tabla9[[#This Row],[Grupo]],Responsable!$A$1:$I$62,4,),"")</f>
        <v>dany.orozco@supernotariado.gov.co</v>
      </c>
      <c r="AL824" s="1" t="str">
        <f>IFERROR(VLOOKUP(Tabla9[[#This Row],[Grupo]],Responsable!$A$1:$I$62,9,),"")</f>
        <v>JOHANNA ANDREA RODRIGUEZ HERRERA</v>
      </c>
      <c r="AM824" s="1" t="str">
        <f>IFERROR(VLOOKUP(Tabla9[[#This Row],[Grupo]],Responsable!$A$1:$I$62,3,),"")</f>
        <v>johanna.rodriguez@supernotariado.gov.co</v>
      </c>
      <c r="AN824" s="31">
        <f t="shared" si="211"/>
        <v>29463033.599999998</v>
      </c>
      <c r="AO824" s="21"/>
      <c r="AP824" s="31">
        <f t="shared" si="212"/>
        <v>0</v>
      </c>
      <c r="AQ824" s="38">
        <v>1007564027</v>
      </c>
      <c r="AR824" s="21" t="s">
        <v>56611</v>
      </c>
      <c r="AS824" s="21"/>
      <c r="AT824" s="21"/>
      <c r="AU824" s="21"/>
      <c r="AV824" s="39" t="s">
        <v>56279</v>
      </c>
      <c r="AW824" s="21" t="s">
        <v>56256</v>
      </c>
    </row>
    <row r="825" spans="1:49" x14ac:dyDescent="0.25">
      <c r="A825" s="20"/>
      <c r="B825" s="21" t="s">
        <v>49</v>
      </c>
      <c r="C825" s="21" t="s">
        <v>115</v>
      </c>
      <c r="D825" s="21"/>
      <c r="E825" s="1" t="str">
        <f t="shared" si="204"/>
        <v>DAF_GD-</v>
      </c>
      <c r="F825" s="21" t="s">
        <v>138</v>
      </c>
      <c r="G825" s="50">
        <f>IFERROR(VLOOKUP(Tabla9[[#This Row],[Nombre Código UNSPSC]],Tablas!$A$1:$B$3,2,),"")</f>
        <v>80111601</v>
      </c>
      <c r="H825" s="21" t="s">
        <v>55615</v>
      </c>
      <c r="I825" s="21" t="s">
        <v>49024</v>
      </c>
      <c r="J825" s="1" t="str">
        <f>IFERROR(VLOOKUP(Tabla9[[#This Row],[Código UNSPSC]],Tablas!$AM$1:$AN$3,2,),"")</f>
        <v>Contratación directa</v>
      </c>
      <c r="K825" s="1" t="str">
        <f>IFERROR(VLOOKUP(J825,Tablas!$F$1:$G$24,2,),"")</f>
        <v>CCE-16</v>
      </c>
      <c r="L825" s="21" t="s">
        <v>49065</v>
      </c>
      <c r="M825" s="21" t="s">
        <v>55621</v>
      </c>
      <c r="N825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5" s="21" t="s">
        <v>49069</v>
      </c>
      <c r="P825" s="31">
        <f>IFERROR(VLOOKUP(O825,Honorarios!$A$1:$D$22,4,),"")</f>
        <v>2678457.6</v>
      </c>
      <c r="Q825" s="31">
        <f t="shared" si="206"/>
        <v>89281.919999999998</v>
      </c>
      <c r="R825" s="23">
        <v>46037</v>
      </c>
      <c r="S825" s="23">
        <v>46370</v>
      </c>
      <c r="T825" s="33">
        <f t="shared" si="207"/>
        <v>11</v>
      </c>
      <c r="U825" s="1">
        <f t="shared" si="208"/>
        <v>330</v>
      </c>
      <c r="V825" s="31">
        <f t="shared" si="209"/>
        <v>29463033.599999998</v>
      </c>
      <c r="W825" s="22"/>
      <c r="X825" s="22" t="s">
        <v>49085</v>
      </c>
      <c r="Y825" s="1">
        <f>IFERROR(VLOOKUP(X825,Tablas!$S$1:$T$8,2,FALSE),"")</f>
        <v>20</v>
      </c>
      <c r="Z825" s="21" t="s">
        <v>49093</v>
      </c>
      <c r="AA825" s="1" t="str">
        <f>IFERROR(VLOOKUP(Tabla9[[#This Row],[Código Rubro Presupuestal]],Rubros!$H$1:$I$48,2,),"")</f>
        <v>IMPLEMENTACION DEL SISTEMA DE GESTION DOCUMENTAL DE LA SNR A NIVEL NACIONAL</v>
      </c>
      <c r="AB825" s="21" t="s">
        <v>49107</v>
      </c>
      <c r="AC825" s="21" t="s">
        <v>49150</v>
      </c>
      <c r="AD825" s="21"/>
      <c r="AE825" s="21"/>
      <c r="AF825" s="21"/>
      <c r="AG825" s="1" t="str">
        <f t="shared" si="210"/>
        <v>No Aplica</v>
      </c>
      <c r="AH825" s="21" t="s">
        <v>54320</v>
      </c>
      <c r="AI825" s="1" t="str">
        <f>IFERROR(VLOOKUP(AH825,Tablas!$AH$1:$AI$1156,2,),"")</f>
        <v>CO-CUN-25754</v>
      </c>
      <c r="AJ825" s="1" t="str">
        <f>IFERROR(VLOOKUP(Tabla9[[#This Row],[Grupo]],Responsable!$A$1:$I$62,6,),"")</f>
        <v>DANY LUZ OROZCO</v>
      </c>
      <c r="AK825" s="1" t="str">
        <f>IFERROR(VLOOKUP(Tabla9[[#This Row],[Grupo]],Responsable!$A$1:$I$62,4,),"")</f>
        <v>dany.orozco@supernotariado.gov.co</v>
      </c>
      <c r="AL825" s="1" t="str">
        <f>IFERROR(VLOOKUP(Tabla9[[#This Row],[Grupo]],Responsable!$A$1:$I$62,9,),"")</f>
        <v>JOHANNA ANDREA RODRIGUEZ HERRERA</v>
      </c>
      <c r="AM825" s="1" t="str">
        <f>IFERROR(VLOOKUP(Tabla9[[#This Row],[Grupo]],Responsable!$A$1:$I$62,3,),"")</f>
        <v>johanna.rodriguez@supernotariado.gov.co</v>
      </c>
      <c r="AN825" s="31">
        <f t="shared" si="211"/>
        <v>29463033.599999998</v>
      </c>
      <c r="AO825" s="21"/>
      <c r="AP825" s="31">
        <f t="shared" si="212"/>
        <v>0</v>
      </c>
      <c r="AQ825" s="38">
        <v>1007185257</v>
      </c>
      <c r="AR825" s="21" t="s">
        <v>56612</v>
      </c>
      <c r="AS825" s="21"/>
      <c r="AT825" s="21"/>
      <c r="AU825" s="21"/>
      <c r="AV825" s="39" t="s">
        <v>56279</v>
      </c>
      <c r="AW825" s="21" t="s">
        <v>56256</v>
      </c>
    </row>
    <row r="826" spans="1:49" x14ac:dyDescent="0.25">
      <c r="A826" s="20"/>
      <c r="B826" s="21" t="s">
        <v>49</v>
      </c>
      <c r="C826" s="21" t="s">
        <v>115</v>
      </c>
      <c r="D826" s="21"/>
      <c r="E826" s="1" t="str">
        <f t="shared" si="204"/>
        <v>DAF_GD-</v>
      </c>
      <c r="F826" s="21" t="s">
        <v>138</v>
      </c>
      <c r="G826" s="50">
        <f>IFERROR(VLOOKUP(Tabla9[[#This Row],[Nombre Código UNSPSC]],Tablas!$A$1:$B$3,2,),"")</f>
        <v>80111601</v>
      </c>
      <c r="H826" s="21" t="s">
        <v>55615</v>
      </c>
      <c r="I826" s="21" t="s">
        <v>49024</v>
      </c>
      <c r="J826" s="1" t="str">
        <f>IFERROR(VLOOKUP(Tabla9[[#This Row],[Código UNSPSC]],Tablas!$AM$1:$AN$3,2,),"")</f>
        <v>Contratación directa</v>
      </c>
      <c r="K826" s="1" t="str">
        <f>IFERROR(VLOOKUP(J826,Tablas!$F$1:$G$24,2,),"")</f>
        <v>CCE-16</v>
      </c>
      <c r="L826" s="21" t="s">
        <v>49065</v>
      </c>
      <c r="M826" s="21" t="s">
        <v>55621</v>
      </c>
      <c r="N826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6" s="21" t="s">
        <v>49069</v>
      </c>
      <c r="P826" s="31">
        <f>IFERROR(VLOOKUP(O826,Honorarios!$A$1:$D$22,4,),"")</f>
        <v>2678457.6</v>
      </c>
      <c r="Q826" s="31">
        <f t="shared" si="206"/>
        <v>89281.919999999998</v>
      </c>
      <c r="R826" s="23">
        <v>46037</v>
      </c>
      <c r="S826" s="23">
        <v>46370</v>
      </c>
      <c r="T826" s="33">
        <f t="shared" si="207"/>
        <v>11</v>
      </c>
      <c r="U826" s="1">
        <f t="shared" si="208"/>
        <v>330</v>
      </c>
      <c r="V826" s="31">
        <f t="shared" si="209"/>
        <v>29463033.599999998</v>
      </c>
      <c r="W826" s="22"/>
      <c r="X826" s="22" t="s">
        <v>49085</v>
      </c>
      <c r="Y826" s="1">
        <f>IFERROR(VLOOKUP(X826,Tablas!$S$1:$T$8,2,FALSE),"")</f>
        <v>20</v>
      </c>
      <c r="Z826" s="21" t="s">
        <v>49093</v>
      </c>
      <c r="AA826" s="1" t="str">
        <f>IFERROR(VLOOKUP(Tabla9[[#This Row],[Código Rubro Presupuestal]],Rubros!$H$1:$I$48,2,),"")</f>
        <v>IMPLEMENTACION DEL SISTEMA DE GESTION DOCUMENTAL DE LA SNR A NIVEL NACIONAL</v>
      </c>
      <c r="AB826" s="21" t="s">
        <v>49107</v>
      </c>
      <c r="AC826" s="21" t="s">
        <v>49150</v>
      </c>
      <c r="AD826" s="21"/>
      <c r="AE826" s="21"/>
      <c r="AF826" s="21"/>
      <c r="AG826" s="1" t="str">
        <f t="shared" si="210"/>
        <v>No Aplica</v>
      </c>
      <c r="AH826" s="21" t="s">
        <v>54320</v>
      </c>
      <c r="AI826" s="1" t="str">
        <f>IFERROR(VLOOKUP(AH826,Tablas!$AH$1:$AI$1156,2,),"")</f>
        <v>CO-CUN-25754</v>
      </c>
      <c r="AJ826" s="1" t="str">
        <f>IFERROR(VLOOKUP(Tabla9[[#This Row],[Grupo]],Responsable!$A$1:$I$62,6,),"")</f>
        <v>DANY LUZ OROZCO</v>
      </c>
      <c r="AK826" s="1" t="str">
        <f>IFERROR(VLOOKUP(Tabla9[[#This Row],[Grupo]],Responsable!$A$1:$I$62,4,),"")</f>
        <v>dany.orozco@supernotariado.gov.co</v>
      </c>
      <c r="AL826" s="1" t="str">
        <f>IFERROR(VLOOKUP(Tabla9[[#This Row],[Grupo]],Responsable!$A$1:$I$62,9,),"")</f>
        <v>JOHANNA ANDREA RODRIGUEZ HERRERA</v>
      </c>
      <c r="AM826" s="1" t="str">
        <f>IFERROR(VLOOKUP(Tabla9[[#This Row],[Grupo]],Responsable!$A$1:$I$62,3,),"")</f>
        <v>johanna.rodriguez@supernotariado.gov.co</v>
      </c>
      <c r="AN826" s="31">
        <f t="shared" si="211"/>
        <v>29463033.599999998</v>
      </c>
      <c r="AO826" s="21"/>
      <c r="AP826" s="31">
        <f t="shared" si="212"/>
        <v>0</v>
      </c>
      <c r="AQ826" s="38">
        <v>52303980</v>
      </c>
      <c r="AR826" s="21" t="s">
        <v>56613</v>
      </c>
      <c r="AS826" s="21"/>
      <c r="AT826" s="21"/>
      <c r="AU826" s="21"/>
      <c r="AV826" s="39" t="s">
        <v>56279</v>
      </c>
      <c r="AW826" s="21" t="s">
        <v>56256</v>
      </c>
    </row>
    <row r="827" spans="1:49" x14ac:dyDescent="0.25">
      <c r="A827" s="20"/>
      <c r="B827" s="21" t="s">
        <v>49</v>
      </c>
      <c r="C827" s="21" t="s">
        <v>115</v>
      </c>
      <c r="D827" s="21"/>
      <c r="E827" s="1" t="str">
        <f t="shared" si="204"/>
        <v>DAF_GD-</v>
      </c>
      <c r="F827" s="21" t="s">
        <v>138</v>
      </c>
      <c r="G827" s="50">
        <f>IFERROR(VLOOKUP(Tabla9[[#This Row],[Nombre Código UNSPSC]],Tablas!$A$1:$B$3,2,),"")</f>
        <v>80111601</v>
      </c>
      <c r="H827" s="21" t="s">
        <v>55615</v>
      </c>
      <c r="I827" s="21" t="s">
        <v>49024</v>
      </c>
      <c r="J827" s="1" t="str">
        <f>IFERROR(VLOOKUP(Tabla9[[#This Row],[Código UNSPSC]],Tablas!$AM$1:$AN$3,2,),"")</f>
        <v>Contratación directa</v>
      </c>
      <c r="K827" s="1" t="str">
        <f>IFERROR(VLOOKUP(J827,Tablas!$F$1:$G$24,2,),"")</f>
        <v>CCE-16</v>
      </c>
      <c r="L827" s="21" t="s">
        <v>49065</v>
      </c>
      <c r="M827" s="21" t="s">
        <v>55621</v>
      </c>
      <c r="N827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7" s="21" t="s">
        <v>49069</v>
      </c>
      <c r="P827" s="31">
        <f>IFERROR(VLOOKUP(O827,Honorarios!$A$1:$D$22,4,),"")</f>
        <v>2678457.6</v>
      </c>
      <c r="Q827" s="31">
        <f t="shared" si="206"/>
        <v>89281.919999999998</v>
      </c>
      <c r="R827" s="23">
        <v>46037</v>
      </c>
      <c r="S827" s="23">
        <v>46370</v>
      </c>
      <c r="T827" s="33">
        <f t="shared" si="207"/>
        <v>11</v>
      </c>
      <c r="U827" s="1">
        <f t="shared" si="208"/>
        <v>330</v>
      </c>
      <c r="V827" s="31">
        <f t="shared" si="209"/>
        <v>29463033.599999998</v>
      </c>
      <c r="W827" s="22"/>
      <c r="X827" s="22" t="s">
        <v>49085</v>
      </c>
      <c r="Y827" s="1">
        <f>IFERROR(VLOOKUP(X827,Tablas!$S$1:$T$8,2,FALSE),"")</f>
        <v>20</v>
      </c>
      <c r="Z827" s="21" t="s">
        <v>49093</v>
      </c>
      <c r="AA827" s="1" t="str">
        <f>IFERROR(VLOOKUP(Tabla9[[#This Row],[Código Rubro Presupuestal]],Rubros!$H$1:$I$48,2,),"")</f>
        <v>IMPLEMENTACION DEL SISTEMA DE GESTION DOCUMENTAL DE LA SNR A NIVEL NACIONAL</v>
      </c>
      <c r="AB827" s="21" t="s">
        <v>49107</v>
      </c>
      <c r="AC827" s="21" t="s">
        <v>49150</v>
      </c>
      <c r="AD827" s="21"/>
      <c r="AE827" s="21"/>
      <c r="AF827" s="21"/>
      <c r="AG827" s="1" t="str">
        <f t="shared" si="210"/>
        <v>No Aplica</v>
      </c>
      <c r="AH827" s="21" t="s">
        <v>54320</v>
      </c>
      <c r="AI827" s="1" t="str">
        <f>IFERROR(VLOOKUP(AH827,Tablas!$AH$1:$AI$1156,2,),"")</f>
        <v>CO-CUN-25754</v>
      </c>
      <c r="AJ827" s="1" t="str">
        <f>IFERROR(VLOOKUP(Tabla9[[#This Row],[Grupo]],Responsable!$A$1:$I$62,6,),"")</f>
        <v>DANY LUZ OROZCO</v>
      </c>
      <c r="AK827" s="1" t="str">
        <f>IFERROR(VLOOKUP(Tabla9[[#This Row],[Grupo]],Responsable!$A$1:$I$62,4,),"")</f>
        <v>dany.orozco@supernotariado.gov.co</v>
      </c>
      <c r="AL827" s="1" t="str">
        <f>IFERROR(VLOOKUP(Tabla9[[#This Row],[Grupo]],Responsable!$A$1:$I$62,9,),"")</f>
        <v>JOHANNA ANDREA RODRIGUEZ HERRERA</v>
      </c>
      <c r="AM827" s="1" t="str">
        <f>IFERROR(VLOOKUP(Tabla9[[#This Row],[Grupo]],Responsable!$A$1:$I$62,3,),"")</f>
        <v>johanna.rodriguez@supernotariado.gov.co</v>
      </c>
      <c r="AN827" s="31">
        <f t="shared" si="211"/>
        <v>29463033.599999998</v>
      </c>
      <c r="AO827" s="21"/>
      <c r="AP827" s="31">
        <f t="shared" si="212"/>
        <v>0</v>
      </c>
      <c r="AQ827" s="38">
        <v>79182721</v>
      </c>
      <c r="AR827" s="21" t="s">
        <v>56614</v>
      </c>
      <c r="AS827" s="21"/>
      <c r="AT827" s="21"/>
      <c r="AU827" s="21"/>
      <c r="AV827" s="39" t="s">
        <v>56279</v>
      </c>
      <c r="AW827" s="21" t="s">
        <v>56256</v>
      </c>
    </row>
    <row r="828" spans="1:49" x14ac:dyDescent="0.25">
      <c r="A828" s="20"/>
      <c r="B828" s="21" t="s">
        <v>49</v>
      </c>
      <c r="C828" s="21" t="s">
        <v>115</v>
      </c>
      <c r="D828" s="21"/>
      <c r="E828" s="1" t="str">
        <f t="shared" si="204"/>
        <v>DAF_GD-</v>
      </c>
      <c r="F828" s="21" t="s">
        <v>138</v>
      </c>
      <c r="G828" s="50">
        <f>IFERROR(VLOOKUP(Tabla9[[#This Row],[Nombre Código UNSPSC]],Tablas!$A$1:$B$3,2,),"")</f>
        <v>80111601</v>
      </c>
      <c r="H828" s="21" t="s">
        <v>55615</v>
      </c>
      <c r="I828" s="21" t="s">
        <v>49024</v>
      </c>
      <c r="J828" s="1" t="str">
        <f>IFERROR(VLOOKUP(Tabla9[[#This Row],[Código UNSPSC]],Tablas!$AM$1:$AN$3,2,),"")</f>
        <v>Contratación directa</v>
      </c>
      <c r="K828" s="1" t="str">
        <f>IFERROR(VLOOKUP(J828,Tablas!$F$1:$G$24,2,),"")</f>
        <v>CCE-16</v>
      </c>
      <c r="L828" s="21" t="s">
        <v>49065</v>
      </c>
      <c r="M828" s="21" t="s">
        <v>55621</v>
      </c>
      <c r="N828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8" s="21" t="s">
        <v>49069</v>
      </c>
      <c r="P828" s="31">
        <f>IFERROR(VLOOKUP(O828,Honorarios!$A$1:$D$22,4,),"")</f>
        <v>2678457.6</v>
      </c>
      <c r="Q828" s="31">
        <f t="shared" si="206"/>
        <v>89281.919999999998</v>
      </c>
      <c r="R828" s="23">
        <v>46037</v>
      </c>
      <c r="S828" s="23">
        <v>46370</v>
      </c>
      <c r="T828" s="33">
        <f t="shared" si="207"/>
        <v>11</v>
      </c>
      <c r="U828" s="1">
        <f t="shared" si="208"/>
        <v>330</v>
      </c>
      <c r="V828" s="31">
        <f t="shared" si="209"/>
        <v>29463033.599999998</v>
      </c>
      <c r="W828" s="22"/>
      <c r="X828" s="22" t="s">
        <v>49085</v>
      </c>
      <c r="Y828" s="1">
        <f>IFERROR(VLOOKUP(X828,Tablas!$S$1:$T$8,2,FALSE),"")</f>
        <v>20</v>
      </c>
      <c r="Z828" s="21" t="s">
        <v>49093</v>
      </c>
      <c r="AA828" s="1" t="str">
        <f>IFERROR(VLOOKUP(Tabla9[[#This Row],[Código Rubro Presupuestal]],Rubros!$H$1:$I$48,2,),"")</f>
        <v>IMPLEMENTACION DEL SISTEMA DE GESTION DOCUMENTAL DE LA SNR A NIVEL NACIONAL</v>
      </c>
      <c r="AB828" s="21" t="s">
        <v>49107</v>
      </c>
      <c r="AC828" s="21" t="s">
        <v>49150</v>
      </c>
      <c r="AD828" s="21"/>
      <c r="AE828" s="21"/>
      <c r="AF828" s="21"/>
      <c r="AG828" s="1" t="str">
        <f t="shared" si="210"/>
        <v>No Aplica</v>
      </c>
      <c r="AH828" s="21" t="s">
        <v>54320</v>
      </c>
      <c r="AI828" s="1" t="str">
        <f>IFERROR(VLOOKUP(AH828,Tablas!$AH$1:$AI$1156,2,),"")</f>
        <v>CO-CUN-25754</v>
      </c>
      <c r="AJ828" s="1" t="str">
        <f>IFERROR(VLOOKUP(Tabla9[[#This Row],[Grupo]],Responsable!$A$1:$I$62,6,),"")</f>
        <v>DANY LUZ OROZCO</v>
      </c>
      <c r="AK828" s="1" t="str">
        <f>IFERROR(VLOOKUP(Tabla9[[#This Row],[Grupo]],Responsable!$A$1:$I$62,4,),"")</f>
        <v>dany.orozco@supernotariado.gov.co</v>
      </c>
      <c r="AL828" s="1" t="str">
        <f>IFERROR(VLOOKUP(Tabla9[[#This Row],[Grupo]],Responsable!$A$1:$I$62,9,),"")</f>
        <v>JOHANNA ANDREA RODRIGUEZ HERRERA</v>
      </c>
      <c r="AM828" s="1" t="str">
        <f>IFERROR(VLOOKUP(Tabla9[[#This Row],[Grupo]],Responsable!$A$1:$I$62,3,),"")</f>
        <v>johanna.rodriguez@supernotariado.gov.co</v>
      </c>
      <c r="AN828" s="31">
        <f t="shared" si="211"/>
        <v>29463033.599999998</v>
      </c>
      <c r="AO828" s="21"/>
      <c r="AP828" s="31">
        <f t="shared" si="212"/>
        <v>0</v>
      </c>
      <c r="AQ828" s="38">
        <v>80017046</v>
      </c>
      <c r="AR828" s="21" t="s">
        <v>56615</v>
      </c>
      <c r="AS828" s="21"/>
      <c r="AT828" s="21"/>
      <c r="AU828" s="21"/>
      <c r="AV828" s="39" t="s">
        <v>56279</v>
      </c>
      <c r="AW828" s="21" t="s">
        <v>56256</v>
      </c>
    </row>
    <row r="829" spans="1:49" x14ac:dyDescent="0.25">
      <c r="A829" s="20"/>
      <c r="B829" s="21" t="s">
        <v>49</v>
      </c>
      <c r="C829" s="21" t="s">
        <v>115</v>
      </c>
      <c r="D829" s="21"/>
      <c r="E829" s="1" t="str">
        <f t="shared" si="204"/>
        <v>DAF_GD-</v>
      </c>
      <c r="F829" s="21" t="s">
        <v>138</v>
      </c>
      <c r="G829" s="50">
        <f>IFERROR(VLOOKUP(Tabla9[[#This Row],[Nombre Código UNSPSC]],Tablas!$A$1:$B$3,2,),"")</f>
        <v>80111601</v>
      </c>
      <c r="H829" s="21" t="s">
        <v>55615</v>
      </c>
      <c r="I829" s="21" t="s">
        <v>49024</v>
      </c>
      <c r="J829" s="1" t="str">
        <f>IFERROR(VLOOKUP(Tabla9[[#This Row],[Código UNSPSC]],Tablas!$AM$1:$AN$3,2,),"")</f>
        <v>Contratación directa</v>
      </c>
      <c r="K829" s="1" t="str">
        <f>IFERROR(VLOOKUP(J829,Tablas!$F$1:$G$24,2,),"")</f>
        <v>CCE-16</v>
      </c>
      <c r="L829" s="21" t="s">
        <v>49065</v>
      </c>
      <c r="M829" s="21" t="s">
        <v>55621</v>
      </c>
      <c r="N829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9" s="21" t="s">
        <v>49069</v>
      </c>
      <c r="P829" s="31">
        <f>IFERROR(VLOOKUP(O829,Honorarios!$A$1:$D$22,4,),"")</f>
        <v>2678457.6</v>
      </c>
      <c r="Q829" s="31">
        <f t="shared" si="206"/>
        <v>89281.919999999998</v>
      </c>
      <c r="R829" s="23">
        <v>46037</v>
      </c>
      <c r="S829" s="23">
        <v>46370</v>
      </c>
      <c r="T829" s="33">
        <f t="shared" si="207"/>
        <v>11</v>
      </c>
      <c r="U829" s="1">
        <f t="shared" si="208"/>
        <v>330</v>
      </c>
      <c r="V829" s="31">
        <f t="shared" si="209"/>
        <v>29463033.599999998</v>
      </c>
      <c r="W829" s="22"/>
      <c r="X829" s="22" t="s">
        <v>49085</v>
      </c>
      <c r="Y829" s="1">
        <f>IFERROR(VLOOKUP(X829,Tablas!$S$1:$T$8,2,FALSE),"")</f>
        <v>20</v>
      </c>
      <c r="Z829" s="21" t="s">
        <v>49093</v>
      </c>
      <c r="AA829" s="1" t="str">
        <f>IFERROR(VLOOKUP(Tabla9[[#This Row],[Código Rubro Presupuestal]],Rubros!$H$1:$I$48,2,),"")</f>
        <v>IMPLEMENTACION DEL SISTEMA DE GESTION DOCUMENTAL DE LA SNR A NIVEL NACIONAL</v>
      </c>
      <c r="AB829" s="21" t="s">
        <v>49107</v>
      </c>
      <c r="AC829" s="21" t="s">
        <v>49150</v>
      </c>
      <c r="AD829" s="21"/>
      <c r="AE829" s="21"/>
      <c r="AF829" s="21"/>
      <c r="AG829" s="1" t="str">
        <f t="shared" si="210"/>
        <v>No Aplica</v>
      </c>
      <c r="AH829" s="21" t="s">
        <v>54320</v>
      </c>
      <c r="AI829" s="1" t="str">
        <f>IFERROR(VLOOKUP(AH829,Tablas!$AH$1:$AI$1156,2,),"")</f>
        <v>CO-CUN-25754</v>
      </c>
      <c r="AJ829" s="1" t="str">
        <f>IFERROR(VLOOKUP(Tabla9[[#This Row],[Grupo]],Responsable!$A$1:$I$62,6,),"")</f>
        <v>DANY LUZ OROZCO</v>
      </c>
      <c r="AK829" s="1" t="str">
        <f>IFERROR(VLOOKUP(Tabla9[[#This Row],[Grupo]],Responsable!$A$1:$I$62,4,),"")</f>
        <v>dany.orozco@supernotariado.gov.co</v>
      </c>
      <c r="AL829" s="1" t="str">
        <f>IFERROR(VLOOKUP(Tabla9[[#This Row],[Grupo]],Responsable!$A$1:$I$62,9,),"")</f>
        <v>JOHANNA ANDREA RODRIGUEZ HERRERA</v>
      </c>
      <c r="AM829" s="1" t="str">
        <f>IFERROR(VLOOKUP(Tabla9[[#This Row],[Grupo]],Responsable!$A$1:$I$62,3,),"")</f>
        <v>johanna.rodriguez@supernotariado.gov.co</v>
      </c>
      <c r="AN829" s="31">
        <f t="shared" si="211"/>
        <v>29463033.599999998</v>
      </c>
      <c r="AO829" s="21"/>
      <c r="AP829" s="31">
        <f t="shared" si="212"/>
        <v>0</v>
      </c>
      <c r="AQ829" s="38">
        <v>52952343</v>
      </c>
      <c r="AR829" s="21" t="s">
        <v>56616</v>
      </c>
      <c r="AS829" s="21"/>
      <c r="AT829" s="21"/>
      <c r="AU829" s="21"/>
      <c r="AV829" s="39" t="s">
        <v>56279</v>
      </c>
      <c r="AW829" s="21" t="s">
        <v>56256</v>
      </c>
    </row>
    <row r="830" spans="1:49" x14ac:dyDescent="0.25">
      <c r="A830" s="20"/>
      <c r="B830" s="21" t="s">
        <v>49</v>
      </c>
      <c r="C830" s="21" t="s">
        <v>115</v>
      </c>
      <c r="D830" s="21"/>
      <c r="E830" s="1" t="str">
        <f t="shared" si="204"/>
        <v>DAF_GD-</v>
      </c>
      <c r="F830" s="21" t="s">
        <v>138</v>
      </c>
      <c r="G830" s="50">
        <f>IFERROR(VLOOKUP(Tabla9[[#This Row],[Nombre Código UNSPSC]],Tablas!$A$1:$B$3,2,),"")</f>
        <v>80111601</v>
      </c>
      <c r="H830" s="21" t="s">
        <v>55615</v>
      </c>
      <c r="I830" s="21" t="s">
        <v>49024</v>
      </c>
      <c r="J830" s="1" t="str">
        <f>IFERROR(VLOOKUP(Tabla9[[#This Row],[Código UNSPSC]],Tablas!$AM$1:$AN$3,2,),"")</f>
        <v>Contratación directa</v>
      </c>
      <c r="K830" s="1" t="str">
        <f>IFERROR(VLOOKUP(J830,Tablas!$F$1:$G$24,2,),"")</f>
        <v>CCE-16</v>
      </c>
      <c r="L830" s="21" t="s">
        <v>49065</v>
      </c>
      <c r="M830" s="21" t="s">
        <v>55621</v>
      </c>
      <c r="N830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0" s="21" t="s">
        <v>49069</v>
      </c>
      <c r="P830" s="31">
        <f>IFERROR(VLOOKUP(O830,Honorarios!$A$1:$D$22,4,),"")</f>
        <v>2678457.6</v>
      </c>
      <c r="Q830" s="31">
        <f t="shared" si="206"/>
        <v>89281.919999999998</v>
      </c>
      <c r="R830" s="23">
        <v>46037</v>
      </c>
      <c r="S830" s="23">
        <v>46370</v>
      </c>
      <c r="T830" s="33">
        <f t="shared" si="207"/>
        <v>11</v>
      </c>
      <c r="U830" s="1">
        <f t="shared" si="208"/>
        <v>330</v>
      </c>
      <c r="V830" s="31">
        <f t="shared" si="209"/>
        <v>29463033.599999998</v>
      </c>
      <c r="W830" s="22"/>
      <c r="X830" s="22" t="s">
        <v>49085</v>
      </c>
      <c r="Y830" s="1">
        <f>IFERROR(VLOOKUP(X830,Tablas!$S$1:$T$8,2,FALSE),"")</f>
        <v>20</v>
      </c>
      <c r="Z830" s="21" t="s">
        <v>49093</v>
      </c>
      <c r="AA830" s="1" t="str">
        <f>IFERROR(VLOOKUP(Tabla9[[#This Row],[Código Rubro Presupuestal]],Rubros!$H$1:$I$48,2,),"")</f>
        <v>IMPLEMENTACION DEL SISTEMA DE GESTION DOCUMENTAL DE LA SNR A NIVEL NACIONAL</v>
      </c>
      <c r="AB830" s="21" t="s">
        <v>49107</v>
      </c>
      <c r="AC830" s="21" t="s">
        <v>49150</v>
      </c>
      <c r="AD830" s="21"/>
      <c r="AE830" s="21"/>
      <c r="AF830" s="21"/>
      <c r="AG830" s="1" t="str">
        <f t="shared" si="210"/>
        <v>No Aplica</v>
      </c>
      <c r="AH830" s="21" t="s">
        <v>54320</v>
      </c>
      <c r="AI830" s="1" t="str">
        <f>IFERROR(VLOOKUP(AH830,Tablas!$AH$1:$AI$1156,2,),"")</f>
        <v>CO-CUN-25754</v>
      </c>
      <c r="AJ830" s="1" t="str">
        <f>IFERROR(VLOOKUP(Tabla9[[#This Row],[Grupo]],Responsable!$A$1:$I$62,6,),"")</f>
        <v>DANY LUZ OROZCO</v>
      </c>
      <c r="AK830" s="1" t="str">
        <f>IFERROR(VLOOKUP(Tabla9[[#This Row],[Grupo]],Responsable!$A$1:$I$62,4,),"")</f>
        <v>dany.orozco@supernotariado.gov.co</v>
      </c>
      <c r="AL830" s="1" t="str">
        <f>IFERROR(VLOOKUP(Tabla9[[#This Row],[Grupo]],Responsable!$A$1:$I$62,9,),"")</f>
        <v>JOHANNA ANDREA RODRIGUEZ HERRERA</v>
      </c>
      <c r="AM830" s="1" t="str">
        <f>IFERROR(VLOOKUP(Tabla9[[#This Row],[Grupo]],Responsable!$A$1:$I$62,3,),"")</f>
        <v>johanna.rodriguez@supernotariado.gov.co</v>
      </c>
      <c r="AN830" s="31">
        <f t="shared" si="211"/>
        <v>29463033.599999998</v>
      </c>
      <c r="AO830" s="21"/>
      <c r="AP830" s="31">
        <f t="shared" si="212"/>
        <v>0</v>
      </c>
      <c r="AQ830" s="38">
        <v>1012455340</v>
      </c>
      <c r="AR830" s="21" t="s">
        <v>56617</v>
      </c>
      <c r="AS830" s="21"/>
      <c r="AT830" s="21"/>
      <c r="AU830" s="21"/>
      <c r="AV830" s="39" t="s">
        <v>56279</v>
      </c>
      <c r="AW830" s="21" t="s">
        <v>56256</v>
      </c>
    </row>
    <row r="831" spans="1:49" x14ac:dyDescent="0.25">
      <c r="A831" s="20"/>
      <c r="B831" s="21" t="s">
        <v>49</v>
      </c>
      <c r="C831" s="21" t="s">
        <v>115</v>
      </c>
      <c r="D831" s="21"/>
      <c r="E831" s="1" t="str">
        <f t="shared" si="204"/>
        <v>DAF_GD-</v>
      </c>
      <c r="F831" s="21" t="s">
        <v>138</v>
      </c>
      <c r="G831" s="50">
        <f>IFERROR(VLOOKUP(Tabla9[[#This Row],[Nombre Código UNSPSC]],Tablas!$A$1:$B$3,2,),"")</f>
        <v>80111601</v>
      </c>
      <c r="H831" s="21" t="s">
        <v>55615</v>
      </c>
      <c r="I831" s="21" t="s">
        <v>49024</v>
      </c>
      <c r="J831" s="1" t="str">
        <f>IFERROR(VLOOKUP(Tabla9[[#This Row],[Código UNSPSC]],Tablas!$AM$1:$AN$3,2,),"")</f>
        <v>Contratación directa</v>
      </c>
      <c r="K831" s="1" t="str">
        <f>IFERROR(VLOOKUP(J831,Tablas!$F$1:$G$24,2,),"")</f>
        <v>CCE-16</v>
      </c>
      <c r="L831" s="21" t="s">
        <v>49065</v>
      </c>
      <c r="M831" s="21" t="s">
        <v>55621</v>
      </c>
      <c r="N831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1" s="21" t="s">
        <v>49069</v>
      </c>
      <c r="P831" s="31">
        <f>IFERROR(VLOOKUP(O831,Honorarios!$A$1:$D$22,4,),"")</f>
        <v>2678457.6</v>
      </c>
      <c r="Q831" s="31">
        <f t="shared" si="206"/>
        <v>89281.919999999998</v>
      </c>
      <c r="R831" s="23">
        <v>46037</v>
      </c>
      <c r="S831" s="23">
        <v>46370</v>
      </c>
      <c r="T831" s="33">
        <f t="shared" si="207"/>
        <v>11</v>
      </c>
      <c r="U831" s="1">
        <f t="shared" si="208"/>
        <v>330</v>
      </c>
      <c r="V831" s="31">
        <f t="shared" si="209"/>
        <v>29463033.599999998</v>
      </c>
      <c r="W831" s="22"/>
      <c r="X831" s="22" t="s">
        <v>49085</v>
      </c>
      <c r="Y831" s="1">
        <f>IFERROR(VLOOKUP(X831,Tablas!$S$1:$T$8,2,FALSE),"")</f>
        <v>20</v>
      </c>
      <c r="Z831" s="21" t="s">
        <v>49093</v>
      </c>
      <c r="AA831" s="1" t="str">
        <f>IFERROR(VLOOKUP(Tabla9[[#This Row],[Código Rubro Presupuestal]],Rubros!$H$1:$I$48,2,),"")</f>
        <v>IMPLEMENTACION DEL SISTEMA DE GESTION DOCUMENTAL DE LA SNR A NIVEL NACIONAL</v>
      </c>
      <c r="AB831" s="21" t="s">
        <v>49107</v>
      </c>
      <c r="AC831" s="21" t="s">
        <v>49150</v>
      </c>
      <c r="AD831" s="21"/>
      <c r="AE831" s="21"/>
      <c r="AF831" s="21"/>
      <c r="AG831" s="1" t="str">
        <f t="shared" si="210"/>
        <v>No Aplica</v>
      </c>
      <c r="AH831" s="21" t="s">
        <v>53782</v>
      </c>
      <c r="AI831" s="1" t="str">
        <f>IFERROR(VLOOKUP(AH831,Tablas!$AH$1:$AI$1156,2,),"")</f>
        <v>CO-BOY-15757</v>
      </c>
      <c r="AJ831" s="1" t="str">
        <f>IFERROR(VLOOKUP(Tabla9[[#This Row],[Grupo]],Responsable!$A$1:$I$62,6,),"")</f>
        <v>DANY LUZ OROZCO</v>
      </c>
      <c r="AK831" s="1" t="str">
        <f>IFERROR(VLOOKUP(Tabla9[[#This Row],[Grupo]],Responsable!$A$1:$I$62,4,),"")</f>
        <v>dany.orozco@supernotariado.gov.co</v>
      </c>
      <c r="AL831" s="1" t="str">
        <f>IFERROR(VLOOKUP(Tabla9[[#This Row],[Grupo]],Responsable!$A$1:$I$62,9,),"")</f>
        <v>JOHANNA ANDREA RODRIGUEZ HERRERA</v>
      </c>
      <c r="AM831" s="1" t="str">
        <f>IFERROR(VLOOKUP(Tabla9[[#This Row],[Grupo]],Responsable!$A$1:$I$62,3,),"")</f>
        <v>johanna.rodriguez@supernotariado.gov.co</v>
      </c>
      <c r="AN831" s="31">
        <f t="shared" si="211"/>
        <v>29463033.599999998</v>
      </c>
      <c r="AO831" s="21"/>
      <c r="AP831" s="31">
        <f t="shared" si="212"/>
        <v>0</v>
      </c>
      <c r="AQ831" s="38">
        <v>1053608882</v>
      </c>
      <c r="AR831" s="21" t="s">
        <v>56618</v>
      </c>
      <c r="AS831" s="21"/>
      <c r="AT831" s="21"/>
      <c r="AU831" s="21"/>
      <c r="AV831" s="39" t="s">
        <v>56279</v>
      </c>
      <c r="AW831" s="21" t="s">
        <v>56256</v>
      </c>
    </row>
    <row r="832" spans="1:49" x14ac:dyDescent="0.25">
      <c r="A832" s="20"/>
      <c r="B832" s="21" t="s">
        <v>49</v>
      </c>
      <c r="C832" s="21" t="s">
        <v>115</v>
      </c>
      <c r="D832" s="21"/>
      <c r="E832" s="1" t="str">
        <f t="shared" si="204"/>
        <v>DAF_GD-</v>
      </c>
      <c r="F832" s="21" t="s">
        <v>138</v>
      </c>
      <c r="G832" s="50">
        <f>IFERROR(VLOOKUP(Tabla9[[#This Row],[Nombre Código UNSPSC]],Tablas!$A$1:$B$3,2,),"")</f>
        <v>80111601</v>
      </c>
      <c r="H832" s="21" t="s">
        <v>55615</v>
      </c>
      <c r="I832" s="21" t="s">
        <v>49024</v>
      </c>
      <c r="J832" s="1" t="str">
        <f>IFERROR(VLOOKUP(Tabla9[[#This Row],[Código UNSPSC]],Tablas!$AM$1:$AN$3,2,),"")</f>
        <v>Contratación directa</v>
      </c>
      <c r="K832" s="1" t="str">
        <f>IFERROR(VLOOKUP(J832,Tablas!$F$1:$G$24,2,),"")</f>
        <v>CCE-16</v>
      </c>
      <c r="L832" s="21" t="s">
        <v>49065</v>
      </c>
      <c r="M832" s="21" t="s">
        <v>55621</v>
      </c>
      <c r="N832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2" s="21" t="s">
        <v>49069</v>
      </c>
      <c r="P832" s="31">
        <f>IFERROR(VLOOKUP(O832,Honorarios!$A$1:$D$22,4,),"")</f>
        <v>2678457.6</v>
      </c>
      <c r="Q832" s="31">
        <f t="shared" si="206"/>
        <v>89281.919999999998</v>
      </c>
      <c r="R832" s="23">
        <v>46037</v>
      </c>
      <c r="S832" s="23">
        <v>46370</v>
      </c>
      <c r="T832" s="33">
        <f t="shared" si="207"/>
        <v>11</v>
      </c>
      <c r="U832" s="1">
        <f t="shared" si="208"/>
        <v>330</v>
      </c>
      <c r="V832" s="31">
        <f t="shared" si="209"/>
        <v>29463033.599999998</v>
      </c>
      <c r="W832" s="22"/>
      <c r="X832" s="22" t="s">
        <v>49085</v>
      </c>
      <c r="Y832" s="1">
        <f>IFERROR(VLOOKUP(X832,Tablas!$S$1:$T$8,2,FALSE),"")</f>
        <v>20</v>
      </c>
      <c r="Z832" s="21" t="s">
        <v>49093</v>
      </c>
      <c r="AA832" s="1" t="str">
        <f>IFERROR(VLOOKUP(Tabla9[[#This Row],[Código Rubro Presupuestal]],Rubros!$H$1:$I$48,2,),"")</f>
        <v>IMPLEMENTACION DEL SISTEMA DE GESTION DOCUMENTAL DE LA SNR A NIVEL NACIONAL</v>
      </c>
      <c r="AB832" s="21" t="s">
        <v>49107</v>
      </c>
      <c r="AC832" s="21" t="s">
        <v>49150</v>
      </c>
      <c r="AD832" s="21"/>
      <c r="AE832" s="21"/>
      <c r="AF832" s="21"/>
      <c r="AG832" s="1" t="str">
        <f t="shared" si="210"/>
        <v>No Aplica</v>
      </c>
      <c r="AH832" s="21" t="s">
        <v>55108</v>
      </c>
      <c r="AI832" s="1" t="str">
        <f>IFERROR(VLOOKUP(AH832,Tablas!$AH$1:$AI$1156,2,),"")</f>
        <v>CO-SAN-68755</v>
      </c>
      <c r="AJ832" s="1" t="str">
        <f>IFERROR(VLOOKUP(Tabla9[[#This Row],[Grupo]],Responsable!$A$1:$I$62,6,),"")</f>
        <v>DANY LUZ OROZCO</v>
      </c>
      <c r="AK832" s="1" t="str">
        <f>IFERROR(VLOOKUP(Tabla9[[#This Row],[Grupo]],Responsable!$A$1:$I$62,4,),"")</f>
        <v>dany.orozco@supernotariado.gov.co</v>
      </c>
      <c r="AL832" s="1" t="str">
        <f>IFERROR(VLOOKUP(Tabla9[[#This Row],[Grupo]],Responsable!$A$1:$I$62,9,),"")</f>
        <v>JOHANNA ANDREA RODRIGUEZ HERRERA</v>
      </c>
      <c r="AM832" s="1" t="str">
        <f>IFERROR(VLOOKUP(Tabla9[[#This Row],[Grupo]],Responsable!$A$1:$I$62,3,),"")</f>
        <v>johanna.rodriguez@supernotariado.gov.co</v>
      </c>
      <c r="AN832" s="31">
        <f t="shared" si="211"/>
        <v>29463033.599999998</v>
      </c>
      <c r="AO832" s="21"/>
      <c r="AP832" s="31">
        <f t="shared" si="212"/>
        <v>0</v>
      </c>
      <c r="AQ832" s="38">
        <v>1101691975</v>
      </c>
      <c r="AR832" s="21" t="s">
        <v>56619</v>
      </c>
      <c r="AS832" s="21"/>
      <c r="AT832" s="21"/>
      <c r="AU832" s="21"/>
      <c r="AV832" s="39" t="s">
        <v>56279</v>
      </c>
      <c r="AW832" s="21" t="s">
        <v>56256</v>
      </c>
    </row>
    <row r="833" spans="1:49" x14ac:dyDescent="0.25">
      <c r="A833" s="20"/>
      <c r="B833" s="21" t="s">
        <v>49</v>
      </c>
      <c r="C833" s="21" t="s">
        <v>115</v>
      </c>
      <c r="D833" s="21"/>
      <c r="E833" s="1" t="str">
        <f t="shared" si="204"/>
        <v>DAF_GD-</v>
      </c>
      <c r="F833" s="21" t="s">
        <v>138</v>
      </c>
      <c r="G833" s="50">
        <f>IFERROR(VLOOKUP(Tabla9[[#This Row],[Nombre Código UNSPSC]],Tablas!$A$1:$B$3,2,),"")</f>
        <v>80111601</v>
      </c>
      <c r="H833" s="21" t="s">
        <v>55615</v>
      </c>
      <c r="I833" s="21" t="s">
        <v>49024</v>
      </c>
      <c r="J833" s="1" t="str">
        <f>IFERROR(VLOOKUP(Tabla9[[#This Row],[Código UNSPSC]],Tablas!$AM$1:$AN$3,2,),"")</f>
        <v>Contratación directa</v>
      </c>
      <c r="K833" s="1" t="str">
        <f>IFERROR(VLOOKUP(J833,Tablas!$F$1:$G$24,2,),"")</f>
        <v>CCE-16</v>
      </c>
      <c r="L833" s="21" t="s">
        <v>49065</v>
      </c>
      <c r="M833" s="21" t="s">
        <v>55621</v>
      </c>
      <c r="N833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3" s="21" t="s">
        <v>49069</v>
      </c>
      <c r="P833" s="31">
        <f>IFERROR(VLOOKUP(O833,Honorarios!$A$1:$D$22,4,),"")</f>
        <v>2678457.6</v>
      </c>
      <c r="Q833" s="31">
        <f t="shared" si="206"/>
        <v>89281.919999999998</v>
      </c>
      <c r="R833" s="23">
        <v>46037</v>
      </c>
      <c r="S833" s="23">
        <v>46370</v>
      </c>
      <c r="T833" s="33">
        <f t="shared" si="207"/>
        <v>11</v>
      </c>
      <c r="U833" s="1">
        <f t="shared" si="208"/>
        <v>330</v>
      </c>
      <c r="V833" s="31">
        <f t="shared" si="209"/>
        <v>29463033.599999998</v>
      </c>
      <c r="W833" s="22"/>
      <c r="X833" s="22" t="s">
        <v>49085</v>
      </c>
      <c r="Y833" s="1">
        <f>IFERROR(VLOOKUP(X833,Tablas!$S$1:$T$8,2,FALSE),"")</f>
        <v>20</v>
      </c>
      <c r="Z833" s="21" t="s">
        <v>49093</v>
      </c>
      <c r="AA833" s="1" t="str">
        <f>IFERROR(VLOOKUP(Tabla9[[#This Row],[Código Rubro Presupuestal]],Rubros!$H$1:$I$48,2,),"")</f>
        <v>IMPLEMENTACION DEL SISTEMA DE GESTION DOCUMENTAL DE LA SNR A NIVEL NACIONAL</v>
      </c>
      <c r="AB833" s="21" t="s">
        <v>49107</v>
      </c>
      <c r="AC833" s="21" t="s">
        <v>49150</v>
      </c>
      <c r="AD833" s="21"/>
      <c r="AE833" s="21"/>
      <c r="AF833" s="21"/>
      <c r="AG833" s="1" t="str">
        <f t="shared" si="210"/>
        <v>No Aplica</v>
      </c>
      <c r="AH833" s="21" t="s">
        <v>53784</v>
      </c>
      <c r="AI833" s="1" t="str">
        <f>IFERROR(VLOOKUP(AH833,Tablas!$AH$1:$AI$1156,2,),"")</f>
        <v>CO-BOY-15759</v>
      </c>
      <c r="AJ833" s="1" t="str">
        <f>IFERROR(VLOOKUP(Tabla9[[#This Row],[Grupo]],Responsable!$A$1:$I$62,6,),"")</f>
        <v>DANY LUZ OROZCO</v>
      </c>
      <c r="AK833" s="1" t="str">
        <f>IFERROR(VLOOKUP(Tabla9[[#This Row],[Grupo]],Responsable!$A$1:$I$62,4,),"")</f>
        <v>dany.orozco@supernotariado.gov.co</v>
      </c>
      <c r="AL833" s="1" t="str">
        <f>IFERROR(VLOOKUP(Tabla9[[#This Row],[Grupo]],Responsable!$A$1:$I$62,9,),"")</f>
        <v>JOHANNA ANDREA RODRIGUEZ HERRERA</v>
      </c>
      <c r="AM833" s="1" t="str">
        <f>IFERROR(VLOOKUP(Tabla9[[#This Row],[Grupo]],Responsable!$A$1:$I$62,3,),"")</f>
        <v>johanna.rodriguez@supernotariado.gov.co</v>
      </c>
      <c r="AN833" s="31">
        <f t="shared" si="211"/>
        <v>29463033.599999998</v>
      </c>
      <c r="AO833" s="21"/>
      <c r="AP833" s="31">
        <f t="shared" si="212"/>
        <v>0</v>
      </c>
      <c r="AQ833" s="38">
        <v>33645088</v>
      </c>
      <c r="AR833" s="21" t="s">
        <v>56620</v>
      </c>
      <c r="AS833" s="21"/>
      <c r="AT833" s="21"/>
      <c r="AU833" s="21"/>
      <c r="AV833" s="39" t="s">
        <v>56279</v>
      </c>
      <c r="AW833" s="21" t="s">
        <v>56256</v>
      </c>
    </row>
    <row r="834" spans="1:49" x14ac:dyDescent="0.25">
      <c r="A834" s="20"/>
      <c r="B834" s="21" t="s">
        <v>49</v>
      </c>
      <c r="C834" s="21" t="s">
        <v>115</v>
      </c>
      <c r="D834" s="21"/>
      <c r="E834" s="1" t="str">
        <f t="shared" si="204"/>
        <v>DAF_GD-</v>
      </c>
      <c r="F834" s="21" t="s">
        <v>138</v>
      </c>
      <c r="G834" s="50">
        <f>IFERROR(VLOOKUP(Tabla9[[#This Row],[Nombre Código UNSPSC]],Tablas!$A$1:$B$3,2,),"")</f>
        <v>80111601</v>
      </c>
      <c r="H834" s="21" t="s">
        <v>55615</v>
      </c>
      <c r="I834" s="21" t="s">
        <v>49024</v>
      </c>
      <c r="J834" s="1" t="str">
        <f>IFERROR(VLOOKUP(Tabla9[[#This Row],[Código UNSPSC]],Tablas!$AM$1:$AN$3,2,),"")</f>
        <v>Contratación directa</v>
      </c>
      <c r="K834" s="1" t="str">
        <f>IFERROR(VLOOKUP(J834,Tablas!$F$1:$G$24,2,),"")</f>
        <v>CCE-16</v>
      </c>
      <c r="L834" s="21" t="s">
        <v>49065</v>
      </c>
      <c r="M834" s="21" t="s">
        <v>55621</v>
      </c>
      <c r="N834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4" s="21" t="s">
        <v>49069</v>
      </c>
      <c r="P834" s="31">
        <f>IFERROR(VLOOKUP(O834,Honorarios!$A$1:$D$22,4,),"")</f>
        <v>2678457.6</v>
      </c>
      <c r="Q834" s="31">
        <f t="shared" si="206"/>
        <v>89281.919999999998</v>
      </c>
      <c r="R834" s="23">
        <v>46037</v>
      </c>
      <c r="S834" s="23">
        <v>46370</v>
      </c>
      <c r="T834" s="33">
        <f t="shared" si="207"/>
        <v>11</v>
      </c>
      <c r="U834" s="1">
        <f t="shared" si="208"/>
        <v>330</v>
      </c>
      <c r="V834" s="31">
        <f t="shared" si="209"/>
        <v>29463033.599999998</v>
      </c>
      <c r="W834" s="22"/>
      <c r="X834" s="22" t="s">
        <v>49085</v>
      </c>
      <c r="Y834" s="1">
        <f>IFERROR(VLOOKUP(X834,Tablas!$S$1:$T$8,2,FALSE),"")</f>
        <v>20</v>
      </c>
      <c r="Z834" s="21" t="s">
        <v>49093</v>
      </c>
      <c r="AA834" s="1" t="str">
        <f>IFERROR(VLOOKUP(Tabla9[[#This Row],[Código Rubro Presupuestal]],Rubros!$H$1:$I$48,2,),"")</f>
        <v>IMPLEMENTACION DEL SISTEMA DE GESTION DOCUMENTAL DE LA SNR A NIVEL NACIONAL</v>
      </c>
      <c r="AB834" s="21" t="s">
        <v>49107</v>
      </c>
      <c r="AC834" s="21" t="s">
        <v>49150</v>
      </c>
      <c r="AD834" s="21"/>
      <c r="AE834" s="21"/>
      <c r="AF834" s="21"/>
      <c r="AG834" s="1" t="str">
        <f t="shared" si="210"/>
        <v>No Aplica</v>
      </c>
      <c r="AH834" s="21" t="s">
        <v>53784</v>
      </c>
      <c r="AI834" s="1" t="str">
        <f>IFERROR(VLOOKUP(AH834,Tablas!$AH$1:$AI$1156,2,),"")</f>
        <v>CO-BOY-15759</v>
      </c>
      <c r="AJ834" s="1" t="str">
        <f>IFERROR(VLOOKUP(Tabla9[[#This Row],[Grupo]],Responsable!$A$1:$I$62,6,),"")</f>
        <v>DANY LUZ OROZCO</v>
      </c>
      <c r="AK834" s="1" t="str">
        <f>IFERROR(VLOOKUP(Tabla9[[#This Row],[Grupo]],Responsable!$A$1:$I$62,4,),"")</f>
        <v>dany.orozco@supernotariado.gov.co</v>
      </c>
      <c r="AL834" s="1" t="str">
        <f>IFERROR(VLOOKUP(Tabla9[[#This Row],[Grupo]],Responsable!$A$1:$I$62,9,),"")</f>
        <v>JOHANNA ANDREA RODRIGUEZ HERRERA</v>
      </c>
      <c r="AM834" s="1" t="str">
        <f>IFERROR(VLOOKUP(Tabla9[[#This Row],[Grupo]],Responsable!$A$1:$I$62,3,),"")</f>
        <v>johanna.rodriguez@supernotariado.gov.co</v>
      </c>
      <c r="AN834" s="31">
        <f t="shared" si="211"/>
        <v>29463033.599999998</v>
      </c>
      <c r="AO834" s="21"/>
      <c r="AP834" s="31">
        <f t="shared" si="212"/>
        <v>0</v>
      </c>
      <c r="AQ834" s="38">
        <v>1002760004</v>
      </c>
      <c r="AR834" s="21" t="s">
        <v>56621</v>
      </c>
      <c r="AS834" s="21"/>
      <c r="AT834" s="21"/>
      <c r="AU834" s="21"/>
      <c r="AV834" s="39" t="s">
        <v>56279</v>
      </c>
      <c r="AW834" s="21" t="s">
        <v>56256</v>
      </c>
    </row>
    <row r="835" spans="1:49" x14ac:dyDescent="0.25">
      <c r="A835" s="20"/>
      <c r="B835" s="21" t="s">
        <v>49</v>
      </c>
      <c r="C835" s="21" t="s">
        <v>115</v>
      </c>
      <c r="D835" s="21"/>
      <c r="E835" s="1" t="str">
        <f t="shared" si="204"/>
        <v>DAF_GD-</v>
      </c>
      <c r="F835" s="21" t="s">
        <v>138</v>
      </c>
      <c r="G835" s="50">
        <f>IFERROR(VLOOKUP(Tabla9[[#This Row],[Nombre Código UNSPSC]],Tablas!$A$1:$B$3,2,),"")</f>
        <v>80111601</v>
      </c>
      <c r="H835" s="21" t="s">
        <v>55615</v>
      </c>
      <c r="I835" s="21" t="s">
        <v>49024</v>
      </c>
      <c r="J835" s="1" t="str">
        <f>IFERROR(VLOOKUP(Tabla9[[#This Row],[Código UNSPSC]],Tablas!$AM$1:$AN$3,2,),"")</f>
        <v>Contratación directa</v>
      </c>
      <c r="K835" s="1" t="str">
        <f>IFERROR(VLOOKUP(J835,Tablas!$F$1:$G$24,2,),"")</f>
        <v>CCE-16</v>
      </c>
      <c r="L835" s="21" t="s">
        <v>49065</v>
      </c>
      <c r="M835" s="21" t="s">
        <v>55621</v>
      </c>
      <c r="N835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5" s="21" t="s">
        <v>49069</v>
      </c>
      <c r="P835" s="31">
        <f>IFERROR(VLOOKUP(O835,Honorarios!$A$1:$D$22,4,),"")</f>
        <v>2678457.6</v>
      </c>
      <c r="Q835" s="31">
        <f t="shared" si="206"/>
        <v>89281.919999999998</v>
      </c>
      <c r="R835" s="23">
        <v>46037</v>
      </c>
      <c r="S835" s="23">
        <v>46370</v>
      </c>
      <c r="T835" s="33">
        <f t="shared" si="207"/>
        <v>11</v>
      </c>
      <c r="U835" s="1">
        <f t="shared" si="208"/>
        <v>330</v>
      </c>
      <c r="V835" s="31">
        <f t="shared" si="209"/>
        <v>29463033.599999998</v>
      </c>
      <c r="W835" s="22"/>
      <c r="X835" s="22" t="s">
        <v>49085</v>
      </c>
      <c r="Y835" s="1">
        <f>IFERROR(VLOOKUP(X835,Tablas!$S$1:$T$8,2,FALSE),"")</f>
        <v>20</v>
      </c>
      <c r="Z835" s="21" t="s">
        <v>49093</v>
      </c>
      <c r="AA835" s="1" t="str">
        <f>IFERROR(VLOOKUP(Tabla9[[#This Row],[Código Rubro Presupuestal]],Rubros!$H$1:$I$48,2,),"")</f>
        <v>IMPLEMENTACION DEL SISTEMA DE GESTION DOCUMENTAL DE LA SNR A NIVEL NACIONAL</v>
      </c>
      <c r="AB835" s="21" t="s">
        <v>49107</v>
      </c>
      <c r="AC835" s="21" t="s">
        <v>49150</v>
      </c>
      <c r="AD835" s="21"/>
      <c r="AE835" s="21"/>
      <c r="AF835" s="21"/>
      <c r="AG835" s="1" t="str">
        <f t="shared" si="210"/>
        <v>No Aplica</v>
      </c>
      <c r="AH835" s="21" t="s">
        <v>53491</v>
      </c>
      <c r="AI835" s="1" t="str">
        <f>IFERROR(VLOOKUP(AH835,Tablas!$AH$1:$AI$1156,2,),"")</f>
        <v>CO-ATL-08758</v>
      </c>
      <c r="AJ835" s="1" t="str">
        <f>IFERROR(VLOOKUP(Tabla9[[#This Row],[Grupo]],Responsable!$A$1:$I$62,6,),"")</f>
        <v>DANY LUZ OROZCO</v>
      </c>
      <c r="AK835" s="1" t="str">
        <f>IFERROR(VLOOKUP(Tabla9[[#This Row],[Grupo]],Responsable!$A$1:$I$62,4,),"")</f>
        <v>dany.orozco@supernotariado.gov.co</v>
      </c>
      <c r="AL835" s="1" t="str">
        <f>IFERROR(VLOOKUP(Tabla9[[#This Row],[Grupo]],Responsable!$A$1:$I$62,9,),"")</f>
        <v>JOHANNA ANDREA RODRIGUEZ HERRERA</v>
      </c>
      <c r="AM835" s="1" t="str">
        <f>IFERROR(VLOOKUP(Tabla9[[#This Row],[Grupo]],Responsable!$A$1:$I$62,3,),"")</f>
        <v>johanna.rodriguez@supernotariado.gov.co</v>
      </c>
      <c r="AN835" s="31">
        <f t="shared" si="211"/>
        <v>29463033.599999998</v>
      </c>
      <c r="AO835" s="21"/>
      <c r="AP835" s="31">
        <f t="shared" si="212"/>
        <v>0</v>
      </c>
      <c r="AQ835" s="38">
        <v>32786800</v>
      </c>
      <c r="AR835" s="21" t="s">
        <v>56622</v>
      </c>
      <c r="AS835" s="21"/>
      <c r="AT835" s="21"/>
      <c r="AU835" s="21"/>
      <c r="AV835" s="39" t="s">
        <v>56279</v>
      </c>
      <c r="AW835" s="21" t="s">
        <v>56256</v>
      </c>
    </row>
    <row r="836" spans="1:49" x14ac:dyDescent="0.25">
      <c r="A836" s="20"/>
      <c r="B836" s="21" t="s">
        <v>49</v>
      </c>
      <c r="C836" s="21" t="s">
        <v>115</v>
      </c>
      <c r="D836" s="21"/>
      <c r="E836" s="1" t="str">
        <f t="shared" si="204"/>
        <v>DAF_GD-</v>
      </c>
      <c r="F836" s="21" t="s">
        <v>138</v>
      </c>
      <c r="G836" s="50">
        <f>IFERROR(VLOOKUP(Tabla9[[#This Row],[Nombre Código UNSPSC]],Tablas!$A$1:$B$3,2,),"")</f>
        <v>80111601</v>
      </c>
      <c r="H836" s="21" t="s">
        <v>55615</v>
      </c>
      <c r="I836" s="21" t="s">
        <v>49024</v>
      </c>
      <c r="J836" s="1" t="str">
        <f>IFERROR(VLOOKUP(Tabla9[[#This Row],[Código UNSPSC]],Tablas!$AM$1:$AN$3,2,),"")</f>
        <v>Contratación directa</v>
      </c>
      <c r="K836" s="1" t="str">
        <f>IFERROR(VLOOKUP(J836,Tablas!$F$1:$G$24,2,),"")</f>
        <v>CCE-16</v>
      </c>
      <c r="L836" s="21" t="s">
        <v>49065</v>
      </c>
      <c r="M836" s="21" t="s">
        <v>55621</v>
      </c>
      <c r="N836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6" s="21" t="s">
        <v>49069</v>
      </c>
      <c r="P836" s="31">
        <f>IFERROR(VLOOKUP(O836,Honorarios!$A$1:$D$22,4,),"")</f>
        <v>2678457.6</v>
      </c>
      <c r="Q836" s="31">
        <f t="shared" si="206"/>
        <v>89281.919999999998</v>
      </c>
      <c r="R836" s="23">
        <v>46037</v>
      </c>
      <c r="S836" s="23">
        <v>46370</v>
      </c>
      <c r="T836" s="33">
        <f t="shared" si="207"/>
        <v>11</v>
      </c>
      <c r="U836" s="1">
        <f t="shared" si="208"/>
        <v>330</v>
      </c>
      <c r="V836" s="31">
        <f t="shared" si="209"/>
        <v>29463033.599999998</v>
      </c>
      <c r="W836" s="22"/>
      <c r="X836" s="22" t="s">
        <v>49085</v>
      </c>
      <c r="Y836" s="1">
        <f>IFERROR(VLOOKUP(X836,Tablas!$S$1:$T$8,2,FALSE),"")</f>
        <v>20</v>
      </c>
      <c r="Z836" s="21" t="s">
        <v>49093</v>
      </c>
      <c r="AA836" s="1" t="str">
        <f>IFERROR(VLOOKUP(Tabla9[[#This Row],[Código Rubro Presupuestal]],Rubros!$H$1:$I$48,2,),"")</f>
        <v>IMPLEMENTACION DEL SISTEMA DE GESTION DOCUMENTAL DE LA SNR A NIVEL NACIONAL</v>
      </c>
      <c r="AB836" s="21" t="s">
        <v>49107</v>
      </c>
      <c r="AC836" s="21" t="s">
        <v>49150</v>
      </c>
      <c r="AD836" s="21"/>
      <c r="AE836" s="21"/>
      <c r="AF836" s="21"/>
      <c r="AG836" s="1" t="str">
        <f t="shared" si="210"/>
        <v>No Aplica</v>
      </c>
      <c r="AH836" s="21" t="s">
        <v>53491</v>
      </c>
      <c r="AI836" s="1" t="str">
        <f>IFERROR(VLOOKUP(AH836,Tablas!$AH$1:$AI$1156,2,),"")</f>
        <v>CO-ATL-08758</v>
      </c>
      <c r="AJ836" s="1" t="str">
        <f>IFERROR(VLOOKUP(Tabla9[[#This Row],[Grupo]],Responsable!$A$1:$I$62,6,),"")</f>
        <v>DANY LUZ OROZCO</v>
      </c>
      <c r="AK836" s="1" t="str">
        <f>IFERROR(VLOOKUP(Tabla9[[#This Row],[Grupo]],Responsable!$A$1:$I$62,4,),"")</f>
        <v>dany.orozco@supernotariado.gov.co</v>
      </c>
      <c r="AL836" s="1" t="str">
        <f>IFERROR(VLOOKUP(Tabla9[[#This Row],[Grupo]],Responsable!$A$1:$I$62,9,),"")</f>
        <v>JOHANNA ANDREA RODRIGUEZ HERRERA</v>
      </c>
      <c r="AM836" s="1" t="str">
        <f>IFERROR(VLOOKUP(Tabla9[[#This Row],[Grupo]],Responsable!$A$1:$I$62,3,),"")</f>
        <v>johanna.rodriguez@supernotariado.gov.co</v>
      </c>
      <c r="AN836" s="31">
        <f t="shared" si="211"/>
        <v>29463033.599999998</v>
      </c>
      <c r="AO836" s="21"/>
      <c r="AP836" s="31">
        <f t="shared" si="212"/>
        <v>0</v>
      </c>
      <c r="AQ836" s="38">
        <v>72309829</v>
      </c>
      <c r="AR836" s="21" t="s">
        <v>56623</v>
      </c>
      <c r="AS836" s="21"/>
      <c r="AT836" s="21"/>
      <c r="AU836" s="21"/>
      <c r="AV836" s="39" t="s">
        <v>56279</v>
      </c>
      <c r="AW836" s="21" t="s">
        <v>56256</v>
      </c>
    </row>
    <row r="837" spans="1:49" x14ac:dyDescent="0.25">
      <c r="A837" s="20"/>
      <c r="B837" s="21" t="s">
        <v>49</v>
      </c>
      <c r="C837" s="21" t="s">
        <v>115</v>
      </c>
      <c r="D837" s="21"/>
      <c r="E837" s="1" t="str">
        <f t="shared" si="204"/>
        <v>DAF_GD-</v>
      </c>
      <c r="F837" s="21" t="s">
        <v>138</v>
      </c>
      <c r="G837" s="50">
        <f>IFERROR(VLOOKUP(Tabla9[[#This Row],[Nombre Código UNSPSC]],Tablas!$A$1:$B$3,2,),"")</f>
        <v>80111601</v>
      </c>
      <c r="H837" s="21" t="s">
        <v>55615</v>
      </c>
      <c r="I837" s="21" t="s">
        <v>49024</v>
      </c>
      <c r="J837" s="1" t="str">
        <f>IFERROR(VLOOKUP(Tabla9[[#This Row],[Código UNSPSC]],Tablas!$AM$1:$AN$3,2,),"")</f>
        <v>Contratación directa</v>
      </c>
      <c r="K837" s="1" t="str">
        <f>IFERROR(VLOOKUP(J837,Tablas!$F$1:$G$24,2,),"")</f>
        <v>CCE-16</v>
      </c>
      <c r="L837" s="21" t="s">
        <v>49065</v>
      </c>
      <c r="M837" s="21" t="s">
        <v>55621</v>
      </c>
      <c r="N837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7" s="21" t="s">
        <v>49069</v>
      </c>
      <c r="P837" s="31">
        <f>IFERROR(VLOOKUP(O837,Honorarios!$A$1:$D$22,4,),"")</f>
        <v>2678457.6</v>
      </c>
      <c r="Q837" s="31">
        <f t="shared" si="206"/>
        <v>89281.919999999998</v>
      </c>
      <c r="R837" s="23">
        <v>46037</v>
      </c>
      <c r="S837" s="23">
        <v>46370</v>
      </c>
      <c r="T837" s="33">
        <f t="shared" si="207"/>
        <v>11</v>
      </c>
      <c r="U837" s="1">
        <f t="shared" si="208"/>
        <v>330</v>
      </c>
      <c r="V837" s="31">
        <f t="shared" si="209"/>
        <v>29463033.599999998</v>
      </c>
      <c r="W837" s="22"/>
      <c r="X837" s="22" t="s">
        <v>49085</v>
      </c>
      <c r="Y837" s="1">
        <f>IFERROR(VLOOKUP(X837,Tablas!$S$1:$T$8,2,FALSE),"")</f>
        <v>20</v>
      </c>
      <c r="Z837" s="21" t="s">
        <v>49093</v>
      </c>
      <c r="AA837" s="1" t="str">
        <f>IFERROR(VLOOKUP(Tabla9[[#This Row],[Código Rubro Presupuestal]],Rubros!$H$1:$I$48,2,),"")</f>
        <v>IMPLEMENTACION DEL SISTEMA DE GESTION DOCUMENTAL DE LA SNR A NIVEL NACIONAL</v>
      </c>
      <c r="AB837" s="21" t="s">
        <v>49107</v>
      </c>
      <c r="AC837" s="21" t="s">
        <v>49150</v>
      </c>
      <c r="AD837" s="21"/>
      <c r="AE837" s="21"/>
      <c r="AF837" s="21"/>
      <c r="AG837" s="1" t="str">
        <f t="shared" si="210"/>
        <v>No Aplica</v>
      </c>
      <c r="AH837" s="21" t="s">
        <v>53397</v>
      </c>
      <c r="AI837" s="1" t="str">
        <f>IFERROR(VLOOKUP(AH837,Tablas!$AH$1:$AI$1156,2,),"")</f>
        <v>CO-ANT-05756</v>
      </c>
      <c r="AJ837" s="1" t="str">
        <f>IFERROR(VLOOKUP(Tabla9[[#This Row],[Grupo]],Responsable!$A$1:$I$62,6,),"")</f>
        <v>DANY LUZ OROZCO</v>
      </c>
      <c r="AK837" s="1" t="str">
        <f>IFERROR(VLOOKUP(Tabla9[[#This Row],[Grupo]],Responsable!$A$1:$I$62,4,),"")</f>
        <v>dany.orozco@supernotariado.gov.co</v>
      </c>
      <c r="AL837" s="1" t="str">
        <f>IFERROR(VLOOKUP(Tabla9[[#This Row],[Grupo]],Responsable!$A$1:$I$62,9,),"")</f>
        <v>JOHANNA ANDREA RODRIGUEZ HERRERA</v>
      </c>
      <c r="AM837" s="1" t="str">
        <f>IFERROR(VLOOKUP(Tabla9[[#This Row],[Grupo]],Responsable!$A$1:$I$62,3,),"")</f>
        <v>johanna.rodriguez@supernotariado.gov.co</v>
      </c>
      <c r="AN837" s="31">
        <f t="shared" si="211"/>
        <v>29463033.599999998</v>
      </c>
      <c r="AO837" s="21"/>
      <c r="AP837" s="31">
        <f t="shared" si="212"/>
        <v>0</v>
      </c>
      <c r="AQ837" s="38">
        <v>1045691690</v>
      </c>
      <c r="AR837" s="21" t="s">
        <v>56624</v>
      </c>
      <c r="AS837" s="21"/>
      <c r="AT837" s="21"/>
      <c r="AU837" s="21"/>
      <c r="AV837" s="39" t="s">
        <v>56279</v>
      </c>
      <c r="AW837" s="21" t="s">
        <v>56256</v>
      </c>
    </row>
    <row r="838" spans="1:49" x14ac:dyDescent="0.25">
      <c r="A838" s="20"/>
      <c r="B838" s="21" t="s">
        <v>49</v>
      </c>
      <c r="C838" s="21" t="s">
        <v>115</v>
      </c>
      <c r="D838" s="21"/>
      <c r="E838" s="1" t="str">
        <f t="shared" si="204"/>
        <v>DAF_GD-</v>
      </c>
      <c r="F838" s="21" t="s">
        <v>138</v>
      </c>
      <c r="G838" s="50">
        <f>IFERROR(VLOOKUP(Tabla9[[#This Row],[Nombre Código UNSPSC]],Tablas!$A$1:$B$3,2,),"")</f>
        <v>80111601</v>
      </c>
      <c r="H838" s="21" t="s">
        <v>55615</v>
      </c>
      <c r="I838" s="21" t="s">
        <v>49024</v>
      </c>
      <c r="J838" s="1" t="str">
        <f>IFERROR(VLOOKUP(Tabla9[[#This Row],[Código UNSPSC]],Tablas!$AM$1:$AN$3,2,),"")</f>
        <v>Contratación directa</v>
      </c>
      <c r="K838" s="1" t="str">
        <f>IFERROR(VLOOKUP(J838,Tablas!$F$1:$G$24,2,),"")</f>
        <v>CCE-16</v>
      </c>
      <c r="L838" s="21" t="s">
        <v>49065</v>
      </c>
      <c r="M838" s="21" t="s">
        <v>55621</v>
      </c>
      <c r="N838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8" s="21" t="s">
        <v>49069</v>
      </c>
      <c r="P838" s="31">
        <f>IFERROR(VLOOKUP(O838,Honorarios!$A$1:$D$22,4,),"")</f>
        <v>2678457.6</v>
      </c>
      <c r="Q838" s="31">
        <f t="shared" si="206"/>
        <v>89281.919999999998</v>
      </c>
      <c r="R838" s="23">
        <v>46235</v>
      </c>
      <c r="S838" s="23">
        <v>46386</v>
      </c>
      <c r="T838" s="33">
        <f t="shared" si="207"/>
        <v>5</v>
      </c>
      <c r="U838" s="1">
        <f t="shared" si="208"/>
        <v>150</v>
      </c>
      <c r="V838" s="31">
        <f t="shared" si="209"/>
        <v>13392288</v>
      </c>
      <c r="W838" s="22"/>
      <c r="X838" s="22" t="s">
        <v>49085</v>
      </c>
      <c r="Y838" s="1">
        <f>IFERROR(VLOOKUP(X838,Tablas!$S$1:$T$8,2,FALSE),"")</f>
        <v>20</v>
      </c>
      <c r="Z838" s="21" t="s">
        <v>49093</v>
      </c>
      <c r="AA838" s="1" t="str">
        <f>IFERROR(VLOOKUP(Tabla9[[#This Row],[Código Rubro Presupuestal]],Rubros!$H$1:$I$48,2,),"")</f>
        <v>IMPLEMENTACION DEL SISTEMA DE GESTION DOCUMENTAL DE LA SNR A NIVEL NACIONAL</v>
      </c>
      <c r="AB838" s="21" t="s">
        <v>49107</v>
      </c>
      <c r="AC838" s="21" t="s">
        <v>49150</v>
      </c>
      <c r="AD838" s="21"/>
      <c r="AE838" s="21"/>
      <c r="AF838" s="21"/>
      <c r="AG838" s="1" t="str">
        <f t="shared" si="210"/>
        <v>No Aplica</v>
      </c>
      <c r="AH838" s="21" t="s">
        <v>53399</v>
      </c>
      <c r="AI838" s="1" t="str">
        <f>IFERROR(VLOOKUP(AH838,Tablas!$AH$1:$AI$1156,2,),"")</f>
        <v>CO-ANT-05761</v>
      </c>
      <c r="AJ838" s="1" t="str">
        <f>IFERROR(VLOOKUP(Tabla9[[#This Row],[Grupo]],Responsable!$A$1:$I$62,6,),"")</f>
        <v>DANY LUZ OROZCO</v>
      </c>
      <c r="AK838" s="1" t="str">
        <f>IFERROR(VLOOKUP(Tabla9[[#This Row],[Grupo]],Responsable!$A$1:$I$62,4,),"")</f>
        <v>dany.orozco@supernotariado.gov.co</v>
      </c>
      <c r="AL838" s="1" t="str">
        <f>IFERROR(VLOOKUP(Tabla9[[#This Row],[Grupo]],Responsable!$A$1:$I$62,9,),"")</f>
        <v>JOHANNA ANDREA RODRIGUEZ HERRERA</v>
      </c>
      <c r="AM838" s="1" t="str">
        <f>IFERROR(VLOOKUP(Tabla9[[#This Row],[Grupo]],Responsable!$A$1:$I$62,3,),"")</f>
        <v>johanna.rodriguez@supernotariado.gov.co</v>
      </c>
      <c r="AN838" s="31">
        <f t="shared" si="211"/>
        <v>13392288</v>
      </c>
      <c r="AO838" s="21"/>
      <c r="AP838" s="31">
        <f t="shared" si="212"/>
        <v>0</v>
      </c>
      <c r="AQ838" s="38"/>
      <c r="AR838" s="21" t="s">
        <v>55670</v>
      </c>
      <c r="AS838" s="21"/>
      <c r="AT838" s="21"/>
      <c r="AU838" s="21"/>
      <c r="AV838" s="39" t="s">
        <v>56279</v>
      </c>
      <c r="AW838" s="21" t="s">
        <v>56648</v>
      </c>
    </row>
    <row r="839" spans="1:49" x14ac:dyDescent="0.25">
      <c r="A839" s="20"/>
      <c r="B839" s="21" t="s">
        <v>49</v>
      </c>
      <c r="C839" s="21" t="s">
        <v>115</v>
      </c>
      <c r="D839" s="21"/>
      <c r="E839" s="1" t="str">
        <f t="shared" si="204"/>
        <v>DAF_GD-</v>
      </c>
      <c r="F839" s="21" t="s">
        <v>138</v>
      </c>
      <c r="G839" s="50">
        <f>IFERROR(VLOOKUP(Tabla9[[#This Row],[Nombre Código UNSPSC]],Tablas!$A$1:$B$3,2,),"")</f>
        <v>80111601</v>
      </c>
      <c r="H839" s="21" t="s">
        <v>55615</v>
      </c>
      <c r="I839" s="21" t="s">
        <v>49024</v>
      </c>
      <c r="J839" s="1" t="str">
        <f>IFERROR(VLOOKUP(Tabla9[[#This Row],[Código UNSPSC]],Tablas!$AM$1:$AN$3,2,),"")</f>
        <v>Contratación directa</v>
      </c>
      <c r="K839" s="1" t="str">
        <f>IFERROR(VLOOKUP(J839,Tablas!$F$1:$G$24,2,),"")</f>
        <v>CCE-16</v>
      </c>
      <c r="L839" s="21" t="s">
        <v>49065</v>
      </c>
      <c r="M839" s="21" t="s">
        <v>55621</v>
      </c>
      <c r="N839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9" s="21" t="s">
        <v>49069</v>
      </c>
      <c r="P839" s="31">
        <f>IFERROR(VLOOKUP(O839,Honorarios!$A$1:$D$22,4,),"")</f>
        <v>2678457.6</v>
      </c>
      <c r="Q839" s="31">
        <f t="shared" si="206"/>
        <v>89281.919999999998</v>
      </c>
      <c r="R839" s="23">
        <v>46037</v>
      </c>
      <c r="S839" s="23">
        <v>46370</v>
      </c>
      <c r="T839" s="33">
        <f t="shared" si="207"/>
        <v>11</v>
      </c>
      <c r="U839" s="1">
        <f t="shared" si="208"/>
        <v>330</v>
      </c>
      <c r="V839" s="31">
        <f t="shared" si="209"/>
        <v>29463033.599999998</v>
      </c>
      <c r="W839" s="22"/>
      <c r="X839" s="22" t="s">
        <v>49085</v>
      </c>
      <c r="Y839" s="1">
        <f>IFERROR(VLOOKUP(X839,Tablas!$S$1:$T$8,2,FALSE),"")</f>
        <v>20</v>
      </c>
      <c r="Z839" s="21" t="s">
        <v>49093</v>
      </c>
      <c r="AA839" s="1" t="str">
        <f>IFERROR(VLOOKUP(Tabla9[[#This Row],[Código Rubro Presupuestal]],Rubros!$H$1:$I$48,2,),"")</f>
        <v>IMPLEMENTACION DEL SISTEMA DE GESTION DOCUMENTAL DE LA SNR A NIVEL NACIONAL</v>
      </c>
      <c r="AB839" s="21" t="s">
        <v>49107</v>
      </c>
      <c r="AC839" s="21" t="s">
        <v>49150</v>
      </c>
      <c r="AD839" s="21"/>
      <c r="AE839" s="21"/>
      <c r="AF839" s="21"/>
      <c r="AG839" s="1" t="str">
        <f t="shared" si="210"/>
        <v>No Aplica</v>
      </c>
      <c r="AH839" s="21" t="s">
        <v>53407</v>
      </c>
      <c r="AI839" s="1" t="str">
        <f>IFERROR(VLOOKUP(AH839,Tablas!$AH$1:$AI$1156,2,),"")</f>
        <v>CO-ANT-05809</v>
      </c>
      <c r="AJ839" s="1" t="str">
        <f>IFERROR(VLOOKUP(Tabla9[[#This Row],[Grupo]],Responsable!$A$1:$I$62,6,),"")</f>
        <v>DANY LUZ OROZCO</v>
      </c>
      <c r="AK839" s="1" t="str">
        <f>IFERROR(VLOOKUP(Tabla9[[#This Row],[Grupo]],Responsable!$A$1:$I$62,4,),"")</f>
        <v>dany.orozco@supernotariado.gov.co</v>
      </c>
      <c r="AL839" s="1" t="str">
        <f>IFERROR(VLOOKUP(Tabla9[[#This Row],[Grupo]],Responsable!$A$1:$I$62,9,),"")</f>
        <v>JOHANNA ANDREA RODRIGUEZ HERRERA</v>
      </c>
      <c r="AM839" s="1" t="str">
        <f>IFERROR(VLOOKUP(Tabla9[[#This Row],[Grupo]],Responsable!$A$1:$I$62,3,),"")</f>
        <v>johanna.rodriguez@supernotariado.gov.co</v>
      </c>
      <c r="AN839" s="31">
        <f t="shared" si="211"/>
        <v>29463033.599999998</v>
      </c>
      <c r="AO839" s="21"/>
      <c r="AP839" s="31">
        <f t="shared" si="212"/>
        <v>0</v>
      </c>
      <c r="AQ839" s="38">
        <v>1039622926</v>
      </c>
      <c r="AR839" s="21" t="s">
        <v>56625</v>
      </c>
      <c r="AS839" s="21"/>
      <c r="AT839" s="21"/>
      <c r="AU839" s="21"/>
      <c r="AV839" s="39" t="s">
        <v>56279</v>
      </c>
      <c r="AW839" s="21" t="s">
        <v>56256</v>
      </c>
    </row>
    <row r="840" spans="1:49" x14ac:dyDescent="0.25">
      <c r="A840" s="20"/>
      <c r="B840" s="21" t="s">
        <v>49</v>
      </c>
      <c r="C840" s="21" t="s">
        <v>115</v>
      </c>
      <c r="D840" s="21"/>
      <c r="E840" s="1" t="str">
        <f t="shared" si="204"/>
        <v>DAF_GD-</v>
      </c>
      <c r="F840" s="21" t="s">
        <v>138</v>
      </c>
      <c r="G840" s="50">
        <f>IFERROR(VLOOKUP(Tabla9[[#This Row],[Nombre Código UNSPSC]],Tablas!$A$1:$B$3,2,),"")</f>
        <v>80111601</v>
      </c>
      <c r="H840" s="21" t="s">
        <v>55615</v>
      </c>
      <c r="I840" s="21" t="s">
        <v>49024</v>
      </c>
      <c r="J840" s="1" t="str">
        <f>IFERROR(VLOOKUP(Tabla9[[#This Row],[Código UNSPSC]],Tablas!$AM$1:$AN$3,2,),"")</f>
        <v>Contratación directa</v>
      </c>
      <c r="K840" s="1" t="str">
        <f>IFERROR(VLOOKUP(J840,Tablas!$F$1:$G$24,2,),"")</f>
        <v>CCE-16</v>
      </c>
      <c r="L840" s="21" t="s">
        <v>49065</v>
      </c>
      <c r="M840" s="21" t="s">
        <v>55621</v>
      </c>
      <c r="N840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0" s="21" t="s">
        <v>49069</v>
      </c>
      <c r="P840" s="31">
        <f>IFERROR(VLOOKUP(O840,Honorarios!$A$1:$D$22,4,),"")</f>
        <v>2678457.6</v>
      </c>
      <c r="Q840" s="31">
        <f t="shared" si="206"/>
        <v>89281.919999999998</v>
      </c>
      <c r="R840" s="23">
        <v>46037</v>
      </c>
      <c r="S840" s="23">
        <v>46370</v>
      </c>
      <c r="T840" s="33">
        <f t="shared" si="207"/>
        <v>11</v>
      </c>
      <c r="U840" s="1">
        <f t="shared" si="208"/>
        <v>330</v>
      </c>
      <c r="V840" s="31">
        <f t="shared" si="209"/>
        <v>29463033.599999998</v>
      </c>
      <c r="W840" s="22"/>
      <c r="X840" s="22" t="s">
        <v>49085</v>
      </c>
      <c r="Y840" s="1">
        <f>IFERROR(VLOOKUP(X840,Tablas!$S$1:$T$8,2,FALSE),"")</f>
        <v>20</v>
      </c>
      <c r="Z840" s="21" t="s">
        <v>49093</v>
      </c>
      <c r="AA840" s="1" t="str">
        <f>IFERROR(VLOOKUP(Tabla9[[#This Row],[Código Rubro Presupuestal]],Rubros!$H$1:$I$48,2,),"")</f>
        <v>IMPLEMENTACION DEL SISTEMA DE GESTION DOCUMENTAL DE LA SNR A NIVEL NACIONAL</v>
      </c>
      <c r="AB840" s="21" t="s">
        <v>49107</v>
      </c>
      <c r="AC840" s="21" t="s">
        <v>49150</v>
      </c>
      <c r="AD840" s="21"/>
      <c r="AE840" s="21"/>
      <c r="AF840" s="21"/>
      <c r="AG840" s="1" t="str">
        <f t="shared" si="210"/>
        <v>No Aplica</v>
      </c>
      <c r="AH840" s="21" t="s">
        <v>55333</v>
      </c>
      <c r="AI840" s="1" t="str">
        <f>IFERROR(VLOOKUP(AH840,Tablas!$AH$1:$AI$1156,2,),"")</f>
        <v>CO-VAC-76834</v>
      </c>
      <c r="AJ840" s="1" t="str">
        <f>IFERROR(VLOOKUP(Tabla9[[#This Row],[Grupo]],Responsable!$A$1:$I$62,6,),"")</f>
        <v>DANY LUZ OROZCO</v>
      </c>
      <c r="AK840" s="1" t="str">
        <f>IFERROR(VLOOKUP(Tabla9[[#This Row],[Grupo]],Responsable!$A$1:$I$62,4,),"")</f>
        <v>dany.orozco@supernotariado.gov.co</v>
      </c>
      <c r="AL840" s="1" t="str">
        <f>IFERROR(VLOOKUP(Tabla9[[#This Row],[Grupo]],Responsable!$A$1:$I$62,9,),"")</f>
        <v>JOHANNA ANDREA RODRIGUEZ HERRERA</v>
      </c>
      <c r="AM840" s="1" t="str">
        <f>IFERROR(VLOOKUP(Tabla9[[#This Row],[Grupo]],Responsable!$A$1:$I$62,3,),"")</f>
        <v>johanna.rodriguez@supernotariado.gov.co</v>
      </c>
      <c r="AN840" s="31">
        <f t="shared" si="211"/>
        <v>29463033.599999998</v>
      </c>
      <c r="AO840" s="21"/>
      <c r="AP840" s="31">
        <f t="shared" si="212"/>
        <v>0</v>
      </c>
      <c r="AQ840" s="38">
        <v>1047994184</v>
      </c>
      <c r="AR840" s="21" t="s">
        <v>56626</v>
      </c>
      <c r="AS840" s="21"/>
      <c r="AT840" s="21"/>
      <c r="AU840" s="21"/>
      <c r="AV840" s="39" t="s">
        <v>56279</v>
      </c>
      <c r="AW840" s="21" t="s">
        <v>56256</v>
      </c>
    </row>
    <row r="841" spans="1:49" x14ac:dyDescent="0.25">
      <c r="A841" s="20"/>
      <c r="B841" s="21" t="s">
        <v>49</v>
      </c>
      <c r="C841" s="21" t="s">
        <v>115</v>
      </c>
      <c r="D841" s="21"/>
      <c r="E841" s="1" t="str">
        <f t="shared" si="204"/>
        <v>DAF_GD-</v>
      </c>
      <c r="F841" s="21" t="s">
        <v>138</v>
      </c>
      <c r="G841" s="50">
        <f>IFERROR(VLOOKUP(Tabla9[[#This Row],[Nombre Código UNSPSC]],Tablas!$A$1:$B$3,2,),"")</f>
        <v>80111601</v>
      </c>
      <c r="H841" s="21" t="s">
        <v>55615</v>
      </c>
      <c r="I841" s="21" t="s">
        <v>49024</v>
      </c>
      <c r="J841" s="1" t="str">
        <f>IFERROR(VLOOKUP(Tabla9[[#This Row],[Código UNSPSC]],Tablas!$AM$1:$AN$3,2,),"")</f>
        <v>Contratación directa</v>
      </c>
      <c r="K841" s="1" t="str">
        <f>IFERROR(VLOOKUP(J841,Tablas!$F$1:$G$24,2,),"")</f>
        <v>CCE-16</v>
      </c>
      <c r="L841" s="21" t="s">
        <v>49065</v>
      </c>
      <c r="M841" s="21" t="s">
        <v>55621</v>
      </c>
      <c r="N841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1" s="21" t="s">
        <v>49071</v>
      </c>
      <c r="P841" s="31">
        <f>IFERROR(VLOOKUP(O841,Honorarios!$A$1:$D$22,4,),"")</f>
        <v>3178656</v>
      </c>
      <c r="Q841" s="31">
        <f t="shared" si="206"/>
        <v>105955.2</v>
      </c>
      <c r="R841" s="23">
        <v>46037</v>
      </c>
      <c r="S841" s="23">
        <v>46370</v>
      </c>
      <c r="T841" s="33">
        <f t="shared" si="207"/>
        <v>11</v>
      </c>
      <c r="U841" s="1">
        <f t="shared" si="208"/>
        <v>330</v>
      </c>
      <c r="V841" s="31">
        <f t="shared" si="209"/>
        <v>34965216</v>
      </c>
      <c r="W841" s="22"/>
      <c r="X841" s="22" t="s">
        <v>49085</v>
      </c>
      <c r="Y841" s="1">
        <f>IFERROR(VLOOKUP(X841,Tablas!$S$1:$T$8,2,FALSE),"")</f>
        <v>20</v>
      </c>
      <c r="Z841" s="21" t="s">
        <v>49093</v>
      </c>
      <c r="AA841" s="1" t="str">
        <f>IFERROR(VLOOKUP(Tabla9[[#This Row],[Código Rubro Presupuestal]],Rubros!$H$1:$I$48,2,),"")</f>
        <v>IMPLEMENTACION DEL SISTEMA DE GESTION DOCUMENTAL DE LA SNR A NIVEL NACIONAL</v>
      </c>
      <c r="AB841" s="21" t="s">
        <v>49107</v>
      </c>
      <c r="AC841" s="21" t="s">
        <v>49150</v>
      </c>
      <c r="AD841" s="21"/>
      <c r="AE841" s="21"/>
      <c r="AF841" s="21"/>
      <c r="AG841" s="1" t="str">
        <f t="shared" si="210"/>
        <v>No Aplica</v>
      </c>
      <c r="AH841" s="21" t="s">
        <v>55333</v>
      </c>
      <c r="AI841" s="1" t="str">
        <f>IFERROR(VLOOKUP(AH841,Tablas!$AH$1:$AI$1156,2,),"")</f>
        <v>CO-VAC-76834</v>
      </c>
      <c r="AJ841" s="1" t="str">
        <f>IFERROR(VLOOKUP(Tabla9[[#This Row],[Grupo]],Responsable!$A$1:$I$62,6,),"")</f>
        <v>DANY LUZ OROZCO</v>
      </c>
      <c r="AK841" s="1" t="str">
        <f>IFERROR(VLOOKUP(Tabla9[[#This Row],[Grupo]],Responsable!$A$1:$I$62,4,),"")</f>
        <v>dany.orozco@supernotariado.gov.co</v>
      </c>
      <c r="AL841" s="1" t="str">
        <f>IFERROR(VLOOKUP(Tabla9[[#This Row],[Grupo]],Responsable!$A$1:$I$62,9,),"")</f>
        <v>JOHANNA ANDREA RODRIGUEZ HERRERA</v>
      </c>
      <c r="AM841" s="1" t="str">
        <f>IFERROR(VLOOKUP(Tabla9[[#This Row],[Grupo]],Responsable!$A$1:$I$62,3,),"")</f>
        <v>johanna.rodriguez@supernotariado.gov.co</v>
      </c>
      <c r="AN841" s="31">
        <f t="shared" si="211"/>
        <v>34965216</v>
      </c>
      <c r="AO841" s="21"/>
      <c r="AP841" s="31">
        <f t="shared" si="212"/>
        <v>0</v>
      </c>
      <c r="AQ841" s="38">
        <v>1032426084</v>
      </c>
      <c r="AR841" s="21" t="s">
        <v>56627</v>
      </c>
      <c r="AS841" s="21"/>
      <c r="AT841" s="21"/>
      <c r="AU841" s="21"/>
      <c r="AV841" s="39" t="s">
        <v>56297</v>
      </c>
      <c r="AW841" s="21" t="s">
        <v>56256</v>
      </c>
    </row>
    <row r="842" spans="1:49" x14ac:dyDescent="0.25">
      <c r="A842" s="20"/>
      <c r="B842" s="21" t="s">
        <v>49</v>
      </c>
      <c r="C842" s="21" t="s">
        <v>115</v>
      </c>
      <c r="D842" s="21"/>
      <c r="E842" s="1" t="str">
        <f t="shared" si="204"/>
        <v>DAF_GD-</v>
      </c>
      <c r="F842" s="21" t="s">
        <v>138</v>
      </c>
      <c r="G842" s="50">
        <f>IFERROR(VLOOKUP(Tabla9[[#This Row],[Nombre Código UNSPSC]],Tablas!$A$1:$B$3,2,),"")</f>
        <v>80111601</v>
      </c>
      <c r="H842" s="21" t="s">
        <v>55615</v>
      </c>
      <c r="I842" s="21" t="s">
        <v>49024</v>
      </c>
      <c r="J842" s="1" t="str">
        <f>IFERROR(VLOOKUP(Tabla9[[#This Row],[Código UNSPSC]],Tablas!$AM$1:$AN$3,2,),"")</f>
        <v>Contratación directa</v>
      </c>
      <c r="K842" s="1" t="str">
        <f>IFERROR(VLOOKUP(J842,Tablas!$F$1:$G$24,2,),"")</f>
        <v>CCE-16</v>
      </c>
      <c r="L842" s="21" t="s">
        <v>49065</v>
      </c>
      <c r="M842" s="21" t="s">
        <v>55621</v>
      </c>
      <c r="N842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2" s="21" t="s">
        <v>49069</v>
      </c>
      <c r="P842" s="31">
        <f>IFERROR(VLOOKUP(O842,Honorarios!$A$1:$D$22,4,),"")</f>
        <v>2678457.6</v>
      </c>
      <c r="Q842" s="31">
        <f t="shared" si="206"/>
        <v>89281.919999999998</v>
      </c>
      <c r="R842" s="23">
        <v>46037</v>
      </c>
      <c r="S842" s="23">
        <v>46370</v>
      </c>
      <c r="T842" s="33">
        <f t="shared" si="207"/>
        <v>11</v>
      </c>
      <c r="U842" s="1">
        <f t="shared" si="208"/>
        <v>330</v>
      </c>
      <c r="V842" s="31">
        <f t="shared" si="209"/>
        <v>29463033.599999998</v>
      </c>
      <c r="W842" s="22"/>
      <c r="X842" s="22" t="s">
        <v>49085</v>
      </c>
      <c r="Y842" s="1">
        <f>IFERROR(VLOOKUP(X842,Tablas!$S$1:$T$8,2,FALSE),"")</f>
        <v>20</v>
      </c>
      <c r="Z842" s="21" t="s">
        <v>49093</v>
      </c>
      <c r="AA842" s="1" t="str">
        <f>IFERROR(VLOOKUP(Tabla9[[#This Row],[Código Rubro Presupuestal]],Rubros!$H$1:$I$48,2,),"")</f>
        <v>IMPLEMENTACION DEL SISTEMA DE GESTION DOCUMENTAL DE LA SNR A NIVEL NACIONAL</v>
      </c>
      <c r="AB842" s="21" t="s">
        <v>49107</v>
      </c>
      <c r="AC842" s="21" t="s">
        <v>49150</v>
      </c>
      <c r="AD842" s="21"/>
      <c r="AE842" s="21"/>
      <c r="AF842" s="21"/>
      <c r="AG842" s="1" t="str">
        <f t="shared" si="210"/>
        <v>No Aplica</v>
      </c>
      <c r="AH842" s="21" t="s">
        <v>55333</v>
      </c>
      <c r="AI842" s="1" t="str">
        <f>IFERROR(VLOOKUP(AH842,Tablas!$AH$1:$AI$1156,2,),"")</f>
        <v>CO-VAC-76834</v>
      </c>
      <c r="AJ842" s="1" t="str">
        <f>IFERROR(VLOOKUP(Tabla9[[#This Row],[Grupo]],Responsable!$A$1:$I$62,6,),"")</f>
        <v>DANY LUZ OROZCO</v>
      </c>
      <c r="AK842" s="1" t="str">
        <f>IFERROR(VLOOKUP(Tabla9[[#This Row],[Grupo]],Responsable!$A$1:$I$62,4,),"")</f>
        <v>dany.orozco@supernotariado.gov.co</v>
      </c>
      <c r="AL842" s="1" t="str">
        <f>IFERROR(VLOOKUP(Tabla9[[#This Row],[Grupo]],Responsable!$A$1:$I$62,9,),"")</f>
        <v>JOHANNA ANDREA RODRIGUEZ HERRERA</v>
      </c>
      <c r="AM842" s="1" t="str">
        <f>IFERROR(VLOOKUP(Tabla9[[#This Row],[Grupo]],Responsable!$A$1:$I$62,3,),"")</f>
        <v>johanna.rodriguez@supernotariado.gov.co</v>
      </c>
      <c r="AN842" s="31">
        <f t="shared" si="211"/>
        <v>29463033.599999998</v>
      </c>
      <c r="AO842" s="21"/>
      <c r="AP842" s="31">
        <f t="shared" si="212"/>
        <v>0</v>
      </c>
      <c r="AQ842" s="38">
        <v>1116259038</v>
      </c>
      <c r="AR842" s="21" t="s">
        <v>56628</v>
      </c>
      <c r="AS842" s="21"/>
      <c r="AT842" s="21"/>
      <c r="AU842" s="21"/>
      <c r="AV842" s="39" t="s">
        <v>56279</v>
      </c>
      <c r="AW842" s="21" t="s">
        <v>56256</v>
      </c>
    </row>
    <row r="843" spans="1:49" x14ac:dyDescent="0.25">
      <c r="A843" s="20"/>
      <c r="B843" s="21" t="s">
        <v>49</v>
      </c>
      <c r="C843" s="21" t="s">
        <v>115</v>
      </c>
      <c r="D843" s="21"/>
      <c r="E843" s="1" t="str">
        <f t="shared" si="204"/>
        <v>DAF_GD-</v>
      </c>
      <c r="F843" s="21" t="s">
        <v>138</v>
      </c>
      <c r="G843" s="50">
        <f>IFERROR(VLOOKUP(Tabla9[[#This Row],[Nombre Código UNSPSC]],Tablas!$A$1:$B$3,2,),"")</f>
        <v>80111601</v>
      </c>
      <c r="H843" s="21" t="s">
        <v>55615</v>
      </c>
      <c r="I843" s="21" t="s">
        <v>49024</v>
      </c>
      <c r="J843" s="1" t="str">
        <f>IFERROR(VLOOKUP(Tabla9[[#This Row],[Código UNSPSC]],Tablas!$AM$1:$AN$3,2,),"")</f>
        <v>Contratación directa</v>
      </c>
      <c r="K843" s="1" t="str">
        <f>IFERROR(VLOOKUP(J843,Tablas!$F$1:$G$24,2,),"")</f>
        <v>CCE-16</v>
      </c>
      <c r="L843" s="21" t="s">
        <v>49065</v>
      </c>
      <c r="M843" s="21" t="s">
        <v>55621</v>
      </c>
      <c r="N843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3" s="21" t="s">
        <v>49069</v>
      </c>
      <c r="P843" s="31">
        <f>IFERROR(VLOOKUP(O843,Honorarios!$A$1:$D$22,4,),"")</f>
        <v>2678457.6</v>
      </c>
      <c r="Q843" s="31">
        <f t="shared" si="206"/>
        <v>89281.919999999998</v>
      </c>
      <c r="R843" s="23">
        <v>46235</v>
      </c>
      <c r="S843" s="23">
        <v>46386</v>
      </c>
      <c r="T843" s="33">
        <f t="shared" si="207"/>
        <v>5</v>
      </c>
      <c r="U843" s="1">
        <f t="shared" si="208"/>
        <v>150</v>
      </c>
      <c r="V843" s="31">
        <f t="shared" si="209"/>
        <v>13392288</v>
      </c>
      <c r="W843" s="22"/>
      <c r="X843" s="22" t="s">
        <v>49085</v>
      </c>
      <c r="Y843" s="1">
        <f>IFERROR(VLOOKUP(X843,Tablas!$S$1:$T$8,2,FALSE),"")</f>
        <v>20</v>
      </c>
      <c r="Z843" s="21" t="s">
        <v>49093</v>
      </c>
      <c r="AA843" s="1" t="str">
        <f>IFERROR(VLOOKUP(Tabla9[[#This Row],[Código Rubro Presupuestal]],Rubros!$H$1:$I$48,2,),"")</f>
        <v>IMPLEMENTACION DEL SISTEMA DE GESTION DOCUMENTAL DE LA SNR A NIVEL NACIONAL</v>
      </c>
      <c r="AB843" s="21" t="s">
        <v>49107</v>
      </c>
      <c r="AC843" s="21" t="s">
        <v>49150</v>
      </c>
      <c r="AD843" s="21"/>
      <c r="AE843" s="21"/>
      <c r="AF843" s="21"/>
      <c r="AG843" s="1" t="str">
        <f t="shared" si="210"/>
        <v>No Aplica</v>
      </c>
      <c r="AH843" s="21" t="s">
        <v>55333</v>
      </c>
      <c r="AI843" s="1" t="str">
        <f>IFERROR(VLOOKUP(AH843,Tablas!$AH$1:$AI$1156,2,),"")</f>
        <v>CO-VAC-76834</v>
      </c>
      <c r="AJ843" s="1" t="str">
        <f>IFERROR(VLOOKUP(Tabla9[[#This Row],[Grupo]],Responsable!$A$1:$I$62,6,),"")</f>
        <v>DANY LUZ OROZCO</v>
      </c>
      <c r="AK843" s="1" t="str">
        <f>IFERROR(VLOOKUP(Tabla9[[#This Row],[Grupo]],Responsable!$A$1:$I$62,4,),"")</f>
        <v>dany.orozco@supernotariado.gov.co</v>
      </c>
      <c r="AL843" s="1" t="str">
        <f>IFERROR(VLOOKUP(Tabla9[[#This Row],[Grupo]],Responsable!$A$1:$I$62,9,),"")</f>
        <v>JOHANNA ANDREA RODRIGUEZ HERRERA</v>
      </c>
      <c r="AM843" s="1" t="str">
        <f>IFERROR(VLOOKUP(Tabla9[[#This Row],[Grupo]],Responsable!$A$1:$I$62,3,),"")</f>
        <v>johanna.rodriguez@supernotariado.gov.co</v>
      </c>
      <c r="AN843" s="31">
        <f t="shared" si="211"/>
        <v>13392288</v>
      </c>
      <c r="AO843" s="21"/>
      <c r="AP843" s="31">
        <f t="shared" si="212"/>
        <v>0</v>
      </c>
      <c r="AQ843" s="38"/>
      <c r="AR843" s="21" t="s">
        <v>55670</v>
      </c>
      <c r="AS843" s="21"/>
      <c r="AT843" s="21"/>
      <c r="AU843" s="21"/>
      <c r="AV843" s="39" t="s">
        <v>56279</v>
      </c>
      <c r="AW843" s="21" t="s">
        <v>56648</v>
      </c>
    </row>
    <row r="844" spans="1:49" x14ac:dyDescent="0.25">
      <c r="A844" s="20"/>
      <c r="B844" s="21" t="s">
        <v>49</v>
      </c>
      <c r="C844" s="21" t="s">
        <v>115</v>
      </c>
      <c r="D844" s="21"/>
      <c r="E844" s="1" t="str">
        <f t="shared" si="204"/>
        <v>DAF_GD-</v>
      </c>
      <c r="F844" s="21" t="s">
        <v>138</v>
      </c>
      <c r="G844" s="50">
        <f>IFERROR(VLOOKUP(Tabla9[[#This Row],[Nombre Código UNSPSC]],Tablas!$A$1:$B$3,2,),"")</f>
        <v>80111601</v>
      </c>
      <c r="H844" s="21" t="s">
        <v>55615</v>
      </c>
      <c r="I844" s="21" t="s">
        <v>49024</v>
      </c>
      <c r="J844" s="1" t="str">
        <f>IFERROR(VLOOKUP(Tabla9[[#This Row],[Código UNSPSC]],Tablas!$AM$1:$AN$3,2,),"")</f>
        <v>Contratación directa</v>
      </c>
      <c r="K844" s="1" t="str">
        <f>IFERROR(VLOOKUP(J844,Tablas!$F$1:$G$24,2,),"")</f>
        <v>CCE-16</v>
      </c>
      <c r="L844" s="21" t="s">
        <v>49065</v>
      </c>
      <c r="M844" s="21" t="s">
        <v>55621</v>
      </c>
      <c r="N844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4" s="21" t="s">
        <v>49069</v>
      </c>
      <c r="P844" s="31">
        <f>IFERROR(VLOOKUP(O844,Honorarios!$A$1:$D$22,4,),"")</f>
        <v>2678457.6</v>
      </c>
      <c r="Q844" s="31">
        <f t="shared" si="206"/>
        <v>89281.919999999998</v>
      </c>
      <c r="R844" s="23">
        <v>46037</v>
      </c>
      <c r="S844" s="23">
        <v>46370</v>
      </c>
      <c r="T844" s="33">
        <f t="shared" si="207"/>
        <v>11</v>
      </c>
      <c r="U844" s="1">
        <f t="shared" si="208"/>
        <v>330</v>
      </c>
      <c r="V844" s="31">
        <f t="shared" si="209"/>
        <v>29463033.599999998</v>
      </c>
      <c r="W844" s="22"/>
      <c r="X844" s="22" t="s">
        <v>49085</v>
      </c>
      <c r="Y844" s="1">
        <f>IFERROR(VLOOKUP(X844,Tablas!$S$1:$T$8,2,FALSE),"")</f>
        <v>20</v>
      </c>
      <c r="Z844" s="21" t="s">
        <v>49093</v>
      </c>
      <c r="AA844" s="1" t="str">
        <f>IFERROR(VLOOKUP(Tabla9[[#This Row],[Código Rubro Presupuestal]],Rubros!$H$1:$I$48,2,),"")</f>
        <v>IMPLEMENTACION DEL SISTEMA DE GESTION DOCUMENTAL DE LA SNR A NIVEL NACIONAL</v>
      </c>
      <c r="AB844" s="21" t="s">
        <v>49107</v>
      </c>
      <c r="AC844" s="21" t="s">
        <v>49150</v>
      </c>
      <c r="AD844" s="21"/>
      <c r="AE844" s="21"/>
      <c r="AF844" s="21"/>
      <c r="AG844" s="1" t="str">
        <f t="shared" si="210"/>
        <v>No Aplica</v>
      </c>
      <c r="AH844" s="21" t="s">
        <v>55333</v>
      </c>
      <c r="AI844" s="1" t="str">
        <f>IFERROR(VLOOKUP(AH844,Tablas!$AH$1:$AI$1156,2,),"")</f>
        <v>CO-VAC-76834</v>
      </c>
      <c r="AJ844" s="1" t="str">
        <f>IFERROR(VLOOKUP(Tabla9[[#This Row],[Grupo]],Responsable!$A$1:$I$62,6,),"")</f>
        <v>DANY LUZ OROZCO</v>
      </c>
      <c r="AK844" s="1" t="str">
        <f>IFERROR(VLOOKUP(Tabla9[[#This Row],[Grupo]],Responsable!$A$1:$I$62,4,),"")</f>
        <v>dany.orozco@supernotariado.gov.co</v>
      </c>
      <c r="AL844" s="1" t="str">
        <f>IFERROR(VLOOKUP(Tabla9[[#This Row],[Grupo]],Responsable!$A$1:$I$62,9,),"")</f>
        <v>JOHANNA ANDREA RODRIGUEZ HERRERA</v>
      </c>
      <c r="AM844" s="1" t="str">
        <f>IFERROR(VLOOKUP(Tabla9[[#This Row],[Grupo]],Responsable!$A$1:$I$62,3,),"")</f>
        <v>johanna.rodriguez@supernotariado.gov.co</v>
      </c>
      <c r="AN844" s="31">
        <f t="shared" si="211"/>
        <v>29463033.599999998</v>
      </c>
      <c r="AO844" s="21"/>
      <c r="AP844" s="31">
        <f t="shared" si="212"/>
        <v>0</v>
      </c>
      <c r="AQ844" s="38">
        <v>51846572</v>
      </c>
      <c r="AR844" s="21" t="s">
        <v>56629</v>
      </c>
      <c r="AS844" s="21"/>
      <c r="AT844" s="21"/>
      <c r="AU844" s="21"/>
      <c r="AV844" s="39" t="s">
        <v>56279</v>
      </c>
      <c r="AW844" s="21" t="s">
        <v>56256</v>
      </c>
    </row>
    <row r="845" spans="1:49" x14ac:dyDescent="0.25">
      <c r="A845" s="20"/>
      <c r="B845" s="21" t="s">
        <v>49</v>
      </c>
      <c r="C845" s="21" t="s">
        <v>115</v>
      </c>
      <c r="D845" s="21"/>
      <c r="E845" s="1" t="str">
        <f t="shared" si="204"/>
        <v>DAF_GD-</v>
      </c>
      <c r="F845" s="21" t="s">
        <v>138</v>
      </c>
      <c r="G845" s="50">
        <f>IFERROR(VLOOKUP(Tabla9[[#This Row],[Nombre Código UNSPSC]],Tablas!$A$1:$B$3,2,),"")</f>
        <v>80111601</v>
      </c>
      <c r="H845" s="21" t="s">
        <v>55615</v>
      </c>
      <c r="I845" s="21" t="s">
        <v>49024</v>
      </c>
      <c r="J845" s="1" t="str">
        <f>IFERROR(VLOOKUP(Tabla9[[#This Row],[Código UNSPSC]],Tablas!$AM$1:$AN$3,2,),"")</f>
        <v>Contratación directa</v>
      </c>
      <c r="K845" s="1" t="str">
        <f>IFERROR(VLOOKUP(J845,Tablas!$F$1:$G$24,2,),"")</f>
        <v>CCE-16</v>
      </c>
      <c r="L845" s="21" t="s">
        <v>49065</v>
      </c>
      <c r="M845" s="21" t="s">
        <v>55621</v>
      </c>
      <c r="N845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5" s="21" t="s">
        <v>49069</v>
      </c>
      <c r="P845" s="31">
        <f>IFERROR(VLOOKUP(O845,Honorarios!$A$1:$D$22,4,),"")</f>
        <v>2678457.6</v>
      </c>
      <c r="Q845" s="31">
        <f t="shared" si="206"/>
        <v>89281.919999999998</v>
      </c>
      <c r="R845" s="23">
        <v>46037</v>
      </c>
      <c r="S845" s="23">
        <v>46370</v>
      </c>
      <c r="T845" s="33">
        <f t="shared" si="207"/>
        <v>11</v>
      </c>
      <c r="U845" s="1">
        <f t="shared" si="208"/>
        <v>330</v>
      </c>
      <c r="V845" s="31">
        <f t="shared" si="209"/>
        <v>29463033.599999998</v>
      </c>
      <c r="W845" s="22"/>
      <c r="X845" s="22" t="s">
        <v>49085</v>
      </c>
      <c r="Y845" s="1">
        <f>IFERROR(VLOOKUP(X845,Tablas!$S$1:$T$8,2,FALSE),"")</f>
        <v>20</v>
      </c>
      <c r="Z845" s="21" t="s">
        <v>49093</v>
      </c>
      <c r="AA845" s="1" t="str">
        <f>IFERROR(VLOOKUP(Tabla9[[#This Row],[Código Rubro Presupuestal]],Rubros!$H$1:$I$48,2,),"")</f>
        <v>IMPLEMENTACION DEL SISTEMA DE GESTION DOCUMENTAL DE LA SNR A NIVEL NACIONAL</v>
      </c>
      <c r="AB845" s="21" t="s">
        <v>49107</v>
      </c>
      <c r="AC845" s="21" t="s">
        <v>49150</v>
      </c>
      <c r="AD845" s="21"/>
      <c r="AE845" s="21"/>
      <c r="AF845" s="21"/>
      <c r="AG845" s="1" t="str">
        <f t="shared" si="210"/>
        <v>No Aplica</v>
      </c>
      <c r="AH845" s="21" t="s">
        <v>55333</v>
      </c>
      <c r="AI845" s="1" t="str">
        <f>IFERROR(VLOOKUP(AH845,Tablas!$AH$1:$AI$1156,2,),"")</f>
        <v>CO-VAC-76834</v>
      </c>
      <c r="AJ845" s="1" t="str">
        <f>IFERROR(VLOOKUP(Tabla9[[#This Row],[Grupo]],Responsable!$A$1:$I$62,6,),"")</f>
        <v>DANY LUZ OROZCO</v>
      </c>
      <c r="AK845" s="1" t="str">
        <f>IFERROR(VLOOKUP(Tabla9[[#This Row],[Grupo]],Responsable!$A$1:$I$62,4,),"")</f>
        <v>dany.orozco@supernotariado.gov.co</v>
      </c>
      <c r="AL845" s="1" t="str">
        <f>IFERROR(VLOOKUP(Tabla9[[#This Row],[Grupo]],Responsable!$A$1:$I$62,9,),"")</f>
        <v>JOHANNA ANDREA RODRIGUEZ HERRERA</v>
      </c>
      <c r="AM845" s="1" t="str">
        <f>IFERROR(VLOOKUP(Tabla9[[#This Row],[Grupo]],Responsable!$A$1:$I$62,3,),"")</f>
        <v>johanna.rodriguez@supernotariado.gov.co</v>
      </c>
      <c r="AN845" s="31">
        <f t="shared" si="211"/>
        <v>29463033.599999998</v>
      </c>
      <c r="AO845" s="21"/>
      <c r="AP845" s="31">
        <f t="shared" si="212"/>
        <v>0</v>
      </c>
      <c r="AQ845" s="38">
        <v>6110430</v>
      </c>
      <c r="AR845" s="21" t="s">
        <v>56630</v>
      </c>
      <c r="AS845" s="21"/>
      <c r="AT845" s="21"/>
      <c r="AU845" s="21"/>
      <c r="AV845" s="39" t="s">
        <v>56279</v>
      </c>
      <c r="AW845" s="21" t="s">
        <v>56256</v>
      </c>
    </row>
    <row r="846" spans="1:49" x14ac:dyDescent="0.25">
      <c r="A846" s="20"/>
      <c r="B846" s="21" t="s">
        <v>49</v>
      </c>
      <c r="C846" s="21" t="s">
        <v>115</v>
      </c>
      <c r="D846" s="21"/>
      <c r="E846" s="1" t="str">
        <f t="shared" si="204"/>
        <v>DAF_GD-</v>
      </c>
      <c r="F846" s="21" t="s">
        <v>138</v>
      </c>
      <c r="G846" s="50">
        <f>IFERROR(VLOOKUP(Tabla9[[#This Row],[Nombre Código UNSPSC]],Tablas!$A$1:$B$3,2,),"")</f>
        <v>80111601</v>
      </c>
      <c r="H846" s="21" t="s">
        <v>55615</v>
      </c>
      <c r="I846" s="21" t="s">
        <v>49024</v>
      </c>
      <c r="J846" s="1" t="str">
        <f>IFERROR(VLOOKUP(Tabla9[[#This Row],[Código UNSPSC]],Tablas!$AM$1:$AN$3,2,),"")</f>
        <v>Contratación directa</v>
      </c>
      <c r="K846" s="1" t="str">
        <f>IFERROR(VLOOKUP(J846,Tablas!$F$1:$G$24,2,),"")</f>
        <v>CCE-16</v>
      </c>
      <c r="L846" s="21" t="s">
        <v>49065</v>
      </c>
      <c r="M846" s="21" t="s">
        <v>55621</v>
      </c>
      <c r="N846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6" s="21" t="s">
        <v>49069</v>
      </c>
      <c r="P846" s="31">
        <f>IFERROR(VLOOKUP(O846,Honorarios!$A$1:$D$22,4,),"")</f>
        <v>2678457.6</v>
      </c>
      <c r="Q846" s="31">
        <f t="shared" si="206"/>
        <v>89281.919999999998</v>
      </c>
      <c r="R846" s="23">
        <v>46037</v>
      </c>
      <c r="S846" s="23">
        <v>46370</v>
      </c>
      <c r="T846" s="33">
        <f t="shared" si="207"/>
        <v>11</v>
      </c>
      <c r="U846" s="1">
        <f t="shared" si="208"/>
        <v>330</v>
      </c>
      <c r="V846" s="31">
        <f t="shared" si="209"/>
        <v>29463033.599999998</v>
      </c>
      <c r="W846" s="22"/>
      <c r="X846" s="22" t="s">
        <v>49085</v>
      </c>
      <c r="Y846" s="1">
        <f>IFERROR(VLOOKUP(X846,Tablas!$S$1:$T$8,2,FALSE),"")</f>
        <v>20</v>
      </c>
      <c r="Z846" s="21" t="s">
        <v>49093</v>
      </c>
      <c r="AA846" s="1" t="str">
        <f>IFERROR(VLOOKUP(Tabla9[[#This Row],[Código Rubro Presupuestal]],Rubros!$H$1:$I$48,2,),"")</f>
        <v>IMPLEMENTACION DEL SISTEMA DE GESTION DOCUMENTAL DE LA SNR A NIVEL NACIONAL</v>
      </c>
      <c r="AB846" s="21" t="s">
        <v>49107</v>
      </c>
      <c r="AC846" s="21" t="s">
        <v>49150</v>
      </c>
      <c r="AD846" s="21"/>
      <c r="AE846" s="21"/>
      <c r="AF846" s="21"/>
      <c r="AG846" s="1" t="str">
        <f t="shared" si="210"/>
        <v>No Aplica</v>
      </c>
      <c r="AH846" s="21" t="s">
        <v>54800</v>
      </c>
      <c r="AI846" s="1" t="str">
        <f>IFERROR(VLOOKUP(AH846,Tablas!$AH$1:$AI$1156,2,),"")</f>
        <v>CO-NAR-52835</v>
      </c>
      <c r="AJ846" s="1" t="str">
        <f>IFERROR(VLOOKUP(Tabla9[[#This Row],[Grupo]],Responsable!$A$1:$I$62,6,),"")</f>
        <v>DANY LUZ OROZCO</v>
      </c>
      <c r="AK846" s="1" t="str">
        <f>IFERROR(VLOOKUP(Tabla9[[#This Row],[Grupo]],Responsable!$A$1:$I$62,4,),"")</f>
        <v>dany.orozco@supernotariado.gov.co</v>
      </c>
      <c r="AL846" s="1" t="str">
        <f>IFERROR(VLOOKUP(Tabla9[[#This Row],[Grupo]],Responsable!$A$1:$I$62,9,),"")</f>
        <v>JOHANNA ANDREA RODRIGUEZ HERRERA</v>
      </c>
      <c r="AM846" s="1" t="str">
        <f>IFERROR(VLOOKUP(Tabla9[[#This Row],[Grupo]],Responsable!$A$1:$I$62,3,),"")</f>
        <v>johanna.rodriguez@supernotariado.gov.co</v>
      </c>
      <c r="AN846" s="31">
        <f t="shared" si="211"/>
        <v>29463033.599999998</v>
      </c>
      <c r="AO846" s="21"/>
      <c r="AP846" s="31">
        <f t="shared" si="212"/>
        <v>0</v>
      </c>
      <c r="AQ846" s="38">
        <v>5207028</v>
      </c>
      <c r="AR846" s="21" t="s">
        <v>56631</v>
      </c>
      <c r="AS846" s="21"/>
      <c r="AT846" s="21"/>
      <c r="AU846" s="21"/>
      <c r="AV846" s="39" t="s">
        <v>56279</v>
      </c>
      <c r="AW846" s="21" t="s">
        <v>56256</v>
      </c>
    </row>
    <row r="847" spans="1:49" x14ac:dyDescent="0.25">
      <c r="A847" s="20"/>
      <c r="B847" s="21" t="s">
        <v>49</v>
      </c>
      <c r="C847" s="21" t="s">
        <v>115</v>
      </c>
      <c r="D847" s="21"/>
      <c r="E847" s="1" t="str">
        <f t="shared" si="204"/>
        <v>DAF_GD-</v>
      </c>
      <c r="F847" s="21" t="s">
        <v>138</v>
      </c>
      <c r="G847" s="50">
        <f>IFERROR(VLOOKUP(Tabla9[[#This Row],[Nombre Código UNSPSC]],Tablas!$A$1:$B$3,2,),"")</f>
        <v>80111601</v>
      </c>
      <c r="H847" s="21" t="s">
        <v>55615</v>
      </c>
      <c r="I847" s="21" t="s">
        <v>49024</v>
      </c>
      <c r="J847" s="1" t="str">
        <f>IFERROR(VLOOKUP(Tabla9[[#This Row],[Código UNSPSC]],Tablas!$AM$1:$AN$3,2,),"")</f>
        <v>Contratación directa</v>
      </c>
      <c r="K847" s="1" t="str">
        <f>IFERROR(VLOOKUP(J847,Tablas!$F$1:$G$24,2,),"")</f>
        <v>CCE-16</v>
      </c>
      <c r="L847" s="21" t="s">
        <v>49065</v>
      </c>
      <c r="M847" s="21" t="s">
        <v>55621</v>
      </c>
      <c r="N847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7" s="21" t="s">
        <v>49069</v>
      </c>
      <c r="P847" s="31">
        <f>IFERROR(VLOOKUP(O847,Honorarios!$A$1:$D$22,4,),"")</f>
        <v>2678457.6</v>
      </c>
      <c r="Q847" s="31">
        <f t="shared" si="206"/>
        <v>89281.919999999998</v>
      </c>
      <c r="R847" s="23">
        <v>46037</v>
      </c>
      <c r="S847" s="23">
        <v>46370</v>
      </c>
      <c r="T847" s="33">
        <f t="shared" si="207"/>
        <v>11</v>
      </c>
      <c r="U847" s="1">
        <f t="shared" si="208"/>
        <v>330</v>
      </c>
      <c r="V847" s="31">
        <f t="shared" si="209"/>
        <v>29463033.599999998</v>
      </c>
      <c r="W847" s="22"/>
      <c r="X847" s="22" t="s">
        <v>49085</v>
      </c>
      <c r="Y847" s="1">
        <f>IFERROR(VLOOKUP(X847,Tablas!$S$1:$T$8,2,FALSE),"")</f>
        <v>20</v>
      </c>
      <c r="Z847" s="21" t="s">
        <v>49093</v>
      </c>
      <c r="AA847" s="1" t="str">
        <f>IFERROR(VLOOKUP(Tabla9[[#This Row],[Código Rubro Presupuestal]],Rubros!$H$1:$I$48,2,),"")</f>
        <v>IMPLEMENTACION DEL SISTEMA DE GESTION DOCUMENTAL DE LA SNR A NIVEL NACIONAL</v>
      </c>
      <c r="AB847" s="21" t="s">
        <v>49107</v>
      </c>
      <c r="AC847" s="21" t="s">
        <v>49150</v>
      </c>
      <c r="AD847" s="21"/>
      <c r="AE847" s="21"/>
      <c r="AF847" s="21"/>
      <c r="AG847" s="1" t="str">
        <f t="shared" si="210"/>
        <v>No Aplica</v>
      </c>
      <c r="AH847" s="21" t="s">
        <v>53595</v>
      </c>
      <c r="AI847" s="1" t="str">
        <f>IFERROR(VLOOKUP(AH847,Tablas!$AH$1:$AI$1156,2,),"")</f>
        <v>CO-BOY-15001</v>
      </c>
      <c r="AJ847" s="1" t="str">
        <f>IFERROR(VLOOKUP(Tabla9[[#This Row],[Grupo]],Responsable!$A$1:$I$62,6,),"")</f>
        <v>DANY LUZ OROZCO</v>
      </c>
      <c r="AK847" s="1" t="str">
        <f>IFERROR(VLOOKUP(Tabla9[[#This Row],[Grupo]],Responsable!$A$1:$I$62,4,),"")</f>
        <v>dany.orozco@supernotariado.gov.co</v>
      </c>
      <c r="AL847" s="1" t="str">
        <f>IFERROR(VLOOKUP(Tabla9[[#This Row],[Grupo]],Responsable!$A$1:$I$62,9,),"")</f>
        <v>JOHANNA ANDREA RODRIGUEZ HERRERA</v>
      </c>
      <c r="AM847" s="1" t="str">
        <f>IFERROR(VLOOKUP(Tabla9[[#This Row],[Grupo]],Responsable!$A$1:$I$62,3,),"")</f>
        <v>johanna.rodriguez@supernotariado.gov.co</v>
      </c>
      <c r="AN847" s="31">
        <f t="shared" si="211"/>
        <v>29463033.599999998</v>
      </c>
      <c r="AO847" s="21"/>
      <c r="AP847" s="31">
        <f t="shared" si="212"/>
        <v>0</v>
      </c>
      <c r="AQ847" s="38">
        <v>1049609692</v>
      </c>
      <c r="AR847" s="21" t="s">
        <v>56632</v>
      </c>
      <c r="AS847" s="21"/>
      <c r="AT847" s="21"/>
      <c r="AU847" s="21"/>
      <c r="AV847" s="39" t="s">
        <v>56279</v>
      </c>
      <c r="AW847" s="21" t="s">
        <v>56256</v>
      </c>
    </row>
    <row r="848" spans="1:49" x14ac:dyDescent="0.25">
      <c r="A848" s="20"/>
      <c r="B848" s="21" t="s">
        <v>49</v>
      </c>
      <c r="C848" s="21" t="s">
        <v>115</v>
      </c>
      <c r="D848" s="21"/>
      <c r="E848" s="1" t="str">
        <f t="shared" si="204"/>
        <v>DAF_GD-</v>
      </c>
      <c r="F848" s="21" t="s">
        <v>138</v>
      </c>
      <c r="G848" s="50">
        <f>IFERROR(VLOOKUP(Tabla9[[#This Row],[Nombre Código UNSPSC]],Tablas!$A$1:$B$3,2,),"")</f>
        <v>80111601</v>
      </c>
      <c r="H848" s="21" t="s">
        <v>55615</v>
      </c>
      <c r="I848" s="21" t="s">
        <v>49024</v>
      </c>
      <c r="J848" s="1" t="str">
        <f>IFERROR(VLOOKUP(Tabla9[[#This Row],[Código UNSPSC]],Tablas!$AM$1:$AN$3,2,),"")</f>
        <v>Contratación directa</v>
      </c>
      <c r="K848" s="1" t="str">
        <f>IFERROR(VLOOKUP(J848,Tablas!$F$1:$G$24,2,),"")</f>
        <v>CCE-16</v>
      </c>
      <c r="L848" s="21" t="s">
        <v>49065</v>
      </c>
      <c r="M848" s="21" t="s">
        <v>55621</v>
      </c>
      <c r="N848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8" s="21" t="s">
        <v>49069</v>
      </c>
      <c r="P848" s="31">
        <f>IFERROR(VLOOKUP(O848,Honorarios!$A$1:$D$22,4,),"")</f>
        <v>2678457.6</v>
      </c>
      <c r="Q848" s="31">
        <f t="shared" si="206"/>
        <v>89281.919999999998</v>
      </c>
      <c r="R848" s="23">
        <v>46037</v>
      </c>
      <c r="S848" s="23">
        <v>46370</v>
      </c>
      <c r="T848" s="33">
        <f t="shared" si="207"/>
        <v>11</v>
      </c>
      <c r="U848" s="1">
        <f t="shared" si="208"/>
        <v>330</v>
      </c>
      <c r="V848" s="31">
        <f t="shared" si="209"/>
        <v>29463033.599999998</v>
      </c>
      <c r="W848" s="22"/>
      <c r="X848" s="22" t="s">
        <v>49085</v>
      </c>
      <c r="Y848" s="1">
        <f>IFERROR(VLOOKUP(X848,Tablas!$S$1:$T$8,2,FALSE),"")</f>
        <v>20</v>
      </c>
      <c r="Z848" s="21" t="s">
        <v>49093</v>
      </c>
      <c r="AA848" s="1" t="str">
        <f>IFERROR(VLOOKUP(Tabla9[[#This Row],[Código Rubro Presupuestal]],Rubros!$H$1:$I$48,2,),"")</f>
        <v>IMPLEMENTACION DEL SISTEMA DE GESTION DOCUMENTAL DE LA SNR A NIVEL NACIONAL</v>
      </c>
      <c r="AB848" s="21" t="s">
        <v>49107</v>
      </c>
      <c r="AC848" s="21" t="s">
        <v>49150</v>
      </c>
      <c r="AD848" s="21"/>
      <c r="AE848" s="21"/>
      <c r="AF848" s="21"/>
      <c r="AG848" s="1" t="str">
        <f t="shared" si="210"/>
        <v>No Aplica</v>
      </c>
      <c r="AH848" s="21" t="s">
        <v>53595</v>
      </c>
      <c r="AI848" s="1" t="str">
        <f>IFERROR(VLOOKUP(AH848,Tablas!$AH$1:$AI$1156,2,),"")</f>
        <v>CO-BOY-15001</v>
      </c>
      <c r="AJ848" s="1" t="str">
        <f>IFERROR(VLOOKUP(Tabla9[[#This Row],[Grupo]],Responsable!$A$1:$I$62,6,),"")</f>
        <v>DANY LUZ OROZCO</v>
      </c>
      <c r="AK848" s="1" t="str">
        <f>IFERROR(VLOOKUP(Tabla9[[#This Row],[Grupo]],Responsable!$A$1:$I$62,4,),"")</f>
        <v>dany.orozco@supernotariado.gov.co</v>
      </c>
      <c r="AL848" s="1" t="str">
        <f>IFERROR(VLOOKUP(Tabla9[[#This Row],[Grupo]],Responsable!$A$1:$I$62,9,),"")</f>
        <v>JOHANNA ANDREA RODRIGUEZ HERRERA</v>
      </c>
      <c r="AM848" s="1" t="str">
        <f>IFERROR(VLOOKUP(Tabla9[[#This Row],[Grupo]],Responsable!$A$1:$I$62,3,),"")</f>
        <v>johanna.rodriguez@supernotariado.gov.co</v>
      </c>
      <c r="AN848" s="31">
        <f t="shared" si="211"/>
        <v>29463033.599999998</v>
      </c>
      <c r="AO848" s="21"/>
      <c r="AP848" s="31">
        <f t="shared" si="212"/>
        <v>0</v>
      </c>
      <c r="AQ848" s="38">
        <v>1049620293</v>
      </c>
      <c r="AR848" s="21" t="s">
        <v>56633</v>
      </c>
      <c r="AS848" s="21"/>
      <c r="AT848" s="21"/>
      <c r="AU848" s="21"/>
      <c r="AV848" s="39" t="s">
        <v>56279</v>
      </c>
      <c r="AW848" s="21" t="s">
        <v>56256</v>
      </c>
    </row>
    <row r="849" spans="1:49" x14ac:dyDescent="0.25">
      <c r="A849" s="20"/>
      <c r="B849" s="21" t="s">
        <v>49</v>
      </c>
      <c r="C849" s="21" t="s">
        <v>115</v>
      </c>
      <c r="D849" s="21"/>
      <c r="E849" s="1" t="str">
        <f t="shared" si="204"/>
        <v>DAF_GD-</v>
      </c>
      <c r="F849" s="21" t="s">
        <v>138</v>
      </c>
      <c r="G849" s="50">
        <f>IFERROR(VLOOKUP(Tabla9[[#This Row],[Nombre Código UNSPSC]],Tablas!$A$1:$B$3,2,),"")</f>
        <v>80111601</v>
      </c>
      <c r="H849" s="21" t="s">
        <v>55615</v>
      </c>
      <c r="I849" s="21" t="s">
        <v>49024</v>
      </c>
      <c r="J849" s="1" t="str">
        <f>IFERROR(VLOOKUP(Tabla9[[#This Row],[Código UNSPSC]],Tablas!$AM$1:$AN$3,2,),"")</f>
        <v>Contratación directa</v>
      </c>
      <c r="K849" s="1" t="str">
        <f>IFERROR(VLOOKUP(J849,Tablas!$F$1:$G$24,2,),"")</f>
        <v>CCE-16</v>
      </c>
      <c r="L849" s="21" t="s">
        <v>49065</v>
      </c>
      <c r="M849" s="21" t="s">
        <v>55621</v>
      </c>
      <c r="N849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9" s="21" t="s">
        <v>49071</v>
      </c>
      <c r="P849" s="31">
        <f>IFERROR(VLOOKUP(O849,Honorarios!$A$1:$D$22,4,),"")</f>
        <v>3178656</v>
      </c>
      <c r="Q849" s="31">
        <f t="shared" si="206"/>
        <v>105955.2</v>
      </c>
      <c r="R849" s="23">
        <v>46037</v>
      </c>
      <c r="S849" s="23">
        <v>46370</v>
      </c>
      <c r="T849" s="33">
        <f t="shared" si="207"/>
        <v>11</v>
      </c>
      <c r="U849" s="1">
        <f t="shared" si="208"/>
        <v>330</v>
      </c>
      <c r="V849" s="31">
        <f t="shared" si="209"/>
        <v>34965216</v>
      </c>
      <c r="W849" s="22"/>
      <c r="X849" s="22" t="s">
        <v>49085</v>
      </c>
      <c r="Y849" s="1">
        <f>IFERROR(VLOOKUP(X849,Tablas!$S$1:$T$8,2,FALSE),"")</f>
        <v>20</v>
      </c>
      <c r="Z849" s="21" t="s">
        <v>49093</v>
      </c>
      <c r="AA849" s="1" t="str">
        <f>IFERROR(VLOOKUP(Tabla9[[#This Row],[Código Rubro Presupuestal]],Rubros!$H$1:$I$48,2,),"")</f>
        <v>IMPLEMENTACION DEL SISTEMA DE GESTION DOCUMENTAL DE LA SNR A NIVEL NACIONAL</v>
      </c>
      <c r="AB849" s="21" t="s">
        <v>49107</v>
      </c>
      <c r="AC849" s="21" t="s">
        <v>49150</v>
      </c>
      <c r="AD849" s="21"/>
      <c r="AE849" s="21"/>
      <c r="AF849" s="21"/>
      <c r="AG849" s="1" t="str">
        <f t="shared" si="210"/>
        <v>No Aplica</v>
      </c>
      <c r="AH849" s="21" t="s">
        <v>53595</v>
      </c>
      <c r="AI849" s="1" t="str">
        <f>IFERROR(VLOOKUP(AH849,Tablas!$AH$1:$AI$1156,2,),"")</f>
        <v>CO-BOY-15001</v>
      </c>
      <c r="AJ849" s="1" t="str">
        <f>IFERROR(VLOOKUP(Tabla9[[#This Row],[Grupo]],Responsable!$A$1:$I$62,6,),"")</f>
        <v>DANY LUZ OROZCO</v>
      </c>
      <c r="AK849" s="1" t="str">
        <f>IFERROR(VLOOKUP(Tabla9[[#This Row],[Grupo]],Responsable!$A$1:$I$62,4,),"")</f>
        <v>dany.orozco@supernotariado.gov.co</v>
      </c>
      <c r="AL849" s="1" t="str">
        <f>IFERROR(VLOOKUP(Tabla9[[#This Row],[Grupo]],Responsable!$A$1:$I$62,9,),"")</f>
        <v>JOHANNA ANDREA RODRIGUEZ HERRERA</v>
      </c>
      <c r="AM849" s="1" t="str">
        <f>IFERROR(VLOOKUP(Tabla9[[#This Row],[Grupo]],Responsable!$A$1:$I$62,3,),"")</f>
        <v>johanna.rodriguez@supernotariado.gov.co</v>
      </c>
      <c r="AN849" s="31">
        <f t="shared" si="211"/>
        <v>34965216</v>
      </c>
      <c r="AO849" s="21"/>
      <c r="AP849" s="31">
        <f t="shared" si="212"/>
        <v>0</v>
      </c>
      <c r="AQ849" s="38">
        <v>1000319587</v>
      </c>
      <c r="AR849" s="21" t="s">
        <v>56634</v>
      </c>
      <c r="AS849" s="21"/>
      <c r="AT849" s="21"/>
      <c r="AU849" s="21"/>
      <c r="AV849" s="39" t="s">
        <v>56297</v>
      </c>
      <c r="AW849" s="21" t="s">
        <v>56256</v>
      </c>
    </row>
    <row r="850" spans="1:49" x14ac:dyDescent="0.25">
      <c r="A850" s="20"/>
      <c r="B850" s="21" t="s">
        <v>49</v>
      </c>
      <c r="C850" s="21" t="s">
        <v>115</v>
      </c>
      <c r="D850" s="21"/>
      <c r="E850" s="1" t="str">
        <f t="shared" si="204"/>
        <v>DAF_GD-</v>
      </c>
      <c r="F850" s="21" t="s">
        <v>138</v>
      </c>
      <c r="G850" s="50">
        <f>IFERROR(VLOOKUP(Tabla9[[#This Row],[Nombre Código UNSPSC]],Tablas!$A$1:$B$3,2,),"")</f>
        <v>80111601</v>
      </c>
      <c r="H850" s="21" t="s">
        <v>55615</v>
      </c>
      <c r="I850" s="21" t="s">
        <v>49024</v>
      </c>
      <c r="J850" s="1" t="str">
        <f>IFERROR(VLOOKUP(Tabla9[[#This Row],[Código UNSPSC]],Tablas!$AM$1:$AN$3,2,),"")</f>
        <v>Contratación directa</v>
      </c>
      <c r="K850" s="1" t="str">
        <f>IFERROR(VLOOKUP(J850,Tablas!$F$1:$G$24,2,),"")</f>
        <v>CCE-16</v>
      </c>
      <c r="L850" s="21" t="s">
        <v>49065</v>
      </c>
      <c r="M850" s="21" t="s">
        <v>55621</v>
      </c>
      <c r="N850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0" s="21" t="s">
        <v>49069</v>
      </c>
      <c r="P850" s="31">
        <f>IFERROR(VLOOKUP(O850,Honorarios!$A$1:$D$22,4,),"")</f>
        <v>2678457.6</v>
      </c>
      <c r="Q850" s="31">
        <f t="shared" si="206"/>
        <v>89281.919999999998</v>
      </c>
      <c r="R850" s="23">
        <v>46235</v>
      </c>
      <c r="S850" s="23">
        <v>46386</v>
      </c>
      <c r="T850" s="33">
        <f t="shared" si="207"/>
        <v>5</v>
      </c>
      <c r="U850" s="1">
        <f t="shared" si="208"/>
        <v>150</v>
      </c>
      <c r="V850" s="31">
        <f t="shared" si="209"/>
        <v>13392288</v>
      </c>
      <c r="W850" s="22"/>
      <c r="X850" s="22" t="s">
        <v>49085</v>
      </c>
      <c r="Y850" s="1">
        <f>IFERROR(VLOOKUP(X850,Tablas!$S$1:$T$8,2,FALSE),"")</f>
        <v>20</v>
      </c>
      <c r="Z850" s="21" t="s">
        <v>49093</v>
      </c>
      <c r="AA850" s="1" t="str">
        <f>IFERROR(VLOOKUP(Tabla9[[#This Row],[Código Rubro Presupuestal]],Rubros!$H$1:$I$48,2,),"")</f>
        <v>IMPLEMENTACION DEL SISTEMA DE GESTION DOCUMENTAL DE LA SNR A NIVEL NACIONAL</v>
      </c>
      <c r="AB850" s="21" t="s">
        <v>49107</v>
      </c>
      <c r="AC850" s="21" t="s">
        <v>49150</v>
      </c>
      <c r="AD850" s="21"/>
      <c r="AE850" s="21"/>
      <c r="AF850" s="21"/>
      <c r="AG850" s="1" t="str">
        <f t="shared" si="210"/>
        <v>No Aplica</v>
      </c>
      <c r="AH850" s="21" t="s">
        <v>54802</v>
      </c>
      <c r="AI850" s="1" t="str">
        <f>IFERROR(VLOOKUP(AH850,Tablas!$AH$1:$AI$1156,2,),"")</f>
        <v>CO-NAR-52838</v>
      </c>
      <c r="AJ850" s="1" t="str">
        <f>IFERROR(VLOOKUP(Tabla9[[#This Row],[Grupo]],Responsable!$A$1:$I$62,6,),"")</f>
        <v>DANY LUZ OROZCO</v>
      </c>
      <c r="AK850" s="1" t="str">
        <f>IFERROR(VLOOKUP(Tabla9[[#This Row],[Grupo]],Responsable!$A$1:$I$62,4,),"")</f>
        <v>dany.orozco@supernotariado.gov.co</v>
      </c>
      <c r="AL850" s="1" t="str">
        <f>IFERROR(VLOOKUP(Tabla9[[#This Row],[Grupo]],Responsable!$A$1:$I$62,9,),"")</f>
        <v>JOHANNA ANDREA RODRIGUEZ HERRERA</v>
      </c>
      <c r="AM850" s="1" t="str">
        <f>IFERROR(VLOOKUP(Tabla9[[#This Row],[Grupo]],Responsable!$A$1:$I$62,3,),"")</f>
        <v>johanna.rodriguez@supernotariado.gov.co</v>
      </c>
      <c r="AN850" s="31">
        <f t="shared" si="211"/>
        <v>13392288</v>
      </c>
      <c r="AO850" s="21"/>
      <c r="AP850" s="31">
        <f t="shared" si="212"/>
        <v>0</v>
      </c>
      <c r="AQ850" s="38"/>
      <c r="AR850" s="21" t="s">
        <v>55670</v>
      </c>
      <c r="AS850" s="21"/>
      <c r="AT850" s="21"/>
      <c r="AU850" s="21"/>
      <c r="AV850" s="39" t="s">
        <v>56279</v>
      </c>
      <c r="AW850" s="21" t="s">
        <v>56648</v>
      </c>
    </row>
    <row r="851" spans="1:49" x14ac:dyDescent="0.25">
      <c r="A851" s="20"/>
      <c r="B851" s="21" t="s">
        <v>49</v>
      </c>
      <c r="C851" s="21" t="s">
        <v>115</v>
      </c>
      <c r="D851" s="21"/>
      <c r="E851" s="1" t="str">
        <f t="shared" si="204"/>
        <v>DAF_GD-</v>
      </c>
      <c r="F851" s="21" t="s">
        <v>138</v>
      </c>
      <c r="G851" s="50">
        <f>IFERROR(VLOOKUP(Tabla9[[#This Row],[Nombre Código UNSPSC]],Tablas!$A$1:$B$3,2,),"")</f>
        <v>80111601</v>
      </c>
      <c r="H851" s="21" t="s">
        <v>55615</v>
      </c>
      <c r="I851" s="21" t="s">
        <v>49024</v>
      </c>
      <c r="J851" s="1" t="str">
        <f>IFERROR(VLOOKUP(Tabla9[[#This Row],[Código UNSPSC]],Tablas!$AM$1:$AN$3,2,),"")</f>
        <v>Contratación directa</v>
      </c>
      <c r="K851" s="1" t="str">
        <f>IFERROR(VLOOKUP(J851,Tablas!$F$1:$G$24,2,),"")</f>
        <v>CCE-16</v>
      </c>
      <c r="L851" s="21" t="s">
        <v>49065</v>
      </c>
      <c r="M851" s="21" t="s">
        <v>55621</v>
      </c>
      <c r="N851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1" s="21" t="s">
        <v>49069</v>
      </c>
      <c r="P851" s="31">
        <f>IFERROR(VLOOKUP(O851,Honorarios!$A$1:$D$22,4,),"")</f>
        <v>2678457.6</v>
      </c>
      <c r="Q851" s="31">
        <f t="shared" si="206"/>
        <v>89281.919999999998</v>
      </c>
      <c r="R851" s="23">
        <v>46037</v>
      </c>
      <c r="S851" s="23">
        <v>46370</v>
      </c>
      <c r="T851" s="33">
        <f t="shared" si="207"/>
        <v>11</v>
      </c>
      <c r="U851" s="1">
        <f t="shared" si="208"/>
        <v>330</v>
      </c>
      <c r="V851" s="31">
        <f t="shared" si="209"/>
        <v>29463033.599999998</v>
      </c>
      <c r="W851" s="22"/>
      <c r="X851" s="22" t="s">
        <v>49085</v>
      </c>
      <c r="Y851" s="1">
        <f>IFERROR(VLOOKUP(X851,Tablas!$S$1:$T$8,2,FALSE),"")</f>
        <v>20</v>
      </c>
      <c r="Z851" s="21" t="s">
        <v>49093</v>
      </c>
      <c r="AA851" s="1" t="str">
        <f>IFERROR(VLOOKUP(Tabla9[[#This Row],[Código Rubro Presupuestal]],Rubros!$H$1:$I$48,2,),"")</f>
        <v>IMPLEMENTACION DEL SISTEMA DE GESTION DOCUMENTAL DE LA SNR A NIVEL NACIONAL</v>
      </c>
      <c r="AB851" s="21" t="s">
        <v>49107</v>
      </c>
      <c r="AC851" s="21" t="s">
        <v>49150</v>
      </c>
      <c r="AD851" s="21"/>
      <c r="AE851" s="21"/>
      <c r="AF851" s="21"/>
      <c r="AG851" s="1" t="str">
        <f t="shared" si="210"/>
        <v>No Aplica</v>
      </c>
      <c r="AH851" s="21" t="s">
        <v>53411</v>
      </c>
      <c r="AI851" s="1" t="str">
        <f>IFERROR(VLOOKUP(AH851,Tablas!$AH$1:$AI$1156,2,),"")</f>
        <v>CO-ANT-05837</v>
      </c>
      <c r="AJ851" s="1" t="str">
        <f>IFERROR(VLOOKUP(Tabla9[[#This Row],[Grupo]],Responsable!$A$1:$I$62,6,),"")</f>
        <v>DANY LUZ OROZCO</v>
      </c>
      <c r="AK851" s="1" t="str">
        <f>IFERROR(VLOOKUP(Tabla9[[#This Row],[Grupo]],Responsable!$A$1:$I$62,4,),"")</f>
        <v>dany.orozco@supernotariado.gov.co</v>
      </c>
      <c r="AL851" s="1" t="str">
        <f>IFERROR(VLOOKUP(Tabla9[[#This Row],[Grupo]],Responsable!$A$1:$I$62,9,),"")</f>
        <v>JOHANNA ANDREA RODRIGUEZ HERRERA</v>
      </c>
      <c r="AM851" s="1" t="str">
        <f>IFERROR(VLOOKUP(Tabla9[[#This Row],[Grupo]],Responsable!$A$1:$I$62,3,),"")</f>
        <v>johanna.rodriguez@supernotariado.gov.co</v>
      </c>
      <c r="AN851" s="31">
        <f t="shared" si="211"/>
        <v>29463033.599999998</v>
      </c>
      <c r="AO851" s="21"/>
      <c r="AP851" s="31">
        <f t="shared" si="212"/>
        <v>0</v>
      </c>
      <c r="AQ851" s="38">
        <v>32291852</v>
      </c>
      <c r="AR851" s="21" t="s">
        <v>56635</v>
      </c>
      <c r="AS851" s="21"/>
      <c r="AT851" s="21"/>
      <c r="AU851" s="21"/>
      <c r="AV851" s="39" t="s">
        <v>56279</v>
      </c>
      <c r="AW851" s="21" t="s">
        <v>56256</v>
      </c>
    </row>
    <row r="852" spans="1:49" x14ac:dyDescent="0.25">
      <c r="A852" s="20"/>
      <c r="B852" s="21" t="s">
        <v>49</v>
      </c>
      <c r="C852" s="21" t="s">
        <v>115</v>
      </c>
      <c r="D852" s="21"/>
      <c r="E852" s="1" t="str">
        <f t="shared" si="204"/>
        <v>DAF_GD-</v>
      </c>
      <c r="F852" s="21" t="s">
        <v>138</v>
      </c>
      <c r="G852" s="50">
        <f>IFERROR(VLOOKUP(Tabla9[[#This Row],[Nombre Código UNSPSC]],Tablas!$A$1:$B$3,2,),"")</f>
        <v>80111601</v>
      </c>
      <c r="H852" s="21" t="s">
        <v>55615</v>
      </c>
      <c r="I852" s="21" t="s">
        <v>49024</v>
      </c>
      <c r="J852" s="1" t="str">
        <f>IFERROR(VLOOKUP(Tabla9[[#This Row],[Código UNSPSC]],Tablas!$AM$1:$AN$3,2,),"")</f>
        <v>Contratación directa</v>
      </c>
      <c r="K852" s="1" t="str">
        <f>IFERROR(VLOOKUP(J852,Tablas!$F$1:$G$24,2,),"")</f>
        <v>CCE-16</v>
      </c>
      <c r="L852" s="21" t="s">
        <v>49065</v>
      </c>
      <c r="M852" s="21" t="s">
        <v>55621</v>
      </c>
      <c r="N852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2" s="21" t="s">
        <v>49069</v>
      </c>
      <c r="P852" s="31">
        <f>IFERROR(VLOOKUP(O852,Honorarios!$A$1:$D$22,4,),"")</f>
        <v>2678457.6</v>
      </c>
      <c r="Q852" s="31">
        <f t="shared" si="206"/>
        <v>89281.919999999998</v>
      </c>
      <c r="R852" s="23">
        <v>46037</v>
      </c>
      <c r="S852" s="23">
        <v>46370</v>
      </c>
      <c r="T852" s="33">
        <f t="shared" si="207"/>
        <v>11</v>
      </c>
      <c r="U852" s="1">
        <f t="shared" si="208"/>
        <v>330</v>
      </c>
      <c r="V852" s="31">
        <f t="shared" si="209"/>
        <v>29463033.599999998</v>
      </c>
      <c r="W852" s="22"/>
      <c r="X852" s="22" t="s">
        <v>49085</v>
      </c>
      <c r="Y852" s="1">
        <f>IFERROR(VLOOKUP(X852,Tablas!$S$1:$T$8,2,FALSE),"")</f>
        <v>20</v>
      </c>
      <c r="Z852" s="21" t="s">
        <v>49093</v>
      </c>
      <c r="AA852" s="1" t="str">
        <f>IFERROR(VLOOKUP(Tabla9[[#This Row],[Código Rubro Presupuestal]],Rubros!$H$1:$I$48,2,),"")</f>
        <v>IMPLEMENTACION DEL SISTEMA DE GESTION DOCUMENTAL DE LA SNR A NIVEL NACIONAL</v>
      </c>
      <c r="AB852" s="21" t="s">
        <v>49107</v>
      </c>
      <c r="AC852" s="21" t="s">
        <v>49150</v>
      </c>
      <c r="AD852" s="21"/>
      <c r="AE852" s="21"/>
      <c r="AF852" s="21"/>
      <c r="AG852" s="1" t="str">
        <f t="shared" si="210"/>
        <v>No Aplica</v>
      </c>
      <c r="AH852" s="21" t="s">
        <v>54356</v>
      </c>
      <c r="AI852" s="1" t="str">
        <f>IFERROR(VLOOKUP(AH852,Tablas!$AH$1:$AI$1156,2,),"")</f>
        <v>CO-CUN-25843</v>
      </c>
      <c r="AJ852" s="1" t="str">
        <f>IFERROR(VLOOKUP(Tabla9[[#This Row],[Grupo]],Responsable!$A$1:$I$62,6,),"")</f>
        <v>DANY LUZ OROZCO</v>
      </c>
      <c r="AK852" s="1" t="str">
        <f>IFERROR(VLOOKUP(Tabla9[[#This Row],[Grupo]],Responsable!$A$1:$I$62,4,),"")</f>
        <v>dany.orozco@supernotariado.gov.co</v>
      </c>
      <c r="AL852" s="1" t="str">
        <f>IFERROR(VLOOKUP(Tabla9[[#This Row],[Grupo]],Responsable!$A$1:$I$62,9,),"")</f>
        <v>JOHANNA ANDREA RODRIGUEZ HERRERA</v>
      </c>
      <c r="AM852" s="1" t="str">
        <f>IFERROR(VLOOKUP(Tabla9[[#This Row],[Grupo]],Responsable!$A$1:$I$62,3,),"")</f>
        <v>johanna.rodriguez@supernotariado.gov.co</v>
      </c>
      <c r="AN852" s="31">
        <f t="shared" si="211"/>
        <v>29463033.599999998</v>
      </c>
      <c r="AO852" s="21"/>
      <c r="AP852" s="31">
        <f t="shared" si="212"/>
        <v>0</v>
      </c>
      <c r="AQ852" s="38">
        <v>35195109</v>
      </c>
      <c r="AR852" s="21" t="s">
        <v>56636</v>
      </c>
      <c r="AS852" s="21"/>
      <c r="AT852" s="21"/>
      <c r="AU852" s="21"/>
      <c r="AV852" s="39" t="s">
        <v>56279</v>
      </c>
      <c r="AW852" s="21" t="s">
        <v>56256</v>
      </c>
    </row>
    <row r="853" spans="1:49" x14ac:dyDescent="0.25">
      <c r="A853" s="20"/>
      <c r="B853" s="21" t="s">
        <v>49</v>
      </c>
      <c r="C853" s="21" t="s">
        <v>115</v>
      </c>
      <c r="D853" s="21"/>
      <c r="E853" s="1" t="str">
        <f t="shared" ref="E853:E863" si="213" xml:space="preserve"> IF(C853&lt;&gt;"",_xlfn.CONCAT(C853,D853,"-"), "")</f>
        <v>DAF_GD-</v>
      </c>
      <c r="F853" s="21" t="s">
        <v>138</v>
      </c>
      <c r="G853" s="50">
        <f>IFERROR(VLOOKUP(Tabla9[[#This Row],[Nombre Código UNSPSC]],Tablas!$A$1:$B$3,2,),"")</f>
        <v>80111601</v>
      </c>
      <c r="H853" s="21" t="s">
        <v>55615</v>
      </c>
      <c r="I853" s="21" t="s">
        <v>49024</v>
      </c>
      <c r="J853" s="1" t="str">
        <f>IFERROR(VLOOKUP(Tabla9[[#This Row],[Código UNSPSC]],Tablas!$AM$1:$AN$3,2,),"")</f>
        <v>Contratación directa</v>
      </c>
      <c r="K853" s="1" t="str">
        <f>IFERROR(VLOOKUP(J853,Tablas!$F$1:$G$24,2,),"")</f>
        <v>CCE-16</v>
      </c>
      <c r="L853" s="21" t="s">
        <v>49065</v>
      </c>
      <c r="M853" s="21" t="s">
        <v>55621</v>
      </c>
      <c r="N853" s="1" t="str">
        <f t="shared" ref="N853:N863" si="214">_xlfn.CONCAT(E853," ",M853, "-",Y853)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3" s="21" t="s">
        <v>49069</v>
      </c>
      <c r="P853" s="31">
        <f>IFERROR(VLOOKUP(O853,Honorarios!$A$1:$D$22,4,),"")</f>
        <v>2678457.6</v>
      </c>
      <c r="Q853" s="31">
        <f t="shared" ref="Q853:Q863" si="215">IF(P853&lt;&gt;"",IFERROR(P853/30,0),"")</f>
        <v>89281.919999999998</v>
      </c>
      <c r="R853" s="23">
        <v>46037</v>
      </c>
      <c r="S853" s="23">
        <v>46370</v>
      </c>
      <c r="T853" s="33">
        <f t="shared" ref="T853:T863" si="216">IFERROR(U853/30, " ")</f>
        <v>11</v>
      </c>
      <c r="U853" s="1">
        <f t="shared" ref="U853:U863" si="217">IF(S853-R853&gt;0,DAYS360(R853,S853+1), "")</f>
        <v>330</v>
      </c>
      <c r="V853" s="31">
        <f t="shared" ref="V853:V863" si="218" xml:space="preserve"> IFERROR(Q853*U853, "")</f>
        <v>29463033.599999998</v>
      </c>
      <c r="W853" s="22"/>
      <c r="X853" s="22" t="s">
        <v>49085</v>
      </c>
      <c r="Y853" s="1">
        <f>IFERROR(VLOOKUP(X853,Tablas!$S$1:$T$8,2,FALSE),"")</f>
        <v>20</v>
      </c>
      <c r="Z853" s="21" t="s">
        <v>49093</v>
      </c>
      <c r="AA853" s="1" t="str">
        <f>IFERROR(VLOOKUP(Tabla9[[#This Row],[Código Rubro Presupuestal]],Rubros!$H$1:$I$48,2,),"")</f>
        <v>IMPLEMENTACION DEL SISTEMA DE GESTION DOCUMENTAL DE LA SNR A NIVEL NACIONAL</v>
      </c>
      <c r="AB853" s="21" t="s">
        <v>49107</v>
      </c>
      <c r="AC853" s="21" t="s">
        <v>49150</v>
      </c>
      <c r="AD853" s="21"/>
      <c r="AE853" s="21"/>
      <c r="AF853" s="21"/>
      <c r="AG853" s="1" t="str">
        <f t="shared" ref="AG853:AG863" si="219">IF(I853="OPS","No Aplica","")</f>
        <v>No Aplica</v>
      </c>
      <c r="AH853" s="21" t="s">
        <v>54045</v>
      </c>
      <c r="AI853" s="1" t="str">
        <f>IFERROR(VLOOKUP(AH853,Tablas!$AH$1:$AI$1156,2,),"")</f>
        <v>CO-CES-20001</v>
      </c>
      <c r="AJ853" s="1" t="str">
        <f>IFERROR(VLOOKUP(Tabla9[[#This Row],[Grupo]],Responsable!$A$1:$I$62,6,),"")</f>
        <v>DANY LUZ OROZCO</v>
      </c>
      <c r="AK853" s="1" t="str">
        <f>IFERROR(VLOOKUP(Tabla9[[#This Row],[Grupo]],Responsable!$A$1:$I$62,4,),"")</f>
        <v>dany.orozco@supernotariado.gov.co</v>
      </c>
      <c r="AL853" s="1" t="str">
        <f>IFERROR(VLOOKUP(Tabla9[[#This Row],[Grupo]],Responsable!$A$1:$I$62,9,),"")</f>
        <v>JOHANNA ANDREA RODRIGUEZ HERRERA</v>
      </c>
      <c r="AM853" s="1" t="str">
        <f>IFERROR(VLOOKUP(Tabla9[[#This Row],[Grupo]],Responsable!$A$1:$I$62,3,),"")</f>
        <v>johanna.rodriguez@supernotariado.gov.co</v>
      </c>
      <c r="AN853" s="31">
        <f t="shared" ref="AN853:AN863" si="220">IFERROR(V853+W853+AF853,"")</f>
        <v>29463033.599999998</v>
      </c>
      <c r="AO853" s="21"/>
      <c r="AP853" s="31">
        <f t="shared" ref="AP853:AP863" si="221">IFERROR(AO853*P853,"")</f>
        <v>0</v>
      </c>
      <c r="AQ853" s="38">
        <v>1065586662</v>
      </c>
      <c r="AR853" s="21" t="s">
        <v>56637</v>
      </c>
      <c r="AS853" s="21"/>
      <c r="AT853" s="21"/>
      <c r="AU853" s="21"/>
      <c r="AV853" s="39" t="s">
        <v>56279</v>
      </c>
      <c r="AW853" s="21" t="s">
        <v>56256</v>
      </c>
    </row>
    <row r="854" spans="1:49" x14ac:dyDescent="0.25">
      <c r="A854" s="20"/>
      <c r="B854" s="21" t="s">
        <v>49</v>
      </c>
      <c r="C854" s="21" t="s">
        <v>115</v>
      </c>
      <c r="D854" s="21"/>
      <c r="E854" s="1" t="str">
        <f t="shared" si="213"/>
        <v>DAF_GD-</v>
      </c>
      <c r="F854" s="21" t="s">
        <v>138</v>
      </c>
      <c r="G854" s="50">
        <f>IFERROR(VLOOKUP(Tabla9[[#This Row],[Nombre Código UNSPSC]],Tablas!$A$1:$B$3,2,),"")</f>
        <v>80111601</v>
      </c>
      <c r="H854" s="21" t="s">
        <v>55615</v>
      </c>
      <c r="I854" s="21" t="s">
        <v>49024</v>
      </c>
      <c r="J854" s="1" t="str">
        <f>IFERROR(VLOOKUP(Tabla9[[#This Row],[Código UNSPSC]],Tablas!$AM$1:$AN$3,2,),"")</f>
        <v>Contratación directa</v>
      </c>
      <c r="K854" s="1" t="str">
        <f>IFERROR(VLOOKUP(J854,Tablas!$F$1:$G$24,2,),"")</f>
        <v>CCE-16</v>
      </c>
      <c r="L854" s="21" t="s">
        <v>49065</v>
      </c>
      <c r="M854" s="21" t="s">
        <v>55621</v>
      </c>
      <c r="N854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4" s="21" t="s">
        <v>49069</v>
      </c>
      <c r="P854" s="31">
        <f>IFERROR(VLOOKUP(O854,Honorarios!$A$1:$D$22,4,),"")</f>
        <v>2678457.6</v>
      </c>
      <c r="Q854" s="31">
        <f t="shared" si="215"/>
        <v>89281.919999999998</v>
      </c>
      <c r="R854" s="23">
        <v>46037</v>
      </c>
      <c r="S854" s="23">
        <v>46370</v>
      </c>
      <c r="T854" s="33">
        <f t="shared" si="216"/>
        <v>11</v>
      </c>
      <c r="U854" s="1">
        <f t="shared" si="217"/>
        <v>330</v>
      </c>
      <c r="V854" s="31">
        <f t="shared" si="218"/>
        <v>29463033.599999998</v>
      </c>
      <c r="W854" s="22"/>
      <c r="X854" s="22" t="s">
        <v>49085</v>
      </c>
      <c r="Y854" s="1">
        <f>IFERROR(VLOOKUP(X854,Tablas!$S$1:$T$8,2,FALSE),"")</f>
        <v>20</v>
      </c>
      <c r="Z854" s="21" t="s">
        <v>49093</v>
      </c>
      <c r="AA854" s="1" t="str">
        <f>IFERROR(VLOOKUP(Tabla9[[#This Row],[Código Rubro Presupuestal]],Rubros!$H$1:$I$48,2,),"")</f>
        <v>IMPLEMENTACION DEL SISTEMA DE GESTION DOCUMENTAL DE LA SNR A NIVEL NACIONAL</v>
      </c>
      <c r="AB854" s="21" t="s">
        <v>49107</v>
      </c>
      <c r="AC854" s="21" t="s">
        <v>49150</v>
      </c>
      <c r="AD854" s="21"/>
      <c r="AE854" s="21"/>
      <c r="AF854" s="21"/>
      <c r="AG854" s="1" t="str">
        <f t="shared" si="219"/>
        <v>No Aplica</v>
      </c>
      <c r="AH854" s="21" t="s">
        <v>54045</v>
      </c>
      <c r="AI854" s="1" t="str">
        <f>IFERROR(VLOOKUP(AH854,Tablas!$AH$1:$AI$1156,2,),"")</f>
        <v>CO-CES-20001</v>
      </c>
      <c r="AJ854" s="1" t="str">
        <f>IFERROR(VLOOKUP(Tabla9[[#This Row],[Grupo]],Responsable!$A$1:$I$62,6,),"")</f>
        <v>DANY LUZ OROZCO</v>
      </c>
      <c r="AK854" s="1" t="str">
        <f>IFERROR(VLOOKUP(Tabla9[[#This Row],[Grupo]],Responsable!$A$1:$I$62,4,),"")</f>
        <v>dany.orozco@supernotariado.gov.co</v>
      </c>
      <c r="AL854" s="1" t="str">
        <f>IFERROR(VLOOKUP(Tabla9[[#This Row],[Grupo]],Responsable!$A$1:$I$62,9,),"")</f>
        <v>JOHANNA ANDREA RODRIGUEZ HERRERA</v>
      </c>
      <c r="AM854" s="1" t="str">
        <f>IFERROR(VLOOKUP(Tabla9[[#This Row],[Grupo]],Responsable!$A$1:$I$62,3,),"")</f>
        <v>johanna.rodriguez@supernotariado.gov.co</v>
      </c>
      <c r="AN854" s="31">
        <f t="shared" si="220"/>
        <v>29463033.599999998</v>
      </c>
      <c r="AO854" s="21"/>
      <c r="AP854" s="31">
        <f t="shared" si="221"/>
        <v>0</v>
      </c>
      <c r="AQ854" s="38">
        <v>1065657301</v>
      </c>
      <c r="AR854" s="21" t="s">
        <v>56638</v>
      </c>
      <c r="AS854" s="21"/>
      <c r="AT854" s="21"/>
      <c r="AU854" s="21"/>
      <c r="AV854" s="39" t="s">
        <v>56279</v>
      </c>
      <c r="AW854" s="21" t="s">
        <v>56256</v>
      </c>
    </row>
    <row r="855" spans="1:49" x14ac:dyDescent="0.25">
      <c r="A855" s="20"/>
      <c r="B855" s="21" t="s">
        <v>49</v>
      </c>
      <c r="C855" s="21" t="s">
        <v>115</v>
      </c>
      <c r="D855" s="21"/>
      <c r="E855" s="1" t="str">
        <f t="shared" si="213"/>
        <v>DAF_GD-</v>
      </c>
      <c r="F855" s="21" t="s">
        <v>138</v>
      </c>
      <c r="G855" s="50">
        <f>IFERROR(VLOOKUP(Tabla9[[#This Row],[Nombre Código UNSPSC]],Tablas!$A$1:$B$3,2,),"")</f>
        <v>80111601</v>
      </c>
      <c r="H855" s="21" t="s">
        <v>55615</v>
      </c>
      <c r="I855" s="21" t="s">
        <v>49024</v>
      </c>
      <c r="J855" s="1" t="str">
        <f>IFERROR(VLOOKUP(Tabla9[[#This Row],[Código UNSPSC]],Tablas!$AM$1:$AN$3,2,),"")</f>
        <v>Contratación directa</v>
      </c>
      <c r="K855" s="1" t="str">
        <f>IFERROR(VLOOKUP(J855,Tablas!$F$1:$G$24,2,),"")</f>
        <v>CCE-16</v>
      </c>
      <c r="L855" s="21" t="s">
        <v>49065</v>
      </c>
      <c r="M855" s="21" t="s">
        <v>55621</v>
      </c>
      <c r="N855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5" s="21" t="s">
        <v>49069</v>
      </c>
      <c r="P855" s="31">
        <f>IFERROR(VLOOKUP(O855,Honorarios!$A$1:$D$22,4,),"")</f>
        <v>2678457.6</v>
      </c>
      <c r="Q855" s="31">
        <f t="shared" si="215"/>
        <v>89281.919999999998</v>
      </c>
      <c r="R855" s="23">
        <v>46235</v>
      </c>
      <c r="S855" s="23">
        <v>46386</v>
      </c>
      <c r="T855" s="33">
        <f t="shared" si="216"/>
        <v>5</v>
      </c>
      <c r="U855" s="1">
        <f t="shared" si="217"/>
        <v>150</v>
      </c>
      <c r="V855" s="31">
        <f t="shared" si="218"/>
        <v>13392288</v>
      </c>
      <c r="W855" s="22"/>
      <c r="X855" s="22" t="s">
        <v>49085</v>
      </c>
      <c r="Y855" s="1">
        <f>IFERROR(VLOOKUP(X855,Tablas!$S$1:$T$8,2,FALSE),"")</f>
        <v>20</v>
      </c>
      <c r="Z855" s="21" t="s">
        <v>49093</v>
      </c>
      <c r="AA855" s="1" t="str">
        <f>IFERROR(VLOOKUP(Tabla9[[#This Row],[Código Rubro Presupuestal]],Rubros!$H$1:$I$48,2,),"")</f>
        <v>IMPLEMENTACION DEL SISTEMA DE GESTION DOCUMENTAL DE LA SNR A NIVEL NACIONAL</v>
      </c>
      <c r="AB855" s="21" t="s">
        <v>49107</v>
      </c>
      <c r="AC855" s="21" t="s">
        <v>49150</v>
      </c>
      <c r="AD855" s="21"/>
      <c r="AE855" s="21"/>
      <c r="AF855" s="21"/>
      <c r="AG855" s="1" t="str">
        <f t="shared" si="219"/>
        <v>No Aplica</v>
      </c>
      <c r="AH855" s="21" t="s">
        <v>55119</v>
      </c>
      <c r="AI855" s="1" t="str">
        <f>IFERROR(VLOOKUP(AH855,Tablas!$AH$1:$AI$1156,2,),"")</f>
        <v>CO-SAN-68861</v>
      </c>
      <c r="AJ855" s="1" t="str">
        <f>IFERROR(VLOOKUP(Tabla9[[#This Row],[Grupo]],Responsable!$A$1:$I$62,6,),"")</f>
        <v>DANY LUZ OROZCO</v>
      </c>
      <c r="AK855" s="1" t="str">
        <f>IFERROR(VLOOKUP(Tabla9[[#This Row],[Grupo]],Responsable!$A$1:$I$62,4,),"")</f>
        <v>dany.orozco@supernotariado.gov.co</v>
      </c>
      <c r="AL855" s="1" t="str">
        <f>IFERROR(VLOOKUP(Tabla9[[#This Row],[Grupo]],Responsable!$A$1:$I$62,9,),"")</f>
        <v>JOHANNA ANDREA RODRIGUEZ HERRERA</v>
      </c>
      <c r="AM855" s="1" t="str">
        <f>IFERROR(VLOOKUP(Tabla9[[#This Row],[Grupo]],Responsable!$A$1:$I$62,3,),"")</f>
        <v>johanna.rodriguez@supernotariado.gov.co</v>
      </c>
      <c r="AN855" s="31">
        <f t="shared" si="220"/>
        <v>13392288</v>
      </c>
      <c r="AO855" s="21"/>
      <c r="AP855" s="31">
        <f t="shared" si="221"/>
        <v>0</v>
      </c>
      <c r="AQ855" s="38"/>
      <c r="AR855" s="21" t="s">
        <v>55670</v>
      </c>
      <c r="AS855" s="21"/>
      <c r="AT855" s="21"/>
      <c r="AU855" s="21"/>
      <c r="AV855" s="39" t="s">
        <v>56279</v>
      </c>
      <c r="AW855" s="21" t="s">
        <v>56648</v>
      </c>
    </row>
    <row r="856" spans="1:49" x14ac:dyDescent="0.25">
      <c r="A856" s="20"/>
      <c r="B856" s="21" t="s">
        <v>49</v>
      </c>
      <c r="C856" s="21" t="s">
        <v>115</v>
      </c>
      <c r="D856" s="21"/>
      <c r="E856" s="1" t="str">
        <f t="shared" si="213"/>
        <v>DAF_GD-</v>
      </c>
      <c r="F856" s="21" t="s">
        <v>138</v>
      </c>
      <c r="G856" s="50">
        <f>IFERROR(VLOOKUP(Tabla9[[#This Row],[Nombre Código UNSPSC]],Tablas!$A$1:$B$3,2,),"")</f>
        <v>80111601</v>
      </c>
      <c r="H856" s="21" t="s">
        <v>55615</v>
      </c>
      <c r="I856" s="21" t="s">
        <v>49024</v>
      </c>
      <c r="J856" s="1" t="str">
        <f>IFERROR(VLOOKUP(Tabla9[[#This Row],[Código UNSPSC]],Tablas!$AM$1:$AN$3,2,),"")</f>
        <v>Contratación directa</v>
      </c>
      <c r="K856" s="1" t="str">
        <f>IFERROR(VLOOKUP(J856,Tablas!$F$1:$G$24,2,),"")</f>
        <v>CCE-16</v>
      </c>
      <c r="L856" s="21" t="s">
        <v>49065</v>
      </c>
      <c r="M856" s="21" t="s">
        <v>55621</v>
      </c>
      <c r="N856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6" s="21" t="s">
        <v>49069</v>
      </c>
      <c r="P856" s="31">
        <f>IFERROR(VLOOKUP(O856,Honorarios!$A$1:$D$22,4,),"")</f>
        <v>2678457.6</v>
      </c>
      <c r="Q856" s="31">
        <f t="shared" si="215"/>
        <v>89281.919999999998</v>
      </c>
      <c r="R856" s="23">
        <v>46037</v>
      </c>
      <c r="S856" s="23">
        <v>46370</v>
      </c>
      <c r="T856" s="33">
        <f t="shared" si="216"/>
        <v>11</v>
      </c>
      <c r="U856" s="1">
        <f t="shared" si="217"/>
        <v>330</v>
      </c>
      <c r="V856" s="31">
        <f t="shared" si="218"/>
        <v>29463033.599999998</v>
      </c>
      <c r="W856" s="22"/>
      <c r="X856" s="22" t="s">
        <v>49085</v>
      </c>
      <c r="Y856" s="1">
        <f>IFERROR(VLOOKUP(X856,Tablas!$S$1:$T$8,2,FALSE),"")</f>
        <v>20</v>
      </c>
      <c r="Z856" s="21" t="s">
        <v>49093</v>
      </c>
      <c r="AA856" s="1" t="str">
        <f>IFERROR(VLOOKUP(Tabla9[[#This Row],[Código Rubro Presupuestal]],Rubros!$H$1:$I$48,2,),"")</f>
        <v>IMPLEMENTACION DEL SISTEMA DE GESTION DOCUMENTAL DE LA SNR A NIVEL NACIONAL</v>
      </c>
      <c r="AB856" s="21" t="s">
        <v>49107</v>
      </c>
      <c r="AC856" s="21" t="s">
        <v>49150</v>
      </c>
      <c r="AD856" s="21"/>
      <c r="AE856" s="21"/>
      <c r="AF856" s="21"/>
      <c r="AG856" s="1" t="str">
        <f t="shared" si="219"/>
        <v>No Aplica</v>
      </c>
      <c r="AH856" s="21" t="s">
        <v>55119</v>
      </c>
      <c r="AI856" s="1" t="str">
        <f>IFERROR(VLOOKUP(AH856,Tablas!$AH$1:$AI$1156,2,),"")</f>
        <v>CO-SAN-68861</v>
      </c>
      <c r="AJ856" s="1" t="str">
        <f>IFERROR(VLOOKUP(Tabla9[[#This Row],[Grupo]],Responsable!$A$1:$I$62,6,),"")</f>
        <v>DANY LUZ OROZCO</v>
      </c>
      <c r="AK856" s="1" t="str">
        <f>IFERROR(VLOOKUP(Tabla9[[#This Row],[Grupo]],Responsable!$A$1:$I$62,4,),"")</f>
        <v>dany.orozco@supernotariado.gov.co</v>
      </c>
      <c r="AL856" s="1" t="str">
        <f>IFERROR(VLOOKUP(Tabla9[[#This Row],[Grupo]],Responsable!$A$1:$I$62,9,),"")</f>
        <v>JOHANNA ANDREA RODRIGUEZ HERRERA</v>
      </c>
      <c r="AM856" s="1" t="str">
        <f>IFERROR(VLOOKUP(Tabla9[[#This Row],[Grupo]],Responsable!$A$1:$I$62,3,),"")</f>
        <v>johanna.rodriguez@supernotariado.gov.co</v>
      </c>
      <c r="AN856" s="31">
        <f t="shared" si="220"/>
        <v>29463033.599999998</v>
      </c>
      <c r="AO856" s="21"/>
      <c r="AP856" s="31">
        <f t="shared" si="221"/>
        <v>0</v>
      </c>
      <c r="AQ856" s="38">
        <v>1101752094</v>
      </c>
      <c r="AR856" s="21" t="s">
        <v>56639</v>
      </c>
      <c r="AS856" s="21"/>
      <c r="AT856" s="21"/>
      <c r="AU856" s="21"/>
      <c r="AV856" s="39" t="s">
        <v>56279</v>
      </c>
      <c r="AW856" s="21" t="s">
        <v>56256</v>
      </c>
    </row>
    <row r="857" spans="1:49" x14ac:dyDescent="0.25">
      <c r="A857" s="20"/>
      <c r="B857" s="21" t="s">
        <v>49</v>
      </c>
      <c r="C857" s="21" t="s">
        <v>115</v>
      </c>
      <c r="D857" s="21"/>
      <c r="E857" s="1" t="str">
        <f t="shared" si="213"/>
        <v>DAF_GD-</v>
      </c>
      <c r="F857" s="21" t="s">
        <v>138</v>
      </c>
      <c r="G857" s="50">
        <f>IFERROR(VLOOKUP(Tabla9[[#This Row],[Nombre Código UNSPSC]],Tablas!$A$1:$B$3,2,),"")</f>
        <v>80111601</v>
      </c>
      <c r="H857" s="21" t="s">
        <v>55615</v>
      </c>
      <c r="I857" s="21" t="s">
        <v>49024</v>
      </c>
      <c r="J857" s="1" t="str">
        <f>IFERROR(VLOOKUP(Tabla9[[#This Row],[Código UNSPSC]],Tablas!$AM$1:$AN$3,2,),"")</f>
        <v>Contratación directa</v>
      </c>
      <c r="K857" s="1" t="str">
        <f>IFERROR(VLOOKUP(J857,Tablas!$F$1:$G$24,2,),"")</f>
        <v>CCE-16</v>
      </c>
      <c r="L857" s="21" t="s">
        <v>49065</v>
      </c>
      <c r="M857" s="21" t="s">
        <v>55621</v>
      </c>
      <c r="N857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7" s="21" t="s">
        <v>49069</v>
      </c>
      <c r="P857" s="31">
        <f>IFERROR(VLOOKUP(O857,Honorarios!$A$1:$D$22,4,),"")</f>
        <v>2678457.6</v>
      </c>
      <c r="Q857" s="31">
        <f t="shared" si="215"/>
        <v>89281.919999999998</v>
      </c>
      <c r="R857" s="23">
        <v>46037</v>
      </c>
      <c r="S857" s="23">
        <v>46370</v>
      </c>
      <c r="T857" s="33">
        <f t="shared" si="216"/>
        <v>11</v>
      </c>
      <c r="U857" s="1">
        <f t="shared" si="217"/>
        <v>330</v>
      </c>
      <c r="V857" s="31">
        <f t="shared" si="218"/>
        <v>29463033.599999998</v>
      </c>
      <c r="W857" s="22"/>
      <c r="X857" s="22" t="s">
        <v>49085</v>
      </c>
      <c r="Y857" s="1">
        <f>IFERROR(VLOOKUP(X857,Tablas!$S$1:$T$8,2,FALSE),"")</f>
        <v>20</v>
      </c>
      <c r="Z857" s="21" t="s">
        <v>49093</v>
      </c>
      <c r="AA857" s="1" t="str">
        <f>IFERROR(VLOOKUP(Tabla9[[#This Row],[Código Rubro Presupuestal]],Rubros!$H$1:$I$48,2,),"")</f>
        <v>IMPLEMENTACION DEL SISTEMA DE GESTION DOCUMENTAL DE LA SNR A NIVEL NACIONAL</v>
      </c>
      <c r="AB857" s="21" t="s">
        <v>49107</v>
      </c>
      <c r="AC857" s="21" t="s">
        <v>49150</v>
      </c>
      <c r="AD857" s="21"/>
      <c r="AE857" s="21"/>
      <c r="AF857" s="21"/>
      <c r="AG857" s="1" t="str">
        <f t="shared" si="219"/>
        <v>No Aplica</v>
      </c>
      <c r="AH857" s="21" t="s">
        <v>54634</v>
      </c>
      <c r="AI857" s="1" t="str">
        <f>IFERROR(VLOOKUP(AH857,Tablas!$AH$1:$AI$1156,2,),"")</f>
        <v>CO-MET-50001</v>
      </c>
      <c r="AJ857" s="1" t="str">
        <f>IFERROR(VLOOKUP(Tabla9[[#This Row],[Grupo]],Responsable!$A$1:$I$62,6,),"")</f>
        <v>DANY LUZ OROZCO</v>
      </c>
      <c r="AK857" s="1" t="str">
        <f>IFERROR(VLOOKUP(Tabla9[[#This Row],[Grupo]],Responsable!$A$1:$I$62,4,),"")</f>
        <v>dany.orozco@supernotariado.gov.co</v>
      </c>
      <c r="AL857" s="1" t="str">
        <f>IFERROR(VLOOKUP(Tabla9[[#This Row],[Grupo]],Responsable!$A$1:$I$62,9,),"")</f>
        <v>JOHANNA ANDREA RODRIGUEZ HERRERA</v>
      </c>
      <c r="AM857" s="1" t="str">
        <f>IFERROR(VLOOKUP(Tabla9[[#This Row],[Grupo]],Responsable!$A$1:$I$62,3,),"")</f>
        <v>johanna.rodriguez@supernotariado.gov.co</v>
      </c>
      <c r="AN857" s="31">
        <f t="shared" si="220"/>
        <v>29463033.599999998</v>
      </c>
      <c r="AO857" s="21"/>
      <c r="AP857" s="31">
        <f t="shared" si="221"/>
        <v>0</v>
      </c>
      <c r="AQ857" s="38">
        <v>60361750</v>
      </c>
      <c r="AR857" s="21" t="s">
        <v>56640</v>
      </c>
      <c r="AS857" s="21"/>
      <c r="AT857" s="21"/>
      <c r="AU857" s="21"/>
      <c r="AV857" s="39" t="s">
        <v>56279</v>
      </c>
      <c r="AW857" s="21" t="s">
        <v>56256</v>
      </c>
    </row>
    <row r="858" spans="1:49" x14ac:dyDescent="0.25">
      <c r="A858" s="20"/>
      <c r="B858" s="21" t="s">
        <v>49</v>
      </c>
      <c r="C858" s="21" t="s">
        <v>115</v>
      </c>
      <c r="D858" s="21"/>
      <c r="E858" s="1" t="str">
        <f t="shared" si="213"/>
        <v>DAF_GD-</v>
      </c>
      <c r="F858" s="21" t="s">
        <v>138</v>
      </c>
      <c r="G858" s="50">
        <f>IFERROR(VLOOKUP(Tabla9[[#This Row],[Nombre Código UNSPSC]],Tablas!$A$1:$B$3,2,),"")</f>
        <v>80111601</v>
      </c>
      <c r="H858" s="21" t="s">
        <v>55615</v>
      </c>
      <c r="I858" s="21" t="s">
        <v>49024</v>
      </c>
      <c r="J858" s="1" t="str">
        <f>IFERROR(VLOOKUP(Tabla9[[#This Row],[Código UNSPSC]],Tablas!$AM$1:$AN$3,2,),"")</f>
        <v>Contratación directa</v>
      </c>
      <c r="K858" s="1" t="str">
        <f>IFERROR(VLOOKUP(J858,Tablas!$F$1:$G$24,2,),"")</f>
        <v>CCE-16</v>
      </c>
      <c r="L858" s="21" t="s">
        <v>49065</v>
      </c>
      <c r="M858" s="21" t="s">
        <v>55621</v>
      </c>
      <c r="N858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8" s="21" t="s">
        <v>49069</v>
      </c>
      <c r="P858" s="31">
        <f>IFERROR(VLOOKUP(O858,Honorarios!$A$1:$D$22,4,),"")</f>
        <v>2678457.6</v>
      </c>
      <c r="Q858" s="31">
        <f t="shared" si="215"/>
        <v>89281.919999999998</v>
      </c>
      <c r="R858" s="23">
        <v>46037</v>
      </c>
      <c r="S858" s="23">
        <v>46370</v>
      </c>
      <c r="T858" s="33">
        <f t="shared" si="216"/>
        <v>11</v>
      </c>
      <c r="U858" s="1">
        <f t="shared" si="217"/>
        <v>330</v>
      </c>
      <c r="V858" s="31">
        <f t="shared" si="218"/>
        <v>29463033.599999998</v>
      </c>
      <c r="W858" s="22"/>
      <c r="X858" s="22" t="s">
        <v>49085</v>
      </c>
      <c r="Y858" s="1">
        <f>IFERROR(VLOOKUP(X858,Tablas!$S$1:$T$8,2,FALSE),"")</f>
        <v>20</v>
      </c>
      <c r="Z858" s="21" t="s">
        <v>49093</v>
      </c>
      <c r="AA858" s="1" t="str">
        <f>IFERROR(VLOOKUP(Tabla9[[#This Row],[Código Rubro Presupuestal]],Rubros!$H$1:$I$48,2,),"")</f>
        <v>IMPLEMENTACION DEL SISTEMA DE GESTION DOCUMENTAL DE LA SNR A NIVEL NACIONAL</v>
      </c>
      <c r="AB858" s="21" t="s">
        <v>49107</v>
      </c>
      <c r="AC858" s="21" t="s">
        <v>49150</v>
      </c>
      <c r="AD858" s="21"/>
      <c r="AE858" s="21"/>
      <c r="AF858" s="21"/>
      <c r="AG858" s="1" t="str">
        <f t="shared" si="219"/>
        <v>No Aplica</v>
      </c>
      <c r="AH858" s="21" t="s">
        <v>54634</v>
      </c>
      <c r="AI858" s="1" t="str">
        <f>IFERROR(VLOOKUP(AH858,Tablas!$AH$1:$AI$1156,2,),"")</f>
        <v>CO-MET-50001</v>
      </c>
      <c r="AJ858" s="1" t="str">
        <f>IFERROR(VLOOKUP(Tabla9[[#This Row],[Grupo]],Responsable!$A$1:$I$62,6,),"")</f>
        <v>DANY LUZ OROZCO</v>
      </c>
      <c r="AK858" s="1" t="str">
        <f>IFERROR(VLOOKUP(Tabla9[[#This Row],[Grupo]],Responsable!$A$1:$I$62,4,),"")</f>
        <v>dany.orozco@supernotariado.gov.co</v>
      </c>
      <c r="AL858" s="1" t="str">
        <f>IFERROR(VLOOKUP(Tabla9[[#This Row],[Grupo]],Responsable!$A$1:$I$62,9,),"")</f>
        <v>JOHANNA ANDREA RODRIGUEZ HERRERA</v>
      </c>
      <c r="AM858" s="1" t="str">
        <f>IFERROR(VLOOKUP(Tabla9[[#This Row],[Grupo]],Responsable!$A$1:$I$62,3,),"")</f>
        <v>johanna.rodriguez@supernotariado.gov.co</v>
      </c>
      <c r="AN858" s="31">
        <f t="shared" si="220"/>
        <v>29463033.599999998</v>
      </c>
      <c r="AO858" s="21"/>
      <c r="AP858" s="31">
        <f t="shared" si="221"/>
        <v>0</v>
      </c>
      <c r="AQ858" s="38">
        <v>1006773036</v>
      </c>
      <c r="AR858" s="21" t="s">
        <v>56641</v>
      </c>
      <c r="AS858" s="21"/>
      <c r="AT858" s="21"/>
      <c r="AU858" s="21"/>
      <c r="AV858" s="39" t="s">
        <v>56279</v>
      </c>
      <c r="AW858" s="21" t="s">
        <v>56256</v>
      </c>
    </row>
    <row r="859" spans="1:49" x14ac:dyDescent="0.25">
      <c r="A859" s="20"/>
      <c r="B859" s="21" t="s">
        <v>49</v>
      </c>
      <c r="C859" s="21" t="s">
        <v>115</v>
      </c>
      <c r="D859" s="21"/>
      <c r="E859" s="1" t="str">
        <f t="shared" si="213"/>
        <v>DAF_GD-</v>
      </c>
      <c r="F859" s="21" t="s">
        <v>138</v>
      </c>
      <c r="G859" s="50">
        <f>IFERROR(VLOOKUP(Tabla9[[#This Row],[Nombre Código UNSPSC]],Tablas!$A$1:$B$3,2,),"")</f>
        <v>80111601</v>
      </c>
      <c r="H859" s="21" t="s">
        <v>55615</v>
      </c>
      <c r="I859" s="21" t="s">
        <v>49024</v>
      </c>
      <c r="J859" s="1" t="str">
        <f>IFERROR(VLOOKUP(Tabla9[[#This Row],[Código UNSPSC]],Tablas!$AM$1:$AN$3,2,),"")</f>
        <v>Contratación directa</v>
      </c>
      <c r="K859" s="1" t="str">
        <f>IFERROR(VLOOKUP(J859,Tablas!$F$1:$G$24,2,),"")</f>
        <v>CCE-16</v>
      </c>
      <c r="L859" s="21" t="s">
        <v>49065</v>
      </c>
      <c r="M859" s="21" t="s">
        <v>55621</v>
      </c>
      <c r="N859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9" s="21" t="s">
        <v>49069</v>
      </c>
      <c r="P859" s="31">
        <f>IFERROR(VLOOKUP(O859,Honorarios!$A$1:$D$22,4,),"")</f>
        <v>2678457.6</v>
      </c>
      <c r="Q859" s="31">
        <f t="shared" si="215"/>
        <v>89281.919999999998</v>
      </c>
      <c r="R859" s="23">
        <v>46235</v>
      </c>
      <c r="S859" s="23">
        <v>46386</v>
      </c>
      <c r="T859" s="33">
        <f t="shared" si="216"/>
        <v>5</v>
      </c>
      <c r="U859" s="1">
        <f t="shared" si="217"/>
        <v>150</v>
      </c>
      <c r="V859" s="31">
        <f t="shared" si="218"/>
        <v>13392288</v>
      </c>
      <c r="W859" s="22"/>
      <c r="X859" s="22" t="s">
        <v>49085</v>
      </c>
      <c r="Y859" s="1">
        <f>IFERROR(VLOOKUP(X859,Tablas!$S$1:$T$8,2,FALSE),"")</f>
        <v>20</v>
      </c>
      <c r="Z859" s="21" t="s">
        <v>49093</v>
      </c>
      <c r="AA859" s="1" t="str">
        <f>IFERROR(VLOOKUP(Tabla9[[#This Row],[Código Rubro Presupuestal]],Rubros!$H$1:$I$48,2,),"")</f>
        <v>IMPLEMENTACION DEL SISTEMA DE GESTION DOCUMENTAL DE LA SNR A NIVEL NACIONAL</v>
      </c>
      <c r="AB859" s="21" t="s">
        <v>49107</v>
      </c>
      <c r="AC859" s="21" t="s">
        <v>49150</v>
      </c>
      <c r="AD859" s="21"/>
      <c r="AE859" s="21"/>
      <c r="AF859" s="21"/>
      <c r="AG859" s="1" t="str">
        <f t="shared" si="219"/>
        <v>No Aplica</v>
      </c>
      <c r="AH859" s="21" t="s">
        <v>54634</v>
      </c>
      <c r="AI859" s="1" t="str">
        <f>IFERROR(VLOOKUP(AH859,Tablas!$AH$1:$AI$1156,2,),"")</f>
        <v>CO-MET-50001</v>
      </c>
      <c r="AJ859" s="1" t="str">
        <f>IFERROR(VLOOKUP(Tabla9[[#This Row],[Grupo]],Responsable!$A$1:$I$62,6,),"")</f>
        <v>DANY LUZ OROZCO</v>
      </c>
      <c r="AK859" s="1" t="str">
        <f>IFERROR(VLOOKUP(Tabla9[[#This Row],[Grupo]],Responsable!$A$1:$I$62,4,),"")</f>
        <v>dany.orozco@supernotariado.gov.co</v>
      </c>
      <c r="AL859" s="1" t="str">
        <f>IFERROR(VLOOKUP(Tabla9[[#This Row],[Grupo]],Responsable!$A$1:$I$62,9,),"")</f>
        <v>JOHANNA ANDREA RODRIGUEZ HERRERA</v>
      </c>
      <c r="AM859" s="1" t="str">
        <f>IFERROR(VLOOKUP(Tabla9[[#This Row],[Grupo]],Responsable!$A$1:$I$62,3,),"")</f>
        <v>johanna.rodriguez@supernotariado.gov.co</v>
      </c>
      <c r="AN859" s="31">
        <f t="shared" si="220"/>
        <v>13392288</v>
      </c>
      <c r="AO859" s="21"/>
      <c r="AP859" s="31">
        <f t="shared" si="221"/>
        <v>0</v>
      </c>
      <c r="AQ859" s="38"/>
      <c r="AR859" s="21" t="s">
        <v>55670</v>
      </c>
      <c r="AS859" s="21"/>
      <c r="AT859" s="21"/>
      <c r="AU859" s="21"/>
      <c r="AV859" s="39" t="s">
        <v>56279</v>
      </c>
      <c r="AW859" s="21" t="s">
        <v>56648</v>
      </c>
    </row>
    <row r="860" spans="1:49" x14ac:dyDescent="0.25">
      <c r="A860" s="20"/>
      <c r="B860" s="21" t="s">
        <v>49</v>
      </c>
      <c r="C860" s="21" t="s">
        <v>115</v>
      </c>
      <c r="D860" s="21"/>
      <c r="E860" s="1" t="str">
        <f t="shared" si="213"/>
        <v>DAF_GD-</v>
      </c>
      <c r="F860" s="21" t="s">
        <v>138</v>
      </c>
      <c r="G860" s="50">
        <f>IFERROR(VLOOKUP(Tabla9[[#This Row],[Nombre Código UNSPSC]],Tablas!$A$1:$B$3,2,),"")</f>
        <v>80111601</v>
      </c>
      <c r="H860" s="21" t="s">
        <v>55615</v>
      </c>
      <c r="I860" s="21" t="s">
        <v>49024</v>
      </c>
      <c r="J860" s="1" t="str">
        <f>IFERROR(VLOOKUP(Tabla9[[#This Row],[Código UNSPSC]],Tablas!$AM$1:$AN$3,2,),"")</f>
        <v>Contratación directa</v>
      </c>
      <c r="K860" s="1" t="str">
        <f>IFERROR(VLOOKUP(J860,Tablas!$F$1:$G$24,2,),"")</f>
        <v>CCE-16</v>
      </c>
      <c r="L860" s="21" t="s">
        <v>49065</v>
      </c>
      <c r="M860" s="21" t="s">
        <v>55621</v>
      </c>
      <c r="N860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0" s="21" t="s">
        <v>49069</v>
      </c>
      <c r="P860" s="31">
        <f>IFERROR(VLOOKUP(O860,Honorarios!$A$1:$D$22,4,),"")</f>
        <v>2678457.6</v>
      </c>
      <c r="Q860" s="31">
        <f t="shared" si="215"/>
        <v>89281.919999999998</v>
      </c>
      <c r="R860" s="23">
        <v>46235</v>
      </c>
      <c r="S860" s="23">
        <v>46386</v>
      </c>
      <c r="T860" s="33">
        <f t="shared" si="216"/>
        <v>5</v>
      </c>
      <c r="U860" s="1">
        <f t="shared" si="217"/>
        <v>150</v>
      </c>
      <c r="V860" s="31">
        <f t="shared" si="218"/>
        <v>13392288</v>
      </c>
      <c r="W860" s="22"/>
      <c r="X860" s="22" t="s">
        <v>49085</v>
      </c>
      <c r="Y860" s="1">
        <f>IFERROR(VLOOKUP(X860,Tablas!$S$1:$T$8,2,FALSE),"")</f>
        <v>20</v>
      </c>
      <c r="Z860" s="21" t="s">
        <v>49093</v>
      </c>
      <c r="AA860" s="1" t="str">
        <f>IFERROR(VLOOKUP(Tabla9[[#This Row],[Código Rubro Presupuestal]],Rubros!$H$1:$I$48,2,),"")</f>
        <v>IMPLEMENTACION DEL SISTEMA DE GESTION DOCUMENTAL DE LA SNR A NIVEL NACIONAL</v>
      </c>
      <c r="AB860" s="21" t="s">
        <v>49107</v>
      </c>
      <c r="AC860" s="21" t="s">
        <v>49150</v>
      </c>
      <c r="AD860" s="21"/>
      <c r="AE860" s="21"/>
      <c r="AF860" s="21"/>
      <c r="AG860" s="1" t="str">
        <f t="shared" si="219"/>
        <v>No Aplica</v>
      </c>
      <c r="AH860" s="21" t="s">
        <v>54634</v>
      </c>
      <c r="AI860" s="1" t="str">
        <f>IFERROR(VLOOKUP(AH860,Tablas!$AH$1:$AI$1156,2,),"")</f>
        <v>CO-MET-50001</v>
      </c>
      <c r="AJ860" s="1" t="str">
        <f>IFERROR(VLOOKUP(Tabla9[[#This Row],[Grupo]],Responsable!$A$1:$I$62,6,),"")</f>
        <v>DANY LUZ OROZCO</v>
      </c>
      <c r="AK860" s="1" t="str">
        <f>IFERROR(VLOOKUP(Tabla9[[#This Row],[Grupo]],Responsable!$A$1:$I$62,4,),"")</f>
        <v>dany.orozco@supernotariado.gov.co</v>
      </c>
      <c r="AL860" s="1" t="str">
        <f>IFERROR(VLOOKUP(Tabla9[[#This Row],[Grupo]],Responsable!$A$1:$I$62,9,),"")</f>
        <v>JOHANNA ANDREA RODRIGUEZ HERRERA</v>
      </c>
      <c r="AM860" s="1" t="str">
        <f>IFERROR(VLOOKUP(Tabla9[[#This Row],[Grupo]],Responsable!$A$1:$I$62,3,),"")</f>
        <v>johanna.rodriguez@supernotariado.gov.co</v>
      </c>
      <c r="AN860" s="31">
        <f t="shared" si="220"/>
        <v>13392288</v>
      </c>
      <c r="AO860" s="21"/>
      <c r="AP860" s="31">
        <f t="shared" si="221"/>
        <v>0</v>
      </c>
      <c r="AQ860" s="38"/>
      <c r="AR860" s="21" t="s">
        <v>55670</v>
      </c>
      <c r="AS860" s="21"/>
      <c r="AT860" s="21"/>
      <c r="AU860" s="21"/>
      <c r="AV860" s="39" t="s">
        <v>56279</v>
      </c>
      <c r="AW860" s="21" t="s">
        <v>56648</v>
      </c>
    </row>
    <row r="861" spans="1:49" x14ac:dyDescent="0.25">
      <c r="A861" s="20"/>
      <c r="B861" s="21" t="s">
        <v>49</v>
      </c>
      <c r="C861" s="21" t="s">
        <v>115</v>
      </c>
      <c r="D861" s="21"/>
      <c r="E861" s="1" t="str">
        <f t="shared" si="213"/>
        <v>DAF_GD-</v>
      </c>
      <c r="F861" s="21" t="s">
        <v>138</v>
      </c>
      <c r="G861" s="50">
        <f>IFERROR(VLOOKUP(Tabla9[[#This Row],[Nombre Código UNSPSC]],Tablas!$A$1:$B$3,2,),"")</f>
        <v>80111601</v>
      </c>
      <c r="H861" s="21" t="s">
        <v>55615</v>
      </c>
      <c r="I861" s="21" t="s">
        <v>49024</v>
      </c>
      <c r="J861" s="1" t="str">
        <f>IFERROR(VLOOKUP(Tabla9[[#This Row],[Código UNSPSC]],Tablas!$AM$1:$AN$3,2,),"")</f>
        <v>Contratación directa</v>
      </c>
      <c r="K861" s="1" t="str">
        <f>IFERROR(VLOOKUP(J861,Tablas!$F$1:$G$24,2,),"")</f>
        <v>CCE-16</v>
      </c>
      <c r="L861" s="21" t="s">
        <v>49065</v>
      </c>
      <c r="M861" s="21" t="s">
        <v>55621</v>
      </c>
      <c r="N861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1" s="21" t="s">
        <v>49069</v>
      </c>
      <c r="P861" s="31">
        <f>IFERROR(VLOOKUP(O861,Honorarios!$A$1:$D$22,4,),"")</f>
        <v>2678457.6</v>
      </c>
      <c r="Q861" s="31">
        <f t="shared" si="215"/>
        <v>89281.919999999998</v>
      </c>
      <c r="R861" s="23">
        <v>46235</v>
      </c>
      <c r="S861" s="23">
        <v>46386</v>
      </c>
      <c r="T861" s="33">
        <f t="shared" si="216"/>
        <v>5</v>
      </c>
      <c r="U861" s="1">
        <f t="shared" si="217"/>
        <v>150</v>
      </c>
      <c r="V861" s="31">
        <f t="shared" si="218"/>
        <v>13392288</v>
      </c>
      <c r="W861" s="22"/>
      <c r="X861" s="22" t="s">
        <v>49085</v>
      </c>
      <c r="Y861" s="1">
        <f>IFERROR(VLOOKUP(X861,Tablas!$S$1:$T$8,2,FALSE),"")</f>
        <v>20</v>
      </c>
      <c r="Z861" s="21" t="s">
        <v>49093</v>
      </c>
      <c r="AA861" s="1" t="str">
        <f>IFERROR(VLOOKUP(Tabla9[[#This Row],[Código Rubro Presupuestal]],Rubros!$H$1:$I$48,2,),"")</f>
        <v>IMPLEMENTACION DEL SISTEMA DE GESTION DOCUMENTAL DE LA SNR A NIVEL NACIONAL</v>
      </c>
      <c r="AB861" s="21" t="s">
        <v>49107</v>
      </c>
      <c r="AC861" s="21" t="s">
        <v>49150</v>
      </c>
      <c r="AD861" s="21"/>
      <c r="AE861" s="21"/>
      <c r="AF861" s="21"/>
      <c r="AG861" s="1" t="str">
        <f t="shared" si="219"/>
        <v>No Aplica</v>
      </c>
      <c r="AH861" s="21" t="s">
        <v>53429</v>
      </c>
      <c r="AI861" s="1" t="str">
        <f>IFERROR(VLOOKUP(AH861,Tablas!$AH$1:$AI$1156,2,),"")</f>
        <v>CO-ANT-05887</v>
      </c>
      <c r="AJ861" s="1" t="str">
        <f>IFERROR(VLOOKUP(Tabla9[[#This Row],[Grupo]],Responsable!$A$1:$I$62,6,),"")</f>
        <v>DANY LUZ OROZCO</v>
      </c>
      <c r="AK861" s="1" t="str">
        <f>IFERROR(VLOOKUP(Tabla9[[#This Row],[Grupo]],Responsable!$A$1:$I$62,4,),"")</f>
        <v>dany.orozco@supernotariado.gov.co</v>
      </c>
      <c r="AL861" s="1" t="str">
        <f>IFERROR(VLOOKUP(Tabla9[[#This Row],[Grupo]],Responsable!$A$1:$I$62,9,),"")</f>
        <v>JOHANNA ANDREA RODRIGUEZ HERRERA</v>
      </c>
      <c r="AM861" s="1" t="str">
        <f>IFERROR(VLOOKUP(Tabla9[[#This Row],[Grupo]],Responsable!$A$1:$I$62,3,),"")</f>
        <v>johanna.rodriguez@supernotariado.gov.co</v>
      </c>
      <c r="AN861" s="31">
        <f t="shared" si="220"/>
        <v>13392288</v>
      </c>
      <c r="AO861" s="21"/>
      <c r="AP861" s="31">
        <f t="shared" si="221"/>
        <v>0</v>
      </c>
      <c r="AQ861" s="38"/>
      <c r="AR861" s="21" t="s">
        <v>55670</v>
      </c>
      <c r="AS861" s="21"/>
      <c r="AT861" s="21"/>
      <c r="AU861" s="21"/>
      <c r="AV861" s="39" t="s">
        <v>56279</v>
      </c>
      <c r="AW861" s="21" t="s">
        <v>56648</v>
      </c>
    </row>
    <row r="862" spans="1:49" x14ac:dyDescent="0.25">
      <c r="A862" s="20"/>
      <c r="B862" s="21" t="s">
        <v>49</v>
      </c>
      <c r="C862" s="21" t="s">
        <v>115</v>
      </c>
      <c r="D862" s="21"/>
      <c r="E862" s="1" t="str">
        <f t="shared" si="213"/>
        <v>DAF_GD-</v>
      </c>
      <c r="F862" s="21" t="s">
        <v>138</v>
      </c>
      <c r="G862" s="50">
        <f>IFERROR(VLOOKUP(Tabla9[[#This Row],[Nombre Código UNSPSC]],Tablas!$A$1:$B$3,2,),"")</f>
        <v>80111601</v>
      </c>
      <c r="H862" s="21" t="s">
        <v>55615</v>
      </c>
      <c r="I862" s="21" t="s">
        <v>49024</v>
      </c>
      <c r="J862" s="1" t="str">
        <f>IFERROR(VLOOKUP(Tabla9[[#This Row],[Código UNSPSC]],Tablas!$AM$1:$AN$3,2,),"")</f>
        <v>Contratación directa</v>
      </c>
      <c r="K862" s="1" t="str">
        <f>IFERROR(VLOOKUP(J862,Tablas!$F$1:$G$24,2,),"")</f>
        <v>CCE-16</v>
      </c>
      <c r="L862" s="21" t="s">
        <v>49065</v>
      </c>
      <c r="M862" s="21" t="s">
        <v>55621</v>
      </c>
      <c r="N862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2" s="21" t="s">
        <v>49069</v>
      </c>
      <c r="P862" s="31">
        <f>IFERROR(VLOOKUP(O862,Honorarios!$A$1:$D$22,4,),"")</f>
        <v>2678457.6</v>
      </c>
      <c r="Q862" s="31">
        <f t="shared" si="215"/>
        <v>89281.919999999998</v>
      </c>
      <c r="R862" s="23">
        <v>46235</v>
      </c>
      <c r="S862" s="23">
        <v>46386</v>
      </c>
      <c r="T862" s="33">
        <f t="shared" si="216"/>
        <v>5</v>
      </c>
      <c r="U862" s="1">
        <f t="shared" si="217"/>
        <v>150</v>
      </c>
      <c r="V862" s="31">
        <f t="shared" si="218"/>
        <v>13392288</v>
      </c>
      <c r="W862" s="22"/>
      <c r="X862" s="22" t="s">
        <v>49085</v>
      </c>
      <c r="Y862" s="1">
        <f>IFERROR(VLOOKUP(X862,Tablas!$S$1:$T$8,2,FALSE),"")</f>
        <v>20</v>
      </c>
      <c r="Z862" s="21" t="s">
        <v>49093</v>
      </c>
      <c r="AA862" s="1" t="str">
        <f>IFERROR(VLOOKUP(Tabla9[[#This Row],[Código Rubro Presupuestal]],Rubros!$H$1:$I$48,2,),"")</f>
        <v>IMPLEMENTACION DEL SISTEMA DE GESTION DOCUMENTAL DE LA SNR A NIVEL NACIONAL</v>
      </c>
      <c r="AB862" s="21" t="s">
        <v>49107</v>
      </c>
      <c r="AC862" s="21" t="s">
        <v>49150</v>
      </c>
      <c r="AD862" s="21"/>
      <c r="AE862" s="21"/>
      <c r="AF862" s="21"/>
      <c r="AG862" s="1" t="str">
        <f t="shared" si="219"/>
        <v>No Aplica</v>
      </c>
      <c r="AH862" s="21" t="s">
        <v>53431</v>
      </c>
      <c r="AI862" s="1" t="str">
        <f>IFERROR(VLOOKUP(AH862,Tablas!$AH$1:$AI$1156,2,),"")</f>
        <v>CO-ANT-05890</v>
      </c>
      <c r="AJ862" s="1" t="str">
        <f>IFERROR(VLOOKUP(Tabla9[[#This Row],[Grupo]],Responsable!$A$1:$I$62,6,),"")</f>
        <v>DANY LUZ OROZCO</v>
      </c>
      <c r="AK862" s="1" t="str">
        <f>IFERROR(VLOOKUP(Tabla9[[#This Row],[Grupo]],Responsable!$A$1:$I$62,4,),"")</f>
        <v>dany.orozco@supernotariado.gov.co</v>
      </c>
      <c r="AL862" s="1" t="str">
        <f>IFERROR(VLOOKUP(Tabla9[[#This Row],[Grupo]],Responsable!$A$1:$I$62,9,),"")</f>
        <v>JOHANNA ANDREA RODRIGUEZ HERRERA</v>
      </c>
      <c r="AM862" s="1" t="str">
        <f>IFERROR(VLOOKUP(Tabla9[[#This Row],[Grupo]],Responsable!$A$1:$I$62,3,),"")</f>
        <v>johanna.rodriguez@supernotariado.gov.co</v>
      </c>
      <c r="AN862" s="31">
        <f t="shared" si="220"/>
        <v>13392288</v>
      </c>
      <c r="AO862" s="21"/>
      <c r="AP862" s="31">
        <f t="shared" si="221"/>
        <v>0</v>
      </c>
      <c r="AQ862" s="38"/>
      <c r="AR862" s="21" t="s">
        <v>55670</v>
      </c>
      <c r="AS862" s="21"/>
      <c r="AT862" s="21"/>
      <c r="AU862" s="21"/>
      <c r="AV862" s="39" t="s">
        <v>56279</v>
      </c>
      <c r="AW862" s="21" t="s">
        <v>56648</v>
      </c>
    </row>
    <row r="863" spans="1:49" x14ac:dyDescent="0.25">
      <c r="A863" s="20"/>
      <c r="B863" s="21" t="s">
        <v>49</v>
      </c>
      <c r="C863" s="21" t="s">
        <v>115</v>
      </c>
      <c r="D863" s="21"/>
      <c r="E863" s="1" t="str">
        <f t="shared" si="213"/>
        <v>DAF_GD-</v>
      </c>
      <c r="F863" s="21" t="s">
        <v>138</v>
      </c>
      <c r="G863" s="50">
        <f>IFERROR(VLOOKUP(Tabla9[[#This Row],[Nombre Código UNSPSC]],Tablas!$A$1:$B$3,2,),"")</f>
        <v>80111601</v>
      </c>
      <c r="H863" s="21" t="s">
        <v>55615</v>
      </c>
      <c r="I863" s="21" t="s">
        <v>49024</v>
      </c>
      <c r="J863" s="1" t="str">
        <f>IFERROR(VLOOKUP(Tabla9[[#This Row],[Código UNSPSC]],Tablas!$AM$1:$AN$3,2,),"")</f>
        <v>Contratación directa</v>
      </c>
      <c r="K863" s="1" t="str">
        <f>IFERROR(VLOOKUP(J863,Tablas!$F$1:$G$24,2,),"")</f>
        <v>CCE-16</v>
      </c>
      <c r="L863" s="21" t="s">
        <v>49065</v>
      </c>
      <c r="M863" s="21" t="s">
        <v>55621</v>
      </c>
      <c r="N863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3" s="21" t="s">
        <v>49069</v>
      </c>
      <c r="P863" s="31">
        <f>IFERROR(VLOOKUP(O863,Honorarios!$A$1:$D$22,4,),"")</f>
        <v>2678457.6</v>
      </c>
      <c r="Q863" s="31">
        <f t="shared" si="215"/>
        <v>89281.919999999998</v>
      </c>
      <c r="R863" s="23">
        <v>46037</v>
      </c>
      <c r="S863" s="23">
        <v>46370</v>
      </c>
      <c r="T863" s="33">
        <f t="shared" si="216"/>
        <v>11</v>
      </c>
      <c r="U863" s="1">
        <f t="shared" si="217"/>
        <v>330</v>
      </c>
      <c r="V863" s="31">
        <f t="shared" si="218"/>
        <v>29463033.599999998</v>
      </c>
      <c r="W863" s="22"/>
      <c r="X863" s="22" t="s">
        <v>49085</v>
      </c>
      <c r="Y863" s="1">
        <f>IFERROR(VLOOKUP(X863,Tablas!$S$1:$T$8,2,FALSE),"")</f>
        <v>20</v>
      </c>
      <c r="Z863" s="21" t="s">
        <v>49093</v>
      </c>
      <c r="AA863" s="1" t="str">
        <f>IFERROR(VLOOKUP(Tabla9[[#This Row],[Código Rubro Presupuestal]],Rubros!$H$1:$I$48,2,),"")</f>
        <v>IMPLEMENTACION DEL SISTEMA DE GESTION DOCUMENTAL DE LA SNR A NIVEL NACIONAL</v>
      </c>
      <c r="AB863" s="21" t="s">
        <v>49107</v>
      </c>
      <c r="AC863" s="21" t="s">
        <v>49150</v>
      </c>
      <c r="AD863" s="21"/>
      <c r="AE863" s="21"/>
      <c r="AF863" s="21"/>
      <c r="AG863" s="1" t="str">
        <f t="shared" si="219"/>
        <v>No Aplica</v>
      </c>
      <c r="AH863" s="21" t="s">
        <v>53926</v>
      </c>
      <c r="AI863" s="1" t="str">
        <f>IFERROR(VLOOKUP(AH863,Tablas!$AH$1:$AI$1156,2,),"")</f>
        <v>CO-CAS-85001</v>
      </c>
      <c r="AJ863" s="1" t="str">
        <f>IFERROR(VLOOKUP(Tabla9[[#This Row],[Grupo]],Responsable!$A$1:$I$62,6,),"")</f>
        <v>DANY LUZ OROZCO</v>
      </c>
      <c r="AK863" s="1" t="str">
        <f>IFERROR(VLOOKUP(Tabla9[[#This Row],[Grupo]],Responsable!$A$1:$I$62,4,),"")</f>
        <v>dany.orozco@supernotariado.gov.co</v>
      </c>
      <c r="AL863" s="1" t="str">
        <f>IFERROR(VLOOKUP(Tabla9[[#This Row],[Grupo]],Responsable!$A$1:$I$62,9,),"")</f>
        <v>JOHANNA ANDREA RODRIGUEZ HERRERA</v>
      </c>
      <c r="AM863" s="1" t="str">
        <f>IFERROR(VLOOKUP(Tabla9[[#This Row],[Grupo]],Responsable!$A$1:$I$62,3,),"")</f>
        <v>johanna.rodriguez@supernotariado.gov.co</v>
      </c>
      <c r="AN863" s="31">
        <f t="shared" si="220"/>
        <v>29463033.599999998</v>
      </c>
      <c r="AO863" s="21"/>
      <c r="AP863" s="31">
        <f t="shared" si="221"/>
        <v>0</v>
      </c>
      <c r="AQ863" s="38">
        <v>1118566723</v>
      </c>
      <c r="AR863" s="21" t="s">
        <v>56642</v>
      </c>
      <c r="AS863" s="21"/>
      <c r="AT863" s="21"/>
      <c r="AU863" s="21"/>
      <c r="AV863" s="39" t="s">
        <v>56279</v>
      </c>
      <c r="AW863" s="21" t="s">
        <v>56256</v>
      </c>
    </row>
    <row r="864" spans="1:49" x14ac:dyDescent="0.25">
      <c r="A864" s="20"/>
      <c r="B864" s="21" t="s">
        <v>49</v>
      </c>
      <c r="C864" s="21" t="s">
        <v>115</v>
      </c>
      <c r="D864" s="21"/>
      <c r="E864" s="1" t="str">
        <f t="shared" ref="E864:E873" si="222" xml:space="preserve"> IF(C864&lt;&gt;"",_xlfn.CONCAT(C864,D864,"-"), "")</f>
        <v>DAF_GD-</v>
      </c>
      <c r="F864" s="21" t="s">
        <v>138</v>
      </c>
      <c r="G864" s="50">
        <f>IFERROR(VLOOKUP(Tabla9[[#This Row],[Nombre Código UNSPSC]],Tablas!$A$1:$B$3,2,),"")</f>
        <v>80111601</v>
      </c>
      <c r="H864" s="21" t="s">
        <v>55615</v>
      </c>
      <c r="I864" s="21" t="s">
        <v>49024</v>
      </c>
      <c r="J864" s="1" t="str">
        <f>IFERROR(VLOOKUP(Tabla9[[#This Row],[Código UNSPSC]],Tablas!$AM$1:$AN$3,2,),"")</f>
        <v>Contratación directa</v>
      </c>
      <c r="K864" s="1" t="str">
        <f>IFERROR(VLOOKUP(J864,Tablas!$F$1:$G$24,2,),"")</f>
        <v>CCE-16</v>
      </c>
      <c r="L864" s="21" t="s">
        <v>49065</v>
      </c>
      <c r="M864" s="21" t="s">
        <v>55621</v>
      </c>
      <c r="N864" s="1" t="str">
        <f t="shared" ref="N864:N873" si="223">_xlfn.CONCAT(E864," ",M864, "-",Y864)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4" s="21" t="s">
        <v>49069</v>
      </c>
      <c r="P864" s="31">
        <f>IFERROR(VLOOKUP(O864,Honorarios!$A$1:$D$22,4,),"")</f>
        <v>2678457.6</v>
      </c>
      <c r="Q864" s="31">
        <f t="shared" ref="Q864:Q871" si="224">IF(P864&lt;&gt;"",IFERROR(P864/30,0),"")</f>
        <v>89281.919999999998</v>
      </c>
      <c r="R864" s="23">
        <v>46037</v>
      </c>
      <c r="S864" s="23">
        <v>46370</v>
      </c>
      <c r="T864" s="33">
        <f t="shared" ref="T864:T871" si="225">IFERROR(U864/30, " ")</f>
        <v>11</v>
      </c>
      <c r="U864" s="1">
        <f t="shared" ref="U864:U871" si="226">IF(S864-R864&gt;0,DAYS360(R864,S864+1), "")</f>
        <v>330</v>
      </c>
      <c r="V864" s="31">
        <f t="shared" ref="V864:V871" si="227" xml:space="preserve"> IFERROR(Q864*U864, "")</f>
        <v>29463033.599999998</v>
      </c>
      <c r="W864" s="22"/>
      <c r="X864" s="22" t="s">
        <v>49085</v>
      </c>
      <c r="Y864" s="1">
        <f>IFERROR(VLOOKUP(X864,Tablas!$S$1:$T$8,2,FALSE),"")</f>
        <v>20</v>
      </c>
      <c r="Z864" s="21" t="s">
        <v>49093</v>
      </c>
      <c r="AA864" s="1" t="str">
        <f>IFERROR(VLOOKUP(Tabla9[[#This Row],[Código Rubro Presupuestal]],Rubros!$H$1:$I$48,2,),"")</f>
        <v>IMPLEMENTACION DEL SISTEMA DE GESTION DOCUMENTAL DE LA SNR A NIVEL NACIONAL</v>
      </c>
      <c r="AB864" s="21" t="s">
        <v>49107</v>
      </c>
      <c r="AC864" s="21" t="s">
        <v>49150</v>
      </c>
      <c r="AD864" s="21"/>
      <c r="AE864" s="21"/>
      <c r="AF864" s="21"/>
      <c r="AG864" s="1" t="str">
        <f t="shared" ref="AG864:AG873" si="228">IF(I864="OPS","No Aplica","")</f>
        <v>No Aplica</v>
      </c>
      <c r="AH864" s="21" t="s">
        <v>53926</v>
      </c>
      <c r="AI864" s="1" t="str">
        <f>IFERROR(VLOOKUP(AH864,Tablas!$AH$1:$AI$1156,2,),"")</f>
        <v>CO-CAS-85001</v>
      </c>
      <c r="AJ864" s="1" t="str">
        <f>IFERROR(VLOOKUP(Tabla9[[#This Row],[Grupo]],Responsable!$A$1:$I$62,6,),"")</f>
        <v>DANY LUZ OROZCO</v>
      </c>
      <c r="AK864" s="1" t="str">
        <f>IFERROR(VLOOKUP(Tabla9[[#This Row],[Grupo]],Responsable!$A$1:$I$62,4,),"")</f>
        <v>dany.orozco@supernotariado.gov.co</v>
      </c>
      <c r="AL864" s="1" t="str">
        <f>IFERROR(VLOOKUP(Tabla9[[#This Row],[Grupo]],Responsable!$A$1:$I$62,9,),"")</f>
        <v>JOHANNA ANDREA RODRIGUEZ HERRERA</v>
      </c>
      <c r="AM864" s="1" t="str">
        <f>IFERROR(VLOOKUP(Tabla9[[#This Row],[Grupo]],Responsable!$A$1:$I$62,3,),"")</f>
        <v>johanna.rodriguez@supernotariado.gov.co</v>
      </c>
      <c r="AN864" s="31">
        <f t="shared" ref="AN864:AN871" si="229">IFERROR(V864+W864+AF864,"")</f>
        <v>29463033.599999998</v>
      </c>
      <c r="AO864" s="21"/>
      <c r="AP864" s="31">
        <f t="shared" ref="AP864:AP873" si="230">IFERROR(AO864*P864,"")</f>
        <v>0</v>
      </c>
      <c r="AQ864" s="38">
        <v>1118568266</v>
      </c>
      <c r="AR864" s="21" t="s">
        <v>56643</v>
      </c>
      <c r="AS864" s="21"/>
      <c r="AT864" s="21"/>
      <c r="AU864" s="21"/>
      <c r="AV864" s="39" t="s">
        <v>56279</v>
      </c>
      <c r="AW864" s="21" t="s">
        <v>56256</v>
      </c>
    </row>
    <row r="865" spans="1:49" x14ac:dyDescent="0.25">
      <c r="A865" s="20"/>
      <c r="B865" s="21" t="s">
        <v>49</v>
      </c>
      <c r="C865" s="21" t="s">
        <v>115</v>
      </c>
      <c r="D865" s="21"/>
      <c r="E865" s="1" t="str">
        <f t="shared" si="222"/>
        <v>DAF_GD-</v>
      </c>
      <c r="F865" s="21" t="s">
        <v>138</v>
      </c>
      <c r="G865" s="50">
        <f>IFERROR(VLOOKUP(Tabla9[[#This Row],[Nombre Código UNSPSC]],Tablas!$A$1:$B$3,2,),"")</f>
        <v>80111601</v>
      </c>
      <c r="H865" s="21" t="s">
        <v>55615</v>
      </c>
      <c r="I865" s="21" t="s">
        <v>49024</v>
      </c>
      <c r="J865" s="1" t="str">
        <f>IFERROR(VLOOKUP(Tabla9[[#This Row],[Código UNSPSC]],Tablas!$AM$1:$AN$3,2,),"")</f>
        <v>Contratación directa</v>
      </c>
      <c r="K865" s="1" t="str">
        <f>IFERROR(VLOOKUP(J865,Tablas!$F$1:$G$24,2,),"")</f>
        <v>CCE-16</v>
      </c>
      <c r="L865" s="21" t="s">
        <v>49065</v>
      </c>
      <c r="M865" s="21" t="s">
        <v>55621</v>
      </c>
      <c r="N865" s="1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5" s="21" t="s">
        <v>49069</v>
      </c>
      <c r="P865" s="31">
        <f>IFERROR(VLOOKUP(O865,Honorarios!$A$1:$D$22,4,),"")</f>
        <v>2678457.6</v>
      </c>
      <c r="Q865" s="31">
        <f t="shared" si="224"/>
        <v>89281.919999999998</v>
      </c>
      <c r="R865" s="23">
        <v>46037</v>
      </c>
      <c r="S865" s="23">
        <v>46370</v>
      </c>
      <c r="T865" s="33">
        <f t="shared" si="225"/>
        <v>11</v>
      </c>
      <c r="U865" s="1">
        <f t="shared" si="226"/>
        <v>330</v>
      </c>
      <c r="V865" s="31">
        <f t="shared" si="227"/>
        <v>29463033.599999998</v>
      </c>
      <c r="W865" s="22"/>
      <c r="X865" s="22" t="s">
        <v>49085</v>
      </c>
      <c r="Y865" s="1">
        <f>IFERROR(VLOOKUP(X865,Tablas!$S$1:$T$8,2,FALSE),"")</f>
        <v>20</v>
      </c>
      <c r="Z865" s="21" t="s">
        <v>49093</v>
      </c>
      <c r="AA865" s="1" t="str">
        <f>IFERROR(VLOOKUP(Tabla9[[#This Row],[Código Rubro Presupuestal]],Rubros!$H$1:$I$48,2,),"")</f>
        <v>IMPLEMENTACION DEL SISTEMA DE GESTION DOCUMENTAL DE LA SNR A NIVEL NACIONAL</v>
      </c>
      <c r="AB865" s="21" t="s">
        <v>49107</v>
      </c>
      <c r="AC865" s="21" t="s">
        <v>49150</v>
      </c>
      <c r="AD865" s="21"/>
      <c r="AE865" s="21"/>
      <c r="AF865" s="21"/>
      <c r="AG865" s="1" t="str">
        <f t="shared" si="228"/>
        <v>No Aplica</v>
      </c>
      <c r="AH865" s="21" t="s">
        <v>53926</v>
      </c>
      <c r="AI865" s="1" t="str">
        <f>IFERROR(VLOOKUP(AH865,Tablas!$AH$1:$AI$1156,2,),"")</f>
        <v>CO-CAS-85001</v>
      </c>
      <c r="AJ865" s="1" t="str">
        <f>IFERROR(VLOOKUP(Tabla9[[#This Row],[Grupo]],Responsable!$A$1:$I$62,6,),"")</f>
        <v>DANY LUZ OROZCO</v>
      </c>
      <c r="AK865" s="1" t="str">
        <f>IFERROR(VLOOKUP(Tabla9[[#This Row],[Grupo]],Responsable!$A$1:$I$62,4,),"")</f>
        <v>dany.orozco@supernotariado.gov.co</v>
      </c>
      <c r="AL865" s="1" t="str">
        <f>IFERROR(VLOOKUP(Tabla9[[#This Row],[Grupo]],Responsable!$A$1:$I$62,9,),"")</f>
        <v>JOHANNA ANDREA RODRIGUEZ HERRERA</v>
      </c>
      <c r="AM865" s="1" t="str">
        <f>IFERROR(VLOOKUP(Tabla9[[#This Row],[Grupo]],Responsable!$A$1:$I$62,3,),"")</f>
        <v>johanna.rodriguez@supernotariado.gov.co</v>
      </c>
      <c r="AN865" s="31">
        <f t="shared" si="229"/>
        <v>29463033.599999998</v>
      </c>
      <c r="AO865" s="21"/>
      <c r="AP865" s="31">
        <f t="shared" si="230"/>
        <v>0</v>
      </c>
      <c r="AQ865" s="38">
        <v>1118562134</v>
      </c>
      <c r="AR865" s="21" t="s">
        <v>56644</v>
      </c>
      <c r="AS865" s="21"/>
      <c r="AT865" s="21"/>
      <c r="AU865" s="21"/>
      <c r="AV865" s="39" t="s">
        <v>56279</v>
      </c>
      <c r="AW865" s="21" t="s">
        <v>56256</v>
      </c>
    </row>
    <row r="866" spans="1:49" x14ac:dyDescent="0.25">
      <c r="A866" s="20"/>
      <c r="B866" s="21" t="s">
        <v>49</v>
      </c>
      <c r="C866" s="21" t="s">
        <v>115</v>
      </c>
      <c r="D866" s="21"/>
      <c r="E866" s="1" t="str">
        <f t="shared" si="222"/>
        <v>DAF_GD-</v>
      </c>
      <c r="F866" s="21" t="s">
        <v>138</v>
      </c>
      <c r="G866" s="50">
        <f>IFERROR(VLOOKUP(Tabla9[[#This Row],[Nombre Código UNSPSC]],Tablas!$A$1:$B$3,2,),"")</f>
        <v>80111601</v>
      </c>
      <c r="H866" s="21" t="s">
        <v>55615</v>
      </c>
      <c r="I866" s="21" t="s">
        <v>49024</v>
      </c>
      <c r="J866" s="1" t="str">
        <f>IFERROR(VLOOKUP(Tabla9[[#This Row],[Código UNSPSC]],Tablas!$AM$1:$AN$3,2,),"")</f>
        <v>Contratación directa</v>
      </c>
      <c r="K866" s="1" t="str">
        <f>IFERROR(VLOOKUP(J866,Tablas!$F$1:$G$24,2,),"")</f>
        <v>CCE-16</v>
      </c>
      <c r="L866" s="21" t="s">
        <v>49065</v>
      </c>
      <c r="M866" s="21" t="s">
        <v>55621</v>
      </c>
      <c r="N866" s="1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6" s="21" t="s">
        <v>49069</v>
      </c>
      <c r="P866" s="31">
        <f>IFERROR(VLOOKUP(O866,Honorarios!$A$1:$D$22,4,),"")</f>
        <v>2678457.6</v>
      </c>
      <c r="Q866" s="31">
        <f t="shared" si="224"/>
        <v>89281.919999999998</v>
      </c>
      <c r="R866" s="23">
        <v>46037</v>
      </c>
      <c r="S866" s="23">
        <v>46370</v>
      </c>
      <c r="T866" s="33">
        <f t="shared" si="225"/>
        <v>11</v>
      </c>
      <c r="U866" s="1">
        <f t="shared" si="226"/>
        <v>330</v>
      </c>
      <c r="V866" s="31">
        <f t="shared" si="227"/>
        <v>29463033.599999998</v>
      </c>
      <c r="W866" s="22"/>
      <c r="X866" s="22" t="s">
        <v>49085</v>
      </c>
      <c r="Y866" s="1">
        <f>IFERROR(VLOOKUP(X866,Tablas!$S$1:$T$8,2,FALSE),"")</f>
        <v>20</v>
      </c>
      <c r="Z866" s="21" t="s">
        <v>49093</v>
      </c>
      <c r="AA866" s="1" t="str">
        <f>IFERROR(VLOOKUP(Tabla9[[#This Row],[Código Rubro Presupuestal]],Rubros!$H$1:$I$48,2,),"")</f>
        <v>IMPLEMENTACION DEL SISTEMA DE GESTION DOCUMENTAL DE LA SNR A NIVEL NACIONAL</v>
      </c>
      <c r="AB866" s="21" t="s">
        <v>49107</v>
      </c>
      <c r="AC866" s="21" t="s">
        <v>49150</v>
      </c>
      <c r="AD866" s="21"/>
      <c r="AE866" s="21"/>
      <c r="AF866" s="21"/>
      <c r="AG866" s="1" t="str">
        <f t="shared" si="228"/>
        <v>No Aplica</v>
      </c>
      <c r="AH866" s="21" t="s">
        <v>53926</v>
      </c>
      <c r="AI866" s="1" t="str">
        <f>IFERROR(VLOOKUP(AH866,Tablas!$AH$1:$AI$1156,2,),"")</f>
        <v>CO-CAS-85001</v>
      </c>
      <c r="AJ866" s="1" t="str">
        <f>IFERROR(VLOOKUP(Tabla9[[#This Row],[Grupo]],Responsable!$A$1:$I$62,6,),"")</f>
        <v>DANY LUZ OROZCO</v>
      </c>
      <c r="AK866" s="1" t="str">
        <f>IFERROR(VLOOKUP(Tabla9[[#This Row],[Grupo]],Responsable!$A$1:$I$62,4,),"")</f>
        <v>dany.orozco@supernotariado.gov.co</v>
      </c>
      <c r="AL866" s="1" t="str">
        <f>IFERROR(VLOOKUP(Tabla9[[#This Row],[Grupo]],Responsable!$A$1:$I$62,9,),"")</f>
        <v>JOHANNA ANDREA RODRIGUEZ HERRERA</v>
      </c>
      <c r="AM866" s="1" t="str">
        <f>IFERROR(VLOOKUP(Tabla9[[#This Row],[Grupo]],Responsable!$A$1:$I$62,3,),"")</f>
        <v>johanna.rodriguez@supernotariado.gov.co</v>
      </c>
      <c r="AN866" s="31">
        <f t="shared" si="229"/>
        <v>29463033.599999998</v>
      </c>
      <c r="AO866" s="21"/>
      <c r="AP866" s="31">
        <f t="shared" si="230"/>
        <v>0</v>
      </c>
      <c r="AQ866" s="38">
        <v>1118547126</v>
      </c>
      <c r="AR866" s="21" t="s">
        <v>56645</v>
      </c>
      <c r="AS866" s="21"/>
      <c r="AT866" s="21"/>
      <c r="AU866" s="21"/>
      <c r="AV866" s="39" t="s">
        <v>56279</v>
      </c>
      <c r="AW866" s="21" t="s">
        <v>56256</v>
      </c>
    </row>
    <row r="867" spans="1:49" x14ac:dyDescent="0.25">
      <c r="A867" s="20"/>
      <c r="B867" s="21" t="s">
        <v>49</v>
      </c>
      <c r="C867" s="21" t="s">
        <v>115</v>
      </c>
      <c r="D867" s="21"/>
      <c r="E867" s="1" t="str">
        <f t="shared" si="222"/>
        <v>DAF_GD-</v>
      </c>
      <c r="F867" s="21" t="s">
        <v>138</v>
      </c>
      <c r="G867" s="50">
        <f>IFERROR(VLOOKUP(Tabla9[[#This Row],[Nombre Código UNSPSC]],Tablas!$A$1:$B$3,2,),"")</f>
        <v>80111601</v>
      </c>
      <c r="H867" s="21" t="s">
        <v>55615</v>
      </c>
      <c r="I867" s="21" t="s">
        <v>49024</v>
      </c>
      <c r="J867" s="1" t="str">
        <f>IFERROR(VLOOKUP(Tabla9[[#This Row],[Código UNSPSC]],Tablas!$AM$1:$AN$3,2,),"")</f>
        <v>Contratación directa</v>
      </c>
      <c r="K867" s="1" t="str">
        <f>IFERROR(VLOOKUP(J867,Tablas!$F$1:$G$24,2,),"")</f>
        <v>CCE-16</v>
      </c>
      <c r="L867" s="21" t="s">
        <v>49065</v>
      </c>
      <c r="M867" s="21" t="s">
        <v>55621</v>
      </c>
      <c r="N867" s="1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7" s="21" t="s">
        <v>49069</v>
      </c>
      <c r="P867" s="31">
        <f>IFERROR(VLOOKUP(O867,Honorarios!$A$1:$D$22,4,),"")</f>
        <v>2678457.6</v>
      </c>
      <c r="Q867" s="31">
        <f t="shared" si="224"/>
        <v>89281.919999999998</v>
      </c>
      <c r="R867" s="23">
        <v>46037</v>
      </c>
      <c r="S867" s="23">
        <v>46370</v>
      </c>
      <c r="T867" s="33">
        <f t="shared" si="225"/>
        <v>11</v>
      </c>
      <c r="U867" s="1">
        <f t="shared" si="226"/>
        <v>330</v>
      </c>
      <c r="V867" s="31">
        <f t="shared" si="227"/>
        <v>29463033.599999998</v>
      </c>
      <c r="W867" s="22"/>
      <c r="X867" s="22" t="s">
        <v>49085</v>
      </c>
      <c r="Y867" s="1">
        <f>IFERROR(VLOOKUP(X867,Tablas!$S$1:$T$8,2,FALSE),"")</f>
        <v>20</v>
      </c>
      <c r="Z867" s="21" t="s">
        <v>49093</v>
      </c>
      <c r="AA867" s="1" t="str">
        <f>IFERROR(VLOOKUP(Tabla9[[#This Row],[Código Rubro Presupuestal]],Rubros!$H$1:$I$48,2,),"")</f>
        <v>IMPLEMENTACION DEL SISTEMA DE GESTION DOCUMENTAL DE LA SNR A NIVEL NACIONAL</v>
      </c>
      <c r="AB867" s="21" t="s">
        <v>49107</v>
      </c>
      <c r="AC867" s="21" t="s">
        <v>49150</v>
      </c>
      <c r="AD867" s="21"/>
      <c r="AE867" s="21"/>
      <c r="AF867" s="21"/>
      <c r="AG867" s="1" t="str">
        <f t="shared" si="228"/>
        <v>No Aplica</v>
      </c>
      <c r="AH867" s="21" t="s">
        <v>53926</v>
      </c>
      <c r="AI867" s="1" t="str">
        <f>IFERROR(VLOOKUP(AH867,Tablas!$AH$1:$AI$1156,2,),"")</f>
        <v>CO-CAS-85001</v>
      </c>
      <c r="AJ867" s="1" t="str">
        <f>IFERROR(VLOOKUP(Tabla9[[#This Row],[Grupo]],Responsable!$A$1:$I$62,6,),"")</f>
        <v>DANY LUZ OROZCO</v>
      </c>
      <c r="AK867" s="1" t="str">
        <f>IFERROR(VLOOKUP(Tabla9[[#This Row],[Grupo]],Responsable!$A$1:$I$62,4,),"")</f>
        <v>dany.orozco@supernotariado.gov.co</v>
      </c>
      <c r="AL867" s="1" t="str">
        <f>IFERROR(VLOOKUP(Tabla9[[#This Row],[Grupo]],Responsable!$A$1:$I$62,9,),"")</f>
        <v>JOHANNA ANDREA RODRIGUEZ HERRERA</v>
      </c>
      <c r="AM867" s="1" t="str">
        <f>IFERROR(VLOOKUP(Tabla9[[#This Row],[Grupo]],Responsable!$A$1:$I$62,3,),"")</f>
        <v>johanna.rodriguez@supernotariado.gov.co</v>
      </c>
      <c r="AN867" s="31">
        <f t="shared" si="229"/>
        <v>29463033.599999998</v>
      </c>
      <c r="AO867" s="21"/>
      <c r="AP867" s="31">
        <f t="shared" si="230"/>
        <v>0</v>
      </c>
      <c r="AQ867" s="38">
        <v>47441829</v>
      </c>
      <c r="AR867" s="21" t="s">
        <v>56646</v>
      </c>
      <c r="AS867" s="21"/>
      <c r="AT867" s="21"/>
      <c r="AU867" s="21"/>
      <c r="AV867" s="39" t="s">
        <v>56279</v>
      </c>
      <c r="AW867" s="21" t="s">
        <v>56256</v>
      </c>
    </row>
    <row r="868" spans="1:49" x14ac:dyDescent="0.25">
      <c r="A868" s="20"/>
      <c r="B868" s="21" t="s">
        <v>49</v>
      </c>
      <c r="C868" s="21" t="s">
        <v>115</v>
      </c>
      <c r="D868" s="21"/>
      <c r="E868" s="1" t="str">
        <f t="shared" si="222"/>
        <v>DAF_GD-</v>
      </c>
      <c r="F868" s="21" t="s">
        <v>138</v>
      </c>
      <c r="G868" s="50">
        <f>IFERROR(VLOOKUP(Tabla9[[#This Row],[Nombre Código UNSPSC]],Tablas!$A$1:$B$3,2,),"")</f>
        <v>80111601</v>
      </c>
      <c r="H868" s="21" t="s">
        <v>55615</v>
      </c>
      <c r="I868" s="21" t="s">
        <v>49024</v>
      </c>
      <c r="J868" s="1" t="str">
        <f>IFERROR(VLOOKUP(Tabla9[[#This Row],[Código UNSPSC]],Tablas!$AM$1:$AN$3,2,),"")</f>
        <v>Contratación directa</v>
      </c>
      <c r="K868" s="1" t="str">
        <f>IFERROR(VLOOKUP(J868,Tablas!$F$1:$G$24,2,),"")</f>
        <v>CCE-16</v>
      </c>
      <c r="L868" s="21" t="s">
        <v>49065</v>
      </c>
      <c r="M868" s="21" t="s">
        <v>55621</v>
      </c>
      <c r="N868" s="1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8" s="21" t="s">
        <v>49069</v>
      </c>
      <c r="P868" s="31">
        <f>IFERROR(VLOOKUP(O868,Honorarios!$A$1:$D$22,4,),"")</f>
        <v>2678457.6</v>
      </c>
      <c r="Q868" s="31">
        <f t="shared" si="224"/>
        <v>89281.919999999998</v>
      </c>
      <c r="R868" s="23">
        <v>46037</v>
      </c>
      <c r="S868" s="23">
        <v>46370</v>
      </c>
      <c r="T868" s="33">
        <f t="shared" si="225"/>
        <v>11</v>
      </c>
      <c r="U868" s="1">
        <f t="shared" si="226"/>
        <v>330</v>
      </c>
      <c r="V868" s="31">
        <f t="shared" si="227"/>
        <v>29463033.599999998</v>
      </c>
      <c r="W868" s="22"/>
      <c r="X868" s="22" t="s">
        <v>49085</v>
      </c>
      <c r="Y868" s="1">
        <f>IFERROR(VLOOKUP(X868,Tablas!$S$1:$T$8,2,FALSE),"")</f>
        <v>20</v>
      </c>
      <c r="Z868" s="21" t="s">
        <v>49093</v>
      </c>
      <c r="AA868" s="1" t="str">
        <f>IFERROR(VLOOKUP(Tabla9[[#This Row],[Código Rubro Presupuestal]],Rubros!$H$1:$I$48,2,),"")</f>
        <v>IMPLEMENTACION DEL SISTEMA DE GESTION DOCUMENTAL DE LA SNR A NIVEL NACIONAL</v>
      </c>
      <c r="AB868" s="21" t="s">
        <v>49107</v>
      </c>
      <c r="AC868" s="21" t="s">
        <v>49150</v>
      </c>
      <c r="AD868" s="21"/>
      <c r="AE868" s="21"/>
      <c r="AF868" s="21"/>
      <c r="AG868" s="1" t="str">
        <f t="shared" si="228"/>
        <v>No Aplica</v>
      </c>
      <c r="AH868" s="21" t="s">
        <v>55124</v>
      </c>
      <c r="AI868" s="1" t="str">
        <f>IFERROR(VLOOKUP(AH868,Tablas!$AH$1:$AI$1156,2,),"")</f>
        <v>CO-SAN-68895</v>
      </c>
      <c r="AJ868" s="1" t="str">
        <f>IFERROR(VLOOKUP(Tabla9[[#This Row],[Grupo]],Responsable!$A$1:$I$62,6,),"")</f>
        <v>DANY LUZ OROZCO</v>
      </c>
      <c r="AK868" s="1" t="str">
        <f>IFERROR(VLOOKUP(Tabla9[[#This Row],[Grupo]],Responsable!$A$1:$I$62,4,),"")</f>
        <v>dany.orozco@supernotariado.gov.co</v>
      </c>
      <c r="AL868" s="1" t="str">
        <f>IFERROR(VLOOKUP(Tabla9[[#This Row],[Grupo]],Responsable!$A$1:$I$62,9,),"")</f>
        <v>JOHANNA ANDREA RODRIGUEZ HERRERA</v>
      </c>
      <c r="AM868" s="1" t="str">
        <f>IFERROR(VLOOKUP(Tabla9[[#This Row],[Grupo]],Responsable!$A$1:$I$62,3,),"")</f>
        <v>johanna.rodriguez@supernotariado.gov.co</v>
      </c>
      <c r="AN868" s="31">
        <f t="shared" si="229"/>
        <v>29463033.599999998</v>
      </c>
      <c r="AO868" s="21"/>
      <c r="AP868" s="31">
        <f t="shared" si="230"/>
        <v>0</v>
      </c>
      <c r="AQ868" s="38">
        <v>1102550098</v>
      </c>
      <c r="AR868" s="21" t="s">
        <v>56647</v>
      </c>
      <c r="AS868" s="21"/>
      <c r="AT868" s="21"/>
      <c r="AU868" s="21"/>
      <c r="AV868" s="39" t="s">
        <v>56279</v>
      </c>
      <c r="AW868" s="21" t="s">
        <v>56256</v>
      </c>
    </row>
    <row r="869" spans="1:49" x14ac:dyDescent="0.25">
      <c r="A869" s="20"/>
      <c r="B869" s="21" t="s">
        <v>49</v>
      </c>
      <c r="C869" s="21" t="s">
        <v>115</v>
      </c>
      <c r="D869" s="21"/>
      <c r="E869" s="1" t="str">
        <f t="shared" si="222"/>
        <v>DAF_GD-</v>
      </c>
      <c r="F869" s="21" t="s">
        <v>138</v>
      </c>
      <c r="G869" s="50">
        <f>IFERROR(VLOOKUP(Tabla9[[#This Row],[Nombre Código UNSPSC]],Tablas!$A$1:$B$3,2,),"")</f>
        <v>80111601</v>
      </c>
      <c r="H869" s="21" t="s">
        <v>55615</v>
      </c>
      <c r="I869" s="21" t="s">
        <v>49024</v>
      </c>
      <c r="J869" s="1" t="str">
        <f>IFERROR(VLOOKUP(Tabla9[[#This Row],[Código UNSPSC]],Tablas!$AM$1:$AN$3,2,),"")</f>
        <v>Contratación directa</v>
      </c>
      <c r="K869" s="1" t="str">
        <f>IFERROR(VLOOKUP(J869,Tablas!$F$1:$G$24,2,),"")</f>
        <v>CCE-16</v>
      </c>
      <c r="L869" s="21" t="s">
        <v>49065</v>
      </c>
      <c r="M869" s="21" t="s">
        <v>55621</v>
      </c>
      <c r="N869" s="1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9" s="21" t="s">
        <v>49069</v>
      </c>
      <c r="P869" s="31">
        <f>IFERROR(VLOOKUP(O869,Honorarios!$A$1:$D$22,4,),"")</f>
        <v>2678457.6</v>
      </c>
      <c r="Q869" s="31">
        <f t="shared" si="224"/>
        <v>89281.919999999998</v>
      </c>
      <c r="R869" s="23">
        <v>46235</v>
      </c>
      <c r="S869" s="23">
        <v>46386</v>
      </c>
      <c r="T869" s="33">
        <f t="shared" si="225"/>
        <v>5</v>
      </c>
      <c r="U869" s="1">
        <f t="shared" si="226"/>
        <v>150</v>
      </c>
      <c r="V869" s="31">
        <f t="shared" si="227"/>
        <v>13392288</v>
      </c>
      <c r="W869" s="22"/>
      <c r="X869" s="22" t="s">
        <v>49085</v>
      </c>
      <c r="Y869" s="1">
        <f>IFERROR(VLOOKUP(X869,Tablas!$S$1:$T$8,2,FALSE),"")</f>
        <v>20</v>
      </c>
      <c r="Z869" s="21" t="s">
        <v>49093</v>
      </c>
      <c r="AA869" s="1" t="str">
        <f>IFERROR(VLOOKUP(Tabla9[[#This Row],[Código Rubro Presupuestal]],Rubros!$H$1:$I$48,2,),"")</f>
        <v>IMPLEMENTACION DEL SISTEMA DE GESTION DOCUMENTAL DE LA SNR A NIVEL NACIONAL</v>
      </c>
      <c r="AB869" s="21" t="s">
        <v>49107</v>
      </c>
      <c r="AC869" s="21" t="s">
        <v>49150</v>
      </c>
      <c r="AD869" s="21"/>
      <c r="AE869" s="21"/>
      <c r="AF869" s="21"/>
      <c r="AG869" s="1" t="str">
        <f t="shared" si="228"/>
        <v>No Aplica</v>
      </c>
      <c r="AH869" s="21" t="s">
        <v>54378</v>
      </c>
      <c r="AI869" s="1" t="str">
        <f>IFERROR(VLOOKUP(AH869,Tablas!$AH$1:$AI$1156,2,),"")</f>
        <v>CO-CUN-25899</v>
      </c>
      <c r="AJ869" s="1" t="str">
        <f>IFERROR(VLOOKUP(Tabla9[[#This Row],[Grupo]],Responsable!$A$1:$I$62,6,),"")</f>
        <v>DANY LUZ OROZCO</v>
      </c>
      <c r="AK869" s="1" t="str">
        <f>IFERROR(VLOOKUP(Tabla9[[#This Row],[Grupo]],Responsable!$A$1:$I$62,4,),"")</f>
        <v>dany.orozco@supernotariado.gov.co</v>
      </c>
      <c r="AL869" s="1" t="str">
        <f>IFERROR(VLOOKUP(Tabla9[[#This Row],[Grupo]],Responsable!$A$1:$I$62,9,),"")</f>
        <v>JOHANNA ANDREA RODRIGUEZ HERRERA</v>
      </c>
      <c r="AM869" s="1" t="str">
        <f>IFERROR(VLOOKUP(Tabla9[[#This Row],[Grupo]],Responsable!$A$1:$I$62,3,),"")</f>
        <v>johanna.rodriguez@supernotariado.gov.co</v>
      </c>
      <c r="AN869" s="31">
        <f t="shared" si="229"/>
        <v>13392288</v>
      </c>
      <c r="AO869" s="21"/>
      <c r="AP869" s="31">
        <f t="shared" si="230"/>
        <v>0</v>
      </c>
      <c r="AQ869" s="38"/>
      <c r="AR869" s="21" t="s">
        <v>55670</v>
      </c>
      <c r="AS869" s="21"/>
      <c r="AT869" s="21"/>
      <c r="AU869" s="21"/>
      <c r="AV869" s="39" t="s">
        <v>56279</v>
      </c>
      <c r="AW869" s="21" t="s">
        <v>56648</v>
      </c>
    </row>
    <row r="870" spans="1:49" x14ac:dyDescent="0.25">
      <c r="A870" s="20"/>
      <c r="B870" s="21" t="s">
        <v>49</v>
      </c>
      <c r="C870" s="21" t="s">
        <v>115</v>
      </c>
      <c r="D870" s="21"/>
      <c r="E870" s="1" t="str">
        <f t="shared" si="222"/>
        <v>DAF_GD-</v>
      </c>
      <c r="F870" s="21" t="s">
        <v>138</v>
      </c>
      <c r="G870" s="50">
        <f>IFERROR(VLOOKUP(Tabla9[[#This Row],[Nombre Código UNSPSC]],Tablas!$A$1:$B$3,2,),"")</f>
        <v>80111601</v>
      </c>
      <c r="H870" s="21" t="s">
        <v>55615</v>
      </c>
      <c r="I870" s="21" t="s">
        <v>49024</v>
      </c>
      <c r="J870" s="1" t="str">
        <f>IFERROR(VLOOKUP(Tabla9[[#This Row],[Código UNSPSC]],Tablas!$AM$1:$AN$3,2,),"")</f>
        <v>Contratación directa</v>
      </c>
      <c r="K870" s="1" t="str">
        <f>IFERROR(VLOOKUP(J870,Tablas!$F$1:$G$24,2,),"")</f>
        <v>CCE-16</v>
      </c>
      <c r="L870" s="21" t="s">
        <v>49065</v>
      </c>
      <c r="M870" s="21" t="s">
        <v>55621</v>
      </c>
      <c r="N870" s="1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70" s="21" t="s">
        <v>49069</v>
      </c>
      <c r="P870" s="31">
        <f>IFERROR(VLOOKUP(O870,Honorarios!$A$1:$D$22,4,),"")</f>
        <v>2678457.6</v>
      </c>
      <c r="Q870" s="31">
        <f t="shared" si="224"/>
        <v>89281.919999999998</v>
      </c>
      <c r="R870" s="23">
        <v>46037</v>
      </c>
      <c r="S870" s="23">
        <v>46370</v>
      </c>
      <c r="T870" s="33">
        <f t="shared" si="225"/>
        <v>11</v>
      </c>
      <c r="U870" s="1">
        <f t="shared" si="226"/>
        <v>330</v>
      </c>
      <c r="V870" s="31">
        <f t="shared" si="227"/>
        <v>29463033.599999998</v>
      </c>
      <c r="W870" s="22"/>
      <c r="X870" s="22" t="s">
        <v>49085</v>
      </c>
      <c r="Y870" s="1">
        <f>IFERROR(VLOOKUP(X870,Tablas!$S$1:$T$8,2,FALSE),"")</f>
        <v>20</v>
      </c>
      <c r="Z870" s="21" t="s">
        <v>49093</v>
      </c>
      <c r="AA870" s="1" t="str">
        <f>IFERROR(VLOOKUP(Tabla9[[#This Row],[Código Rubro Presupuestal]],Rubros!$H$1:$I$48,2,),"")</f>
        <v>IMPLEMENTACION DEL SISTEMA DE GESTION DOCUMENTAL DE LA SNR A NIVEL NACIONAL</v>
      </c>
      <c r="AB870" s="21" t="s">
        <v>49107</v>
      </c>
      <c r="AC870" s="21" t="s">
        <v>49150</v>
      </c>
      <c r="AD870" s="21"/>
      <c r="AE870" s="21"/>
      <c r="AF870" s="21"/>
      <c r="AG870" s="1" t="str">
        <f t="shared" si="228"/>
        <v>No Aplica</v>
      </c>
      <c r="AH870" s="21" t="s">
        <v>54378</v>
      </c>
      <c r="AI870" s="1" t="str">
        <f>IFERROR(VLOOKUP(AH870,Tablas!$AH$1:$AI$1156,2,),"")</f>
        <v>CO-CUN-25899</v>
      </c>
      <c r="AJ870" s="1" t="str">
        <f>IFERROR(VLOOKUP(Tabla9[[#This Row],[Grupo]],Responsable!$A$1:$I$62,6,),"")</f>
        <v>DANY LUZ OROZCO</v>
      </c>
      <c r="AK870" s="1" t="str">
        <f>IFERROR(VLOOKUP(Tabla9[[#This Row],[Grupo]],Responsable!$A$1:$I$62,4,),"")</f>
        <v>dany.orozco@supernotariado.gov.co</v>
      </c>
      <c r="AL870" s="1" t="str">
        <f>IFERROR(VLOOKUP(Tabla9[[#This Row],[Grupo]],Responsable!$A$1:$I$62,9,),"")</f>
        <v>JOHANNA ANDREA RODRIGUEZ HERRERA</v>
      </c>
      <c r="AM870" s="1" t="str">
        <f>IFERROR(VLOOKUP(Tabla9[[#This Row],[Grupo]],Responsable!$A$1:$I$62,3,),"")</f>
        <v>johanna.rodriguez@supernotariado.gov.co</v>
      </c>
      <c r="AN870" s="31">
        <f t="shared" si="229"/>
        <v>29463033.599999998</v>
      </c>
      <c r="AO870" s="21"/>
      <c r="AP870" s="31">
        <f t="shared" si="230"/>
        <v>0</v>
      </c>
      <c r="AQ870" s="38"/>
      <c r="AR870" s="21" t="s">
        <v>55670</v>
      </c>
      <c r="AS870" s="21"/>
      <c r="AT870" s="21"/>
      <c r="AU870" s="21"/>
      <c r="AV870" s="39" t="s">
        <v>56279</v>
      </c>
      <c r="AW870" s="21" t="s">
        <v>56648</v>
      </c>
    </row>
    <row r="871" spans="1:49" x14ac:dyDescent="0.25">
      <c r="A871" s="25"/>
      <c r="B871" s="26" t="s">
        <v>49</v>
      </c>
      <c r="C871" s="26" t="s">
        <v>115</v>
      </c>
      <c r="D871" s="26"/>
      <c r="E871" s="30" t="str">
        <f t="shared" si="222"/>
        <v>DAF_GD-</v>
      </c>
      <c r="F871" s="26" t="s">
        <v>138</v>
      </c>
      <c r="G871" s="50">
        <f>IFERROR(VLOOKUP(Tabla9[[#This Row],[Nombre Código UNSPSC]],Tablas!$A$1:$B$3,2,),"")</f>
        <v>80111601</v>
      </c>
      <c r="H871" s="26" t="s">
        <v>55615</v>
      </c>
      <c r="I871" s="26" t="s">
        <v>49024</v>
      </c>
      <c r="J871" s="30" t="str">
        <f>IFERROR(VLOOKUP(Tabla9[[#This Row],[Código UNSPSC]],Tablas!$AM$1:$AN$3,2,),"")</f>
        <v>Contratación directa</v>
      </c>
      <c r="K871" s="30" t="str">
        <f>IFERROR(VLOOKUP(J871,Tablas!$F$1:$G$24,2,),"")</f>
        <v>CCE-16</v>
      </c>
      <c r="L871" s="26" t="s">
        <v>49065</v>
      </c>
      <c r="M871" s="26" t="s">
        <v>55621</v>
      </c>
      <c r="N871" s="30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71" s="26" t="s">
        <v>49069</v>
      </c>
      <c r="P871" s="32">
        <f>IFERROR(VLOOKUP(O871,Honorarios!$A$1:$D$22,4,),"")</f>
        <v>2678457.6</v>
      </c>
      <c r="Q871" s="32">
        <f t="shared" si="224"/>
        <v>89281.919999999998</v>
      </c>
      <c r="R871" s="28">
        <v>46235</v>
      </c>
      <c r="S871" s="28">
        <v>46386</v>
      </c>
      <c r="T871" s="34">
        <f t="shared" si="225"/>
        <v>5</v>
      </c>
      <c r="U871" s="30">
        <f t="shared" si="226"/>
        <v>150</v>
      </c>
      <c r="V871" s="32">
        <f t="shared" si="227"/>
        <v>13392288</v>
      </c>
      <c r="W871" s="27"/>
      <c r="X871" s="27" t="s">
        <v>49085</v>
      </c>
      <c r="Y871" s="30">
        <f>IFERROR(VLOOKUP(X871,Tablas!$S$1:$T$8,2,FALSE),"")</f>
        <v>20</v>
      </c>
      <c r="Z871" s="26" t="s">
        <v>49093</v>
      </c>
      <c r="AA871" s="30" t="str">
        <f>IFERROR(VLOOKUP(Tabla9[[#This Row],[Código Rubro Presupuestal]],Rubros!$H$1:$I$48,2,),"")</f>
        <v>IMPLEMENTACION DEL SISTEMA DE GESTION DOCUMENTAL DE LA SNR A NIVEL NACIONAL</v>
      </c>
      <c r="AB871" s="26" t="s">
        <v>49107</v>
      </c>
      <c r="AC871" s="26" t="s">
        <v>49150</v>
      </c>
      <c r="AD871" s="26"/>
      <c r="AE871" s="26"/>
      <c r="AF871" s="26"/>
      <c r="AG871" s="30" t="str">
        <f t="shared" si="228"/>
        <v>No Aplica</v>
      </c>
      <c r="AH871" s="26" t="s">
        <v>54378</v>
      </c>
      <c r="AI871" s="30" t="str">
        <f>IFERROR(VLOOKUP(AH871,Tablas!$AH$1:$AI$1156,2,),"")</f>
        <v>CO-CUN-25899</v>
      </c>
      <c r="AJ871" s="30" t="str">
        <f>IFERROR(VLOOKUP(Tabla9[[#This Row],[Grupo]],Responsable!$A$1:$I$62,6,),"")</f>
        <v>DANY LUZ OROZCO</v>
      </c>
      <c r="AK871" s="30" t="str">
        <f>IFERROR(VLOOKUP(Tabla9[[#This Row],[Grupo]],Responsable!$A$1:$I$62,4,),"")</f>
        <v>dany.orozco@supernotariado.gov.co</v>
      </c>
      <c r="AL871" s="30" t="str">
        <f>IFERROR(VLOOKUP(Tabla9[[#This Row],[Grupo]],Responsable!$A$1:$I$62,9,),"")</f>
        <v>JOHANNA ANDREA RODRIGUEZ HERRERA</v>
      </c>
      <c r="AM871" s="30" t="str">
        <f>IFERROR(VLOOKUP(Tabla9[[#This Row],[Grupo]],Responsable!$A$1:$I$62,3,),"")</f>
        <v>johanna.rodriguez@supernotariado.gov.co</v>
      </c>
      <c r="AN871" s="32">
        <f t="shared" si="229"/>
        <v>13392288</v>
      </c>
      <c r="AO871" s="26"/>
      <c r="AP871" s="32">
        <f t="shared" si="230"/>
        <v>0</v>
      </c>
      <c r="AQ871" s="39"/>
      <c r="AR871" s="26" t="s">
        <v>55670</v>
      </c>
      <c r="AS871" s="26"/>
      <c r="AT871" s="26"/>
      <c r="AU871" s="26"/>
      <c r="AV871" s="39" t="s">
        <v>56279</v>
      </c>
      <c r="AW871" s="26" t="s">
        <v>56648</v>
      </c>
    </row>
    <row r="872" spans="1:49" x14ac:dyDescent="0.25">
      <c r="A872" s="20"/>
      <c r="B872" s="21" t="s">
        <v>49</v>
      </c>
      <c r="C872" s="21" t="s">
        <v>115</v>
      </c>
      <c r="D872" s="21"/>
      <c r="E872" s="1" t="str">
        <f t="shared" si="222"/>
        <v>DAF_GD-</v>
      </c>
      <c r="F872" s="21" t="s">
        <v>138</v>
      </c>
      <c r="G872" s="26">
        <f>IFERROR(VLOOKUP(Tabla9[[#This Row],[Nombre Código UNSPSC]],Tablas!$A$1:$B$3,2,),"")</f>
        <v>80111601</v>
      </c>
      <c r="H872" s="21" t="s">
        <v>55616</v>
      </c>
      <c r="I872" s="21" t="s">
        <v>55617</v>
      </c>
      <c r="J872" s="1" t="str">
        <f>IFERROR(VLOOKUP(Tabla9[[#This Row],[Código UNSPSC]],Tablas!$AM$1:$AN$3,2,),"")</f>
        <v>Contratación directa</v>
      </c>
      <c r="K872" s="1" t="str">
        <f>IFERROR(VLOOKUP(J872,Tablas!$F$1:$G$24,2,),"")</f>
        <v>CCE-16</v>
      </c>
      <c r="L872" s="21" t="s">
        <v>49065</v>
      </c>
      <c r="M872" s="21" t="s">
        <v>56656</v>
      </c>
      <c r="N872" s="1" t="str">
        <f t="shared" si="223"/>
        <v>DAF_GD- BOLSA RUBRO 1299052-20</v>
      </c>
      <c r="O872" s="21"/>
      <c r="P872" s="31"/>
      <c r="Q872" s="31"/>
      <c r="R872" s="23"/>
      <c r="S872" s="23"/>
      <c r="T872" s="33"/>
      <c r="U872" s="1"/>
      <c r="V872" s="31"/>
      <c r="W872" s="22">
        <v>5433824.0499999998</v>
      </c>
      <c r="X872" s="22" t="s">
        <v>49085</v>
      </c>
      <c r="Y872" s="1">
        <f>IFERROR(VLOOKUP(X872,Tablas!$S$1:$T$8,2,FALSE),"")</f>
        <v>20</v>
      </c>
      <c r="Z872" s="21" t="s">
        <v>49093</v>
      </c>
      <c r="AA872" s="1" t="str">
        <f>IFERROR(VLOOKUP(Tabla9[[#This Row],[Código Rubro Presupuestal]],Rubros!$H$1:$I$48,2,),"")</f>
        <v>IMPLEMENTACION DEL SISTEMA DE GESTION DOCUMENTAL DE LA SNR A NIVEL NACIONAL</v>
      </c>
      <c r="AB872" s="21" t="s">
        <v>49107</v>
      </c>
      <c r="AC872" s="21" t="s">
        <v>49150</v>
      </c>
      <c r="AD872" s="21"/>
      <c r="AE872" s="21"/>
      <c r="AF872" s="21"/>
      <c r="AG872" s="1" t="str">
        <f t="shared" si="228"/>
        <v/>
      </c>
      <c r="AH872" s="21"/>
      <c r="AI872" s="1" t="str">
        <f>IFERROR(VLOOKUP(AH872,Tablas!$AH$1:$AI$1156,2,),"")</f>
        <v/>
      </c>
      <c r="AJ872" s="1" t="str">
        <f>IFERROR(VLOOKUP(Tabla9[[#This Row],[Grupo]],Responsable!$A$1:$I$62,6,),"")</f>
        <v>DANY LUZ OROZCO</v>
      </c>
      <c r="AK872" s="1" t="str">
        <f>IFERROR(VLOOKUP(Tabla9[[#This Row],[Grupo]],Responsable!$A$1:$I$62,4,),"")</f>
        <v>dany.orozco@supernotariado.gov.co</v>
      </c>
      <c r="AL872" s="1" t="str">
        <f>IFERROR(VLOOKUP(Tabla9[[#This Row],[Grupo]],Responsable!$A$1:$I$62,9,),"")</f>
        <v>JOHANNA ANDREA RODRIGUEZ HERRERA</v>
      </c>
      <c r="AM872" s="1" t="str">
        <f>IFERROR(VLOOKUP(Tabla9[[#This Row],[Grupo]],Responsable!$A$1:$I$62,3,),"")</f>
        <v>johanna.rodriguez@supernotariado.gov.co</v>
      </c>
      <c r="AN872" s="31">
        <f t="shared" ref="AN872" si="231">IFERROR(V872+W872+AF872,"")</f>
        <v>5433824.0499999998</v>
      </c>
      <c r="AO872" s="21"/>
      <c r="AP872" s="31">
        <f t="shared" si="230"/>
        <v>0</v>
      </c>
      <c r="AQ872" s="38"/>
      <c r="AR872" s="21" t="s">
        <v>56656</v>
      </c>
      <c r="AS872" s="21"/>
      <c r="AT872" s="21"/>
      <c r="AU872" s="21"/>
      <c r="AV872" s="39" t="s">
        <v>49118</v>
      </c>
      <c r="AW872" s="21" t="s">
        <v>56648</v>
      </c>
    </row>
    <row r="873" spans="1:49" x14ac:dyDescent="0.25">
      <c r="A873" s="20"/>
      <c r="B873" s="21" t="s">
        <v>49</v>
      </c>
      <c r="C873" s="21" t="s">
        <v>115</v>
      </c>
      <c r="D873" s="21"/>
      <c r="E873" s="1" t="str">
        <f t="shared" si="222"/>
        <v>DAF_GD-</v>
      </c>
      <c r="F873" s="21" t="s">
        <v>138</v>
      </c>
      <c r="G873" s="26">
        <f>IFERROR(VLOOKUP(Tabla9[[#This Row],[Nombre Código UNSPSC]],Tablas!$A$1:$B$3,2,),"")</f>
        <v>80111601</v>
      </c>
      <c r="H873" s="21" t="s">
        <v>55616</v>
      </c>
      <c r="I873" s="21" t="s">
        <v>55617</v>
      </c>
      <c r="J873" s="1" t="str">
        <f>IFERROR(VLOOKUP(Tabla9[[#This Row],[Código UNSPSC]],Tablas!$AM$1:$AN$3,2,),"")</f>
        <v>Contratación directa</v>
      </c>
      <c r="K873" s="1" t="str">
        <f>IFERROR(VLOOKUP(J873,Tablas!$F$1:$G$24,2,),"")</f>
        <v>CCE-16</v>
      </c>
      <c r="L873" s="21" t="s">
        <v>49065</v>
      </c>
      <c r="M873" s="21" t="s">
        <v>56657</v>
      </c>
      <c r="N873" s="1" t="str">
        <f t="shared" si="223"/>
        <v>DAF_GD- BOLSA RUBRO 1299054-20</v>
      </c>
      <c r="O873" s="21"/>
      <c r="P873" s="31"/>
      <c r="Q873" s="31"/>
      <c r="R873" s="23"/>
      <c r="S873" s="23"/>
      <c r="T873" s="33"/>
      <c r="U873" s="1"/>
      <c r="V873" s="31"/>
      <c r="W873" s="22">
        <v>14848691.6</v>
      </c>
      <c r="X873" s="22" t="s">
        <v>49085</v>
      </c>
      <c r="Y873" s="1">
        <f>IFERROR(VLOOKUP(X873,Tablas!$S$1:$T$8,2,FALSE),"")</f>
        <v>20</v>
      </c>
      <c r="Z873" s="21" t="s">
        <v>49093</v>
      </c>
      <c r="AA873" s="1" t="str">
        <f>IFERROR(VLOOKUP(Tabla9[[#This Row],[Código Rubro Presupuestal]],Rubros!$H$1:$I$48,2,),"")</f>
        <v>IMPLEMENTACION DEL SISTEMA DE GESTION DOCUMENTAL DE LA SNR A NIVEL NACIONAL</v>
      </c>
      <c r="AB873" s="21" t="s">
        <v>49108</v>
      </c>
      <c r="AC873" s="21" t="s">
        <v>49150</v>
      </c>
      <c r="AD873" s="21"/>
      <c r="AE873" s="21"/>
      <c r="AF873" s="21"/>
      <c r="AG873" s="1" t="str">
        <f t="shared" si="228"/>
        <v/>
      </c>
      <c r="AH873" s="21"/>
      <c r="AI873" s="1" t="str">
        <f>IFERROR(VLOOKUP(AH873,Tablas!$AH$1:$AI$1156,2,),"")</f>
        <v/>
      </c>
      <c r="AJ873" s="1" t="str">
        <f>IFERROR(VLOOKUP(Tabla9[[#This Row],[Grupo]],Responsable!$A$1:$I$62,6,),"")</f>
        <v>DANY LUZ OROZCO</v>
      </c>
      <c r="AK873" s="1" t="str">
        <f>IFERROR(VLOOKUP(Tabla9[[#This Row],[Grupo]],Responsable!$A$1:$I$62,4,),"")</f>
        <v>dany.orozco@supernotariado.gov.co</v>
      </c>
      <c r="AL873" s="1" t="str">
        <f>IFERROR(VLOOKUP(Tabla9[[#This Row],[Grupo]],Responsable!$A$1:$I$62,9,),"")</f>
        <v>JOHANNA ANDREA RODRIGUEZ HERRERA</v>
      </c>
      <c r="AM873" s="1" t="str">
        <f>IFERROR(VLOOKUP(Tabla9[[#This Row],[Grupo]],Responsable!$A$1:$I$62,3,),"")</f>
        <v>johanna.rodriguez@supernotariado.gov.co</v>
      </c>
      <c r="AN873" s="31">
        <f>IFERROR(V873+W873+AF873,"")</f>
        <v>14848691.6</v>
      </c>
      <c r="AO873" s="21"/>
      <c r="AP873" s="31">
        <f t="shared" si="230"/>
        <v>0</v>
      </c>
      <c r="AQ873" s="38"/>
      <c r="AR873" s="21" t="s">
        <v>56657</v>
      </c>
      <c r="AS873" s="21"/>
      <c r="AT873" s="21"/>
      <c r="AU873" s="21"/>
      <c r="AV873" s="39" t="s">
        <v>49118</v>
      </c>
      <c r="AW873" s="21"/>
    </row>
  </sheetData>
  <sheetProtection formatCells="0" formatColumns="0" formatRows="0" insertHyperlinks="0"/>
  <conditionalFormatting sqref="D874:D1048576 D1:D502">
    <cfRule type="duplicateValues" dxfId="2" priority="4"/>
  </conditionalFormatting>
  <dataValidations count="8">
    <dataValidation type="list" allowBlank="1" showInputMessage="1" showErrorMessage="1" sqref="H2:H873" xr:uid="{9E9C92CB-93E9-43A3-94CF-6FD4A0A8E8D8}">
      <formula1>"SÍ, NO"</formula1>
    </dataValidation>
    <dataValidation type="list" allowBlank="1" showInputMessage="1" showErrorMessage="1" sqref="I2:I873" xr:uid="{597E2151-C835-4525-A508-082D8A4E8377}">
      <formula1>"OPS,OTROS"</formula1>
    </dataValidation>
    <dataValidation type="list" allowBlank="1" showInputMessage="1" showErrorMessage="1" sqref="AO2:AO502" xr:uid="{42A6316B-17EA-4669-AC10-637D6B85E8BA}">
      <mc:AlternateContent xmlns:x12ac="http://schemas.microsoft.com/office/spreadsheetml/2011/1/ac" xmlns:mc="http://schemas.openxmlformats.org/markup-compatibility/2006">
        <mc:Choice Requires="x12ac">
          <x12ac:list>1,2,3,4,5,6,7,8,9,10,11,"11,5"</x12ac:list>
        </mc:Choice>
        <mc:Fallback>
          <formula1>"1,2,3,4,5,6,7,8,9,10,11,11,5"</formula1>
        </mc:Fallback>
      </mc:AlternateContent>
    </dataValidation>
    <dataValidation type="list" allowBlank="1" showInputMessage="1" showErrorMessage="1" sqref="AT2:AT502" xr:uid="{3FD9719D-9E51-45A0-A507-3CF8437761D3}">
      <formula1>"Si,No"</formula1>
    </dataValidation>
    <dataValidation type="list" allowBlank="1" showInputMessage="1" showErrorMessage="1" sqref="AB2:AB873" xr:uid="{70CBC722-48C1-4CC3-B024-1320BFE9B0EB}">
      <formula1>INDIRECT(Z2)</formula1>
    </dataValidation>
    <dataValidation type="list" allowBlank="1" showInputMessage="1" showErrorMessage="1" sqref="C2:C873 AD2:AD502" xr:uid="{5620F06D-1E13-4888-AFAC-F54FA17C072F}">
      <formula1>INDIRECT(B2)</formula1>
    </dataValidation>
    <dataValidation type="list" allowBlank="1" showInputMessage="1" showErrorMessage="1" sqref="O2:O873" xr:uid="{4F9BD7DA-03CD-454C-9079-69BEC692518E}">
      <formula1>INDIRECT(L2)</formula1>
    </dataValidation>
    <dataValidation type="list" allowBlank="1" showInputMessage="1" showErrorMessage="1" sqref="AW2:AW872" xr:uid="{8442267C-063C-4C0B-8963-619BCBB9CF5D}">
      <formula1>"PRIORIZADOS,NO PRIORIZADOS"</formula1>
    </dataValidation>
  </dataValidations>
  <pageMargins left="0.7" right="0.7" top="0.75" bottom="0.75" header="0.3" footer="0.3"/>
  <pageSetup orientation="portrait" r:id="rId1"/>
  <ignoredErrors>
    <ignoredError sqref="O322" listDataValidation="1"/>
  </ignoredErrors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DAA8E71E-B12E-4387-A29B-1D2DE74D2994}">
          <x14:formula1>
            <xm:f>Tablas!$N$2:$N$3</xm:f>
          </x14:formula1>
          <xm:sqref>L2:L873</xm:sqref>
        </x14:dataValidation>
        <x14:dataValidation type="list" allowBlank="1" showInputMessage="1" showErrorMessage="1" xr:uid="{029B07E5-AF2B-4E57-AC1D-849B7FFA1B96}">
          <x14:formula1>
            <xm:f>Tablas!$S$2:$S$8</xm:f>
          </x14:formula1>
          <xm:sqref>X2:X873</xm:sqref>
        </x14:dataValidation>
        <x14:dataValidation type="list" allowBlank="1" showInputMessage="1" showErrorMessage="1" xr:uid="{114E6912-AAE4-4AB9-B926-3A02F232CCC9}">
          <x14:formula1>
            <xm:f>Rubros!$A$2:$A$3</xm:f>
          </x14:formula1>
          <xm:sqref>Z2:Z873</xm:sqref>
        </x14:dataValidation>
        <x14:dataValidation type="list" allowBlank="1" showInputMessage="1" showErrorMessage="1" xr:uid="{0A9BD9CB-0AAB-4A2B-9D50-2725F013641F}">
          <x14:formula1>
            <xm:f>Tablas!$W$2:$W$3</xm:f>
          </x14:formula1>
          <xm:sqref>AC2:AC871</xm:sqref>
        </x14:dataValidation>
        <x14:dataValidation type="list" allowBlank="1" showInputMessage="1" showErrorMessage="1" xr:uid="{7D793E0A-31D8-4D60-AE14-ADCC03B4C5FC}">
          <x14:formula1>
            <xm:f>Tablas!$AD$2:$AD$5</xm:f>
          </x14:formula1>
          <xm:sqref>AE2:AE502</xm:sqref>
        </x14:dataValidation>
        <x14:dataValidation type="list" allowBlank="1" showInputMessage="1" showErrorMessage="1" xr:uid="{3F12FE31-76D9-487B-8C58-AC7EBB4A0992}">
          <x14:formula1>
            <xm:f>Tablas!$AH$2:$AH$1156</xm:f>
          </x14:formula1>
          <xm:sqref>AH2:AH498</xm:sqref>
        </x14:dataValidation>
        <x14:dataValidation type="list" allowBlank="1" showInputMessage="1" showErrorMessage="1" xr:uid="{C5FE719B-40C2-47C7-B8A0-267A162D446D}">
          <x14:formula1>
            <xm:f>Tablas!$AK$2:$AK$5</xm:f>
          </x14:formula1>
          <xm:sqref>AS2:AS502</xm:sqref>
        </x14:dataValidation>
        <x14:dataValidation type="list" allowBlank="1" showInputMessage="1" showErrorMessage="1" xr:uid="{599A4206-EFDB-4E3E-8FC8-49CF8626C6EB}">
          <x14:formula1>
            <xm:f>Tablas!$AF$2:$AF$4001</xm:f>
          </x14:formula1>
          <xm:sqref>D2:D502</xm:sqref>
        </x14:dataValidation>
        <x14:dataValidation type="list" allowBlank="1" showInputMessage="1" showErrorMessage="1" xr:uid="{392904E7-5454-478D-91C7-500B0C46A754}">
          <x14:formula1>
            <xm:f>Tab_Depedencias!$C$1:$W$1</xm:f>
          </x14:formula1>
          <xm:sqref>B2:B873</xm:sqref>
        </x14:dataValidation>
        <x14:dataValidation type="list" allowBlank="1" showInputMessage="1" showErrorMessage="1" xr:uid="{8096FD3E-22F0-4891-A8E6-87493E91A7E0}">
          <x14:formula1>
            <xm:f>Tablas!$A$2:$A$3</xm:f>
          </x14:formula1>
          <xm:sqref>F2:F873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D82E9-2C5D-4F8A-AAD0-CF78F680B64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383A3-56F5-4B1D-A727-8F80FB71DC6C}">
  <dimension ref="A1:AV150"/>
  <sheetViews>
    <sheetView showGridLines="0" workbookViewId="0">
      <pane ySplit="1" topLeftCell="A2" activePane="bottomLeft" state="frozen"/>
      <selection pane="bottomLeft" activeCell="A5" sqref="A5"/>
    </sheetView>
  </sheetViews>
  <sheetFormatPr baseColWidth="10" defaultColWidth="10.85546875" defaultRowHeight="15" x14ac:dyDescent="0.25"/>
  <cols>
    <col min="1" max="1" width="17.42578125" style="24" customWidth="1"/>
    <col min="2" max="2" width="29.140625" style="24" customWidth="1"/>
    <col min="3" max="4" width="17.42578125" style="24" customWidth="1"/>
    <col min="5" max="5" width="17.42578125" customWidth="1"/>
    <col min="6" max="6" width="22.85546875" style="24" customWidth="1"/>
    <col min="7" max="7" width="17.42578125" customWidth="1"/>
    <col min="8" max="8" width="21.42578125" style="24" customWidth="1"/>
    <col min="9" max="9" width="17.85546875" style="24" customWidth="1"/>
    <col min="10" max="10" width="35.42578125" style="24" customWidth="1"/>
    <col min="11" max="11" width="31.85546875" customWidth="1"/>
    <col min="12" max="12" width="17.42578125" style="24" customWidth="1"/>
    <col min="13" max="13" width="33.5703125" style="24" customWidth="1"/>
    <col min="14" max="14" width="18.85546875" customWidth="1"/>
    <col min="15" max="15" width="17.42578125" style="24" customWidth="1"/>
    <col min="16" max="16" width="20.28515625" hidden="1" customWidth="1"/>
    <col min="17" max="17" width="17.42578125" hidden="1" customWidth="1"/>
    <col min="18" max="18" width="26" style="24" hidden="1" customWidth="1"/>
    <col min="19" max="19" width="23" style="24" hidden="1" customWidth="1"/>
    <col min="20" max="20" width="26.85546875" hidden="1" customWidth="1"/>
    <col min="21" max="21" width="21.85546875" hidden="1" customWidth="1"/>
    <col min="22" max="22" width="27.140625" hidden="1" customWidth="1"/>
    <col min="23" max="23" width="46.7109375" style="24" customWidth="1"/>
    <col min="24" max="24" width="25.140625" style="24" customWidth="1"/>
    <col min="25" max="25" width="24.85546875" customWidth="1"/>
    <col min="26" max="26" width="17.42578125" style="24" customWidth="1"/>
    <col min="27" max="27" width="17.42578125" customWidth="1"/>
    <col min="28" max="28" width="25.42578125" style="24" customWidth="1"/>
    <col min="29" max="29" width="24.7109375" style="24" customWidth="1"/>
    <col min="30" max="30" width="24" style="24" customWidth="1"/>
    <col min="31" max="31" width="30.5703125" style="24" customWidth="1"/>
    <col min="32" max="32" width="22.7109375" style="24" customWidth="1"/>
    <col min="33" max="33" width="27.85546875" customWidth="1"/>
    <col min="34" max="34" width="24.85546875" style="24" customWidth="1"/>
    <col min="35" max="35" width="17.5703125" customWidth="1"/>
    <col min="36" max="36" width="30.28515625" customWidth="1"/>
    <col min="37" max="37" width="18.28515625" customWidth="1"/>
    <col min="38" max="38" width="40" customWidth="1"/>
    <col min="39" max="39" width="35" customWidth="1"/>
    <col min="40" max="40" width="17.42578125" customWidth="1"/>
    <col min="41" max="41" width="35.140625" style="24" customWidth="1"/>
    <col min="42" max="42" width="24" customWidth="1"/>
    <col min="43" max="43" width="23.5703125" style="24" customWidth="1"/>
    <col min="44" max="44" width="19.28515625" style="24" customWidth="1"/>
    <col min="45" max="45" width="21.42578125" style="24" customWidth="1"/>
    <col min="46" max="46" width="40.42578125" style="24" customWidth="1"/>
    <col min="47" max="47" width="27.140625" style="24" customWidth="1"/>
    <col min="48" max="48" width="17.42578125" style="24" customWidth="1"/>
    <col min="49" max="16384" width="10.85546875" style="24"/>
  </cols>
  <sheetData>
    <row r="1" spans="1:48" s="19" customFormat="1" ht="30" x14ac:dyDescent="0.25">
      <c r="A1" s="35" t="s">
        <v>0</v>
      </c>
      <c r="B1" s="18" t="s">
        <v>1</v>
      </c>
      <c r="C1" s="18" t="s">
        <v>2</v>
      </c>
      <c r="D1" s="18" t="s">
        <v>3</v>
      </c>
      <c r="E1" s="29" t="s">
        <v>4</v>
      </c>
      <c r="F1" s="18" t="s">
        <v>5</v>
      </c>
      <c r="G1" s="29" t="s">
        <v>6</v>
      </c>
      <c r="H1" s="18" t="s">
        <v>7</v>
      </c>
      <c r="I1" s="18" t="s">
        <v>8</v>
      </c>
      <c r="J1" s="18" t="s">
        <v>9</v>
      </c>
      <c r="K1" s="29" t="s">
        <v>10</v>
      </c>
      <c r="L1" s="18" t="s">
        <v>12</v>
      </c>
      <c r="M1" s="18" t="s">
        <v>11</v>
      </c>
      <c r="N1" s="29" t="s">
        <v>13</v>
      </c>
      <c r="O1" s="18" t="s">
        <v>14</v>
      </c>
      <c r="P1" s="29" t="s">
        <v>15</v>
      </c>
      <c r="Q1" s="29" t="s">
        <v>16</v>
      </c>
      <c r="R1" s="18" t="s">
        <v>17</v>
      </c>
      <c r="S1" s="18" t="s">
        <v>18</v>
      </c>
      <c r="T1" s="29" t="s">
        <v>19</v>
      </c>
      <c r="U1" s="29" t="s">
        <v>20</v>
      </c>
      <c r="V1" s="29" t="s">
        <v>21</v>
      </c>
      <c r="W1" s="18" t="s">
        <v>125</v>
      </c>
      <c r="X1" s="18" t="s">
        <v>22</v>
      </c>
      <c r="Y1" s="29" t="s">
        <v>23</v>
      </c>
      <c r="Z1" s="18" t="s">
        <v>24</v>
      </c>
      <c r="AA1" s="29" t="s">
        <v>25</v>
      </c>
      <c r="AB1" s="18" t="s">
        <v>26</v>
      </c>
      <c r="AC1" s="18" t="s">
        <v>27</v>
      </c>
      <c r="AD1" s="18" t="s">
        <v>28</v>
      </c>
      <c r="AE1" s="18" t="s">
        <v>29</v>
      </c>
      <c r="AF1" s="18" t="s">
        <v>55376</v>
      </c>
      <c r="AG1" s="29" t="s">
        <v>55377</v>
      </c>
      <c r="AH1" s="18" t="s">
        <v>30</v>
      </c>
      <c r="AI1" s="29" t="s">
        <v>55371</v>
      </c>
      <c r="AJ1" s="29" t="s">
        <v>31</v>
      </c>
      <c r="AK1" s="29" t="s">
        <v>32</v>
      </c>
      <c r="AL1" s="29" t="s">
        <v>33</v>
      </c>
      <c r="AM1" s="29" t="s">
        <v>34</v>
      </c>
      <c r="AN1" s="29" t="s">
        <v>35</v>
      </c>
      <c r="AO1" s="18" t="s">
        <v>36</v>
      </c>
      <c r="AP1" s="29" t="s">
        <v>37</v>
      </c>
      <c r="AQ1" s="18" t="s">
        <v>38</v>
      </c>
      <c r="AR1" s="18" t="s">
        <v>39</v>
      </c>
      <c r="AS1" s="18" t="s">
        <v>40</v>
      </c>
      <c r="AT1" s="18" t="s">
        <v>41</v>
      </c>
      <c r="AU1" s="18" t="s">
        <v>42</v>
      </c>
      <c r="AV1" s="18" t="s">
        <v>43</v>
      </c>
    </row>
    <row r="2" spans="1:48" x14ac:dyDescent="0.25">
      <c r="A2" s="25"/>
      <c r="B2" s="26" t="s">
        <v>49</v>
      </c>
      <c r="C2" s="26" t="s">
        <v>115</v>
      </c>
      <c r="D2" s="26"/>
      <c r="E2" s="30" t="str">
        <f t="shared" ref="E2:E33" si="0" xml:space="preserve"> IF(C2&lt;&gt;"",_xlfn.CONCAT(C2,D2,"-"), "")</f>
        <v>DAF_GD-</v>
      </c>
      <c r="F2" s="26" t="s">
        <v>13683</v>
      </c>
      <c r="G2" s="26">
        <f>IFERROR(VLOOKUP(F2,Tablas!$A$1:$C$49030,2,FALSE), "")</f>
        <v>71112023</v>
      </c>
      <c r="H2" s="26" t="s">
        <v>55615</v>
      </c>
      <c r="I2" s="26" t="s">
        <v>55617</v>
      </c>
      <c r="J2" s="26" t="s">
        <v>49029</v>
      </c>
      <c r="K2" s="30" t="str">
        <f>IFERROR(VLOOKUP(Tabla8[[#This Row],[Descripción modalidad de contratación]],Tablas!$F$1:$G$24,2,),"")</f>
        <v>CCE-10</v>
      </c>
      <c r="L2" s="26" t="s">
        <v>49090</v>
      </c>
      <c r="M2" s="26" t="s">
        <v>55619</v>
      </c>
      <c r="N2" s="30" t="str">
        <f t="shared" ref="N2:N33" si="1">_xlfn.CONCAT(E2," ",M2, "-",Y2)</f>
        <v>DAF_GD- Contratar la adquisición de equipos especializados para la conservación documental destinados al Archivo Central de la Superintendencia de Notariado y Registro, con el fin de fortalecer los procesos técnicos de preservación, conservación preventiva y atención en primeros auxilios documentales, garantizando la adecuada gestión, custodia y protección del acervo documental que alli se custodia y que hace parte del  patrimonio documental de la SNR.-20-20</v>
      </c>
      <c r="O2" s="26"/>
      <c r="P2" s="32" t="str">
        <f>IFERROR(VLOOKUP(O2,Honorarios!$A$1:$D$14,4,),"")</f>
        <v/>
      </c>
      <c r="Q2" s="32" t="str">
        <f t="shared" ref="Q2:Q33" si="2">IF(P2&lt;&gt;"",IFERROR(P2/30,0),"")</f>
        <v/>
      </c>
      <c r="R2" s="28"/>
      <c r="S2" s="28"/>
      <c r="T2" s="34" t="str">
        <f t="shared" ref="T2:T33" si="3">IFERROR(U2/30, " ")</f>
        <v xml:space="preserve"> </v>
      </c>
      <c r="U2" s="30" t="str">
        <f t="shared" ref="U2:U33" si="4">IF(S2-R2&gt;0,DAYS360(R2,S2+1), "")</f>
        <v/>
      </c>
      <c r="V2" s="32" t="str">
        <f t="shared" ref="V2:V33" si="5" xml:space="preserve"> IFERROR(Q2*U2, "")</f>
        <v/>
      </c>
      <c r="W2" s="27">
        <v>850484760</v>
      </c>
      <c r="X2" s="27" t="s">
        <v>49085</v>
      </c>
      <c r="Y2" s="30">
        <f>IFERROR(VLOOKUP(X2,Tablas!$S$1:$T$8,2,FALSE),"")</f>
        <v>20</v>
      </c>
      <c r="Z2" s="26" t="s">
        <v>49093</v>
      </c>
      <c r="AA2" s="30" t="str">
        <f>IFERROR(VLOOKUP(AB2,Rubros!$H$1:$I$48,2,),"")</f>
        <v>IMPLEMENTACION DEL SISTEMA DE GESTION DOCUMENTAL DE LA SNR A NIVEL NACIONAL</v>
      </c>
      <c r="AB2" s="26" t="s">
        <v>49107</v>
      </c>
      <c r="AC2" s="26" t="s">
        <v>49150</v>
      </c>
      <c r="AD2" s="26"/>
      <c r="AE2" s="26"/>
      <c r="AF2" s="37"/>
      <c r="AG2" s="30" t="str">
        <f t="shared" ref="AG2:AG33" si="6">IF(I2="OPS","No Aplica","")</f>
        <v/>
      </c>
      <c r="AH2" s="26" t="s">
        <v>53160</v>
      </c>
      <c r="AI2" s="30" t="str">
        <f>IFERROR(VLOOKUP(AH2,Tablas!$AH$1:$AI$1156,2,),"")</f>
        <v>CO-DC-11001</v>
      </c>
      <c r="AJ2" s="30" t="str">
        <f>IFERROR(VLOOKUP(Tabla8[[#This Row],[Grupo]],Responsable!$A$1:$I$62,6,),"")</f>
        <v>DANY LUZ OROZCO</v>
      </c>
      <c r="AK2" s="30" t="str">
        <f>IFERROR(VLOOKUP(Tabla8[[#This Row],[Grupo]],Responsable!$A$1:$I$62,4,),"")</f>
        <v>dany.orozco@supernotariado.gov.co</v>
      </c>
      <c r="AL2" s="30" t="str">
        <f>IFERROR(VLOOKUP(Tabla8[[#This Row],[Grupo]],Responsable!$A$1:$I$62,9,),"")</f>
        <v>JOHANNA ANDREA RODRIGUEZ HERRERA</v>
      </c>
      <c r="AM2" s="30" t="str">
        <f>IFERROR(VLOOKUP(Tabla8[[#This Row],[Grupo]],Responsable!$A$1:$I$62,3,),"")</f>
        <v>johanna.rodriguez@supernotariado.gov.co</v>
      </c>
      <c r="AN2" s="32" t="str">
        <f t="shared" ref="AN2:AN33" si="7">IFERROR(V2+W2+AF2,"")</f>
        <v/>
      </c>
      <c r="AO2" s="26"/>
      <c r="AP2" s="32" t="str">
        <f t="shared" ref="AP2:AP33" si="8">IFERROR(AO2*P2,"")</f>
        <v/>
      </c>
      <c r="AQ2" s="26"/>
      <c r="AR2" s="26"/>
      <c r="AS2" s="26"/>
      <c r="AT2" s="26"/>
      <c r="AU2" s="26"/>
      <c r="AV2" s="26"/>
    </row>
    <row r="3" spans="1:48" x14ac:dyDescent="0.25">
      <c r="A3" s="25"/>
      <c r="B3" s="26" t="s">
        <v>49</v>
      </c>
      <c r="C3" s="26" t="s">
        <v>115</v>
      </c>
      <c r="D3" s="26"/>
      <c r="E3" s="30" t="str">
        <f t="shared" si="0"/>
        <v>DAF_GD-</v>
      </c>
      <c r="F3" s="26" t="s">
        <v>49021</v>
      </c>
      <c r="G3" s="26">
        <f>IFERROR(VLOOKUP(F3,Tablas!$A$1:$C$49030,2,FALSE), "")</f>
        <v>81112006</v>
      </c>
      <c r="H3" s="26" t="s">
        <v>55615</v>
      </c>
      <c r="I3" s="26" t="s">
        <v>55617</v>
      </c>
      <c r="J3" s="26" t="s">
        <v>49041</v>
      </c>
      <c r="K3" s="30" t="str">
        <f>IFERROR(VLOOKUP(Tabla8[[#This Row],[Descripción modalidad de contratación]],Tablas!$F$1:$G$24,2,),"")</f>
        <v>CCE-07</v>
      </c>
      <c r="L3" s="26" t="s">
        <v>49090</v>
      </c>
      <c r="M3" s="26" t="s">
        <v>55618</v>
      </c>
      <c r="N3" s="30" t="str">
        <f t="shared" si="1"/>
        <v>DAF_GD- Contratar la adquisición de insumos de oficina, insumos tecnológicos y elementos para la conservación documental, destinados a apoyar los procesos que se desarrollan en el marco del esquema de gestión in-house durante la fase de conservación en primeros auxilios, conforme a los lineamientos técnicos establecidos desde el Grupo de Gestión Documental.-20</v>
      </c>
      <c r="O3" s="26"/>
      <c r="P3" s="32" t="str">
        <f>IFERROR(VLOOKUP(O3,Honorarios!$A$1:$D$14,4,),"")</f>
        <v/>
      </c>
      <c r="Q3" s="32" t="str">
        <f t="shared" si="2"/>
        <v/>
      </c>
      <c r="R3" s="28"/>
      <c r="S3" s="28"/>
      <c r="T3" s="34" t="str">
        <f t="shared" si="3"/>
        <v xml:space="preserve"> </v>
      </c>
      <c r="U3" s="30" t="str">
        <f t="shared" si="4"/>
        <v/>
      </c>
      <c r="V3" s="32" t="str">
        <f t="shared" si="5"/>
        <v/>
      </c>
      <c r="W3" s="27">
        <v>51800000</v>
      </c>
      <c r="X3" s="27" t="s">
        <v>49085</v>
      </c>
      <c r="Y3" s="30">
        <f>IFERROR(VLOOKUP(X3,Tablas!$S$1:$T$8,2,FALSE),"")</f>
        <v>20</v>
      </c>
      <c r="Z3" s="26" t="s">
        <v>49093</v>
      </c>
      <c r="AA3" s="30" t="str">
        <f>IFERROR(VLOOKUP(AB3,Rubros!$H$1:$I$48,2,),"")</f>
        <v>IMPLEMENTACION DEL SISTEMA DE GESTION DOCUMENTAL DE LA SNR A NIVEL NACIONAL</v>
      </c>
      <c r="AB3" s="26" t="s">
        <v>49107</v>
      </c>
      <c r="AC3" s="26" t="s">
        <v>49150</v>
      </c>
      <c r="AD3" s="26"/>
      <c r="AE3" s="26"/>
      <c r="AF3" s="37"/>
      <c r="AG3" s="30" t="str">
        <f t="shared" si="6"/>
        <v/>
      </c>
      <c r="AH3" s="26" t="s">
        <v>53160</v>
      </c>
      <c r="AI3" s="30" t="str">
        <f>IFERROR(VLOOKUP(AH3,Tablas!$AH$1:$AI$1156,2,),"")</f>
        <v>CO-DC-11001</v>
      </c>
      <c r="AJ3" s="30" t="str">
        <f>IFERROR(VLOOKUP(Tabla8[[#This Row],[Grupo]],Responsable!$A$1:$I$62,6,),"")</f>
        <v>DANY LUZ OROZCO</v>
      </c>
      <c r="AK3" s="30" t="str">
        <f>IFERROR(VLOOKUP(Tabla8[[#This Row],[Grupo]],Responsable!$A$1:$I$62,4,),"")</f>
        <v>dany.orozco@supernotariado.gov.co</v>
      </c>
      <c r="AL3" s="30" t="str">
        <f>IFERROR(VLOOKUP(Tabla8[[#This Row],[Grupo]],Responsable!$A$1:$I$62,9,),"")</f>
        <v>JOHANNA ANDREA RODRIGUEZ HERRERA</v>
      </c>
      <c r="AM3" s="30" t="str">
        <f>IFERROR(VLOOKUP(Tabla8[[#This Row],[Grupo]],Responsable!$A$1:$I$62,3,),"")</f>
        <v>johanna.rodriguez@supernotariado.gov.co</v>
      </c>
      <c r="AN3" s="32" t="str">
        <f t="shared" si="7"/>
        <v/>
      </c>
      <c r="AO3" s="26"/>
      <c r="AP3" s="32" t="str">
        <f t="shared" si="8"/>
        <v/>
      </c>
      <c r="AQ3" s="26"/>
      <c r="AR3" s="26"/>
      <c r="AS3" s="26"/>
      <c r="AT3" s="26"/>
      <c r="AU3" s="26"/>
      <c r="AV3" s="26"/>
    </row>
    <row r="4" spans="1:48" x14ac:dyDescent="0.25">
      <c r="A4" s="25"/>
      <c r="B4" s="26" t="s">
        <v>49</v>
      </c>
      <c r="C4" s="26" t="s">
        <v>115</v>
      </c>
      <c r="D4" s="26"/>
      <c r="E4" s="30" t="str">
        <f t="shared" si="0"/>
        <v>DAF_GD-</v>
      </c>
      <c r="F4" s="26" t="s">
        <v>16080</v>
      </c>
      <c r="G4" s="26">
        <f>IFERROR(VLOOKUP(F4,Tablas!$A$1:$C$49030,2,FALSE), "")</f>
        <v>81112005</v>
      </c>
      <c r="H4" s="26" t="s">
        <v>55615</v>
      </c>
      <c r="I4" s="26" t="s">
        <v>55617</v>
      </c>
      <c r="J4" s="26" t="s">
        <v>49031</v>
      </c>
      <c r="K4" s="30" t="str">
        <f>IFERROR(VLOOKUP(Tabla8[[#This Row],[Descripción modalidad de contratación]],Tablas!$F$1:$G$24,2,),"")</f>
        <v>CCE-06</v>
      </c>
      <c r="L4" s="26" t="s">
        <v>49090</v>
      </c>
      <c r="M4" s="26" t="s">
        <v>55620</v>
      </c>
      <c r="N4" s="30" t="str">
        <f t="shared" si="1"/>
        <v>DAF_GD-  Adquirir por prestación de servicios el arriendamiento de  escáneres especializados para el proceso de digitalización que se llevara a cabo para los Libros del Antiguo Sistema de las Oficinas de Registro de Instrumentos Públicos que están en custodia del Archivo Central-20</v>
      </c>
      <c r="O4" s="26"/>
      <c r="P4" s="32" t="str">
        <f>IFERROR(VLOOKUP(O4,Honorarios!$A$1:$D$14,4,),"")</f>
        <v/>
      </c>
      <c r="Q4" s="32" t="str">
        <f t="shared" si="2"/>
        <v/>
      </c>
      <c r="R4" s="28"/>
      <c r="S4" s="28"/>
      <c r="T4" s="34" t="str">
        <f t="shared" si="3"/>
        <v xml:space="preserve"> </v>
      </c>
      <c r="U4" s="30" t="str">
        <f t="shared" si="4"/>
        <v/>
      </c>
      <c r="V4" s="32" t="str">
        <f t="shared" si="5"/>
        <v/>
      </c>
      <c r="W4" s="27">
        <v>1132921944</v>
      </c>
      <c r="X4" s="27" t="s">
        <v>49085</v>
      </c>
      <c r="Y4" s="30">
        <f>IFERROR(VLOOKUP(X4,Tablas!$S$1:$T$8,2,FALSE),"")</f>
        <v>20</v>
      </c>
      <c r="Z4" s="26" t="s">
        <v>49093</v>
      </c>
      <c r="AA4" s="30" t="str">
        <f>IFERROR(VLOOKUP(AB4,Rubros!$H$1:$I$48,2,),"")</f>
        <v>IMPLEMENTACION DEL SISTEMA DE GESTION DOCUMENTAL DE LA SNR A NIVEL NACIONAL</v>
      </c>
      <c r="AB4" s="26" t="s">
        <v>49107</v>
      </c>
      <c r="AC4" s="26" t="s">
        <v>49150</v>
      </c>
      <c r="AD4" s="26"/>
      <c r="AE4" s="26"/>
      <c r="AF4" s="37"/>
      <c r="AG4" s="30" t="str">
        <f t="shared" si="6"/>
        <v/>
      </c>
      <c r="AH4" s="26" t="s">
        <v>53160</v>
      </c>
      <c r="AI4" s="30" t="str">
        <f>IFERROR(VLOOKUP(AH4,Tablas!$AH$1:$AI$1156,2,),"")</f>
        <v>CO-DC-11001</v>
      </c>
      <c r="AJ4" s="30" t="str">
        <f>IFERROR(VLOOKUP(Tabla8[[#This Row],[Grupo]],Responsable!$A$1:$I$62,6,),"")</f>
        <v>DANY LUZ OROZCO</v>
      </c>
      <c r="AK4" s="30" t="str">
        <f>IFERROR(VLOOKUP(Tabla8[[#This Row],[Grupo]],Responsable!$A$1:$I$62,4,),"")</f>
        <v>dany.orozco@supernotariado.gov.co</v>
      </c>
      <c r="AL4" s="30" t="str">
        <f>IFERROR(VLOOKUP(Tabla8[[#This Row],[Grupo]],Responsable!$A$1:$I$62,9,),"")</f>
        <v>JOHANNA ANDREA RODRIGUEZ HERRERA</v>
      </c>
      <c r="AM4" s="30" t="str">
        <f>IFERROR(VLOOKUP(Tabla8[[#This Row],[Grupo]],Responsable!$A$1:$I$62,3,),"")</f>
        <v>johanna.rodriguez@supernotariado.gov.co</v>
      </c>
      <c r="AN4" s="32" t="str">
        <f t="shared" si="7"/>
        <v/>
      </c>
      <c r="AO4" s="26"/>
      <c r="AP4" s="32" t="str">
        <f t="shared" si="8"/>
        <v/>
      </c>
      <c r="AQ4" s="26"/>
      <c r="AR4" s="26"/>
      <c r="AS4" s="26"/>
      <c r="AT4" s="26"/>
      <c r="AU4" s="26"/>
      <c r="AV4" s="26"/>
    </row>
    <row r="5" spans="1:48" x14ac:dyDescent="0.25">
      <c r="A5" s="25"/>
      <c r="B5" s="26" t="s">
        <v>49</v>
      </c>
      <c r="C5" s="26" t="s">
        <v>115</v>
      </c>
      <c r="D5" s="26"/>
      <c r="E5" s="30" t="str">
        <f t="shared" si="0"/>
        <v>DAF_GD-</v>
      </c>
      <c r="F5" s="26" t="s">
        <v>17980</v>
      </c>
      <c r="G5" s="26">
        <f>IFERROR(VLOOKUP(F5,Tablas!$A$1:$C$49030,2,FALSE), "")</f>
        <v>78131804</v>
      </c>
      <c r="H5" s="26" t="s">
        <v>55615</v>
      </c>
      <c r="I5" s="26" t="s">
        <v>55617</v>
      </c>
      <c r="J5" s="26" t="s">
        <v>49035</v>
      </c>
      <c r="K5" s="30" t="str">
        <f>IFERROR(VLOOKUP(Tabla8[[#This Row],[Descripción modalidad de contratación]],Tablas!$F$1:$G$24,2,),"")</f>
        <v>CCE-02</v>
      </c>
      <c r="L5" s="26" t="s">
        <v>49090</v>
      </c>
      <c r="M5" s="26" t="s">
        <v>56244</v>
      </c>
      <c r="N5" s="30" t="str">
        <f t="shared" si="1"/>
        <v>DAF_GD- Contratar los servicios operativos, logísticos y de traslado para la implementación de procesos archivísticos tales como: la organización digitalización, traslado y disposición final de archivos misionales de las oficinas de registro de instrumentos públicos (ORIP) seleccionadas por la SNR. LIBROS ANTIGUO SISTEMA-21</v>
      </c>
      <c r="O5" s="26"/>
      <c r="P5" s="32" t="str">
        <f>IFERROR(VLOOKUP(O5,Honorarios!$A$1:$D$14,4,),"")</f>
        <v/>
      </c>
      <c r="Q5" s="32" t="str">
        <f t="shared" si="2"/>
        <v/>
      </c>
      <c r="R5" s="28"/>
      <c r="S5" s="28"/>
      <c r="T5" s="34" t="str">
        <f t="shared" si="3"/>
        <v xml:space="preserve"> </v>
      </c>
      <c r="U5" s="30" t="str">
        <f t="shared" si="4"/>
        <v/>
      </c>
      <c r="V5" s="32" t="str">
        <f t="shared" si="5"/>
        <v/>
      </c>
      <c r="W5" s="27">
        <v>10000000000</v>
      </c>
      <c r="X5" s="27" t="s">
        <v>49087</v>
      </c>
      <c r="Y5" s="30">
        <f>IFERROR(VLOOKUP(X5,Tablas!$S$1:$T$8,2,FALSE),"")</f>
        <v>21</v>
      </c>
      <c r="Z5" s="26" t="s">
        <v>49093</v>
      </c>
      <c r="AA5" s="30" t="str">
        <f>IFERROR(VLOOKUP(AB5,Rubros!$H$1:$I$48,2,),"")</f>
        <v>IMPLEMENTACION DEL SISTEMA DE GESTION DOCUMENTAL DE LA SNR A NIVEL NACIONAL</v>
      </c>
      <c r="AB5" s="26" t="s">
        <v>49107</v>
      </c>
      <c r="AC5" s="26" t="s">
        <v>49150</v>
      </c>
      <c r="AD5" s="26"/>
      <c r="AE5" s="26"/>
      <c r="AF5" s="37"/>
      <c r="AG5" s="30" t="str">
        <f t="shared" si="6"/>
        <v/>
      </c>
      <c r="AH5" s="26" t="s">
        <v>53160</v>
      </c>
      <c r="AI5" s="30" t="str">
        <f>IFERROR(VLOOKUP(AH5,Tablas!$AH$1:$AI$1156,2,),"")</f>
        <v>CO-DC-11001</v>
      </c>
      <c r="AJ5" s="30" t="str">
        <f>IFERROR(VLOOKUP(Tabla8[[#This Row],[Grupo]],Responsable!$A$1:$I$62,6,),"")</f>
        <v>DANY LUZ OROZCO</v>
      </c>
      <c r="AK5" s="30" t="str">
        <f>IFERROR(VLOOKUP(Tabla8[[#This Row],[Grupo]],Responsable!$A$1:$I$62,4,),"")</f>
        <v>dany.orozco@supernotariado.gov.co</v>
      </c>
      <c r="AL5" s="30" t="str">
        <f>IFERROR(VLOOKUP(Tabla8[[#This Row],[Grupo]],Responsable!$A$1:$I$62,9,),"")</f>
        <v>JOHANNA ANDREA RODRIGUEZ HERRERA</v>
      </c>
      <c r="AM5" s="30" t="str">
        <f>IFERROR(VLOOKUP(Tabla8[[#This Row],[Grupo]],Responsable!$A$1:$I$62,3,),"")</f>
        <v>johanna.rodriguez@supernotariado.gov.co</v>
      </c>
      <c r="AN5" s="32" t="str">
        <f t="shared" si="7"/>
        <v/>
      </c>
      <c r="AO5" s="26"/>
      <c r="AP5" s="32" t="str">
        <f t="shared" si="8"/>
        <v/>
      </c>
      <c r="AQ5" s="26"/>
      <c r="AR5" s="26"/>
      <c r="AS5" s="26"/>
      <c r="AT5" s="26"/>
      <c r="AU5" s="26"/>
      <c r="AV5" s="26"/>
    </row>
    <row r="6" spans="1:48" x14ac:dyDescent="0.25">
      <c r="A6" s="25"/>
      <c r="B6" s="26" t="s">
        <v>49</v>
      </c>
      <c r="C6" s="26" t="s">
        <v>115</v>
      </c>
      <c r="D6" s="26"/>
      <c r="E6" s="30" t="str">
        <f t="shared" si="0"/>
        <v>DAF_GD-</v>
      </c>
      <c r="F6" s="26" t="s">
        <v>280</v>
      </c>
      <c r="G6" s="26">
        <f>IFERROR(VLOOKUP(F6,Tablas!$A$1:$C$49030,2,FALSE), "")</f>
        <v>81112003</v>
      </c>
      <c r="H6" s="26" t="s">
        <v>55615</v>
      </c>
      <c r="I6" s="26" t="s">
        <v>55617</v>
      </c>
      <c r="J6" s="26" t="s">
        <v>49035</v>
      </c>
      <c r="K6" s="30" t="str">
        <f>IFERROR(VLOOKUP(Tabla8[[#This Row],[Descripción modalidad de contratación]],Tablas!$F$1:$G$24,2,),"")</f>
        <v>CCE-02</v>
      </c>
      <c r="L6" s="26" t="s">
        <v>49090</v>
      </c>
      <c r="M6" s="26" t="s">
        <v>56244</v>
      </c>
      <c r="N6" s="30" t="str">
        <f t="shared" si="1"/>
        <v>DAF_GD- Contratar los servicios operativos, logísticos y de traslado para la implementación de procesos archivísticos tales como: la organización digitalización, traslado y disposición final de archivos misionales de las oficinas de registro de instrumentos públicos (ORIP) seleccionadas por la SNR. LIBROS ANTIGUO SISTEMA-20</v>
      </c>
      <c r="O6" s="26"/>
      <c r="P6" s="32" t="str">
        <f>IFERROR(VLOOKUP(O6,Honorarios!$A$1:$D$14,4,),"")</f>
        <v/>
      </c>
      <c r="Q6" s="32" t="str">
        <f t="shared" si="2"/>
        <v/>
      </c>
      <c r="R6" s="28"/>
      <c r="S6" s="28"/>
      <c r="T6" s="34" t="str">
        <f t="shared" si="3"/>
        <v xml:space="preserve"> </v>
      </c>
      <c r="U6" s="30" t="str">
        <f t="shared" si="4"/>
        <v/>
      </c>
      <c r="V6" s="32" t="str">
        <f t="shared" si="5"/>
        <v/>
      </c>
      <c r="W6" s="27">
        <v>5000000000</v>
      </c>
      <c r="X6" s="27" t="s">
        <v>49085</v>
      </c>
      <c r="Y6" s="30">
        <f>IFERROR(VLOOKUP(X6,Tablas!$S$1:$T$8,2,FALSE),"")</f>
        <v>20</v>
      </c>
      <c r="Z6" s="26" t="s">
        <v>49093</v>
      </c>
      <c r="AA6" s="30" t="str">
        <f>IFERROR(VLOOKUP(AB6,Rubros!$H$1:$I$48,2,),"")</f>
        <v>IMPLEMENTACION DEL SISTEMA DE GESTION DOCUMENTAL DE LA SNR A NIVEL NACIONAL</v>
      </c>
      <c r="AB6" s="26" t="s">
        <v>49107</v>
      </c>
      <c r="AC6" s="26" t="s">
        <v>49150</v>
      </c>
      <c r="AD6" s="26"/>
      <c r="AE6" s="26"/>
      <c r="AF6" s="37"/>
      <c r="AG6" s="30" t="str">
        <f t="shared" si="6"/>
        <v/>
      </c>
      <c r="AH6" s="26" t="s">
        <v>53160</v>
      </c>
      <c r="AI6" s="30" t="str">
        <f>IFERROR(VLOOKUP(AH6,Tablas!$AH$1:$AI$1156,2,),"")</f>
        <v>CO-DC-11001</v>
      </c>
      <c r="AJ6" s="30" t="str">
        <f>IFERROR(VLOOKUP(Tabla8[[#This Row],[Grupo]],Responsable!$A$1:$I$62,6,),"")</f>
        <v>DANY LUZ OROZCO</v>
      </c>
      <c r="AK6" s="30" t="str">
        <f>IFERROR(VLOOKUP(Tabla8[[#This Row],[Grupo]],Responsable!$A$1:$I$62,4,),"")</f>
        <v>dany.orozco@supernotariado.gov.co</v>
      </c>
      <c r="AL6" s="30" t="str">
        <f>IFERROR(VLOOKUP(Tabla8[[#This Row],[Grupo]],Responsable!$A$1:$I$62,9,),"")</f>
        <v>JOHANNA ANDREA RODRIGUEZ HERRERA</v>
      </c>
      <c r="AM6" s="30" t="str">
        <f>IFERROR(VLOOKUP(Tabla8[[#This Row],[Grupo]],Responsable!$A$1:$I$62,3,),"")</f>
        <v>johanna.rodriguez@supernotariado.gov.co</v>
      </c>
      <c r="AN6" s="32" t="str">
        <f t="shared" si="7"/>
        <v/>
      </c>
      <c r="AO6" s="26"/>
      <c r="AP6" s="32" t="str">
        <f t="shared" si="8"/>
        <v/>
      </c>
      <c r="AQ6" s="26"/>
      <c r="AR6" s="26"/>
      <c r="AS6" s="26"/>
      <c r="AT6" s="26"/>
      <c r="AU6" s="26"/>
      <c r="AV6" s="26"/>
    </row>
    <row r="7" spans="1:48" x14ac:dyDescent="0.25">
      <c r="A7" s="25"/>
      <c r="B7" s="26" t="s">
        <v>49</v>
      </c>
      <c r="C7" s="26" t="s">
        <v>115</v>
      </c>
      <c r="D7" s="26"/>
      <c r="E7" s="30" t="str">
        <f t="shared" si="0"/>
        <v>DAF_GD-</v>
      </c>
      <c r="F7" s="26" t="s">
        <v>280</v>
      </c>
      <c r="G7" s="26">
        <f>IFERROR(VLOOKUP(F7,Tablas!$A$1:$C$49030,2,FALSE), "")</f>
        <v>81112003</v>
      </c>
      <c r="H7" s="26" t="s">
        <v>55615</v>
      </c>
      <c r="I7" s="26" t="s">
        <v>55617</v>
      </c>
      <c r="J7" s="26" t="s">
        <v>49035</v>
      </c>
      <c r="K7" s="30" t="str">
        <f>IFERROR(VLOOKUP(Tabla8[[#This Row],[Descripción modalidad de contratación]],Tablas!$F$1:$G$24,2,),"")</f>
        <v>CCE-02</v>
      </c>
      <c r="L7" s="26" t="s">
        <v>49090</v>
      </c>
      <c r="M7" s="26" t="s">
        <v>56245</v>
      </c>
      <c r="N7" s="30" t="str">
        <f t="shared" si="1"/>
        <v>DAF_GD- Contratar los servicios operativos, logísticos y de traslado para la implementación de procesos archivísticos tales como: la organización digitalización, traslado y disposición final de archivos misionales de las oficinas de registro de instrumentos públicos (ORIP) seleccionadas por la SNR. ANTECEDENTES REGISTRALES-21</v>
      </c>
      <c r="O7" s="26"/>
      <c r="P7" s="32" t="str">
        <f>IFERROR(VLOOKUP(O7,Honorarios!$A$1:$D$14,4,),"")</f>
        <v/>
      </c>
      <c r="Q7" s="32" t="str">
        <f t="shared" si="2"/>
        <v/>
      </c>
      <c r="R7" s="28"/>
      <c r="S7" s="28"/>
      <c r="T7" s="34" t="str">
        <f t="shared" si="3"/>
        <v xml:space="preserve"> </v>
      </c>
      <c r="U7" s="30" t="str">
        <f t="shared" si="4"/>
        <v/>
      </c>
      <c r="V7" s="32" t="str">
        <f t="shared" si="5"/>
        <v/>
      </c>
      <c r="W7" s="27">
        <v>10000000000</v>
      </c>
      <c r="X7" s="27" t="s">
        <v>49087</v>
      </c>
      <c r="Y7" s="30">
        <f>IFERROR(VLOOKUP(X7,Tablas!$S$1:$T$8,2,FALSE),"")</f>
        <v>21</v>
      </c>
      <c r="Z7" s="26" t="s">
        <v>49093</v>
      </c>
      <c r="AA7" s="30" t="str">
        <f>IFERROR(VLOOKUP(AB7,Rubros!$H$1:$I$48,2,),"")</f>
        <v>IMPLEMENTACION DEL SISTEMA DE GESTION DOCUMENTAL DE LA SNR A NIVEL NACIONAL</v>
      </c>
      <c r="AB7" s="26" t="s">
        <v>49107</v>
      </c>
      <c r="AC7" s="26" t="s">
        <v>49150</v>
      </c>
      <c r="AD7" s="26"/>
      <c r="AE7" s="26"/>
      <c r="AF7" s="37"/>
      <c r="AG7" s="30" t="str">
        <f t="shared" si="6"/>
        <v/>
      </c>
      <c r="AH7" s="26" t="s">
        <v>53160</v>
      </c>
      <c r="AI7" s="30" t="str">
        <f>IFERROR(VLOOKUP(AH7,Tablas!$AH$1:$AI$1156,2,),"")</f>
        <v>CO-DC-11001</v>
      </c>
      <c r="AJ7" s="30" t="str">
        <f>IFERROR(VLOOKUP(Tabla8[[#This Row],[Grupo]],Responsable!$A$1:$I$62,6,),"")</f>
        <v>DANY LUZ OROZCO</v>
      </c>
      <c r="AK7" s="30" t="str">
        <f>IFERROR(VLOOKUP(Tabla8[[#This Row],[Grupo]],Responsable!$A$1:$I$62,4,),"")</f>
        <v>dany.orozco@supernotariado.gov.co</v>
      </c>
      <c r="AL7" s="30" t="str">
        <f>IFERROR(VLOOKUP(Tabla8[[#This Row],[Grupo]],Responsable!$A$1:$I$62,9,),"")</f>
        <v>JOHANNA ANDREA RODRIGUEZ HERRERA</v>
      </c>
      <c r="AM7" s="30" t="str">
        <f>IFERROR(VLOOKUP(Tabla8[[#This Row],[Grupo]],Responsable!$A$1:$I$62,3,),"")</f>
        <v>johanna.rodriguez@supernotariado.gov.co</v>
      </c>
      <c r="AN7" s="32" t="str">
        <f t="shared" si="7"/>
        <v/>
      </c>
      <c r="AO7" s="26"/>
      <c r="AP7" s="32" t="str">
        <f t="shared" si="8"/>
        <v/>
      </c>
      <c r="AQ7" s="26"/>
      <c r="AR7" s="26"/>
      <c r="AS7" s="26"/>
      <c r="AT7" s="26"/>
      <c r="AU7" s="26"/>
      <c r="AV7" s="26"/>
    </row>
    <row r="8" spans="1:48" x14ac:dyDescent="0.25">
      <c r="A8" s="25"/>
      <c r="B8" s="26" t="s">
        <v>49</v>
      </c>
      <c r="C8" s="26" t="s">
        <v>115</v>
      </c>
      <c r="D8" s="26"/>
      <c r="E8" s="30" t="str">
        <f t="shared" si="0"/>
        <v>DAF_GD-</v>
      </c>
      <c r="F8" s="26" t="s">
        <v>280</v>
      </c>
      <c r="G8" s="26">
        <f>IFERROR(VLOOKUP(F8,Tablas!$A$1:$C$49030,2,FALSE), "")</f>
        <v>81112003</v>
      </c>
      <c r="H8" s="26" t="s">
        <v>55615</v>
      </c>
      <c r="I8" s="26" t="s">
        <v>55617</v>
      </c>
      <c r="J8" s="26" t="s">
        <v>49035</v>
      </c>
      <c r="K8" s="30" t="str">
        <f>IFERROR(VLOOKUP(Tabla8[[#This Row],[Descripción modalidad de contratación]],Tablas!$F$1:$G$24,2,),"")</f>
        <v>CCE-02</v>
      </c>
      <c r="L8" s="26" t="s">
        <v>49090</v>
      </c>
      <c r="M8" s="26" t="s">
        <v>56245</v>
      </c>
      <c r="N8" s="30" t="str">
        <f t="shared" si="1"/>
        <v>DAF_GD- Contratar los servicios operativos, logísticos y de traslado para la implementación de procesos archivísticos tales como: la organización digitalización, traslado y disposición final de archivos misionales de las oficinas de registro de instrumentos públicos (ORIP) seleccionadas por la SNR. ANTECEDENTES REGISTRALES-20</v>
      </c>
      <c r="O8" s="26"/>
      <c r="P8" s="32" t="str">
        <f>IFERROR(VLOOKUP(O8,Honorarios!$A$1:$D$14,4,),"")</f>
        <v/>
      </c>
      <c r="Q8" s="32" t="str">
        <f t="shared" si="2"/>
        <v/>
      </c>
      <c r="R8" s="28"/>
      <c r="S8" s="28"/>
      <c r="T8" s="34" t="str">
        <f t="shared" si="3"/>
        <v xml:space="preserve"> </v>
      </c>
      <c r="U8" s="30" t="str">
        <f t="shared" si="4"/>
        <v/>
      </c>
      <c r="V8" s="32" t="str">
        <f t="shared" si="5"/>
        <v/>
      </c>
      <c r="W8" s="27">
        <v>5000000000</v>
      </c>
      <c r="X8" s="27" t="s">
        <v>49085</v>
      </c>
      <c r="Y8" s="30">
        <f>IFERROR(VLOOKUP(X8,Tablas!$S$1:$T$8,2,FALSE),"")</f>
        <v>20</v>
      </c>
      <c r="Z8" s="26" t="s">
        <v>49093</v>
      </c>
      <c r="AA8" s="30" t="str">
        <f>IFERROR(VLOOKUP(AB8,Rubros!$H$1:$I$48,2,),"")</f>
        <v>IMPLEMENTACION DEL SISTEMA DE GESTION DOCUMENTAL DE LA SNR A NIVEL NACIONAL</v>
      </c>
      <c r="AB8" s="26" t="s">
        <v>49107</v>
      </c>
      <c r="AC8" s="26" t="s">
        <v>49150</v>
      </c>
      <c r="AD8" s="26"/>
      <c r="AE8" s="26"/>
      <c r="AF8" s="37"/>
      <c r="AG8" s="30" t="str">
        <f t="shared" si="6"/>
        <v/>
      </c>
      <c r="AH8" s="26" t="s">
        <v>53160</v>
      </c>
      <c r="AI8" s="30" t="str">
        <f>IFERROR(VLOOKUP(AH8,Tablas!$AH$1:$AI$1156,2,),"")</f>
        <v>CO-DC-11001</v>
      </c>
      <c r="AJ8" s="30" t="str">
        <f>IFERROR(VLOOKUP(Tabla8[[#This Row],[Grupo]],Responsable!$A$1:$I$62,6,),"")</f>
        <v>DANY LUZ OROZCO</v>
      </c>
      <c r="AK8" s="30" t="str">
        <f>IFERROR(VLOOKUP(Tabla8[[#This Row],[Grupo]],Responsable!$A$1:$I$62,4,),"")</f>
        <v>dany.orozco@supernotariado.gov.co</v>
      </c>
      <c r="AL8" s="30" t="str">
        <f>IFERROR(VLOOKUP(Tabla8[[#This Row],[Grupo]],Responsable!$A$1:$I$62,9,),"")</f>
        <v>JOHANNA ANDREA RODRIGUEZ HERRERA</v>
      </c>
      <c r="AM8" s="30" t="str">
        <f>IFERROR(VLOOKUP(Tabla8[[#This Row],[Grupo]],Responsable!$A$1:$I$62,3,),"")</f>
        <v>johanna.rodriguez@supernotariado.gov.co</v>
      </c>
      <c r="AN8" s="32" t="str">
        <f t="shared" si="7"/>
        <v/>
      </c>
      <c r="AO8" s="26"/>
      <c r="AP8" s="32" t="str">
        <f t="shared" si="8"/>
        <v/>
      </c>
      <c r="AQ8" s="26"/>
      <c r="AR8" s="26"/>
      <c r="AS8" s="26"/>
      <c r="AT8" s="26"/>
      <c r="AU8" s="26"/>
      <c r="AV8" s="26"/>
    </row>
    <row r="9" spans="1:48" x14ac:dyDescent="0.25">
      <c r="A9" s="25"/>
      <c r="B9" s="26" t="s">
        <v>49</v>
      </c>
      <c r="C9" s="26" t="s">
        <v>115</v>
      </c>
      <c r="D9" s="26"/>
      <c r="E9" s="30" t="str">
        <f t="shared" si="0"/>
        <v>DAF_GD-</v>
      </c>
      <c r="F9" s="26" t="s">
        <v>257</v>
      </c>
      <c r="G9" s="26">
        <f>IFERROR(VLOOKUP(F9,Tablas!$A$1:$C$49030,2,FALSE), "")</f>
        <v>80101706</v>
      </c>
      <c r="H9" s="26" t="s">
        <v>55615</v>
      </c>
      <c r="I9" s="26" t="s">
        <v>55617</v>
      </c>
      <c r="J9" s="26" t="str">
        <f t="shared" ref="J9:J33" si="9">IF(B9&lt;&gt;"","CONTRATACIÓN DIRECTA","")</f>
        <v>CONTRATACIÓN DIRECTA</v>
      </c>
      <c r="K9" s="30" t="str">
        <f>IFERROR(VLOOKUP(Tabla8[[#This Row],[Descripción modalidad de contratación]],Tablas!$F$1:$G$24,2,),"")</f>
        <v>CCE-16</v>
      </c>
      <c r="L9" s="26" t="s">
        <v>49090</v>
      </c>
      <c r="M9" s="26" t="s">
        <v>56246</v>
      </c>
      <c r="N9" s="30" t="str">
        <f t="shared" si="1"/>
        <v>DAF_GD- Adquirir módulos y desarrollo del SGDEA para robustecer su sistema-20</v>
      </c>
      <c r="O9" s="26"/>
      <c r="P9" s="32" t="str">
        <f>IFERROR(VLOOKUP(O9,Honorarios!$A$1:$D$14,4,),"")</f>
        <v/>
      </c>
      <c r="Q9" s="32" t="str">
        <f t="shared" si="2"/>
        <v/>
      </c>
      <c r="R9" s="28"/>
      <c r="S9" s="28"/>
      <c r="T9" s="34" t="str">
        <f t="shared" si="3"/>
        <v xml:space="preserve"> </v>
      </c>
      <c r="U9" s="30" t="str">
        <f t="shared" si="4"/>
        <v/>
      </c>
      <c r="V9" s="32" t="str">
        <f t="shared" si="5"/>
        <v/>
      </c>
      <c r="W9" s="27">
        <v>1048505349</v>
      </c>
      <c r="X9" s="27" t="s">
        <v>49085</v>
      </c>
      <c r="Y9" s="30">
        <f>IFERROR(VLOOKUP(X9,Tablas!$S$1:$T$8,2,FALSE),"")</f>
        <v>20</v>
      </c>
      <c r="Z9" s="26" t="s">
        <v>49093</v>
      </c>
      <c r="AA9" s="30" t="str">
        <f>IFERROR(VLOOKUP(AB9,Rubros!$H$1:$I$48,2,),"")</f>
        <v>IMPLEMENTACION DEL SISTEMA DE GESTION DOCUMENTAL DE LA SNR A NIVEL NACIONAL</v>
      </c>
      <c r="AB9" s="26" t="s">
        <v>49107</v>
      </c>
      <c r="AC9" s="26" t="s">
        <v>49150</v>
      </c>
      <c r="AD9" s="26"/>
      <c r="AE9" s="26"/>
      <c r="AF9" s="37"/>
      <c r="AG9" s="30" t="str">
        <f t="shared" si="6"/>
        <v/>
      </c>
      <c r="AH9" s="26" t="s">
        <v>53160</v>
      </c>
      <c r="AI9" s="30" t="str">
        <f>IFERROR(VLOOKUP(AH9,Tablas!$AH$1:$AI$1156,2,),"")</f>
        <v>CO-DC-11001</v>
      </c>
      <c r="AJ9" s="30" t="str">
        <f>IFERROR(VLOOKUP(Tabla8[[#This Row],[Grupo]],Responsable!$A$1:$I$62,6,),"")</f>
        <v>DANY LUZ OROZCO</v>
      </c>
      <c r="AK9" s="30" t="str">
        <f>IFERROR(VLOOKUP(Tabla8[[#This Row],[Grupo]],Responsable!$A$1:$I$62,4,),"")</f>
        <v>dany.orozco@supernotariado.gov.co</v>
      </c>
      <c r="AL9" s="30" t="str">
        <f>IFERROR(VLOOKUP(Tabla8[[#This Row],[Grupo]],Responsable!$A$1:$I$62,9,),"")</f>
        <v>JOHANNA ANDREA RODRIGUEZ HERRERA</v>
      </c>
      <c r="AM9" s="30" t="str">
        <f>IFERROR(VLOOKUP(Tabla8[[#This Row],[Grupo]],Responsable!$A$1:$I$62,3,),"")</f>
        <v>johanna.rodriguez@supernotariado.gov.co</v>
      </c>
      <c r="AN9" s="32" t="str">
        <f t="shared" si="7"/>
        <v/>
      </c>
      <c r="AO9" s="26"/>
      <c r="AP9" s="32" t="str">
        <f t="shared" si="8"/>
        <v/>
      </c>
      <c r="AQ9" s="26"/>
      <c r="AR9" s="26"/>
      <c r="AS9" s="26"/>
      <c r="AT9" s="26"/>
      <c r="AU9" s="26"/>
      <c r="AV9" s="26"/>
    </row>
    <row r="10" spans="1:48" x14ac:dyDescent="0.25">
      <c r="A10" s="25"/>
      <c r="B10" s="26" t="s">
        <v>49</v>
      </c>
      <c r="C10" s="26" t="s">
        <v>115</v>
      </c>
      <c r="D10" s="26"/>
      <c r="E10" s="30" t="str">
        <f t="shared" si="0"/>
        <v>DAF_GD-</v>
      </c>
      <c r="F10" s="26"/>
      <c r="G10" s="26" t="str">
        <f>IFERROR(VLOOKUP(F10,Tablas!$A$1:$C$49030,2,FALSE), "")</f>
        <v/>
      </c>
      <c r="H10" s="26" t="s">
        <v>55616</v>
      </c>
      <c r="I10" s="26" t="s">
        <v>55617</v>
      </c>
      <c r="J10" s="26" t="s">
        <v>49058</v>
      </c>
      <c r="K10" s="30" t="str">
        <f>IFERROR(VLOOKUP(Tabla8[[#This Row],[Descripción modalidad de contratación]],Tablas!$F$1:$G$24,2,),"")</f>
        <v>No aplica</v>
      </c>
      <c r="L10" s="26" t="s">
        <v>49090</v>
      </c>
      <c r="M10" s="26" t="s">
        <v>56248</v>
      </c>
      <c r="N10" s="30" t="str">
        <f t="shared" si="1"/>
        <v>DAF_GD- Tiquetes-20</v>
      </c>
      <c r="O10" s="26"/>
      <c r="P10" s="32" t="str">
        <f>IFERROR(VLOOKUP(O10,Honorarios!$A$1:$D$14,4,),"")</f>
        <v/>
      </c>
      <c r="Q10" s="32" t="str">
        <f t="shared" si="2"/>
        <v/>
      </c>
      <c r="R10" s="28"/>
      <c r="S10" s="28"/>
      <c r="T10" s="34" t="str">
        <f t="shared" si="3"/>
        <v xml:space="preserve"> </v>
      </c>
      <c r="U10" s="30" t="str">
        <f t="shared" si="4"/>
        <v/>
      </c>
      <c r="V10" s="32" t="str">
        <f t="shared" si="5"/>
        <v/>
      </c>
      <c r="W10" s="27">
        <v>100000000</v>
      </c>
      <c r="X10" s="27" t="s">
        <v>49085</v>
      </c>
      <c r="Y10" s="30">
        <f>IFERROR(VLOOKUP(X10,Tablas!$S$1:$T$8,2,FALSE),"")</f>
        <v>20</v>
      </c>
      <c r="Z10" s="26" t="s">
        <v>49093</v>
      </c>
      <c r="AA10" s="30" t="str">
        <f>IFERROR(VLOOKUP(AB10,Rubros!$H$1:$I$48,2,),"")</f>
        <v>IMPLEMENTACION DEL SISTEMA DE GESTION DOCUMENTAL DE LA SNR A NIVEL NACIONAL</v>
      </c>
      <c r="AB10" s="26" t="s">
        <v>49107</v>
      </c>
      <c r="AC10" s="26" t="s">
        <v>49150</v>
      </c>
      <c r="AD10" s="26"/>
      <c r="AE10" s="26"/>
      <c r="AF10" s="37"/>
      <c r="AG10" s="30" t="str">
        <f t="shared" si="6"/>
        <v/>
      </c>
      <c r="AH10" s="26" t="s">
        <v>53160</v>
      </c>
      <c r="AI10" s="30" t="str">
        <f>IFERROR(VLOOKUP(AH10,Tablas!$AH$1:$AI$1156,2,),"")</f>
        <v>CO-DC-11001</v>
      </c>
      <c r="AJ10" s="30" t="str">
        <f>IFERROR(VLOOKUP(Tabla8[[#This Row],[Grupo]],Responsable!$A$1:$I$62,6,),"")</f>
        <v>DANY LUZ OROZCO</v>
      </c>
      <c r="AK10" s="30" t="str">
        <f>IFERROR(VLOOKUP(Tabla8[[#This Row],[Grupo]],Responsable!$A$1:$I$62,4,),"")</f>
        <v>dany.orozco@supernotariado.gov.co</v>
      </c>
      <c r="AL10" s="30" t="str">
        <f>IFERROR(VLOOKUP(Tabla8[[#This Row],[Grupo]],Responsable!$A$1:$I$62,9,),"")</f>
        <v>JOHANNA ANDREA RODRIGUEZ HERRERA</v>
      </c>
      <c r="AM10" s="30" t="str">
        <f>IFERROR(VLOOKUP(Tabla8[[#This Row],[Grupo]],Responsable!$A$1:$I$62,3,),"")</f>
        <v>johanna.rodriguez@supernotariado.gov.co</v>
      </c>
      <c r="AN10" s="32" t="str">
        <f t="shared" si="7"/>
        <v/>
      </c>
      <c r="AO10" s="26"/>
      <c r="AP10" s="32" t="str">
        <f t="shared" si="8"/>
        <v/>
      </c>
      <c r="AQ10" s="26"/>
      <c r="AR10" s="26"/>
      <c r="AS10" s="26"/>
      <c r="AT10" s="26"/>
      <c r="AU10" s="26"/>
      <c r="AV10" s="26"/>
    </row>
    <row r="11" spans="1:48" x14ac:dyDescent="0.25">
      <c r="A11" s="25"/>
      <c r="B11" s="26" t="s">
        <v>49</v>
      </c>
      <c r="C11" s="26" t="s">
        <v>115</v>
      </c>
      <c r="D11" s="26"/>
      <c r="E11" s="30" t="str">
        <f t="shared" si="0"/>
        <v>DAF_GD-</v>
      </c>
      <c r="F11" s="26"/>
      <c r="G11" s="26" t="str">
        <f>IFERROR(VLOOKUP(F11,Tablas!$A$1:$C$49030,2,FALSE), "")</f>
        <v/>
      </c>
      <c r="H11" s="26" t="s">
        <v>55616</v>
      </c>
      <c r="I11" s="26" t="s">
        <v>55617</v>
      </c>
      <c r="J11" s="26" t="s">
        <v>49058</v>
      </c>
      <c r="K11" s="30" t="str">
        <f>IFERROR(VLOOKUP(Tabla8[[#This Row],[Descripción modalidad de contratación]],Tablas!$F$1:$G$24,2,),"")</f>
        <v>No aplica</v>
      </c>
      <c r="L11" s="26" t="s">
        <v>49090</v>
      </c>
      <c r="M11" s="26" t="s">
        <v>56249</v>
      </c>
      <c r="N11" s="30" t="str">
        <f t="shared" si="1"/>
        <v>DAF_GD- Comisiones y transporte terrestre-20</v>
      </c>
      <c r="O11" s="26"/>
      <c r="P11" s="32" t="str">
        <f>IFERROR(VLOOKUP(O11,Honorarios!$A$1:$D$14,4,),"")</f>
        <v/>
      </c>
      <c r="Q11" s="32" t="str">
        <f t="shared" si="2"/>
        <v/>
      </c>
      <c r="R11" s="28"/>
      <c r="S11" s="28"/>
      <c r="T11" s="34" t="str">
        <f t="shared" si="3"/>
        <v xml:space="preserve"> </v>
      </c>
      <c r="U11" s="30" t="str">
        <f t="shared" si="4"/>
        <v/>
      </c>
      <c r="V11" s="32" t="str">
        <f t="shared" si="5"/>
        <v/>
      </c>
      <c r="W11" s="27">
        <v>300000000</v>
      </c>
      <c r="X11" s="27" t="s">
        <v>49085</v>
      </c>
      <c r="Y11" s="30">
        <f>IFERROR(VLOOKUP(X11,Tablas!$S$1:$T$8,2,FALSE),"")</f>
        <v>20</v>
      </c>
      <c r="Z11" s="26" t="s">
        <v>49093</v>
      </c>
      <c r="AA11" s="30" t="str">
        <f>IFERROR(VLOOKUP(AB11,Rubros!$H$1:$I$48,2,),"")</f>
        <v>IMPLEMENTACION DEL SISTEMA DE GESTION DOCUMENTAL DE LA SNR A NIVEL NACIONAL</v>
      </c>
      <c r="AB11" s="26" t="s">
        <v>49107</v>
      </c>
      <c r="AC11" s="26" t="s">
        <v>49150</v>
      </c>
      <c r="AD11" s="26"/>
      <c r="AE11" s="26"/>
      <c r="AF11" s="37"/>
      <c r="AG11" s="30" t="str">
        <f t="shared" si="6"/>
        <v/>
      </c>
      <c r="AH11" s="26" t="s">
        <v>53160</v>
      </c>
      <c r="AI11" s="30" t="str">
        <f>IFERROR(VLOOKUP(AH11,Tablas!$AH$1:$AI$1156,2,),"")</f>
        <v>CO-DC-11001</v>
      </c>
      <c r="AJ11" s="30" t="str">
        <f>IFERROR(VLOOKUP(Tabla8[[#This Row],[Grupo]],Responsable!$A$1:$I$62,6,),"")</f>
        <v>DANY LUZ OROZCO</v>
      </c>
      <c r="AK11" s="30" t="str">
        <f>IFERROR(VLOOKUP(Tabla8[[#This Row],[Grupo]],Responsable!$A$1:$I$62,4,),"")</f>
        <v>dany.orozco@supernotariado.gov.co</v>
      </c>
      <c r="AL11" s="30" t="str">
        <f>IFERROR(VLOOKUP(Tabla8[[#This Row],[Grupo]],Responsable!$A$1:$I$62,9,),"")</f>
        <v>JOHANNA ANDREA RODRIGUEZ HERRERA</v>
      </c>
      <c r="AM11" s="30" t="str">
        <f>IFERROR(VLOOKUP(Tabla8[[#This Row],[Grupo]],Responsable!$A$1:$I$62,3,),"")</f>
        <v>johanna.rodriguez@supernotariado.gov.co</v>
      </c>
      <c r="AN11" s="32" t="str">
        <f t="shared" si="7"/>
        <v/>
      </c>
      <c r="AO11" s="26"/>
      <c r="AP11" s="32" t="str">
        <f t="shared" si="8"/>
        <v/>
      </c>
      <c r="AQ11" s="26"/>
      <c r="AR11" s="26"/>
      <c r="AS11" s="26"/>
      <c r="AT11" s="26"/>
      <c r="AU11" s="26"/>
      <c r="AV11" s="26"/>
    </row>
    <row r="12" spans="1:48" x14ac:dyDescent="0.25">
      <c r="A12" s="25"/>
      <c r="B12" s="26"/>
      <c r="C12" s="26"/>
      <c r="D12" s="26"/>
      <c r="E12" s="30" t="str">
        <f t="shared" si="0"/>
        <v/>
      </c>
      <c r="F12" s="26"/>
      <c r="G12" s="26" t="str">
        <f>IFERROR(VLOOKUP(F12,Tablas!$A$1:$C$49030,2,FALSE), "")</f>
        <v/>
      </c>
      <c r="H12" s="26"/>
      <c r="I12" s="26"/>
      <c r="J12" s="26" t="str">
        <f t="shared" si="9"/>
        <v/>
      </c>
      <c r="K12" s="30" t="str">
        <f>IFERROR(VLOOKUP(Tabla8[[#This Row],[Descripción modalidad de contratación]],Tablas!$F$1:$G$24,2,),"")</f>
        <v/>
      </c>
      <c r="L12" s="26"/>
      <c r="M12" s="26"/>
      <c r="N12" s="30" t="str">
        <f t="shared" si="1"/>
        <v xml:space="preserve"> -</v>
      </c>
      <c r="O12" s="26"/>
      <c r="P12" s="32" t="str">
        <f>IFERROR(VLOOKUP(O12,Honorarios!$A$1:$D$14,4,),"")</f>
        <v/>
      </c>
      <c r="Q12" s="32" t="str">
        <f t="shared" si="2"/>
        <v/>
      </c>
      <c r="R12" s="28"/>
      <c r="S12" s="28"/>
      <c r="T12" s="34" t="str">
        <f t="shared" si="3"/>
        <v xml:space="preserve"> </v>
      </c>
      <c r="U12" s="30" t="str">
        <f t="shared" si="4"/>
        <v/>
      </c>
      <c r="V12" s="32" t="str">
        <f t="shared" si="5"/>
        <v/>
      </c>
      <c r="W12" s="27"/>
      <c r="X12" s="27"/>
      <c r="Y12" s="30" t="str">
        <f>IFERROR(VLOOKUP(X12,Tablas!$S$1:$T$8,2,FALSE),"")</f>
        <v/>
      </c>
      <c r="Z12" s="26"/>
      <c r="AA12" s="30" t="str">
        <f>IFERROR(VLOOKUP(AB12,Rubros!$H$1:$I$48,2,),"")</f>
        <v/>
      </c>
      <c r="AB12" s="26"/>
      <c r="AC12" s="26"/>
      <c r="AD12" s="26"/>
      <c r="AE12" s="26"/>
      <c r="AF12" s="26"/>
      <c r="AG12" s="30" t="str">
        <f t="shared" si="6"/>
        <v/>
      </c>
      <c r="AH12" s="26"/>
      <c r="AI12" s="30" t="str">
        <f>IFERROR(VLOOKUP(AH12,Tablas!$AH$1:$AI$1156,2,),"")</f>
        <v/>
      </c>
      <c r="AJ12" s="30" t="str">
        <f>IFERROR(VLOOKUP(Tabla8[[#This Row],[Grupo]],Responsable!$A$1:$I$62,6,),"")</f>
        <v/>
      </c>
      <c r="AK12" s="30" t="str">
        <f>IFERROR(VLOOKUP(Tabla8[[#This Row],[Grupo]],Responsable!$A$1:$I$62,4,),"")</f>
        <v/>
      </c>
      <c r="AL12" s="30" t="str">
        <f>IFERROR(VLOOKUP(Tabla8[[#This Row],[Grupo]],Responsable!$A$1:$I$62,9,),"")</f>
        <v/>
      </c>
      <c r="AM12" s="30" t="str">
        <f>IFERROR(VLOOKUP(Tabla8[[#This Row],[Grupo]],Responsable!$A$1:$I$62,3,),"")</f>
        <v/>
      </c>
      <c r="AN12" s="32" t="str">
        <f t="shared" si="7"/>
        <v/>
      </c>
      <c r="AO12" s="26"/>
      <c r="AP12" s="32" t="str">
        <f t="shared" si="8"/>
        <v/>
      </c>
      <c r="AQ12" s="26"/>
      <c r="AR12" s="26"/>
      <c r="AS12" s="26"/>
      <c r="AT12" s="26"/>
      <c r="AU12" s="26"/>
      <c r="AV12" s="26"/>
    </row>
    <row r="13" spans="1:48" x14ac:dyDescent="0.25">
      <c r="A13" s="25"/>
      <c r="B13" s="26"/>
      <c r="C13" s="26"/>
      <c r="D13" s="26"/>
      <c r="E13" s="30" t="str">
        <f t="shared" si="0"/>
        <v/>
      </c>
      <c r="F13" s="26"/>
      <c r="G13" s="26" t="str">
        <f>IFERROR(VLOOKUP(F13,Tablas!$A$1:$C$49030,2,FALSE), "")</f>
        <v/>
      </c>
      <c r="H13" s="26"/>
      <c r="I13" s="26"/>
      <c r="J13" s="26" t="str">
        <f t="shared" si="9"/>
        <v/>
      </c>
      <c r="K13" s="30" t="str">
        <f>IFERROR(VLOOKUP(Tabla8[[#This Row],[Descripción modalidad de contratación]],Tablas!$F$1:$G$24,2,),"")</f>
        <v/>
      </c>
      <c r="L13" s="26"/>
      <c r="M13" s="26"/>
      <c r="N13" s="30" t="str">
        <f t="shared" si="1"/>
        <v xml:space="preserve"> -</v>
      </c>
      <c r="O13" s="26"/>
      <c r="P13" s="32" t="str">
        <f>IFERROR(VLOOKUP(O13,Honorarios!$A$1:$D$14,4,),"")</f>
        <v/>
      </c>
      <c r="Q13" s="32" t="str">
        <f t="shared" si="2"/>
        <v/>
      </c>
      <c r="R13" s="28"/>
      <c r="S13" s="28"/>
      <c r="T13" s="34" t="str">
        <f t="shared" si="3"/>
        <v xml:space="preserve"> </v>
      </c>
      <c r="U13" s="30" t="str">
        <f t="shared" si="4"/>
        <v/>
      </c>
      <c r="V13" s="32" t="str">
        <f t="shared" si="5"/>
        <v/>
      </c>
      <c r="W13" s="27"/>
      <c r="X13" s="27"/>
      <c r="Y13" s="30" t="str">
        <f>IFERROR(VLOOKUP(X13,Tablas!$S$1:$T$8,2,FALSE),"")</f>
        <v/>
      </c>
      <c r="Z13" s="26"/>
      <c r="AA13" s="30" t="str">
        <f>IFERROR(VLOOKUP(AB13,Rubros!$H$1:$I$48,2,),"")</f>
        <v/>
      </c>
      <c r="AB13" s="26"/>
      <c r="AC13" s="26"/>
      <c r="AD13" s="26"/>
      <c r="AE13" s="26"/>
      <c r="AF13" s="26"/>
      <c r="AG13" s="30" t="str">
        <f t="shared" si="6"/>
        <v/>
      </c>
      <c r="AH13" s="26"/>
      <c r="AI13" s="30" t="str">
        <f>IFERROR(VLOOKUP(AH13,Tablas!$AH$1:$AI$1156,2,),"")</f>
        <v/>
      </c>
      <c r="AJ13" s="30" t="str">
        <f>IFERROR(VLOOKUP(Tabla8[[#This Row],[Grupo]],Responsable!$A$1:$I$62,6,),"")</f>
        <v/>
      </c>
      <c r="AK13" s="30" t="str">
        <f>IFERROR(VLOOKUP(Tabla8[[#This Row],[Grupo]],Responsable!$A$1:$I$62,4,),"")</f>
        <v/>
      </c>
      <c r="AL13" s="30" t="str">
        <f>IFERROR(VLOOKUP(Tabla8[[#This Row],[Grupo]],Responsable!$A$1:$I$62,9,),"")</f>
        <v/>
      </c>
      <c r="AM13" s="30" t="str">
        <f>IFERROR(VLOOKUP(Tabla8[[#This Row],[Grupo]],Responsable!$A$1:$I$62,3,),"")</f>
        <v/>
      </c>
      <c r="AN13" s="32" t="str">
        <f t="shared" si="7"/>
        <v/>
      </c>
      <c r="AO13" s="26"/>
      <c r="AP13" s="32" t="str">
        <f t="shared" si="8"/>
        <v/>
      </c>
      <c r="AQ13" s="26"/>
      <c r="AR13" s="26"/>
      <c r="AS13" s="26"/>
      <c r="AT13" s="26"/>
      <c r="AU13" s="26"/>
      <c r="AV13" s="26"/>
    </row>
    <row r="14" spans="1:48" x14ac:dyDescent="0.25">
      <c r="A14" s="25"/>
      <c r="B14" s="26"/>
      <c r="C14" s="26"/>
      <c r="D14" s="26"/>
      <c r="E14" s="30" t="str">
        <f t="shared" si="0"/>
        <v/>
      </c>
      <c r="F14" s="26"/>
      <c r="G14" s="26" t="str">
        <f>IFERROR(VLOOKUP(F14,Tablas!$A$1:$C$49030,2,FALSE), "")</f>
        <v/>
      </c>
      <c r="H14" s="26"/>
      <c r="I14" s="26"/>
      <c r="J14" s="26" t="str">
        <f t="shared" si="9"/>
        <v/>
      </c>
      <c r="K14" s="30" t="str">
        <f>IFERROR(VLOOKUP(Tabla8[[#This Row],[Descripción modalidad de contratación]],Tablas!$F$1:$G$24,2,),"")</f>
        <v/>
      </c>
      <c r="L14" s="26"/>
      <c r="M14" s="26"/>
      <c r="N14" s="30" t="str">
        <f t="shared" si="1"/>
        <v xml:space="preserve"> -</v>
      </c>
      <c r="O14" s="26"/>
      <c r="P14" s="32" t="str">
        <f>IFERROR(VLOOKUP(O14,Honorarios!$A$1:$D$14,4,),"")</f>
        <v/>
      </c>
      <c r="Q14" s="32" t="str">
        <f t="shared" si="2"/>
        <v/>
      </c>
      <c r="R14" s="28"/>
      <c r="S14" s="28"/>
      <c r="T14" s="34" t="str">
        <f t="shared" si="3"/>
        <v xml:space="preserve"> </v>
      </c>
      <c r="U14" s="30" t="str">
        <f t="shared" si="4"/>
        <v/>
      </c>
      <c r="V14" s="32" t="str">
        <f t="shared" si="5"/>
        <v/>
      </c>
      <c r="W14" s="27"/>
      <c r="X14" s="27"/>
      <c r="Y14" s="30" t="str">
        <f>IFERROR(VLOOKUP(X14,Tablas!$S$1:$T$8,2,FALSE),"")</f>
        <v/>
      </c>
      <c r="Z14" s="26"/>
      <c r="AA14" s="30" t="str">
        <f>IFERROR(VLOOKUP(AB14,Rubros!$H$1:$I$48,2,),"")</f>
        <v/>
      </c>
      <c r="AB14" s="26"/>
      <c r="AC14" s="26"/>
      <c r="AD14" s="26"/>
      <c r="AE14" s="26"/>
      <c r="AF14" s="26"/>
      <c r="AG14" s="30" t="str">
        <f t="shared" si="6"/>
        <v/>
      </c>
      <c r="AH14" s="26"/>
      <c r="AI14" s="30" t="str">
        <f>IFERROR(VLOOKUP(AH14,Tablas!$AH$1:$AI$1156,2,),"")</f>
        <v/>
      </c>
      <c r="AJ14" s="30" t="str">
        <f>IFERROR(VLOOKUP(Tabla8[[#This Row],[Grupo]],Responsable!$A$1:$I$62,6,),"")</f>
        <v/>
      </c>
      <c r="AK14" s="30" t="str">
        <f>IFERROR(VLOOKUP(Tabla8[[#This Row],[Grupo]],Responsable!$A$1:$I$62,4,),"")</f>
        <v/>
      </c>
      <c r="AL14" s="30" t="str">
        <f>IFERROR(VLOOKUP(Tabla8[[#This Row],[Grupo]],Responsable!$A$1:$I$62,9,),"")</f>
        <v/>
      </c>
      <c r="AM14" s="30" t="str">
        <f>IFERROR(VLOOKUP(Tabla8[[#This Row],[Grupo]],Responsable!$A$1:$I$62,3,),"")</f>
        <v/>
      </c>
      <c r="AN14" s="32" t="str">
        <f t="shared" si="7"/>
        <v/>
      </c>
      <c r="AO14" s="26"/>
      <c r="AP14" s="32" t="str">
        <f t="shared" si="8"/>
        <v/>
      </c>
      <c r="AQ14" s="26"/>
      <c r="AR14" s="26"/>
      <c r="AS14" s="26"/>
      <c r="AT14" s="26"/>
      <c r="AU14" s="26"/>
      <c r="AV14" s="26"/>
    </row>
    <row r="15" spans="1:48" x14ac:dyDescent="0.25">
      <c r="A15" s="25"/>
      <c r="B15" s="26"/>
      <c r="C15" s="26"/>
      <c r="D15" s="26"/>
      <c r="E15" s="30" t="str">
        <f t="shared" si="0"/>
        <v/>
      </c>
      <c r="F15" s="26"/>
      <c r="G15" s="26" t="str">
        <f>IFERROR(VLOOKUP(F15,Tablas!$A$1:$C$49030,2,FALSE), "")</f>
        <v/>
      </c>
      <c r="H15" s="26"/>
      <c r="I15" s="26"/>
      <c r="J15" s="26"/>
      <c r="K15" s="30" t="str">
        <f>IFERROR(VLOOKUP(Tabla8[[#This Row],[Descripción modalidad de contratación]],Tablas!$F$1:$G$24,2,),"")</f>
        <v/>
      </c>
      <c r="L15" s="26"/>
      <c r="M15" s="26"/>
      <c r="N15" s="30" t="str">
        <f t="shared" si="1"/>
        <v xml:space="preserve"> -</v>
      </c>
      <c r="O15" s="26"/>
      <c r="P15" s="32" t="str">
        <f>IFERROR(VLOOKUP(O15,Honorarios!$A$1:$D$14,4,),"")</f>
        <v/>
      </c>
      <c r="Q15" s="32" t="str">
        <f t="shared" si="2"/>
        <v/>
      </c>
      <c r="R15" s="28"/>
      <c r="S15" s="28"/>
      <c r="T15" s="34" t="str">
        <f t="shared" si="3"/>
        <v xml:space="preserve"> </v>
      </c>
      <c r="U15" s="30" t="str">
        <f t="shared" si="4"/>
        <v/>
      </c>
      <c r="V15" s="32" t="str">
        <f t="shared" si="5"/>
        <v/>
      </c>
      <c r="W15" s="27"/>
      <c r="X15" s="27"/>
      <c r="Y15" s="30" t="str">
        <f>IFERROR(VLOOKUP(X15,Tablas!$S$1:$T$8,2,FALSE),"")</f>
        <v/>
      </c>
      <c r="Z15" s="26"/>
      <c r="AA15" s="30" t="str">
        <f>IFERROR(VLOOKUP(AB15,Rubros!$H$1:$I$48,2,),"")</f>
        <v/>
      </c>
      <c r="AB15" s="26"/>
      <c r="AC15" s="26"/>
      <c r="AD15" s="26"/>
      <c r="AE15" s="26"/>
      <c r="AF15" s="26"/>
      <c r="AG15" s="30" t="str">
        <f t="shared" si="6"/>
        <v/>
      </c>
      <c r="AH15" s="26"/>
      <c r="AI15" s="30" t="str">
        <f>IFERROR(VLOOKUP(AH15,Tablas!$AH$1:$AI$1156,2,),"")</f>
        <v/>
      </c>
      <c r="AJ15" s="30" t="str">
        <f>IFERROR(VLOOKUP(Tabla8[[#This Row],[Grupo]],Responsable!$A$1:$I$62,6,),"")</f>
        <v/>
      </c>
      <c r="AK15" s="30" t="str">
        <f>IFERROR(VLOOKUP(Tabla8[[#This Row],[Grupo]],Responsable!$A$1:$I$62,4,),"")</f>
        <v/>
      </c>
      <c r="AL15" s="30" t="str">
        <f>IFERROR(VLOOKUP(Tabla8[[#This Row],[Grupo]],Responsable!$A$1:$I$62,9,),"")</f>
        <v/>
      </c>
      <c r="AM15" s="30" t="str">
        <f>IFERROR(VLOOKUP(Tabla8[[#This Row],[Grupo]],Responsable!$A$1:$I$62,3,),"")</f>
        <v/>
      </c>
      <c r="AN15" s="32" t="str">
        <f t="shared" si="7"/>
        <v/>
      </c>
      <c r="AO15" s="26"/>
      <c r="AP15" s="32" t="str">
        <f t="shared" si="8"/>
        <v/>
      </c>
      <c r="AQ15" s="26"/>
      <c r="AR15" s="26"/>
      <c r="AS15" s="26"/>
      <c r="AT15" s="26"/>
      <c r="AU15" s="26"/>
      <c r="AV15" s="26"/>
    </row>
    <row r="16" spans="1:48" x14ac:dyDescent="0.25">
      <c r="A16" s="25"/>
      <c r="B16" s="26"/>
      <c r="C16" s="26"/>
      <c r="D16" s="26"/>
      <c r="E16" s="30" t="str">
        <f t="shared" si="0"/>
        <v/>
      </c>
      <c r="F16" s="26"/>
      <c r="G16" s="26" t="str">
        <f>IFERROR(VLOOKUP(F16,Tablas!$A$1:$C$49030,2,FALSE), "")</f>
        <v/>
      </c>
      <c r="H16" s="26"/>
      <c r="I16" s="26"/>
      <c r="J16" s="26"/>
      <c r="K16" s="30" t="str">
        <f>IFERROR(VLOOKUP(Tabla8[[#This Row],[Descripción modalidad de contratación]],Tablas!$F$1:$G$24,2,),"")</f>
        <v/>
      </c>
      <c r="L16" s="26"/>
      <c r="M16" s="26"/>
      <c r="N16" s="30" t="str">
        <f t="shared" si="1"/>
        <v xml:space="preserve"> -</v>
      </c>
      <c r="O16" s="26"/>
      <c r="P16" s="32" t="str">
        <f>IFERROR(VLOOKUP(O16,Honorarios!$A$1:$D$14,4,),"")</f>
        <v/>
      </c>
      <c r="Q16" s="32" t="str">
        <f t="shared" si="2"/>
        <v/>
      </c>
      <c r="R16" s="28"/>
      <c r="S16" s="28"/>
      <c r="T16" s="34" t="str">
        <f t="shared" si="3"/>
        <v xml:space="preserve"> </v>
      </c>
      <c r="U16" s="30" t="str">
        <f t="shared" si="4"/>
        <v/>
      </c>
      <c r="V16" s="32" t="str">
        <f t="shared" si="5"/>
        <v/>
      </c>
      <c r="W16" s="27"/>
      <c r="X16" s="27"/>
      <c r="Y16" s="30" t="str">
        <f>IFERROR(VLOOKUP(X16,Tablas!$S$1:$T$8,2,FALSE),"")</f>
        <v/>
      </c>
      <c r="Z16" s="26"/>
      <c r="AA16" s="30" t="str">
        <f>IFERROR(VLOOKUP(AB16,Rubros!$H$1:$I$48,2,),"")</f>
        <v/>
      </c>
      <c r="AB16" s="26"/>
      <c r="AC16" s="26"/>
      <c r="AD16" s="26"/>
      <c r="AE16" s="26"/>
      <c r="AF16" s="26"/>
      <c r="AG16" s="30" t="str">
        <f t="shared" si="6"/>
        <v/>
      </c>
      <c r="AH16" s="26"/>
      <c r="AI16" s="30" t="str">
        <f>IFERROR(VLOOKUP(AH16,Tablas!$AH$1:$AI$1156,2,),"")</f>
        <v/>
      </c>
      <c r="AJ16" s="30" t="str">
        <f>IFERROR(VLOOKUP(Tabla8[[#This Row],[Grupo]],Responsable!$A$1:$I$62,6,),"")</f>
        <v/>
      </c>
      <c r="AK16" s="30" t="str">
        <f>IFERROR(VLOOKUP(Tabla8[[#This Row],[Grupo]],Responsable!$A$1:$I$62,4,),"")</f>
        <v/>
      </c>
      <c r="AL16" s="30" t="str">
        <f>IFERROR(VLOOKUP(Tabla8[[#This Row],[Grupo]],Responsable!$A$1:$I$62,9,),"")</f>
        <v/>
      </c>
      <c r="AM16" s="30" t="str">
        <f>IFERROR(VLOOKUP(Tabla8[[#This Row],[Grupo]],Responsable!$A$1:$I$62,3,),"")</f>
        <v/>
      </c>
      <c r="AN16" s="32" t="str">
        <f t="shared" si="7"/>
        <v/>
      </c>
      <c r="AO16" s="26"/>
      <c r="AP16" s="32" t="str">
        <f t="shared" si="8"/>
        <v/>
      </c>
      <c r="AQ16" s="26"/>
      <c r="AR16" s="26"/>
      <c r="AS16" s="26"/>
      <c r="AT16" s="26"/>
      <c r="AU16" s="26"/>
      <c r="AV16" s="26"/>
    </row>
    <row r="17" spans="1:48" x14ac:dyDescent="0.25">
      <c r="A17" s="25"/>
      <c r="B17" s="26"/>
      <c r="C17" s="26"/>
      <c r="D17" s="26"/>
      <c r="E17" s="30" t="str">
        <f t="shared" si="0"/>
        <v/>
      </c>
      <c r="F17" s="26"/>
      <c r="G17" s="26" t="str">
        <f>IFERROR(VLOOKUP(F17,Tablas!$A$1:$C$49030,2,FALSE), "")</f>
        <v/>
      </c>
      <c r="H17" s="26"/>
      <c r="I17" s="26"/>
      <c r="J17" s="26" t="str">
        <f t="shared" si="9"/>
        <v/>
      </c>
      <c r="K17" s="30" t="str">
        <f>IFERROR(VLOOKUP(Tabla8[[#This Row],[Descripción modalidad de contratación]],Tablas!$F$1:$G$24,2,),"")</f>
        <v/>
      </c>
      <c r="L17" s="26"/>
      <c r="M17" s="26"/>
      <c r="N17" s="30" t="str">
        <f t="shared" si="1"/>
        <v xml:space="preserve"> -</v>
      </c>
      <c r="O17" s="26"/>
      <c r="P17" s="32" t="str">
        <f>IFERROR(VLOOKUP(O17,Honorarios!$A$1:$D$14,4,),"")</f>
        <v/>
      </c>
      <c r="Q17" s="32" t="str">
        <f t="shared" si="2"/>
        <v/>
      </c>
      <c r="R17" s="28"/>
      <c r="S17" s="28"/>
      <c r="T17" s="34" t="str">
        <f t="shared" si="3"/>
        <v xml:space="preserve"> </v>
      </c>
      <c r="U17" s="30" t="str">
        <f t="shared" si="4"/>
        <v/>
      </c>
      <c r="V17" s="32" t="str">
        <f t="shared" si="5"/>
        <v/>
      </c>
      <c r="W17" s="27"/>
      <c r="X17" s="27"/>
      <c r="Y17" s="30" t="str">
        <f>IFERROR(VLOOKUP(X17,Tablas!$S$1:$T$8,2,FALSE),"")</f>
        <v/>
      </c>
      <c r="Z17" s="26"/>
      <c r="AA17" s="30" t="str">
        <f>IFERROR(VLOOKUP(AB17,Rubros!$H$1:$I$48,2,),"")</f>
        <v/>
      </c>
      <c r="AB17" s="26"/>
      <c r="AC17" s="26"/>
      <c r="AD17" s="26"/>
      <c r="AE17" s="26"/>
      <c r="AF17" s="26"/>
      <c r="AG17" s="30" t="str">
        <f t="shared" si="6"/>
        <v/>
      </c>
      <c r="AH17" s="26"/>
      <c r="AI17" s="30" t="str">
        <f>IFERROR(VLOOKUP(AH17,Tablas!$AH$1:$AI$1156,2,),"")</f>
        <v/>
      </c>
      <c r="AJ17" s="30" t="str">
        <f>IFERROR(VLOOKUP(Tabla8[[#This Row],[Grupo]],Responsable!$A$1:$I$62,6,),"")</f>
        <v/>
      </c>
      <c r="AK17" s="30" t="str">
        <f>IFERROR(VLOOKUP(Tabla8[[#This Row],[Grupo]],Responsable!$A$1:$I$62,4,),"")</f>
        <v/>
      </c>
      <c r="AL17" s="30" t="str">
        <f>IFERROR(VLOOKUP(Tabla8[[#This Row],[Grupo]],Responsable!$A$1:$I$62,9,),"")</f>
        <v/>
      </c>
      <c r="AM17" s="30" t="str">
        <f>IFERROR(VLOOKUP(Tabla8[[#This Row],[Grupo]],Responsable!$A$1:$I$62,3,),"")</f>
        <v/>
      </c>
      <c r="AN17" s="32" t="str">
        <f t="shared" si="7"/>
        <v/>
      </c>
      <c r="AO17" s="26"/>
      <c r="AP17" s="32" t="str">
        <f t="shared" si="8"/>
        <v/>
      </c>
      <c r="AQ17" s="26"/>
      <c r="AR17" s="26"/>
      <c r="AS17" s="26"/>
      <c r="AT17" s="26"/>
      <c r="AU17" s="26"/>
      <c r="AV17" s="26"/>
    </row>
    <row r="18" spans="1:48" x14ac:dyDescent="0.25">
      <c r="A18" s="25"/>
      <c r="B18" s="26"/>
      <c r="C18" s="26"/>
      <c r="D18" s="26"/>
      <c r="E18" s="30" t="str">
        <f t="shared" si="0"/>
        <v/>
      </c>
      <c r="F18" s="26"/>
      <c r="G18" s="26" t="str">
        <f>IFERROR(VLOOKUP(F18,Tablas!$A$1:$C$49030,2,FALSE), "")</f>
        <v/>
      </c>
      <c r="H18" s="26"/>
      <c r="I18" s="26"/>
      <c r="J18" s="26" t="str">
        <f t="shared" si="9"/>
        <v/>
      </c>
      <c r="K18" s="30" t="str">
        <f>IFERROR(VLOOKUP(Tabla8[[#This Row],[Descripción modalidad de contratación]],Tablas!$F$1:$G$24,2,),"")</f>
        <v/>
      </c>
      <c r="L18" s="26"/>
      <c r="M18" s="26"/>
      <c r="N18" s="30" t="str">
        <f t="shared" si="1"/>
        <v xml:space="preserve"> -</v>
      </c>
      <c r="O18" s="26"/>
      <c r="P18" s="32" t="str">
        <f>IFERROR(VLOOKUP(O18,Honorarios!$A$1:$D$14,4,),"")</f>
        <v/>
      </c>
      <c r="Q18" s="32" t="str">
        <f t="shared" si="2"/>
        <v/>
      </c>
      <c r="R18" s="28"/>
      <c r="S18" s="28"/>
      <c r="T18" s="34" t="str">
        <f t="shared" si="3"/>
        <v xml:space="preserve"> </v>
      </c>
      <c r="U18" s="30" t="str">
        <f t="shared" si="4"/>
        <v/>
      </c>
      <c r="V18" s="32" t="str">
        <f t="shared" si="5"/>
        <v/>
      </c>
      <c r="W18" s="27"/>
      <c r="X18" s="27"/>
      <c r="Y18" s="30" t="str">
        <f>IFERROR(VLOOKUP(X18,Tablas!$S$1:$T$8,2,FALSE),"")</f>
        <v/>
      </c>
      <c r="Z18" s="26"/>
      <c r="AA18" s="30" t="str">
        <f>IFERROR(VLOOKUP(AB18,Rubros!$H$1:$I$48,2,),"")</f>
        <v/>
      </c>
      <c r="AB18" s="26"/>
      <c r="AC18" s="26"/>
      <c r="AD18" s="26"/>
      <c r="AE18" s="26"/>
      <c r="AF18" s="26"/>
      <c r="AG18" s="30" t="str">
        <f t="shared" si="6"/>
        <v/>
      </c>
      <c r="AH18" s="26"/>
      <c r="AI18" s="30" t="str">
        <f>IFERROR(VLOOKUP(AH18,Tablas!$AH$1:$AI$1156,2,),"")</f>
        <v/>
      </c>
      <c r="AJ18" s="30" t="str">
        <f>IFERROR(VLOOKUP(Tabla8[[#This Row],[Grupo]],Responsable!$A$1:$I$62,6,),"")</f>
        <v/>
      </c>
      <c r="AK18" s="30" t="str">
        <f>IFERROR(VLOOKUP(Tabla8[[#This Row],[Grupo]],Responsable!$A$1:$I$62,4,),"")</f>
        <v/>
      </c>
      <c r="AL18" s="30" t="str">
        <f>IFERROR(VLOOKUP(Tabla8[[#This Row],[Grupo]],Responsable!$A$1:$I$62,9,),"")</f>
        <v/>
      </c>
      <c r="AM18" s="30" t="str">
        <f>IFERROR(VLOOKUP(Tabla8[[#This Row],[Grupo]],Responsable!$A$1:$I$62,3,),"")</f>
        <v/>
      </c>
      <c r="AN18" s="32" t="str">
        <f t="shared" si="7"/>
        <v/>
      </c>
      <c r="AO18" s="26"/>
      <c r="AP18" s="32" t="str">
        <f t="shared" si="8"/>
        <v/>
      </c>
      <c r="AQ18" s="26"/>
      <c r="AR18" s="26"/>
      <c r="AS18" s="26"/>
      <c r="AT18" s="26"/>
      <c r="AU18" s="26"/>
      <c r="AV18" s="26"/>
    </row>
    <row r="19" spans="1:48" x14ac:dyDescent="0.25">
      <c r="A19" s="25"/>
      <c r="B19" s="26"/>
      <c r="C19" s="26"/>
      <c r="D19" s="26"/>
      <c r="E19" s="30" t="str">
        <f t="shared" si="0"/>
        <v/>
      </c>
      <c r="F19" s="26"/>
      <c r="G19" s="26" t="str">
        <f>IFERROR(VLOOKUP(F19,Tablas!$A$1:$C$49030,2,FALSE), "")</f>
        <v/>
      </c>
      <c r="H19" s="26"/>
      <c r="I19" s="26"/>
      <c r="J19" s="26" t="str">
        <f t="shared" si="9"/>
        <v/>
      </c>
      <c r="K19" s="30" t="str">
        <f>IFERROR(VLOOKUP(Tabla8[[#This Row],[Descripción modalidad de contratación]],Tablas!$F$1:$G$24,2,),"")</f>
        <v/>
      </c>
      <c r="L19" s="26"/>
      <c r="M19" s="26"/>
      <c r="N19" s="30" t="str">
        <f t="shared" si="1"/>
        <v xml:space="preserve"> -</v>
      </c>
      <c r="O19" s="26"/>
      <c r="P19" s="32" t="str">
        <f>IFERROR(VLOOKUP(O19,Honorarios!$A$1:$D$14,4,),"")</f>
        <v/>
      </c>
      <c r="Q19" s="32" t="str">
        <f t="shared" si="2"/>
        <v/>
      </c>
      <c r="R19" s="28"/>
      <c r="S19" s="28"/>
      <c r="T19" s="34" t="str">
        <f t="shared" si="3"/>
        <v xml:space="preserve"> </v>
      </c>
      <c r="U19" s="30" t="str">
        <f t="shared" si="4"/>
        <v/>
      </c>
      <c r="V19" s="32" t="str">
        <f t="shared" si="5"/>
        <v/>
      </c>
      <c r="W19" s="27"/>
      <c r="X19" s="27"/>
      <c r="Y19" s="30" t="str">
        <f>IFERROR(VLOOKUP(X19,Tablas!$S$1:$T$8,2,FALSE),"")</f>
        <v/>
      </c>
      <c r="Z19" s="26"/>
      <c r="AA19" s="30" t="str">
        <f>IFERROR(VLOOKUP(AB19,Rubros!$H$1:$I$48,2,),"")</f>
        <v/>
      </c>
      <c r="AB19" s="26"/>
      <c r="AC19" s="26"/>
      <c r="AD19" s="26"/>
      <c r="AE19" s="26"/>
      <c r="AF19" s="26"/>
      <c r="AG19" s="30" t="str">
        <f t="shared" si="6"/>
        <v/>
      </c>
      <c r="AH19" s="26"/>
      <c r="AI19" s="30" t="str">
        <f>IFERROR(VLOOKUP(AH19,Tablas!$AH$1:$AI$1156,2,),"")</f>
        <v/>
      </c>
      <c r="AJ19" s="30" t="str">
        <f>IFERROR(VLOOKUP(Tabla8[[#This Row],[Grupo]],Responsable!$A$1:$I$62,6,),"")</f>
        <v/>
      </c>
      <c r="AK19" s="30" t="str">
        <f>IFERROR(VLOOKUP(Tabla8[[#This Row],[Grupo]],Responsable!$A$1:$I$62,4,),"")</f>
        <v/>
      </c>
      <c r="AL19" s="30" t="str">
        <f>IFERROR(VLOOKUP(Tabla8[[#This Row],[Grupo]],Responsable!$A$1:$I$62,9,),"")</f>
        <v/>
      </c>
      <c r="AM19" s="30" t="str">
        <f>IFERROR(VLOOKUP(Tabla8[[#This Row],[Grupo]],Responsable!$A$1:$I$62,3,),"")</f>
        <v/>
      </c>
      <c r="AN19" s="32" t="str">
        <f t="shared" si="7"/>
        <v/>
      </c>
      <c r="AO19" s="26"/>
      <c r="AP19" s="32" t="str">
        <f t="shared" si="8"/>
        <v/>
      </c>
      <c r="AQ19" s="26"/>
      <c r="AR19" s="26"/>
      <c r="AS19" s="26"/>
      <c r="AT19" s="26"/>
      <c r="AU19" s="26"/>
      <c r="AV19" s="26"/>
    </row>
    <row r="20" spans="1:48" x14ac:dyDescent="0.25">
      <c r="A20" s="25"/>
      <c r="B20" s="26"/>
      <c r="C20" s="26"/>
      <c r="D20" s="26"/>
      <c r="E20" s="30" t="str">
        <f t="shared" si="0"/>
        <v/>
      </c>
      <c r="F20" s="26"/>
      <c r="G20" s="26" t="str">
        <f>IFERROR(VLOOKUP(F20,Tablas!$A$1:$C$49030,2,FALSE), "")</f>
        <v/>
      </c>
      <c r="H20" s="26"/>
      <c r="I20" s="26"/>
      <c r="J20" s="26" t="str">
        <f t="shared" si="9"/>
        <v/>
      </c>
      <c r="K20" s="30" t="str">
        <f>IFERROR(VLOOKUP(Tabla8[[#This Row],[Descripción modalidad de contratación]],Tablas!$F$1:$G$24,2,),"")</f>
        <v/>
      </c>
      <c r="L20" s="26"/>
      <c r="M20" s="26"/>
      <c r="N20" s="30" t="str">
        <f t="shared" si="1"/>
        <v xml:space="preserve"> -</v>
      </c>
      <c r="O20" s="26"/>
      <c r="P20" s="32" t="str">
        <f>IFERROR(VLOOKUP(O20,Honorarios!$A$1:$D$14,4,),"")</f>
        <v/>
      </c>
      <c r="Q20" s="32" t="str">
        <f t="shared" si="2"/>
        <v/>
      </c>
      <c r="R20" s="28"/>
      <c r="S20" s="28"/>
      <c r="T20" s="34" t="str">
        <f t="shared" si="3"/>
        <v xml:space="preserve"> </v>
      </c>
      <c r="U20" s="30" t="str">
        <f t="shared" si="4"/>
        <v/>
      </c>
      <c r="V20" s="32" t="str">
        <f t="shared" si="5"/>
        <v/>
      </c>
      <c r="W20" s="27"/>
      <c r="X20" s="27"/>
      <c r="Y20" s="30" t="str">
        <f>IFERROR(VLOOKUP(X20,Tablas!$S$1:$T$8,2,FALSE),"")</f>
        <v/>
      </c>
      <c r="Z20" s="26"/>
      <c r="AA20" s="30" t="str">
        <f>IFERROR(VLOOKUP(AB20,Rubros!$H$1:$I$48,2,),"")</f>
        <v/>
      </c>
      <c r="AB20" s="26"/>
      <c r="AC20" s="26"/>
      <c r="AD20" s="26"/>
      <c r="AE20" s="26"/>
      <c r="AF20" s="26"/>
      <c r="AG20" s="30" t="str">
        <f t="shared" si="6"/>
        <v/>
      </c>
      <c r="AH20" s="26"/>
      <c r="AI20" s="30" t="str">
        <f>IFERROR(VLOOKUP(AH20,Tablas!$AH$1:$AI$1156,2,),"")</f>
        <v/>
      </c>
      <c r="AJ20" s="30" t="str">
        <f>IFERROR(VLOOKUP(Tabla8[[#This Row],[Grupo]],Responsable!$A$1:$I$62,6,),"")</f>
        <v/>
      </c>
      <c r="AK20" s="30" t="str">
        <f>IFERROR(VLOOKUP(Tabla8[[#This Row],[Grupo]],Responsable!$A$1:$I$62,4,),"")</f>
        <v/>
      </c>
      <c r="AL20" s="30" t="str">
        <f>IFERROR(VLOOKUP(Tabla8[[#This Row],[Grupo]],Responsable!$A$1:$I$62,9,),"")</f>
        <v/>
      </c>
      <c r="AM20" s="30" t="str">
        <f>IFERROR(VLOOKUP(Tabla8[[#This Row],[Grupo]],Responsable!$A$1:$I$62,3,),"")</f>
        <v/>
      </c>
      <c r="AN20" s="32" t="str">
        <f t="shared" si="7"/>
        <v/>
      </c>
      <c r="AO20" s="26"/>
      <c r="AP20" s="32" t="str">
        <f t="shared" si="8"/>
        <v/>
      </c>
      <c r="AQ20" s="26"/>
      <c r="AR20" s="26"/>
      <c r="AS20" s="26"/>
      <c r="AT20" s="26"/>
      <c r="AU20" s="26"/>
      <c r="AV20" s="26"/>
    </row>
    <row r="21" spans="1:48" x14ac:dyDescent="0.25">
      <c r="A21" s="25"/>
      <c r="B21" s="26"/>
      <c r="C21" s="26"/>
      <c r="D21" s="26"/>
      <c r="E21" s="30" t="str">
        <f t="shared" si="0"/>
        <v/>
      </c>
      <c r="F21" s="26"/>
      <c r="G21" s="26" t="str">
        <f>IFERROR(VLOOKUP(F21,Tablas!$A$1:$C$49030,2,FALSE), "")</f>
        <v/>
      </c>
      <c r="H21" s="26"/>
      <c r="I21" s="26"/>
      <c r="J21" s="26" t="str">
        <f t="shared" si="9"/>
        <v/>
      </c>
      <c r="K21" s="30" t="str">
        <f>IFERROR(VLOOKUP(Tabla8[[#This Row],[Descripción modalidad de contratación]],Tablas!$F$1:$G$24,2,),"")</f>
        <v/>
      </c>
      <c r="L21" s="26"/>
      <c r="M21" s="26"/>
      <c r="N21" s="30" t="str">
        <f t="shared" si="1"/>
        <v xml:space="preserve"> -</v>
      </c>
      <c r="O21" s="26"/>
      <c r="P21" s="32" t="str">
        <f>IFERROR(VLOOKUP(O21,Honorarios!$A$1:$D$14,4,),"")</f>
        <v/>
      </c>
      <c r="Q21" s="32" t="str">
        <f t="shared" si="2"/>
        <v/>
      </c>
      <c r="R21" s="28"/>
      <c r="S21" s="28"/>
      <c r="T21" s="34" t="str">
        <f t="shared" si="3"/>
        <v xml:space="preserve"> </v>
      </c>
      <c r="U21" s="30" t="str">
        <f t="shared" si="4"/>
        <v/>
      </c>
      <c r="V21" s="32" t="str">
        <f t="shared" si="5"/>
        <v/>
      </c>
      <c r="W21" s="27"/>
      <c r="X21" s="27"/>
      <c r="Y21" s="30" t="str">
        <f>IFERROR(VLOOKUP(X21,Tablas!$S$1:$T$8,2,FALSE),"")</f>
        <v/>
      </c>
      <c r="Z21" s="26"/>
      <c r="AA21" s="30" t="str">
        <f>IFERROR(VLOOKUP(AB21,Rubros!$H$1:$I$48,2,),"")</f>
        <v/>
      </c>
      <c r="AB21" s="26"/>
      <c r="AC21" s="26"/>
      <c r="AD21" s="26"/>
      <c r="AE21" s="26"/>
      <c r="AF21" s="26"/>
      <c r="AG21" s="30" t="str">
        <f t="shared" si="6"/>
        <v/>
      </c>
      <c r="AH21" s="26"/>
      <c r="AI21" s="30" t="str">
        <f>IFERROR(VLOOKUP(AH21,Tablas!$AH$1:$AI$1156,2,),"")</f>
        <v/>
      </c>
      <c r="AJ21" s="30" t="str">
        <f>IFERROR(VLOOKUP(Tabla8[[#This Row],[Grupo]],Responsable!$A$1:$I$62,6,),"")</f>
        <v/>
      </c>
      <c r="AK21" s="30" t="str">
        <f>IFERROR(VLOOKUP(Tabla8[[#This Row],[Grupo]],Responsable!$A$1:$I$62,4,),"")</f>
        <v/>
      </c>
      <c r="AL21" s="30" t="str">
        <f>IFERROR(VLOOKUP(Tabla8[[#This Row],[Grupo]],Responsable!$A$1:$I$62,9,),"")</f>
        <v/>
      </c>
      <c r="AM21" s="30" t="str">
        <f>IFERROR(VLOOKUP(Tabla8[[#This Row],[Grupo]],Responsable!$A$1:$I$62,3,),"")</f>
        <v/>
      </c>
      <c r="AN21" s="32" t="str">
        <f t="shared" si="7"/>
        <v/>
      </c>
      <c r="AO21" s="26"/>
      <c r="AP21" s="32" t="str">
        <f t="shared" si="8"/>
        <v/>
      </c>
      <c r="AQ21" s="26"/>
      <c r="AR21" s="26"/>
      <c r="AS21" s="26"/>
      <c r="AT21" s="26"/>
      <c r="AU21" s="26"/>
      <c r="AV21" s="26"/>
    </row>
    <row r="22" spans="1:48" x14ac:dyDescent="0.25">
      <c r="A22" s="25"/>
      <c r="B22" s="26"/>
      <c r="C22" s="26"/>
      <c r="D22" s="26"/>
      <c r="E22" s="30" t="str">
        <f t="shared" si="0"/>
        <v/>
      </c>
      <c r="F22" s="26"/>
      <c r="G22" s="26" t="str">
        <f>IFERROR(VLOOKUP(F22,Tablas!$A$1:$C$49030,2,FALSE), "")</f>
        <v/>
      </c>
      <c r="H22" s="26"/>
      <c r="I22" s="26"/>
      <c r="J22" s="26" t="str">
        <f t="shared" si="9"/>
        <v/>
      </c>
      <c r="K22" s="30" t="str">
        <f>IFERROR(VLOOKUP(Tabla8[[#This Row],[Descripción modalidad de contratación]],Tablas!$F$1:$G$24,2,),"")</f>
        <v/>
      </c>
      <c r="L22" s="26"/>
      <c r="M22" s="26"/>
      <c r="N22" s="30" t="str">
        <f t="shared" si="1"/>
        <v xml:space="preserve"> -</v>
      </c>
      <c r="O22" s="26"/>
      <c r="P22" s="32" t="str">
        <f>IFERROR(VLOOKUP(O22,Honorarios!$A$1:$D$14,4,),"")</f>
        <v/>
      </c>
      <c r="Q22" s="32" t="str">
        <f t="shared" si="2"/>
        <v/>
      </c>
      <c r="R22" s="28"/>
      <c r="S22" s="28"/>
      <c r="T22" s="34" t="str">
        <f t="shared" si="3"/>
        <v xml:space="preserve"> </v>
      </c>
      <c r="U22" s="30" t="str">
        <f t="shared" si="4"/>
        <v/>
      </c>
      <c r="V22" s="32" t="str">
        <f t="shared" si="5"/>
        <v/>
      </c>
      <c r="W22" s="27"/>
      <c r="X22" s="27"/>
      <c r="Y22" s="30" t="str">
        <f>IFERROR(VLOOKUP(X22,Tablas!$S$1:$T$8,2,FALSE),"")</f>
        <v/>
      </c>
      <c r="Z22" s="26"/>
      <c r="AA22" s="30" t="str">
        <f>IFERROR(VLOOKUP(AB22,Rubros!$H$1:$I$48,2,),"")</f>
        <v/>
      </c>
      <c r="AB22" s="26"/>
      <c r="AC22" s="26"/>
      <c r="AD22" s="26"/>
      <c r="AE22" s="26"/>
      <c r="AF22" s="26"/>
      <c r="AG22" s="30" t="str">
        <f t="shared" si="6"/>
        <v/>
      </c>
      <c r="AH22" s="26"/>
      <c r="AI22" s="30" t="str">
        <f>IFERROR(VLOOKUP(AH22,Tablas!$AH$1:$AI$1156,2,),"")</f>
        <v/>
      </c>
      <c r="AJ22" s="30" t="str">
        <f>IFERROR(VLOOKUP(Tabla8[[#This Row],[Grupo]],Responsable!$A$1:$I$62,6,),"")</f>
        <v/>
      </c>
      <c r="AK22" s="30" t="str">
        <f>IFERROR(VLOOKUP(Tabla8[[#This Row],[Grupo]],Responsable!$A$1:$I$62,4,),"")</f>
        <v/>
      </c>
      <c r="AL22" s="30" t="str">
        <f>IFERROR(VLOOKUP(Tabla8[[#This Row],[Grupo]],Responsable!$A$1:$I$62,9,),"")</f>
        <v/>
      </c>
      <c r="AM22" s="30" t="str">
        <f>IFERROR(VLOOKUP(Tabla8[[#This Row],[Grupo]],Responsable!$A$1:$I$62,3,),"")</f>
        <v/>
      </c>
      <c r="AN22" s="32" t="str">
        <f t="shared" si="7"/>
        <v/>
      </c>
      <c r="AO22" s="26"/>
      <c r="AP22" s="32" t="str">
        <f t="shared" si="8"/>
        <v/>
      </c>
      <c r="AQ22" s="26"/>
      <c r="AR22" s="26"/>
      <c r="AS22" s="26"/>
      <c r="AT22" s="26"/>
      <c r="AU22" s="26"/>
      <c r="AV22" s="26"/>
    </row>
    <row r="23" spans="1:48" x14ac:dyDescent="0.25">
      <c r="A23" s="25"/>
      <c r="B23" s="26"/>
      <c r="C23" s="26"/>
      <c r="D23" s="26"/>
      <c r="E23" s="30" t="str">
        <f t="shared" si="0"/>
        <v/>
      </c>
      <c r="F23" s="26"/>
      <c r="G23" s="26" t="str">
        <f>IFERROR(VLOOKUP(F23,Tablas!$A$1:$C$49030,2,FALSE), "")</f>
        <v/>
      </c>
      <c r="H23" s="26"/>
      <c r="I23" s="26"/>
      <c r="J23" s="26" t="str">
        <f t="shared" si="9"/>
        <v/>
      </c>
      <c r="K23" s="30" t="str">
        <f>IFERROR(VLOOKUP(Tabla8[[#This Row],[Descripción modalidad de contratación]],Tablas!$F$1:$G$24,2,),"")</f>
        <v/>
      </c>
      <c r="L23" s="26"/>
      <c r="M23" s="26"/>
      <c r="N23" s="30" t="str">
        <f t="shared" si="1"/>
        <v xml:space="preserve"> -</v>
      </c>
      <c r="O23" s="26"/>
      <c r="P23" s="32" t="str">
        <f>IFERROR(VLOOKUP(O23,Honorarios!$A$1:$D$14,4,),"")</f>
        <v/>
      </c>
      <c r="Q23" s="32" t="str">
        <f t="shared" si="2"/>
        <v/>
      </c>
      <c r="R23" s="28"/>
      <c r="S23" s="28"/>
      <c r="T23" s="34" t="str">
        <f t="shared" si="3"/>
        <v xml:space="preserve"> </v>
      </c>
      <c r="U23" s="30" t="str">
        <f t="shared" si="4"/>
        <v/>
      </c>
      <c r="V23" s="32" t="str">
        <f t="shared" si="5"/>
        <v/>
      </c>
      <c r="W23" s="27"/>
      <c r="X23" s="27"/>
      <c r="Y23" s="30" t="str">
        <f>IFERROR(VLOOKUP(X23,Tablas!$S$1:$T$8,2,FALSE),"")</f>
        <v/>
      </c>
      <c r="Z23" s="26"/>
      <c r="AA23" s="30" t="str">
        <f>IFERROR(VLOOKUP(AB23,Rubros!$H$1:$I$48,2,),"")</f>
        <v/>
      </c>
      <c r="AB23" s="26"/>
      <c r="AC23" s="26"/>
      <c r="AD23" s="26"/>
      <c r="AE23" s="26"/>
      <c r="AF23" s="26"/>
      <c r="AG23" s="30" t="str">
        <f t="shared" si="6"/>
        <v/>
      </c>
      <c r="AH23" s="26"/>
      <c r="AI23" s="30" t="str">
        <f>IFERROR(VLOOKUP(AH23,Tablas!$AH$1:$AI$1156,2,),"")</f>
        <v/>
      </c>
      <c r="AJ23" s="30" t="str">
        <f>IFERROR(VLOOKUP(Tabla8[[#This Row],[Grupo]],Responsable!$A$1:$I$62,6,),"")</f>
        <v/>
      </c>
      <c r="AK23" s="30" t="str">
        <f>IFERROR(VLOOKUP(Tabla8[[#This Row],[Grupo]],Responsable!$A$1:$I$62,4,),"")</f>
        <v/>
      </c>
      <c r="AL23" s="30" t="str">
        <f>IFERROR(VLOOKUP(Tabla8[[#This Row],[Grupo]],Responsable!$A$1:$I$62,9,),"")</f>
        <v/>
      </c>
      <c r="AM23" s="30" t="str">
        <f>IFERROR(VLOOKUP(Tabla8[[#This Row],[Grupo]],Responsable!$A$1:$I$62,3,),"")</f>
        <v/>
      </c>
      <c r="AN23" s="32" t="str">
        <f t="shared" si="7"/>
        <v/>
      </c>
      <c r="AO23" s="26"/>
      <c r="AP23" s="32" t="str">
        <f t="shared" si="8"/>
        <v/>
      </c>
      <c r="AQ23" s="26"/>
      <c r="AR23" s="26"/>
      <c r="AS23" s="26"/>
      <c r="AT23" s="26"/>
      <c r="AU23" s="26"/>
      <c r="AV23" s="26"/>
    </row>
    <row r="24" spans="1:48" x14ac:dyDescent="0.25">
      <c r="A24" s="25"/>
      <c r="B24" s="26"/>
      <c r="C24" s="26"/>
      <c r="D24" s="26"/>
      <c r="E24" s="30" t="str">
        <f t="shared" si="0"/>
        <v/>
      </c>
      <c r="F24" s="26"/>
      <c r="G24" s="26" t="str">
        <f>IFERROR(VLOOKUP(F24,Tablas!$A$1:$C$49030,2,FALSE), "")</f>
        <v/>
      </c>
      <c r="H24" s="26"/>
      <c r="I24" s="26"/>
      <c r="J24" s="26" t="str">
        <f t="shared" si="9"/>
        <v/>
      </c>
      <c r="K24" s="30" t="str">
        <f>IFERROR(VLOOKUP(Tabla8[[#This Row],[Descripción modalidad de contratación]],Tablas!$F$1:$G$24,2,),"")</f>
        <v/>
      </c>
      <c r="L24" s="26"/>
      <c r="M24" s="26"/>
      <c r="N24" s="30" t="str">
        <f t="shared" si="1"/>
        <v xml:space="preserve"> -</v>
      </c>
      <c r="O24" s="26"/>
      <c r="P24" s="32" t="str">
        <f>IFERROR(VLOOKUP(O24,Honorarios!$A$1:$D$14,4,),"")</f>
        <v/>
      </c>
      <c r="Q24" s="32" t="str">
        <f t="shared" si="2"/>
        <v/>
      </c>
      <c r="R24" s="28"/>
      <c r="S24" s="28"/>
      <c r="T24" s="34" t="str">
        <f t="shared" si="3"/>
        <v xml:space="preserve"> </v>
      </c>
      <c r="U24" s="30" t="str">
        <f t="shared" si="4"/>
        <v/>
      </c>
      <c r="V24" s="32" t="str">
        <f t="shared" si="5"/>
        <v/>
      </c>
      <c r="W24" s="27"/>
      <c r="X24" s="27"/>
      <c r="Y24" s="30" t="str">
        <f>IFERROR(VLOOKUP(X24,Tablas!$S$1:$T$8,2,FALSE),"")</f>
        <v/>
      </c>
      <c r="Z24" s="26"/>
      <c r="AA24" s="30" t="str">
        <f>IFERROR(VLOOKUP(AB24,Rubros!$H$1:$I$48,2,),"")</f>
        <v/>
      </c>
      <c r="AB24" s="26"/>
      <c r="AC24" s="26"/>
      <c r="AD24" s="26"/>
      <c r="AE24" s="26"/>
      <c r="AF24" s="26"/>
      <c r="AG24" s="30" t="str">
        <f t="shared" si="6"/>
        <v/>
      </c>
      <c r="AH24" s="26"/>
      <c r="AI24" s="30" t="str">
        <f>IFERROR(VLOOKUP(AH24,Tablas!$AH$1:$AI$1156,2,),"")</f>
        <v/>
      </c>
      <c r="AJ24" s="30" t="str">
        <f>IFERROR(VLOOKUP(Tabla8[[#This Row],[Grupo]],Responsable!$A$1:$I$62,6,),"")</f>
        <v/>
      </c>
      <c r="AK24" s="30" t="str">
        <f>IFERROR(VLOOKUP(Tabla8[[#This Row],[Grupo]],Responsable!$A$1:$I$62,4,),"")</f>
        <v/>
      </c>
      <c r="AL24" s="30" t="str">
        <f>IFERROR(VLOOKUP(Tabla8[[#This Row],[Grupo]],Responsable!$A$1:$I$62,9,),"")</f>
        <v/>
      </c>
      <c r="AM24" s="30" t="str">
        <f>IFERROR(VLOOKUP(Tabla8[[#This Row],[Grupo]],Responsable!$A$1:$I$62,3,),"")</f>
        <v/>
      </c>
      <c r="AN24" s="32" t="str">
        <f t="shared" si="7"/>
        <v/>
      </c>
      <c r="AO24" s="26"/>
      <c r="AP24" s="32" t="str">
        <f t="shared" si="8"/>
        <v/>
      </c>
      <c r="AQ24" s="26"/>
      <c r="AR24" s="26"/>
      <c r="AS24" s="26"/>
      <c r="AT24" s="26"/>
      <c r="AU24" s="26"/>
      <c r="AV24" s="26"/>
    </row>
    <row r="25" spans="1:48" x14ac:dyDescent="0.25">
      <c r="A25" s="25"/>
      <c r="B25" s="26"/>
      <c r="C25" s="26"/>
      <c r="D25" s="26"/>
      <c r="E25" s="30" t="str">
        <f t="shared" si="0"/>
        <v/>
      </c>
      <c r="F25" s="26"/>
      <c r="G25" s="26" t="str">
        <f>IFERROR(VLOOKUP(F25,Tablas!$A$1:$C$49030,2,FALSE), "")</f>
        <v/>
      </c>
      <c r="H25" s="26"/>
      <c r="I25" s="26"/>
      <c r="J25" s="26" t="str">
        <f t="shared" si="9"/>
        <v/>
      </c>
      <c r="K25" s="30" t="str">
        <f>IFERROR(VLOOKUP(Tabla8[[#This Row],[Descripción modalidad de contratación]],Tablas!$F$1:$G$24,2,),"")</f>
        <v/>
      </c>
      <c r="L25" s="26"/>
      <c r="M25" s="26"/>
      <c r="N25" s="30" t="str">
        <f t="shared" si="1"/>
        <v xml:space="preserve"> -</v>
      </c>
      <c r="O25" s="26"/>
      <c r="P25" s="32" t="str">
        <f>IFERROR(VLOOKUP(O25,Honorarios!$A$1:$D$14,4,),"")</f>
        <v/>
      </c>
      <c r="Q25" s="32" t="str">
        <f t="shared" si="2"/>
        <v/>
      </c>
      <c r="R25" s="28"/>
      <c r="S25" s="28"/>
      <c r="T25" s="34" t="str">
        <f t="shared" si="3"/>
        <v xml:space="preserve"> </v>
      </c>
      <c r="U25" s="30" t="str">
        <f t="shared" si="4"/>
        <v/>
      </c>
      <c r="V25" s="32" t="str">
        <f t="shared" si="5"/>
        <v/>
      </c>
      <c r="W25" s="27"/>
      <c r="X25" s="27"/>
      <c r="Y25" s="30" t="str">
        <f>IFERROR(VLOOKUP(X25,Tablas!$S$1:$T$8,2,FALSE),"")</f>
        <v/>
      </c>
      <c r="Z25" s="26"/>
      <c r="AA25" s="30" t="str">
        <f>IFERROR(VLOOKUP(AB25,Rubros!$H$1:$I$48,2,),"")</f>
        <v/>
      </c>
      <c r="AB25" s="26"/>
      <c r="AC25" s="26"/>
      <c r="AD25" s="26"/>
      <c r="AE25" s="26"/>
      <c r="AF25" s="26"/>
      <c r="AG25" s="30" t="str">
        <f t="shared" si="6"/>
        <v/>
      </c>
      <c r="AH25" s="26"/>
      <c r="AI25" s="30" t="str">
        <f>IFERROR(VLOOKUP(AH25,Tablas!$AH$1:$AI$1156,2,),"")</f>
        <v/>
      </c>
      <c r="AJ25" s="30" t="str">
        <f>IFERROR(VLOOKUP(Tabla8[[#This Row],[Grupo]],Responsable!$A$1:$I$62,6,),"")</f>
        <v/>
      </c>
      <c r="AK25" s="30" t="str">
        <f>IFERROR(VLOOKUP(Tabla8[[#This Row],[Grupo]],Responsable!$A$1:$I$62,4,),"")</f>
        <v/>
      </c>
      <c r="AL25" s="30" t="str">
        <f>IFERROR(VLOOKUP(Tabla8[[#This Row],[Grupo]],Responsable!$A$1:$I$62,9,),"")</f>
        <v/>
      </c>
      <c r="AM25" s="30" t="str">
        <f>IFERROR(VLOOKUP(Tabla8[[#This Row],[Grupo]],Responsable!$A$1:$I$62,3,),"")</f>
        <v/>
      </c>
      <c r="AN25" s="32" t="str">
        <f t="shared" si="7"/>
        <v/>
      </c>
      <c r="AO25" s="26"/>
      <c r="AP25" s="32" t="str">
        <f t="shared" si="8"/>
        <v/>
      </c>
      <c r="AQ25" s="26"/>
      <c r="AR25" s="26"/>
      <c r="AS25" s="26"/>
      <c r="AT25" s="26"/>
      <c r="AU25" s="26"/>
      <c r="AV25" s="26"/>
    </row>
    <row r="26" spans="1:48" x14ac:dyDescent="0.25">
      <c r="A26" s="25"/>
      <c r="B26" s="26"/>
      <c r="C26" s="26"/>
      <c r="D26" s="26"/>
      <c r="E26" s="30" t="str">
        <f t="shared" si="0"/>
        <v/>
      </c>
      <c r="F26" s="26"/>
      <c r="G26" s="26" t="str">
        <f>IFERROR(VLOOKUP(F26,Tablas!$A$1:$C$49030,2,FALSE), "")</f>
        <v/>
      </c>
      <c r="H26" s="26"/>
      <c r="I26" s="26"/>
      <c r="J26" s="26" t="str">
        <f t="shared" si="9"/>
        <v/>
      </c>
      <c r="K26" s="30" t="str">
        <f>IFERROR(VLOOKUP(Tabla8[[#This Row],[Descripción modalidad de contratación]],Tablas!$F$1:$G$24,2,),"")</f>
        <v/>
      </c>
      <c r="L26" s="26"/>
      <c r="M26" s="26"/>
      <c r="N26" s="30" t="str">
        <f t="shared" si="1"/>
        <v xml:space="preserve"> -</v>
      </c>
      <c r="O26" s="26"/>
      <c r="P26" s="32" t="str">
        <f>IFERROR(VLOOKUP(O26,Honorarios!$A$1:$D$14,4,),"")</f>
        <v/>
      </c>
      <c r="Q26" s="32" t="str">
        <f t="shared" si="2"/>
        <v/>
      </c>
      <c r="R26" s="28"/>
      <c r="S26" s="28"/>
      <c r="T26" s="34" t="str">
        <f t="shared" si="3"/>
        <v xml:space="preserve"> </v>
      </c>
      <c r="U26" s="30" t="str">
        <f t="shared" si="4"/>
        <v/>
      </c>
      <c r="V26" s="32" t="str">
        <f t="shared" si="5"/>
        <v/>
      </c>
      <c r="W26" s="27"/>
      <c r="X26" s="27"/>
      <c r="Y26" s="30" t="str">
        <f>IFERROR(VLOOKUP(X26,Tablas!$S$1:$T$8,2,FALSE),"")</f>
        <v/>
      </c>
      <c r="Z26" s="26"/>
      <c r="AA26" s="30" t="str">
        <f>IFERROR(VLOOKUP(AB26,Rubros!$H$1:$I$48,2,),"")</f>
        <v/>
      </c>
      <c r="AB26" s="26"/>
      <c r="AC26" s="26"/>
      <c r="AD26" s="26"/>
      <c r="AE26" s="26"/>
      <c r="AF26" s="26"/>
      <c r="AG26" s="30" t="str">
        <f t="shared" si="6"/>
        <v/>
      </c>
      <c r="AH26" s="26"/>
      <c r="AI26" s="30" t="str">
        <f>IFERROR(VLOOKUP(AH26,Tablas!$AH$1:$AI$1156,2,),"")</f>
        <v/>
      </c>
      <c r="AJ26" s="30" t="str">
        <f>IFERROR(VLOOKUP(Tabla8[[#This Row],[Grupo]],Responsable!$A$1:$I$62,6,),"")</f>
        <v/>
      </c>
      <c r="AK26" s="30" t="str">
        <f>IFERROR(VLOOKUP(Tabla8[[#This Row],[Grupo]],Responsable!$A$1:$I$62,4,),"")</f>
        <v/>
      </c>
      <c r="AL26" s="30" t="str">
        <f>IFERROR(VLOOKUP(Tabla8[[#This Row],[Grupo]],Responsable!$A$1:$I$62,9,),"")</f>
        <v/>
      </c>
      <c r="AM26" s="30" t="str">
        <f>IFERROR(VLOOKUP(Tabla8[[#This Row],[Grupo]],Responsable!$A$1:$I$62,3,),"")</f>
        <v/>
      </c>
      <c r="AN26" s="32" t="str">
        <f t="shared" si="7"/>
        <v/>
      </c>
      <c r="AO26" s="26"/>
      <c r="AP26" s="32" t="str">
        <f t="shared" si="8"/>
        <v/>
      </c>
      <c r="AQ26" s="26"/>
      <c r="AR26" s="26"/>
      <c r="AS26" s="26"/>
      <c r="AT26" s="26"/>
      <c r="AU26" s="26"/>
      <c r="AV26" s="26"/>
    </row>
    <row r="27" spans="1:48" x14ac:dyDescent="0.25">
      <c r="A27" s="25"/>
      <c r="B27" s="26"/>
      <c r="C27" s="26"/>
      <c r="D27" s="26"/>
      <c r="E27" s="30" t="str">
        <f t="shared" si="0"/>
        <v/>
      </c>
      <c r="F27" s="26"/>
      <c r="G27" s="26" t="str">
        <f>IFERROR(VLOOKUP(F27,Tablas!$A$1:$C$49030,2,FALSE), "")</f>
        <v/>
      </c>
      <c r="H27" s="26"/>
      <c r="I27" s="26"/>
      <c r="J27" s="26" t="str">
        <f t="shared" si="9"/>
        <v/>
      </c>
      <c r="K27" s="30" t="str">
        <f>IFERROR(VLOOKUP(Tabla8[[#This Row],[Descripción modalidad de contratación]],Tablas!$F$1:$G$24,2,),"")</f>
        <v/>
      </c>
      <c r="L27" s="26"/>
      <c r="M27" s="26"/>
      <c r="N27" s="30" t="str">
        <f t="shared" si="1"/>
        <v xml:space="preserve"> -</v>
      </c>
      <c r="O27" s="26"/>
      <c r="P27" s="32" t="str">
        <f>IFERROR(VLOOKUP(O27,Honorarios!$A$1:$D$14,4,),"")</f>
        <v/>
      </c>
      <c r="Q27" s="32" t="str">
        <f t="shared" si="2"/>
        <v/>
      </c>
      <c r="R27" s="28"/>
      <c r="S27" s="28"/>
      <c r="T27" s="34" t="str">
        <f t="shared" si="3"/>
        <v xml:space="preserve"> </v>
      </c>
      <c r="U27" s="30" t="str">
        <f t="shared" si="4"/>
        <v/>
      </c>
      <c r="V27" s="32" t="str">
        <f t="shared" si="5"/>
        <v/>
      </c>
      <c r="W27" s="27"/>
      <c r="X27" s="27"/>
      <c r="Y27" s="30" t="str">
        <f>IFERROR(VLOOKUP(X27,Tablas!$S$1:$T$8,2,FALSE),"")</f>
        <v/>
      </c>
      <c r="Z27" s="26"/>
      <c r="AA27" s="30" t="str">
        <f>IFERROR(VLOOKUP(AB27,Rubros!$H$1:$I$48,2,),"")</f>
        <v/>
      </c>
      <c r="AB27" s="26"/>
      <c r="AC27" s="26"/>
      <c r="AD27" s="26"/>
      <c r="AE27" s="26"/>
      <c r="AF27" s="26"/>
      <c r="AG27" s="30" t="str">
        <f t="shared" si="6"/>
        <v/>
      </c>
      <c r="AH27" s="26"/>
      <c r="AI27" s="30" t="str">
        <f>IFERROR(VLOOKUP(AH27,Tablas!$AH$1:$AI$1156,2,),"")</f>
        <v/>
      </c>
      <c r="AJ27" s="30" t="str">
        <f>IFERROR(VLOOKUP(Tabla8[[#This Row],[Grupo]],Responsable!$A$1:$I$62,6,),"")</f>
        <v/>
      </c>
      <c r="AK27" s="30" t="str">
        <f>IFERROR(VLOOKUP(Tabla8[[#This Row],[Grupo]],Responsable!$A$1:$I$62,4,),"")</f>
        <v/>
      </c>
      <c r="AL27" s="30" t="str">
        <f>IFERROR(VLOOKUP(Tabla8[[#This Row],[Grupo]],Responsable!$A$1:$I$62,9,),"")</f>
        <v/>
      </c>
      <c r="AM27" s="30" t="str">
        <f>IFERROR(VLOOKUP(Tabla8[[#This Row],[Grupo]],Responsable!$A$1:$I$62,3,),"")</f>
        <v/>
      </c>
      <c r="AN27" s="32" t="str">
        <f t="shared" si="7"/>
        <v/>
      </c>
      <c r="AO27" s="26"/>
      <c r="AP27" s="32" t="str">
        <f t="shared" si="8"/>
        <v/>
      </c>
      <c r="AQ27" s="26"/>
      <c r="AR27" s="26"/>
      <c r="AS27" s="26"/>
      <c r="AT27" s="26"/>
      <c r="AU27" s="26"/>
      <c r="AV27" s="26"/>
    </row>
    <row r="28" spans="1:48" x14ac:dyDescent="0.25">
      <c r="A28" s="25"/>
      <c r="B28" s="26"/>
      <c r="C28" s="26"/>
      <c r="D28" s="26"/>
      <c r="E28" s="30" t="str">
        <f t="shared" si="0"/>
        <v/>
      </c>
      <c r="F28" s="26"/>
      <c r="G28" s="26" t="str">
        <f>IFERROR(VLOOKUP(F28,Tablas!$A$1:$C$49030,2,FALSE), "")</f>
        <v/>
      </c>
      <c r="H28" s="26"/>
      <c r="I28" s="26"/>
      <c r="J28" s="26" t="str">
        <f t="shared" si="9"/>
        <v/>
      </c>
      <c r="K28" s="30" t="str">
        <f>IFERROR(VLOOKUP(Tabla8[[#This Row],[Descripción modalidad de contratación]],Tablas!$F$1:$G$24,2,),"")</f>
        <v/>
      </c>
      <c r="L28" s="26"/>
      <c r="M28" s="26"/>
      <c r="N28" s="30" t="str">
        <f t="shared" si="1"/>
        <v xml:space="preserve"> -</v>
      </c>
      <c r="O28" s="26"/>
      <c r="P28" s="32" t="str">
        <f>IFERROR(VLOOKUP(O28,Honorarios!$A$1:$D$14,4,),"")</f>
        <v/>
      </c>
      <c r="Q28" s="32" t="str">
        <f t="shared" si="2"/>
        <v/>
      </c>
      <c r="R28" s="28"/>
      <c r="S28" s="28"/>
      <c r="T28" s="34" t="str">
        <f t="shared" si="3"/>
        <v xml:space="preserve"> </v>
      </c>
      <c r="U28" s="30" t="str">
        <f t="shared" si="4"/>
        <v/>
      </c>
      <c r="V28" s="32" t="str">
        <f t="shared" si="5"/>
        <v/>
      </c>
      <c r="W28" s="27"/>
      <c r="X28" s="27"/>
      <c r="Y28" s="30" t="str">
        <f>IFERROR(VLOOKUP(X28,Tablas!$S$1:$T$8,2,FALSE),"")</f>
        <v/>
      </c>
      <c r="Z28" s="26"/>
      <c r="AA28" s="30" t="str">
        <f>IFERROR(VLOOKUP(AB28,Rubros!$H$1:$I$48,2,),"")</f>
        <v/>
      </c>
      <c r="AB28" s="26"/>
      <c r="AC28" s="26"/>
      <c r="AD28" s="26"/>
      <c r="AE28" s="26"/>
      <c r="AF28" s="26"/>
      <c r="AG28" s="30" t="str">
        <f t="shared" si="6"/>
        <v/>
      </c>
      <c r="AH28" s="26"/>
      <c r="AI28" s="30" t="str">
        <f>IFERROR(VLOOKUP(AH28,Tablas!$AH$1:$AI$1156,2,),"")</f>
        <v/>
      </c>
      <c r="AJ28" s="30" t="str">
        <f>IFERROR(VLOOKUP(Tabla8[[#This Row],[Grupo]],Responsable!$A$1:$I$62,6,),"")</f>
        <v/>
      </c>
      <c r="AK28" s="30" t="str">
        <f>IFERROR(VLOOKUP(Tabla8[[#This Row],[Grupo]],Responsable!$A$1:$I$62,4,),"")</f>
        <v/>
      </c>
      <c r="AL28" s="30" t="str">
        <f>IFERROR(VLOOKUP(Tabla8[[#This Row],[Grupo]],Responsable!$A$1:$I$62,9,),"")</f>
        <v/>
      </c>
      <c r="AM28" s="30" t="str">
        <f>IFERROR(VLOOKUP(Tabla8[[#This Row],[Grupo]],Responsable!$A$1:$I$62,3,),"")</f>
        <v/>
      </c>
      <c r="AN28" s="32" t="str">
        <f t="shared" si="7"/>
        <v/>
      </c>
      <c r="AO28" s="26"/>
      <c r="AP28" s="32" t="str">
        <f t="shared" si="8"/>
        <v/>
      </c>
      <c r="AQ28" s="26"/>
      <c r="AR28" s="26"/>
      <c r="AS28" s="26"/>
      <c r="AT28" s="26"/>
      <c r="AU28" s="26"/>
      <c r="AV28" s="26"/>
    </row>
    <row r="29" spans="1:48" x14ac:dyDescent="0.25">
      <c r="A29" s="25"/>
      <c r="B29" s="26"/>
      <c r="C29" s="26"/>
      <c r="D29" s="26"/>
      <c r="E29" s="30" t="str">
        <f t="shared" si="0"/>
        <v/>
      </c>
      <c r="F29" s="26"/>
      <c r="G29" s="26" t="str">
        <f>IFERROR(VLOOKUP(F29,Tablas!$A$1:$C$49030,2,FALSE), "")</f>
        <v/>
      </c>
      <c r="H29" s="26"/>
      <c r="I29" s="26"/>
      <c r="J29" s="26" t="str">
        <f t="shared" si="9"/>
        <v/>
      </c>
      <c r="K29" s="30" t="str">
        <f>IFERROR(VLOOKUP(Tabla8[[#This Row],[Descripción modalidad de contratación]],Tablas!$F$1:$G$24,2,),"")</f>
        <v/>
      </c>
      <c r="L29" s="26"/>
      <c r="M29" s="26"/>
      <c r="N29" s="30" t="str">
        <f t="shared" si="1"/>
        <v xml:space="preserve"> -</v>
      </c>
      <c r="O29" s="26"/>
      <c r="P29" s="32" t="str">
        <f>IFERROR(VLOOKUP(O29,Honorarios!$A$1:$D$14,4,),"")</f>
        <v/>
      </c>
      <c r="Q29" s="32" t="str">
        <f t="shared" si="2"/>
        <v/>
      </c>
      <c r="R29" s="28"/>
      <c r="S29" s="28"/>
      <c r="T29" s="34" t="str">
        <f t="shared" si="3"/>
        <v xml:space="preserve"> </v>
      </c>
      <c r="U29" s="30" t="str">
        <f t="shared" si="4"/>
        <v/>
      </c>
      <c r="V29" s="32" t="str">
        <f t="shared" si="5"/>
        <v/>
      </c>
      <c r="W29" s="27"/>
      <c r="X29" s="27"/>
      <c r="Y29" s="30" t="str">
        <f>IFERROR(VLOOKUP(X29,Tablas!$S$1:$T$8,2,FALSE),"")</f>
        <v/>
      </c>
      <c r="Z29" s="26"/>
      <c r="AA29" s="30" t="str">
        <f>IFERROR(VLOOKUP(AB29,Rubros!$H$1:$I$48,2,),"")</f>
        <v/>
      </c>
      <c r="AB29" s="26"/>
      <c r="AC29" s="26"/>
      <c r="AD29" s="26"/>
      <c r="AE29" s="26"/>
      <c r="AF29" s="26"/>
      <c r="AG29" s="30" t="str">
        <f t="shared" si="6"/>
        <v/>
      </c>
      <c r="AH29" s="26"/>
      <c r="AI29" s="30" t="str">
        <f>IFERROR(VLOOKUP(AH29,Tablas!$AH$1:$AI$1156,2,),"")</f>
        <v/>
      </c>
      <c r="AJ29" s="30" t="str">
        <f>IFERROR(VLOOKUP(Tabla8[[#This Row],[Grupo]],Responsable!$A$1:$I$62,6,),"")</f>
        <v/>
      </c>
      <c r="AK29" s="30" t="str">
        <f>IFERROR(VLOOKUP(Tabla8[[#This Row],[Grupo]],Responsable!$A$1:$I$62,4,),"")</f>
        <v/>
      </c>
      <c r="AL29" s="30" t="str">
        <f>IFERROR(VLOOKUP(Tabla8[[#This Row],[Grupo]],Responsable!$A$1:$I$62,9,),"")</f>
        <v/>
      </c>
      <c r="AM29" s="30" t="str">
        <f>IFERROR(VLOOKUP(Tabla8[[#This Row],[Grupo]],Responsable!$A$1:$I$62,3,),"")</f>
        <v/>
      </c>
      <c r="AN29" s="32" t="str">
        <f t="shared" si="7"/>
        <v/>
      </c>
      <c r="AO29" s="26"/>
      <c r="AP29" s="32" t="str">
        <f t="shared" si="8"/>
        <v/>
      </c>
      <c r="AQ29" s="26"/>
      <c r="AR29" s="26"/>
      <c r="AS29" s="26"/>
      <c r="AT29" s="26"/>
      <c r="AU29" s="26"/>
      <c r="AV29" s="26"/>
    </row>
    <row r="30" spans="1:48" x14ac:dyDescent="0.25">
      <c r="A30" s="25"/>
      <c r="B30" s="26"/>
      <c r="C30" s="26"/>
      <c r="D30" s="26"/>
      <c r="E30" s="30" t="str">
        <f t="shared" si="0"/>
        <v/>
      </c>
      <c r="F30" s="26"/>
      <c r="G30" s="26" t="str">
        <f>IFERROR(VLOOKUP(F30,Tablas!$A$1:$C$49030,2,FALSE), "")</f>
        <v/>
      </c>
      <c r="H30" s="26"/>
      <c r="I30" s="26"/>
      <c r="J30" s="26" t="str">
        <f t="shared" si="9"/>
        <v/>
      </c>
      <c r="K30" s="30" t="str">
        <f>IFERROR(VLOOKUP(Tabla8[[#This Row],[Descripción modalidad de contratación]],Tablas!$F$1:$G$24,2,),"")</f>
        <v/>
      </c>
      <c r="L30" s="26"/>
      <c r="M30" s="26"/>
      <c r="N30" s="30" t="str">
        <f t="shared" si="1"/>
        <v xml:space="preserve"> -</v>
      </c>
      <c r="O30" s="26"/>
      <c r="P30" s="32" t="str">
        <f>IFERROR(VLOOKUP(O30,Honorarios!$A$1:$D$14,4,),"")</f>
        <v/>
      </c>
      <c r="Q30" s="32" t="str">
        <f t="shared" si="2"/>
        <v/>
      </c>
      <c r="R30" s="28"/>
      <c r="S30" s="28"/>
      <c r="T30" s="34" t="str">
        <f t="shared" si="3"/>
        <v xml:space="preserve"> </v>
      </c>
      <c r="U30" s="30" t="str">
        <f t="shared" si="4"/>
        <v/>
      </c>
      <c r="V30" s="32" t="str">
        <f t="shared" si="5"/>
        <v/>
      </c>
      <c r="W30" s="27"/>
      <c r="X30" s="27"/>
      <c r="Y30" s="30" t="str">
        <f>IFERROR(VLOOKUP(X30,Tablas!$S$1:$T$8,2,FALSE),"")</f>
        <v/>
      </c>
      <c r="Z30" s="26"/>
      <c r="AA30" s="30" t="str">
        <f>IFERROR(VLOOKUP(AB30,Rubros!$H$1:$I$48,2,),"")</f>
        <v/>
      </c>
      <c r="AB30" s="26"/>
      <c r="AC30" s="26"/>
      <c r="AD30" s="26"/>
      <c r="AE30" s="26"/>
      <c r="AF30" s="26"/>
      <c r="AG30" s="30" t="str">
        <f t="shared" si="6"/>
        <v/>
      </c>
      <c r="AH30" s="26"/>
      <c r="AI30" s="30" t="str">
        <f>IFERROR(VLOOKUP(AH30,Tablas!$AH$1:$AI$1156,2,),"")</f>
        <v/>
      </c>
      <c r="AJ30" s="30" t="str">
        <f>IFERROR(VLOOKUP(Tabla8[[#This Row],[Grupo]],Responsable!$A$1:$I$62,6,),"")</f>
        <v/>
      </c>
      <c r="AK30" s="30" t="str">
        <f>IFERROR(VLOOKUP(Tabla8[[#This Row],[Grupo]],Responsable!$A$1:$I$62,4,),"")</f>
        <v/>
      </c>
      <c r="AL30" s="30" t="str">
        <f>IFERROR(VLOOKUP(Tabla8[[#This Row],[Grupo]],Responsable!$A$1:$I$62,9,),"")</f>
        <v/>
      </c>
      <c r="AM30" s="30" t="str">
        <f>IFERROR(VLOOKUP(Tabla8[[#This Row],[Grupo]],Responsable!$A$1:$I$62,3,),"")</f>
        <v/>
      </c>
      <c r="AN30" s="32" t="str">
        <f t="shared" si="7"/>
        <v/>
      </c>
      <c r="AO30" s="26"/>
      <c r="AP30" s="32" t="str">
        <f t="shared" si="8"/>
        <v/>
      </c>
      <c r="AQ30" s="26"/>
      <c r="AR30" s="26"/>
      <c r="AS30" s="26"/>
      <c r="AT30" s="26"/>
      <c r="AU30" s="26"/>
      <c r="AV30" s="26"/>
    </row>
    <row r="31" spans="1:48" x14ac:dyDescent="0.25">
      <c r="A31" s="25"/>
      <c r="B31" s="26"/>
      <c r="C31" s="26"/>
      <c r="D31" s="26"/>
      <c r="E31" s="30" t="str">
        <f t="shared" si="0"/>
        <v/>
      </c>
      <c r="F31" s="26"/>
      <c r="G31" s="26" t="str">
        <f>IFERROR(VLOOKUP(F31,Tablas!$A$1:$C$49030,2,FALSE), "")</f>
        <v/>
      </c>
      <c r="H31" s="26"/>
      <c r="I31" s="26"/>
      <c r="J31" s="26" t="str">
        <f t="shared" si="9"/>
        <v/>
      </c>
      <c r="K31" s="30" t="str">
        <f>IFERROR(VLOOKUP(Tabla8[[#This Row],[Descripción modalidad de contratación]],Tablas!$F$1:$G$24,2,),"")</f>
        <v/>
      </c>
      <c r="L31" s="26"/>
      <c r="M31" s="26"/>
      <c r="N31" s="30" t="str">
        <f t="shared" si="1"/>
        <v xml:space="preserve"> -</v>
      </c>
      <c r="O31" s="26"/>
      <c r="P31" s="32" t="str">
        <f>IFERROR(VLOOKUP(O31,Honorarios!$A$1:$D$14,4,),"")</f>
        <v/>
      </c>
      <c r="Q31" s="32" t="str">
        <f t="shared" si="2"/>
        <v/>
      </c>
      <c r="R31" s="28"/>
      <c r="S31" s="28"/>
      <c r="T31" s="34" t="str">
        <f t="shared" si="3"/>
        <v xml:space="preserve"> </v>
      </c>
      <c r="U31" s="30" t="str">
        <f t="shared" si="4"/>
        <v/>
      </c>
      <c r="V31" s="32" t="str">
        <f t="shared" si="5"/>
        <v/>
      </c>
      <c r="W31" s="27"/>
      <c r="X31" s="27"/>
      <c r="Y31" s="30" t="str">
        <f>IFERROR(VLOOKUP(X31,Tablas!$S$1:$T$8,2,FALSE),"")</f>
        <v/>
      </c>
      <c r="Z31" s="26"/>
      <c r="AA31" s="30" t="str">
        <f>IFERROR(VLOOKUP(AB31,Rubros!$H$1:$I$48,2,),"")</f>
        <v/>
      </c>
      <c r="AB31" s="26"/>
      <c r="AC31" s="26"/>
      <c r="AD31" s="26"/>
      <c r="AE31" s="26"/>
      <c r="AF31" s="26"/>
      <c r="AG31" s="30" t="str">
        <f t="shared" si="6"/>
        <v/>
      </c>
      <c r="AH31" s="26"/>
      <c r="AI31" s="30" t="str">
        <f>IFERROR(VLOOKUP(AH31,Tablas!$AH$1:$AI$1156,2,),"")</f>
        <v/>
      </c>
      <c r="AJ31" s="30" t="str">
        <f>IFERROR(VLOOKUP(Tabla8[[#This Row],[Grupo]],Responsable!$A$1:$I$62,6,),"")</f>
        <v/>
      </c>
      <c r="AK31" s="30" t="str">
        <f>IFERROR(VLOOKUP(Tabla8[[#This Row],[Grupo]],Responsable!$A$1:$I$62,4,),"")</f>
        <v/>
      </c>
      <c r="AL31" s="30" t="str">
        <f>IFERROR(VLOOKUP(Tabla8[[#This Row],[Grupo]],Responsable!$A$1:$I$62,9,),"")</f>
        <v/>
      </c>
      <c r="AM31" s="30" t="str">
        <f>IFERROR(VLOOKUP(Tabla8[[#This Row],[Grupo]],Responsable!$A$1:$I$62,3,),"")</f>
        <v/>
      </c>
      <c r="AN31" s="32" t="str">
        <f t="shared" si="7"/>
        <v/>
      </c>
      <c r="AO31" s="26"/>
      <c r="AP31" s="32" t="str">
        <f t="shared" si="8"/>
        <v/>
      </c>
      <c r="AQ31" s="26"/>
      <c r="AR31" s="26"/>
      <c r="AS31" s="26"/>
      <c r="AT31" s="26"/>
      <c r="AU31" s="26"/>
      <c r="AV31" s="26"/>
    </row>
    <row r="32" spans="1:48" x14ac:dyDescent="0.25">
      <c r="A32" s="25"/>
      <c r="B32" s="26"/>
      <c r="C32" s="26"/>
      <c r="D32" s="26"/>
      <c r="E32" s="30" t="str">
        <f t="shared" si="0"/>
        <v/>
      </c>
      <c r="F32" s="26"/>
      <c r="G32" s="26" t="str">
        <f>IFERROR(VLOOKUP(F32,Tablas!$A$1:$C$49030,2,FALSE), "")</f>
        <v/>
      </c>
      <c r="H32" s="26"/>
      <c r="I32" s="26"/>
      <c r="J32" s="26" t="str">
        <f t="shared" si="9"/>
        <v/>
      </c>
      <c r="K32" s="30" t="str">
        <f>IFERROR(VLOOKUP(Tabla8[[#This Row],[Descripción modalidad de contratación]],Tablas!$F$1:$G$24,2,),"")</f>
        <v/>
      </c>
      <c r="L32" s="26"/>
      <c r="M32" s="26"/>
      <c r="N32" s="30" t="str">
        <f t="shared" si="1"/>
        <v xml:space="preserve"> -</v>
      </c>
      <c r="O32" s="26"/>
      <c r="P32" s="32" t="str">
        <f>IFERROR(VLOOKUP(O32,Honorarios!$A$1:$D$14,4,),"")</f>
        <v/>
      </c>
      <c r="Q32" s="32" t="str">
        <f t="shared" si="2"/>
        <v/>
      </c>
      <c r="R32" s="28"/>
      <c r="S32" s="28"/>
      <c r="T32" s="34" t="str">
        <f t="shared" si="3"/>
        <v xml:space="preserve"> </v>
      </c>
      <c r="U32" s="30" t="str">
        <f t="shared" si="4"/>
        <v/>
      </c>
      <c r="V32" s="32" t="str">
        <f t="shared" si="5"/>
        <v/>
      </c>
      <c r="W32" s="27"/>
      <c r="X32" s="27"/>
      <c r="Y32" s="30" t="str">
        <f>IFERROR(VLOOKUP(X32,Tablas!$S$1:$T$8,2,FALSE),"")</f>
        <v/>
      </c>
      <c r="Z32" s="26"/>
      <c r="AA32" s="30" t="str">
        <f>IFERROR(VLOOKUP(AB32,Rubros!$H$1:$I$48,2,),"")</f>
        <v/>
      </c>
      <c r="AB32" s="26"/>
      <c r="AC32" s="26"/>
      <c r="AD32" s="26"/>
      <c r="AE32" s="26"/>
      <c r="AF32" s="26"/>
      <c r="AG32" s="30" t="str">
        <f t="shared" si="6"/>
        <v/>
      </c>
      <c r="AH32" s="26"/>
      <c r="AI32" s="30" t="str">
        <f>IFERROR(VLOOKUP(AH32,Tablas!$AH$1:$AI$1156,2,),"")</f>
        <v/>
      </c>
      <c r="AJ32" s="30" t="str">
        <f>IFERROR(VLOOKUP(Tabla8[[#This Row],[Grupo]],Responsable!$A$1:$I$62,6,),"")</f>
        <v/>
      </c>
      <c r="AK32" s="30" t="str">
        <f>IFERROR(VLOOKUP(Tabla8[[#This Row],[Grupo]],Responsable!$A$1:$I$62,4,),"")</f>
        <v/>
      </c>
      <c r="AL32" s="30" t="str">
        <f>IFERROR(VLOOKUP(Tabla8[[#This Row],[Grupo]],Responsable!$A$1:$I$62,9,),"")</f>
        <v/>
      </c>
      <c r="AM32" s="30" t="str">
        <f>IFERROR(VLOOKUP(Tabla8[[#This Row],[Grupo]],Responsable!$A$1:$I$62,3,),"")</f>
        <v/>
      </c>
      <c r="AN32" s="32" t="str">
        <f t="shared" si="7"/>
        <v/>
      </c>
      <c r="AO32" s="26"/>
      <c r="AP32" s="32" t="str">
        <f t="shared" si="8"/>
        <v/>
      </c>
      <c r="AQ32" s="26"/>
      <c r="AR32" s="26"/>
      <c r="AS32" s="26"/>
      <c r="AT32" s="26"/>
      <c r="AU32" s="26"/>
      <c r="AV32" s="26"/>
    </row>
    <row r="33" spans="1:48" x14ac:dyDescent="0.25">
      <c r="A33" s="25"/>
      <c r="B33" s="26"/>
      <c r="C33" s="26"/>
      <c r="D33" s="26"/>
      <c r="E33" s="30" t="str">
        <f t="shared" si="0"/>
        <v/>
      </c>
      <c r="F33" s="26"/>
      <c r="G33" s="26" t="str">
        <f>IFERROR(VLOOKUP(F33,Tablas!$A$1:$C$49030,2,FALSE), "")</f>
        <v/>
      </c>
      <c r="H33" s="26"/>
      <c r="I33" s="26"/>
      <c r="J33" s="26" t="str">
        <f t="shared" si="9"/>
        <v/>
      </c>
      <c r="K33" s="30" t="str">
        <f>IFERROR(VLOOKUP(Tabla8[[#This Row],[Descripción modalidad de contratación]],Tablas!$F$1:$G$24,2,),"")</f>
        <v/>
      </c>
      <c r="L33" s="26"/>
      <c r="M33" s="26"/>
      <c r="N33" s="30" t="str">
        <f t="shared" si="1"/>
        <v xml:space="preserve"> -</v>
      </c>
      <c r="O33" s="26"/>
      <c r="P33" s="32" t="str">
        <f>IFERROR(VLOOKUP(O33,Honorarios!$A$1:$D$14,4,),"")</f>
        <v/>
      </c>
      <c r="Q33" s="32" t="str">
        <f t="shared" si="2"/>
        <v/>
      </c>
      <c r="R33" s="28"/>
      <c r="S33" s="28"/>
      <c r="T33" s="34" t="str">
        <f t="shared" si="3"/>
        <v xml:space="preserve"> </v>
      </c>
      <c r="U33" s="30" t="str">
        <f t="shared" si="4"/>
        <v/>
      </c>
      <c r="V33" s="32" t="str">
        <f t="shared" si="5"/>
        <v/>
      </c>
      <c r="W33" s="27"/>
      <c r="X33" s="27"/>
      <c r="Y33" s="30" t="str">
        <f>IFERROR(VLOOKUP(X33,Tablas!$S$1:$T$8,2,FALSE),"")</f>
        <v/>
      </c>
      <c r="Z33" s="26"/>
      <c r="AA33" s="30" t="str">
        <f>IFERROR(VLOOKUP(AB33,Rubros!$H$1:$I$48,2,),"")</f>
        <v/>
      </c>
      <c r="AB33" s="26"/>
      <c r="AC33" s="26"/>
      <c r="AD33" s="26"/>
      <c r="AE33" s="26"/>
      <c r="AF33" s="26"/>
      <c r="AG33" s="30" t="str">
        <f t="shared" si="6"/>
        <v/>
      </c>
      <c r="AH33" s="26"/>
      <c r="AI33" s="30" t="str">
        <f>IFERROR(VLOOKUP(AH33,Tablas!$AH$1:$AI$1156,2,),"")</f>
        <v/>
      </c>
      <c r="AJ33" s="30" t="str">
        <f>IFERROR(VLOOKUP(Tabla8[[#This Row],[Grupo]],Responsable!$A$1:$I$62,6,),"")</f>
        <v/>
      </c>
      <c r="AK33" s="30" t="str">
        <f>IFERROR(VLOOKUP(Tabla8[[#This Row],[Grupo]],Responsable!$A$1:$I$62,4,),"")</f>
        <v/>
      </c>
      <c r="AL33" s="30" t="str">
        <f>IFERROR(VLOOKUP(Tabla8[[#This Row],[Grupo]],Responsable!$A$1:$I$62,9,),"")</f>
        <v/>
      </c>
      <c r="AM33" s="30" t="str">
        <f>IFERROR(VLOOKUP(Tabla8[[#This Row],[Grupo]],Responsable!$A$1:$I$62,3,),"")</f>
        <v/>
      </c>
      <c r="AN33" s="32" t="str">
        <f t="shared" si="7"/>
        <v/>
      </c>
      <c r="AO33" s="26"/>
      <c r="AP33" s="32" t="str">
        <f t="shared" si="8"/>
        <v/>
      </c>
      <c r="AQ33" s="26"/>
      <c r="AR33" s="26"/>
      <c r="AS33" s="26"/>
      <c r="AT33" s="26"/>
      <c r="AU33" s="26"/>
      <c r="AV33" s="26"/>
    </row>
    <row r="34" spans="1:48" x14ac:dyDescent="0.25">
      <c r="A34" s="25"/>
      <c r="B34" s="26"/>
      <c r="C34" s="26"/>
      <c r="D34" s="26"/>
      <c r="E34" s="30" t="str">
        <f t="shared" ref="E34:E65" si="10" xml:space="preserve"> IF(C34&lt;&gt;"",_xlfn.CONCAT(C34,D34,"-"), "")</f>
        <v/>
      </c>
      <c r="F34" s="26"/>
      <c r="G34" s="26" t="str">
        <f>IFERROR(VLOOKUP(F34,Tablas!$A$1:$C$49030,2,FALSE), "")</f>
        <v/>
      </c>
      <c r="H34" s="26"/>
      <c r="I34" s="26"/>
      <c r="J34" s="26" t="str">
        <f t="shared" ref="J34:J65" si="11">IF(B34&lt;&gt;"","CONTRATACIÓN DIRECTA","")</f>
        <v/>
      </c>
      <c r="K34" s="30" t="str">
        <f>IFERROR(VLOOKUP(Tabla8[[#This Row],[Descripción modalidad de contratación]],Tablas!$F$1:$G$24,2,),"")</f>
        <v/>
      </c>
      <c r="L34" s="26"/>
      <c r="M34" s="26"/>
      <c r="N34" s="30" t="str">
        <f t="shared" ref="N34:N65" si="12">_xlfn.CONCAT(E34," ",M34, "-",Y34)</f>
        <v xml:space="preserve"> -</v>
      </c>
      <c r="O34" s="26"/>
      <c r="P34" s="32" t="str">
        <f>IFERROR(VLOOKUP(O34,Honorarios!$A$1:$D$14,4,),"")</f>
        <v/>
      </c>
      <c r="Q34" s="32" t="str">
        <f t="shared" ref="Q34:Q65" si="13">IF(P34&lt;&gt;"",IFERROR(P34/30,0),"")</f>
        <v/>
      </c>
      <c r="R34" s="28"/>
      <c r="S34" s="28"/>
      <c r="T34" s="34" t="str">
        <f t="shared" ref="T34:T65" si="14">IFERROR(U34/30, " ")</f>
        <v xml:space="preserve"> </v>
      </c>
      <c r="U34" s="30" t="str">
        <f t="shared" ref="U34:U65" si="15">IF(S34-R34&gt;0,DAYS360(R34,S34+1), "")</f>
        <v/>
      </c>
      <c r="V34" s="32" t="str">
        <f t="shared" ref="V34:V65" si="16" xml:space="preserve"> IFERROR(Q34*U34, "")</f>
        <v/>
      </c>
      <c r="W34" s="27"/>
      <c r="X34" s="27"/>
      <c r="Y34" s="30" t="str">
        <f>IFERROR(VLOOKUP(X34,Tablas!$S$1:$T$8,2,FALSE),"")</f>
        <v/>
      </c>
      <c r="Z34" s="26"/>
      <c r="AA34" s="30" t="str">
        <f>IFERROR(VLOOKUP(AB34,Rubros!$H$1:$I$48,2,),"")</f>
        <v/>
      </c>
      <c r="AB34" s="26"/>
      <c r="AC34" s="26"/>
      <c r="AD34" s="26"/>
      <c r="AE34" s="26"/>
      <c r="AF34" s="26"/>
      <c r="AG34" s="30" t="str">
        <f t="shared" ref="AG34:AG65" si="17">IF(I34="OPS","No Aplica","")</f>
        <v/>
      </c>
      <c r="AH34" s="26"/>
      <c r="AI34" s="30" t="str">
        <f>IFERROR(VLOOKUP(AH34,Tablas!$AH$1:$AI$1156,2,),"")</f>
        <v/>
      </c>
      <c r="AJ34" s="30" t="str">
        <f>IFERROR(VLOOKUP(Tabla8[[#This Row],[Grupo]],Responsable!$A$1:$I$62,6,),"")</f>
        <v/>
      </c>
      <c r="AK34" s="30" t="str">
        <f>IFERROR(VLOOKUP(Tabla8[[#This Row],[Grupo]],Responsable!$A$1:$I$62,4,),"")</f>
        <v/>
      </c>
      <c r="AL34" s="30" t="str">
        <f>IFERROR(VLOOKUP(Tabla8[[#This Row],[Grupo]],Responsable!$A$1:$I$62,9,),"")</f>
        <v/>
      </c>
      <c r="AM34" s="30" t="str">
        <f>IFERROR(VLOOKUP(Tabla8[[#This Row],[Grupo]],Responsable!$A$1:$I$62,3,),"")</f>
        <v/>
      </c>
      <c r="AN34" s="32" t="str">
        <f t="shared" ref="AN34:AN65" si="18">IFERROR(V34+W34+AF34,"")</f>
        <v/>
      </c>
      <c r="AO34" s="26"/>
      <c r="AP34" s="32" t="str">
        <f t="shared" ref="AP34:AP65" si="19">IFERROR(AO34*P34,"")</f>
        <v/>
      </c>
      <c r="AQ34" s="26"/>
      <c r="AR34" s="26"/>
      <c r="AS34" s="26"/>
      <c r="AT34" s="26"/>
      <c r="AU34" s="26"/>
      <c r="AV34" s="26"/>
    </row>
    <row r="35" spans="1:48" x14ac:dyDescent="0.25">
      <c r="A35" s="25"/>
      <c r="B35" s="26"/>
      <c r="C35" s="26"/>
      <c r="D35" s="26"/>
      <c r="E35" s="30" t="str">
        <f t="shared" si="10"/>
        <v/>
      </c>
      <c r="F35" s="26"/>
      <c r="G35" s="26" t="str">
        <f>IFERROR(VLOOKUP(F35,Tablas!$A$1:$C$49030,2,FALSE), "")</f>
        <v/>
      </c>
      <c r="H35" s="26"/>
      <c r="I35" s="26"/>
      <c r="J35" s="26" t="str">
        <f t="shared" si="11"/>
        <v/>
      </c>
      <c r="K35" s="30" t="str">
        <f>IFERROR(VLOOKUP(Tabla8[[#This Row],[Descripción modalidad de contratación]],Tablas!$F$1:$G$24,2,),"")</f>
        <v/>
      </c>
      <c r="L35" s="26"/>
      <c r="M35" s="26"/>
      <c r="N35" s="30" t="str">
        <f t="shared" si="12"/>
        <v xml:space="preserve"> -</v>
      </c>
      <c r="O35" s="26"/>
      <c r="P35" s="32" t="str">
        <f>IFERROR(VLOOKUP(O35,Honorarios!$A$1:$D$14,4,),"")</f>
        <v/>
      </c>
      <c r="Q35" s="32" t="str">
        <f t="shared" si="13"/>
        <v/>
      </c>
      <c r="R35" s="28"/>
      <c r="S35" s="28"/>
      <c r="T35" s="34" t="str">
        <f t="shared" si="14"/>
        <v xml:space="preserve"> </v>
      </c>
      <c r="U35" s="30" t="str">
        <f t="shared" si="15"/>
        <v/>
      </c>
      <c r="V35" s="32" t="str">
        <f t="shared" si="16"/>
        <v/>
      </c>
      <c r="W35" s="27"/>
      <c r="X35" s="27"/>
      <c r="Y35" s="30" t="str">
        <f>IFERROR(VLOOKUP(X35,Tablas!$S$1:$T$8,2,FALSE),"")</f>
        <v/>
      </c>
      <c r="Z35" s="26"/>
      <c r="AA35" s="30" t="str">
        <f>IFERROR(VLOOKUP(AB35,Rubros!$H$1:$I$48,2,),"")</f>
        <v/>
      </c>
      <c r="AB35" s="26"/>
      <c r="AC35" s="26"/>
      <c r="AD35" s="26"/>
      <c r="AE35" s="26"/>
      <c r="AF35" s="26"/>
      <c r="AG35" s="30" t="str">
        <f t="shared" si="17"/>
        <v/>
      </c>
      <c r="AH35" s="26"/>
      <c r="AI35" s="30" t="str">
        <f>IFERROR(VLOOKUP(AH35,Tablas!$AH$1:$AI$1156,2,),"")</f>
        <v/>
      </c>
      <c r="AJ35" s="30" t="str">
        <f>IFERROR(VLOOKUP(Tabla8[[#This Row],[Grupo]],Responsable!$A$1:$I$62,6,),"")</f>
        <v/>
      </c>
      <c r="AK35" s="30" t="str">
        <f>IFERROR(VLOOKUP(Tabla8[[#This Row],[Grupo]],Responsable!$A$1:$I$62,4,),"")</f>
        <v/>
      </c>
      <c r="AL35" s="30" t="str">
        <f>IFERROR(VLOOKUP(Tabla8[[#This Row],[Grupo]],Responsable!$A$1:$I$62,9,),"")</f>
        <v/>
      </c>
      <c r="AM35" s="30" t="str">
        <f>IFERROR(VLOOKUP(Tabla8[[#This Row],[Grupo]],Responsable!$A$1:$I$62,3,),"")</f>
        <v/>
      </c>
      <c r="AN35" s="32" t="str">
        <f t="shared" si="18"/>
        <v/>
      </c>
      <c r="AO35" s="26"/>
      <c r="AP35" s="32" t="str">
        <f t="shared" si="19"/>
        <v/>
      </c>
      <c r="AQ35" s="26"/>
      <c r="AR35" s="26"/>
      <c r="AS35" s="26"/>
      <c r="AT35" s="26"/>
      <c r="AU35" s="26"/>
      <c r="AV35" s="26"/>
    </row>
    <row r="36" spans="1:48" x14ac:dyDescent="0.25">
      <c r="A36" s="25"/>
      <c r="B36" s="26"/>
      <c r="C36" s="26"/>
      <c r="D36" s="26"/>
      <c r="E36" s="30" t="str">
        <f t="shared" si="10"/>
        <v/>
      </c>
      <c r="F36" s="26"/>
      <c r="G36" s="26" t="str">
        <f>IFERROR(VLOOKUP(F36,Tablas!$A$1:$C$49030,2,FALSE), "")</f>
        <v/>
      </c>
      <c r="H36" s="26"/>
      <c r="I36" s="26"/>
      <c r="J36" s="26" t="str">
        <f t="shared" si="11"/>
        <v/>
      </c>
      <c r="K36" s="30" t="str">
        <f>IFERROR(VLOOKUP(Tabla8[[#This Row],[Descripción modalidad de contratación]],Tablas!$F$1:$G$24,2,),"")</f>
        <v/>
      </c>
      <c r="L36" s="26"/>
      <c r="M36" s="26"/>
      <c r="N36" s="30" t="str">
        <f t="shared" si="12"/>
        <v xml:space="preserve"> -</v>
      </c>
      <c r="O36" s="26"/>
      <c r="P36" s="32" t="str">
        <f>IFERROR(VLOOKUP(O36,Honorarios!$A$1:$D$14,4,),"")</f>
        <v/>
      </c>
      <c r="Q36" s="32" t="str">
        <f t="shared" si="13"/>
        <v/>
      </c>
      <c r="R36" s="28"/>
      <c r="S36" s="28"/>
      <c r="T36" s="34" t="str">
        <f t="shared" si="14"/>
        <v xml:space="preserve"> </v>
      </c>
      <c r="U36" s="30" t="str">
        <f t="shared" si="15"/>
        <v/>
      </c>
      <c r="V36" s="32" t="str">
        <f t="shared" si="16"/>
        <v/>
      </c>
      <c r="W36" s="27"/>
      <c r="X36" s="27"/>
      <c r="Y36" s="30" t="str">
        <f>IFERROR(VLOOKUP(X36,Tablas!$S$1:$T$8,2,FALSE),"")</f>
        <v/>
      </c>
      <c r="Z36" s="26"/>
      <c r="AA36" s="30" t="str">
        <f>IFERROR(VLOOKUP(AB36,Rubros!$H$1:$I$48,2,),"")</f>
        <v/>
      </c>
      <c r="AB36" s="26"/>
      <c r="AC36" s="26"/>
      <c r="AD36" s="26"/>
      <c r="AE36" s="26"/>
      <c r="AF36" s="26"/>
      <c r="AG36" s="30" t="str">
        <f t="shared" si="17"/>
        <v/>
      </c>
      <c r="AH36" s="26"/>
      <c r="AI36" s="30" t="str">
        <f>IFERROR(VLOOKUP(AH36,Tablas!$AH$1:$AI$1156,2,),"")</f>
        <v/>
      </c>
      <c r="AJ36" s="30" t="str">
        <f>IFERROR(VLOOKUP(Tabla8[[#This Row],[Grupo]],Responsable!$A$1:$I$62,6,),"")</f>
        <v/>
      </c>
      <c r="AK36" s="30" t="str">
        <f>IFERROR(VLOOKUP(Tabla8[[#This Row],[Grupo]],Responsable!$A$1:$I$62,4,),"")</f>
        <v/>
      </c>
      <c r="AL36" s="30" t="str">
        <f>IFERROR(VLOOKUP(Tabla8[[#This Row],[Grupo]],Responsable!$A$1:$I$62,9,),"")</f>
        <v/>
      </c>
      <c r="AM36" s="30" t="str">
        <f>IFERROR(VLOOKUP(Tabla8[[#This Row],[Grupo]],Responsable!$A$1:$I$62,3,),"")</f>
        <v/>
      </c>
      <c r="AN36" s="32" t="str">
        <f t="shared" si="18"/>
        <v/>
      </c>
      <c r="AO36" s="26"/>
      <c r="AP36" s="32" t="str">
        <f t="shared" si="19"/>
        <v/>
      </c>
      <c r="AQ36" s="26"/>
      <c r="AR36" s="26"/>
      <c r="AS36" s="26"/>
      <c r="AT36" s="26"/>
      <c r="AU36" s="26"/>
      <c r="AV36" s="26"/>
    </row>
    <row r="37" spans="1:48" x14ac:dyDescent="0.25">
      <c r="A37" s="25"/>
      <c r="B37" s="26"/>
      <c r="C37" s="26"/>
      <c r="D37" s="26"/>
      <c r="E37" s="30" t="str">
        <f t="shared" si="10"/>
        <v/>
      </c>
      <c r="F37" s="26"/>
      <c r="G37" s="26" t="str">
        <f>IFERROR(VLOOKUP(F37,Tablas!$A$1:$C$49030,2,FALSE), "")</f>
        <v/>
      </c>
      <c r="H37" s="26"/>
      <c r="I37" s="26"/>
      <c r="J37" s="26" t="str">
        <f t="shared" si="11"/>
        <v/>
      </c>
      <c r="K37" s="30" t="str">
        <f>IFERROR(VLOOKUP(Tabla8[[#This Row],[Descripción modalidad de contratación]],Tablas!$F$1:$G$24,2,),"")</f>
        <v/>
      </c>
      <c r="L37" s="26"/>
      <c r="M37" s="26"/>
      <c r="N37" s="30" t="str">
        <f t="shared" si="12"/>
        <v xml:space="preserve"> -</v>
      </c>
      <c r="O37" s="26"/>
      <c r="P37" s="32" t="str">
        <f>IFERROR(VLOOKUP(O37,Honorarios!$A$1:$D$14,4,),"")</f>
        <v/>
      </c>
      <c r="Q37" s="32" t="str">
        <f t="shared" si="13"/>
        <v/>
      </c>
      <c r="R37" s="28"/>
      <c r="S37" s="28"/>
      <c r="T37" s="34" t="str">
        <f t="shared" si="14"/>
        <v xml:space="preserve"> </v>
      </c>
      <c r="U37" s="30" t="str">
        <f t="shared" si="15"/>
        <v/>
      </c>
      <c r="V37" s="32" t="str">
        <f t="shared" si="16"/>
        <v/>
      </c>
      <c r="W37" s="27"/>
      <c r="X37" s="27"/>
      <c r="Y37" s="30" t="str">
        <f>IFERROR(VLOOKUP(X37,Tablas!$S$1:$T$8,2,FALSE),"")</f>
        <v/>
      </c>
      <c r="Z37" s="26"/>
      <c r="AA37" s="30" t="str">
        <f>IFERROR(VLOOKUP(AB37,Rubros!$H$1:$I$48,2,),"")</f>
        <v/>
      </c>
      <c r="AB37" s="26"/>
      <c r="AC37" s="26"/>
      <c r="AD37" s="26"/>
      <c r="AE37" s="26"/>
      <c r="AF37" s="26"/>
      <c r="AG37" s="30" t="str">
        <f t="shared" si="17"/>
        <v/>
      </c>
      <c r="AH37" s="26"/>
      <c r="AI37" s="30" t="str">
        <f>IFERROR(VLOOKUP(AH37,Tablas!$AH$1:$AI$1156,2,),"")</f>
        <v/>
      </c>
      <c r="AJ37" s="30" t="str">
        <f>IFERROR(VLOOKUP(Tabla8[[#This Row],[Grupo]],Responsable!$A$1:$I$62,6,),"")</f>
        <v/>
      </c>
      <c r="AK37" s="30" t="str">
        <f>IFERROR(VLOOKUP(Tabla8[[#This Row],[Grupo]],Responsable!$A$1:$I$62,4,),"")</f>
        <v/>
      </c>
      <c r="AL37" s="30" t="str">
        <f>IFERROR(VLOOKUP(Tabla8[[#This Row],[Grupo]],Responsable!$A$1:$I$62,9,),"")</f>
        <v/>
      </c>
      <c r="AM37" s="30" t="str">
        <f>IFERROR(VLOOKUP(Tabla8[[#This Row],[Grupo]],Responsable!$A$1:$I$62,3,),"")</f>
        <v/>
      </c>
      <c r="AN37" s="32" t="str">
        <f t="shared" si="18"/>
        <v/>
      </c>
      <c r="AO37" s="26"/>
      <c r="AP37" s="32" t="str">
        <f t="shared" si="19"/>
        <v/>
      </c>
      <c r="AQ37" s="26"/>
      <c r="AR37" s="26"/>
      <c r="AS37" s="26"/>
      <c r="AT37" s="26"/>
      <c r="AU37" s="26"/>
      <c r="AV37" s="26"/>
    </row>
    <row r="38" spans="1:48" x14ac:dyDescent="0.25">
      <c r="A38" s="25"/>
      <c r="B38" s="26"/>
      <c r="C38" s="26"/>
      <c r="D38" s="26"/>
      <c r="E38" s="30" t="str">
        <f t="shared" si="10"/>
        <v/>
      </c>
      <c r="F38" s="26"/>
      <c r="G38" s="26" t="str">
        <f>IFERROR(VLOOKUP(F38,Tablas!$A$1:$C$49030,2,FALSE), "")</f>
        <v/>
      </c>
      <c r="H38" s="26"/>
      <c r="I38" s="26"/>
      <c r="J38" s="26" t="str">
        <f t="shared" si="11"/>
        <v/>
      </c>
      <c r="K38" s="30" t="str">
        <f>IFERROR(VLOOKUP(Tabla8[[#This Row],[Descripción modalidad de contratación]],Tablas!$F$1:$G$24,2,),"")</f>
        <v/>
      </c>
      <c r="L38" s="26"/>
      <c r="M38" s="26"/>
      <c r="N38" s="30" t="str">
        <f t="shared" si="12"/>
        <v xml:space="preserve"> -</v>
      </c>
      <c r="O38" s="26"/>
      <c r="P38" s="32" t="str">
        <f>IFERROR(VLOOKUP(O38,Honorarios!$A$1:$D$14,4,),"")</f>
        <v/>
      </c>
      <c r="Q38" s="32" t="str">
        <f t="shared" si="13"/>
        <v/>
      </c>
      <c r="R38" s="28"/>
      <c r="S38" s="28"/>
      <c r="T38" s="34" t="str">
        <f t="shared" si="14"/>
        <v xml:space="preserve"> </v>
      </c>
      <c r="U38" s="30" t="str">
        <f t="shared" si="15"/>
        <v/>
      </c>
      <c r="V38" s="32" t="str">
        <f t="shared" si="16"/>
        <v/>
      </c>
      <c r="W38" s="27"/>
      <c r="X38" s="27"/>
      <c r="Y38" s="30" t="str">
        <f>IFERROR(VLOOKUP(X38,Tablas!$S$1:$T$8,2,FALSE),"")</f>
        <v/>
      </c>
      <c r="Z38" s="26"/>
      <c r="AA38" s="30" t="str">
        <f>IFERROR(VLOOKUP(AB38,Rubros!$H$1:$I$48,2,),"")</f>
        <v/>
      </c>
      <c r="AB38" s="26"/>
      <c r="AC38" s="26"/>
      <c r="AD38" s="26"/>
      <c r="AE38" s="26"/>
      <c r="AF38" s="26"/>
      <c r="AG38" s="30" t="str">
        <f t="shared" si="17"/>
        <v/>
      </c>
      <c r="AH38" s="26"/>
      <c r="AI38" s="30" t="str">
        <f>IFERROR(VLOOKUP(AH38,Tablas!$AH$1:$AI$1156,2,),"")</f>
        <v/>
      </c>
      <c r="AJ38" s="30" t="str">
        <f>IFERROR(VLOOKUP(Tabla8[[#This Row],[Grupo]],Responsable!$A$1:$I$62,6,),"")</f>
        <v/>
      </c>
      <c r="AK38" s="30" t="str">
        <f>IFERROR(VLOOKUP(Tabla8[[#This Row],[Grupo]],Responsable!$A$1:$I$62,4,),"")</f>
        <v/>
      </c>
      <c r="AL38" s="30" t="str">
        <f>IFERROR(VLOOKUP(Tabla8[[#This Row],[Grupo]],Responsable!$A$1:$I$62,9,),"")</f>
        <v/>
      </c>
      <c r="AM38" s="30" t="str">
        <f>IFERROR(VLOOKUP(Tabla8[[#This Row],[Grupo]],Responsable!$A$1:$I$62,3,),"")</f>
        <v/>
      </c>
      <c r="AN38" s="32" t="str">
        <f t="shared" si="18"/>
        <v/>
      </c>
      <c r="AO38" s="26"/>
      <c r="AP38" s="32" t="str">
        <f t="shared" si="19"/>
        <v/>
      </c>
      <c r="AQ38" s="26"/>
      <c r="AR38" s="26"/>
      <c r="AS38" s="26"/>
      <c r="AT38" s="26"/>
      <c r="AU38" s="26"/>
      <c r="AV38" s="26"/>
    </row>
    <row r="39" spans="1:48" x14ac:dyDescent="0.25">
      <c r="A39" s="25"/>
      <c r="B39" s="26"/>
      <c r="C39" s="26"/>
      <c r="D39" s="26"/>
      <c r="E39" s="30" t="str">
        <f t="shared" si="10"/>
        <v/>
      </c>
      <c r="F39" s="26"/>
      <c r="G39" s="26" t="str">
        <f>IFERROR(VLOOKUP(F39,Tablas!$A$1:$C$49030,2,FALSE), "")</f>
        <v/>
      </c>
      <c r="H39" s="26"/>
      <c r="I39" s="26"/>
      <c r="J39" s="26" t="str">
        <f t="shared" si="11"/>
        <v/>
      </c>
      <c r="K39" s="30" t="str">
        <f>IFERROR(VLOOKUP(Tabla8[[#This Row],[Descripción modalidad de contratación]],Tablas!$F$1:$G$24,2,),"")</f>
        <v/>
      </c>
      <c r="L39" s="26"/>
      <c r="M39" s="26"/>
      <c r="N39" s="30" t="str">
        <f t="shared" si="12"/>
        <v xml:space="preserve"> -</v>
      </c>
      <c r="O39" s="26"/>
      <c r="P39" s="32" t="str">
        <f>IFERROR(VLOOKUP(O39,Honorarios!$A$1:$D$14,4,),"")</f>
        <v/>
      </c>
      <c r="Q39" s="32" t="str">
        <f t="shared" si="13"/>
        <v/>
      </c>
      <c r="R39" s="28"/>
      <c r="S39" s="28"/>
      <c r="T39" s="34" t="str">
        <f t="shared" si="14"/>
        <v xml:space="preserve"> </v>
      </c>
      <c r="U39" s="30" t="str">
        <f t="shared" si="15"/>
        <v/>
      </c>
      <c r="V39" s="32" t="str">
        <f t="shared" si="16"/>
        <v/>
      </c>
      <c r="W39" s="27"/>
      <c r="X39" s="27"/>
      <c r="Y39" s="30" t="str">
        <f>IFERROR(VLOOKUP(X39,Tablas!$S$1:$T$8,2,FALSE),"")</f>
        <v/>
      </c>
      <c r="Z39" s="26"/>
      <c r="AA39" s="30" t="str">
        <f>IFERROR(VLOOKUP(AB39,Rubros!$H$1:$I$48,2,),"")</f>
        <v/>
      </c>
      <c r="AB39" s="26"/>
      <c r="AC39" s="26"/>
      <c r="AD39" s="26"/>
      <c r="AE39" s="26"/>
      <c r="AF39" s="26"/>
      <c r="AG39" s="30" t="str">
        <f t="shared" si="17"/>
        <v/>
      </c>
      <c r="AH39" s="26"/>
      <c r="AI39" s="30" t="str">
        <f>IFERROR(VLOOKUP(AH39,Tablas!$AH$1:$AI$1156,2,),"")</f>
        <v/>
      </c>
      <c r="AJ39" s="30" t="str">
        <f>IFERROR(VLOOKUP(Tabla8[[#This Row],[Grupo]],Responsable!$A$1:$I$62,6,),"")</f>
        <v/>
      </c>
      <c r="AK39" s="30" t="str">
        <f>IFERROR(VLOOKUP(Tabla8[[#This Row],[Grupo]],Responsable!$A$1:$I$62,4,),"")</f>
        <v/>
      </c>
      <c r="AL39" s="30" t="str">
        <f>IFERROR(VLOOKUP(Tabla8[[#This Row],[Grupo]],Responsable!$A$1:$I$62,9,),"")</f>
        <v/>
      </c>
      <c r="AM39" s="30" t="str">
        <f>IFERROR(VLOOKUP(Tabla8[[#This Row],[Grupo]],Responsable!$A$1:$I$62,3,),"")</f>
        <v/>
      </c>
      <c r="AN39" s="32" t="str">
        <f t="shared" si="18"/>
        <v/>
      </c>
      <c r="AO39" s="26"/>
      <c r="AP39" s="32" t="str">
        <f t="shared" si="19"/>
        <v/>
      </c>
      <c r="AQ39" s="26"/>
      <c r="AR39" s="26"/>
      <c r="AS39" s="26"/>
      <c r="AT39" s="26"/>
      <c r="AU39" s="26"/>
      <c r="AV39" s="26"/>
    </row>
    <row r="40" spans="1:48" x14ac:dyDescent="0.25">
      <c r="A40" s="25"/>
      <c r="B40" s="26"/>
      <c r="C40" s="26"/>
      <c r="D40" s="26"/>
      <c r="E40" s="30" t="str">
        <f t="shared" si="10"/>
        <v/>
      </c>
      <c r="F40" s="26"/>
      <c r="G40" s="26" t="str">
        <f>IFERROR(VLOOKUP(F40,Tablas!$A$1:$C$49030,2,FALSE), "")</f>
        <v/>
      </c>
      <c r="H40" s="26"/>
      <c r="I40" s="26"/>
      <c r="J40" s="26" t="str">
        <f t="shared" si="11"/>
        <v/>
      </c>
      <c r="K40" s="30" t="str">
        <f>IFERROR(VLOOKUP(Tabla8[[#This Row],[Descripción modalidad de contratación]],Tablas!$F$1:$G$24,2,),"")</f>
        <v/>
      </c>
      <c r="L40" s="26"/>
      <c r="M40" s="26"/>
      <c r="N40" s="30" t="str">
        <f t="shared" si="12"/>
        <v xml:space="preserve"> -</v>
      </c>
      <c r="O40" s="26"/>
      <c r="P40" s="32" t="str">
        <f>IFERROR(VLOOKUP(O40,Honorarios!$A$1:$D$14,4,),"")</f>
        <v/>
      </c>
      <c r="Q40" s="32" t="str">
        <f t="shared" si="13"/>
        <v/>
      </c>
      <c r="R40" s="28"/>
      <c r="S40" s="28"/>
      <c r="T40" s="34" t="str">
        <f t="shared" si="14"/>
        <v xml:space="preserve"> </v>
      </c>
      <c r="U40" s="30" t="str">
        <f t="shared" si="15"/>
        <v/>
      </c>
      <c r="V40" s="32" t="str">
        <f t="shared" si="16"/>
        <v/>
      </c>
      <c r="W40" s="27"/>
      <c r="X40" s="27"/>
      <c r="Y40" s="30" t="str">
        <f>IFERROR(VLOOKUP(X40,Tablas!$S$1:$T$8,2,FALSE),"")</f>
        <v/>
      </c>
      <c r="Z40" s="26"/>
      <c r="AA40" s="30" t="str">
        <f>IFERROR(VLOOKUP(AB40,Rubros!$H$1:$I$48,2,),"")</f>
        <v/>
      </c>
      <c r="AB40" s="26"/>
      <c r="AC40" s="26"/>
      <c r="AD40" s="26"/>
      <c r="AE40" s="26"/>
      <c r="AF40" s="26"/>
      <c r="AG40" s="30" t="str">
        <f t="shared" si="17"/>
        <v/>
      </c>
      <c r="AH40" s="26"/>
      <c r="AI40" s="30" t="str">
        <f>IFERROR(VLOOKUP(AH40,Tablas!$AH$1:$AI$1156,2,),"")</f>
        <v/>
      </c>
      <c r="AJ40" s="30" t="str">
        <f>IFERROR(VLOOKUP(Tabla8[[#This Row],[Grupo]],Responsable!$A$1:$I$62,6,),"")</f>
        <v/>
      </c>
      <c r="AK40" s="30" t="str">
        <f>IFERROR(VLOOKUP(Tabla8[[#This Row],[Grupo]],Responsable!$A$1:$I$62,4,),"")</f>
        <v/>
      </c>
      <c r="AL40" s="30" t="str">
        <f>IFERROR(VLOOKUP(Tabla8[[#This Row],[Grupo]],Responsable!$A$1:$I$62,9,),"")</f>
        <v/>
      </c>
      <c r="AM40" s="30" t="str">
        <f>IFERROR(VLOOKUP(Tabla8[[#This Row],[Grupo]],Responsable!$A$1:$I$62,3,),"")</f>
        <v/>
      </c>
      <c r="AN40" s="32" t="str">
        <f t="shared" si="18"/>
        <v/>
      </c>
      <c r="AO40" s="26"/>
      <c r="AP40" s="32" t="str">
        <f t="shared" si="19"/>
        <v/>
      </c>
      <c r="AQ40" s="26"/>
      <c r="AR40" s="26"/>
      <c r="AS40" s="26"/>
      <c r="AT40" s="26"/>
      <c r="AU40" s="26"/>
      <c r="AV40" s="26"/>
    </row>
    <row r="41" spans="1:48" x14ac:dyDescent="0.25">
      <c r="A41" s="25"/>
      <c r="B41" s="26"/>
      <c r="C41" s="26"/>
      <c r="D41" s="26"/>
      <c r="E41" s="30" t="str">
        <f t="shared" si="10"/>
        <v/>
      </c>
      <c r="F41" s="26"/>
      <c r="G41" s="26" t="str">
        <f>IFERROR(VLOOKUP(F41,Tablas!$A$1:$C$49030,2,FALSE), "")</f>
        <v/>
      </c>
      <c r="H41" s="26"/>
      <c r="I41" s="26"/>
      <c r="J41" s="26" t="str">
        <f t="shared" si="11"/>
        <v/>
      </c>
      <c r="K41" s="30" t="str">
        <f>IFERROR(VLOOKUP(Tabla8[[#This Row],[Descripción modalidad de contratación]],Tablas!$F$1:$G$24,2,),"")</f>
        <v/>
      </c>
      <c r="L41" s="26"/>
      <c r="M41" s="26"/>
      <c r="N41" s="30" t="str">
        <f t="shared" si="12"/>
        <v xml:space="preserve"> -</v>
      </c>
      <c r="O41" s="26"/>
      <c r="P41" s="32" t="str">
        <f>IFERROR(VLOOKUP(O41,Honorarios!$A$1:$D$14,4,),"")</f>
        <v/>
      </c>
      <c r="Q41" s="32" t="str">
        <f t="shared" si="13"/>
        <v/>
      </c>
      <c r="R41" s="28"/>
      <c r="S41" s="28"/>
      <c r="T41" s="34" t="str">
        <f t="shared" si="14"/>
        <v xml:space="preserve"> </v>
      </c>
      <c r="U41" s="30" t="str">
        <f t="shared" si="15"/>
        <v/>
      </c>
      <c r="V41" s="32" t="str">
        <f t="shared" si="16"/>
        <v/>
      </c>
      <c r="W41" s="27"/>
      <c r="X41" s="27"/>
      <c r="Y41" s="30" t="str">
        <f>IFERROR(VLOOKUP(X41,Tablas!$S$1:$T$8,2,FALSE),"")</f>
        <v/>
      </c>
      <c r="Z41" s="26"/>
      <c r="AA41" s="30" t="str">
        <f>IFERROR(VLOOKUP(AB41,Rubros!$H$1:$I$48,2,),"")</f>
        <v/>
      </c>
      <c r="AB41" s="26"/>
      <c r="AC41" s="26"/>
      <c r="AD41" s="26"/>
      <c r="AE41" s="26"/>
      <c r="AF41" s="26"/>
      <c r="AG41" s="30" t="str">
        <f t="shared" si="17"/>
        <v/>
      </c>
      <c r="AH41" s="26"/>
      <c r="AI41" s="30" t="str">
        <f>IFERROR(VLOOKUP(AH41,Tablas!$AH$1:$AI$1156,2,),"")</f>
        <v/>
      </c>
      <c r="AJ41" s="30" t="str">
        <f>IFERROR(VLOOKUP(Tabla8[[#This Row],[Grupo]],Responsable!$A$1:$I$62,6,),"")</f>
        <v/>
      </c>
      <c r="AK41" s="30" t="str">
        <f>IFERROR(VLOOKUP(Tabla8[[#This Row],[Grupo]],Responsable!$A$1:$I$62,4,),"")</f>
        <v/>
      </c>
      <c r="AL41" s="30" t="str">
        <f>IFERROR(VLOOKUP(Tabla8[[#This Row],[Grupo]],Responsable!$A$1:$I$62,9,),"")</f>
        <v/>
      </c>
      <c r="AM41" s="30" t="str">
        <f>IFERROR(VLOOKUP(Tabla8[[#This Row],[Grupo]],Responsable!$A$1:$I$62,3,),"")</f>
        <v/>
      </c>
      <c r="AN41" s="32" t="str">
        <f t="shared" si="18"/>
        <v/>
      </c>
      <c r="AO41" s="26"/>
      <c r="AP41" s="32" t="str">
        <f t="shared" si="19"/>
        <v/>
      </c>
      <c r="AQ41" s="26"/>
      <c r="AR41" s="26"/>
      <c r="AS41" s="26"/>
      <c r="AT41" s="26"/>
      <c r="AU41" s="26"/>
      <c r="AV41" s="26"/>
    </row>
    <row r="42" spans="1:48" x14ac:dyDescent="0.25">
      <c r="A42" s="25"/>
      <c r="B42" s="26"/>
      <c r="C42" s="26"/>
      <c r="D42" s="26"/>
      <c r="E42" s="30" t="str">
        <f t="shared" si="10"/>
        <v/>
      </c>
      <c r="F42" s="26"/>
      <c r="G42" s="26" t="str">
        <f>IFERROR(VLOOKUP(F42,Tablas!$A$1:$C$49030,2,FALSE), "")</f>
        <v/>
      </c>
      <c r="H42" s="26"/>
      <c r="I42" s="26"/>
      <c r="J42" s="26" t="str">
        <f t="shared" si="11"/>
        <v/>
      </c>
      <c r="K42" s="30" t="str">
        <f>IFERROR(VLOOKUP(Tabla8[[#This Row],[Descripción modalidad de contratación]],Tablas!$F$1:$G$24,2,),"")</f>
        <v/>
      </c>
      <c r="L42" s="26"/>
      <c r="M42" s="26"/>
      <c r="N42" s="30" t="str">
        <f t="shared" si="12"/>
        <v xml:space="preserve"> -</v>
      </c>
      <c r="O42" s="26"/>
      <c r="P42" s="32" t="str">
        <f>IFERROR(VLOOKUP(O42,Honorarios!$A$1:$D$14,4,),"")</f>
        <v/>
      </c>
      <c r="Q42" s="32" t="str">
        <f t="shared" si="13"/>
        <v/>
      </c>
      <c r="R42" s="28"/>
      <c r="S42" s="28"/>
      <c r="T42" s="34" t="str">
        <f t="shared" si="14"/>
        <v xml:space="preserve"> </v>
      </c>
      <c r="U42" s="30" t="str">
        <f t="shared" si="15"/>
        <v/>
      </c>
      <c r="V42" s="32" t="str">
        <f t="shared" si="16"/>
        <v/>
      </c>
      <c r="W42" s="27"/>
      <c r="X42" s="27"/>
      <c r="Y42" s="30" t="str">
        <f>IFERROR(VLOOKUP(X42,Tablas!$S$1:$T$8,2,FALSE),"")</f>
        <v/>
      </c>
      <c r="Z42" s="26"/>
      <c r="AA42" s="30" t="str">
        <f>IFERROR(VLOOKUP(AB42,Rubros!$H$1:$I$48,2,),"")</f>
        <v/>
      </c>
      <c r="AB42" s="26"/>
      <c r="AC42" s="26"/>
      <c r="AD42" s="26"/>
      <c r="AE42" s="26"/>
      <c r="AF42" s="26"/>
      <c r="AG42" s="30" t="str">
        <f t="shared" si="17"/>
        <v/>
      </c>
      <c r="AH42" s="26"/>
      <c r="AI42" s="30" t="str">
        <f>IFERROR(VLOOKUP(AH42,Tablas!$AH$1:$AI$1156,2,),"")</f>
        <v/>
      </c>
      <c r="AJ42" s="30" t="str">
        <f>IFERROR(VLOOKUP(Tabla8[[#This Row],[Grupo]],Responsable!$A$1:$I$62,6,),"")</f>
        <v/>
      </c>
      <c r="AK42" s="30" t="str">
        <f>IFERROR(VLOOKUP(Tabla8[[#This Row],[Grupo]],Responsable!$A$1:$I$62,4,),"")</f>
        <v/>
      </c>
      <c r="AL42" s="30" t="str">
        <f>IFERROR(VLOOKUP(Tabla8[[#This Row],[Grupo]],Responsable!$A$1:$I$62,9,),"")</f>
        <v/>
      </c>
      <c r="AM42" s="30" t="str">
        <f>IFERROR(VLOOKUP(Tabla8[[#This Row],[Grupo]],Responsable!$A$1:$I$62,3,),"")</f>
        <v/>
      </c>
      <c r="AN42" s="32" t="str">
        <f t="shared" si="18"/>
        <v/>
      </c>
      <c r="AO42" s="26"/>
      <c r="AP42" s="32" t="str">
        <f t="shared" si="19"/>
        <v/>
      </c>
      <c r="AQ42" s="26"/>
      <c r="AR42" s="26"/>
      <c r="AS42" s="26"/>
      <c r="AT42" s="26"/>
      <c r="AU42" s="26"/>
      <c r="AV42" s="26"/>
    </row>
    <row r="43" spans="1:48" x14ac:dyDescent="0.25">
      <c r="A43" s="25"/>
      <c r="B43" s="26"/>
      <c r="C43" s="26"/>
      <c r="D43" s="26"/>
      <c r="E43" s="30" t="str">
        <f t="shared" si="10"/>
        <v/>
      </c>
      <c r="F43" s="26"/>
      <c r="G43" s="26" t="str">
        <f>IFERROR(VLOOKUP(F43,Tablas!$A$1:$C$49030,2,FALSE), "")</f>
        <v/>
      </c>
      <c r="H43" s="26"/>
      <c r="I43" s="26"/>
      <c r="J43" s="26" t="str">
        <f t="shared" si="11"/>
        <v/>
      </c>
      <c r="K43" s="30" t="str">
        <f>IFERROR(VLOOKUP(Tabla8[[#This Row],[Descripción modalidad de contratación]],Tablas!$F$1:$G$24,2,),"")</f>
        <v/>
      </c>
      <c r="L43" s="26"/>
      <c r="M43" s="26"/>
      <c r="N43" s="30" t="str">
        <f t="shared" si="12"/>
        <v xml:space="preserve"> -</v>
      </c>
      <c r="O43" s="26"/>
      <c r="P43" s="32" t="str">
        <f>IFERROR(VLOOKUP(O43,Honorarios!$A$1:$D$14,4,),"")</f>
        <v/>
      </c>
      <c r="Q43" s="32" t="str">
        <f t="shared" si="13"/>
        <v/>
      </c>
      <c r="R43" s="28"/>
      <c r="S43" s="28"/>
      <c r="T43" s="34" t="str">
        <f t="shared" si="14"/>
        <v xml:space="preserve"> </v>
      </c>
      <c r="U43" s="30" t="str">
        <f t="shared" si="15"/>
        <v/>
      </c>
      <c r="V43" s="32" t="str">
        <f t="shared" si="16"/>
        <v/>
      </c>
      <c r="W43" s="27"/>
      <c r="X43" s="27"/>
      <c r="Y43" s="30" t="str">
        <f>IFERROR(VLOOKUP(X43,Tablas!$S$1:$T$8,2,FALSE),"")</f>
        <v/>
      </c>
      <c r="Z43" s="26"/>
      <c r="AA43" s="30" t="str">
        <f>IFERROR(VLOOKUP(AB43,Rubros!$H$1:$I$48,2,),"")</f>
        <v/>
      </c>
      <c r="AB43" s="26"/>
      <c r="AC43" s="26"/>
      <c r="AD43" s="26"/>
      <c r="AE43" s="26"/>
      <c r="AF43" s="26"/>
      <c r="AG43" s="30" t="str">
        <f t="shared" si="17"/>
        <v/>
      </c>
      <c r="AH43" s="26"/>
      <c r="AI43" s="30" t="str">
        <f>IFERROR(VLOOKUP(AH43,Tablas!$AH$1:$AI$1156,2,),"")</f>
        <v/>
      </c>
      <c r="AJ43" s="30" t="str">
        <f>IFERROR(VLOOKUP(Tabla8[[#This Row],[Grupo]],Responsable!$A$1:$I$62,6,),"")</f>
        <v/>
      </c>
      <c r="AK43" s="30" t="str">
        <f>IFERROR(VLOOKUP(Tabla8[[#This Row],[Grupo]],Responsable!$A$1:$I$62,4,),"")</f>
        <v/>
      </c>
      <c r="AL43" s="30" t="str">
        <f>IFERROR(VLOOKUP(Tabla8[[#This Row],[Grupo]],Responsable!$A$1:$I$62,9,),"")</f>
        <v/>
      </c>
      <c r="AM43" s="30" t="str">
        <f>IFERROR(VLOOKUP(Tabla8[[#This Row],[Grupo]],Responsable!$A$1:$I$62,3,),"")</f>
        <v/>
      </c>
      <c r="AN43" s="32" t="str">
        <f t="shared" si="18"/>
        <v/>
      </c>
      <c r="AO43" s="26"/>
      <c r="AP43" s="32" t="str">
        <f t="shared" si="19"/>
        <v/>
      </c>
      <c r="AQ43" s="26"/>
      <c r="AR43" s="26"/>
      <c r="AS43" s="26"/>
      <c r="AT43" s="26"/>
      <c r="AU43" s="26"/>
      <c r="AV43" s="26"/>
    </row>
    <row r="44" spans="1:48" x14ac:dyDescent="0.25">
      <c r="A44" s="25"/>
      <c r="B44" s="26"/>
      <c r="C44" s="26"/>
      <c r="D44" s="26"/>
      <c r="E44" s="30" t="str">
        <f t="shared" si="10"/>
        <v/>
      </c>
      <c r="F44" s="26"/>
      <c r="G44" s="26" t="str">
        <f>IFERROR(VLOOKUP(F44,Tablas!$A$1:$C$49030,2,FALSE), "")</f>
        <v/>
      </c>
      <c r="H44" s="26"/>
      <c r="I44" s="26"/>
      <c r="J44" s="26" t="str">
        <f t="shared" si="11"/>
        <v/>
      </c>
      <c r="K44" s="30" t="str">
        <f>IFERROR(VLOOKUP(Tabla8[[#This Row],[Descripción modalidad de contratación]],Tablas!$F$1:$G$24,2,),"")</f>
        <v/>
      </c>
      <c r="L44" s="26"/>
      <c r="M44" s="26"/>
      <c r="N44" s="30" t="str">
        <f t="shared" si="12"/>
        <v xml:space="preserve"> -</v>
      </c>
      <c r="O44" s="26"/>
      <c r="P44" s="32" t="str">
        <f>IFERROR(VLOOKUP(O44,Honorarios!$A$1:$D$14,4,),"")</f>
        <v/>
      </c>
      <c r="Q44" s="32" t="str">
        <f t="shared" si="13"/>
        <v/>
      </c>
      <c r="R44" s="28"/>
      <c r="S44" s="28"/>
      <c r="T44" s="34" t="str">
        <f t="shared" si="14"/>
        <v xml:space="preserve"> </v>
      </c>
      <c r="U44" s="30" t="str">
        <f t="shared" si="15"/>
        <v/>
      </c>
      <c r="V44" s="32" t="str">
        <f t="shared" si="16"/>
        <v/>
      </c>
      <c r="W44" s="27"/>
      <c r="X44" s="27"/>
      <c r="Y44" s="30" t="str">
        <f>IFERROR(VLOOKUP(X44,Tablas!$S$1:$T$8,2,FALSE),"")</f>
        <v/>
      </c>
      <c r="Z44" s="26"/>
      <c r="AA44" s="30" t="str">
        <f>IFERROR(VLOOKUP(AB44,Rubros!$H$1:$I$48,2,),"")</f>
        <v/>
      </c>
      <c r="AB44" s="26"/>
      <c r="AC44" s="26"/>
      <c r="AD44" s="26"/>
      <c r="AE44" s="26"/>
      <c r="AF44" s="26"/>
      <c r="AG44" s="30" t="str">
        <f t="shared" si="17"/>
        <v/>
      </c>
      <c r="AH44" s="26"/>
      <c r="AI44" s="30" t="str">
        <f>IFERROR(VLOOKUP(AH44,Tablas!$AH$1:$AI$1156,2,),"")</f>
        <v/>
      </c>
      <c r="AJ44" s="30" t="str">
        <f>IFERROR(VLOOKUP(Tabla8[[#This Row],[Grupo]],Responsable!$A$1:$I$62,6,),"")</f>
        <v/>
      </c>
      <c r="AK44" s="30" t="str">
        <f>IFERROR(VLOOKUP(Tabla8[[#This Row],[Grupo]],Responsable!$A$1:$I$62,4,),"")</f>
        <v/>
      </c>
      <c r="AL44" s="30" t="str">
        <f>IFERROR(VLOOKUP(Tabla8[[#This Row],[Grupo]],Responsable!$A$1:$I$62,9,),"")</f>
        <v/>
      </c>
      <c r="AM44" s="30" t="str">
        <f>IFERROR(VLOOKUP(Tabla8[[#This Row],[Grupo]],Responsable!$A$1:$I$62,3,),"")</f>
        <v/>
      </c>
      <c r="AN44" s="32" t="str">
        <f t="shared" si="18"/>
        <v/>
      </c>
      <c r="AO44" s="26"/>
      <c r="AP44" s="32" t="str">
        <f t="shared" si="19"/>
        <v/>
      </c>
      <c r="AQ44" s="26"/>
      <c r="AR44" s="26"/>
      <c r="AS44" s="26"/>
      <c r="AT44" s="26"/>
      <c r="AU44" s="26"/>
      <c r="AV44" s="26"/>
    </row>
    <row r="45" spans="1:48" x14ac:dyDescent="0.25">
      <c r="A45" s="25"/>
      <c r="B45" s="26"/>
      <c r="C45" s="26"/>
      <c r="D45" s="26"/>
      <c r="E45" s="30" t="str">
        <f t="shared" si="10"/>
        <v/>
      </c>
      <c r="F45" s="26"/>
      <c r="G45" s="26" t="str">
        <f>IFERROR(VLOOKUP(F45,Tablas!$A$1:$C$49030,2,FALSE), "")</f>
        <v/>
      </c>
      <c r="H45" s="26"/>
      <c r="I45" s="26"/>
      <c r="J45" s="26" t="str">
        <f t="shared" si="11"/>
        <v/>
      </c>
      <c r="K45" s="30" t="str">
        <f>IFERROR(VLOOKUP(Tabla8[[#This Row],[Descripción modalidad de contratación]],Tablas!$F$1:$G$24,2,),"")</f>
        <v/>
      </c>
      <c r="L45" s="26"/>
      <c r="M45" s="26"/>
      <c r="N45" s="30" t="str">
        <f t="shared" si="12"/>
        <v xml:space="preserve"> -</v>
      </c>
      <c r="O45" s="26"/>
      <c r="P45" s="32" t="str">
        <f>IFERROR(VLOOKUP(O45,Honorarios!$A$1:$D$14,4,),"")</f>
        <v/>
      </c>
      <c r="Q45" s="32" t="str">
        <f t="shared" si="13"/>
        <v/>
      </c>
      <c r="R45" s="28"/>
      <c r="S45" s="28"/>
      <c r="T45" s="34" t="str">
        <f t="shared" si="14"/>
        <v xml:space="preserve"> </v>
      </c>
      <c r="U45" s="30" t="str">
        <f t="shared" si="15"/>
        <v/>
      </c>
      <c r="V45" s="32" t="str">
        <f t="shared" si="16"/>
        <v/>
      </c>
      <c r="W45" s="27"/>
      <c r="X45" s="27"/>
      <c r="Y45" s="30" t="str">
        <f>IFERROR(VLOOKUP(X45,Tablas!$S$1:$T$8,2,FALSE),"")</f>
        <v/>
      </c>
      <c r="Z45" s="26"/>
      <c r="AA45" s="30" t="str">
        <f>IFERROR(VLOOKUP(AB45,Rubros!$H$1:$I$48,2,),"")</f>
        <v/>
      </c>
      <c r="AB45" s="26"/>
      <c r="AC45" s="26"/>
      <c r="AD45" s="26"/>
      <c r="AE45" s="26"/>
      <c r="AF45" s="26"/>
      <c r="AG45" s="30" t="str">
        <f t="shared" si="17"/>
        <v/>
      </c>
      <c r="AH45" s="26"/>
      <c r="AI45" s="30" t="str">
        <f>IFERROR(VLOOKUP(AH45,Tablas!$AH$1:$AI$1156,2,),"")</f>
        <v/>
      </c>
      <c r="AJ45" s="30" t="str">
        <f>IFERROR(VLOOKUP(Tabla8[[#This Row],[Grupo]],Responsable!$A$1:$I$62,6,),"")</f>
        <v/>
      </c>
      <c r="AK45" s="30" t="str">
        <f>IFERROR(VLOOKUP(Tabla8[[#This Row],[Grupo]],Responsable!$A$1:$I$62,4,),"")</f>
        <v/>
      </c>
      <c r="AL45" s="30" t="str">
        <f>IFERROR(VLOOKUP(Tabla8[[#This Row],[Grupo]],Responsable!$A$1:$I$62,9,),"")</f>
        <v/>
      </c>
      <c r="AM45" s="30" t="str">
        <f>IFERROR(VLOOKUP(Tabla8[[#This Row],[Grupo]],Responsable!$A$1:$I$62,3,),"")</f>
        <v/>
      </c>
      <c r="AN45" s="32" t="str">
        <f t="shared" si="18"/>
        <v/>
      </c>
      <c r="AO45" s="26"/>
      <c r="AP45" s="32" t="str">
        <f t="shared" si="19"/>
        <v/>
      </c>
      <c r="AQ45" s="26"/>
      <c r="AR45" s="26"/>
      <c r="AS45" s="26"/>
      <c r="AT45" s="26"/>
      <c r="AU45" s="26"/>
      <c r="AV45" s="26"/>
    </row>
    <row r="46" spans="1:48" x14ac:dyDescent="0.25">
      <c r="A46" s="25"/>
      <c r="B46" s="26"/>
      <c r="C46" s="26"/>
      <c r="D46" s="26"/>
      <c r="E46" s="30" t="str">
        <f t="shared" si="10"/>
        <v/>
      </c>
      <c r="F46" s="26"/>
      <c r="G46" s="26" t="str">
        <f>IFERROR(VLOOKUP(F46,Tablas!$A$1:$C$49030,2,FALSE), "")</f>
        <v/>
      </c>
      <c r="H46" s="26"/>
      <c r="I46" s="26"/>
      <c r="J46" s="26" t="str">
        <f t="shared" si="11"/>
        <v/>
      </c>
      <c r="K46" s="30" t="str">
        <f>IFERROR(VLOOKUP(Tabla8[[#This Row],[Descripción modalidad de contratación]],Tablas!$F$1:$G$24,2,),"")</f>
        <v/>
      </c>
      <c r="L46" s="26"/>
      <c r="M46" s="26"/>
      <c r="N46" s="30" t="str">
        <f t="shared" si="12"/>
        <v xml:space="preserve"> -</v>
      </c>
      <c r="O46" s="26"/>
      <c r="P46" s="32" t="str">
        <f>IFERROR(VLOOKUP(O46,Honorarios!$A$1:$D$14,4,),"")</f>
        <v/>
      </c>
      <c r="Q46" s="32" t="str">
        <f t="shared" si="13"/>
        <v/>
      </c>
      <c r="R46" s="28"/>
      <c r="S46" s="28"/>
      <c r="T46" s="34" t="str">
        <f t="shared" si="14"/>
        <v xml:space="preserve"> </v>
      </c>
      <c r="U46" s="30" t="str">
        <f t="shared" si="15"/>
        <v/>
      </c>
      <c r="V46" s="32" t="str">
        <f t="shared" si="16"/>
        <v/>
      </c>
      <c r="W46" s="27"/>
      <c r="X46" s="27"/>
      <c r="Y46" s="30" t="str">
        <f>IFERROR(VLOOKUP(X46,Tablas!$S$1:$T$8,2,FALSE),"")</f>
        <v/>
      </c>
      <c r="Z46" s="26"/>
      <c r="AA46" s="30" t="str">
        <f>IFERROR(VLOOKUP(AB46,Rubros!$H$1:$I$48,2,),"")</f>
        <v/>
      </c>
      <c r="AB46" s="26"/>
      <c r="AC46" s="26"/>
      <c r="AD46" s="26"/>
      <c r="AE46" s="26"/>
      <c r="AF46" s="26"/>
      <c r="AG46" s="30" t="str">
        <f t="shared" si="17"/>
        <v/>
      </c>
      <c r="AH46" s="26"/>
      <c r="AI46" s="30" t="str">
        <f>IFERROR(VLOOKUP(AH46,Tablas!$AH$1:$AI$1156,2,),"")</f>
        <v/>
      </c>
      <c r="AJ46" s="30" t="str">
        <f>IFERROR(VLOOKUP(Tabla8[[#This Row],[Grupo]],Responsable!$A$1:$I$62,6,),"")</f>
        <v/>
      </c>
      <c r="AK46" s="30" t="str">
        <f>IFERROR(VLOOKUP(Tabla8[[#This Row],[Grupo]],Responsable!$A$1:$I$62,4,),"")</f>
        <v/>
      </c>
      <c r="AL46" s="30" t="str">
        <f>IFERROR(VLOOKUP(Tabla8[[#This Row],[Grupo]],Responsable!$A$1:$I$62,9,),"")</f>
        <v/>
      </c>
      <c r="AM46" s="30" t="str">
        <f>IFERROR(VLOOKUP(Tabla8[[#This Row],[Grupo]],Responsable!$A$1:$I$62,3,),"")</f>
        <v/>
      </c>
      <c r="AN46" s="32" t="str">
        <f t="shared" si="18"/>
        <v/>
      </c>
      <c r="AO46" s="26"/>
      <c r="AP46" s="32" t="str">
        <f t="shared" si="19"/>
        <v/>
      </c>
      <c r="AQ46" s="26"/>
      <c r="AR46" s="26"/>
      <c r="AS46" s="26"/>
      <c r="AT46" s="26"/>
      <c r="AU46" s="26"/>
      <c r="AV46" s="26"/>
    </row>
    <row r="47" spans="1:48" x14ac:dyDescent="0.25">
      <c r="A47" s="25"/>
      <c r="B47" s="26"/>
      <c r="C47" s="26"/>
      <c r="D47" s="26"/>
      <c r="E47" s="30" t="str">
        <f t="shared" si="10"/>
        <v/>
      </c>
      <c r="F47" s="26"/>
      <c r="G47" s="26" t="str">
        <f>IFERROR(VLOOKUP(F47,Tablas!$A$1:$C$49030,2,FALSE), "")</f>
        <v/>
      </c>
      <c r="H47" s="26"/>
      <c r="I47" s="26"/>
      <c r="J47" s="26" t="str">
        <f t="shared" si="11"/>
        <v/>
      </c>
      <c r="K47" s="30" t="str">
        <f>IFERROR(VLOOKUP(Tabla8[[#This Row],[Descripción modalidad de contratación]],Tablas!$F$1:$G$24,2,),"")</f>
        <v/>
      </c>
      <c r="L47" s="26"/>
      <c r="M47" s="26"/>
      <c r="N47" s="30" t="str">
        <f t="shared" si="12"/>
        <v xml:space="preserve"> -</v>
      </c>
      <c r="O47" s="26"/>
      <c r="P47" s="32" t="str">
        <f>IFERROR(VLOOKUP(O47,Honorarios!$A$1:$D$14,4,),"")</f>
        <v/>
      </c>
      <c r="Q47" s="32" t="str">
        <f t="shared" si="13"/>
        <v/>
      </c>
      <c r="R47" s="28"/>
      <c r="S47" s="28"/>
      <c r="T47" s="34" t="str">
        <f t="shared" si="14"/>
        <v xml:space="preserve"> </v>
      </c>
      <c r="U47" s="30" t="str">
        <f t="shared" si="15"/>
        <v/>
      </c>
      <c r="V47" s="32" t="str">
        <f t="shared" si="16"/>
        <v/>
      </c>
      <c r="W47" s="27"/>
      <c r="X47" s="27"/>
      <c r="Y47" s="30" t="str">
        <f>IFERROR(VLOOKUP(X47,Tablas!$S$1:$T$8,2,FALSE),"")</f>
        <v/>
      </c>
      <c r="Z47" s="26"/>
      <c r="AA47" s="30" t="str">
        <f>IFERROR(VLOOKUP(AB47,Rubros!$H$1:$I$48,2,),"")</f>
        <v/>
      </c>
      <c r="AB47" s="26"/>
      <c r="AC47" s="26"/>
      <c r="AD47" s="26"/>
      <c r="AE47" s="26"/>
      <c r="AF47" s="26"/>
      <c r="AG47" s="30" t="str">
        <f t="shared" si="17"/>
        <v/>
      </c>
      <c r="AH47" s="26"/>
      <c r="AI47" s="30" t="str">
        <f>IFERROR(VLOOKUP(AH47,Tablas!$AH$1:$AI$1156,2,),"")</f>
        <v/>
      </c>
      <c r="AJ47" s="30" t="str">
        <f>IFERROR(VLOOKUP(Tabla8[[#This Row],[Grupo]],Responsable!$A$1:$I$62,6,),"")</f>
        <v/>
      </c>
      <c r="AK47" s="30" t="str">
        <f>IFERROR(VLOOKUP(Tabla8[[#This Row],[Grupo]],Responsable!$A$1:$I$62,4,),"")</f>
        <v/>
      </c>
      <c r="AL47" s="30" t="str">
        <f>IFERROR(VLOOKUP(Tabla8[[#This Row],[Grupo]],Responsable!$A$1:$I$62,9,),"")</f>
        <v/>
      </c>
      <c r="AM47" s="30" t="str">
        <f>IFERROR(VLOOKUP(Tabla8[[#This Row],[Grupo]],Responsable!$A$1:$I$62,3,),"")</f>
        <v/>
      </c>
      <c r="AN47" s="32" t="str">
        <f t="shared" si="18"/>
        <v/>
      </c>
      <c r="AO47" s="26"/>
      <c r="AP47" s="32" t="str">
        <f t="shared" si="19"/>
        <v/>
      </c>
      <c r="AQ47" s="26"/>
      <c r="AR47" s="26"/>
      <c r="AS47" s="26"/>
      <c r="AT47" s="26"/>
      <c r="AU47" s="26"/>
      <c r="AV47" s="26"/>
    </row>
    <row r="48" spans="1:48" x14ac:dyDescent="0.25">
      <c r="A48" s="25"/>
      <c r="B48" s="26"/>
      <c r="C48" s="26"/>
      <c r="D48" s="26"/>
      <c r="E48" s="30" t="str">
        <f t="shared" si="10"/>
        <v/>
      </c>
      <c r="F48" s="26"/>
      <c r="G48" s="26" t="str">
        <f>IFERROR(VLOOKUP(F48,Tablas!$A$1:$C$49030,2,FALSE), "")</f>
        <v/>
      </c>
      <c r="H48" s="26"/>
      <c r="I48" s="26"/>
      <c r="J48" s="26" t="str">
        <f t="shared" si="11"/>
        <v/>
      </c>
      <c r="K48" s="30" t="str">
        <f>IFERROR(VLOOKUP(Tabla8[[#This Row],[Descripción modalidad de contratación]],Tablas!$F$1:$G$24,2,),"")</f>
        <v/>
      </c>
      <c r="L48" s="26"/>
      <c r="M48" s="26"/>
      <c r="N48" s="30" t="str">
        <f t="shared" si="12"/>
        <v xml:space="preserve"> -</v>
      </c>
      <c r="O48" s="26"/>
      <c r="P48" s="32" t="str">
        <f>IFERROR(VLOOKUP(O48,Honorarios!$A$1:$D$14,4,),"")</f>
        <v/>
      </c>
      <c r="Q48" s="32" t="str">
        <f t="shared" si="13"/>
        <v/>
      </c>
      <c r="R48" s="28"/>
      <c r="S48" s="28"/>
      <c r="T48" s="34" t="str">
        <f t="shared" si="14"/>
        <v xml:space="preserve"> </v>
      </c>
      <c r="U48" s="30" t="str">
        <f t="shared" si="15"/>
        <v/>
      </c>
      <c r="V48" s="32" t="str">
        <f t="shared" si="16"/>
        <v/>
      </c>
      <c r="W48" s="27"/>
      <c r="X48" s="27"/>
      <c r="Y48" s="30" t="str">
        <f>IFERROR(VLOOKUP(X48,Tablas!$S$1:$T$8,2,FALSE),"")</f>
        <v/>
      </c>
      <c r="Z48" s="26"/>
      <c r="AA48" s="30" t="str">
        <f>IFERROR(VLOOKUP(AB48,Rubros!$H$1:$I$48,2,),"")</f>
        <v/>
      </c>
      <c r="AB48" s="26"/>
      <c r="AC48" s="26"/>
      <c r="AD48" s="26"/>
      <c r="AE48" s="26"/>
      <c r="AF48" s="26"/>
      <c r="AG48" s="30" t="str">
        <f t="shared" si="17"/>
        <v/>
      </c>
      <c r="AH48" s="26"/>
      <c r="AI48" s="30" t="str">
        <f>IFERROR(VLOOKUP(AH48,Tablas!$AH$1:$AI$1156,2,),"")</f>
        <v/>
      </c>
      <c r="AJ48" s="30" t="str">
        <f>IFERROR(VLOOKUP(Tabla8[[#This Row],[Grupo]],Responsable!$A$1:$I$62,6,),"")</f>
        <v/>
      </c>
      <c r="AK48" s="30" t="str">
        <f>IFERROR(VLOOKUP(Tabla8[[#This Row],[Grupo]],Responsable!$A$1:$I$62,4,),"")</f>
        <v/>
      </c>
      <c r="AL48" s="30" t="str">
        <f>IFERROR(VLOOKUP(Tabla8[[#This Row],[Grupo]],Responsable!$A$1:$I$62,9,),"")</f>
        <v/>
      </c>
      <c r="AM48" s="30" t="str">
        <f>IFERROR(VLOOKUP(Tabla8[[#This Row],[Grupo]],Responsable!$A$1:$I$62,3,),"")</f>
        <v/>
      </c>
      <c r="AN48" s="32" t="str">
        <f t="shared" si="18"/>
        <v/>
      </c>
      <c r="AO48" s="26"/>
      <c r="AP48" s="32" t="str">
        <f t="shared" si="19"/>
        <v/>
      </c>
      <c r="AQ48" s="26"/>
      <c r="AR48" s="26"/>
      <c r="AS48" s="26"/>
      <c r="AT48" s="26"/>
      <c r="AU48" s="26"/>
      <c r="AV48" s="26"/>
    </row>
    <row r="49" spans="1:48" x14ac:dyDescent="0.25">
      <c r="A49" s="25"/>
      <c r="B49" s="26"/>
      <c r="C49" s="26"/>
      <c r="D49" s="26"/>
      <c r="E49" s="30" t="str">
        <f t="shared" si="10"/>
        <v/>
      </c>
      <c r="F49" s="26"/>
      <c r="G49" s="26" t="str">
        <f>IFERROR(VLOOKUP(F49,Tablas!$A$1:$C$49030,2,FALSE), "")</f>
        <v/>
      </c>
      <c r="H49" s="26"/>
      <c r="I49" s="26"/>
      <c r="J49" s="26" t="str">
        <f t="shared" si="11"/>
        <v/>
      </c>
      <c r="K49" s="30" t="str">
        <f>IFERROR(VLOOKUP(Tabla8[[#This Row],[Descripción modalidad de contratación]],Tablas!$F$1:$G$24,2,),"")</f>
        <v/>
      </c>
      <c r="L49" s="26"/>
      <c r="M49" s="26"/>
      <c r="N49" s="30" t="str">
        <f t="shared" si="12"/>
        <v xml:space="preserve"> -</v>
      </c>
      <c r="O49" s="26"/>
      <c r="P49" s="32" t="str">
        <f>IFERROR(VLOOKUP(O49,Honorarios!$A$1:$D$14,4,),"")</f>
        <v/>
      </c>
      <c r="Q49" s="32" t="str">
        <f t="shared" si="13"/>
        <v/>
      </c>
      <c r="R49" s="28"/>
      <c r="S49" s="28"/>
      <c r="T49" s="34" t="str">
        <f t="shared" si="14"/>
        <v xml:space="preserve"> </v>
      </c>
      <c r="U49" s="30" t="str">
        <f t="shared" si="15"/>
        <v/>
      </c>
      <c r="V49" s="32" t="str">
        <f t="shared" si="16"/>
        <v/>
      </c>
      <c r="W49" s="27"/>
      <c r="X49" s="27"/>
      <c r="Y49" s="30" t="str">
        <f>IFERROR(VLOOKUP(X49,Tablas!$S$1:$T$8,2,FALSE),"")</f>
        <v/>
      </c>
      <c r="Z49" s="26"/>
      <c r="AA49" s="30" t="str">
        <f>IFERROR(VLOOKUP(AB49,Rubros!$H$1:$I$48,2,),"")</f>
        <v/>
      </c>
      <c r="AB49" s="26"/>
      <c r="AC49" s="26"/>
      <c r="AD49" s="26"/>
      <c r="AE49" s="26"/>
      <c r="AF49" s="26"/>
      <c r="AG49" s="30" t="str">
        <f t="shared" si="17"/>
        <v/>
      </c>
      <c r="AH49" s="26"/>
      <c r="AI49" s="30" t="str">
        <f>IFERROR(VLOOKUP(AH49,Tablas!$AH$1:$AI$1156,2,),"")</f>
        <v/>
      </c>
      <c r="AJ49" s="30" t="str">
        <f>IFERROR(VLOOKUP(Tabla8[[#This Row],[Grupo]],Responsable!$A$1:$I$62,6,),"")</f>
        <v/>
      </c>
      <c r="AK49" s="30" t="str">
        <f>IFERROR(VLOOKUP(Tabla8[[#This Row],[Grupo]],Responsable!$A$1:$I$62,4,),"")</f>
        <v/>
      </c>
      <c r="AL49" s="30" t="str">
        <f>IFERROR(VLOOKUP(Tabla8[[#This Row],[Grupo]],Responsable!$A$1:$I$62,9,),"")</f>
        <v/>
      </c>
      <c r="AM49" s="30" t="str">
        <f>IFERROR(VLOOKUP(Tabla8[[#This Row],[Grupo]],Responsable!$A$1:$I$62,3,),"")</f>
        <v/>
      </c>
      <c r="AN49" s="32" t="str">
        <f t="shared" si="18"/>
        <v/>
      </c>
      <c r="AO49" s="26"/>
      <c r="AP49" s="32" t="str">
        <f t="shared" si="19"/>
        <v/>
      </c>
      <c r="AQ49" s="26"/>
      <c r="AR49" s="26"/>
      <c r="AS49" s="26"/>
      <c r="AT49" s="26"/>
      <c r="AU49" s="26"/>
      <c r="AV49" s="26"/>
    </row>
    <row r="50" spans="1:48" x14ac:dyDescent="0.25">
      <c r="A50" s="25"/>
      <c r="B50" s="26"/>
      <c r="C50" s="26"/>
      <c r="D50" s="26"/>
      <c r="E50" s="30" t="str">
        <f t="shared" si="10"/>
        <v/>
      </c>
      <c r="F50" s="26"/>
      <c r="G50" s="26" t="str">
        <f>IFERROR(VLOOKUP(F50,Tablas!$A$1:$C$49030,2,FALSE), "")</f>
        <v/>
      </c>
      <c r="H50" s="26"/>
      <c r="I50" s="26"/>
      <c r="J50" s="26" t="str">
        <f t="shared" si="11"/>
        <v/>
      </c>
      <c r="K50" s="30" t="str">
        <f>IFERROR(VLOOKUP(Tabla8[[#This Row],[Descripción modalidad de contratación]],Tablas!$F$1:$G$24,2,),"")</f>
        <v/>
      </c>
      <c r="L50" s="26"/>
      <c r="M50" s="26"/>
      <c r="N50" s="30" t="str">
        <f t="shared" si="12"/>
        <v xml:space="preserve"> -</v>
      </c>
      <c r="O50" s="26"/>
      <c r="P50" s="32" t="str">
        <f>IFERROR(VLOOKUP(O50,Honorarios!$A$1:$D$14,4,),"")</f>
        <v/>
      </c>
      <c r="Q50" s="32" t="str">
        <f t="shared" si="13"/>
        <v/>
      </c>
      <c r="R50" s="28"/>
      <c r="S50" s="28"/>
      <c r="T50" s="34" t="str">
        <f t="shared" si="14"/>
        <v xml:space="preserve"> </v>
      </c>
      <c r="U50" s="30" t="str">
        <f t="shared" si="15"/>
        <v/>
      </c>
      <c r="V50" s="32" t="str">
        <f t="shared" si="16"/>
        <v/>
      </c>
      <c r="W50" s="27"/>
      <c r="X50" s="27"/>
      <c r="Y50" s="30" t="str">
        <f>IFERROR(VLOOKUP(X50,Tablas!$S$1:$T$8,2,FALSE),"")</f>
        <v/>
      </c>
      <c r="Z50" s="26"/>
      <c r="AA50" s="30" t="str">
        <f>IFERROR(VLOOKUP(AB50,Rubros!$H$1:$I$48,2,),"")</f>
        <v/>
      </c>
      <c r="AB50" s="26"/>
      <c r="AC50" s="26"/>
      <c r="AD50" s="26"/>
      <c r="AE50" s="26"/>
      <c r="AF50" s="26"/>
      <c r="AG50" s="30" t="str">
        <f t="shared" si="17"/>
        <v/>
      </c>
      <c r="AH50" s="26"/>
      <c r="AI50" s="30" t="str">
        <f>IFERROR(VLOOKUP(AH50,Tablas!$AH$1:$AI$1156,2,),"")</f>
        <v/>
      </c>
      <c r="AJ50" s="30" t="str">
        <f>IFERROR(VLOOKUP(Tabla8[[#This Row],[Grupo]],Responsable!$A$1:$I$62,6,),"")</f>
        <v/>
      </c>
      <c r="AK50" s="30" t="str">
        <f>IFERROR(VLOOKUP(Tabla8[[#This Row],[Grupo]],Responsable!$A$1:$I$62,4,),"")</f>
        <v/>
      </c>
      <c r="AL50" s="30" t="str">
        <f>IFERROR(VLOOKUP(Tabla8[[#This Row],[Grupo]],Responsable!$A$1:$I$62,9,),"")</f>
        <v/>
      </c>
      <c r="AM50" s="30" t="str">
        <f>IFERROR(VLOOKUP(Tabla8[[#This Row],[Grupo]],Responsable!$A$1:$I$62,3,),"")</f>
        <v/>
      </c>
      <c r="AN50" s="32" t="str">
        <f t="shared" si="18"/>
        <v/>
      </c>
      <c r="AO50" s="26"/>
      <c r="AP50" s="32" t="str">
        <f t="shared" si="19"/>
        <v/>
      </c>
      <c r="AQ50" s="26"/>
      <c r="AR50" s="26"/>
      <c r="AS50" s="26"/>
      <c r="AT50" s="26"/>
      <c r="AU50" s="26"/>
      <c r="AV50" s="26"/>
    </row>
    <row r="51" spans="1:48" x14ac:dyDescent="0.25">
      <c r="A51" s="25"/>
      <c r="B51" s="26"/>
      <c r="C51" s="26"/>
      <c r="D51" s="26"/>
      <c r="E51" s="30" t="str">
        <f t="shared" si="10"/>
        <v/>
      </c>
      <c r="F51" s="26"/>
      <c r="G51" s="26" t="str">
        <f>IFERROR(VLOOKUP(F51,Tablas!$A$1:$C$49030,2,FALSE), "")</f>
        <v/>
      </c>
      <c r="H51" s="26"/>
      <c r="I51" s="26"/>
      <c r="J51" s="26" t="str">
        <f t="shared" si="11"/>
        <v/>
      </c>
      <c r="K51" s="30" t="str">
        <f>IFERROR(VLOOKUP(Tabla8[[#This Row],[Descripción modalidad de contratación]],Tablas!$F$1:$G$24,2,),"")</f>
        <v/>
      </c>
      <c r="L51" s="26"/>
      <c r="M51" s="26"/>
      <c r="N51" s="30" t="str">
        <f t="shared" si="12"/>
        <v xml:space="preserve"> -</v>
      </c>
      <c r="O51" s="26"/>
      <c r="P51" s="32" t="str">
        <f>IFERROR(VLOOKUP(O51,Honorarios!$A$1:$D$14,4,),"")</f>
        <v/>
      </c>
      <c r="Q51" s="32" t="str">
        <f t="shared" si="13"/>
        <v/>
      </c>
      <c r="R51" s="28"/>
      <c r="S51" s="28"/>
      <c r="T51" s="34" t="str">
        <f t="shared" si="14"/>
        <v xml:space="preserve"> </v>
      </c>
      <c r="U51" s="30" t="str">
        <f t="shared" si="15"/>
        <v/>
      </c>
      <c r="V51" s="32" t="str">
        <f t="shared" si="16"/>
        <v/>
      </c>
      <c r="W51" s="27"/>
      <c r="X51" s="27"/>
      <c r="Y51" s="30" t="str">
        <f>IFERROR(VLOOKUP(X51,Tablas!$S$1:$T$8,2,FALSE),"")</f>
        <v/>
      </c>
      <c r="Z51" s="26"/>
      <c r="AA51" s="30" t="str">
        <f>IFERROR(VLOOKUP(AB51,Rubros!$H$1:$I$48,2,),"")</f>
        <v/>
      </c>
      <c r="AB51" s="26"/>
      <c r="AC51" s="26"/>
      <c r="AD51" s="26"/>
      <c r="AE51" s="26"/>
      <c r="AF51" s="26"/>
      <c r="AG51" s="30" t="str">
        <f t="shared" si="17"/>
        <v/>
      </c>
      <c r="AH51" s="26"/>
      <c r="AI51" s="30" t="str">
        <f>IFERROR(VLOOKUP(AH51,Tablas!$AH$1:$AI$1156,2,),"")</f>
        <v/>
      </c>
      <c r="AJ51" s="30" t="str">
        <f>IFERROR(VLOOKUP(Tabla8[[#This Row],[Grupo]],Responsable!$A$1:$I$62,6,),"")</f>
        <v/>
      </c>
      <c r="AK51" s="30" t="str">
        <f>IFERROR(VLOOKUP(Tabla8[[#This Row],[Grupo]],Responsable!$A$1:$I$62,4,),"")</f>
        <v/>
      </c>
      <c r="AL51" s="30" t="str">
        <f>IFERROR(VLOOKUP(Tabla8[[#This Row],[Grupo]],Responsable!$A$1:$I$62,9,),"")</f>
        <v/>
      </c>
      <c r="AM51" s="30" t="str">
        <f>IFERROR(VLOOKUP(Tabla8[[#This Row],[Grupo]],Responsable!$A$1:$I$62,3,),"")</f>
        <v/>
      </c>
      <c r="AN51" s="32" t="str">
        <f t="shared" si="18"/>
        <v/>
      </c>
      <c r="AO51" s="26"/>
      <c r="AP51" s="32" t="str">
        <f t="shared" si="19"/>
        <v/>
      </c>
      <c r="AQ51" s="26"/>
      <c r="AR51" s="26"/>
      <c r="AS51" s="26"/>
      <c r="AT51" s="26"/>
      <c r="AU51" s="26"/>
      <c r="AV51" s="26"/>
    </row>
    <row r="52" spans="1:48" x14ac:dyDescent="0.25">
      <c r="A52" s="25"/>
      <c r="B52" s="26"/>
      <c r="C52" s="26"/>
      <c r="D52" s="26"/>
      <c r="E52" s="30" t="str">
        <f t="shared" si="10"/>
        <v/>
      </c>
      <c r="F52" s="26"/>
      <c r="G52" s="26" t="str">
        <f>IFERROR(VLOOKUP(F52,Tablas!$A$1:$C$49030,2,FALSE), "")</f>
        <v/>
      </c>
      <c r="H52" s="26"/>
      <c r="I52" s="26"/>
      <c r="J52" s="26" t="str">
        <f t="shared" si="11"/>
        <v/>
      </c>
      <c r="K52" s="30" t="str">
        <f>IFERROR(VLOOKUP(Tabla8[[#This Row],[Descripción modalidad de contratación]],Tablas!$F$1:$G$24,2,),"")</f>
        <v/>
      </c>
      <c r="L52" s="26"/>
      <c r="M52" s="26"/>
      <c r="N52" s="30" t="str">
        <f t="shared" si="12"/>
        <v xml:space="preserve"> -</v>
      </c>
      <c r="O52" s="26"/>
      <c r="P52" s="32" t="str">
        <f>IFERROR(VLOOKUP(O52,Honorarios!$A$1:$D$14,4,),"")</f>
        <v/>
      </c>
      <c r="Q52" s="32" t="str">
        <f t="shared" si="13"/>
        <v/>
      </c>
      <c r="R52" s="28"/>
      <c r="S52" s="28"/>
      <c r="T52" s="34" t="str">
        <f t="shared" si="14"/>
        <v xml:space="preserve"> </v>
      </c>
      <c r="U52" s="30" t="str">
        <f t="shared" si="15"/>
        <v/>
      </c>
      <c r="V52" s="32" t="str">
        <f t="shared" si="16"/>
        <v/>
      </c>
      <c r="W52" s="27"/>
      <c r="X52" s="27"/>
      <c r="Y52" s="30" t="str">
        <f>IFERROR(VLOOKUP(X52,Tablas!$S$1:$T$8,2,FALSE),"")</f>
        <v/>
      </c>
      <c r="Z52" s="26"/>
      <c r="AA52" s="30" t="str">
        <f>IFERROR(VLOOKUP(AB52,Rubros!$H$1:$I$48,2,),"")</f>
        <v/>
      </c>
      <c r="AB52" s="26"/>
      <c r="AC52" s="26"/>
      <c r="AD52" s="26"/>
      <c r="AE52" s="26"/>
      <c r="AF52" s="26"/>
      <c r="AG52" s="30" t="str">
        <f t="shared" si="17"/>
        <v/>
      </c>
      <c r="AH52" s="26"/>
      <c r="AI52" s="30" t="str">
        <f>IFERROR(VLOOKUP(AH52,Tablas!$AH$1:$AI$1156,2,),"")</f>
        <v/>
      </c>
      <c r="AJ52" s="30" t="str">
        <f>IFERROR(VLOOKUP(Tabla8[[#This Row],[Grupo]],Responsable!$A$1:$I$62,6,),"")</f>
        <v/>
      </c>
      <c r="AK52" s="30" t="str">
        <f>IFERROR(VLOOKUP(Tabla8[[#This Row],[Grupo]],Responsable!$A$1:$I$62,4,),"")</f>
        <v/>
      </c>
      <c r="AL52" s="30" t="str">
        <f>IFERROR(VLOOKUP(Tabla8[[#This Row],[Grupo]],Responsable!$A$1:$I$62,9,),"")</f>
        <v/>
      </c>
      <c r="AM52" s="30" t="str">
        <f>IFERROR(VLOOKUP(Tabla8[[#This Row],[Grupo]],Responsable!$A$1:$I$62,3,),"")</f>
        <v/>
      </c>
      <c r="AN52" s="32" t="str">
        <f t="shared" si="18"/>
        <v/>
      </c>
      <c r="AO52" s="26"/>
      <c r="AP52" s="32" t="str">
        <f t="shared" si="19"/>
        <v/>
      </c>
      <c r="AQ52" s="26"/>
      <c r="AR52" s="26"/>
      <c r="AS52" s="26"/>
      <c r="AT52" s="26"/>
      <c r="AU52" s="26"/>
      <c r="AV52" s="26"/>
    </row>
    <row r="53" spans="1:48" x14ac:dyDescent="0.25">
      <c r="A53" s="25"/>
      <c r="B53" s="26"/>
      <c r="C53" s="26"/>
      <c r="D53" s="26"/>
      <c r="E53" s="30" t="str">
        <f t="shared" si="10"/>
        <v/>
      </c>
      <c r="F53" s="26"/>
      <c r="G53" s="26" t="str">
        <f>IFERROR(VLOOKUP(F53,Tablas!$A$1:$C$49030,2,FALSE), "")</f>
        <v/>
      </c>
      <c r="H53" s="26"/>
      <c r="I53" s="26"/>
      <c r="J53" s="26" t="str">
        <f t="shared" si="11"/>
        <v/>
      </c>
      <c r="K53" s="30" t="str">
        <f>IFERROR(VLOOKUP(Tabla8[[#This Row],[Descripción modalidad de contratación]],Tablas!$F$1:$G$24,2,),"")</f>
        <v/>
      </c>
      <c r="L53" s="26"/>
      <c r="M53" s="26"/>
      <c r="N53" s="30" t="str">
        <f t="shared" si="12"/>
        <v xml:space="preserve"> -</v>
      </c>
      <c r="O53" s="26"/>
      <c r="P53" s="32" t="str">
        <f>IFERROR(VLOOKUP(O53,Honorarios!$A$1:$D$14,4,),"")</f>
        <v/>
      </c>
      <c r="Q53" s="32" t="str">
        <f t="shared" si="13"/>
        <v/>
      </c>
      <c r="R53" s="28"/>
      <c r="S53" s="28"/>
      <c r="T53" s="34" t="str">
        <f t="shared" si="14"/>
        <v xml:space="preserve"> </v>
      </c>
      <c r="U53" s="30" t="str">
        <f t="shared" si="15"/>
        <v/>
      </c>
      <c r="V53" s="32" t="str">
        <f t="shared" si="16"/>
        <v/>
      </c>
      <c r="W53" s="27"/>
      <c r="X53" s="27"/>
      <c r="Y53" s="30" t="str">
        <f>IFERROR(VLOOKUP(X53,Tablas!$S$1:$T$8,2,FALSE),"")</f>
        <v/>
      </c>
      <c r="Z53" s="26"/>
      <c r="AA53" s="30" t="str">
        <f>IFERROR(VLOOKUP(AB53,Rubros!$H$1:$I$48,2,),"")</f>
        <v/>
      </c>
      <c r="AB53" s="26"/>
      <c r="AC53" s="26"/>
      <c r="AD53" s="26"/>
      <c r="AE53" s="26"/>
      <c r="AF53" s="26"/>
      <c r="AG53" s="30" t="str">
        <f t="shared" si="17"/>
        <v/>
      </c>
      <c r="AH53" s="26"/>
      <c r="AI53" s="30" t="str">
        <f>IFERROR(VLOOKUP(AH53,Tablas!$AH$1:$AI$1156,2,),"")</f>
        <v/>
      </c>
      <c r="AJ53" s="30" t="str">
        <f>IFERROR(VLOOKUP(Tabla8[[#This Row],[Grupo]],Responsable!$A$1:$I$62,6,),"")</f>
        <v/>
      </c>
      <c r="AK53" s="30" t="str">
        <f>IFERROR(VLOOKUP(Tabla8[[#This Row],[Grupo]],Responsable!$A$1:$I$62,4,),"")</f>
        <v/>
      </c>
      <c r="AL53" s="30" t="str">
        <f>IFERROR(VLOOKUP(Tabla8[[#This Row],[Grupo]],Responsable!$A$1:$I$62,9,),"")</f>
        <v/>
      </c>
      <c r="AM53" s="30" t="str">
        <f>IFERROR(VLOOKUP(Tabla8[[#This Row],[Grupo]],Responsable!$A$1:$I$62,3,),"")</f>
        <v/>
      </c>
      <c r="AN53" s="32" t="str">
        <f t="shared" si="18"/>
        <v/>
      </c>
      <c r="AO53" s="26"/>
      <c r="AP53" s="32" t="str">
        <f t="shared" si="19"/>
        <v/>
      </c>
      <c r="AQ53" s="26"/>
      <c r="AR53" s="26"/>
      <c r="AS53" s="26"/>
      <c r="AT53" s="26"/>
      <c r="AU53" s="26"/>
      <c r="AV53" s="26"/>
    </row>
    <row r="54" spans="1:48" x14ac:dyDescent="0.25">
      <c r="A54" s="25"/>
      <c r="B54" s="26"/>
      <c r="C54" s="26"/>
      <c r="D54" s="26"/>
      <c r="E54" s="30" t="str">
        <f t="shared" si="10"/>
        <v/>
      </c>
      <c r="F54" s="26"/>
      <c r="G54" s="26" t="str">
        <f>IFERROR(VLOOKUP(F54,Tablas!$A$1:$C$49030,2,FALSE), "")</f>
        <v/>
      </c>
      <c r="H54" s="26"/>
      <c r="I54" s="26"/>
      <c r="J54" s="26" t="str">
        <f t="shared" si="11"/>
        <v/>
      </c>
      <c r="K54" s="30" t="str">
        <f>IFERROR(VLOOKUP(Tabla8[[#This Row],[Descripción modalidad de contratación]],Tablas!$F$1:$G$24,2,),"")</f>
        <v/>
      </c>
      <c r="L54" s="26"/>
      <c r="M54" s="26"/>
      <c r="N54" s="30" t="str">
        <f t="shared" si="12"/>
        <v xml:space="preserve"> -</v>
      </c>
      <c r="O54" s="26"/>
      <c r="P54" s="32" t="str">
        <f>IFERROR(VLOOKUP(O54,Honorarios!$A$1:$D$14,4,),"")</f>
        <v/>
      </c>
      <c r="Q54" s="32" t="str">
        <f t="shared" si="13"/>
        <v/>
      </c>
      <c r="R54" s="28"/>
      <c r="S54" s="28"/>
      <c r="T54" s="34" t="str">
        <f t="shared" si="14"/>
        <v xml:space="preserve"> </v>
      </c>
      <c r="U54" s="30" t="str">
        <f t="shared" si="15"/>
        <v/>
      </c>
      <c r="V54" s="32" t="str">
        <f t="shared" si="16"/>
        <v/>
      </c>
      <c r="W54" s="27"/>
      <c r="X54" s="27"/>
      <c r="Y54" s="30" t="str">
        <f>IFERROR(VLOOKUP(X54,Tablas!$S$1:$T$8,2,FALSE),"")</f>
        <v/>
      </c>
      <c r="Z54" s="26"/>
      <c r="AA54" s="30" t="str">
        <f>IFERROR(VLOOKUP(AB54,Rubros!$H$1:$I$48,2,),"")</f>
        <v/>
      </c>
      <c r="AB54" s="26"/>
      <c r="AC54" s="26"/>
      <c r="AD54" s="26"/>
      <c r="AE54" s="26"/>
      <c r="AF54" s="26"/>
      <c r="AG54" s="30" t="str">
        <f t="shared" si="17"/>
        <v/>
      </c>
      <c r="AH54" s="26"/>
      <c r="AI54" s="30" t="str">
        <f>IFERROR(VLOOKUP(AH54,Tablas!$AH$1:$AI$1156,2,),"")</f>
        <v/>
      </c>
      <c r="AJ54" s="30" t="str">
        <f>IFERROR(VLOOKUP(Tabla8[[#This Row],[Grupo]],Responsable!$A$1:$I$62,6,),"")</f>
        <v/>
      </c>
      <c r="AK54" s="30" t="str">
        <f>IFERROR(VLOOKUP(Tabla8[[#This Row],[Grupo]],Responsable!$A$1:$I$62,4,),"")</f>
        <v/>
      </c>
      <c r="AL54" s="30" t="str">
        <f>IFERROR(VLOOKUP(Tabla8[[#This Row],[Grupo]],Responsable!$A$1:$I$62,9,),"")</f>
        <v/>
      </c>
      <c r="AM54" s="30" t="str">
        <f>IFERROR(VLOOKUP(Tabla8[[#This Row],[Grupo]],Responsable!$A$1:$I$62,3,),"")</f>
        <v/>
      </c>
      <c r="AN54" s="32" t="str">
        <f t="shared" si="18"/>
        <v/>
      </c>
      <c r="AO54" s="26"/>
      <c r="AP54" s="32" t="str">
        <f t="shared" si="19"/>
        <v/>
      </c>
      <c r="AQ54" s="26"/>
      <c r="AR54" s="26"/>
      <c r="AS54" s="26"/>
      <c r="AT54" s="26"/>
      <c r="AU54" s="26"/>
      <c r="AV54" s="26"/>
    </row>
    <row r="55" spans="1:48" x14ac:dyDescent="0.25">
      <c r="A55" s="25"/>
      <c r="B55" s="26"/>
      <c r="C55" s="26"/>
      <c r="D55" s="26"/>
      <c r="E55" s="30" t="str">
        <f t="shared" si="10"/>
        <v/>
      </c>
      <c r="F55" s="26"/>
      <c r="G55" s="26" t="str">
        <f>IFERROR(VLOOKUP(F55,Tablas!$A$1:$C$49030,2,FALSE), "")</f>
        <v/>
      </c>
      <c r="H55" s="26"/>
      <c r="I55" s="26"/>
      <c r="J55" s="26" t="str">
        <f t="shared" si="11"/>
        <v/>
      </c>
      <c r="K55" s="30" t="str">
        <f>IFERROR(VLOOKUP(Tabla8[[#This Row],[Descripción modalidad de contratación]],Tablas!$F$1:$G$24,2,),"")</f>
        <v/>
      </c>
      <c r="L55" s="26"/>
      <c r="M55" s="26"/>
      <c r="N55" s="30" t="str">
        <f t="shared" si="12"/>
        <v xml:space="preserve"> -</v>
      </c>
      <c r="O55" s="26"/>
      <c r="P55" s="32" t="str">
        <f>IFERROR(VLOOKUP(O55,Honorarios!$A$1:$D$14,4,),"")</f>
        <v/>
      </c>
      <c r="Q55" s="32" t="str">
        <f t="shared" si="13"/>
        <v/>
      </c>
      <c r="R55" s="28"/>
      <c r="S55" s="28"/>
      <c r="T55" s="34" t="str">
        <f t="shared" si="14"/>
        <v xml:space="preserve"> </v>
      </c>
      <c r="U55" s="30" t="str">
        <f t="shared" si="15"/>
        <v/>
      </c>
      <c r="V55" s="32" t="str">
        <f t="shared" si="16"/>
        <v/>
      </c>
      <c r="W55" s="27"/>
      <c r="X55" s="27"/>
      <c r="Y55" s="30" t="str">
        <f>IFERROR(VLOOKUP(X55,Tablas!$S$1:$T$8,2,FALSE),"")</f>
        <v/>
      </c>
      <c r="Z55" s="26"/>
      <c r="AA55" s="30" t="str">
        <f>IFERROR(VLOOKUP(AB55,Rubros!$H$1:$I$48,2,),"")</f>
        <v/>
      </c>
      <c r="AB55" s="26"/>
      <c r="AC55" s="26"/>
      <c r="AD55" s="26"/>
      <c r="AE55" s="26"/>
      <c r="AF55" s="26"/>
      <c r="AG55" s="30" t="str">
        <f t="shared" si="17"/>
        <v/>
      </c>
      <c r="AH55" s="26"/>
      <c r="AI55" s="30" t="str">
        <f>IFERROR(VLOOKUP(AH55,Tablas!$AH$1:$AI$1156,2,),"")</f>
        <v/>
      </c>
      <c r="AJ55" s="30" t="str">
        <f>IFERROR(VLOOKUP(Tabla8[[#This Row],[Grupo]],Responsable!$A$1:$I$62,6,),"")</f>
        <v/>
      </c>
      <c r="AK55" s="30" t="str">
        <f>IFERROR(VLOOKUP(Tabla8[[#This Row],[Grupo]],Responsable!$A$1:$I$62,4,),"")</f>
        <v/>
      </c>
      <c r="AL55" s="30" t="str">
        <f>IFERROR(VLOOKUP(Tabla8[[#This Row],[Grupo]],Responsable!$A$1:$I$62,9,),"")</f>
        <v/>
      </c>
      <c r="AM55" s="30" t="str">
        <f>IFERROR(VLOOKUP(Tabla8[[#This Row],[Grupo]],Responsable!$A$1:$I$62,3,),"")</f>
        <v/>
      </c>
      <c r="AN55" s="32" t="str">
        <f t="shared" si="18"/>
        <v/>
      </c>
      <c r="AO55" s="26"/>
      <c r="AP55" s="32" t="str">
        <f t="shared" si="19"/>
        <v/>
      </c>
      <c r="AQ55" s="26"/>
      <c r="AR55" s="26"/>
      <c r="AS55" s="26"/>
      <c r="AT55" s="26"/>
      <c r="AU55" s="26"/>
      <c r="AV55" s="26"/>
    </row>
    <row r="56" spans="1:48" x14ac:dyDescent="0.25">
      <c r="A56" s="25"/>
      <c r="B56" s="26"/>
      <c r="C56" s="26"/>
      <c r="D56" s="26"/>
      <c r="E56" s="30" t="str">
        <f t="shared" si="10"/>
        <v/>
      </c>
      <c r="F56" s="26"/>
      <c r="G56" s="26" t="str">
        <f>IFERROR(VLOOKUP(F56,Tablas!$A$1:$C$49030,2,FALSE), "")</f>
        <v/>
      </c>
      <c r="H56" s="26"/>
      <c r="I56" s="26"/>
      <c r="J56" s="26" t="str">
        <f t="shared" si="11"/>
        <v/>
      </c>
      <c r="K56" s="30" t="str">
        <f>IFERROR(VLOOKUP(Tabla8[[#This Row],[Descripción modalidad de contratación]],Tablas!$F$1:$G$24,2,),"")</f>
        <v/>
      </c>
      <c r="L56" s="26"/>
      <c r="M56" s="26"/>
      <c r="N56" s="30" t="str">
        <f t="shared" si="12"/>
        <v xml:space="preserve"> -</v>
      </c>
      <c r="O56" s="26"/>
      <c r="P56" s="32" t="str">
        <f>IFERROR(VLOOKUP(O56,Honorarios!$A$1:$D$14,4,),"")</f>
        <v/>
      </c>
      <c r="Q56" s="32" t="str">
        <f t="shared" si="13"/>
        <v/>
      </c>
      <c r="R56" s="28"/>
      <c r="S56" s="28"/>
      <c r="T56" s="34" t="str">
        <f t="shared" si="14"/>
        <v xml:space="preserve"> </v>
      </c>
      <c r="U56" s="30" t="str">
        <f t="shared" si="15"/>
        <v/>
      </c>
      <c r="V56" s="32" t="str">
        <f t="shared" si="16"/>
        <v/>
      </c>
      <c r="W56" s="27"/>
      <c r="X56" s="27"/>
      <c r="Y56" s="30" t="str">
        <f>IFERROR(VLOOKUP(X56,Tablas!$S$1:$T$8,2,FALSE),"")</f>
        <v/>
      </c>
      <c r="Z56" s="26"/>
      <c r="AA56" s="30" t="str">
        <f>IFERROR(VLOOKUP(AB56,Rubros!$H$1:$I$48,2,),"")</f>
        <v/>
      </c>
      <c r="AB56" s="26"/>
      <c r="AC56" s="26"/>
      <c r="AD56" s="26"/>
      <c r="AE56" s="26"/>
      <c r="AF56" s="26"/>
      <c r="AG56" s="30" t="str">
        <f t="shared" si="17"/>
        <v/>
      </c>
      <c r="AH56" s="26"/>
      <c r="AI56" s="30" t="str">
        <f>IFERROR(VLOOKUP(AH56,Tablas!$AH$1:$AI$1156,2,),"")</f>
        <v/>
      </c>
      <c r="AJ56" s="30" t="str">
        <f>IFERROR(VLOOKUP(Tabla8[[#This Row],[Grupo]],Responsable!$A$1:$I$62,6,),"")</f>
        <v/>
      </c>
      <c r="AK56" s="30" t="str">
        <f>IFERROR(VLOOKUP(Tabla8[[#This Row],[Grupo]],Responsable!$A$1:$I$62,4,),"")</f>
        <v/>
      </c>
      <c r="AL56" s="30" t="str">
        <f>IFERROR(VLOOKUP(Tabla8[[#This Row],[Grupo]],Responsable!$A$1:$I$62,9,),"")</f>
        <v/>
      </c>
      <c r="AM56" s="30" t="str">
        <f>IFERROR(VLOOKUP(Tabla8[[#This Row],[Grupo]],Responsable!$A$1:$I$62,3,),"")</f>
        <v/>
      </c>
      <c r="AN56" s="32" t="str">
        <f t="shared" si="18"/>
        <v/>
      </c>
      <c r="AO56" s="26"/>
      <c r="AP56" s="32" t="str">
        <f t="shared" si="19"/>
        <v/>
      </c>
      <c r="AQ56" s="26"/>
      <c r="AR56" s="26"/>
      <c r="AS56" s="26"/>
      <c r="AT56" s="26"/>
      <c r="AU56" s="26"/>
      <c r="AV56" s="26"/>
    </row>
    <row r="57" spans="1:48" x14ac:dyDescent="0.25">
      <c r="A57" s="25"/>
      <c r="B57" s="26"/>
      <c r="C57" s="26"/>
      <c r="D57" s="26"/>
      <c r="E57" s="30" t="str">
        <f t="shared" si="10"/>
        <v/>
      </c>
      <c r="F57" s="26"/>
      <c r="G57" s="26" t="str">
        <f>IFERROR(VLOOKUP(F57,Tablas!$A$1:$C$49030,2,FALSE), "")</f>
        <v/>
      </c>
      <c r="H57" s="26"/>
      <c r="I57" s="26"/>
      <c r="J57" s="26" t="str">
        <f t="shared" si="11"/>
        <v/>
      </c>
      <c r="K57" s="30" t="str">
        <f>IFERROR(VLOOKUP(Tabla8[[#This Row],[Descripción modalidad de contratación]],Tablas!$F$1:$G$24,2,),"")</f>
        <v/>
      </c>
      <c r="L57" s="26"/>
      <c r="M57" s="26"/>
      <c r="N57" s="30" t="str">
        <f t="shared" si="12"/>
        <v xml:space="preserve"> -</v>
      </c>
      <c r="O57" s="26"/>
      <c r="P57" s="32" t="str">
        <f>IFERROR(VLOOKUP(O57,Honorarios!$A$1:$D$14,4,),"")</f>
        <v/>
      </c>
      <c r="Q57" s="32" t="str">
        <f t="shared" si="13"/>
        <v/>
      </c>
      <c r="R57" s="28"/>
      <c r="S57" s="28"/>
      <c r="T57" s="34" t="str">
        <f t="shared" si="14"/>
        <v xml:space="preserve"> </v>
      </c>
      <c r="U57" s="30" t="str">
        <f t="shared" si="15"/>
        <v/>
      </c>
      <c r="V57" s="32" t="str">
        <f t="shared" si="16"/>
        <v/>
      </c>
      <c r="W57" s="27"/>
      <c r="X57" s="27"/>
      <c r="Y57" s="30" t="str">
        <f>IFERROR(VLOOKUP(X57,Tablas!$S$1:$T$8,2,FALSE),"")</f>
        <v/>
      </c>
      <c r="Z57" s="26"/>
      <c r="AA57" s="30" t="str">
        <f>IFERROR(VLOOKUP(AB57,Rubros!$H$1:$I$48,2,),"")</f>
        <v/>
      </c>
      <c r="AB57" s="26"/>
      <c r="AC57" s="26"/>
      <c r="AD57" s="26"/>
      <c r="AE57" s="26"/>
      <c r="AF57" s="26"/>
      <c r="AG57" s="30" t="str">
        <f t="shared" si="17"/>
        <v/>
      </c>
      <c r="AH57" s="26"/>
      <c r="AI57" s="30" t="str">
        <f>IFERROR(VLOOKUP(AH57,Tablas!$AH$1:$AI$1156,2,),"")</f>
        <v/>
      </c>
      <c r="AJ57" s="30" t="str">
        <f>IFERROR(VLOOKUP(Tabla8[[#This Row],[Grupo]],Responsable!$A$1:$I$62,6,),"")</f>
        <v/>
      </c>
      <c r="AK57" s="30" t="str">
        <f>IFERROR(VLOOKUP(Tabla8[[#This Row],[Grupo]],Responsable!$A$1:$I$62,4,),"")</f>
        <v/>
      </c>
      <c r="AL57" s="30" t="str">
        <f>IFERROR(VLOOKUP(Tabla8[[#This Row],[Grupo]],Responsable!$A$1:$I$62,9,),"")</f>
        <v/>
      </c>
      <c r="AM57" s="30" t="str">
        <f>IFERROR(VLOOKUP(Tabla8[[#This Row],[Grupo]],Responsable!$A$1:$I$62,3,),"")</f>
        <v/>
      </c>
      <c r="AN57" s="32" t="str">
        <f t="shared" si="18"/>
        <v/>
      </c>
      <c r="AO57" s="26"/>
      <c r="AP57" s="32" t="str">
        <f t="shared" si="19"/>
        <v/>
      </c>
      <c r="AQ57" s="26"/>
      <c r="AR57" s="26"/>
      <c r="AS57" s="26"/>
      <c r="AT57" s="26"/>
      <c r="AU57" s="26"/>
      <c r="AV57" s="26"/>
    </row>
    <row r="58" spans="1:48" x14ac:dyDescent="0.25">
      <c r="A58" s="25"/>
      <c r="B58" s="26"/>
      <c r="C58" s="26"/>
      <c r="D58" s="26"/>
      <c r="E58" s="30" t="str">
        <f t="shared" si="10"/>
        <v/>
      </c>
      <c r="F58" s="26"/>
      <c r="G58" s="26" t="str">
        <f>IFERROR(VLOOKUP(F58,Tablas!$A$1:$C$49030,2,FALSE), "")</f>
        <v/>
      </c>
      <c r="H58" s="26"/>
      <c r="I58" s="26"/>
      <c r="J58" s="26" t="str">
        <f t="shared" si="11"/>
        <v/>
      </c>
      <c r="K58" s="30" t="str">
        <f>IFERROR(VLOOKUP(Tabla8[[#This Row],[Descripción modalidad de contratación]],Tablas!$F$1:$G$24,2,),"")</f>
        <v/>
      </c>
      <c r="L58" s="26"/>
      <c r="M58" s="26"/>
      <c r="N58" s="30" t="str">
        <f t="shared" si="12"/>
        <v xml:space="preserve"> -</v>
      </c>
      <c r="O58" s="26"/>
      <c r="P58" s="32" t="str">
        <f>IFERROR(VLOOKUP(O58,Honorarios!$A$1:$D$14,4,),"")</f>
        <v/>
      </c>
      <c r="Q58" s="32" t="str">
        <f t="shared" si="13"/>
        <v/>
      </c>
      <c r="R58" s="28"/>
      <c r="S58" s="28"/>
      <c r="T58" s="34" t="str">
        <f t="shared" si="14"/>
        <v xml:space="preserve"> </v>
      </c>
      <c r="U58" s="30" t="str">
        <f t="shared" si="15"/>
        <v/>
      </c>
      <c r="V58" s="32" t="str">
        <f t="shared" si="16"/>
        <v/>
      </c>
      <c r="W58" s="27"/>
      <c r="X58" s="27"/>
      <c r="Y58" s="30" t="str">
        <f>IFERROR(VLOOKUP(X58,Tablas!$S$1:$T$8,2,FALSE),"")</f>
        <v/>
      </c>
      <c r="Z58" s="26"/>
      <c r="AA58" s="30" t="str">
        <f>IFERROR(VLOOKUP(AB58,Rubros!$H$1:$I$48,2,),"")</f>
        <v/>
      </c>
      <c r="AB58" s="26"/>
      <c r="AC58" s="26"/>
      <c r="AD58" s="26"/>
      <c r="AE58" s="26"/>
      <c r="AF58" s="26"/>
      <c r="AG58" s="30" t="str">
        <f t="shared" si="17"/>
        <v/>
      </c>
      <c r="AH58" s="26"/>
      <c r="AI58" s="30" t="str">
        <f>IFERROR(VLOOKUP(AH58,Tablas!$AH$1:$AI$1156,2,),"")</f>
        <v/>
      </c>
      <c r="AJ58" s="30" t="str">
        <f>IFERROR(VLOOKUP(Tabla8[[#This Row],[Grupo]],Responsable!$A$1:$I$62,6,),"")</f>
        <v/>
      </c>
      <c r="AK58" s="30" t="str">
        <f>IFERROR(VLOOKUP(Tabla8[[#This Row],[Grupo]],Responsable!$A$1:$I$62,4,),"")</f>
        <v/>
      </c>
      <c r="AL58" s="30" t="str">
        <f>IFERROR(VLOOKUP(Tabla8[[#This Row],[Grupo]],Responsable!$A$1:$I$62,9,),"")</f>
        <v/>
      </c>
      <c r="AM58" s="30" t="str">
        <f>IFERROR(VLOOKUP(Tabla8[[#This Row],[Grupo]],Responsable!$A$1:$I$62,3,),"")</f>
        <v/>
      </c>
      <c r="AN58" s="32" t="str">
        <f t="shared" si="18"/>
        <v/>
      </c>
      <c r="AO58" s="26"/>
      <c r="AP58" s="32" t="str">
        <f t="shared" si="19"/>
        <v/>
      </c>
      <c r="AQ58" s="26"/>
      <c r="AR58" s="26"/>
      <c r="AS58" s="26"/>
      <c r="AT58" s="26"/>
      <c r="AU58" s="26"/>
      <c r="AV58" s="26"/>
    </row>
    <row r="59" spans="1:48" x14ac:dyDescent="0.25">
      <c r="A59" s="25"/>
      <c r="B59" s="26"/>
      <c r="C59" s="26"/>
      <c r="D59" s="26"/>
      <c r="E59" s="30" t="str">
        <f t="shared" si="10"/>
        <v/>
      </c>
      <c r="F59" s="26"/>
      <c r="G59" s="26" t="str">
        <f>IFERROR(VLOOKUP(F59,Tablas!$A$1:$C$49030,2,FALSE), "")</f>
        <v/>
      </c>
      <c r="H59" s="26"/>
      <c r="I59" s="26"/>
      <c r="J59" s="26" t="str">
        <f t="shared" si="11"/>
        <v/>
      </c>
      <c r="K59" s="30" t="str">
        <f>IFERROR(VLOOKUP(Tabla8[[#This Row],[Descripción modalidad de contratación]],Tablas!$F$1:$G$24,2,),"")</f>
        <v/>
      </c>
      <c r="L59" s="26"/>
      <c r="M59" s="26"/>
      <c r="N59" s="30" t="str">
        <f t="shared" si="12"/>
        <v xml:space="preserve"> -</v>
      </c>
      <c r="O59" s="26"/>
      <c r="P59" s="32" t="str">
        <f>IFERROR(VLOOKUP(O59,Honorarios!$A$1:$D$14,4,),"")</f>
        <v/>
      </c>
      <c r="Q59" s="32" t="str">
        <f t="shared" si="13"/>
        <v/>
      </c>
      <c r="R59" s="28"/>
      <c r="S59" s="28"/>
      <c r="T59" s="34" t="str">
        <f t="shared" si="14"/>
        <v xml:space="preserve"> </v>
      </c>
      <c r="U59" s="30" t="str">
        <f t="shared" si="15"/>
        <v/>
      </c>
      <c r="V59" s="32" t="str">
        <f t="shared" si="16"/>
        <v/>
      </c>
      <c r="W59" s="27"/>
      <c r="X59" s="27"/>
      <c r="Y59" s="30" t="str">
        <f>IFERROR(VLOOKUP(X59,Tablas!$S$1:$T$8,2,FALSE),"")</f>
        <v/>
      </c>
      <c r="Z59" s="26"/>
      <c r="AA59" s="30" t="str">
        <f>IFERROR(VLOOKUP(AB59,Rubros!$H$1:$I$48,2,),"")</f>
        <v/>
      </c>
      <c r="AB59" s="26"/>
      <c r="AC59" s="26"/>
      <c r="AD59" s="26"/>
      <c r="AE59" s="26"/>
      <c r="AF59" s="26"/>
      <c r="AG59" s="30" t="str">
        <f t="shared" si="17"/>
        <v/>
      </c>
      <c r="AH59" s="26"/>
      <c r="AI59" s="30" t="str">
        <f>IFERROR(VLOOKUP(AH59,Tablas!$AH$1:$AI$1156,2,),"")</f>
        <v/>
      </c>
      <c r="AJ59" s="30" t="str">
        <f>IFERROR(VLOOKUP(Tabla8[[#This Row],[Grupo]],Responsable!$A$1:$I$62,6,),"")</f>
        <v/>
      </c>
      <c r="AK59" s="30" t="str">
        <f>IFERROR(VLOOKUP(Tabla8[[#This Row],[Grupo]],Responsable!$A$1:$I$62,4,),"")</f>
        <v/>
      </c>
      <c r="AL59" s="30" t="str">
        <f>IFERROR(VLOOKUP(Tabla8[[#This Row],[Grupo]],Responsable!$A$1:$I$62,9,),"")</f>
        <v/>
      </c>
      <c r="AM59" s="30" t="str">
        <f>IFERROR(VLOOKUP(Tabla8[[#This Row],[Grupo]],Responsable!$A$1:$I$62,3,),"")</f>
        <v/>
      </c>
      <c r="AN59" s="32" t="str">
        <f t="shared" si="18"/>
        <v/>
      </c>
      <c r="AO59" s="26"/>
      <c r="AP59" s="32" t="str">
        <f t="shared" si="19"/>
        <v/>
      </c>
      <c r="AQ59" s="26"/>
      <c r="AR59" s="26"/>
      <c r="AS59" s="26"/>
      <c r="AT59" s="26"/>
      <c r="AU59" s="26"/>
      <c r="AV59" s="26"/>
    </row>
    <row r="60" spans="1:48" x14ac:dyDescent="0.25">
      <c r="A60" s="25"/>
      <c r="B60" s="26"/>
      <c r="C60" s="26"/>
      <c r="D60" s="26"/>
      <c r="E60" s="30" t="str">
        <f t="shared" si="10"/>
        <v/>
      </c>
      <c r="F60" s="26"/>
      <c r="G60" s="26" t="str">
        <f>IFERROR(VLOOKUP(F60,Tablas!$A$1:$C$49030,2,FALSE), "")</f>
        <v/>
      </c>
      <c r="H60" s="26"/>
      <c r="I60" s="26"/>
      <c r="J60" s="26" t="str">
        <f t="shared" si="11"/>
        <v/>
      </c>
      <c r="K60" s="30" t="str">
        <f>IFERROR(VLOOKUP(Tabla8[[#This Row],[Descripción modalidad de contratación]],Tablas!$F$1:$G$24,2,),"")</f>
        <v/>
      </c>
      <c r="L60" s="26"/>
      <c r="M60" s="26"/>
      <c r="N60" s="30" t="str">
        <f t="shared" si="12"/>
        <v xml:space="preserve"> -</v>
      </c>
      <c r="O60" s="26"/>
      <c r="P60" s="32" t="str">
        <f>IFERROR(VLOOKUP(O60,Honorarios!$A$1:$D$14,4,),"")</f>
        <v/>
      </c>
      <c r="Q60" s="32" t="str">
        <f t="shared" si="13"/>
        <v/>
      </c>
      <c r="R60" s="28"/>
      <c r="S60" s="28"/>
      <c r="T60" s="34" t="str">
        <f t="shared" si="14"/>
        <v xml:space="preserve"> </v>
      </c>
      <c r="U60" s="30" t="str">
        <f t="shared" si="15"/>
        <v/>
      </c>
      <c r="V60" s="32" t="str">
        <f t="shared" si="16"/>
        <v/>
      </c>
      <c r="W60" s="27"/>
      <c r="X60" s="27"/>
      <c r="Y60" s="30" t="str">
        <f>IFERROR(VLOOKUP(X60,Tablas!$S$1:$T$8,2,FALSE),"")</f>
        <v/>
      </c>
      <c r="Z60" s="26"/>
      <c r="AA60" s="30" t="str">
        <f>IFERROR(VLOOKUP(AB60,Rubros!$H$1:$I$48,2,),"")</f>
        <v/>
      </c>
      <c r="AB60" s="26"/>
      <c r="AC60" s="26"/>
      <c r="AD60" s="26"/>
      <c r="AE60" s="26"/>
      <c r="AF60" s="26"/>
      <c r="AG60" s="30" t="str">
        <f t="shared" si="17"/>
        <v/>
      </c>
      <c r="AH60" s="26"/>
      <c r="AI60" s="30" t="str">
        <f>IFERROR(VLOOKUP(AH60,Tablas!$AH$1:$AI$1156,2,),"")</f>
        <v/>
      </c>
      <c r="AJ60" s="30" t="str">
        <f>IFERROR(VLOOKUP(Tabla8[[#This Row],[Grupo]],Responsable!$A$1:$I$62,6,),"")</f>
        <v/>
      </c>
      <c r="AK60" s="30" t="str">
        <f>IFERROR(VLOOKUP(Tabla8[[#This Row],[Grupo]],Responsable!$A$1:$I$62,4,),"")</f>
        <v/>
      </c>
      <c r="AL60" s="30" t="str">
        <f>IFERROR(VLOOKUP(Tabla8[[#This Row],[Grupo]],Responsable!$A$1:$I$62,9,),"")</f>
        <v/>
      </c>
      <c r="AM60" s="30" t="str">
        <f>IFERROR(VLOOKUP(Tabla8[[#This Row],[Grupo]],Responsable!$A$1:$I$62,3,),"")</f>
        <v/>
      </c>
      <c r="AN60" s="32" t="str">
        <f t="shared" si="18"/>
        <v/>
      </c>
      <c r="AO60" s="26"/>
      <c r="AP60" s="32" t="str">
        <f t="shared" si="19"/>
        <v/>
      </c>
      <c r="AQ60" s="26"/>
      <c r="AR60" s="26"/>
      <c r="AS60" s="26"/>
      <c r="AT60" s="26"/>
      <c r="AU60" s="26"/>
      <c r="AV60" s="26"/>
    </row>
    <row r="61" spans="1:48" x14ac:dyDescent="0.25">
      <c r="A61" s="25"/>
      <c r="B61" s="26"/>
      <c r="C61" s="26"/>
      <c r="D61" s="26"/>
      <c r="E61" s="30" t="str">
        <f t="shared" si="10"/>
        <v/>
      </c>
      <c r="F61" s="26"/>
      <c r="G61" s="26" t="str">
        <f>IFERROR(VLOOKUP(F61,Tablas!$A$1:$C$49030,2,FALSE), "")</f>
        <v/>
      </c>
      <c r="H61" s="26"/>
      <c r="I61" s="26"/>
      <c r="J61" s="26" t="str">
        <f t="shared" si="11"/>
        <v/>
      </c>
      <c r="K61" s="30" t="str">
        <f>IFERROR(VLOOKUP(Tabla8[[#This Row],[Descripción modalidad de contratación]],Tablas!$F$1:$G$24,2,),"")</f>
        <v/>
      </c>
      <c r="L61" s="26"/>
      <c r="M61" s="26"/>
      <c r="N61" s="30" t="str">
        <f t="shared" si="12"/>
        <v xml:space="preserve"> -</v>
      </c>
      <c r="O61" s="26"/>
      <c r="P61" s="32" t="str">
        <f>IFERROR(VLOOKUP(O61,Honorarios!$A$1:$D$14,4,),"")</f>
        <v/>
      </c>
      <c r="Q61" s="32" t="str">
        <f t="shared" si="13"/>
        <v/>
      </c>
      <c r="R61" s="28"/>
      <c r="S61" s="28"/>
      <c r="T61" s="34" t="str">
        <f t="shared" si="14"/>
        <v xml:space="preserve"> </v>
      </c>
      <c r="U61" s="30" t="str">
        <f t="shared" si="15"/>
        <v/>
      </c>
      <c r="V61" s="32" t="str">
        <f t="shared" si="16"/>
        <v/>
      </c>
      <c r="W61" s="27"/>
      <c r="X61" s="27"/>
      <c r="Y61" s="30" t="str">
        <f>IFERROR(VLOOKUP(X61,Tablas!$S$1:$T$8,2,FALSE),"")</f>
        <v/>
      </c>
      <c r="Z61" s="26"/>
      <c r="AA61" s="30" t="str">
        <f>IFERROR(VLOOKUP(AB61,Rubros!$H$1:$I$48,2,),"")</f>
        <v/>
      </c>
      <c r="AB61" s="26"/>
      <c r="AC61" s="26"/>
      <c r="AD61" s="26"/>
      <c r="AE61" s="26"/>
      <c r="AF61" s="26"/>
      <c r="AG61" s="30" t="str">
        <f t="shared" si="17"/>
        <v/>
      </c>
      <c r="AH61" s="26"/>
      <c r="AI61" s="30" t="str">
        <f>IFERROR(VLOOKUP(AH61,Tablas!$AH$1:$AI$1156,2,),"")</f>
        <v/>
      </c>
      <c r="AJ61" s="30" t="str">
        <f>IFERROR(VLOOKUP(Tabla8[[#This Row],[Grupo]],Responsable!$A$1:$I$62,6,),"")</f>
        <v/>
      </c>
      <c r="AK61" s="30" t="str">
        <f>IFERROR(VLOOKUP(Tabla8[[#This Row],[Grupo]],Responsable!$A$1:$I$62,4,),"")</f>
        <v/>
      </c>
      <c r="AL61" s="30" t="str">
        <f>IFERROR(VLOOKUP(Tabla8[[#This Row],[Grupo]],Responsable!$A$1:$I$62,9,),"")</f>
        <v/>
      </c>
      <c r="AM61" s="30" t="str">
        <f>IFERROR(VLOOKUP(Tabla8[[#This Row],[Grupo]],Responsable!$A$1:$I$62,3,),"")</f>
        <v/>
      </c>
      <c r="AN61" s="32" t="str">
        <f t="shared" si="18"/>
        <v/>
      </c>
      <c r="AO61" s="26"/>
      <c r="AP61" s="32" t="str">
        <f t="shared" si="19"/>
        <v/>
      </c>
      <c r="AQ61" s="26"/>
      <c r="AR61" s="26"/>
      <c r="AS61" s="26"/>
      <c r="AT61" s="26"/>
      <c r="AU61" s="26"/>
      <c r="AV61" s="26"/>
    </row>
    <row r="62" spans="1:48" x14ac:dyDescent="0.25">
      <c r="A62" s="25"/>
      <c r="B62" s="26"/>
      <c r="C62" s="26"/>
      <c r="D62" s="26"/>
      <c r="E62" s="30" t="str">
        <f t="shared" si="10"/>
        <v/>
      </c>
      <c r="F62" s="26"/>
      <c r="G62" s="26" t="str">
        <f>IFERROR(VLOOKUP(F62,Tablas!$A$1:$C$49030,2,FALSE), "")</f>
        <v/>
      </c>
      <c r="H62" s="26"/>
      <c r="I62" s="26"/>
      <c r="J62" s="26" t="str">
        <f t="shared" si="11"/>
        <v/>
      </c>
      <c r="K62" s="30" t="str">
        <f>IFERROR(VLOOKUP(Tabla8[[#This Row],[Descripción modalidad de contratación]],Tablas!$F$1:$G$24,2,),"")</f>
        <v/>
      </c>
      <c r="L62" s="26"/>
      <c r="M62" s="26"/>
      <c r="N62" s="30" t="str">
        <f t="shared" si="12"/>
        <v xml:space="preserve"> -</v>
      </c>
      <c r="O62" s="26"/>
      <c r="P62" s="32" t="str">
        <f>IFERROR(VLOOKUP(O62,Honorarios!$A$1:$D$14,4,),"")</f>
        <v/>
      </c>
      <c r="Q62" s="32" t="str">
        <f t="shared" si="13"/>
        <v/>
      </c>
      <c r="R62" s="28"/>
      <c r="S62" s="28"/>
      <c r="T62" s="34" t="str">
        <f t="shared" si="14"/>
        <v xml:space="preserve"> </v>
      </c>
      <c r="U62" s="30" t="str">
        <f t="shared" si="15"/>
        <v/>
      </c>
      <c r="V62" s="32" t="str">
        <f t="shared" si="16"/>
        <v/>
      </c>
      <c r="W62" s="27"/>
      <c r="X62" s="27"/>
      <c r="Y62" s="30" t="str">
        <f>IFERROR(VLOOKUP(X62,Tablas!$S$1:$T$8,2,FALSE),"")</f>
        <v/>
      </c>
      <c r="Z62" s="26"/>
      <c r="AA62" s="30" t="str">
        <f>IFERROR(VLOOKUP(AB62,Rubros!$H$1:$I$48,2,),"")</f>
        <v/>
      </c>
      <c r="AB62" s="26"/>
      <c r="AC62" s="26"/>
      <c r="AD62" s="26"/>
      <c r="AE62" s="26"/>
      <c r="AF62" s="26"/>
      <c r="AG62" s="30" t="str">
        <f t="shared" si="17"/>
        <v/>
      </c>
      <c r="AH62" s="26"/>
      <c r="AI62" s="30" t="str">
        <f>IFERROR(VLOOKUP(AH62,Tablas!$AH$1:$AI$1156,2,),"")</f>
        <v/>
      </c>
      <c r="AJ62" s="30" t="str">
        <f>IFERROR(VLOOKUP(Tabla8[[#This Row],[Grupo]],Responsable!$A$1:$I$62,6,),"")</f>
        <v/>
      </c>
      <c r="AK62" s="30" t="str">
        <f>IFERROR(VLOOKUP(Tabla8[[#This Row],[Grupo]],Responsable!$A$1:$I$62,4,),"")</f>
        <v/>
      </c>
      <c r="AL62" s="30" t="str">
        <f>IFERROR(VLOOKUP(Tabla8[[#This Row],[Grupo]],Responsable!$A$1:$I$62,9,),"")</f>
        <v/>
      </c>
      <c r="AM62" s="30" t="str">
        <f>IFERROR(VLOOKUP(Tabla8[[#This Row],[Grupo]],Responsable!$A$1:$I$62,3,),"")</f>
        <v/>
      </c>
      <c r="AN62" s="32" t="str">
        <f t="shared" si="18"/>
        <v/>
      </c>
      <c r="AO62" s="26"/>
      <c r="AP62" s="32" t="str">
        <f t="shared" si="19"/>
        <v/>
      </c>
      <c r="AQ62" s="26"/>
      <c r="AR62" s="26"/>
      <c r="AS62" s="26"/>
      <c r="AT62" s="26"/>
      <c r="AU62" s="26"/>
      <c r="AV62" s="26"/>
    </row>
    <row r="63" spans="1:48" x14ac:dyDescent="0.25">
      <c r="A63" s="25"/>
      <c r="B63" s="26"/>
      <c r="C63" s="26"/>
      <c r="D63" s="26"/>
      <c r="E63" s="30" t="str">
        <f t="shared" si="10"/>
        <v/>
      </c>
      <c r="F63" s="26"/>
      <c r="G63" s="26" t="str">
        <f>IFERROR(VLOOKUP(F63,Tablas!$A$1:$C$49030,2,FALSE), "")</f>
        <v/>
      </c>
      <c r="H63" s="26"/>
      <c r="I63" s="26"/>
      <c r="J63" s="26" t="str">
        <f t="shared" si="11"/>
        <v/>
      </c>
      <c r="K63" s="30" t="str">
        <f>IFERROR(VLOOKUP(Tabla8[[#This Row],[Descripción modalidad de contratación]],Tablas!$F$1:$G$24,2,),"")</f>
        <v/>
      </c>
      <c r="L63" s="26"/>
      <c r="M63" s="26"/>
      <c r="N63" s="30" t="str">
        <f t="shared" si="12"/>
        <v xml:space="preserve"> -</v>
      </c>
      <c r="O63" s="26"/>
      <c r="P63" s="32" t="str">
        <f>IFERROR(VLOOKUP(O63,Honorarios!$A$1:$D$14,4,),"")</f>
        <v/>
      </c>
      <c r="Q63" s="32" t="str">
        <f t="shared" si="13"/>
        <v/>
      </c>
      <c r="R63" s="28"/>
      <c r="S63" s="28"/>
      <c r="T63" s="34" t="str">
        <f t="shared" si="14"/>
        <v xml:space="preserve"> </v>
      </c>
      <c r="U63" s="30" t="str">
        <f t="shared" si="15"/>
        <v/>
      </c>
      <c r="V63" s="32" t="str">
        <f t="shared" si="16"/>
        <v/>
      </c>
      <c r="W63" s="27"/>
      <c r="X63" s="27"/>
      <c r="Y63" s="30" t="str">
        <f>IFERROR(VLOOKUP(X63,Tablas!$S$1:$T$8,2,FALSE),"")</f>
        <v/>
      </c>
      <c r="Z63" s="26"/>
      <c r="AA63" s="30" t="str">
        <f>IFERROR(VLOOKUP(AB63,Rubros!$H$1:$I$48,2,),"")</f>
        <v/>
      </c>
      <c r="AB63" s="26"/>
      <c r="AC63" s="26"/>
      <c r="AD63" s="26"/>
      <c r="AE63" s="26"/>
      <c r="AF63" s="26"/>
      <c r="AG63" s="30" t="str">
        <f t="shared" si="17"/>
        <v/>
      </c>
      <c r="AH63" s="26"/>
      <c r="AI63" s="30" t="str">
        <f>IFERROR(VLOOKUP(AH63,Tablas!$AH$1:$AI$1156,2,),"")</f>
        <v/>
      </c>
      <c r="AJ63" s="30" t="str">
        <f>IFERROR(VLOOKUP(Tabla8[[#This Row],[Grupo]],Responsable!$A$1:$I$62,6,),"")</f>
        <v/>
      </c>
      <c r="AK63" s="30" t="str">
        <f>IFERROR(VLOOKUP(Tabla8[[#This Row],[Grupo]],Responsable!$A$1:$I$62,4,),"")</f>
        <v/>
      </c>
      <c r="AL63" s="30" t="str">
        <f>IFERROR(VLOOKUP(Tabla8[[#This Row],[Grupo]],Responsable!$A$1:$I$62,9,),"")</f>
        <v/>
      </c>
      <c r="AM63" s="30" t="str">
        <f>IFERROR(VLOOKUP(Tabla8[[#This Row],[Grupo]],Responsable!$A$1:$I$62,3,),"")</f>
        <v/>
      </c>
      <c r="AN63" s="32" t="str">
        <f t="shared" si="18"/>
        <v/>
      </c>
      <c r="AO63" s="26"/>
      <c r="AP63" s="32" t="str">
        <f t="shared" si="19"/>
        <v/>
      </c>
      <c r="AQ63" s="26"/>
      <c r="AR63" s="26"/>
      <c r="AS63" s="26"/>
      <c r="AT63" s="26"/>
      <c r="AU63" s="26"/>
      <c r="AV63" s="26"/>
    </row>
    <row r="64" spans="1:48" x14ac:dyDescent="0.25">
      <c r="A64" s="25"/>
      <c r="B64" s="26"/>
      <c r="C64" s="26"/>
      <c r="D64" s="26"/>
      <c r="E64" s="30" t="str">
        <f t="shared" si="10"/>
        <v/>
      </c>
      <c r="F64" s="26"/>
      <c r="G64" s="26" t="str">
        <f>IFERROR(VLOOKUP(F64,Tablas!$A$1:$C$49030,2,FALSE), "")</f>
        <v/>
      </c>
      <c r="H64" s="26"/>
      <c r="I64" s="26"/>
      <c r="J64" s="26" t="str">
        <f t="shared" si="11"/>
        <v/>
      </c>
      <c r="K64" s="30" t="str">
        <f>IFERROR(VLOOKUP(Tabla8[[#This Row],[Descripción modalidad de contratación]],Tablas!$F$1:$G$24,2,),"")</f>
        <v/>
      </c>
      <c r="L64" s="26"/>
      <c r="M64" s="26"/>
      <c r="N64" s="30" t="str">
        <f t="shared" si="12"/>
        <v xml:space="preserve"> -</v>
      </c>
      <c r="O64" s="26"/>
      <c r="P64" s="32" t="str">
        <f>IFERROR(VLOOKUP(O64,Honorarios!$A$1:$D$14,4,),"")</f>
        <v/>
      </c>
      <c r="Q64" s="32" t="str">
        <f t="shared" si="13"/>
        <v/>
      </c>
      <c r="R64" s="28"/>
      <c r="S64" s="28"/>
      <c r="T64" s="34" t="str">
        <f t="shared" si="14"/>
        <v xml:space="preserve"> </v>
      </c>
      <c r="U64" s="30" t="str">
        <f t="shared" si="15"/>
        <v/>
      </c>
      <c r="V64" s="32" t="str">
        <f t="shared" si="16"/>
        <v/>
      </c>
      <c r="W64" s="27"/>
      <c r="X64" s="27"/>
      <c r="Y64" s="30" t="str">
        <f>IFERROR(VLOOKUP(X64,Tablas!$S$1:$T$8,2,FALSE),"")</f>
        <v/>
      </c>
      <c r="Z64" s="26"/>
      <c r="AA64" s="30" t="str">
        <f>IFERROR(VLOOKUP(AB64,Rubros!$H$1:$I$48,2,),"")</f>
        <v/>
      </c>
      <c r="AB64" s="26"/>
      <c r="AC64" s="26"/>
      <c r="AD64" s="26"/>
      <c r="AE64" s="26"/>
      <c r="AF64" s="26"/>
      <c r="AG64" s="30" t="str">
        <f t="shared" si="17"/>
        <v/>
      </c>
      <c r="AH64" s="26"/>
      <c r="AI64" s="30" t="str">
        <f>IFERROR(VLOOKUP(AH64,Tablas!$AH$1:$AI$1156,2,),"")</f>
        <v/>
      </c>
      <c r="AJ64" s="30" t="str">
        <f>IFERROR(VLOOKUP(Tabla8[[#This Row],[Grupo]],Responsable!$A$1:$I$62,6,),"")</f>
        <v/>
      </c>
      <c r="AK64" s="30" t="str">
        <f>IFERROR(VLOOKUP(Tabla8[[#This Row],[Grupo]],Responsable!$A$1:$I$62,4,),"")</f>
        <v/>
      </c>
      <c r="AL64" s="30" t="str">
        <f>IFERROR(VLOOKUP(Tabla8[[#This Row],[Grupo]],Responsable!$A$1:$I$62,9,),"")</f>
        <v/>
      </c>
      <c r="AM64" s="30" t="str">
        <f>IFERROR(VLOOKUP(Tabla8[[#This Row],[Grupo]],Responsable!$A$1:$I$62,3,),"")</f>
        <v/>
      </c>
      <c r="AN64" s="32" t="str">
        <f t="shared" si="18"/>
        <v/>
      </c>
      <c r="AO64" s="26"/>
      <c r="AP64" s="32" t="str">
        <f t="shared" si="19"/>
        <v/>
      </c>
      <c r="AQ64" s="26"/>
      <c r="AR64" s="26"/>
      <c r="AS64" s="26"/>
      <c r="AT64" s="26"/>
      <c r="AU64" s="26"/>
      <c r="AV64" s="26"/>
    </row>
    <row r="65" spans="1:48" x14ac:dyDescent="0.25">
      <c r="A65" s="25"/>
      <c r="B65" s="26"/>
      <c r="C65" s="26"/>
      <c r="D65" s="26"/>
      <c r="E65" s="30" t="str">
        <f t="shared" si="10"/>
        <v/>
      </c>
      <c r="F65" s="26"/>
      <c r="G65" s="26" t="str">
        <f>IFERROR(VLOOKUP(F65,Tablas!$A$1:$C$49030,2,FALSE), "")</f>
        <v/>
      </c>
      <c r="H65" s="26"/>
      <c r="I65" s="26"/>
      <c r="J65" s="26" t="str">
        <f t="shared" si="11"/>
        <v/>
      </c>
      <c r="K65" s="30" t="str">
        <f>IFERROR(VLOOKUP(Tabla8[[#This Row],[Descripción modalidad de contratación]],Tablas!$F$1:$G$24,2,),"")</f>
        <v/>
      </c>
      <c r="L65" s="26"/>
      <c r="M65" s="26"/>
      <c r="N65" s="30" t="str">
        <f t="shared" si="12"/>
        <v xml:space="preserve"> -</v>
      </c>
      <c r="O65" s="26"/>
      <c r="P65" s="32" t="str">
        <f>IFERROR(VLOOKUP(O65,Honorarios!$A$1:$D$14,4,),"")</f>
        <v/>
      </c>
      <c r="Q65" s="32" t="str">
        <f t="shared" si="13"/>
        <v/>
      </c>
      <c r="R65" s="28"/>
      <c r="S65" s="28"/>
      <c r="T65" s="34" t="str">
        <f t="shared" si="14"/>
        <v xml:space="preserve"> </v>
      </c>
      <c r="U65" s="30" t="str">
        <f t="shared" si="15"/>
        <v/>
      </c>
      <c r="V65" s="32" t="str">
        <f t="shared" si="16"/>
        <v/>
      </c>
      <c r="W65" s="27"/>
      <c r="X65" s="27"/>
      <c r="Y65" s="30" t="str">
        <f>IFERROR(VLOOKUP(X65,Tablas!$S$1:$T$8,2,FALSE),"")</f>
        <v/>
      </c>
      <c r="Z65" s="26"/>
      <c r="AA65" s="30" t="str">
        <f>IFERROR(VLOOKUP(AB65,Rubros!$H$1:$I$48,2,),"")</f>
        <v/>
      </c>
      <c r="AB65" s="26"/>
      <c r="AC65" s="26"/>
      <c r="AD65" s="26"/>
      <c r="AE65" s="26"/>
      <c r="AF65" s="26"/>
      <c r="AG65" s="30" t="str">
        <f t="shared" si="17"/>
        <v/>
      </c>
      <c r="AH65" s="26"/>
      <c r="AI65" s="30" t="str">
        <f>IFERROR(VLOOKUP(AH65,Tablas!$AH$1:$AI$1156,2,),"")</f>
        <v/>
      </c>
      <c r="AJ65" s="30" t="str">
        <f>IFERROR(VLOOKUP(Tabla8[[#This Row],[Grupo]],Responsable!$A$1:$I$62,6,),"")</f>
        <v/>
      </c>
      <c r="AK65" s="30" t="str">
        <f>IFERROR(VLOOKUP(Tabla8[[#This Row],[Grupo]],Responsable!$A$1:$I$62,4,),"")</f>
        <v/>
      </c>
      <c r="AL65" s="30" t="str">
        <f>IFERROR(VLOOKUP(Tabla8[[#This Row],[Grupo]],Responsable!$A$1:$I$62,9,),"")</f>
        <v/>
      </c>
      <c r="AM65" s="30" t="str">
        <f>IFERROR(VLOOKUP(Tabla8[[#This Row],[Grupo]],Responsable!$A$1:$I$62,3,),"")</f>
        <v/>
      </c>
      <c r="AN65" s="32" t="str">
        <f t="shared" si="18"/>
        <v/>
      </c>
      <c r="AO65" s="26"/>
      <c r="AP65" s="32" t="str">
        <f t="shared" si="19"/>
        <v/>
      </c>
      <c r="AQ65" s="26"/>
      <c r="AR65" s="26"/>
      <c r="AS65" s="26"/>
      <c r="AT65" s="26"/>
      <c r="AU65" s="26"/>
      <c r="AV65" s="26"/>
    </row>
    <row r="66" spans="1:48" x14ac:dyDescent="0.25">
      <c r="A66" s="25"/>
      <c r="B66" s="26"/>
      <c r="C66" s="26"/>
      <c r="D66" s="26"/>
      <c r="E66" s="30" t="str">
        <f t="shared" ref="E66:E97" si="20" xml:space="preserve"> IF(C66&lt;&gt;"",_xlfn.CONCAT(C66,D66,"-"), "")</f>
        <v/>
      </c>
      <c r="F66" s="26"/>
      <c r="G66" s="26" t="str">
        <f>IFERROR(VLOOKUP(F66,Tablas!$A$1:$C$49030,2,FALSE), "")</f>
        <v/>
      </c>
      <c r="H66" s="26"/>
      <c r="I66" s="26"/>
      <c r="J66" s="26" t="str">
        <f t="shared" ref="J66:J97" si="21">IF(B66&lt;&gt;"","CONTRATACIÓN DIRECTA","")</f>
        <v/>
      </c>
      <c r="K66" s="30" t="str">
        <f>IFERROR(VLOOKUP(Tabla8[[#This Row],[Descripción modalidad de contratación]],Tablas!$F$1:$G$24,2,),"")</f>
        <v/>
      </c>
      <c r="L66" s="26"/>
      <c r="M66" s="26"/>
      <c r="N66" s="30" t="str">
        <f t="shared" ref="N66:N97" si="22">_xlfn.CONCAT(E66," ",M66, "-",Y66)</f>
        <v xml:space="preserve"> -</v>
      </c>
      <c r="O66" s="26"/>
      <c r="P66" s="32" t="str">
        <f>IFERROR(VLOOKUP(O66,Honorarios!$A$1:$D$14,4,),"")</f>
        <v/>
      </c>
      <c r="Q66" s="32" t="str">
        <f t="shared" ref="Q66:Q97" si="23">IF(P66&lt;&gt;"",IFERROR(P66/30,0),"")</f>
        <v/>
      </c>
      <c r="R66" s="28"/>
      <c r="S66" s="28"/>
      <c r="T66" s="34" t="str">
        <f t="shared" ref="T66:T97" si="24">IFERROR(U66/30, " ")</f>
        <v xml:space="preserve"> </v>
      </c>
      <c r="U66" s="30" t="str">
        <f t="shared" ref="U66:U97" si="25">IF(S66-R66&gt;0,DAYS360(R66,S66+1), "")</f>
        <v/>
      </c>
      <c r="V66" s="32" t="str">
        <f t="shared" ref="V66:V97" si="26" xml:space="preserve"> IFERROR(Q66*U66, "")</f>
        <v/>
      </c>
      <c r="W66" s="27"/>
      <c r="X66" s="27"/>
      <c r="Y66" s="30" t="str">
        <f>IFERROR(VLOOKUP(X66,Tablas!$S$1:$T$8,2,FALSE),"")</f>
        <v/>
      </c>
      <c r="Z66" s="26"/>
      <c r="AA66" s="30" t="str">
        <f>IFERROR(VLOOKUP(AB66,Rubros!$H$1:$I$48,2,),"")</f>
        <v/>
      </c>
      <c r="AB66" s="26"/>
      <c r="AC66" s="26"/>
      <c r="AD66" s="26"/>
      <c r="AE66" s="26"/>
      <c r="AF66" s="26"/>
      <c r="AG66" s="30" t="str">
        <f t="shared" ref="AG66:AG97" si="27">IF(I66="OPS","No Aplica","")</f>
        <v/>
      </c>
      <c r="AH66" s="26"/>
      <c r="AI66" s="30" t="str">
        <f>IFERROR(VLOOKUP(AH66,Tablas!$AH$1:$AI$1156,2,),"")</f>
        <v/>
      </c>
      <c r="AJ66" s="30" t="str">
        <f>IFERROR(VLOOKUP(Tabla8[[#This Row],[Grupo]],Responsable!$A$1:$I$62,6,),"")</f>
        <v/>
      </c>
      <c r="AK66" s="30" t="str">
        <f>IFERROR(VLOOKUP(Tabla8[[#This Row],[Grupo]],Responsable!$A$1:$I$62,4,),"")</f>
        <v/>
      </c>
      <c r="AL66" s="30" t="str">
        <f>IFERROR(VLOOKUP(Tabla8[[#This Row],[Grupo]],Responsable!$A$1:$I$62,9,),"")</f>
        <v/>
      </c>
      <c r="AM66" s="30" t="str">
        <f>IFERROR(VLOOKUP(Tabla8[[#This Row],[Grupo]],Responsable!$A$1:$I$62,3,),"")</f>
        <v/>
      </c>
      <c r="AN66" s="32" t="str">
        <f t="shared" ref="AN66:AN97" si="28">IFERROR(V66+W66+AF66,"")</f>
        <v/>
      </c>
      <c r="AO66" s="26"/>
      <c r="AP66" s="32" t="str">
        <f t="shared" ref="AP66:AP97" si="29">IFERROR(AO66*P66,"")</f>
        <v/>
      </c>
      <c r="AQ66" s="26"/>
      <c r="AR66" s="26"/>
      <c r="AS66" s="26"/>
      <c r="AT66" s="26"/>
      <c r="AU66" s="26"/>
      <c r="AV66" s="26"/>
    </row>
    <row r="67" spans="1:48" x14ac:dyDescent="0.25">
      <c r="A67" s="25"/>
      <c r="B67" s="26"/>
      <c r="C67" s="26"/>
      <c r="D67" s="26"/>
      <c r="E67" s="30" t="str">
        <f t="shared" si="20"/>
        <v/>
      </c>
      <c r="F67" s="26"/>
      <c r="G67" s="26" t="str">
        <f>IFERROR(VLOOKUP(F67,Tablas!$A$1:$C$49030,2,FALSE), "")</f>
        <v/>
      </c>
      <c r="H67" s="26"/>
      <c r="I67" s="26"/>
      <c r="J67" s="26" t="str">
        <f t="shared" si="21"/>
        <v/>
      </c>
      <c r="K67" s="30" t="str">
        <f>IFERROR(VLOOKUP(Tabla8[[#This Row],[Descripción modalidad de contratación]],Tablas!$F$1:$G$24,2,),"")</f>
        <v/>
      </c>
      <c r="L67" s="26"/>
      <c r="M67" s="26"/>
      <c r="N67" s="30" t="str">
        <f t="shared" si="22"/>
        <v xml:space="preserve"> -</v>
      </c>
      <c r="O67" s="26"/>
      <c r="P67" s="32" t="str">
        <f>IFERROR(VLOOKUP(O67,Honorarios!$A$1:$D$14,4,),"")</f>
        <v/>
      </c>
      <c r="Q67" s="32" t="str">
        <f t="shared" si="23"/>
        <v/>
      </c>
      <c r="R67" s="28"/>
      <c r="S67" s="28"/>
      <c r="T67" s="34" t="str">
        <f t="shared" si="24"/>
        <v xml:space="preserve"> </v>
      </c>
      <c r="U67" s="30" t="str">
        <f t="shared" si="25"/>
        <v/>
      </c>
      <c r="V67" s="32" t="str">
        <f t="shared" si="26"/>
        <v/>
      </c>
      <c r="W67" s="27"/>
      <c r="X67" s="27"/>
      <c r="Y67" s="30" t="str">
        <f>IFERROR(VLOOKUP(X67,Tablas!$S$1:$T$8,2,FALSE),"")</f>
        <v/>
      </c>
      <c r="Z67" s="26"/>
      <c r="AA67" s="30" t="str">
        <f>IFERROR(VLOOKUP(AB67,Rubros!$H$1:$I$48,2,),"")</f>
        <v/>
      </c>
      <c r="AB67" s="26"/>
      <c r="AC67" s="26"/>
      <c r="AD67" s="26"/>
      <c r="AE67" s="26"/>
      <c r="AF67" s="26"/>
      <c r="AG67" s="30" t="str">
        <f t="shared" si="27"/>
        <v/>
      </c>
      <c r="AH67" s="26"/>
      <c r="AI67" s="30" t="str">
        <f>IFERROR(VLOOKUP(AH67,Tablas!$AH$1:$AI$1156,2,),"")</f>
        <v/>
      </c>
      <c r="AJ67" s="30" t="str">
        <f>IFERROR(VLOOKUP(Tabla8[[#This Row],[Grupo]],Responsable!$A$1:$I$62,6,),"")</f>
        <v/>
      </c>
      <c r="AK67" s="30" t="str">
        <f>IFERROR(VLOOKUP(Tabla8[[#This Row],[Grupo]],Responsable!$A$1:$I$62,4,),"")</f>
        <v/>
      </c>
      <c r="AL67" s="30" t="str">
        <f>IFERROR(VLOOKUP(Tabla8[[#This Row],[Grupo]],Responsable!$A$1:$I$62,9,),"")</f>
        <v/>
      </c>
      <c r="AM67" s="30" t="str">
        <f>IFERROR(VLOOKUP(Tabla8[[#This Row],[Grupo]],Responsable!$A$1:$I$62,3,),"")</f>
        <v/>
      </c>
      <c r="AN67" s="32" t="str">
        <f t="shared" si="28"/>
        <v/>
      </c>
      <c r="AO67" s="26"/>
      <c r="AP67" s="32" t="str">
        <f t="shared" si="29"/>
        <v/>
      </c>
      <c r="AQ67" s="26"/>
      <c r="AR67" s="26"/>
      <c r="AS67" s="26"/>
      <c r="AT67" s="26"/>
      <c r="AU67" s="26"/>
      <c r="AV67" s="26"/>
    </row>
    <row r="68" spans="1:48" x14ac:dyDescent="0.25">
      <c r="A68" s="25"/>
      <c r="B68" s="26"/>
      <c r="C68" s="26"/>
      <c r="D68" s="26"/>
      <c r="E68" s="30" t="str">
        <f t="shared" si="20"/>
        <v/>
      </c>
      <c r="F68" s="26"/>
      <c r="G68" s="26" t="str">
        <f>IFERROR(VLOOKUP(F68,Tablas!$A$1:$C$49030,2,FALSE), "")</f>
        <v/>
      </c>
      <c r="H68" s="26"/>
      <c r="I68" s="26"/>
      <c r="J68" s="26" t="str">
        <f t="shared" si="21"/>
        <v/>
      </c>
      <c r="K68" s="30" t="str">
        <f>IFERROR(VLOOKUP(Tabla8[[#This Row],[Descripción modalidad de contratación]],Tablas!$F$1:$G$24,2,),"")</f>
        <v/>
      </c>
      <c r="L68" s="26"/>
      <c r="M68" s="26"/>
      <c r="N68" s="30" t="str">
        <f t="shared" si="22"/>
        <v xml:space="preserve"> -</v>
      </c>
      <c r="O68" s="26"/>
      <c r="P68" s="32" t="str">
        <f>IFERROR(VLOOKUP(O68,Honorarios!$A$1:$D$14,4,),"")</f>
        <v/>
      </c>
      <c r="Q68" s="32" t="str">
        <f t="shared" si="23"/>
        <v/>
      </c>
      <c r="R68" s="28"/>
      <c r="S68" s="28"/>
      <c r="T68" s="34" t="str">
        <f t="shared" si="24"/>
        <v xml:space="preserve"> </v>
      </c>
      <c r="U68" s="30" t="str">
        <f t="shared" si="25"/>
        <v/>
      </c>
      <c r="V68" s="32" t="str">
        <f t="shared" si="26"/>
        <v/>
      </c>
      <c r="W68" s="27"/>
      <c r="X68" s="27"/>
      <c r="Y68" s="30" t="str">
        <f>IFERROR(VLOOKUP(X68,Tablas!$S$1:$T$8,2,FALSE),"")</f>
        <v/>
      </c>
      <c r="Z68" s="26"/>
      <c r="AA68" s="30" t="str">
        <f>IFERROR(VLOOKUP(AB68,Rubros!$H$1:$I$48,2,),"")</f>
        <v/>
      </c>
      <c r="AB68" s="26"/>
      <c r="AC68" s="26"/>
      <c r="AD68" s="26"/>
      <c r="AE68" s="26"/>
      <c r="AF68" s="26"/>
      <c r="AG68" s="30" t="str">
        <f t="shared" si="27"/>
        <v/>
      </c>
      <c r="AH68" s="26"/>
      <c r="AI68" s="30" t="str">
        <f>IFERROR(VLOOKUP(AH68,Tablas!$AH$1:$AI$1156,2,),"")</f>
        <v/>
      </c>
      <c r="AJ68" s="30" t="str">
        <f>IFERROR(VLOOKUP(Tabla8[[#This Row],[Grupo]],Responsable!$A$1:$I$62,6,),"")</f>
        <v/>
      </c>
      <c r="AK68" s="30" t="str">
        <f>IFERROR(VLOOKUP(Tabla8[[#This Row],[Grupo]],Responsable!$A$1:$I$62,4,),"")</f>
        <v/>
      </c>
      <c r="AL68" s="30" t="str">
        <f>IFERROR(VLOOKUP(Tabla8[[#This Row],[Grupo]],Responsable!$A$1:$I$62,9,),"")</f>
        <v/>
      </c>
      <c r="AM68" s="30" t="str">
        <f>IFERROR(VLOOKUP(Tabla8[[#This Row],[Grupo]],Responsable!$A$1:$I$62,3,),"")</f>
        <v/>
      </c>
      <c r="AN68" s="32" t="str">
        <f t="shared" si="28"/>
        <v/>
      </c>
      <c r="AO68" s="26"/>
      <c r="AP68" s="32" t="str">
        <f t="shared" si="29"/>
        <v/>
      </c>
      <c r="AQ68" s="26"/>
      <c r="AR68" s="26"/>
      <c r="AS68" s="26"/>
      <c r="AT68" s="26"/>
      <c r="AU68" s="26"/>
      <c r="AV68" s="26"/>
    </row>
    <row r="69" spans="1:48" x14ac:dyDescent="0.25">
      <c r="A69" s="25"/>
      <c r="B69" s="26"/>
      <c r="C69" s="26"/>
      <c r="D69" s="26"/>
      <c r="E69" s="30" t="str">
        <f t="shared" si="20"/>
        <v/>
      </c>
      <c r="F69" s="26"/>
      <c r="G69" s="26" t="str">
        <f>IFERROR(VLOOKUP(F69,Tablas!$A$1:$C$49030,2,FALSE), "")</f>
        <v/>
      </c>
      <c r="H69" s="26"/>
      <c r="I69" s="26"/>
      <c r="J69" s="26" t="str">
        <f t="shared" si="21"/>
        <v/>
      </c>
      <c r="K69" s="30" t="str">
        <f>IFERROR(VLOOKUP(Tabla8[[#This Row],[Descripción modalidad de contratación]],Tablas!$F$1:$G$24,2,),"")</f>
        <v/>
      </c>
      <c r="L69" s="26"/>
      <c r="M69" s="26"/>
      <c r="N69" s="30" t="str">
        <f t="shared" si="22"/>
        <v xml:space="preserve"> -</v>
      </c>
      <c r="O69" s="26"/>
      <c r="P69" s="32" t="str">
        <f>IFERROR(VLOOKUP(O69,Honorarios!$A$1:$D$14,4,),"")</f>
        <v/>
      </c>
      <c r="Q69" s="32" t="str">
        <f t="shared" si="23"/>
        <v/>
      </c>
      <c r="R69" s="28"/>
      <c r="S69" s="28"/>
      <c r="T69" s="34" t="str">
        <f t="shared" si="24"/>
        <v xml:space="preserve"> </v>
      </c>
      <c r="U69" s="30" t="str">
        <f t="shared" si="25"/>
        <v/>
      </c>
      <c r="V69" s="32" t="str">
        <f t="shared" si="26"/>
        <v/>
      </c>
      <c r="W69" s="27"/>
      <c r="X69" s="27"/>
      <c r="Y69" s="30" t="str">
        <f>IFERROR(VLOOKUP(X69,Tablas!$S$1:$T$8,2,FALSE),"")</f>
        <v/>
      </c>
      <c r="Z69" s="26"/>
      <c r="AA69" s="30" t="str">
        <f>IFERROR(VLOOKUP(AB69,Rubros!$H$1:$I$48,2,),"")</f>
        <v/>
      </c>
      <c r="AB69" s="26"/>
      <c r="AC69" s="26"/>
      <c r="AD69" s="26"/>
      <c r="AE69" s="26"/>
      <c r="AF69" s="26"/>
      <c r="AG69" s="30" t="str">
        <f t="shared" si="27"/>
        <v/>
      </c>
      <c r="AH69" s="26"/>
      <c r="AI69" s="30" t="str">
        <f>IFERROR(VLOOKUP(AH69,Tablas!$AH$1:$AI$1156,2,),"")</f>
        <v/>
      </c>
      <c r="AJ69" s="30" t="str">
        <f>IFERROR(VLOOKUP(Tabla8[[#This Row],[Grupo]],Responsable!$A$1:$I$62,6,),"")</f>
        <v/>
      </c>
      <c r="AK69" s="30" t="str">
        <f>IFERROR(VLOOKUP(Tabla8[[#This Row],[Grupo]],Responsable!$A$1:$I$62,4,),"")</f>
        <v/>
      </c>
      <c r="AL69" s="30" t="str">
        <f>IFERROR(VLOOKUP(Tabla8[[#This Row],[Grupo]],Responsable!$A$1:$I$62,9,),"")</f>
        <v/>
      </c>
      <c r="AM69" s="30" t="str">
        <f>IFERROR(VLOOKUP(Tabla8[[#This Row],[Grupo]],Responsable!$A$1:$I$62,3,),"")</f>
        <v/>
      </c>
      <c r="AN69" s="32" t="str">
        <f t="shared" si="28"/>
        <v/>
      </c>
      <c r="AO69" s="26"/>
      <c r="AP69" s="32" t="str">
        <f t="shared" si="29"/>
        <v/>
      </c>
      <c r="AQ69" s="26"/>
      <c r="AR69" s="26"/>
      <c r="AS69" s="26"/>
      <c r="AT69" s="26"/>
      <c r="AU69" s="26"/>
      <c r="AV69" s="26"/>
    </row>
    <row r="70" spans="1:48" x14ac:dyDescent="0.25">
      <c r="A70" s="25"/>
      <c r="B70" s="26"/>
      <c r="C70" s="26"/>
      <c r="D70" s="26"/>
      <c r="E70" s="30" t="str">
        <f t="shared" si="20"/>
        <v/>
      </c>
      <c r="F70" s="26"/>
      <c r="G70" s="26" t="str">
        <f>IFERROR(VLOOKUP(F70,Tablas!$A$1:$C$49030,2,FALSE), "")</f>
        <v/>
      </c>
      <c r="H70" s="26"/>
      <c r="I70" s="26"/>
      <c r="J70" s="26" t="str">
        <f t="shared" si="21"/>
        <v/>
      </c>
      <c r="K70" s="30" t="str">
        <f>IFERROR(VLOOKUP(Tabla8[[#This Row],[Descripción modalidad de contratación]],Tablas!$F$1:$G$24,2,),"")</f>
        <v/>
      </c>
      <c r="L70" s="26"/>
      <c r="M70" s="26"/>
      <c r="N70" s="30" t="str">
        <f t="shared" si="22"/>
        <v xml:space="preserve"> -</v>
      </c>
      <c r="O70" s="26"/>
      <c r="P70" s="32" t="str">
        <f>IFERROR(VLOOKUP(O70,Honorarios!$A$1:$D$14,4,),"")</f>
        <v/>
      </c>
      <c r="Q70" s="32" t="str">
        <f t="shared" si="23"/>
        <v/>
      </c>
      <c r="R70" s="28"/>
      <c r="S70" s="28"/>
      <c r="T70" s="34" t="str">
        <f t="shared" si="24"/>
        <v xml:space="preserve"> </v>
      </c>
      <c r="U70" s="30" t="str">
        <f t="shared" si="25"/>
        <v/>
      </c>
      <c r="V70" s="32" t="str">
        <f t="shared" si="26"/>
        <v/>
      </c>
      <c r="W70" s="27"/>
      <c r="X70" s="27"/>
      <c r="Y70" s="30" t="str">
        <f>IFERROR(VLOOKUP(X70,Tablas!$S$1:$T$8,2,FALSE),"")</f>
        <v/>
      </c>
      <c r="Z70" s="26"/>
      <c r="AA70" s="30" t="str">
        <f>IFERROR(VLOOKUP(AB70,Rubros!$H$1:$I$48,2,),"")</f>
        <v/>
      </c>
      <c r="AB70" s="26"/>
      <c r="AC70" s="26"/>
      <c r="AD70" s="26"/>
      <c r="AE70" s="26"/>
      <c r="AF70" s="26"/>
      <c r="AG70" s="30" t="str">
        <f t="shared" si="27"/>
        <v/>
      </c>
      <c r="AH70" s="26"/>
      <c r="AI70" s="30" t="str">
        <f>IFERROR(VLOOKUP(AH70,Tablas!$AH$1:$AI$1156,2,),"")</f>
        <v/>
      </c>
      <c r="AJ70" s="30" t="str">
        <f>IFERROR(VLOOKUP(Tabla8[[#This Row],[Grupo]],Responsable!$A$1:$I$62,6,),"")</f>
        <v/>
      </c>
      <c r="AK70" s="30" t="str">
        <f>IFERROR(VLOOKUP(Tabla8[[#This Row],[Grupo]],Responsable!$A$1:$I$62,4,),"")</f>
        <v/>
      </c>
      <c r="AL70" s="30" t="str">
        <f>IFERROR(VLOOKUP(Tabla8[[#This Row],[Grupo]],Responsable!$A$1:$I$62,9,),"")</f>
        <v/>
      </c>
      <c r="AM70" s="30" t="str">
        <f>IFERROR(VLOOKUP(Tabla8[[#This Row],[Grupo]],Responsable!$A$1:$I$62,3,),"")</f>
        <v/>
      </c>
      <c r="AN70" s="32" t="str">
        <f t="shared" si="28"/>
        <v/>
      </c>
      <c r="AO70" s="26"/>
      <c r="AP70" s="32" t="str">
        <f t="shared" si="29"/>
        <v/>
      </c>
      <c r="AQ70" s="26"/>
      <c r="AR70" s="26"/>
      <c r="AS70" s="26"/>
      <c r="AT70" s="26"/>
      <c r="AU70" s="26"/>
      <c r="AV70" s="26"/>
    </row>
    <row r="71" spans="1:48" x14ac:dyDescent="0.25">
      <c r="A71" s="25"/>
      <c r="B71" s="26"/>
      <c r="C71" s="26"/>
      <c r="D71" s="26"/>
      <c r="E71" s="30" t="str">
        <f t="shared" si="20"/>
        <v/>
      </c>
      <c r="F71" s="26"/>
      <c r="G71" s="26" t="str">
        <f>IFERROR(VLOOKUP(F71,Tablas!$A$1:$C$49030,2,FALSE), "")</f>
        <v/>
      </c>
      <c r="H71" s="26"/>
      <c r="I71" s="26"/>
      <c r="J71" s="26" t="str">
        <f t="shared" si="21"/>
        <v/>
      </c>
      <c r="K71" s="30" t="str">
        <f>IFERROR(VLOOKUP(Tabla8[[#This Row],[Descripción modalidad de contratación]],Tablas!$F$1:$G$24,2,),"")</f>
        <v/>
      </c>
      <c r="L71" s="26"/>
      <c r="M71" s="26"/>
      <c r="N71" s="30" t="str">
        <f t="shared" si="22"/>
        <v xml:space="preserve"> -</v>
      </c>
      <c r="O71" s="26"/>
      <c r="P71" s="32" t="str">
        <f>IFERROR(VLOOKUP(O71,Honorarios!$A$1:$D$14,4,),"")</f>
        <v/>
      </c>
      <c r="Q71" s="32" t="str">
        <f t="shared" si="23"/>
        <v/>
      </c>
      <c r="R71" s="28"/>
      <c r="S71" s="28"/>
      <c r="T71" s="34" t="str">
        <f t="shared" si="24"/>
        <v xml:space="preserve"> </v>
      </c>
      <c r="U71" s="30" t="str">
        <f t="shared" si="25"/>
        <v/>
      </c>
      <c r="V71" s="32" t="str">
        <f t="shared" si="26"/>
        <v/>
      </c>
      <c r="W71" s="27"/>
      <c r="X71" s="27"/>
      <c r="Y71" s="30" t="str">
        <f>IFERROR(VLOOKUP(X71,Tablas!$S$1:$T$8,2,FALSE),"")</f>
        <v/>
      </c>
      <c r="Z71" s="26"/>
      <c r="AA71" s="30" t="str">
        <f>IFERROR(VLOOKUP(AB71,Rubros!$H$1:$I$48,2,),"")</f>
        <v/>
      </c>
      <c r="AB71" s="26"/>
      <c r="AC71" s="26"/>
      <c r="AD71" s="26"/>
      <c r="AE71" s="26"/>
      <c r="AF71" s="26"/>
      <c r="AG71" s="30" t="str">
        <f t="shared" si="27"/>
        <v/>
      </c>
      <c r="AH71" s="26"/>
      <c r="AI71" s="30" t="str">
        <f>IFERROR(VLOOKUP(AH71,Tablas!$AH$1:$AI$1156,2,),"")</f>
        <v/>
      </c>
      <c r="AJ71" s="30" t="str">
        <f>IFERROR(VLOOKUP(Tabla8[[#This Row],[Grupo]],Responsable!$A$1:$I$62,6,),"")</f>
        <v/>
      </c>
      <c r="AK71" s="30" t="str">
        <f>IFERROR(VLOOKUP(Tabla8[[#This Row],[Grupo]],Responsable!$A$1:$I$62,4,),"")</f>
        <v/>
      </c>
      <c r="AL71" s="30" t="str">
        <f>IFERROR(VLOOKUP(Tabla8[[#This Row],[Grupo]],Responsable!$A$1:$I$62,9,),"")</f>
        <v/>
      </c>
      <c r="AM71" s="30" t="str">
        <f>IFERROR(VLOOKUP(Tabla8[[#This Row],[Grupo]],Responsable!$A$1:$I$62,3,),"")</f>
        <v/>
      </c>
      <c r="AN71" s="32" t="str">
        <f t="shared" si="28"/>
        <v/>
      </c>
      <c r="AO71" s="26"/>
      <c r="AP71" s="32" t="str">
        <f t="shared" si="29"/>
        <v/>
      </c>
      <c r="AQ71" s="26"/>
      <c r="AR71" s="26"/>
      <c r="AS71" s="26"/>
      <c r="AT71" s="26"/>
      <c r="AU71" s="26"/>
      <c r="AV71" s="26"/>
    </row>
    <row r="72" spans="1:48" x14ac:dyDescent="0.25">
      <c r="A72" s="25"/>
      <c r="B72" s="26"/>
      <c r="C72" s="26"/>
      <c r="D72" s="26"/>
      <c r="E72" s="30" t="str">
        <f t="shared" si="20"/>
        <v/>
      </c>
      <c r="F72" s="26"/>
      <c r="G72" s="26" t="str">
        <f>IFERROR(VLOOKUP(F72,Tablas!$A$1:$C$49030,2,FALSE), "")</f>
        <v/>
      </c>
      <c r="H72" s="26"/>
      <c r="I72" s="26"/>
      <c r="J72" s="26" t="str">
        <f t="shared" si="21"/>
        <v/>
      </c>
      <c r="K72" s="30" t="str">
        <f>IFERROR(VLOOKUP(Tabla8[[#This Row],[Descripción modalidad de contratación]],Tablas!$F$1:$G$24,2,),"")</f>
        <v/>
      </c>
      <c r="L72" s="26"/>
      <c r="M72" s="26"/>
      <c r="N72" s="30" t="str">
        <f t="shared" si="22"/>
        <v xml:space="preserve"> -</v>
      </c>
      <c r="O72" s="26"/>
      <c r="P72" s="32" t="str">
        <f>IFERROR(VLOOKUP(O72,Honorarios!$A$1:$D$14,4,),"")</f>
        <v/>
      </c>
      <c r="Q72" s="32" t="str">
        <f t="shared" si="23"/>
        <v/>
      </c>
      <c r="R72" s="28"/>
      <c r="S72" s="28"/>
      <c r="T72" s="34" t="str">
        <f t="shared" si="24"/>
        <v xml:space="preserve"> </v>
      </c>
      <c r="U72" s="30" t="str">
        <f t="shared" si="25"/>
        <v/>
      </c>
      <c r="V72" s="32" t="str">
        <f t="shared" si="26"/>
        <v/>
      </c>
      <c r="W72" s="27"/>
      <c r="X72" s="27"/>
      <c r="Y72" s="30" t="str">
        <f>IFERROR(VLOOKUP(X72,Tablas!$S$1:$T$8,2,FALSE),"")</f>
        <v/>
      </c>
      <c r="Z72" s="26"/>
      <c r="AA72" s="30" t="str">
        <f>IFERROR(VLOOKUP(AB72,Rubros!$H$1:$I$48,2,),"")</f>
        <v/>
      </c>
      <c r="AB72" s="26"/>
      <c r="AC72" s="26"/>
      <c r="AD72" s="26"/>
      <c r="AE72" s="26"/>
      <c r="AF72" s="26"/>
      <c r="AG72" s="30" t="str">
        <f t="shared" si="27"/>
        <v/>
      </c>
      <c r="AH72" s="26"/>
      <c r="AI72" s="30" t="str">
        <f>IFERROR(VLOOKUP(AH72,Tablas!$AH$1:$AI$1156,2,),"")</f>
        <v/>
      </c>
      <c r="AJ72" s="30" t="str">
        <f>IFERROR(VLOOKUP(Tabla8[[#This Row],[Grupo]],Responsable!$A$1:$I$62,6,),"")</f>
        <v/>
      </c>
      <c r="AK72" s="30" t="str">
        <f>IFERROR(VLOOKUP(Tabla8[[#This Row],[Grupo]],Responsable!$A$1:$I$62,4,),"")</f>
        <v/>
      </c>
      <c r="AL72" s="30" t="str">
        <f>IFERROR(VLOOKUP(Tabla8[[#This Row],[Grupo]],Responsable!$A$1:$I$62,9,),"")</f>
        <v/>
      </c>
      <c r="AM72" s="30" t="str">
        <f>IFERROR(VLOOKUP(Tabla8[[#This Row],[Grupo]],Responsable!$A$1:$I$62,3,),"")</f>
        <v/>
      </c>
      <c r="AN72" s="32" t="str">
        <f t="shared" si="28"/>
        <v/>
      </c>
      <c r="AO72" s="26"/>
      <c r="AP72" s="32" t="str">
        <f t="shared" si="29"/>
        <v/>
      </c>
      <c r="AQ72" s="26"/>
      <c r="AR72" s="26"/>
      <c r="AS72" s="26"/>
      <c r="AT72" s="26"/>
      <c r="AU72" s="26"/>
      <c r="AV72" s="26"/>
    </row>
    <row r="73" spans="1:48" x14ac:dyDescent="0.25">
      <c r="A73" s="25"/>
      <c r="B73" s="26"/>
      <c r="C73" s="26"/>
      <c r="D73" s="26"/>
      <c r="E73" s="30" t="str">
        <f t="shared" si="20"/>
        <v/>
      </c>
      <c r="F73" s="26"/>
      <c r="G73" s="26" t="str">
        <f>IFERROR(VLOOKUP(F73,Tablas!$A$1:$C$49030,2,FALSE), "")</f>
        <v/>
      </c>
      <c r="H73" s="26"/>
      <c r="I73" s="26"/>
      <c r="J73" s="26" t="str">
        <f t="shared" si="21"/>
        <v/>
      </c>
      <c r="K73" s="30" t="str">
        <f>IFERROR(VLOOKUP(Tabla8[[#This Row],[Descripción modalidad de contratación]],Tablas!$F$1:$G$24,2,),"")</f>
        <v/>
      </c>
      <c r="L73" s="26"/>
      <c r="M73" s="26"/>
      <c r="N73" s="30" t="str">
        <f t="shared" si="22"/>
        <v xml:space="preserve"> -</v>
      </c>
      <c r="O73" s="26"/>
      <c r="P73" s="32" t="str">
        <f>IFERROR(VLOOKUP(O73,Honorarios!$A$1:$D$14,4,),"")</f>
        <v/>
      </c>
      <c r="Q73" s="32" t="str">
        <f t="shared" si="23"/>
        <v/>
      </c>
      <c r="R73" s="28"/>
      <c r="S73" s="28"/>
      <c r="T73" s="34" t="str">
        <f t="shared" si="24"/>
        <v xml:space="preserve"> </v>
      </c>
      <c r="U73" s="30" t="str">
        <f t="shared" si="25"/>
        <v/>
      </c>
      <c r="V73" s="32" t="str">
        <f t="shared" si="26"/>
        <v/>
      </c>
      <c r="W73" s="27"/>
      <c r="X73" s="27"/>
      <c r="Y73" s="30" t="str">
        <f>IFERROR(VLOOKUP(X73,Tablas!$S$1:$T$8,2,FALSE),"")</f>
        <v/>
      </c>
      <c r="Z73" s="26"/>
      <c r="AA73" s="30" t="str">
        <f>IFERROR(VLOOKUP(AB73,Rubros!$H$1:$I$48,2,),"")</f>
        <v/>
      </c>
      <c r="AB73" s="26"/>
      <c r="AC73" s="26"/>
      <c r="AD73" s="26"/>
      <c r="AE73" s="26"/>
      <c r="AF73" s="26"/>
      <c r="AG73" s="30" t="str">
        <f t="shared" si="27"/>
        <v/>
      </c>
      <c r="AH73" s="26"/>
      <c r="AI73" s="30" t="str">
        <f>IFERROR(VLOOKUP(AH73,Tablas!$AH$1:$AI$1156,2,),"")</f>
        <v/>
      </c>
      <c r="AJ73" s="30" t="str">
        <f>IFERROR(VLOOKUP(Tabla8[[#This Row],[Grupo]],Responsable!$A$1:$I$62,6,),"")</f>
        <v/>
      </c>
      <c r="AK73" s="30" t="str">
        <f>IFERROR(VLOOKUP(Tabla8[[#This Row],[Grupo]],Responsable!$A$1:$I$62,4,),"")</f>
        <v/>
      </c>
      <c r="AL73" s="30" t="str">
        <f>IFERROR(VLOOKUP(Tabla8[[#This Row],[Grupo]],Responsable!$A$1:$I$62,9,),"")</f>
        <v/>
      </c>
      <c r="AM73" s="30" t="str">
        <f>IFERROR(VLOOKUP(Tabla8[[#This Row],[Grupo]],Responsable!$A$1:$I$62,3,),"")</f>
        <v/>
      </c>
      <c r="AN73" s="32" t="str">
        <f t="shared" si="28"/>
        <v/>
      </c>
      <c r="AO73" s="26"/>
      <c r="AP73" s="32" t="str">
        <f t="shared" si="29"/>
        <v/>
      </c>
      <c r="AQ73" s="26"/>
      <c r="AR73" s="26"/>
      <c r="AS73" s="26"/>
      <c r="AT73" s="26"/>
      <c r="AU73" s="26"/>
      <c r="AV73" s="26"/>
    </row>
    <row r="74" spans="1:48" x14ac:dyDescent="0.25">
      <c r="A74" s="25"/>
      <c r="B74" s="26"/>
      <c r="C74" s="26"/>
      <c r="D74" s="26"/>
      <c r="E74" s="30" t="str">
        <f t="shared" si="20"/>
        <v/>
      </c>
      <c r="F74" s="26"/>
      <c r="G74" s="26" t="str">
        <f>IFERROR(VLOOKUP(F74,Tablas!$A$1:$C$49030,2,FALSE), "")</f>
        <v/>
      </c>
      <c r="H74" s="26"/>
      <c r="I74" s="26"/>
      <c r="J74" s="26" t="str">
        <f t="shared" si="21"/>
        <v/>
      </c>
      <c r="K74" s="30" t="str">
        <f>IFERROR(VLOOKUP(Tabla8[[#This Row],[Descripción modalidad de contratación]],Tablas!$F$1:$G$24,2,),"")</f>
        <v/>
      </c>
      <c r="L74" s="26"/>
      <c r="M74" s="26"/>
      <c r="N74" s="30" t="str">
        <f t="shared" si="22"/>
        <v xml:space="preserve"> -</v>
      </c>
      <c r="O74" s="26"/>
      <c r="P74" s="32" t="str">
        <f>IFERROR(VLOOKUP(O74,Honorarios!$A$1:$D$14,4,),"")</f>
        <v/>
      </c>
      <c r="Q74" s="32" t="str">
        <f t="shared" si="23"/>
        <v/>
      </c>
      <c r="R74" s="28"/>
      <c r="S74" s="28"/>
      <c r="T74" s="34" t="str">
        <f t="shared" si="24"/>
        <v xml:space="preserve"> </v>
      </c>
      <c r="U74" s="30" t="str">
        <f t="shared" si="25"/>
        <v/>
      </c>
      <c r="V74" s="32" t="str">
        <f t="shared" si="26"/>
        <v/>
      </c>
      <c r="W74" s="27"/>
      <c r="X74" s="27"/>
      <c r="Y74" s="30" t="str">
        <f>IFERROR(VLOOKUP(X74,Tablas!$S$1:$T$8,2,FALSE),"")</f>
        <v/>
      </c>
      <c r="Z74" s="26"/>
      <c r="AA74" s="30" t="str">
        <f>IFERROR(VLOOKUP(AB74,Rubros!$H$1:$I$48,2,),"")</f>
        <v/>
      </c>
      <c r="AB74" s="26"/>
      <c r="AC74" s="26"/>
      <c r="AD74" s="26"/>
      <c r="AE74" s="26"/>
      <c r="AF74" s="26"/>
      <c r="AG74" s="30" t="str">
        <f t="shared" si="27"/>
        <v/>
      </c>
      <c r="AH74" s="26"/>
      <c r="AI74" s="30" t="str">
        <f>IFERROR(VLOOKUP(AH74,Tablas!$AH$1:$AI$1156,2,),"")</f>
        <v/>
      </c>
      <c r="AJ74" s="30" t="str">
        <f>IFERROR(VLOOKUP(Tabla8[[#This Row],[Grupo]],Responsable!$A$1:$I$62,6,),"")</f>
        <v/>
      </c>
      <c r="AK74" s="30" t="str">
        <f>IFERROR(VLOOKUP(Tabla8[[#This Row],[Grupo]],Responsable!$A$1:$I$62,4,),"")</f>
        <v/>
      </c>
      <c r="AL74" s="30" t="str">
        <f>IFERROR(VLOOKUP(Tabla8[[#This Row],[Grupo]],Responsable!$A$1:$I$62,9,),"")</f>
        <v/>
      </c>
      <c r="AM74" s="30" t="str">
        <f>IFERROR(VLOOKUP(Tabla8[[#This Row],[Grupo]],Responsable!$A$1:$I$62,3,),"")</f>
        <v/>
      </c>
      <c r="AN74" s="32" t="str">
        <f t="shared" si="28"/>
        <v/>
      </c>
      <c r="AO74" s="26"/>
      <c r="AP74" s="32" t="str">
        <f t="shared" si="29"/>
        <v/>
      </c>
      <c r="AQ74" s="26"/>
      <c r="AR74" s="26"/>
      <c r="AS74" s="26"/>
      <c r="AT74" s="26"/>
      <c r="AU74" s="26"/>
      <c r="AV74" s="26"/>
    </row>
    <row r="75" spans="1:48" x14ac:dyDescent="0.25">
      <c r="A75" s="25"/>
      <c r="B75" s="26"/>
      <c r="C75" s="26"/>
      <c r="D75" s="26"/>
      <c r="E75" s="30" t="str">
        <f t="shared" si="20"/>
        <v/>
      </c>
      <c r="F75" s="26"/>
      <c r="G75" s="26" t="str">
        <f>IFERROR(VLOOKUP(F75,Tablas!$A$1:$C$49030,2,FALSE), "")</f>
        <v/>
      </c>
      <c r="H75" s="26"/>
      <c r="I75" s="26"/>
      <c r="J75" s="26" t="str">
        <f t="shared" si="21"/>
        <v/>
      </c>
      <c r="K75" s="30" t="str">
        <f>IFERROR(VLOOKUP(Tabla8[[#This Row],[Descripción modalidad de contratación]],Tablas!$F$1:$G$24,2,),"")</f>
        <v/>
      </c>
      <c r="L75" s="26"/>
      <c r="M75" s="26"/>
      <c r="N75" s="30" t="str">
        <f t="shared" si="22"/>
        <v xml:space="preserve"> -</v>
      </c>
      <c r="O75" s="26"/>
      <c r="P75" s="32" t="str">
        <f>IFERROR(VLOOKUP(O75,Honorarios!$A$1:$D$14,4,),"")</f>
        <v/>
      </c>
      <c r="Q75" s="32" t="str">
        <f t="shared" si="23"/>
        <v/>
      </c>
      <c r="R75" s="28"/>
      <c r="S75" s="28"/>
      <c r="T75" s="34" t="str">
        <f t="shared" si="24"/>
        <v xml:space="preserve"> </v>
      </c>
      <c r="U75" s="30" t="str">
        <f t="shared" si="25"/>
        <v/>
      </c>
      <c r="V75" s="32" t="str">
        <f t="shared" si="26"/>
        <v/>
      </c>
      <c r="W75" s="27"/>
      <c r="X75" s="27"/>
      <c r="Y75" s="30" t="str">
        <f>IFERROR(VLOOKUP(X75,Tablas!$S$1:$T$8,2,FALSE),"")</f>
        <v/>
      </c>
      <c r="Z75" s="26"/>
      <c r="AA75" s="30" t="str">
        <f>IFERROR(VLOOKUP(AB75,Rubros!$H$1:$I$48,2,),"")</f>
        <v/>
      </c>
      <c r="AB75" s="26"/>
      <c r="AC75" s="26"/>
      <c r="AD75" s="26"/>
      <c r="AE75" s="26"/>
      <c r="AF75" s="26"/>
      <c r="AG75" s="30" t="str">
        <f t="shared" si="27"/>
        <v/>
      </c>
      <c r="AH75" s="26"/>
      <c r="AI75" s="30" t="str">
        <f>IFERROR(VLOOKUP(AH75,Tablas!$AH$1:$AI$1156,2,),"")</f>
        <v/>
      </c>
      <c r="AJ75" s="30" t="str">
        <f>IFERROR(VLOOKUP(Tabla8[[#This Row],[Grupo]],Responsable!$A$1:$I$62,6,),"")</f>
        <v/>
      </c>
      <c r="AK75" s="30" t="str">
        <f>IFERROR(VLOOKUP(Tabla8[[#This Row],[Grupo]],Responsable!$A$1:$I$62,4,),"")</f>
        <v/>
      </c>
      <c r="AL75" s="30" t="str">
        <f>IFERROR(VLOOKUP(Tabla8[[#This Row],[Grupo]],Responsable!$A$1:$I$62,9,),"")</f>
        <v/>
      </c>
      <c r="AM75" s="30" t="str">
        <f>IFERROR(VLOOKUP(Tabla8[[#This Row],[Grupo]],Responsable!$A$1:$I$62,3,),"")</f>
        <v/>
      </c>
      <c r="AN75" s="32" t="str">
        <f t="shared" si="28"/>
        <v/>
      </c>
      <c r="AO75" s="26"/>
      <c r="AP75" s="32" t="str">
        <f t="shared" si="29"/>
        <v/>
      </c>
      <c r="AQ75" s="26"/>
      <c r="AR75" s="26"/>
      <c r="AS75" s="26"/>
      <c r="AT75" s="26"/>
      <c r="AU75" s="26"/>
      <c r="AV75" s="26"/>
    </row>
    <row r="76" spans="1:48" x14ac:dyDescent="0.25">
      <c r="A76" s="25"/>
      <c r="B76" s="26"/>
      <c r="C76" s="26"/>
      <c r="D76" s="26"/>
      <c r="E76" s="30" t="str">
        <f t="shared" si="20"/>
        <v/>
      </c>
      <c r="F76" s="26"/>
      <c r="G76" s="26" t="str">
        <f>IFERROR(VLOOKUP(F76,Tablas!$A$1:$C$49030,2,FALSE), "")</f>
        <v/>
      </c>
      <c r="H76" s="26"/>
      <c r="I76" s="26"/>
      <c r="J76" s="26" t="str">
        <f t="shared" si="21"/>
        <v/>
      </c>
      <c r="K76" s="30" t="str">
        <f>IFERROR(VLOOKUP(Tabla8[[#This Row],[Descripción modalidad de contratación]],Tablas!$F$1:$G$24,2,),"")</f>
        <v/>
      </c>
      <c r="L76" s="26"/>
      <c r="M76" s="26"/>
      <c r="N76" s="30" t="str">
        <f t="shared" si="22"/>
        <v xml:space="preserve"> -</v>
      </c>
      <c r="O76" s="26"/>
      <c r="P76" s="32" t="str">
        <f>IFERROR(VLOOKUP(O76,Honorarios!$A$1:$D$14,4,),"")</f>
        <v/>
      </c>
      <c r="Q76" s="32" t="str">
        <f t="shared" si="23"/>
        <v/>
      </c>
      <c r="R76" s="28"/>
      <c r="S76" s="28"/>
      <c r="T76" s="34" t="str">
        <f t="shared" si="24"/>
        <v xml:space="preserve"> </v>
      </c>
      <c r="U76" s="30" t="str">
        <f t="shared" si="25"/>
        <v/>
      </c>
      <c r="V76" s="32" t="str">
        <f t="shared" si="26"/>
        <v/>
      </c>
      <c r="W76" s="27"/>
      <c r="X76" s="27"/>
      <c r="Y76" s="30" t="str">
        <f>IFERROR(VLOOKUP(X76,Tablas!$S$1:$T$8,2,FALSE),"")</f>
        <v/>
      </c>
      <c r="Z76" s="26"/>
      <c r="AA76" s="30" t="str">
        <f>IFERROR(VLOOKUP(AB76,Rubros!$H$1:$I$48,2,),"")</f>
        <v/>
      </c>
      <c r="AB76" s="26"/>
      <c r="AC76" s="26"/>
      <c r="AD76" s="26"/>
      <c r="AE76" s="26"/>
      <c r="AF76" s="26"/>
      <c r="AG76" s="30" t="str">
        <f t="shared" si="27"/>
        <v/>
      </c>
      <c r="AH76" s="26"/>
      <c r="AI76" s="30" t="str">
        <f>IFERROR(VLOOKUP(AH76,Tablas!$AH$1:$AI$1156,2,),"")</f>
        <v/>
      </c>
      <c r="AJ76" s="30" t="str">
        <f>IFERROR(VLOOKUP(Tabla8[[#This Row],[Grupo]],Responsable!$A$1:$I$62,6,),"")</f>
        <v/>
      </c>
      <c r="AK76" s="30" t="str">
        <f>IFERROR(VLOOKUP(Tabla8[[#This Row],[Grupo]],Responsable!$A$1:$I$62,4,),"")</f>
        <v/>
      </c>
      <c r="AL76" s="30" t="str">
        <f>IFERROR(VLOOKUP(Tabla8[[#This Row],[Grupo]],Responsable!$A$1:$I$62,9,),"")</f>
        <v/>
      </c>
      <c r="AM76" s="30" t="str">
        <f>IFERROR(VLOOKUP(Tabla8[[#This Row],[Grupo]],Responsable!$A$1:$I$62,3,),"")</f>
        <v/>
      </c>
      <c r="AN76" s="32" t="str">
        <f t="shared" si="28"/>
        <v/>
      </c>
      <c r="AO76" s="26"/>
      <c r="AP76" s="32" t="str">
        <f t="shared" si="29"/>
        <v/>
      </c>
      <c r="AQ76" s="26"/>
      <c r="AR76" s="26"/>
      <c r="AS76" s="26"/>
      <c r="AT76" s="26"/>
      <c r="AU76" s="26"/>
      <c r="AV76" s="26"/>
    </row>
    <row r="77" spans="1:48" x14ac:dyDescent="0.25">
      <c r="A77" s="25"/>
      <c r="B77" s="26"/>
      <c r="C77" s="26"/>
      <c r="D77" s="26"/>
      <c r="E77" s="30" t="str">
        <f t="shared" si="20"/>
        <v/>
      </c>
      <c r="F77" s="26"/>
      <c r="G77" s="26" t="str">
        <f>IFERROR(VLOOKUP(F77,Tablas!$A$1:$C$49030,2,FALSE), "")</f>
        <v/>
      </c>
      <c r="H77" s="26"/>
      <c r="I77" s="26"/>
      <c r="J77" s="26" t="str">
        <f t="shared" si="21"/>
        <v/>
      </c>
      <c r="K77" s="30" t="str">
        <f>IFERROR(VLOOKUP(Tabla8[[#This Row],[Descripción modalidad de contratación]],Tablas!$F$1:$G$24,2,),"")</f>
        <v/>
      </c>
      <c r="L77" s="26"/>
      <c r="M77" s="26"/>
      <c r="N77" s="30" t="str">
        <f t="shared" si="22"/>
        <v xml:space="preserve"> -</v>
      </c>
      <c r="O77" s="26"/>
      <c r="P77" s="32" t="str">
        <f>IFERROR(VLOOKUP(O77,Honorarios!$A$1:$D$14,4,),"")</f>
        <v/>
      </c>
      <c r="Q77" s="32" t="str">
        <f t="shared" si="23"/>
        <v/>
      </c>
      <c r="R77" s="28"/>
      <c r="S77" s="28"/>
      <c r="T77" s="34" t="str">
        <f t="shared" si="24"/>
        <v xml:space="preserve"> </v>
      </c>
      <c r="U77" s="30" t="str">
        <f t="shared" si="25"/>
        <v/>
      </c>
      <c r="V77" s="32" t="str">
        <f t="shared" si="26"/>
        <v/>
      </c>
      <c r="W77" s="27"/>
      <c r="X77" s="27"/>
      <c r="Y77" s="30" t="str">
        <f>IFERROR(VLOOKUP(X77,Tablas!$S$1:$T$8,2,FALSE),"")</f>
        <v/>
      </c>
      <c r="Z77" s="26"/>
      <c r="AA77" s="30" t="str">
        <f>IFERROR(VLOOKUP(AB77,Rubros!$H$1:$I$48,2,),"")</f>
        <v/>
      </c>
      <c r="AB77" s="26"/>
      <c r="AC77" s="26"/>
      <c r="AD77" s="26"/>
      <c r="AE77" s="26"/>
      <c r="AF77" s="26"/>
      <c r="AG77" s="30" t="str">
        <f t="shared" si="27"/>
        <v/>
      </c>
      <c r="AH77" s="26"/>
      <c r="AI77" s="30" t="str">
        <f>IFERROR(VLOOKUP(AH77,Tablas!$AH$1:$AI$1156,2,),"")</f>
        <v/>
      </c>
      <c r="AJ77" s="30" t="str">
        <f>IFERROR(VLOOKUP(Tabla8[[#This Row],[Grupo]],Responsable!$A$1:$I$62,6,),"")</f>
        <v/>
      </c>
      <c r="AK77" s="30" t="str">
        <f>IFERROR(VLOOKUP(Tabla8[[#This Row],[Grupo]],Responsable!$A$1:$I$62,4,),"")</f>
        <v/>
      </c>
      <c r="AL77" s="30" t="str">
        <f>IFERROR(VLOOKUP(Tabla8[[#This Row],[Grupo]],Responsable!$A$1:$I$62,9,),"")</f>
        <v/>
      </c>
      <c r="AM77" s="30" t="str">
        <f>IFERROR(VLOOKUP(Tabla8[[#This Row],[Grupo]],Responsable!$A$1:$I$62,3,),"")</f>
        <v/>
      </c>
      <c r="AN77" s="32" t="str">
        <f t="shared" si="28"/>
        <v/>
      </c>
      <c r="AO77" s="26"/>
      <c r="AP77" s="32" t="str">
        <f t="shared" si="29"/>
        <v/>
      </c>
      <c r="AQ77" s="26"/>
      <c r="AR77" s="26"/>
      <c r="AS77" s="26"/>
      <c r="AT77" s="26"/>
      <c r="AU77" s="26"/>
      <c r="AV77" s="26"/>
    </row>
    <row r="78" spans="1:48" x14ac:dyDescent="0.25">
      <c r="A78" s="25"/>
      <c r="B78" s="26"/>
      <c r="C78" s="26"/>
      <c r="D78" s="26"/>
      <c r="E78" s="30" t="str">
        <f t="shared" si="20"/>
        <v/>
      </c>
      <c r="F78" s="26"/>
      <c r="G78" s="26" t="str">
        <f>IFERROR(VLOOKUP(F78,Tablas!$A$1:$C$49030,2,FALSE), "")</f>
        <v/>
      </c>
      <c r="H78" s="26"/>
      <c r="I78" s="26"/>
      <c r="J78" s="26" t="str">
        <f t="shared" si="21"/>
        <v/>
      </c>
      <c r="K78" s="30" t="str">
        <f>IFERROR(VLOOKUP(Tabla8[[#This Row],[Descripción modalidad de contratación]],Tablas!$F$1:$G$24,2,),"")</f>
        <v/>
      </c>
      <c r="L78" s="26"/>
      <c r="M78" s="26"/>
      <c r="N78" s="30" t="str">
        <f t="shared" si="22"/>
        <v xml:space="preserve"> -</v>
      </c>
      <c r="O78" s="26"/>
      <c r="P78" s="32" t="str">
        <f>IFERROR(VLOOKUP(O78,Honorarios!$A$1:$D$14,4,),"")</f>
        <v/>
      </c>
      <c r="Q78" s="32" t="str">
        <f t="shared" si="23"/>
        <v/>
      </c>
      <c r="R78" s="28"/>
      <c r="S78" s="28"/>
      <c r="T78" s="34" t="str">
        <f t="shared" si="24"/>
        <v xml:space="preserve"> </v>
      </c>
      <c r="U78" s="30" t="str">
        <f t="shared" si="25"/>
        <v/>
      </c>
      <c r="V78" s="32" t="str">
        <f t="shared" si="26"/>
        <v/>
      </c>
      <c r="W78" s="27"/>
      <c r="X78" s="27"/>
      <c r="Y78" s="30" t="str">
        <f>IFERROR(VLOOKUP(X78,Tablas!$S$1:$T$8,2,FALSE),"")</f>
        <v/>
      </c>
      <c r="Z78" s="26"/>
      <c r="AA78" s="30" t="str">
        <f>IFERROR(VLOOKUP(AB78,Rubros!$H$1:$I$48,2,),"")</f>
        <v/>
      </c>
      <c r="AB78" s="26"/>
      <c r="AC78" s="26"/>
      <c r="AD78" s="26"/>
      <c r="AE78" s="26"/>
      <c r="AF78" s="26"/>
      <c r="AG78" s="30" t="str">
        <f t="shared" si="27"/>
        <v/>
      </c>
      <c r="AH78" s="26"/>
      <c r="AI78" s="30" t="str">
        <f>IFERROR(VLOOKUP(AH78,Tablas!$AH$1:$AI$1156,2,),"")</f>
        <v/>
      </c>
      <c r="AJ78" s="30" t="str">
        <f>IFERROR(VLOOKUP(Tabla8[[#This Row],[Grupo]],Responsable!$A$1:$I$62,6,),"")</f>
        <v/>
      </c>
      <c r="AK78" s="30" t="str">
        <f>IFERROR(VLOOKUP(Tabla8[[#This Row],[Grupo]],Responsable!$A$1:$I$62,4,),"")</f>
        <v/>
      </c>
      <c r="AL78" s="30" t="str">
        <f>IFERROR(VLOOKUP(Tabla8[[#This Row],[Grupo]],Responsable!$A$1:$I$62,9,),"")</f>
        <v/>
      </c>
      <c r="AM78" s="30" t="str">
        <f>IFERROR(VLOOKUP(Tabla8[[#This Row],[Grupo]],Responsable!$A$1:$I$62,3,),"")</f>
        <v/>
      </c>
      <c r="AN78" s="32" t="str">
        <f t="shared" si="28"/>
        <v/>
      </c>
      <c r="AO78" s="26"/>
      <c r="AP78" s="32" t="str">
        <f t="shared" si="29"/>
        <v/>
      </c>
      <c r="AQ78" s="26"/>
      <c r="AR78" s="26"/>
      <c r="AS78" s="26"/>
      <c r="AT78" s="26"/>
      <c r="AU78" s="26"/>
      <c r="AV78" s="26"/>
    </row>
    <row r="79" spans="1:48" x14ac:dyDescent="0.25">
      <c r="A79" s="25"/>
      <c r="B79" s="26"/>
      <c r="C79" s="26"/>
      <c r="D79" s="26"/>
      <c r="E79" s="30" t="str">
        <f t="shared" si="20"/>
        <v/>
      </c>
      <c r="F79" s="26"/>
      <c r="G79" s="26" t="str">
        <f>IFERROR(VLOOKUP(F79,Tablas!$A$1:$C$49030,2,FALSE), "")</f>
        <v/>
      </c>
      <c r="H79" s="26"/>
      <c r="I79" s="26"/>
      <c r="J79" s="26" t="str">
        <f t="shared" si="21"/>
        <v/>
      </c>
      <c r="K79" s="30" t="str">
        <f>IFERROR(VLOOKUP(Tabla8[[#This Row],[Descripción modalidad de contratación]],Tablas!$F$1:$G$24,2,),"")</f>
        <v/>
      </c>
      <c r="L79" s="26"/>
      <c r="M79" s="26"/>
      <c r="N79" s="30" t="str">
        <f t="shared" si="22"/>
        <v xml:space="preserve"> -</v>
      </c>
      <c r="O79" s="26"/>
      <c r="P79" s="32" t="str">
        <f>IFERROR(VLOOKUP(O79,Honorarios!$A$1:$D$14,4,),"")</f>
        <v/>
      </c>
      <c r="Q79" s="32" t="str">
        <f t="shared" si="23"/>
        <v/>
      </c>
      <c r="R79" s="28"/>
      <c r="S79" s="28"/>
      <c r="T79" s="34" t="str">
        <f t="shared" si="24"/>
        <v xml:space="preserve"> </v>
      </c>
      <c r="U79" s="30" t="str">
        <f t="shared" si="25"/>
        <v/>
      </c>
      <c r="V79" s="32" t="str">
        <f t="shared" si="26"/>
        <v/>
      </c>
      <c r="W79" s="27"/>
      <c r="X79" s="27"/>
      <c r="Y79" s="30" t="str">
        <f>IFERROR(VLOOKUP(X79,Tablas!$S$1:$T$8,2,FALSE),"")</f>
        <v/>
      </c>
      <c r="Z79" s="26"/>
      <c r="AA79" s="30" t="str">
        <f>IFERROR(VLOOKUP(AB79,Rubros!$H$1:$I$48,2,),"")</f>
        <v/>
      </c>
      <c r="AB79" s="26"/>
      <c r="AC79" s="26"/>
      <c r="AD79" s="26"/>
      <c r="AE79" s="26"/>
      <c r="AF79" s="26"/>
      <c r="AG79" s="30" t="str">
        <f t="shared" si="27"/>
        <v/>
      </c>
      <c r="AH79" s="26"/>
      <c r="AI79" s="30" t="str">
        <f>IFERROR(VLOOKUP(AH79,Tablas!$AH$1:$AI$1156,2,),"")</f>
        <v/>
      </c>
      <c r="AJ79" s="30" t="str">
        <f>IFERROR(VLOOKUP(Tabla8[[#This Row],[Grupo]],Responsable!$A$1:$I$62,6,),"")</f>
        <v/>
      </c>
      <c r="AK79" s="30" t="str">
        <f>IFERROR(VLOOKUP(Tabla8[[#This Row],[Grupo]],Responsable!$A$1:$I$62,4,),"")</f>
        <v/>
      </c>
      <c r="AL79" s="30" t="str">
        <f>IFERROR(VLOOKUP(Tabla8[[#This Row],[Grupo]],Responsable!$A$1:$I$62,9,),"")</f>
        <v/>
      </c>
      <c r="AM79" s="30" t="str">
        <f>IFERROR(VLOOKUP(Tabla8[[#This Row],[Grupo]],Responsable!$A$1:$I$62,3,),"")</f>
        <v/>
      </c>
      <c r="AN79" s="32" t="str">
        <f t="shared" si="28"/>
        <v/>
      </c>
      <c r="AO79" s="26"/>
      <c r="AP79" s="32" t="str">
        <f t="shared" si="29"/>
        <v/>
      </c>
      <c r="AQ79" s="26"/>
      <c r="AR79" s="26"/>
      <c r="AS79" s="26"/>
      <c r="AT79" s="26"/>
      <c r="AU79" s="26"/>
      <c r="AV79" s="26"/>
    </row>
    <row r="80" spans="1:48" x14ac:dyDescent="0.25">
      <c r="A80" s="25"/>
      <c r="B80" s="26"/>
      <c r="C80" s="26"/>
      <c r="D80" s="26"/>
      <c r="E80" s="30" t="str">
        <f t="shared" si="20"/>
        <v/>
      </c>
      <c r="F80" s="26"/>
      <c r="G80" s="26" t="str">
        <f>IFERROR(VLOOKUP(F80,Tablas!$A$1:$C$49030,2,FALSE), "")</f>
        <v/>
      </c>
      <c r="H80" s="26"/>
      <c r="I80" s="26"/>
      <c r="J80" s="26" t="str">
        <f t="shared" si="21"/>
        <v/>
      </c>
      <c r="K80" s="30" t="str">
        <f>IFERROR(VLOOKUP(Tabla8[[#This Row],[Descripción modalidad de contratación]],Tablas!$F$1:$G$24,2,),"")</f>
        <v/>
      </c>
      <c r="L80" s="26"/>
      <c r="M80" s="26"/>
      <c r="N80" s="30" t="str">
        <f t="shared" si="22"/>
        <v xml:space="preserve"> -</v>
      </c>
      <c r="O80" s="26"/>
      <c r="P80" s="32" t="str">
        <f>IFERROR(VLOOKUP(O80,Honorarios!$A$1:$D$14,4,),"")</f>
        <v/>
      </c>
      <c r="Q80" s="32" t="str">
        <f t="shared" si="23"/>
        <v/>
      </c>
      <c r="R80" s="28"/>
      <c r="S80" s="28"/>
      <c r="T80" s="34" t="str">
        <f t="shared" si="24"/>
        <v xml:space="preserve"> </v>
      </c>
      <c r="U80" s="30" t="str">
        <f t="shared" si="25"/>
        <v/>
      </c>
      <c r="V80" s="32" t="str">
        <f t="shared" si="26"/>
        <v/>
      </c>
      <c r="W80" s="27"/>
      <c r="X80" s="27"/>
      <c r="Y80" s="30" t="str">
        <f>IFERROR(VLOOKUP(X80,Tablas!$S$1:$T$8,2,FALSE),"")</f>
        <v/>
      </c>
      <c r="Z80" s="26"/>
      <c r="AA80" s="30" t="str">
        <f>IFERROR(VLOOKUP(AB80,Rubros!$H$1:$I$48,2,),"")</f>
        <v/>
      </c>
      <c r="AB80" s="26"/>
      <c r="AC80" s="26"/>
      <c r="AD80" s="26"/>
      <c r="AE80" s="26"/>
      <c r="AF80" s="26"/>
      <c r="AG80" s="30" t="str">
        <f t="shared" si="27"/>
        <v/>
      </c>
      <c r="AH80" s="26"/>
      <c r="AI80" s="30" t="str">
        <f>IFERROR(VLOOKUP(AH80,Tablas!$AH$1:$AI$1156,2,),"")</f>
        <v/>
      </c>
      <c r="AJ80" s="30" t="str">
        <f>IFERROR(VLOOKUP(Tabla8[[#This Row],[Grupo]],Responsable!$A$1:$I$62,6,),"")</f>
        <v/>
      </c>
      <c r="AK80" s="30" t="str">
        <f>IFERROR(VLOOKUP(Tabla8[[#This Row],[Grupo]],Responsable!$A$1:$I$62,4,),"")</f>
        <v/>
      </c>
      <c r="AL80" s="30" t="str">
        <f>IFERROR(VLOOKUP(Tabla8[[#This Row],[Grupo]],Responsable!$A$1:$I$62,9,),"")</f>
        <v/>
      </c>
      <c r="AM80" s="30" t="str">
        <f>IFERROR(VLOOKUP(Tabla8[[#This Row],[Grupo]],Responsable!$A$1:$I$62,3,),"")</f>
        <v/>
      </c>
      <c r="AN80" s="32" t="str">
        <f t="shared" si="28"/>
        <v/>
      </c>
      <c r="AO80" s="26"/>
      <c r="AP80" s="32" t="str">
        <f t="shared" si="29"/>
        <v/>
      </c>
      <c r="AQ80" s="26"/>
      <c r="AR80" s="26"/>
      <c r="AS80" s="26"/>
      <c r="AT80" s="26"/>
      <c r="AU80" s="26"/>
      <c r="AV80" s="26"/>
    </row>
    <row r="81" spans="1:48" x14ac:dyDescent="0.25">
      <c r="A81" s="25"/>
      <c r="B81" s="26"/>
      <c r="C81" s="26"/>
      <c r="D81" s="26"/>
      <c r="E81" s="30" t="str">
        <f t="shared" si="20"/>
        <v/>
      </c>
      <c r="F81" s="26"/>
      <c r="G81" s="26" t="str">
        <f>IFERROR(VLOOKUP(F81,Tablas!$A$1:$C$49030,2,FALSE), "")</f>
        <v/>
      </c>
      <c r="H81" s="26"/>
      <c r="I81" s="26"/>
      <c r="J81" s="26" t="str">
        <f t="shared" si="21"/>
        <v/>
      </c>
      <c r="K81" s="30" t="str">
        <f>IFERROR(VLOOKUP(Tabla8[[#This Row],[Descripción modalidad de contratación]],Tablas!$F$1:$G$24,2,),"")</f>
        <v/>
      </c>
      <c r="L81" s="26"/>
      <c r="M81" s="26"/>
      <c r="N81" s="30" t="str">
        <f t="shared" si="22"/>
        <v xml:space="preserve"> -</v>
      </c>
      <c r="O81" s="26"/>
      <c r="P81" s="32" t="str">
        <f>IFERROR(VLOOKUP(O81,Honorarios!$A$1:$D$14,4,),"")</f>
        <v/>
      </c>
      <c r="Q81" s="32" t="str">
        <f t="shared" si="23"/>
        <v/>
      </c>
      <c r="R81" s="28"/>
      <c r="S81" s="28"/>
      <c r="T81" s="34" t="str">
        <f t="shared" si="24"/>
        <v xml:space="preserve"> </v>
      </c>
      <c r="U81" s="30" t="str">
        <f t="shared" si="25"/>
        <v/>
      </c>
      <c r="V81" s="32" t="str">
        <f t="shared" si="26"/>
        <v/>
      </c>
      <c r="W81" s="27"/>
      <c r="X81" s="27"/>
      <c r="Y81" s="30" t="str">
        <f>IFERROR(VLOOKUP(X81,Tablas!$S$1:$T$8,2,FALSE),"")</f>
        <v/>
      </c>
      <c r="Z81" s="26"/>
      <c r="AA81" s="30" t="str">
        <f>IFERROR(VLOOKUP(AB81,Rubros!$H$1:$I$48,2,),"")</f>
        <v/>
      </c>
      <c r="AB81" s="26"/>
      <c r="AC81" s="26"/>
      <c r="AD81" s="26"/>
      <c r="AE81" s="26"/>
      <c r="AF81" s="26"/>
      <c r="AG81" s="30" t="str">
        <f t="shared" si="27"/>
        <v/>
      </c>
      <c r="AH81" s="26"/>
      <c r="AI81" s="30" t="str">
        <f>IFERROR(VLOOKUP(AH81,Tablas!$AH$1:$AI$1156,2,),"")</f>
        <v/>
      </c>
      <c r="AJ81" s="30" t="str">
        <f>IFERROR(VLOOKUP(Tabla8[[#This Row],[Grupo]],Responsable!$A$1:$I$62,6,),"")</f>
        <v/>
      </c>
      <c r="AK81" s="30" t="str">
        <f>IFERROR(VLOOKUP(Tabla8[[#This Row],[Grupo]],Responsable!$A$1:$I$62,4,),"")</f>
        <v/>
      </c>
      <c r="AL81" s="30" t="str">
        <f>IFERROR(VLOOKUP(Tabla8[[#This Row],[Grupo]],Responsable!$A$1:$I$62,9,),"")</f>
        <v/>
      </c>
      <c r="AM81" s="30" t="str">
        <f>IFERROR(VLOOKUP(Tabla8[[#This Row],[Grupo]],Responsable!$A$1:$I$62,3,),"")</f>
        <v/>
      </c>
      <c r="AN81" s="32" t="str">
        <f t="shared" si="28"/>
        <v/>
      </c>
      <c r="AO81" s="26"/>
      <c r="AP81" s="32" t="str">
        <f t="shared" si="29"/>
        <v/>
      </c>
      <c r="AQ81" s="26"/>
      <c r="AR81" s="26"/>
      <c r="AS81" s="26"/>
      <c r="AT81" s="26"/>
      <c r="AU81" s="26"/>
      <c r="AV81" s="26"/>
    </row>
    <row r="82" spans="1:48" x14ac:dyDescent="0.25">
      <c r="A82" s="25"/>
      <c r="B82" s="26"/>
      <c r="C82" s="26"/>
      <c r="D82" s="26"/>
      <c r="E82" s="30" t="str">
        <f t="shared" si="20"/>
        <v/>
      </c>
      <c r="F82" s="26"/>
      <c r="G82" s="26" t="str">
        <f>IFERROR(VLOOKUP(F82,Tablas!$A$1:$C$49030,2,FALSE), "")</f>
        <v/>
      </c>
      <c r="H82" s="26"/>
      <c r="I82" s="26"/>
      <c r="J82" s="26" t="str">
        <f t="shared" si="21"/>
        <v/>
      </c>
      <c r="K82" s="30" t="str">
        <f>IFERROR(VLOOKUP(Tabla8[[#This Row],[Descripción modalidad de contratación]],Tablas!$F$1:$G$24,2,),"")</f>
        <v/>
      </c>
      <c r="L82" s="26"/>
      <c r="M82" s="26"/>
      <c r="N82" s="30" t="str">
        <f t="shared" si="22"/>
        <v xml:space="preserve"> -</v>
      </c>
      <c r="O82" s="26"/>
      <c r="P82" s="32" t="str">
        <f>IFERROR(VLOOKUP(O82,Honorarios!$A$1:$D$14,4,),"")</f>
        <v/>
      </c>
      <c r="Q82" s="32" t="str">
        <f t="shared" si="23"/>
        <v/>
      </c>
      <c r="R82" s="28"/>
      <c r="S82" s="28"/>
      <c r="T82" s="34" t="str">
        <f t="shared" si="24"/>
        <v xml:space="preserve"> </v>
      </c>
      <c r="U82" s="30" t="str">
        <f t="shared" si="25"/>
        <v/>
      </c>
      <c r="V82" s="32" t="str">
        <f t="shared" si="26"/>
        <v/>
      </c>
      <c r="W82" s="27"/>
      <c r="X82" s="27"/>
      <c r="Y82" s="30" t="str">
        <f>IFERROR(VLOOKUP(X82,Tablas!$S$1:$T$8,2,FALSE),"")</f>
        <v/>
      </c>
      <c r="Z82" s="26"/>
      <c r="AA82" s="30" t="str">
        <f>IFERROR(VLOOKUP(AB82,Rubros!$H$1:$I$48,2,),"")</f>
        <v/>
      </c>
      <c r="AB82" s="26"/>
      <c r="AC82" s="26"/>
      <c r="AD82" s="26"/>
      <c r="AE82" s="26"/>
      <c r="AF82" s="26"/>
      <c r="AG82" s="30" t="str">
        <f t="shared" si="27"/>
        <v/>
      </c>
      <c r="AH82" s="26"/>
      <c r="AI82" s="30" t="str">
        <f>IFERROR(VLOOKUP(AH82,Tablas!$AH$1:$AI$1156,2,),"")</f>
        <v/>
      </c>
      <c r="AJ82" s="30" t="str">
        <f>IFERROR(VLOOKUP(Tabla8[[#This Row],[Grupo]],Responsable!$A$1:$I$62,6,),"")</f>
        <v/>
      </c>
      <c r="AK82" s="30" t="str">
        <f>IFERROR(VLOOKUP(Tabla8[[#This Row],[Grupo]],Responsable!$A$1:$I$62,4,),"")</f>
        <v/>
      </c>
      <c r="AL82" s="30" t="str">
        <f>IFERROR(VLOOKUP(Tabla8[[#This Row],[Grupo]],Responsable!$A$1:$I$62,9,),"")</f>
        <v/>
      </c>
      <c r="AM82" s="30" t="str">
        <f>IFERROR(VLOOKUP(Tabla8[[#This Row],[Grupo]],Responsable!$A$1:$I$62,3,),"")</f>
        <v/>
      </c>
      <c r="AN82" s="32" t="str">
        <f t="shared" si="28"/>
        <v/>
      </c>
      <c r="AO82" s="26"/>
      <c r="AP82" s="32" t="str">
        <f t="shared" si="29"/>
        <v/>
      </c>
      <c r="AQ82" s="26"/>
      <c r="AR82" s="26"/>
      <c r="AS82" s="26"/>
      <c r="AT82" s="26"/>
      <c r="AU82" s="26"/>
      <c r="AV82" s="26"/>
    </row>
    <row r="83" spans="1:48" x14ac:dyDescent="0.25">
      <c r="A83" s="25"/>
      <c r="B83" s="26"/>
      <c r="C83" s="26"/>
      <c r="D83" s="26"/>
      <c r="E83" s="30" t="str">
        <f t="shared" si="20"/>
        <v/>
      </c>
      <c r="F83" s="26"/>
      <c r="G83" s="26" t="str">
        <f>IFERROR(VLOOKUP(F83,Tablas!$A$1:$C$49030,2,FALSE), "")</f>
        <v/>
      </c>
      <c r="H83" s="26"/>
      <c r="I83" s="26"/>
      <c r="J83" s="26" t="str">
        <f t="shared" si="21"/>
        <v/>
      </c>
      <c r="K83" s="30" t="str">
        <f>IFERROR(VLOOKUP(Tabla8[[#This Row],[Descripción modalidad de contratación]],Tablas!$F$1:$G$24,2,),"")</f>
        <v/>
      </c>
      <c r="L83" s="26"/>
      <c r="M83" s="26"/>
      <c r="N83" s="30" t="str">
        <f t="shared" si="22"/>
        <v xml:space="preserve"> -</v>
      </c>
      <c r="O83" s="26"/>
      <c r="P83" s="32" t="str">
        <f>IFERROR(VLOOKUP(O83,Honorarios!$A$1:$D$14,4,),"")</f>
        <v/>
      </c>
      <c r="Q83" s="32" t="str">
        <f t="shared" si="23"/>
        <v/>
      </c>
      <c r="R83" s="28"/>
      <c r="S83" s="28"/>
      <c r="T83" s="34" t="str">
        <f t="shared" si="24"/>
        <v xml:space="preserve"> </v>
      </c>
      <c r="U83" s="30" t="str">
        <f t="shared" si="25"/>
        <v/>
      </c>
      <c r="V83" s="32" t="str">
        <f t="shared" si="26"/>
        <v/>
      </c>
      <c r="W83" s="27"/>
      <c r="X83" s="27"/>
      <c r="Y83" s="30" t="str">
        <f>IFERROR(VLOOKUP(X83,Tablas!$S$1:$T$8,2,FALSE),"")</f>
        <v/>
      </c>
      <c r="Z83" s="26"/>
      <c r="AA83" s="30" t="str">
        <f>IFERROR(VLOOKUP(AB83,Rubros!$H$1:$I$48,2,),"")</f>
        <v/>
      </c>
      <c r="AB83" s="26"/>
      <c r="AC83" s="26"/>
      <c r="AD83" s="26"/>
      <c r="AE83" s="26"/>
      <c r="AF83" s="26"/>
      <c r="AG83" s="30" t="str">
        <f t="shared" si="27"/>
        <v/>
      </c>
      <c r="AH83" s="26"/>
      <c r="AI83" s="30" t="str">
        <f>IFERROR(VLOOKUP(AH83,Tablas!$AH$1:$AI$1156,2,),"")</f>
        <v/>
      </c>
      <c r="AJ83" s="30" t="str">
        <f>IFERROR(VLOOKUP(Tabla8[[#This Row],[Grupo]],Responsable!$A$1:$I$62,6,),"")</f>
        <v/>
      </c>
      <c r="AK83" s="30" t="str">
        <f>IFERROR(VLOOKUP(Tabla8[[#This Row],[Grupo]],Responsable!$A$1:$I$62,4,),"")</f>
        <v/>
      </c>
      <c r="AL83" s="30" t="str">
        <f>IFERROR(VLOOKUP(Tabla8[[#This Row],[Grupo]],Responsable!$A$1:$I$62,9,),"")</f>
        <v/>
      </c>
      <c r="AM83" s="30" t="str">
        <f>IFERROR(VLOOKUP(Tabla8[[#This Row],[Grupo]],Responsable!$A$1:$I$62,3,),"")</f>
        <v/>
      </c>
      <c r="AN83" s="32" t="str">
        <f t="shared" si="28"/>
        <v/>
      </c>
      <c r="AO83" s="26"/>
      <c r="AP83" s="32" t="str">
        <f t="shared" si="29"/>
        <v/>
      </c>
      <c r="AQ83" s="26"/>
      <c r="AR83" s="26"/>
      <c r="AS83" s="26"/>
      <c r="AT83" s="26"/>
      <c r="AU83" s="26"/>
      <c r="AV83" s="26"/>
    </row>
    <row r="84" spans="1:48" x14ac:dyDescent="0.25">
      <c r="A84" s="25"/>
      <c r="B84" s="26"/>
      <c r="C84" s="26"/>
      <c r="D84" s="26"/>
      <c r="E84" s="30" t="str">
        <f t="shared" si="20"/>
        <v/>
      </c>
      <c r="F84" s="26"/>
      <c r="G84" s="26" t="str">
        <f>IFERROR(VLOOKUP(F84,Tablas!$A$1:$C$49030,2,FALSE), "")</f>
        <v/>
      </c>
      <c r="H84" s="26"/>
      <c r="I84" s="26"/>
      <c r="J84" s="26" t="str">
        <f t="shared" si="21"/>
        <v/>
      </c>
      <c r="K84" s="30" t="str">
        <f>IFERROR(VLOOKUP(Tabla8[[#This Row],[Descripción modalidad de contratación]],Tablas!$F$1:$G$24,2,),"")</f>
        <v/>
      </c>
      <c r="L84" s="26"/>
      <c r="M84" s="26"/>
      <c r="N84" s="30" t="str">
        <f t="shared" si="22"/>
        <v xml:space="preserve"> -</v>
      </c>
      <c r="O84" s="26"/>
      <c r="P84" s="32" t="str">
        <f>IFERROR(VLOOKUP(O84,Honorarios!$A$1:$D$14,4,),"")</f>
        <v/>
      </c>
      <c r="Q84" s="32" t="str">
        <f t="shared" si="23"/>
        <v/>
      </c>
      <c r="R84" s="28"/>
      <c r="S84" s="28"/>
      <c r="T84" s="34" t="str">
        <f t="shared" si="24"/>
        <v xml:space="preserve"> </v>
      </c>
      <c r="U84" s="30" t="str">
        <f t="shared" si="25"/>
        <v/>
      </c>
      <c r="V84" s="32" t="str">
        <f t="shared" si="26"/>
        <v/>
      </c>
      <c r="W84" s="27"/>
      <c r="X84" s="27"/>
      <c r="Y84" s="30" t="str">
        <f>IFERROR(VLOOKUP(X84,Tablas!$S$1:$T$8,2,FALSE),"")</f>
        <v/>
      </c>
      <c r="Z84" s="26"/>
      <c r="AA84" s="30" t="str">
        <f>IFERROR(VLOOKUP(AB84,Rubros!$H$1:$I$48,2,),"")</f>
        <v/>
      </c>
      <c r="AB84" s="26"/>
      <c r="AC84" s="26"/>
      <c r="AD84" s="26"/>
      <c r="AE84" s="26"/>
      <c r="AF84" s="26"/>
      <c r="AG84" s="30" t="str">
        <f t="shared" si="27"/>
        <v/>
      </c>
      <c r="AH84" s="26"/>
      <c r="AI84" s="30" t="str">
        <f>IFERROR(VLOOKUP(AH84,Tablas!$AH$1:$AI$1156,2,),"")</f>
        <v/>
      </c>
      <c r="AJ84" s="30" t="str">
        <f>IFERROR(VLOOKUP(Tabla8[[#This Row],[Grupo]],Responsable!$A$1:$I$62,6,),"")</f>
        <v/>
      </c>
      <c r="AK84" s="30" t="str">
        <f>IFERROR(VLOOKUP(Tabla8[[#This Row],[Grupo]],Responsable!$A$1:$I$62,4,),"")</f>
        <v/>
      </c>
      <c r="AL84" s="30" t="str">
        <f>IFERROR(VLOOKUP(Tabla8[[#This Row],[Grupo]],Responsable!$A$1:$I$62,9,),"")</f>
        <v/>
      </c>
      <c r="AM84" s="30" t="str">
        <f>IFERROR(VLOOKUP(Tabla8[[#This Row],[Grupo]],Responsable!$A$1:$I$62,3,),"")</f>
        <v/>
      </c>
      <c r="AN84" s="32" t="str">
        <f t="shared" si="28"/>
        <v/>
      </c>
      <c r="AO84" s="26"/>
      <c r="AP84" s="32" t="str">
        <f t="shared" si="29"/>
        <v/>
      </c>
      <c r="AQ84" s="26"/>
      <c r="AR84" s="26"/>
      <c r="AS84" s="26"/>
      <c r="AT84" s="26"/>
      <c r="AU84" s="26"/>
      <c r="AV84" s="26"/>
    </row>
    <row r="85" spans="1:48" x14ac:dyDescent="0.25">
      <c r="A85" s="25"/>
      <c r="B85" s="26"/>
      <c r="C85" s="26"/>
      <c r="D85" s="26"/>
      <c r="E85" s="30" t="str">
        <f t="shared" si="20"/>
        <v/>
      </c>
      <c r="F85" s="26"/>
      <c r="G85" s="26" t="str">
        <f>IFERROR(VLOOKUP(F85,Tablas!$A$1:$C$49030,2,FALSE), "")</f>
        <v/>
      </c>
      <c r="H85" s="26"/>
      <c r="I85" s="26"/>
      <c r="J85" s="26" t="str">
        <f t="shared" si="21"/>
        <v/>
      </c>
      <c r="K85" s="30" t="str">
        <f>IFERROR(VLOOKUP(Tabla8[[#This Row],[Descripción modalidad de contratación]],Tablas!$F$1:$G$24,2,),"")</f>
        <v/>
      </c>
      <c r="L85" s="26"/>
      <c r="M85" s="26"/>
      <c r="N85" s="30" t="str">
        <f t="shared" si="22"/>
        <v xml:space="preserve"> -</v>
      </c>
      <c r="O85" s="26"/>
      <c r="P85" s="32" t="str">
        <f>IFERROR(VLOOKUP(O85,Honorarios!$A$1:$D$14,4,),"")</f>
        <v/>
      </c>
      <c r="Q85" s="32" t="str">
        <f t="shared" si="23"/>
        <v/>
      </c>
      <c r="R85" s="28"/>
      <c r="S85" s="28"/>
      <c r="T85" s="34" t="str">
        <f t="shared" si="24"/>
        <v xml:space="preserve"> </v>
      </c>
      <c r="U85" s="30" t="str">
        <f t="shared" si="25"/>
        <v/>
      </c>
      <c r="V85" s="32" t="str">
        <f t="shared" si="26"/>
        <v/>
      </c>
      <c r="W85" s="27"/>
      <c r="X85" s="27"/>
      <c r="Y85" s="30" t="str">
        <f>IFERROR(VLOOKUP(X85,Tablas!$S$1:$T$8,2,FALSE),"")</f>
        <v/>
      </c>
      <c r="Z85" s="26"/>
      <c r="AA85" s="30" t="str">
        <f>IFERROR(VLOOKUP(AB85,Rubros!$H$1:$I$48,2,),"")</f>
        <v/>
      </c>
      <c r="AB85" s="26"/>
      <c r="AC85" s="26"/>
      <c r="AD85" s="26"/>
      <c r="AE85" s="26"/>
      <c r="AF85" s="26"/>
      <c r="AG85" s="30" t="str">
        <f t="shared" si="27"/>
        <v/>
      </c>
      <c r="AH85" s="26"/>
      <c r="AI85" s="30" t="str">
        <f>IFERROR(VLOOKUP(AH85,Tablas!$AH$1:$AI$1156,2,),"")</f>
        <v/>
      </c>
      <c r="AJ85" s="30" t="str">
        <f>IFERROR(VLOOKUP(Tabla8[[#This Row],[Grupo]],Responsable!$A$1:$I$62,6,),"")</f>
        <v/>
      </c>
      <c r="AK85" s="30" t="str">
        <f>IFERROR(VLOOKUP(Tabla8[[#This Row],[Grupo]],Responsable!$A$1:$I$62,4,),"")</f>
        <v/>
      </c>
      <c r="AL85" s="30" t="str">
        <f>IFERROR(VLOOKUP(Tabla8[[#This Row],[Grupo]],Responsable!$A$1:$I$62,9,),"")</f>
        <v/>
      </c>
      <c r="AM85" s="30" t="str">
        <f>IFERROR(VLOOKUP(Tabla8[[#This Row],[Grupo]],Responsable!$A$1:$I$62,3,),"")</f>
        <v/>
      </c>
      <c r="AN85" s="32" t="str">
        <f t="shared" si="28"/>
        <v/>
      </c>
      <c r="AO85" s="26"/>
      <c r="AP85" s="32" t="str">
        <f t="shared" si="29"/>
        <v/>
      </c>
      <c r="AQ85" s="26"/>
      <c r="AR85" s="26"/>
      <c r="AS85" s="26"/>
      <c r="AT85" s="26"/>
      <c r="AU85" s="26"/>
      <c r="AV85" s="26"/>
    </row>
    <row r="86" spans="1:48" x14ac:dyDescent="0.25">
      <c r="A86" s="25"/>
      <c r="B86" s="26"/>
      <c r="C86" s="26"/>
      <c r="D86" s="26"/>
      <c r="E86" s="30" t="str">
        <f t="shared" si="20"/>
        <v/>
      </c>
      <c r="F86" s="26"/>
      <c r="G86" s="26" t="str">
        <f>IFERROR(VLOOKUP(F86,Tablas!$A$1:$C$49030,2,FALSE), "")</f>
        <v/>
      </c>
      <c r="H86" s="26"/>
      <c r="I86" s="26"/>
      <c r="J86" s="26" t="str">
        <f t="shared" si="21"/>
        <v/>
      </c>
      <c r="K86" s="30" t="str">
        <f>IFERROR(VLOOKUP(Tabla8[[#This Row],[Descripción modalidad de contratación]],Tablas!$F$1:$G$24,2,),"")</f>
        <v/>
      </c>
      <c r="L86" s="26"/>
      <c r="M86" s="26"/>
      <c r="N86" s="30" t="str">
        <f t="shared" si="22"/>
        <v xml:space="preserve"> -</v>
      </c>
      <c r="O86" s="26"/>
      <c r="P86" s="32" t="str">
        <f>IFERROR(VLOOKUP(O86,Honorarios!$A$1:$D$14,4,),"")</f>
        <v/>
      </c>
      <c r="Q86" s="32" t="str">
        <f t="shared" si="23"/>
        <v/>
      </c>
      <c r="R86" s="28"/>
      <c r="S86" s="28"/>
      <c r="T86" s="34" t="str">
        <f t="shared" si="24"/>
        <v xml:space="preserve"> </v>
      </c>
      <c r="U86" s="30" t="str">
        <f t="shared" si="25"/>
        <v/>
      </c>
      <c r="V86" s="32" t="str">
        <f t="shared" si="26"/>
        <v/>
      </c>
      <c r="W86" s="27"/>
      <c r="X86" s="27"/>
      <c r="Y86" s="30" t="str">
        <f>IFERROR(VLOOKUP(X86,Tablas!$S$1:$T$8,2,FALSE),"")</f>
        <v/>
      </c>
      <c r="Z86" s="26"/>
      <c r="AA86" s="30" t="str">
        <f>IFERROR(VLOOKUP(AB86,Rubros!$H$1:$I$48,2,),"")</f>
        <v/>
      </c>
      <c r="AB86" s="26"/>
      <c r="AC86" s="26"/>
      <c r="AD86" s="26"/>
      <c r="AE86" s="26"/>
      <c r="AF86" s="26"/>
      <c r="AG86" s="30" t="str">
        <f t="shared" si="27"/>
        <v/>
      </c>
      <c r="AH86" s="26"/>
      <c r="AI86" s="30" t="str">
        <f>IFERROR(VLOOKUP(AH86,Tablas!$AH$1:$AI$1156,2,),"")</f>
        <v/>
      </c>
      <c r="AJ86" s="30" t="str">
        <f>IFERROR(VLOOKUP(Tabla8[[#This Row],[Grupo]],Responsable!$A$1:$I$62,6,),"")</f>
        <v/>
      </c>
      <c r="AK86" s="30" t="str">
        <f>IFERROR(VLOOKUP(Tabla8[[#This Row],[Grupo]],Responsable!$A$1:$I$62,4,),"")</f>
        <v/>
      </c>
      <c r="AL86" s="30" t="str">
        <f>IFERROR(VLOOKUP(Tabla8[[#This Row],[Grupo]],Responsable!$A$1:$I$62,9,),"")</f>
        <v/>
      </c>
      <c r="AM86" s="30" t="str">
        <f>IFERROR(VLOOKUP(Tabla8[[#This Row],[Grupo]],Responsable!$A$1:$I$62,3,),"")</f>
        <v/>
      </c>
      <c r="AN86" s="32" t="str">
        <f t="shared" si="28"/>
        <v/>
      </c>
      <c r="AO86" s="26"/>
      <c r="AP86" s="32" t="str">
        <f t="shared" si="29"/>
        <v/>
      </c>
      <c r="AQ86" s="26"/>
      <c r="AR86" s="26"/>
      <c r="AS86" s="26"/>
      <c r="AT86" s="26"/>
      <c r="AU86" s="26"/>
      <c r="AV86" s="26"/>
    </row>
    <row r="87" spans="1:48" x14ac:dyDescent="0.25">
      <c r="A87" s="25"/>
      <c r="B87" s="26"/>
      <c r="C87" s="26"/>
      <c r="D87" s="26"/>
      <c r="E87" s="30" t="str">
        <f t="shared" si="20"/>
        <v/>
      </c>
      <c r="F87" s="26"/>
      <c r="G87" s="26" t="str">
        <f>IFERROR(VLOOKUP(F87,Tablas!$A$1:$C$49030,2,FALSE), "")</f>
        <v/>
      </c>
      <c r="H87" s="26"/>
      <c r="I87" s="26"/>
      <c r="J87" s="26" t="str">
        <f t="shared" si="21"/>
        <v/>
      </c>
      <c r="K87" s="30" t="str">
        <f>IFERROR(VLOOKUP(Tabla8[[#This Row],[Descripción modalidad de contratación]],Tablas!$F$1:$G$24,2,),"")</f>
        <v/>
      </c>
      <c r="L87" s="26"/>
      <c r="M87" s="26"/>
      <c r="N87" s="30" t="str">
        <f t="shared" si="22"/>
        <v xml:space="preserve"> -</v>
      </c>
      <c r="O87" s="26"/>
      <c r="P87" s="32" t="str">
        <f>IFERROR(VLOOKUP(O87,Honorarios!$A$1:$D$14,4,),"")</f>
        <v/>
      </c>
      <c r="Q87" s="32" t="str">
        <f t="shared" si="23"/>
        <v/>
      </c>
      <c r="R87" s="28"/>
      <c r="S87" s="28"/>
      <c r="T87" s="34" t="str">
        <f t="shared" si="24"/>
        <v xml:space="preserve"> </v>
      </c>
      <c r="U87" s="30" t="str">
        <f t="shared" si="25"/>
        <v/>
      </c>
      <c r="V87" s="32" t="str">
        <f t="shared" si="26"/>
        <v/>
      </c>
      <c r="W87" s="27"/>
      <c r="X87" s="27"/>
      <c r="Y87" s="30" t="str">
        <f>IFERROR(VLOOKUP(X87,Tablas!$S$1:$T$8,2,FALSE),"")</f>
        <v/>
      </c>
      <c r="Z87" s="26"/>
      <c r="AA87" s="30" t="str">
        <f>IFERROR(VLOOKUP(AB87,Rubros!$H$1:$I$48,2,),"")</f>
        <v/>
      </c>
      <c r="AB87" s="26"/>
      <c r="AC87" s="26"/>
      <c r="AD87" s="26"/>
      <c r="AE87" s="26"/>
      <c r="AF87" s="26"/>
      <c r="AG87" s="30" t="str">
        <f t="shared" si="27"/>
        <v/>
      </c>
      <c r="AH87" s="26"/>
      <c r="AI87" s="30" t="str">
        <f>IFERROR(VLOOKUP(AH87,Tablas!$AH$1:$AI$1156,2,),"")</f>
        <v/>
      </c>
      <c r="AJ87" s="30" t="str">
        <f>IFERROR(VLOOKUP(Tabla8[[#This Row],[Grupo]],Responsable!$A$1:$I$62,6,),"")</f>
        <v/>
      </c>
      <c r="AK87" s="30" t="str">
        <f>IFERROR(VLOOKUP(Tabla8[[#This Row],[Grupo]],Responsable!$A$1:$I$62,4,),"")</f>
        <v/>
      </c>
      <c r="AL87" s="30" t="str">
        <f>IFERROR(VLOOKUP(Tabla8[[#This Row],[Grupo]],Responsable!$A$1:$I$62,9,),"")</f>
        <v/>
      </c>
      <c r="AM87" s="30" t="str">
        <f>IFERROR(VLOOKUP(Tabla8[[#This Row],[Grupo]],Responsable!$A$1:$I$62,3,),"")</f>
        <v/>
      </c>
      <c r="AN87" s="32" t="str">
        <f t="shared" si="28"/>
        <v/>
      </c>
      <c r="AO87" s="26"/>
      <c r="AP87" s="32" t="str">
        <f t="shared" si="29"/>
        <v/>
      </c>
      <c r="AQ87" s="26"/>
      <c r="AR87" s="26"/>
      <c r="AS87" s="26"/>
      <c r="AT87" s="26"/>
      <c r="AU87" s="26"/>
      <c r="AV87" s="26"/>
    </row>
    <row r="88" spans="1:48" x14ac:dyDescent="0.25">
      <c r="A88" s="25"/>
      <c r="B88" s="26"/>
      <c r="C88" s="26"/>
      <c r="D88" s="26"/>
      <c r="E88" s="30" t="str">
        <f t="shared" si="20"/>
        <v/>
      </c>
      <c r="F88" s="26"/>
      <c r="G88" s="26" t="str">
        <f>IFERROR(VLOOKUP(F88,Tablas!$A$1:$C$49030,2,FALSE), "")</f>
        <v/>
      </c>
      <c r="H88" s="26"/>
      <c r="I88" s="26"/>
      <c r="J88" s="26" t="str">
        <f t="shared" si="21"/>
        <v/>
      </c>
      <c r="K88" s="30" t="str">
        <f>IFERROR(VLOOKUP(Tabla8[[#This Row],[Descripción modalidad de contratación]],Tablas!$F$1:$G$24,2,),"")</f>
        <v/>
      </c>
      <c r="L88" s="26"/>
      <c r="M88" s="26"/>
      <c r="N88" s="30" t="str">
        <f t="shared" si="22"/>
        <v xml:space="preserve"> -</v>
      </c>
      <c r="O88" s="26"/>
      <c r="P88" s="32" t="str">
        <f>IFERROR(VLOOKUP(O88,Honorarios!$A$1:$D$14,4,),"")</f>
        <v/>
      </c>
      <c r="Q88" s="32" t="str">
        <f t="shared" si="23"/>
        <v/>
      </c>
      <c r="R88" s="28"/>
      <c r="S88" s="28"/>
      <c r="T88" s="34" t="str">
        <f t="shared" si="24"/>
        <v xml:space="preserve"> </v>
      </c>
      <c r="U88" s="30" t="str">
        <f t="shared" si="25"/>
        <v/>
      </c>
      <c r="V88" s="32" t="str">
        <f t="shared" si="26"/>
        <v/>
      </c>
      <c r="W88" s="27"/>
      <c r="X88" s="27"/>
      <c r="Y88" s="30" t="str">
        <f>IFERROR(VLOOKUP(X88,Tablas!$S$1:$T$8,2,FALSE),"")</f>
        <v/>
      </c>
      <c r="Z88" s="26"/>
      <c r="AA88" s="30" t="str">
        <f>IFERROR(VLOOKUP(AB88,Rubros!$H$1:$I$48,2,),"")</f>
        <v/>
      </c>
      <c r="AB88" s="26"/>
      <c r="AC88" s="26"/>
      <c r="AD88" s="26"/>
      <c r="AE88" s="26"/>
      <c r="AF88" s="26"/>
      <c r="AG88" s="30" t="str">
        <f t="shared" si="27"/>
        <v/>
      </c>
      <c r="AH88" s="26"/>
      <c r="AI88" s="30" t="str">
        <f>IFERROR(VLOOKUP(AH88,Tablas!$AH$1:$AI$1156,2,),"")</f>
        <v/>
      </c>
      <c r="AJ88" s="30" t="str">
        <f>IFERROR(VLOOKUP(Tabla8[[#This Row],[Grupo]],Responsable!$A$1:$I$62,6,),"")</f>
        <v/>
      </c>
      <c r="AK88" s="30" t="str">
        <f>IFERROR(VLOOKUP(Tabla8[[#This Row],[Grupo]],Responsable!$A$1:$I$62,4,),"")</f>
        <v/>
      </c>
      <c r="AL88" s="30" t="str">
        <f>IFERROR(VLOOKUP(Tabla8[[#This Row],[Grupo]],Responsable!$A$1:$I$62,9,),"")</f>
        <v/>
      </c>
      <c r="AM88" s="30" t="str">
        <f>IFERROR(VLOOKUP(Tabla8[[#This Row],[Grupo]],Responsable!$A$1:$I$62,3,),"")</f>
        <v/>
      </c>
      <c r="AN88" s="32" t="str">
        <f t="shared" si="28"/>
        <v/>
      </c>
      <c r="AO88" s="26"/>
      <c r="AP88" s="32" t="str">
        <f t="shared" si="29"/>
        <v/>
      </c>
      <c r="AQ88" s="26"/>
      <c r="AR88" s="26"/>
      <c r="AS88" s="26"/>
      <c r="AT88" s="26"/>
      <c r="AU88" s="26"/>
      <c r="AV88" s="26"/>
    </row>
    <row r="89" spans="1:48" x14ac:dyDescent="0.25">
      <c r="A89" s="25"/>
      <c r="B89" s="26"/>
      <c r="C89" s="26"/>
      <c r="D89" s="26"/>
      <c r="E89" s="30" t="str">
        <f t="shared" si="20"/>
        <v/>
      </c>
      <c r="F89" s="26"/>
      <c r="G89" s="26" t="str">
        <f>IFERROR(VLOOKUP(F89,Tablas!$A$1:$C$49030,2,FALSE), "")</f>
        <v/>
      </c>
      <c r="H89" s="26"/>
      <c r="I89" s="26"/>
      <c r="J89" s="26" t="str">
        <f t="shared" si="21"/>
        <v/>
      </c>
      <c r="K89" s="30" t="str">
        <f>IFERROR(VLOOKUP(Tabla8[[#This Row],[Descripción modalidad de contratación]],Tablas!$F$1:$G$24,2,),"")</f>
        <v/>
      </c>
      <c r="L89" s="26"/>
      <c r="M89" s="26"/>
      <c r="N89" s="30" t="str">
        <f t="shared" si="22"/>
        <v xml:space="preserve"> -</v>
      </c>
      <c r="O89" s="26"/>
      <c r="P89" s="32" t="str">
        <f>IFERROR(VLOOKUP(O89,Honorarios!$A$1:$D$14,4,),"")</f>
        <v/>
      </c>
      <c r="Q89" s="32" t="str">
        <f t="shared" si="23"/>
        <v/>
      </c>
      <c r="R89" s="28"/>
      <c r="S89" s="28"/>
      <c r="T89" s="34" t="str">
        <f t="shared" si="24"/>
        <v xml:space="preserve"> </v>
      </c>
      <c r="U89" s="30" t="str">
        <f t="shared" si="25"/>
        <v/>
      </c>
      <c r="V89" s="32" t="str">
        <f t="shared" si="26"/>
        <v/>
      </c>
      <c r="W89" s="27"/>
      <c r="X89" s="27"/>
      <c r="Y89" s="30" t="str">
        <f>IFERROR(VLOOKUP(X89,Tablas!$S$1:$T$8,2,FALSE),"")</f>
        <v/>
      </c>
      <c r="Z89" s="26"/>
      <c r="AA89" s="30" t="str">
        <f>IFERROR(VLOOKUP(AB89,Rubros!$H$1:$I$48,2,),"")</f>
        <v/>
      </c>
      <c r="AB89" s="26"/>
      <c r="AC89" s="26"/>
      <c r="AD89" s="26"/>
      <c r="AE89" s="26"/>
      <c r="AF89" s="26"/>
      <c r="AG89" s="30" t="str">
        <f t="shared" si="27"/>
        <v/>
      </c>
      <c r="AH89" s="26"/>
      <c r="AI89" s="30" t="str">
        <f>IFERROR(VLOOKUP(AH89,Tablas!$AH$1:$AI$1156,2,),"")</f>
        <v/>
      </c>
      <c r="AJ89" s="30" t="str">
        <f>IFERROR(VLOOKUP(Tabla8[[#This Row],[Grupo]],Responsable!$A$1:$I$62,6,),"")</f>
        <v/>
      </c>
      <c r="AK89" s="30" t="str">
        <f>IFERROR(VLOOKUP(Tabla8[[#This Row],[Grupo]],Responsable!$A$1:$I$62,4,),"")</f>
        <v/>
      </c>
      <c r="AL89" s="30" t="str">
        <f>IFERROR(VLOOKUP(Tabla8[[#This Row],[Grupo]],Responsable!$A$1:$I$62,9,),"")</f>
        <v/>
      </c>
      <c r="AM89" s="30" t="str">
        <f>IFERROR(VLOOKUP(Tabla8[[#This Row],[Grupo]],Responsable!$A$1:$I$62,3,),"")</f>
        <v/>
      </c>
      <c r="AN89" s="32" t="str">
        <f t="shared" si="28"/>
        <v/>
      </c>
      <c r="AO89" s="26"/>
      <c r="AP89" s="32" t="str">
        <f t="shared" si="29"/>
        <v/>
      </c>
      <c r="AQ89" s="26"/>
      <c r="AR89" s="26"/>
      <c r="AS89" s="26"/>
      <c r="AT89" s="26"/>
      <c r="AU89" s="26"/>
      <c r="AV89" s="26"/>
    </row>
    <row r="90" spans="1:48" x14ac:dyDescent="0.25">
      <c r="A90" s="25"/>
      <c r="B90" s="26"/>
      <c r="C90" s="26"/>
      <c r="D90" s="26"/>
      <c r="E90" s="30" t="str">
        <f t="shared" si="20"/>
        <v/>
      </c>
      <c r="F90" s="26"/>
      <c r="G90" s="26" t="str">
        <f>IFERROR(VLOOKUP(F90,Tablas!$A$1:$C$49030,2,FALSE), "")</f>
        <v/>
      </c>
      <c r="H90" s="26"/>
      <c r="I90" s="26"/>
      <c r="J90" s="26" t="str">
        <f t="shared" si="21"/>
        <v/>
      </c>
      <c r="K90" s="30" t="str">
        <f>IFERROR(VLOOKUP(Tabla8[[#This Row],[Descripción modalidad de contratación]],Tablas!$F$1:$G$24,2,),"")</f>
        <v/>
      </c>
      <c r="L90" s="26"/>
      <c r="M90" s="26"/>
      <c r="N90" s="30" t="str">
        <f t="shared" si="22"/>
        <v xml:space="preserve"> -</v>
      </c>
      <c r="O90" s="26"/>
      <c r="P90" s="32" t="str">
        <f>IFERROR(VLOOKUP(O90,Honorarios!$A$1:$D$14,4,),"")</f>
        <v/>
      </c>
      <c r="Q90" s="32" t="str">
        <f t="shared" si="23"/>
        <v/>
      </c>
      <c r="R90" s="28"/>
      <c r="S90" s="28"/>
      <c r="T90" s="34" t="str">
        <f t="shared" si="24"/>
        <v xml:space="preserve"> </v>
      </c>
      <c r="U90" s="30" t="str">
        <f t="shared" si="25"/>
        <v/>
      </c>
      <c r="V90" s="32" t="str">
        <f t="shared" si="26"/>
        <v/>
      </c>
      <c r="W90" s="27"/>
      <c r="X90" s="27"/>
      <c r="Y90" s="30" t="str">
        <f>IFERROR(VLOOKUP(X90,Tablas!$S$1:$T$8,2,FALSE),"")</f>
        <v/>
      </c>
      <c r="Z90" s="26"/>
      <c r="AA90" s="30" t="str">
        <f>IFERROR(VLOOKUP(AB90,Rubros!$H$1:$I$48,2,),"")</f>
        <v/>
      </c>
      <c r="AB90" s="26"/>
      <c r="AC90" s="26"/>
      <c r="AD90" s="26"/>
      <c r="AE90" s="26"/>
      <c r="AF90" s="26"/>
      <c r="AG90" s="30" t="str">
        <f t="shared" si="27"/>
        <v/>
      </c>
      <c r="AH90" s="26"/>
      <c r="AI90" s="30" t="str">
        <f>IFERROR(VLOOKUP(AH90,Tablas!$AH$1:$AI$1156,2,),"")</f>
        <v/>
      </c>
      <c r="AJ90" s="30" t="str">
        <f>IFERROR(VLOOKUP(Tabla8[[#This Row],[Grupo]],Responsable!$A$1:$I$62,6,),"")</f>
        <v/>
      </c>
      <c r="AK90" s="30" t="str">
        <f>IFERROR(VLOOKUP(Tabla8[[#This Row],[Grupo]],Responsable!$A$1:$I$62,4,),"")</f>
        <v/>
      </c>
      <c r="AL90" s="30" t="str">
        <f>IFERROR(VLOOKUP(Tabla8[[#This Row],[Grupo]],Responsable!$A$1:$I$62,9,),"")</f>
        <v/>
      </c>
      <c r="AM90" s="30" t="str">
        <f>IFERROR(VLOOKUP(Tabla8[[#This Row],[Grupo]],Responsable!$A$1:$I$62,3,),"")</f>
        <v/>
      </c>
      <c r="AN90" s="32" t="str">
        <f t="shared" si="28"/>
        <v/>
      </c>
      <c r="AO90" s="26"/>
      <c r="AP90" s="32" t="str">
        <f t="shared" si="29"/>
        <v/>
      </c>
      <c r="AQ90" s="26"/>
      <c r="AR90" s="26"/>
      <c r="AS90" s="26"/>
      <c r="AT90" s="26"/>
      <c r="AU90" s="26"/>
      <c r="AV90" s="26"/>
    </row>
    <row r="91" spans="1:48" x14ac:dyDescent="0.25">
      <c r="A91" s="25"/>
      <c r="B91" s="26"/>
      <c r="C91" s="26"/>
      <c r="D91" s="26"/>
      <c r="E91" s="30" t="str">
        <f t="shared" si="20"/>
        <v/>
      </c>
      <c r="F91" s="26"/>
      <c r="G91" s="26" t="str">
        <f>IFERROR(VLOOKUP(F91,Tablas!$A$1:$C$49030,2,FALSE), "")</f>
        <v/>
      </c>
      <c r="H91" s="26"/>
      <c r="I91" s="26"/>
      <c r="J91" s="26" t="str">
        <f t="shared" si="21"/>
        <v/>
      </c>
      <c r="K91" s="30" t="str">
        <f>IFERROR(VLOOKUP(Tabla8[[#This Row],[Descripción modalidad de contratación]],Tablas!$F$1:$G$24,2,),"")</f>
        <v/>
      </c>
      <c r="L91" s="26"/>
      <c r="M91" s="26"/>
      <c r="N91" s="30" t="str">
        <f t="shared" si="22"/>
        <v xml:space="preserve"> -</v>
      </c>
      <c r="O91" s="26"/>
      <c r="P91" s="32" t="str">
        <f>IFERROR(VLOOKUP(O91,Honorarios!$A$1:$D$14,4,),"")</f>
        <v/>
      </c>
      <c r="Q91" s="32" t="str">
        <f t="shared" si="23"/>
        <v/>
      </c>
      <c r="R91" s="28"/>
      <c r="S91" s="28"/>
      <c r="T91" s="34" t="str">
        <f t="shared" si="24"/>
        <v xml:space="preserve"> </v>
      </c>
      <c r="U91" s="30" t="str">
        <f t="shared" si="25"/>
        <v/>
      </c>
      <c r="V91" s="32" t="str">
        <f t="shared" si="26"/>
        <v/>
      </c>
      <c r="W91" s="27"/>
      <c r="X91" s="27"/>
      <c r="Y91" s="30" t="str">
        <f>IFERROR(VLOOKUP(X91,Tablas!$S$1:$T$8,2,FALSE),"")</f>
        <v/>
      </c>
      <c r="Z91" s="26"/>
      <c r="AA91" s="30" t="str">
        <f>IFERROR(VLOOKUP(AB91,Rubros!$H$1:$I$48,2,),"")</f>
        <v/>
      </c>
      <c r="AB91" s="26"/>
      <c r="AC91" s="26"/>
      <c r="AD91" s="26"/>
      <c r="AE91" s="26"/>
      <c r="AF91" s="26"/>
      <c r="AG91" s="30" t="str">
        <f t="shared" si="27"/>
        <v/>
      </c>
      <c r="AH91" s="26"/>
      <c r="AI91" s="30" t="str">
        <f>IFERROR(VLOOKUP(AH91,Tablas!$AH$1:$AI$1156,2,),"")</f>
        <v/>
      </c>
      <c r="AJ91" s="30" t="str">
        <f>IFERROR(VLOOKUP(Tabla8[[#This Row],[Grupo]],Responsable!$A$1:$I$62,6,),"")</f>
        <v/>
      </c>
      <c r="AK91" s="30" t="str">
        <f>IFERROR(VLOOKUP(Tabla8[[#This Row],[Grupo]],Responsable!$A$1:$I$62,4,),"")</f>
        <v/>
      </c>
      <c r="AL91" s="30" t="str">
        <f>IFERROR(VLOOKUP(Tabla8[[#This Row],[Grupo]],Responsable!$A$1:$I$62,9,),"")</f>
        <v/>
      </c>
      <c r="AM91" s="30" t="str">
        <f>IFERROR(VLOOKUP(Tabla8[[#This Row],[Grupo]],Responsable!$A$1:$I$62,3,),"")</f>
        <v/>
      </c>
      <c r="AN91" s="32" t="str">
        <f t="shared" si="28"/>
        <v/>
      </c>
      <c r="AO91" s="26"/>
      <c r="AP91" s="32" t="str">
        <f t="shared" si="29"/>
        <v/>
      </c>
      <c r="AQ91" s="26"/>
      <c r="AR91" s="26"/>
      <c r="AS91" s="26"/>
      <c r="AT91" s="26"/>
      <c r="AU91" s="26"/>
      <c r="AV91" s="26"/>
    </row>
    <row r="92" spans="1:48" x14ac:dyDescent="0.25">
      <c r="A92" s="25"/>
      <c r="B92" s="26"/>
      <c r="C92" s="26"/>
      <c r="D92" s="26"/>
      <c r="E92" s="30" t="str">
        <f t="shared" si="20"/>
        <v/>
      </c>
      <c r="F92" s="26"/>
      <c r="G92" s="26" t="str">
        <f>IFERROR(VLOOKUP(F92,Tablas!$A$1:$C$49030,2,FALSE), "")</f>
        <v/>
      </c>
      <c r="H92" s="26"/>
      <c r="I92" s="26"/>
      <c r="J92" s="26" t="str">
        <f t="shared" si="21"/>
        <v/>
      </c>
      <c r="K92" s="30" t="str">
        <f>IFERROR(VLOOKUP(Tabla8[[#This Row],[Descripción modalidad de contratación]],Tablas!$F$1:$G$24,2,),"")</f>
        <v/>
      </c>
      <c r="L92" s="26"/>
      <c r="M92" s="26"/>
      <c r="N92" s="30" t="str">
        <f t="shared" si="22"/>
        <v xml:space="preserve"> -</v>
      </c>
      <c r="O92" s="26"/>
      <c r="P92" s="32" t="str">
        <f>IFERROR(VLOOKUP(O92,Honorarios!$A$1:$D$14,4,),"")</f>
        <v/>
      </c>
      <c r="Q92" s="32" t="str">
        <f t="shared" si="23"/>
        <v/>
      </c>
      <c r="R92" s="28"/>
      <c r="S92" s="28"/>
      <c r="T92" s="34" t="str">
        <f t="shared" si="24"/>
        <v xml:space="preserve"> </v>
      </c>
      <c r="U92" s="30" t="str">
        <f t="shared" si="25"/>
        <v/>
      </c>
      <c r="V92" s="32" t="str">
        <f t="shared" si="26"/>
        <v/>
      </c>
      <c r="W92" s="27"/>
      <c r="X92" s="27"/>
      <c r="Y92" s="30" t="str">
        <f>IFERROR(VLOOKUP(X92,Tablas!$S$1:$T$8,2,FALSE),"")</f>
        <v/>
      </c>
      <c r="Z92" s="26"/>
      <c r="AA92" s="30" t="str">
        <f>IFERROR(VLOOKUP(AB92,Rubros!$H$1:$I$48,2,),"")</f>
        <v/>
      </c>
      <c r="AB92" s="26"/>
      <c r="AC92" s="26"/>
      <c r="AD92" s="26"/>
      <c r="AE92" s="26"/>
      <c r="AF92" s="26"/>
      <c r="AG92" s="30" t="str">
        <f t="shared" si="27"/>
        <v/>
      </c>
      <c r="AH92" s="26"/>
      <c r="AI92" s="30" t="str">
        <f>IFERROR(VLOOKUP(AH92,Tablas!$AH$1:$AI$1156,2,),"")</f>
        <v/>
      </c>
      <c r="AJ92" s="30" t="str">
        <f>IFERROR(VLOOKUP(Tabla8[[#This Row],[Grupo]],Responsable!$A$1:$I$62,6,),"")</f>
        <v/>
      </c>
      <c r="AK92" s="30" t="str">
        <f>IFERROR(VLOOKUP(Tabla8[[#This Row],[Grupo]],Responsable!$A$1:$I$62,4,),"")</f>
        <v/>
      </c>
      <c r="AL92" s="30" t="str">
        <f>IFERROR(VLOOKUP(Tabla8[[#This Row],[Grupo]],Responsable!$A$1:$I$62,9,),"")</f>
        <v/>
      </c>
      <c r="AM92" s="30" t="str">
        <f>IFERROR(VLOOKUP(Tabla8[[#This Row],[Grupo]],Responsable!$A$1:$I$62,3,),"")</f>
        <v/>
      </c>
      <c r="AN92" s="32" t="str">
        <f t="shared" si="28"/>
        <v/>
      </c>
      <c r="AO92" s="26"/>
      <c r="AP92" s="32" t="str">
        <f t="shared" si="29"/>
        <v/>
      </c>
      <c r="AQ92" s="26"/>
      <c r="AR92" s="26"/>
      <c r="AS92" s="26"/>
      <c r="AT92" s="26"/>
      <c r="AU92" s="26"/>
      <c r="AV92" s="26"/>
    </row>
    <row r="93" spans="1:48" x14ac:dyDescent="0.25">
      <c r="A93" s="25"/>
      <c r="B93" s="26"/>
      <c r="C93" s="26"/>
      <c r="D93" s="26"/>
      <c r="E93" s="30" t="str">
        <f t="shared" si="20"/>
        <v/>
      </c>
      <c r="F93" s="26"/>
      <c r="G93" s="26" t="str">
        <f>IFERROR(VLOOKUP(F93,Tablas!$A$1:$C$49030,2,FALSE), "")</f>
        <v/>
      </c>
      <c r="H93" s="26"/>
      <c r="I93" s="26"/>
      <c r="J93" s="26" t="str">
        <f t="shared" si="21"/>
        <v/>
      </c>
      <c r="K93" s="30" t="str">
        <f>IFERROR(VLOOKUP(Tabla8[[#This Row],[Descripción modalidad de contratación]],Tablas!$F$1:$G$24,2,),"")</f>
        <v/>
      </c>
      <c r="L93" s="26"/>
      <c r="M93" s="26"/>
      <c r="N93" s="30" t="str">
        <f t="shared" si="22"/>
        <v xml:space="preserve"> -</v>
      </c>
      <c r="O93" s="26"/>
      <c r="P93" s="32" t="str">
        <f>IFERROR(VLOOKUP(O93,Honorarios!$A$1:$D$14,4,),"")</f>
        <v/>
      </c>
      <c r="Q93" s="32" t="str">
        <f t="shared" si="23"/>
        <v/>
      </c>
      <c r="R93" s="28"/>
      <c r="S93" s="28"/>
      <c r="T93" s="34" t="str">
        <f t="shared" si="24"/>
        <v xml:space="preserve"> </v>
      </c>
      <c r="U93" s="30" t="str">
        <f t="shared" si="25"/>
        <v/>
      </c>
      <c r="V93" s="32" t="str">
        <f t="shared" si="26"/>
        <v/>
      </c>
      <c r="W93" s="27"/>
      <c r="X93" s="27"/>
      <c r="Y93" s="30" t="str">
        <f>IFERROR(VLOOKUP(X93,Tablas!$S$1:$T$8,2,FALSE),"")</f>
        <v/>
      </c>
      <c r="Z93" s="26"/>
      <c r="AA93" s="30" t="str">
        <f>IFERROR(VLOOKUP(AB93,Rubros!$H$1:$I$48,2,),"")</f>
        <v/>
      </c>
      <c r="AB93" s="26"/>
      <c r="AC93" s="26"/>
      <c r="AD93" s="26"/>
      <c r="AE93" s="26"/>
      <c r="AF93" s="26"/>
      <c r="AG93" s="30" t="str">
        <f t="shared" si="27"/>
        <v/>
      </c>
      <c r="AH93" s="26"/>
      <c r="AI93" s="30" t="str">
        <f>IFERROR(VLOOKUP(AH93,Tablas!$AH$1:$AI$1156,2,),"")</f>
        <v/>
      </c>
      <c r="AJ93" s="30" t="str">
        <f>IFERROR(VLOOKUP(Tabla8[[#This Row],[Grupo]],Responsable!$A$1:$I$62,6,),"")</f>
        <v/>
      </c>
      <c r="AK93" s="30" t="str">
        <f>IFERROR(VLOOKUP(Tabla8[[#This Row],[Grupo]],Responsable!$A$1:$I$62,4,),"")</f>
        <v/>
      </c>
      <c r="AL93" s="30" t="str">
        <f>IFERROR(VLOOKUP(Tabla8[[#This Row],[Grupo]],Responsable!$A$1:$I$62,9,),"")</f>
        <v/>
      </c>
      <c r="AM93" s="30" t="str">
        <f>IFERROR(VLOOKUP(Tabla8[[#This Row],[Grupo]],Responsable!$A$1:$I$62,3,),"")</f>
        <v/>
      </c>
      <c r="AN93" s="32" t="str">
        <f t="shared" si="28"/>
        <v/>
      </c>
      <c r="AO93" s="26"/>
      <c r="AP93" s="32" t="str">
        <f t="shared" si="29"/>
        <v/>
      </c>
      <c r="AQ93" s="26"/>
      <c r="AR93" s="26"/>
      <c r="AS93" s="26"/>
      <c r="AT93" s="26"/>
      <c r="AU93" s="26"/>
      <c r="AV93" s="26"/>
    </row>
    <row r="94" spans="1:48" x14ac:dyDescent="0.25">
      <c r="A94" s="25"/>
      <c r="B94" s="26"/>
      <c r="C94" s="26"/>
      <c r="D94" s="26"/>
      <c r="E94" s="30" t="str">
        <f t="shared" si="20"/>
        <v/>
      </c>
      <c r="F94" s="26"/>
      <c r="G94" s="26" t="str">
        <f>IFERROR(VLOOKUP(F94,Tablas!$A$1:$C$49030,2,FALSE), "")</f>
        <v/>
      </c>
      <c r="H94" s="26"/>
      <c r="I94" s="26"/>
      <c r="J94" s="26" t="str">
        <f t="shared" si="21"/>
        <v/>
      </c>
      <c r="K94" s="30" t="str">
        <f>IFERROR(VLOOKUP(Tabla8[[#This Row],[Descripción modalidad de contratación]],Tablas!$F$1:$G$24,2,),"")</f>
        <v/>
      </c>
      <c r="L94" s="26"/>
      <c r="M94" s="26"/>
      <c r="N94" s="30" t="str">
        <f t="shared" si="22"/>
        <v xml:space="preserve"> -</v>
      </c>
      <c r="O94" s="26"/>
      <c r="P94" s="32" t="str">
        <f>IFERROR(VLOOKUP(O94,Honorarios!$A$1:$D$14,4,),"")</f>
        <v/>
      </c>
      <c r="Q94" s="32" t="str">
        <f t="shared" si="23"/>
        <v/>
      </c>
      <c r="R94" s="28"/>
      <c r="S94" s="28"/>
      <c r="T94" s="34" t="str">
        <f t="shared" si="24"/>
        <v xml:space="preserve"> </v>
      </c>
      <c r="U94" s="30" t="str">
        <f t="shared" si="25"/>
        <v/>
      </c>
      <c r="V94" s="32" t="str">
        <f t="shared" si="26"/>
        <v/>
      </c>
      <c r="W94" s="27"/>
      <c r="X94" s="27"/>
      <c r="Y94" s="30" t="str">
        <f>IFERROR(VLOOKUP(X94,Tablas!$S$1:$T$8,2,FALSE),"")</f>
        <v/>
      </c>
      <c r="Z94" s="26"/>
      <c r="AA94" s="30" t="str">
        <f>IFERROR(VLOOKUP(AB94,Rubros!$H$1:$I$48,2,),"")</f>
        <v/>
      </c>
      <c r="AB94" s="26"/>
      <c r="AC94" s="26"/>
      <c r="AD94" s="26"/>
      <c r="AE94" s="26"/>
      <c r="AF94" s="26"/>
      <c r="AG94" s="30" t="str">
        <f t="shared" si="27"/>
        <v/>
      </c>
      <c r="AH94" s="26"/>
      <c r="AI94" s="30" t="str">
        <f>IFERROR(VLOOKUP(AH94,Tablas!$AH$1:$AI$1156,2,),"")</f>
        <v/>
      </c>
      <c r="AJ94" s="30" t="str">
        <f>IFERROR(VLOOKUP(Tabla8[[#This Row],[Grupo]],Responsable!$A$1:$I$62,6,),"")</f>
        <v/>
      </c>
      <c r="AK94" s="30" t="str">
        <f>IFERROR(VLOOKUP(Tabla8[[#This Row],[Grupo]],Responsable!$A$1:$I$62,4,),"")</f>
        <v/>
      </c>
      <c r="AL94" s="30" t="str">
        <f>IFERROR(VLOOKUP(Tabla8[[#This Row],[Grupo]],Responsable!$A$1:$I$62,9,),"")</f>
        <v/>
      </c>
      <c r="AM94" s="30" t="str">
        <f>IFERROR(VLOOKUP(Tabla8[[#This Row],[Grupo]],Responsable!$A$1:$I$62,3,),"")</f>
        <v/>
      </c>
      <c r="AN94" s="32" t="str">
        <f t="shared" si="28"/>
        <v/>
      </c>
      <c r="AO94" s="26"/>
      <c r="AP94" s="32" t="str">
        <f t="shared" si="29"/>
        <v/>
      </c>
      <c r="AQ94" s="26"/>
      <c r="AR94" s="26"/>
      <c r="AS94" s="26"/>
      <c r="AT94" s="26"/>
      <c r="AU94" s="26"/>
      <c r="AV94" s="26"/>
    </row>
    <row r="95" spans="1:48" x14ac:dyDescent="0.25">
      <c r="A95" s="25"/>
      <c r="B95" s="26"/>
      <c r="C95" s="26"/>
      <c r="D95" s="26"/>
      <c r="E95" s="30" t="str">
        <f t="shared" si="20"/>
        <v/>
      </c>
      <c r="F95" s="26"/>
      <c r="G95" s="26" t="str">
        <f>IFERROR(VLOOKUP(F95,Tablas!$A$1:$C$49030,2,FALSE), "")</f>
        <v/>
      </c>
      <c r="H95" s="26"/>
      <c r="I95" s="26"/>
      <c r="J95" s="26" t="str">
        <f t="shared" si="21"/>
        <v/>
      </c>
      <c r="K95" s="30" t="str">
        <f>IFERROR(VLOOKUP(Tabla8[[#This Row],[Descripción modalidad de contratación]],Tablas!$F$1:$G$24,2,),"")</f>
        <v/>
      </c>
      <c r="L95" s="26"/>
      <c r="M95" s="26"/>
      <c r="N95" s="30" t="str">
        <f t="shared" si="22"/>
        <v xml:space="preserve"> -</v>
      </c>
      <c r="O95" s="26"/>
      <c r="P95" s="32" t="str">
        <f>IFERROR(VLOOKUP(O95,Honorarios!$A$1:$D$14,4,),"")</f>
        <v/>
      </c>
      <c r="Q95" s="32" t="str">
        <f t="shared" si="23"/>
        <v/>
      </c>
      <c r="R95" s="28"/>
      <c r="S95" s="28"/>
      <c r="T95" s="34" t="str">
        <f t="shared" si="24"/>
        <v xml:space="preserve"> </v>
      </c>
      <c r="U95" s="30" t="str">
        <f t="shared" si="25"/>
        <v/>
      </c>
      <c r="V95" s="32" t="str">
        <f t="shared" si="26"/>
        <v/>
      </c>
      <c r="W95" s="27"/>
      <c r="X95" s="27"/>
      <c r="Y95" s="30" t="str">
        <f>IFERROR(VLOOKUP(X95,Tablas!$S$1:$T$8,2,FALSE),"")</f>
        <v/>
      </c>
      <c r="Z95" s="26"/>
      <c r="AA95" s="30" t="str">
        <f>IFERROR(VLOOKUP(AB95,Rubros!$H$1:$I$48,2,),"")</f>
        <v/>
      </c>
      <c r="AB95" s="26"/>
      <c r="AC95" s="26"/>
      <c r="AD95" s="26"/>
      <c r="AE95" s="26"/>
      <c r="AF95" s="26"/>
      <c r="AG95" s="30" t="str">
        <f t="shared" si="27"/>
        <v/>
      </c>
      <c r="AH95" s="26"/>
      <c r="AI95" s="30" t="str">
        <f>IFERROR(VLOOKUP(AH95,Tablas!$AH$1:$AI$1156,2,),"")</f>
        <v/>
      </c>
      <c r="AJ95" s="30" t="str">
        <f>IFERROR(VLOOKUP(Tabla8[[#This Row],[Grupo]],Responsable!$A$1:$I$62,6,),"")</f>
        <v/>
      </c>
      <c r="AK95" s="30" t="str">
        <f>IFERROR(VLOOKUP(Tabla8[[#This Row],[Grupo]],Responsable!$A$1:$I$62,4,),"")</f>
        <v/>
      </c>
      <c r="AL95" s="30" t="str">
        <f>IFERROR(VLOOKUP(Tabla8[[#This Row],[Grupo]],Responsable!$A$1:$I$62,9,),"")</f>
        <v/>
      </c>
      <c r="AM95" s="30" t="str">
        <f>IFERROR(VLOOKUP(Tabla8[[#This Row],[Grupo]],Responsable!$A$1:$I$62,3,),"")</f>
        <v/>
      </c>
      <c r="AN95" s="32" t="str">
        <f t="shared" si="28"/>
        <v/>
      </c>
      <c r="AO95" s="26"/>
      <c r="AP95" s="32" t="str">
        <f t="shared" si="29"/>
        <v/>
      </c>
      <c r="AQ95" s="26"/>
      <c r="AR95" s="26"/>
      <c r="AS95" s="26"/>
      <c r="AT95" s="26"/>
      <c r="AU95" s="26"/>
      <c r="AV95" s="26"/>
    </row>
    <row r="96" spans="1:48" x14ac:dyDescent="0.25">
      <c r="A96" s="25"/>
      <c r="B96" s="26"/>
      <c r="C96" s="26"/>
      <c r="D96" s="26"/>
      <c r="E96" s="30" t="str">
        <f t="shared" si="20"/>
        <v/>
      </c>
      <c r="F96" s="26"/>
      <c r="G96" s="26" t="str">
        <f>IFERROR(VLOOKUP(F96,Tablas!$A$1:$C$49030,2,FALSE), "")</f>
        <v/>
      </c>
      <c r="H96" s="26"/>
      <c r="I96" s="26"/>
      <c r="J96" s="26" t="str">
        <f t="shared" si="21"/>
        <v/>
      </c>
      <c r="K96" s="30" t="str">
        <f>IFERROR(VLOOKUP(Tabla8[[#This Row],[Descripción modalidad de contratación]],Tablas!$F$1:$G$24,2,),"")</f>
        <v/>
      </c>
      <c r="L96" s="26"/>
      <c r="M96" s="26"/>
      <c r="N96" s="30" t="str">
        <f t="shared" si="22"/>
        <v xml:space="preserve"> -</v>
      </c>
      <c r="O96" s="26"/>
      <c r="P96" s="32" t="str">
        <f>IFERROR(VLOOKUP(O96,Honorarios!$A$1:$D$14,4,),"")</f>
        <v/>
      </c>
      <c r="Q96" s="32" t="str">
        <f t="shared" si="23"/>
        <v/>
      </c>
      <c r="R96" s="28"/>
      <c r="S96" s="28"/>
      <c r="T96" s="34" t="str">
        <f t="shared" si="24"/>
        <v xml:space="preserve"> </v>
      </c>
      <c r="U96" s="30" t="str">
        <f t="shared" si="25"/>
        <v/>
      </c>
      <c r="V96" s="32" t="str">
        <f t="shared" si="26"/>
        <v/>
      </c>
      <c r="W96" s="27"/>
      <c r="X96" s="27"/>
      <c r="Y96" s="30" t="str">
        <f>IFERROR(VLOOKUP(X96,Tablas!$S$1:$T$8,2,FALSE),"")</f>
        <v/>
      </c>
      <c r="Z96" s="26"/>
      <c r="AA96" s="30" t="str">
        <f>IFERROR(VLOOKUP(AB96,Rubros!$H$1:$I$48,2,),"")</f>
        <v/>
      </c>
      <c r="AB96" s="26"/>
      <c r="AC96" s="26"/>
      <c r="AD96" s="26"/>
      <c r="AE96" s="26"/>
      <c r="AF96" s="26"/>
      <c r="AG96" s="30" t="str">
        <f t="shared" si="27"/>
        <v/>
      </c>
      <c r="AH96" s="26"/>
      <c r="AI96" s="30" t="str">
        <f>IFERROR(VLOOKUP(AH96,Tablas!$AH$1:$AI$1156,2,),"")</f>
        <v/>
      </c>
      <c r="AJ96" s="30" t="str">
        <f>IFERROR(VLOOKUP(Tabla8[[#This Row],[Grupo]],Responsable!$A$1:$I$62,6,),"")</f>
        <v/>
      </c>
      <c r="AK96" s="30" t="str">
        <f>IFERROR(VLOOKUP(Tabla8[[#This Row],[Grupo]],Responsable!$A$1:$I$62,4,),"")</f>
        <v/>
      </c>
      <c r="AL96" s="30" t="str">
        <f>IFERROR(VLOOKUP(Tabla8[[#This Row],[Grupo]],Responsable!$A$1:$I$62,9,),"")</f>
        <v/>
      </c>
      <c r="AM96" s="30" t="str">
        <f>IFERROR(VLOOKUP(Tabla8[[#This Row],[Grupo]],Responsable!$A$1:$I$62,3,),"")</f>
        <v/>
      </c>
      <c r="AN96" s="32" t="str">
        <f t="shared" si="28"/>
        <v/>
      </c>
      <c r="AO96" s="26"/>
      <c r="AP96" s="32" t="str">
        <f t="shared" si="29"/>
        <v/>
      </c>
      <c r="AQ96" s="26"/>
      <c r="AR96" s="26"/>
      <c r="AS96" s="26"/>
      <c r="AT96" s="26"/>
      <c r="AU96" s="26"/>
      <c r="AV96" s="26"/>
    </row>
    <row r="97" spans="1:48" x14ac:dyDescent="0.25">
      <c r="A97" s="25"/>
      <c r="B97" s="26"/>
      <c r="C97" s="26"/>
      <c r="D97" s="26"/>
      <c r="E97" s="30" t="str">
        <f t="shared" si="20"/>
        <v/>
      </c>
      <c r="F97" s="26"/>
      <c r="G97" s="26" t="str">
        <f>IFERROR(VLOOKUP(F97,Tablas!$A$1:$C$49030,2,FALSE), "")</f>
        <v/>
      </c>
      <c r="H97" s="26"/>
      <c r="I97" s="26"/>
      <c r="J97" s="26" t="str">
        <f t="shared" si="21"/>
        <v/>
      </c>
      <c r="K97" s="30" t="str">
        <f>IFERROR(VLOOKUP(Tabla8[[#This Row],[Descripción modalidad de contratación]],Tablas!$F$1:$G$24,2,),"")</f>
        <v/>
      </c>
      <c r="L97" s="26"/>
      <c r="M97" s="26"/>
      <c r="N97" s="30" t="str">
        <f t="shared" si="22"/>
        <v xml:space="preserve"> -</v>
      </c>
      <c r="O97" s="26"/>
      <c r="P97" s="32" t="str">
        <f>IFERROR(VLOOKUP(O97,Honorarios!$A$1:$D$14,4,),"")</f>
        <v/>
      </c>
      <c r="Q97" s="32" t="str">
        <f t="shared" si="23"/>
        <v/>
      </c>
      <c r="R97" s="28"/>
      <c r="S97" s="28"/>
      <c r="T97" s="34" t="str">
        <f t="shared" si="24"/>
        <v xml:space="preserve"> </v>
      </c>
      <c r="U97" s="30" t="str">
        <f t="shared" si="25"/>
        <v/>
      </c>
      <c r="V97" s="32" t="str">
        <f t="shared" si="26"/>
        <v/>
      </c>
      <c r="W97" s="27"/>
      <c r="X97" s="27"/>
      <c r="Y97" s="30" t="str">
        <f>IFERROR(VLOOKUP(X97,Tablas!$S$1:$T$8,2,FALSE),"")</f>
        <v/>
      </c>
      <c r="Z97" s="26"/>
      <c r="AA97" s="30" t="str">
        <f>IFERROR(VLOOKUP(AB97,Rubros!$H$1:$I$48,2,),"")</f>
        <v/>
      </c>
      <c r="AB97" s="26"/>
      <c r="AC97" s="26"/>
      <c r="AD97" s="26"/>
      <c r="AE97" s="26"/>
      <c r="AF97" s="26"/>
      <c r="AG97" s="30" t="str">
        <f t="shared" si="27"/>
        <v/>
      </c>
      <c r="AH97" s="26"/>
      <c r="AI97" s="30" t="str">
        <f>IFERROR(VLOOKUP(AH97,Tablas!$AH$1:$AI$1156,2,),"")</f>
        <v/>
      </c>
      <c r="AJ97" s="30" t="str">
        <f>IFERROR(VLOOKUP(Tabla8[[#This Row],[Grupo]],Responsable!$A$1:$I$62,6,),"")</f>
        <v/>
      </c>
      <c r="AK97" s="30" t="str">
        <f>IFERROR(VLOOKUP(Tabla8[[#This Row],[Grupo]],Responsable!$A$1:$I$62,4,),"")</f>
        <v/>
      </c>
      <c r="AL97" s="30" t="str">
        <f>IFERROR(VLOOKUP(Tabla8[[#This Row],[Grupo]],Responsable!$A$1:$I$62,9,),"")</f>
        <v/>
      </c>
      <c r="AM97" s="30" t="str">
        <f>IFERROR(VLOOKUP(Tabla8[[#This Row],[Grupo]],Responsable!$A$1:$I$62,3,),"")</f>
        <v/>
      </c>
      <c r="AN97" s="32" t="str">
        <f t="shared" si="28"/>
        <v/>
      </c>
      <c r="AO97" s="26"/>
      <c r="AP97" s="32" t="str">
        <f t="shared" si="29"/>
        <v/>
      </c>
      <c r="AQ97" s="26"/>
      <c r="AR97" s="26"/>
      <c r="AS97" s="26"/>
      <c r="AT97" s="26"/>
      <c r="AU97" s="26"/>
      <c r="AV97" s="26"/>
    </row>
    <row r="98" spans="1:48" x14ac:dyDescent="0.25">
      <c r="A98" s="25"/>
      <c r="B98" s="26"/>
      <c r="C98" s="26"/>
      <c r="D98" s="26"/>
      <c r="E98" s="30" t="str">
        <f t="shared" ref="E98:E129" si="30" xml:space="preserve"> IF(C98&lt;&gt;"",_xlfn.CONCAT(C98,D98,"-"), "")</f>
        <v/>
      </c>
      <c r="F98" s="26"/>
      <c r="G98" s="26" t="str">
        <f>IFERROR(VLOOKUP(F98,Tablas!$A$1:$C$49030,2,FALSE), "")</f>
        <v/>
      </c>
      <c r="H98" s="26"/>
      <c r="I98" s="26"/>
      <c r="J98" s="26" t="str">
        <f t="shared" ref="J98:J129" si="31">IF(B98&lt;&gt;"","CONTRATACIÓN DIRECTA","")</f>
        <v/>
      </c>
      <c r="K98" s="30" t="str">
        <f>IFERROR(VLOOKUP(Tabla8[[#This Row],[Descripción modalidad de contratación]],Tablas!$F$1:$G$24,2,),"")</f>
        <v/>
      </c>
      <c r="L98" s="26"/>
      <c r="M98" s="26"/>
      <c r="N98" s="30" t="str">
        <f t="shared" ref="N98:N129" si="32">_xlfn.CONCAT(E98," ",M98, "-",Y98)</f>
        <v xml:space="preserve"> -</v>
      </c>
      <c r="O98" s="26"/>
      <c r="P98" s="32" t="str">
        <f>IFERROR(VLOOKUP(O98,Honorarios!$A$1:$D$14,4,),"")</f>
        <v/>
      </c>
      <c r="Q98" s="32" t="str">
        <f t="shared" ref="Q98:Q129" si="33">IF(P98&lt;&gt;"",IFERROR(P98/30,0),"")</f>
        <v/>
      </c>
      <c r="R98" s="28"/>
      <c r="S98" s="28"/>
      <c r="T98" s="34" t="str">
        <f t="shared" ref="T98:T129" si="34">IFERROR(U98/30, " ")</f>
        <v xml:space="preserve"> </v>
      </c>
      <c r="U98" s="30" t="str">
        <f t="shared" ref="U98:U129" si="35">IF(S98-R98&gt;0,DAYS360(R98,S98+1), "")</f>
        <v/>
      </c>
      <c r="V98" s="32" t="str">
        <f t="shared" ref="V98:V129" si="36" xml:space="preserve"> IFERROR(Q98*U98, "")</f>
        <v/>
      </c>
      <c r="W98" s="27"/>
      <c r="X98" s="27"/>
      <c r="Y98" s="30" t="str">
        <f>IFERROR(VLOOKUP(X98,Tablas!$S$1:$T$8,2,FALSE),"")</f>
        <v/>
      </c>
      <c r="Z98" s="26"/>
      <c r="AA98" s="30" t="str">
        <f>IFERROR(VLOOKUP(AB98,Rubros!$H$1:$I$48,2,),"")</f>
        <v/>
      </c>
      <c r="AB98" s="26"/>
      <c r="AC98" s="26"/>
      <c r="AD98" s="26"/>
      <c r="AE98" s="26"/>
      <c r="AF98" s="26"/>
      <c r="AG98" s="30" t="str">
        <f t="shared" ref="AG98:AG129" si="37">IF(I98="OPS","No Aplica","")</f>
        <v/>
      </c>
      <c r="AH98" s="26"/>
      <c r="AI98" s="30" t="str">
        <f>IFERROR(VLOOKUP(AH98,Tablas!$AH$1:$AI$1156,2,),"")</f>
        <v/>
      </c>
      <c r="AJ98" s="30" t="str">
        <f>IFERROR(VLOOKUP(Tabla8[[#This Row],[Grupo]],Responsable!$A$1:$I$62,6,),"")</f>
        <v/>
      </c>
      <c r="AK98" s="30" t="str">
        <f>IFERROR(VLOOKUP(Tabla8[[#This Row],[Grupo]],Responsable!$A$1:$I$62,4,),"")</f>
        <v/>
      </c>
      <c r="AL98" s="30" t="str">
        <f>IFERROR(VLOOKUP(Tabla8[[#This Row],[Grupo]],Responsable!$A$1:$I$62,9,),"")</f>
        <v/>
      </c>
      <c r="AM98" s="30" t="str">
        <f>IFERROR(VLOOKUP(Tabla8[[#This Row],[Grupo]],Responsable!$A$1:$I$62,3,),"")</f>
        <v/>
      </c>
      <c r="AN98" s="32" t="str">
        <f t="shared" ref="AN98:AN129" si="38">IFERROR(V98+W98+AF98,"")</f>
        <v/>
      </c>
      <c r="AO98" s="26"/>
      <c r="AP98" s="32" t="str">
        <f t="shared" ref="AP98:AP129" si="39">IFERROR(AO98*P98,"")</f>
        <v/>
      </c>
      <c r="AQ98" s="26"/>
      <c r="AR98" s="26"/>
      <c r="AS98" s="26"/>
      <c r="AT98" s="26"/>
      <c r="AU98" s="26"/>
      <c r="AV98" s="26"/>
    </row>
    <row r="99" spans="1:48" x14ac:dyDescent="0.25">
      <c r="A99" s="25"/>
      <c r="B99" s="26"/>
      <c r="C99" s="26"/>
      <c r="D99" s="26"/>
      <c r="E99" s="30" t="str">
        <f t="shared" si="30"/>
        <v/>
      </c>
      <c r="F99" s="26"/>
      <c r="G99" s="26" t="str">
        <f>IFERROR(VLOOKUP(F99,Tablas!$A$1:$C$49030,2,FALSE), "")</f>
        <v/>
      </c>
      <c r="H99" s="26"/>
      <c r="I99" s="26"/>
      <c r="J99" s="26" t="str">
        <f t="shared" si="31"/>
        <v/>
      </c>
      <c r="K99" s="30" t="str">
        <f>IFERROR(VLOOKUP(Tabla8[[#This Row],[Descripción modalidad de contratación]],Tablas!$F$1:$G$24,2,),"")</f>
        <v/>
      </c>
      <c r="L99" s="26"/>
      <c r="M99" s="26"/>
      <c r="N99" s="30" t="str">
        <f t="shared" si="32"/>
        <v xml:space="preserve"> -</v>
      </c>
      <c r="O99" s="26"/>
      <c r="P99" s="32" t="str">
        <f>IFERROR(VLOOKUP(O99,Honorarios!$A$1:$D$14,4,),"")</f>
        <v/>
      </c>
      <c r="Q99" s="32" t="str">
        <f t="shared" si="33"/>
        <v/>
      </c>
      <c r="R99" s="28"/>
      <c r="S99" s="28"/>
      <c r="T99" s="34" t="str">
        <f t="shared" si="34"/>
        <v xml:space="preserve"> </v>
      </c>
      <c r="U99" s="30" t="str">
        <f t="shared" si="35"/>
        <v/>
      </c>
      <c r="V99" s="32" t="str">
        <f t="shared" si="36"/>
        <v/>
      </c>
      <c r="W99" s="27"/>
      <c r="X99" s="27"/>
      <c r="Y99" s="30" t="str">
        <f>IFERROR(VLOOKUP(X99,Tablas!$S$1:$T$8,2,FALSE),"")</f>
        <v/>
      </c>
      <c r="Z99" s="26"/>
      <c r="AA99" s="30" t="str">
        <f>IFERROR(VLOOKUP(AB99,Rubros!$H$1:$I$48,2,),"")</f>
        <v/>
      </c>
      <c r="AB99" s="26"/>
      <c r="AC99" s="26"/>
      <c r="AD99" s="26"/>
      <c r="AE99" s="26"/>
      <c r="AF99" s="26"/>
      <c r="AG99" s="30" t="str">
        <f t="shared" si="37"/>
        <v/>
      </c>
      <c r="AH99" s="26"/>
      <c r="AI99" s="30" t="str">
        <f>IFERROR(VLOOKUP(AH99,Tablas!$AH$1:$AI$1156,2,),"")</f>
        <v/>
      </c>
      <c r="AJ99" s="30" t="str">
        <f>IFERROR(VLOOKUP(Tabla8[[#This Row],[Grupo]],Responsable!$A$1:$I$62,6,),"")</f>
        <v/>
      </c>
      <c r="AK99" s="30" t="str">
        <f>IFERROR(VLOOKUP(Tabla8[[#This Row],[Grupo]],Responsable!$A$1:$I$62,4,),"")</f>
        <v/>
      </c>
      <c r="AL99" s="30" t="str">
        <f>IFERROR(VLOOKUP(Tabla8[[#This Row],[Grupo]],Responsable!$A$1:$I$62,9,),"")</f>
        <v/>
      </c>
      <c r="AM99" s="30" t="str">
        <f>IFERROR(VLOOKUP(Tabla8[[#This Row],[Grupo]],Responsable!$A$1:$I$62,3,),"")</f>
        <v/>
      </c>
      <c r="AN99" s="32" t="str">
        <f t="shared" si="38"/>
        <v/>
      </c>
      <c r="AO99" s="26"/>
      <c r="AP99" s="32" t="str">
        <f t="shared" si="39"/>
        <v/>
      </c>
      <c r="AQ99" s="26"/>
      <c r="AR99" s="26"/>
      <c r="AS99" s="26"/>
      <c r="AT99" s="26"/>
      <c r="AU99" s="26"/>
      <c r="AV99" s="26"/>
    </row>
    <row r="100" spans="1:48" x14ac:dyDescent="0.25">
      <c r="A100" s="25"/>
      <c r="B100" s="26"/>
      <c r="C100" s="26"/>
      <c r="D100" s="26"/>
      <c r="E100" s="30" t="str">
        <f t="shared" si="30"/>
        <v/>
      </c>
      <c r="F100" s="26"/>
      <c r="G100" s="26" t="str">
        <f>IFERROR(VLOOKUP(F100,Tablas!$A$1:$C$49030,2,FALSE), "")</f>
        <v/>
      </c>
      <c r="H100" s="26"/>
      <c r="I100" s="26"/>
      <c r="J100" s="26" t="str">
        <f t="shared" si="31"/>
        <v/>
      </c>
      <c r="K100" s="30" t="str">
        <f>IFERROR(VLOOKUP(Tabla8[[#This Row],[Descripción modalidad de contratación]],Tablas!$F$1:$G$24,2,),"")</f>
        <v/>
      </c>
      <c r="L100" s="26"/>
      <c r="M100" s="26"/>
      <c r="N100" s="30" t="str">
        <f t="shared" si="32"/>
        <v xml:space="preserve"> -</v>
      </c>
      <c r="O100" s="26"/>
      <c r="P100" s="32" t="str">
        <f>IFERROR(VLOOKUP(O100,Honorarios!$A$1:$D$14,4,),"")</f>
        <v/>
      </c>
      <c r="Q100" s="32" t="str">
        <f t="shared" si="33"/>
        <v/>
      </c>
      <c r="R100" s="28"/>
      <c r="S100" s="28"/>
      <c r="T100" s="34" t="str">
        <f t="shared" si="34"/>
        <v xml:space="preserve"> </v>
      </c>
      <c r="U100" s="30" t="str">
        <f t="shared" si="35"/>
        <v/>
      </c>
      <c r="V100" s="32" t="str">
        <f t="shared" si="36"/>
        <v/>
      </c>
      <c r="W100" s="27"/>
      <c r="X100" s="27"/>
      <c r="Y100" s="30" t="str">
        <f>IFERROR(VLOOKUP(X100,Tablas!$S$1:$T$8,2,FALSE),"")</f>
        <v/>
      </c>
      <c r="Z100" s="26"/>
      <c r="AA100" s="30" t="str">
        <f>IFERROR(VLOOKUP(AB100,Rubros!$H$1:$I$48,2,),"")</f>
        <v/>
      </c>
      <c r="AB100" s="26"/>
      <c r="AC100" s="26"/>
      <c r="AD100" s="26"/>
      <c r="AE100" s="26"/>
      <c r="AF100" s="26"/>
      <c r="AG100" s="30" t="str">
        <f t="shared" si="37"/>
        <v/>
      </c>
      <c r="AH100" s="26"/>
      <c r="AI100" s="30" t="str">
        <f>IFERROR(VLOOKUP(AH100,Tablas!$AH$1:$AI$1156,2,),"")</f>
        <v/>
      </c>
      <c r="AJ100" s="30" t="str">
        <f>IFERROR(VLOOKUP(Tabla8[[#This Row],[Grupo]],Responsable!$A$1:$I$62,6,),"")</f>
        <v/>
      </c>
      <c r="AK100" s="30" t="str">
        <f>IFERROR(VLOOKUP(Tabla8[[#This Row],[Grupo]],Responsable!$A$1:$I$62,4,),"")</f>
        <v/>
      </c>
      <c r="AL100" s="30" t="str">
        <f>IFERROR(VLOOKUP(Tabla8[[#This Row],[Grupo]],Responsable!$A$1:$I$62,9,),"")</f>
        <v/>
      </c>
      <c r="AM100" s="30" t="str">
        <f>IFERROR(VLOOKUP(Tabla8[[#This Row],[Grupo]],Responsable!$A$1:$I$62,3,),"")</f>
        <v/>
      </c>
      <c r="AN100" s="32" t="str">
        <f t="shared" si="38"/>
        <v/>
      </c>
      <c r="AO100" s="26"/>
      <c r="AP100" s="32" t="str">
        <f t="shared" si="39"/>
        <v/>
      </c>
      <c r="AQ100" s="26"/>
      <c r="AR100" s="26"/>
      <c r="AS100" s="26"/>
      <c r="AT100" s="26"/>
      <c r="AU100" s="26"/>
      <c r="AV100" s="26"/>
    </row>
    <row r="101" spans="1:48" x14ac:dyDescent="0.25">
      <c r="A101" s="25"/>
      <c r="B101" s="26"/>
      <c r="C101" s="26"/>
      <c r="D101" s="26"/>
      <c r="E101" s="30" t="str">
        <f t="shared" si="30"/>
        <v/>
      </c>
      <c r="F101" s="26"/>
      <c r="G101" s="26" t="str">
        <f>IFERROR(VLOOKUP(F101,Tablas!$A$1:$C$49030,2,FALSE), "")</f>
        <v/>
      </c>
      <c r="H101" s="26"/>
      <c r="I101" s="26"/>
      <c r="J101" s="26" t="str">
        <f t="shared" si="31"/>
        <v/>
      </c>
      <c r="K101" s="30" t="str">
        <f>IFERROR(VLOOKUP(Tabla8[[#This Row],[Descripción modalidad de contratación]],Tablas!$F$1:$G$24,2,),"")</f>
        <v/>
      </c>
      <c r="L101" s="26"/>
      <c r="M101" s="26"/>
      <c r="N101" s="30" t="str">
        <f t="shared" si="32"/>
        <v xml:space="preserve"> -</v>
      </c>
      <c r="O101" s="26"/>
      <c r="P101" s="32" t="str">
        <f>IFERROR(VLOOKUP(O101,Honorarios!$A$1:$D$14,4,),"")</f>
        <v/>
      </c>
      <c r="Q101" s="32" t="str">
        <f t="shared" si="33"/>
        <v/>
      </c>
      <c r="R101" s="28"/>
      <c r="S101" s="28"/>
      <c r="T101" s="34" t="str">
        <f t="shared" si="34"/>
        <v xml:space="preserve"> </v>
      </c>
      <c r="U101" s="30" t="str">
        <f t="shared" si="35"/>
        <v/>
      </c>
      <c r="V101" s="32" t="str">
        <f t="shared" si="36"/>
        <v/>
      </c>
      <c r="W101" s="27"/>
      <c r="X101" s="27"/>
      <c r="Y101" s="30" t="str">
        <f>IFERROR(VLOOKUP(X101,Tablas!$S$1:$T$8,2,FALSE),"")</f>
        <v/>
      </c>
      <c r="Z101" s="26"/>
      <c r="AA101" s="30" t="str">
        <f>IFERROR(VLOOKUP(AB101,Rubros!$H$1:$I$48,2,),"")</f>
        <v/>
      </c>
      <c r="AB101" s="26"/>
      <c r="AC101" s="26"/>
      <c r="AD101" s="26"/>
      <c r="AE101" s="26"/>
      <c r="AF101" s="26"/>
      <c r="AG101" s="30" t="str">
        <f t="shared" si="37"/>
        <v/>
      </c>
      <c r="AH101" s="26"/>
      <c r="AI101" s="30" t="str">
        <f>IFERROR(VLOOKUP(AH101,Tablas!$AH$1:$AI$1156,2,),"")</f>
        <v/>
      </c>
      <c r="AJ101" s="30" t="str">
        <f>IFERROR(VLOOKUP(Tabla8[[#This Row],[Grupo]],Responsable!$A$1:$I$62,6,),"")</f>
        <v/>
      </c>
      <c r="AK101" s="30" t="str">
        <f>IFERROR(VLOOKUP(Tabla8[[#This Row],[Grupo]],Responsable!$A$1:$I$62,4,),"")</f>
        <v/>
      </c>
      <c r="AL101" s="30" t="str">
        <f>IFERROR(VLOOKUP(Tabla8[[#This Row],[Grupo]],Responsable!$A$1:$I$62,9,),"")</f>
        <v/>
      </c>
      <c r="AM101" s="30" t="str">
        <f>IFERROR(VLOOKUP(Tabla8[[#This Row],[Grupo]],Responsable!$A$1:$I$62,3,),"")</f>
        <v/>
      </c>
      <c r="AN101" s="32" t="str">
        <f t="shared" si="38"/>
        <v/>
      </c>
      <c r="AO101" s="26"/>
      <c r="AP101" s="32" t="str">
        <f t="shared" si="39"/>
        <v/>
      </c>
      <c r="AQ101" s="26"/>
      <c r="AR101" s="26"/>
      <c r="AS101" s="26"/>
      <c r="AT101" s="26"/>
      <c r="AU101" s="26"/>
      <c r="AV101" s="26"/>
    </row>
    <row r="102" spans="1:48" x14ac:dyDescent="0.25">
      <c r="A102" s="25"/>
      <c r="B102" s="26"/>
      <c r="C102" s="26"/>
      <c r="D102" s="26"/>
      <c r="E102" s="30" t="str">
        <f t="shared" si="30"/>
        <v/>
      </c>
      <c r="F102" s="26"/>
      <c r="G102" s="26" t="str">
        <f>IFERROR(VLOOKUP(F102,Tablas!$A$1:$C$49030,2,FALSE), "")</f>
        <v/>
      </c>
      <c r="H102" s="26"/>
      <c r="I102" s="26"/>
      <c r="J102" s="26" t="str">
        <f t="shared" si="31"/>
        <v/>
      </c>
      <c r="K102" s="30" t="str">
        <f>IFERROR(VLOOKUP(Tabla8[[#This Row],[Descripción modalidad de contratación]],Tablas!$F$1:$G$24,2,),"")</f>
        <v/>
      </c>
      <c r="L102" s="26"/>
      <c r="M102" s="26"/>
      <c r="N102" s="30" t="str">
        <f t="shared" si="32"/>
        <v xml:space="preserve"> -</v>
      </c>
      <c r="O102" s="26"/>
      <c r="P102" s="32" t="str">
        <f>IFERROR(VLOOKUP(O102,Honorarios!$A$1:$D$14,4,),"")</f>
        <v/>
      </c>
      <c r="Q102" s="32" t="str">
        <f t="shared" si="33"/>
        <v/>
      </c>
      <c r="R102" s="28"/>
      <c r="S102" s="28"/>
      <c r="T102" s="34" t="str">
        <f t="shared" si="34"/>
        <v xml:space="preserve"> </v>
      </c>
      <c r="U102" s="30" t="str">
        <f t="shared" si="35"/>
        <v/>
      </c>
      <c r="V102" s="32" t="str">
        <f t="shared" si="36"/>
        <v/>
      </c>
      <c r="W102" s="27"/>
      <c r="X102" s="27"/>
      <c r="Y102" s="30" t="str">
        <f>IFERROR(VLOOKUP(X102,Tablas!$S$1:$T$8,2,FALSE),"")</f>
        <v/>
      </c>
      <c r="Z102" s="26"/>
      <c r="AA102" s="30" t="str">
        <f>IFERROR(VLOOKUP(AB102,Rubros!$H$1:$I$48,2,),"")</f>
        <v/>
      </c>
      <c r="AB102" s="26"/>
      <c r="AC102" s="26"/>
      <c r="AD102" s="26"/>
      <c r="AE102" s="26"/>
      <c r="AF102" s="26"/>
      <c r="AG102" s="30" t="str">
        <f t="shared" si="37"/>
        <v/>
      </c>
      <c r="AH102" s="26"/>
      <c r="AI102" s="30" t="str">
        <f>IFERROR(VLOOKUP(AH102,Tablas!$AH$1:$AI$1156,2,),"")</f>
        <v/>
      </c>
      <c r="AJ102" s="30" t="str">
        <f>IFERROR(VLOOKUP(Tabla8[[#This Row],[Grupo]],Responsable!$A$1:$I$62,6,),"")</f>
        <v/>
      </c>
      <c r="AK102" s="30" t="str">
        <f>IFERROR(VLOOKUP(Tabla8[[#This Row],[Grupo]],Responsable!$A$1:$I$62,4,),"")</f>
        <v/>
      </c>
      <c r="AL102" s="30" t="str">
        <f>IFERROR(VLOOKUP(Tabla8[[#This Row],[Grupo]],Responsable!$A$1:$I$62,9,),"")</f>
        <v/>
      </c>
      <c r="AM102" s="30" t="str">
        <f>IFERROR(VLOOKUP(Tabla8[[#This Row],[Grupo]],Responsable!$A$1:$I$62,3,),"")</f>
        <v/>
      </c>
      <c r="AN102" s="32" t="str">
        <f t="shared" si="38"/>
        <v/>
      </c>
      <c r="AO102" s="26"/>
      <c r="AP102" s="32" t="str">
        <f t="shared" si="39"/>
        <v/>
      </c>
      <c r="AQ102" s="26"/>
      <c r="AR102" s="26"/>
      <c r="AS102" s="26"/>
      <c r="AT102" s="26"/>
      <c r="AU102" s="26"/>
      <c r="AV102" s="26"/>
    </row>
    <row r="103" spans="1:48" x14ac:dyDescent="0.25">
      <c r="A103" s="25"/>
      <c r="B103" s="26"/>
      <c r="C103" s="26"/>
      <c r="D103" s="26"/>
      <c r="E103" s="30" t="str">
        <f t="shared" si="30"/>
        <v/>
      </c>
      <c r="F103" s="26"/>
      <c r="G103" s="26" t="str">
        <f>IFERROR(VLOOKUP(F103,Tablas!$A$1:$C$49030,2,FALSE), "")</f>
        <v/>
      </c>
      <c r="H103" s="26"/>
      <c r="I103" s="26"/>
      <c r="J103" s="26" t="str">
        <f t="shared" si="31"/>
        <v/>
      </c>
      <c r="K103" s="30" t="str">
        <f>IFERROR(VLOOKUP(Tabla8[[#This Row],[Descripción modalidad de contratación]],Tablas!$F$1:$G$24,2,),"")</f>
        <v/>
      </c>
      <c r="L103" s="26"/>
      <c r="M103" s="26"/>
      <c r="N103" s="30" t="str">
        <f t="shared" si="32"/>
        <v xml:space="preserve"> -</v>
      </c>
      <c r="O103" s="26"/>
      <c r="P103" s="32" t="str">
        <f>IFERROR(VLOOKUP(O103,Honorarios!$A$1:$D$14,4,),"")</f>
        <v/>
      </c>
      <c r="Q103" s="32" t="str">
        <f t="shared" si="33"/>
        <v/>
      </c>
      <c r="R103" s="28"/>
      <c r="S103" s="28"/>
      <c r="T103" s="34" t="str">
        <f t="shared" si="34"/>
        <v xml:space="preserve"> </v>
      </c>
      <c r="U103" s="30" t="str">
        <f t="shared" si="35"/>
        <v/>
      </c>
      <c r="V103" s="32" t="str">
        <f t="shared" si="36"/>
        <v/>
      </c>
      <c r="W103" s="27"/>
      <c r="X103" s="27"/>
      <c r="Y103" s="30" t="str">
        <f>IFERROR(VLOOKUP(X103,Tablas!$S$1:$T$8,2,FALSE),"")</f>
        <v/>
      </c>
      <c r="Z103" s="26"/>
      <c r="AA103" s="30" t="str">
        <f>IFERROR(VLOOKUP(AB103,Rubros!$H$1:$I$48,2,),"")</f>
        <v/>
      </c>
      <c r="AB103" s="26"/>
      <c r="AC103" s="26"/>
      <c r="AD103" s="26"/>
      <c r="AE103" s="26"/>
      <c r="AF103" s="26"/>
      <c r="AG103" s="30" t="str">
        <f t="shared" si="37"/>
        <v/>
      </c>
      <c r="AH103" s="26"/>
      <c r="AI103" s="30" t="str">
        <f>IFERROR(VLOOKUP(AH103,Tablas!$AH$1:$AI$1156,2,),"")</f>
        <v/>
      </c>
      <c r="AJ103" s="30" t="str">
        <f>IFERROR(VLOOKUP(Tabla8[[#This Row],[Grupo]],Responsable!$A$1:$I$62,6,),"")</f>
        <v/>
      </c>
      <c r="AK103" s="30" t="str">
        <f>IFERROR(VLOOKUP(Tabla8[[#This Row],[Grupo]],Responsable!$A$1:$I$62,4,),"")</f>
        <v/>
      </c>
      <c r="AL103" s="30" t="str">
        <f>IFERROR(VLOOKUP(Tabla8[[#This Row],[Grupo]],Responsable!$A$1:$I$62,9,),"")</f>
        <v/>
      </c>
      <c r="AM103" s="30" t="str">
        <f>IFERROR(VLOOKUP(Tabla8[[#This Row],[Grupo]],Responsable!$A$1:$I$62,3,),"")</f>
        <v/>
      </c>
      <c r="AN103" s="32" t="str">
        <f t="shared" si="38"/>
        <v/>
      </c>
      <c r="AO103" s="26"/>
      <c r="AP103" s="32" t="str">
        <f t="shared" si="39"/>
        <v/>
      </c>
      <c r="AQ103" s="26"/>
      <c r="AR103" s="26"/>
      <c r="AS103" s="26"/>
      <c r="AT103" s="26"/>
      <c r="AU103" s="26"/>
      <c r="AV103" s="26"/>
    </row>
    <row r="104" spans="1:48" x14ac:dyDescent="0.25">
      <c r="A104" s="25"/>
      <c r="B104" s="26"/>
      <c r="C104" s="26"/>
      <c r="D104" s="26"/>
      <c r="E104" s="30" t="str">
        <f t="shared" si="30"/>
        <v/>
      </c>
      <c r="F104" s="26"/>
      <c r="G104" s="26" t="str">
        <f>IFERROR(VLOOKUP(F104,Tablas!$A$1:$C$49030,2,FALSE), "")</f>
        <v/>
      </c>
      <c r="H104" s="26"/>
      <c r="I104" s="26"/>
      <c r="J104" s="26" t="str">
        <f t="shared" si="31"/>
        <v/>
      </c>
      <c r="K104" s="30" t="str">
        <f>IFERROR(VLOOKUP(Tabla8[[#This Row],[Descripción modalidad de contratación]],Tablas!$F$1:$G$24,2,),"")</f>
        <v/>
      </c>
      <c r="L104" s="26"/>
      <c r="M104" s="26"/>
      <c r="N104" s="30" t="str">
        <f t="shared" si="32"/>
        <v xml:space="preserve"> -</v>
      </c>
      <c r="O104" s="26"/>
      <c r="P104" s="32" t="str">
        <f>IFERROR(VLOOKUP(O104,Honorarios!$A$1:$D$14,4,),"")</f>
        <v/>
      </c>
      <c r="Q104" s="32" t="str">
        <f t="shared" si="33"/>
        <v/>
      </c>
      <c r="R104" s="28"/>
      <c r="S104" s="28"/>
      <c r="T104" s="34" t="str">
        <f t="shared" si="34"/>
        <v xml:space="preserve"> </v>
      </c>
      <c r="U104" s="30" t="str">
        <f t="shared" si="35"/>
        <v/>
      </c>
      <c r="V104" s="32" t="str">
        <f t="shared" si="36"/>
        <v/>
      </c>
      <c r="W104" s="27"/>
      <c r="X104" s="27"/>
      <c r="Y104" s="30" t="str">
        <f>IFERROR(VLOOKUP(X104,Tablas!$S$1:$T$8,2,FALSE),"")</f>
        <v/>
      </c>
      <c r="Z104" s="26"/>
      <c r="AA104" s="30" t="str">
        <f>IFERROR(VLOOKUP(AB104,Rubros!$H$1:$I$48,2,),"")</f>
        <v/>
      </c>
      <c r="AB104" s="26"/>
      <c r="AC104" s="26"/>
      <c r="AD104" s="26"/>
      <c r="AE104" s="26"/>
      <c r="AF104" s="26"/>
      <c r="AG104" s="30" t="str">
        <f t="shared" si="37"/>
        <v/>
      </c>
      <c r="AH104" s="26"/>
      <c r="AI104" s="30" t="str">
        <f>IFERROR(VLOOKUP(AH104,Tablas!$AH$1:$AI$1156,2,),"")</f>
        <v/>
      </c>
      <c r="AJ104" s="30" t="str">
        <f>IFERROR(VLOOKUP(Tabla8[[#This Row],[Grupo]],Responsable!$A$1:$I$62,6,),"")</f>
        <v/>
      </c>
      <c r="AK104" s="30" t="str">
        <f>IFERROR(VLOOKUP(Tabla8[[#This Row],[Grupo]],Responsable!$A$1:$I$62,4,),"")</f>
        <v/>
      </c>
      <c r="AL104" s="30" t="str">
        <f>IFERROR(VLOOKUP(Tabla8[[#This Row],[Grupo]],Responsable!$A$1:$I$62,9,),"")</f>
        <v/>
      </c>
      <c r="AM104" s="30" t="str">
        <f>IFERROR(VLOOKUP(Tabla8[[#This Row],[Grupo]],Responsable!$A$1:$I$62,3,),"")</f>
        <v/>
      </c>
      <c r="AN104" s="32" t="str">
        <f t="shared" si="38"/>
        <v/>
      </c>
      <c r="AO104" s="26"/>
      <c r="AP104" s="32" t="str">
        <f t="shared" si="39"/>
        <v/>
      </c>
      <c r="AQ104" s="26"/>
      <c r="AR104" s="26"/>
      <c r="AS104" s="26"/>
      <c r="AT104" s="26"/>
      <c r="AU104" s="26"/>
      <c r="AV104" s="26"/>
    </row>
    <row r="105" spans="1:48" x14ac:dyDescent="0.25">
      <c r="A105" s="25"/>
      <c r="B105" s="26"/>
      <c r="C105" s="26"/>
      <c r="D105" s="26"/>
      <c r="E105" s="30" t="str">
        <f t="shared" si="30"/>
        <v/>
      </c>
      <c r="F105" s="26"/>
      <c r="G105" s="26" t="str">
        <f>IFERROR(VLOOKUP(F105,Tablas!$A$1:$C$49030,2,FALSE), "")</f>
        <v/>
      </c>
      <c r="H105" s="26"/>
      <c r="I105" s="26"/>
      <c r="J105" s="26" t="str">
        <f t="shared" si="31"/>
        <v/>
      </c>
      <c r="K105" s="30" t="str">
        <f>IFERROR(VLOOKUP(Tabla8[[#This Row],[Descripción modalidad de contratación]],Tablas!$F$1:$G$24,2,),"")</f>
        <v/>
      </c>
      <c r="L105" s="26"/>
      <c r="M105" s="26"/>
      <c r="N105" s="30" t="str">
        <f t="shared" si="32"/>
        <v xml:space="preserve"> -</v>
      </c>
      <c r="O105" s="26"/>
      <c r="P105" s="32" t="str">
        <f>IFERROR(VLOOKUP(O105,Honorarios!$A$1:$D$14,4,),"")</f>
        <v/>
      </c>
      <c r="Q105" s="32" t="str">
        <f t="shared" si="33"/>
        <v/>
      </c>
      <c r="R105" s="28"/>
      <c r="S105" s="28"/>
      <c r="T105" s="34" t="str">
        <f t="shared" si="34"/>
        <v xml:space="preserve"> </v>
      </c>
      <c r="U105" s="30" t="str">
        <f t="shared" si="35"/>
        <v/>
      </c>
      <c r="V105" s="32" t="str">
        <f t="shared" si="36"/>
        <v/>
      </c>
      <c r="W105" s="27"/>
      <c r="X105" s="27"/>
      <c r="Y105" s="30" t="str">
        <f>IFERROR(VLOOKUP(X105,Tablas!$S$1:$T$8,2,FALSE),"")</f>
        <v/>
      </c>
      <c r="Z105" s="26"/>
      <c r="AA105" s="30" t="str">
        <f>IFERROR(VLOOKUP(AB105,Rubros!$H$1:$I$48,2,),"")</f>
        <v/>
      </c>
      <c r="AB105" s="26"/>
      <c r="AC105" s="26"/>
      <c r="AD105" s="26"/>
      <c r="AE105" s="26"/>
      <c r="AF105" s="26"/>
      <c r="AG105" s="30" t="str">
        <f t="shared" si="37"/>
        <v/>
      </c>
      <c r="AH105" s="26"/>
      <c r="AI105" s="30" t="str">
        <f>IFERROR(VLOOKUP(AH105,Tablas!$AH$1:$AI$1156,2,),"")</f>
        <v/>
      </c>
      <c r="AJ105" s="30" t="str">
        <f>IFERROR(VLOOKUP(Tabla8[[#This Row],[Grupo]],Responsable!$A$1:$I$62,6,),"")</f>
        <v/>
      </c>
      <c r="AK105" s="30" t="str">
        <f>IFERROR(VLOOKUP(Tabla8[[#This Row],[Grupo]],Responsable!$A$1:$I$62,4,),"")</f>
        <v/>
      </c>
      <c r="AL105" s="30" t="str">
        <f>IFERROR(VLOOKUP(Tabla8[[#This Row],[Grupo]],Responsable!$A$1:$I$62,9,),"")</f>
        <v/>
      </c>
      <c r="AM105" s="30" t="str">
        <f>IFERROR(VLOOKUP(Tabla8[[#This Row],[Grupo]],Responsable!$A$1:$I$62,3,),"")</f>
        <v/>
      </c>
      <c r="AN105" s="32" t="str">
        <f t="shared" si="38"/>
        <v/>
      </c>
      <c r="AO105" s="26"/>
      <c r="AP105" s="32" t="str">
        <f t="shared" si="39"/>
        <v/>
      </c>
      <c r="AQ105" s="26"/>
      <c r="AR105" s="26"/>
      <c r="AS105" s="26"/>
      <c r="AT105" s="26"/>
      <c r="AU105" s="26"/>
      <c r="AV105" s="26"/>
    </row>
    <row r="106" spans="1:48" x14ac:dyDescent="0.25">
      <c r="A106" s="25"/>
      <c r="B106" s="26"/>
      <c r="C106" s="26"/>
      <c r="D106" s="26"/>
      <c r="E106" s="30" t="str">
        <f t="shared" si="30"/>
        <v/>
      </c>
      <c r="F106" s="26"/>
      <c r="G106" s="26" t="str">
        <f>IFERROR(VLOOKUP(F106,Tablas!$A$1:$C$49030,2,FALSE), "")</f>
        <v/>
      </c>
      <c r="H106" s="26"/>
      <c r="I106" s="26"/>
      <c r="J106" s="26" t="str">
        <f t="shared" si="31"/>
        <v/>
      </c>
      <c r="K106" s="30" t="str">
        <f>IFERROR(VLOOKUP(Tabla8[[#This Row],[Descripción modalidad de contratación]],Tablas!$F$1:$G$24,2,),"")</f>
        <v/>
      </c>
      <c r="L106" s="26"/>
      <c r="M106" s="26"/>
      <c r="N106" s="30" t="str">
        <f t="shared" si="32"/>
        <v xml:space="preserve"> -</v>
      </c>
      <c r="O106" s="26"/>
      <c r="P106" s="32" t="str">
        <f>IFERROR(VLOOKUP(O106,Honorarios!$A$1:$D$14,4,),"")</f>
        <v/>
      </c>
      <c r="Q106" s="32" t="str">
        <f t="shared" si="33"/>
        <v/>
      </c>
      <c r="R106" s="28"/>
      <c r="S106" s="28"/>
      <c r="T106" s="34" t="str">
        <f t="shared" si="34"/>
        <v xml:space="preserve"> </v>
      </c>
      <c r="U106" s="30" t="str">
        <f t="shared" si="35"/>
        <v/>
      </c>
      <c r="V106" s="32" t="str">
        <f t="shared" si="36"/>
        <v/>
      </c>
      <c r="W106" s="27"/>
      <c r="X106" s="27"/>
      <c r="Y106" s="30" t="str">
        <f>IFERROR(VLOOKUP(X106,Tablas!$S$1:$T$8,2,FALSE),"")</f>
        <v/>
      </c>
      <c r="Z106" s="26"/>
      <c r="AA106" s="30" t="str">
        <f>IFERROR(VLOOKUP(AB106,Rubros!$H$1:$I$48,2,),"")</f>
        <v/>
      </c>
      <c r="AB106" s="26"/>
      <c r="AC106" s="26"/>
      <c r="AD106" s="26"/>
      <c r="AE106" s="26"/>
      <c r="AF106" s="26"/>
      <c r="AG106" s="30" t="str">
        <f t="shared" si="37"/>
        <v/>
      </c>
      <c r="AH106" s="26"/>
      <c r="AI106" s="30" t="str">
        <f>IFERROR(VLOOKUP(AH106,Tablas!$AH$1:$AI$1156,2,),"")</f>
        <v/>
      </c>
      <c r="AJ106" s="30" t="str">
        <f>IFERROR(VLOOKUP(Tabla8[[#This Row],[Grupo]],Responsable!$A$1:$I$62,6,),"")</f>
        <v/>
      </c>
      <c r="AK106" s="30" t="str">
        <f>IFERROR(VLOOKUP(Tabla8[[#This Row],[Grupo]],Responsable!$A$1:$I$62,4,),"")</f>
        <v/>
      </c>
      <c r="AL106" s="30" t="str">
        <f>IFERROR(VLOOKUP(Tabla8[[#This Row],[Grupo]],Responsable!$A$1:$I$62,9,),"")</f>
        <v/>
      </c>
      <c r="AM106" s="30" t="str">
        <f>IFERROR(VLOOKUP(Tabla8[[#This Row],[Grupo]],Responsable!$A$1:$I$62,3,),"")</f>
        <v/>
      </c>
      <c r="AN106" s="32" t="str">
        <f t="shared" si="38"/>
        <v/>
      </c>
      <c r="AO106" s="26"/>
      <c r="AP106" s="32" t="str">
        <f t="shared" si="39"/>
        <v/>
      </c>
      <c r="AQ106" s="26"/>
      <c r="AR106" s="26"/>
      <c r="AS106" s="26"/>
      <c r="AT106" s="26"/>
      <c r="AU106" s="26"/>
      <c r="AV106" s="26"/>
    </row>
    <row r="107" spans="1:48" x14ac:dyDescent="0.25">
      <c r="A107" s="25"/>
      <c r="B107" s="26"/>
      <c r="C107" s="26"/>
      <c r="D107" s="26"/>
      <c r="E107" s="30" t="str">
        <f t="shared" si="30"/>
        <v/>
      </c>
      <c r="F107" s="26"/>
      <c r="G107" s="26" t="str">
        <f>IFERROR(VLOOKUP(F107,Tablas!$A$1:$C$49030,2,FALSE), "")</f>
        <v/>
      </c>
      <c r="H107" s="26"/>
      <c r="I107" s="26"/>
      <c r="J107" s="26" t="str">
        <f t="shared" si="31"/>
        <v/>
      </c>
      <c r="K107" s="30" t="str">
        <f>IFERROR(VLOOKUP(Tabla8[[#This Row],[Descripción modalidad de contratación]],Tablas!$F$1:$G$24,2,),"")</f>
        <v/>
      </c>
      <c r="L107" s="26"/>
      <c r="M107" s="26"/>
      <c r="N107" s="30" t="str">
        <f t="shared" si="32"/>
        <v xml:space="preserve"> -</v>
      </c>
      <c r="O107" s="26"/>
      <c r="P107" s="32" t="str">
        <f>IFERROR(VLOOKUP(O107,Honorarios!$A$1:$D$14,4,),"")</f>
        <v/>
      </c>
      <c r="Q107" s="32" t="str">
        <f t="shared" si="33"/>
        <v/>
      </c>
      <c r="R107" s="28"/>
      <c r="S107" s="28"/>
      <c r="T107" s="34" t="str">
        <f t="shared" si="34"/>
        <v xml:space="preserve"> </v>
      </c>
      <c r="U107" s="30" t="str">
        <f t="shared" si="35"/>
        <v/>
      </c>
      <c r="V107" s="32" t="str">
        <f t="shared" si="36"/>
        <v/>
      </c>
      <c r="W107" s="27"/>
      <c r="X107" s="27"/>
      <c r="Y107" s="30" t="str">
        <f>IFERROR(VLOOKUP(X107,Tablas!$S$1:$T$8,2,FALSE),"")</f>
        <v/>
      </c>
      <c r="Z107" s="26"/>
      <c r="AA107" s="30" t="str">
        <f>IFERROR(VLOOKUP(AB107,Rubros!$H$1:$I$48,2,),"")</f>
        <v/>
      </c>
      <c r="AB107" s="26"/>
      <c r="AC107" s="26"/>
      <c r="AD107" s="26"/>
      <c r="AE107" s="26"/>
      <c r="AF107" s="26"/>
      <c r="AG107" s="30" t="str">
        <f t="shared" si="37"/>
        <v/>
      </c>
      <c r="AH107" s="26"/>
      <c r="AI107" s="30" t="str">
        <f>IFERROR(VLOOKUP(AH107,Tablas!$AH$1:$AI$1156,2,),"")</f>
        <v/>
      </c>
      <c r="AJ107" s="30" t="str">
        <f>IFERROR(VLOOKUP(Tabla8[[#This Row],[Grupo]],Responsable!$A$1:$I$62,6,),"")</f>
        <v/>
      </c>
      <c r="AK107" s="30" t="str">
        <f>IFERROR(VLOOKUP(Tabla8[[#This Row],[Grupo]],Responsable!$A$1:$I$62,4,),"")</f>
        <v/>
      </c>
      <c r="AL107" s="30" t="str">
        <f>IFERROR(VLOOKUP(Tabla8[[#This Row],[Grupo]],Responsable!$A$1:$I$62,9,),"")</f>
        <v/>
      </c>
      <c r="AM107" s="30" t="str">
        <f>IFERROR(VLOOKUP(Tabla8[[#This Row],[Grupo]],Responsable!$A$1:$I$62,3,),"")</f>
        <v/>
      </c>
      <c r="AN107" s="32" t="str">
        <f t="shared" si="38"/>
        <v/>
      </c>
      <c r="AO107" s="26"/>
      <c r="AP107" s="32" t="str">
        <f t="shared" si="39"/>
        <v/>
      </c>
      <c r="AQ107" s="26"/>
      <c r="AR107" s="26"/>
      <c r="AS107" s="26"/>
      <c r="AT107" s="26"/>
      <c r="AU107" s="26"/>
      <c r="AV107" s="26"/>
    </row>
    <row r="108" spans="1:48" x14ac:dyDescent="0.25">
      <c r="A108" s="25"/>
      <c r="B108" s="26"/>
      <c r="C108" s="26"/>
      <c r="D108" s="26"/>
      <c r="E108" s="30" t="str">
        <f t="shared" si="30"/>
        <v/>
      </c>
      <c r="F108" s="26"/>
      <c r="G108" s="26" t="str">
        <f>IFERROR(VLOOKUP(F108,Tablas!$A$1:$C$49030,2,FALSE), "")</f>
        <v/>
      </c>
      <c r="H108" s="26"/>
      <c r="I108" s="26"/>
      <c r="J108" s="26" t="str">
        <f t="shared" si="31"/>
        <v/>
      </c>
      <c r="K108" s="30" t="str">
        <f>IFERROR(VLOOKUP(Tabla8[[#This Row],[Descripción modalidad de contratación]],Tablas!$F$1:$G$24,2,),"")</f>
        <v/>
      </c>
      <c r="L108" s="26"/>
      <c r="M108" s="26"/>
      <c r="N108" s="30" t="str">
        <f t="shared" si="32"/>
        <v xml:space="preserve"> -</v>
      </c>
      <c r="O108" s="26"/>
      <c r="P108" s="32" t="str">
        <f>IFERROR(VLOOKUP(O108,Honorarios!$A$1:$D$14,4,),"")</f>
        <v/>
      </c>
      <c r="Q108" s="32" t="str">
        <f t="shared" si="33"/>
        <v/>
      </c>
      <c r="R108" s="28"/>
      <c r="S108" s="28"/>
      <c r="T108" s="34" t="str">
        <f t="shared" si="34"/>
        <v xml:space="preserve"> </v>
      </c>
      <c r="U108" s="30" t="str">
        <f t="shared" si="35"/>
        <v/>
      </c>
      <c r="V108" s="32" t="str">
        <f t="shared" si="36"/>
        <v/>
      </c>
      <c r="W108" s="27"/>
      <c r="X108" s="27"/>
      <c r="Y108" s="30" t="str">
        <f>IFERROR(VLOOKUP(X108,Tablas!$S$1:$T$8,2,FALSE),"")</f>
        <v/>
      </c>
      <c r="Z108" s="26"/>
      <c r="AA108" s="30" t="str">
        <f>IFERROR(VLOOKUP(AB108,Rubros!$H$1:$I$48,2,),"")</f>
        <v/>
      </c>
      <c r="AB108" s="26"/>
      <c r="AC108" s="26"/>
      <c r="AD108" s="26"/>
      <c r="AE108" s="26"/>
      <c r="AF108" s="26"/>
      <c r="AG108" s="30" t="str">
        <f t="shared" si="37"/>
        <v/>
      </c>
      <c r="AH108" s="26"/>
      <c r="AI108" s="30" t="str">
        <f>IFERROR(VLOOKUP(AH108,Tablas!$AH$1:$AI$1156,2,),"")</f>
        <v/>
      </c>
      <c r="AJ108" s="30" t="str">
        <f>IFERROR(VLOOKUP(Tabla8[[#This Row],[Grupo]],Responsable!$A$1:$I$62,6,),"")</f>
        <v/>
      </c>
      <c r="AK108" s="30" t="str">
        <f>IFERROR(VLOOKUP(Tabla8[[#This Row],[Grupo]],Responsable!$A$1:$I$62,4,),"")</f>
        <v/>
      </c>
      <c r="AL108" s="30" t="str">
        <f>IFERROR(VLOOKUP(Tabla8[[#This Row],[Grupo]],Responsable!$A$1:$I$62,9,),"")</f>
        <v/>
      </c>
      <c r="AM108" s="30" t="str">
        <f>IFERROR(VLOOKUP(Tabla8[[#This Row],[Grupo]],Responsable!$A$1:$I$62,3,),"")</f>
        <v/>
      </c>
      <c r="AN108" s="32" t="str">
        <f t="shared" si="38"/>
        <v/>
      </c>
      <c r="AO108" s="26"/>
      <c r="AP108" s="32" t="str">
        <f t="shared" si="39"/>
        <v/>
      </c>
      <c r="AQ108" s="26"/>
      <c r="AR108" s="26"/>
      <c r="AS108" s="26"/>
      <c r="AT108" s="26"/>
      <c r="AU108" s="26"/>
      <c r="AV108" s="26"/>
    </row>
    <row r="109" spans="1:48" x14ac:dyDescent="0.25">
      <c r="A109" s="25"/>
      <c r="B109" s="26"/>
      <c r="C109" s="26"/>
      <c r="D109" s="26"/>
      <c r="E109" s="30" t="str">
        <f t="shared" si="30"/>
        <v/>
      </c>
      <c r="F109" s="26"/>
      <c r="G109" s="26" t="str">
        <f>IFERROR(VLOOKUP(F109,Tablas!$A$1:$C$49030,2,FALSE), "")</f>
        <v/>
      </c>
      <c r="H109" s="26"/>
      <c r="I109" s="26"/>
      <c r="J109" s="26" t="str">
        <f t="shared" si="31"/>
        <v/>
      </c>
      <c r="K109" s="30" t="str">
        <f>IFERROR(VLOOKUP(Tabla8[[#This Row],[Descripción modalidad de contratación]],Tablas!$F$1:$G$24,2,),"")</f>
        <v/>
      </c>
      <c r="L109" s="26"/>
      <c r="M109" s="26"/>
      <c r="N109" s="30" t="str">
        <f t="shared" si="32"/>
        <v xml:space="preserve"> -</v>
      </c>
      <c r="O109" s="26"/>
      <c r="P109" s="32" t="str">
        <f>IFERROR(VLOOKUP(O109,Honorarios!$A$1:$D$14,4,),"")</f>
        <v/>
      </c>
      <c r="Q109" s="32" t="str">
        <f t="shared" si="33"/>
        <v/>
      </c>
      <c r="R109" s="28"/>
      <c r="S109" s="28"/>
      <c r="T109" s="34" t="str">
        <f t="shared" si="34"/>
        <v xml:space="preserve"> </v>
      </c>
      <c r="U109" s="30" t="str">
        <f t="shared" si="35"/>
        <v/>
      </c>
      <c r="V109" s="32" t="str">
        <f t="shared" si="36"/>
        <v/>
      </c>
      <c r="W109" s="27"/>
      <c r="X109" s="27"/>
      <c r="Y109" s="30" t="str">
        <f>IFERROR(VLOOKUP(X109,Tablas!$S$1:$T$8,2,FALSE),"")</f>
        <v/>
      </c>
      <c r="Z109" s="26"/>
      <c r="AA109" s="30" t="str">
        <f>IFERROR(VLOOKUP(AB109,Rubros!$H$1:$I$48,2,),"")</f>
        <v/>
      </c>
      <c r="AB109" s="26"/>
      <c r="AC109" s="26"/>
      <c r="AD109" s="26"/>
      <c r="AE109" s="26"/>
      <c r="AF109" s="26"/>
      <c r="AG109" s="30" t="str">
        <f t="shared" si="37"/>
        <v/>
      </c>
      <c r="AH109" s="26"/>
      <c r="AI109" s="30" t="str">
        <f>IFERROR(VLOOKUP(AH109,Tablas!$AH$1:$AI$1156,2,),"")</f>
        <v/>
      </c>
      <c r="AJ109" s="30" t="str">
        <f>IFERROR(VLOOKUP(Tabla8[[#This Row],[Grupo]],Responsable!$A$1:$I$62,6,),"")</f>
        <v/>
      </c>
      <c r="AK109" s="30" t="str">
        <f>IFERROR(VLOOKUP(Tabla8[[#This Row],[Grupo]],Responsable!$A$1:$I$62,4,),"")</f>
        <v/>
      </c>
      <c r="AL109" s="30" t="str">
        <f>IFERROR(VLOOKUP(Tabla8[[#This Row],[Grupo]],Responsable!$A$1:$I$62,9,),"")</f>
        <v/>
      </c>
      <c r="AM109" s="30" t="str">
        <f>IFERROR(VLOOKUP(Tabla8[[#This Row],[Grupo]],Responsable!$A$1:$I$62,3,),"")</f>
        <v/>
      </c>
      <c r="AN109" s="32" t="str">
        <f t="shared" si="38"/>
        <v/>
      </c>
      <c r="AO109" s="26"/>
      <c r="AP109" s="32" t="str">
        <f t="shared" si="39"/>
        <v/>
      </c>
      <c r="AQ109" s="26"/>
      <c r="AR109" s="26"/>
      <c r="AS109" s="26"/>
      <c r="AT109" s="26"/>
      <c r="AU109" s="26"/>
      <c r="AV109" s="26"/>
    </row>
    <row r="110" spans="1:48" x14ac:dyDescent="0.25">
      <c r="A110" s="25"/>
      <c r="B110" s="26"/>
      <c r="C110" s="26"/>
      <c r="D110" s="26"/>
      <c r="E110" s="30" t="str">
        <f t="shared" si="30"/>
        <v/>
      </c>
      <c r="F110" s="26"/>
      <c r="G110" s="26" t="str">
        <f>IFERROR(VLOOKUP(F110,Tablas!$A$1:$C$49030,2,FALSE), "")</f>
        <v/>
      </c>
      <c r="H110" s="26"/>
      <c r="I110" s="26"/>
      <c r="J110" s="26" t="str">
        <f t="shared" si="31"/>
        <v/>
      </c>
      <c r="K110" s="30" t="str">
        <f>IFERROR(VLOOKUP(Tabla8[[#This Row],[Descripción modalidad de contratación]],Tablas!$F$1:$G$24,2,),"")</f>
        <v/>
      </c>
      <c r="L110" s="26"/>
      <c r="M110" s="26"/>
      <c r="N110" s="30" t="str">
        <f t="shared" si="32"/>
        <v xml:space="preserve"> -</v>
      </c>
      <c r="O110" s="26"/>
      <c r="P110" s="32" t="str">
        <f>IFERROR(VLOOKUP(O110,Honorarios!$A$1:$D$14,4,),"")</f>
        <v/>
      </c>
      <c r="Q110" s="32" t="str">
        <f t="shared" si="33"/>
        <v/>
      </c>
      <c r="R110" s="28"/>
      <c r="S110" s="28"/>
      <c r="T110" s="34" t="str">
        <f t="shared" si="34"/>
        <v xml:space="preserve"> </v>
      </c>
      <c r="U110" s="30" t="str">
        <f t="shared" si="35"/>
        <v/>
      </c>
      <c r="V110" s="32" t="str">
        <f t="shared" si="36"/>
        <v/>
      </c>
      <c r="W110" s="27"/>
      <c r="X110" s="27"/>
      <c r="Y110" s="30" t="str">
        <f>IFERROR(VLOOKUP(X110,Tablas!$S$1:$T$8,2,FALSE),"")</f>
        <v/>
      </c>
      <c r="Z110" s="26"/>
      <c r="AA110" s="30" t="str">
        <f>IFERROR(VLOOKUP(AB110,Rubros!$H$1:$I$48,2,),"")</f>
        <v/>
      </c>
      <c r="AB110" s="26"/>
      <c r="AC110" s="26"/>
      <c r="AD110" s="26"/>
      <c r="AE110" s="26"/>
      <c r="AF110" s="26"/>
      <c r="AG110" s="30" t="str">
        <f t="shared" si="37"/>
        <v/>
      </c>
      <c r="AH110" s="26"/>
      <c r="AI110" s="30" t="str">
        <f>IFERROR(VLOOKUP(AH110,Tablas!$AH$1:$AI$1156,2,),"")</f>
        <v/>
      </c>
      <c r="AJ110" s="30" t="str">
        <f>IFERROR(VLOOKUP(Tabla8[[#This Row],[Grupo]],Responsable!$A$1:$I$62,6,),"")</f>
        <v/>
      </c>
      <c r="AK110" s="30" t="str">
        <f>IFERROR(VLOOKUP(Tabla8[[#This Row],[Grupo]],Responsable!$A$1:$I$62,4,),"")</f>
        <v/>
      </c>
      <c r="AL110" s="30" t="str">
        <f>IFERROR(VLOOKUP(Tabla8[[#This Row],[Grupo]],Responsable!$A$1:$I$62,9,),"")</f>
        <v/>
      </c>
      <c r="AM110" s="30" t="str">
        <f>IFERROR(VLOOKUP(Tabla8[[#This Row],[Grupo]],Responsable!$A$1:$I$62,3,),"")</f>
        <v/>
      </c>
      <c r="AN110" s="32" t="str">
        <f t="shared" si="38"/>
        <v/>
      </c>
      <c r="AO110" s="26"/>
      <c r="AP110" s="32" t="str">
        <f t="shared" si="39"/>
        <v/>
      </c>
      <c r="AQ110" s="26"/>
      <c r="AR110" s="26"/>
      <c r="AS110" s="26"/>
      <c r="AT110" s="26"/>
      <c r="AU110" s="26"/>
      <c r="AV110" s="26"/>
    </row>
    <row r="111" spans="1:48" x14ac:dyDescent="0.25">
      <c r="A111" s="25"/>
      <c r="B111" s="26"/>
      <c r="C111" s="26"/>
      <c r="D111" s="26"/>
      <c r="E111" s="30" t="str">
        <f t="shared" si="30"/>
        <v/>
      </c>
      <c r="F111" s="26"/>
      <c r="G111" s="26" t="str">
        <f>IFERROR(VLOOKUP(F111,Tablas!$A$1:$C$49030,2,FALSE), "")</f>
        <v/>
      </c>
      <c r="H111" s="26"/>
      <c r="I111" s="26"/>
      <c r="J111" s="26" t="str">
        <f t="shared" si="31"/>
        <v/>
      </c>
      <c r="K111" s="30" t="str">
        <f>IFERROR(VLOOKUP(Tabla8[[#This Row],[Descripción modalidad de contratación]],Tablas!$F$1:$G$24,2,),"")</f>
        <v/>
      </c>
      <c r="L111" s="26"/>
      <c r="M111" s="26"/>
      <c r="N111" s="30" t="str">
        <f t="shared" si="32"/>
        <v xml:space="preserve"> -</v>
      </c>
      <c r="O111" s="26"/>
      <c r="P111" s="32" t="str">
        <f>IFERROR(VLOOKUP(O111,Honorarios!$A$1:$D$14,4,),"")</f>
        <v/>
      </c>
      <c r="Q111" s="32" t="str">
        <f t="shared" si="33"/>
        <v/>
      </c>
      <c r="R111" s="28"/>
      <c r="S111" s="28"/>
      <c r="T111" s="34" t="str">
        <f t="shared" si="34"/>
        <v xml:space="preserve"> </v>
      </c>
      <c r="U111" s="30" t="str">
        <f t="shared" si="35"/>
        <v/>
      </c>
      <c r="V111" s="32" t="str">
        <f t="shared" si="36"/>
        <v/>
      </c>
      <c r="W111" s="27"/>
      <c r="X111" s="27"/>
      <c r="Y111" s="30" t="str">
        <f>IFERROR(VLOOKUP(X111,Tablas!$S$1:$T$8,2,FALSE),"")</f>
        <v/>
      </c>
      <c r="Z111" s="26"/>
      <c r="AA111" s="30" t="str">
        <f>IFERROR(VLOOKUP(AB111,Rubros!$H$1:$I$48,2,),"")</f>
        <v/>
      </c>
      <c r="AB111" s="26"/>
      <c r="AC111" s="26"/>
      <c r="AD111" s="26"/>
      <c r="AE111" s="26"/>
      <c r="AF111" s="26"/>
      <c r="AG111" s="30" t="str">
        <f t="shared" si="37"/>
        <v/>
      </c>
      <c r="AH111" s="26"/>
      <c r="AI111" s="30" t="str">
        <f>IFERROR(VLOOKUP(AH111,Tablas!$AH$1:$AI$1156,2,),"")</f>
        <v/>
      </c>
      <c r="AJ111" s="30" t="str">
        <f>IFERROR(VLOOKUP(Tabla8[[#This Row],[Grupo]],Responsable!$A$1:$I$62,6,),"")</f>
        <v/>
      </c>
      <c r="AK111" s="30" t="str">
        <f>IFERROR(VLOOKUP(Tabla8[[#This Row],[Grupo]],Responsable!$A$1:$I$62,4,),"")</f>
        <v/>
      </c>
      <c r="AL111" s="30" t="str">
        <f>IFERROR(VLOOKUP(Tabla8[[#This Row],[Grupo]],Responsable!$A$1:$I$62,9,),"")</f>
        <v/>
      </c>
      <c r="AM111" s="30" t="str">
        <f>IFERROR(VLOOKUP(Tabla8[[#This Row],[Grupo]],Responsable!$A$1:$I$62,3,),"")</f>
        <v/>
      </c>
      <c r="AN111" s="32" t="str">
        <f t="shared" si="38"/>
        <v/>
      </c>
      <c r="AO111" s="26"/>
      <c r="AP111" s="32" t="str">
        <f t="shared" si="39"/>
        <v/>
      </c>
      <c r="AQ111" s="26"/>
      <c r="AR111" s="26"/>
      <c r="AS111" s="26"/>
      <c r="AT111" s="26"/>
      <c r="AU111" s="26"/>
      <c r="AV111" s="26"/>
    </row>
    <row r="112" spans="1:48" x14ac:dyDescent="0.25">
      <c r="A112" s="25"/>
      <c r="B112" s="26"/>
      <c r="C112" s="26"/>
      <c r="D112" s="26"/>
      <c r="E112" s="30" t="str">
        <f t="shared" si="30"/>
        <v/>
      </c>
      <c r="F112" s="26"/>
      <c r="G112" s="26" t="str">
        <f>IFERROR(VLOOKUP(F112,Tablas!$A$1:$C$49030,2,FALSE), "")</f>
        <v/>
      </c>
      <c r="H112" s="26"/>
      <c r="I112" s="26"/>
      <c r="J112" s="26" t="str">
        <f t="shared" si="31"/>
        <v/>
      </c>
      <c r="K112" s="30" t="str">
        <f>IFERROR(VLOOKUP(Tabla8[[#This Row],[Descripción modalidad de contratación]],Tablas!$F$1:$G$24,2,),"")</f>
        <v/>
      </c>
      <c r="L112" s="26"/>
      <c r="M112" s="26"/>
      <c r="N112" s="30" t="str">
        <f t="shared" si="32"/>
        <v xml:space="preserve"> -</v>
      </c>
      <c r="O112" s="26"/>
      <c r="P112" s="32" t="str">
        <f>IFERROR(VLOOKUP(O112,Honorarios!$A$1:$D$14,4,),"")</f>
        <v/>
      </c>
      <c r="Q112" s="32" t="str">
        <f t="shared" si="33"/>
        <v/>
      </c>
      <c r="R112" s="28"/>
      <c r="S112" s="28"/>
      <c r="T112" s="34" t="str">
        <f t="shared" si="34"/>
        <v xml:space="preserve"> </v>
      </c>
      <c r="U112" s="30" t="str">
        <f t="shared" si="35"/>
        <v/>
      </c>
      <c r="V112" s="32" t="str">
        <f t="shared" si="36"/>
        <v/>
      </c>
      <c r="W112" s="27"/>
      <c r="X112" s="27"/>
      <c r="Y112" s="30" t="str">
        <f>IFERROR(VLOOKUP(X112,Tablas!$S$1:$T$8,2,FALSE),"")</f>
        <v/>
      </c>
      <c r="Z112" s="26"/>
      <c r="AA112" s="30" t="str">
        <f>IFERROR(VLOOKUP(AB112,Rubros!$H$1:$I$48,2,),"")</f>
        <v/>
      </c>
      <c r="AB112" s="26"/>
      <c r="AC112" s="26"/>
      <c r="AD112" s="26"/>
      <c r="AE112" s="26"/>
      <c r="AF112" s="26"/>
      <c r="AG112" s="30" t="str">
        <f t="shared" si="37"/>
        <v/>
      </c>
      <c r="AH112" s="26"/>
      <c r="AI112" s="30" t="str">
        <f>IFERROR(VLOOKUP(AH112,Tablas!$AH$1:$AI$1156,2,),"")</f>
        <v/>
      </c>
      <c r="AJ112" s="30" t="str">
        <f>IFERROR(VLOOKUP(Tabla8[[#This Row],[Grupo]],Responsable!$A$1:$I$62,6,),"")</f>
        <v/>
      </c>
      <c r="AK112" s="30" t="str">
        <f>IFERROR(VLOOKUP(Tabla8[[#This Row],[Grupo]],Responsable!$A$1:$I$62,4,),"")</f>
        <v/>
      </c>
      <c r="AL112" s="30" t="str">
        <f>IFERROR(VLOOKUP(Tabla8[[#This Row],[Grupo]],Responsable!$A$1:$I$62,9,),"")</f>
        <v/>
      </c>
      <c r="AM112" s="30" t="str">
        <f>IFERROR(VLOOKUP(Tabla8[[#This Row],[Grupo]],Responsable!$A$1:$I$62,3,),"")</f>
        <v/>
      </c>
      <c r="AN112" s="32" t="str">
        <f t="shared" si="38"/>
        <v/>
      </c>
      <c r="AO112" s="26"/>
      <c r="AP112" s="32" t="str">
        <f t="shared" si="39"/>
        <v/>
      </c>
      <c r="AQ112" s="26"/>
      <c r="AR112" s="26"/>
      <c r="AS112" s="26"/>
      <c r="AT112" s="26"/>
      <c r="AU112" s="26"/>
      <c r="AV112" s="26"/>
    </row>
    <row r="113" spans="1:48" x14ac:dyDescent="0.25">
      <c r="A113" s="25"/>
      <c r="B113" s="26"/>
      <c r="C113" s="26"/>
      <c r="D113" s="26"/>
      <c r="E113" s="30" t="str">
        <f t="shared" si="30"/>
        <v/>
      </c>
      <c r="F113" s="26"/>
      <c r="G113" s="26" t="str">
        <f>IFERROR(VLOOKUP(F113,Tablas!$A$1:$C$49030,2,FALSE), "")</f>
        <v/>
      </c>
      <c r="H113" s="26"/>
      <c r="I113" s="26"/>
      <c r="J113" s="26" t="str">
        <f t="shared" si="31"/>
        <v/>
      </c>
      <c r="K113" s="30" t="str">
        <f>IFERROR(VLOOKUP(Tabla8[[#This Row],[Descripción modalidad de contratación]],Tablas!$F$1:$G$24,2,),"")</f>
        <v/>
      </c>
      <c r="L113" s="26"/>
      <c r="M113" s="26"/>
      <c r="N113" s="30" t="str">
        <f t="shared" si="32"/>
        <v xml:space="preserve"> -</v>
      </c>
      <c r="O113" s="26"/>
      <c r="P113" s="32" t="str">
        <f>IFERROR(VLOOKUP(O113,Honorarios!$A$1:$D$14,4,),"")</f>
        <v/>
      </c>
      <c r="Q113" s="32" t="str">
        <f t="shared" si="33"/>
        <v/>
      </c>
      <c r="R113" s="28"/>
      <c r="S113" s="28"/>
      <c r="T113" s="34" t="str">
        <f t="shared" si="34"/>
        <v xml:space="preserve"> </v>
      </c>
      <c r="U113" s="30" t="str">
        <f t="shared" si="35"/>
        <v/>
      </c>
      <c r="V113" s="32" t="str">
        <f t="shared" si="36"/>
        <v/>
      </c>
      <c r="W113" s="27"/>
      <c r="X113" s="27"/>
      <c r="Y113" s="30" t="str">
        <f>IFERROR(VLOOKUP(X113,Tablas!$S$1:$T$8,2,FALSE),"")</f>
        <v/>
      </c>
      <c r="Z113" s="26"/>
      <c r="AA113" s="30" t="str">
        <f>IFERROR(VLOOKUP(AB113,Rubros!$H$1:$I$48,2,),"")</f>
        <v/>
      </c>
      <c r="AB113" s="26"/>
      <c r="AC113" s="26"/>
      <c r="AD113" s="26"/>
      <c r="AE113" s="26"/>
      <c r="AF113" s="26"/>
      <c r="AG113" s="30" t="str">
        <f t="shared" si="37"/>
        <v/>
      </c>
      <c r="AH113" s="26"/>
      <c r="AI113" s="30" t="str">
        <f>IFERROR(VLOOKUP(AH113,Tablas!$AH$1:$AI$1156,2,),"")</f>
        <v/>
      </c>
      <c r="AJ113" s="30" t="str">
        <f>IFERROR(VLOOKUP(Tabla8[[#This Row],[Grupo]],Responsable!$A$1:$I$62,6,),"")</f>
        <v/>
      </c>
      <c r="AK113" s="30" t="str">
        <f>IFERROR(VLOOKUP(Tabla8[[#This Row],[Grupo]],Responsable!$A$1:$I$62,4,),"")</f>
        <v/>
      </c>
      <c r="AL113" s="30" t="str">
        <f>IFERROR(VLOOKUP(Tabla8[[#This Row],[Grupo]],Responsable!$A$1:$I$62,9,),"")</f>
        <v/>
      </c>
      <c r="AM113" s="30" t="str">
        <f>IFERROR(VLOOKUP(Tabla8[[#This Row],[Grupo]],Responsable!$A$1:$I$62,3,),"")</f>
        <v/>
      </c>
      <c r="AN113" s="32" t="str">
        <f t="shared" si="38"/>
        <v/>
      </c>
      <c r="AO113" s="26"/>
      <c r="AP113" s="32" t="str">
        <f t="shared" si="39"/>
        <v/>
      </c>
      <c r="AQ113" s="26"/>
      <c r="AR113" s="26"/>
      <c r="AS113" s="26"/>
      <c r="AT113" s="26"/>
      <c r="AU113" s="26"/>
      <c r="AV113" s="26"/>
    </row>
    <row r="114" spans="1:48" x14ac:dyDescent="0.25">
      <c r="A114" s="25"/>
      <c r="B114" s="26"/>
      <c r="C114" s="26"/>
      <c r="D114" s="26"/>
      <c r="E114" s="30" t="str">
        <f t="shared" si="30"/>
        <v/>
      </c>
      <c r="F114" s="26"/>
      <c r="G114" s="26" t="str">
        <f>IFERROR(VLOOKUP(F114,Tablas!$A$1:$C$49030,2,FALSE), "")</f>
        <v/>
      </c>
      <c r="H114" s="26"/>
      <c r="I114" s="26"/>
      <c r="J114" s="26" t="str">
        <f t="shared" si="31"/>
        <v/>
      </c>
      <c r="K114" s="30" t="str">
        <f>IFERROR(VLOOKUP(Tabla8[[#This Row],[Descripción modalidad de contratación]],Tablas!$F$1:$G$24,2,),"")</f>
        <v/>
      </c>
      <c r="L114" s="26"/>
      <c r="M114" s="26"/>
      <c r="N114" s="30" t="str">
        <f t="shared" si="32"/>
        <v xml:space="preserve"> -</v>
      </c>
      <c r="O114" s="26"/>
      <c r="P114" s="32" t="str">
        <f>IFERROR(VLOOKUP(O114,Honorarios!$A$1:$D$14,4,),"")</f>
        <v/>
      </c>
      <c r="Q114" s="32" t="str">
        <f t="shared" si="33"/>
        <v/>
      </c>
      <c r="R114" s="28"/>
      <c r="S114" s="28"/>
      <c r="T114" s="34" t="str">
        <f t="shared" si="34"/>
        <v xml:space="preserve"> </v>
      </c>
      <c r="U114" s="30" t="str">
        <f t="shared" si="35"/>
        <v/>
      </c>
      <c r="V114" s="32" t="str">
        <f t="shared" si="36"/>
        <v/>
      </c>
      <c r="W114" s="27"/>
      <c r="X114" s="27"/>
      <c r="Y114" s="30" t="str">
        <f>IFERROR(VLOOKUP(X114,Tablas!$S$1:$T$8,2,FALSE),"")</f>
        <v/>
      </c>
      <c r="Z114" s="26"/>
      <c r="AA114" s="30" t="str">
        <f>IFERROR(VLOOKUP(AB114,Rubros!$H$1:$I$48,2,),"")</f>
        <v/>
      </c>
      <c r="AB114" s="26"/>
      <c r="AC114" s="26"/>
      <c r="AD114" s="26"/>
      <c r="AE114" s="26"/>
      <c r="AF114" s="26"/>
      <c r="AG114" s="30" t="str">
        <f t="shared" si="37"/>
        <v/>
      </c>
      <c r="AH114" s="26"/>
      <c r="AI114" s="30" t="str">
        <f>IFERROR(VLOOKUP(AH114,Tablas!$AH$1:$AI$1156,2,),"")</f>
        <v/>
      </c>
      <c r="AJ114" s="30" t="str">
        <f>IFERROR(VLOOKUP(Tabla8[[#This Row],[Grupo]],Responsable!$A$1:$I$62,6,),"")</f>
        <v/>
      </c>
      <c r="AK114" s="30" t="str">
        <f>IFERROR(VLOOKUP(Tabla8[[#This Row],[Grupo]],Responsable!$A$1:$I$62,4,),"")</f>
        <v/>
      </c>
      <c r="AL114" s="30" t="str">
        <f>IFERROR(VLOOKUP(Tabla8[[#This Row],[Grupo]],Responsable!$A$1:$I$62,9,),"")</f>
        <v/>
      </c>
      <c r="AM114" s="30" t="str">
        <f>IFERROR(VLOOKUP(Tabla8[[#This Row],[Grupo]],Responsable!$A$1:$I$62,3,),"")</f>
        <v/>
      </c>
      <c r="AN114" s="32" t="str">
        <f t="shared" si="38"/>
        <v/>
      </c>
      <c r="AO114" s="26"/>
      <c r="AP114" s="32" t="str">
        <f t="shared" si="39"/>
        <v/>
      </c>
      <c r="AQ114" s="26"/>
      <c r="AR114" s="26"/>
      <c r="AS114" s="26"/>
      <c r="AT114" s="26"/>
      <c r="AU114" s="26"/>
      <c r="AV114" s="26"/>
    </row>
    <row r="115" spans="1:48" x14ac:dyDescent="0.25">
      <c r="A115" s="25"/>
      <c r="B115" s="26"/>
      <c r="C115" s="26"/>
      <c r="D115" s="26"/>
      <c r="E115" s="30" t="str">
        <f t="shared" si="30"/>
        <v/>
      </c>
      <c r="F115" s="26"/>
      <c r="G115" s="26" t="str">
        <f>IFERROR(VLOOKUP(F115,Tablas!$A$1:$C$49030,2,FALSE), "")</f>
        <v/>
      </c>
      <c r="H115" s="26"/>
      <c r="I115" s="26"/>
      <c r="J115" s="26" t="str">
        <f t="shared" si="31"/>
        <v/>
      </c>
      <c r="K115" s="30" t="str">
        <f>IFERROR(VLOOKUP(Tabla8[[#This Row],[Descripción modalidad de contratación]],Tablas!$F$1:$G$24,2,),"")</f>
        <v/>
      </c>
      <c r="L115" s="26"/>
      <c r="M115" s="26"/>
      <c r="N115" s="30" t="str">
        <f t="shared" si="32"/>
        <v xml:space="preserve"> -</v>
      </c>
      <c r="O115" s="26"/>
      <c r="P115" s="32" t="str">
        <f>IFERROR(VLOOKUP(O115,Honorarios!$A$1:$D$14,4,),"")</f>
        <v/>
      </c>
      <c r="Q115" s="32" t="str">
        <f t="shared" si="33"/>
        <v/>
      </c>
      <c r="R115" s="28"/>
      <c r="S115" s="28"/>
      <c r="T115" s="34" t="str">
        <f t="shared" si="34"/>
        <v xml:space="preserve"> </v>
      </c>
      <c r="U115" s="30" t="str">
        <f t="shared" si="35"/>
        <v/>
      </c>
      <c r="V115" s="32" t="str">
        <f t="shared" si="36"/>
        <v/>
      </c>
      <c r="W115" s="27"/>
      <c r="X115" s="27"/>
      <c r="Y115" s="30" t="str">
        <f>IFERROR(VLOOKUP(X115,Tablas!$S$1:$T$8,2,FALSE),"")</f>
        <v/>
      </c>
      <c r="Z115" s="26"/>
      <c r="AA115" s="30" t="str">
        <f>IFERROR(VLOOKUP(AB115,Rubros!$H$1:$I$48,2,),"")</f>
        <v/>
      </c>
      <c r="AB115" s="26"/>
      <c r="AC115" s="26"/>
      <c r="AD115" s="26"/>
      <c r="AE115" s="26"/>
      <c r="AF115" s="26"/>
      <c r="AG115" s="30" t="str">
        <f t="shared" si="37"/>
        <v/>
      </c>
      <c r="AH115" s="26"/>
      <c r="AI115" s="30" t="str">
        <f>IFERROR(VLOOKUP(AH115,Tablas!$AH$1:$AI$1156,2,),"")</f>
        <v/>
      </c>
      <c r="AJ115" s="30" t="str">
        <f>IFERROR(VLOOKUP(Tabla8[[#This Row],[Grupo]],Responsable!$A$1:$I$62,6,),"")</f>
        <v/>
      </c>
      <c r="AK115" s="30" t="str">
        <f>IFERROR(VLOOKUP(Tabla8[[#This Row],[Grupo]],Responsable!$A$1:$I$62,4,),"")</f>
        <v/>
      </c>
      <c r="AL115" s="30" t="str">
        <f>IFERROR(VLOOKUP(Tabla8[[#This Row],[Grupo]],Responsable!$A$1:$I$62,9,),"")</f>
        <v/>
      </c>
      <c r="AM115" s="30" t="str">
        <f>IFERROR(VLOOKUP(Tabla8[[#This Row],[Grupo]],Responsable!$A$1:$I$62,3,),"")</f>
        <v/>
      </c>
      <c r="AN115" s="32" t="str">
        <f t="shared" si="38"/>
        <v/>
      </c>
      <c r="AO115" s="26"/>
      <c r="AP115" s="32" t="str">
        <f t="shared" si="39"/>
        <v/>
      </c>
      <c r="AQ115" s="26"/>
      <c r="AR115" s="26"/>
      <c r="AS115" s="26"/>
      <c r="AT115" s="26"/>
      <c r="AU115" s="26"/>
      <c r="AV115" s="26"/>
    </row>
    <row r="116" spans="1:48" x14ac:dyDescent="0.25">
      <c r="A116" s="25"/>
      <c r="B116" s="26"/>
      <c r="C116" s="26"/>
      <c r="D116" s="26"/>
      <c r="E116" s="30" t="str">
        <f t="shared" si="30"/>
        <v/>
      </c>
      <c r="F116" s="26"/>
      <c r="G116" s="26" t="str">
        <f>IFERROR(VLOOKUP(F116,Tablas!$A$1:$C$49030,2,FALSE), "")</f>
        <v/>
      </c>
      <c r="H116" s="26"/>
      <c r="I116" s="26"/>
      <c r="J116" s="26" t="str">
        <f t="shared" si="31"/>
        <v/>
      </c>
      <c r="K116" s="30" t="str">
        <f>IFERROR(VLOOKUP(Tabla8[[#This Row],[Descripción modalidad de contratación]],Tablas!$F$1:$G$24,2,),"")</f>
        <v/>
      </c>
      <c r="L116" s="26"/>
      <c r="M116" s="26"/>
      <c r="N116" s="30" t="str">
        <f t="shared" si="32"/>
        <v xml:space="preserve"> -</v>
      </c>
      <c r="O116" s="26"/>
      <c r="P116" s="32" t="str">
        <f>IFERROR(VLOOKUP(O116,Honorarios!$A$1:$D$14,4,),"")</f>
        <v/>
      </c>
      <c r="Q116" s="32" t="str">
        <f t="shared" si="33"/>
        <v/>
      </c>
      <c r="R116" s="28"/>
      <c r="S116" s="28"/>
      <c r="T116" s="34" t="str">
        <f t="shared" si="34"/>
        <v xml:space="preserve"> </v>
      </c>
      <c r="U116" s="30" t="str">
        <f t="shared" si="35"/>
        <v/>
      </c>
      <c r="V116" s="32" t="str">
        <f t="shared" si="36"/>
        <v/>
      </c>
      <c r="W116" s="27"/>
      <c r="X116" s="27"/>
      <c r="Y116" s="30" t="str">
        <f>IFERROR(VLOOKUP(X116,Tablas!$S$1:$T$8,2,FALSE),"")</f>
        <v/>
      </c>
      <c r="Z116" s="26"/>
      <c r="AA116" s="30" t="str">
        <f>IFERROR(VLOOKUP(AB116,Rubros!$H$1:$I$48,2,),"")</f>
        <v/>
      </c>
      <c r="AB116" s="26"/>
      <c r="AC116" s="26"/>
      <c r="AD116" s="26"/>
      <c r="AE116" s="26"/>
      <c r="AF116" s="26"/>
      <c r="AG116" s="30" t="str">
        <f t="shared" si="37"/>
        <v/>
      </c>
      <c r="AH116" s="26"/>
      <c r="AI116" s="30" t="str">
        <f>IFERROR(VLOOKUP(AH116,Tablas!$AH$1:$AI$1156,2,),"")</f>
        <v/>
      </c>
      <c r="AJ116" s="30" t="str">
        <f>IFERROR(VLOOKUP(Tabla8[[#This Row],[Grupo]],Responsable!$A$1:$I$62,6,),"")</f>
        <v/>
      </c>
      <c r="AK116" s="30" t="str">
        <f>IFERROR(VLOOKUP(Tabla8[[#This Row],[Grupo]],Responsable!$A$1:$I$62,4,),"")</f>
        <v/>
      </c>
      <c r="AL116" s="30" t="str">
        <f>IFERROR(VLOOKUP(Tabla8[[#This Row],[Grupo]],Responsable!$A$1:$I$62,9,),"")</f>
        <v/>
      </c>
      <c r="AM116" s="30" t="str">
        <f>IFERROR(VLOOKUP(Tabla8[[#This Row],[Grupo]],Responsable!$A$1:$I$62,3,),"")</f>
        <v/>
      </c>
      <c r="AN116" s="32" t="str">
        <f t="shared" si="38"/>
        <v/>
      </c>
      <c r="AO116" s="26"/>
      <c r="AP116" s="32" t="str">
        <f t="shared" si="39"/>
        <v/>
      </c>
      <c r="AQ116" s="26"/>
      <c r="AR116" s="26"/>
      <c r="AS116" s="26"/>
      <c r="AT116" s="26"/>
      <c r="AU116" s="26"/>
      <c r="AV116" s="26"/>
    </row>
    <row r="117" spans="1:48" x14ac:dyDescent="0.25">
      <c r="A117" s="25"/>
      <c r="B117" s="26"/>
      <c r="C117" s="26"/>
      <c r="D117" s="26"/>
      <c r="E117" s="30" t="str">
        <f t="shared" si="30"/>
        <v/>
      </c>
      <c r="F117" s="26"/>
      <c r="G117" s="26" t="str">
        <f>IFERROR(VLOOKUP(F117,Tablas!$A$1:$C$49030,2,FALSE), "")</f>
        <v/>
      </c>
      <c r="H117" s="26"/>
      <c r="I117" s="26"/>
      <c r="J117" s="26" t="str">
        <f t="shared" si="31"/>
        <v/>
      </c>
      <c r="K117" s="30" t="str">
        <f>IFERROR(VLOOKUP(Tabla8[[#This Row],[Descripción modalidad de contratación]],Tablas!$F$1:$G$24,2,),"")</f>
        <v/>
      </c>
      <c r="L117" s="26"/>
      <c r="M117" s="26"/>
      <c r="N117" s="30" t="str">
        <f t="shared" si="32"/>
        <v xml:space="preserve"> -</v>
      </c>
      <c r="O117" s="26"/>
      <c r="P117" s="32" t="str">
        <f>IFERROR(VLOOKUP(O117,Honorarios!$A$1:$D$14,4,),"")</f>
        <v/>
      </c>
      <c r="Q117" s="32" t="str">
        <f t="shared" si="33"/>
        <v/>
      </c>
      <c r="R117" s="28"/>
      <c r="S117" s="28"/>
      <c r="T117" s="34" t="str">
        <f t="shared" si="34"/>
        <v xml:space="preserve"> </v>
      </c>
      <c r="U117" s="30" t="str">
        <f t="shared" si="35"/>
        <v/>
      </c>
      <c r="V117" s="32" t="str">
        <f t="shared" si="36"/>
        <v/>
      </c>
      <c r="W117" s="27"/>
      <c r="X117" s="27"/>
      <c r="Y117" s="30" t="str">
        <f>IFERROR(VLOOKUP(X117,Tablas!$S$1:$T$8,2,FALSE),"")</f>
        <v/>
      </c>
      <c r="Z117" s="26"/>
      <c r="AA117" s="30" t="str">
        <f>IFERROR(VLOOKUP(AB117,Rubros!$H$1:$I$48,2,),"")</f>
        <v/>
      </c>
      <c r="AB117" s="26"/>
      <c r="AC117" s="26"/>
      <c r="AD117" s="26"/>
      <c r="AE117" s="26"/>
      <c r="AF117" s="26"/>
      <c r="AG117" s="30" t="str">
        <f t="shared" si="37"/>
        <v/>
      </c>
      <c r="AH117" s="26"/>
      <c r="AI117" s="30" t="str">
        <f>IFERROR(VLOOKUP(AH117,Tablas!$AH$1:$AI$1156,2,),"")</f>
        <v/>
      </c>
      <c r="AJ117" s="30" t="str">
        <f>IFERROR(VLOOKUP(Tabla8[[#This Row],[Grupo]],Responsable!$A$1:$I$62,6,),"")</f>
        <v/>
      </c>
      <c r="AK117" s="30" t="str">
        <f>IFERROR(VLOOKUP(Tabla8[[#This Row],[Grupo]],Responsable!$A$1:$I$62,4,),"")</f>
        <v/>
      </c>
      <c r="AL117" s="30" t="str">
        <f>IFERROR(VLOOKUP(Tabla8[[#This Row],[Grupo]],Responsable!$A$1:$I$62,9,),"")</f>
        <v/>
      </c>
      <c r="AM117" s="30" t="str">
        <f>IFERROR(VLOOKUP(Tabla8[[#This Row],[Grupo]],Responsable!$A$1:$I$62,3,),"")</f>
        <v/>
      </c>
      <c r="AN117" s="32" t="str">
        <f t="shared" si="38"/>
        <v/>
      </c>
      <c r="AO117" s="26"/>
      <c r="AP117" s="32" t="str">
        <f t="shared" si="39"/>
        <v/>
      </c>
      <c r="AQ117" s="26"/>
      <c r="AR117" s="26"/>
      <c r="AS117" s="26"/>
      <c r="AT117" s="26"/>
      <c r="AU117" s="26"/>
      <c r="AV117" s="26"/>
    </row>
    <row r="118" spans="1:48" x14ac:dyDescent="0.25">
      <c r="A118" s="25"/>
      <c r="B118" s="26"/>
      <c r="C118" s="26"/>
      <c r="D118" s="26"/>
      <c r="E118" s="30" t="str">
        <f t="shared" si="30"/>
        <v/>
      </c>
      <c r="F118" s="26"/>
      <c r="G118" s="26" t="str">
        <f>IFERROR(VLOOKUP(F118,Tablas!$A$1:$C$49030,2,FALSE), "")</f>
        <v/>
      </c>
      <c r="H118" s="26"/>
      <c r="I118" s="26"/>
      <c r="J118" s="26" t="str">
        <f t="shared" si="31"/>
        <v/>
      </c>
      <c r="K118" s="30" t="str">
        <f>IFERROR(VLOOKUP(Tabla8[[#This Row],[Descripción modalidad de contratación]],Tablas!$F$1:$G$24,2,),"")</f>
        <v/>
      </c>
      <c r="L118" s="26"/>
      <c r="M118" s="26"/>
      <c r="N118" s="30" t="str">
        <f t="shared" si="32"/>
        <v xml:space="preserve"> -</v>
      </c>
      <c r="O118" s="26"/>
      <c r="P118" s="32" t="str">
        <f>IFERROR(VLOOKUP(O118,Honorarios!$A$1:$D$14,4,),"")</f>
        <v/>
      </c>
      <c r="Q118" s="32" t="str">
        <f t="shared" si="33"/>
        <v/>
      </c>
      <c r="R118" s="28"/>
      <c r="S118" s="28"/>
      <c r="T118" s="34" t="str">
        <f t="shared" si="34"/>
        <v xml:space="preserve"> </v>
      </c>
      <c r="U118" s="30" t="str">
        <f t="shared" si="35"/>
        <v/>
      </c>
      <c r="V118" s="32" t="str">
        <f t="shared" si="36"/>
        <v/>
      </c>
      <c r="W118" s="27"/>
      <c r="X118" s="27"/>
      <c r="Y118" s="30" t="str">
        <f>IFERROR(VLOOKUP(X118,Tablas!$S$1:$T$8,2,FALSE),"")</f>
        <v/>
      </c>
      <c r="Z118" s="26"/>
      <c r="AA118" s="30" t="str">
        <f>IFERROR(VLOOKUP(AB118,Rubros!$H$1:$I$48,2,),"")</f>
        <v/>
      </c>
      <c r="AB118" s="26"/>
      <c r="AC118" s="26"/>
      <c r="AD118" s="26"/>
      <c r="AE118" s="26"/>
      <c r="AF118" s="26"/>
      <c r="AG118" s="30" t="str">
        <f t="shared" si="37"/>
        <v/>
      </c>
      <c r="AH118" s="26"/>
      <c r="AI118" s="30" t="str">
        <f>IFERROR(VLOOKUP(AH118,Tablas!$AH$1:$AI$1156,2,),"")</f>
        <v/>
      </c>
      <c r="AJ118" s="30" t="str">
        <f>IFERROR(VLOOKUP(Tabla8[[#This Row],[Grupo]],Responsable!$A$1:$I$62,6,),"")</f>
        <v/>
      </c>
      <c r="AK118" s="30" t="str">
        <f>IFERROR(VLOOKUP(Tabla8[[#This Row],[Grupo]],Responsable!$A$1:$I$62,4,),"")</f>
        <v/>
      </c>
      <c r="AL118" s="30" t="str">
        <f>IFERROR(VLOOKUP(Tabla8[[#This Row],[Grupo]],Responsable!$A$1:$I$62,9,),"")</f>
        <v/>
      </c>
      <c r="AM118" s="30" t="str">
        <f>IFERROR(VLOOKUP(Tabla8[[#This Row],[Grupo]],Responsable!$A$1:$I$62,3,),"")</f>
        <v/>
      </c>
      <c r="AN118" s="32" t="str">
        <f t="shared" si="38"/>
        <v/>
      </c>
      <c r="AO118" s="26"/>
      <c r="AP118" s="32" t="str">
        <f t="shared" si="39"/>
        <v/>
      </c>
      <c r="AQ118" s="26"/>
      <c r="AR118" s="26"/>
      <c r="AS118" s="26"/>
      <c r="AT118" s="26"/>
      <c r="AU118" s="26"/>
      <c r="AV118" s="26"/>
    </row>
    <row r="119" spans="1:48" x14ac:dyDescent="0.25">
      <c r="A119" s="25"/>
      <c r="B119" s="26"/>
      <c r="C119" s="26"/>
      <c r="D119" s="26"/>
      <c r="E119" s="30" t="str">
        <f t="shared" si="30"/>
        <v/>
      </c>
      <c r="F119" s="26"/>
      <c r="G119" s="26" t="str">
        <f>IFERROR(VLOOKUP(F119,Tablas!$A$1:$C$49030,2,FALSE), "")</f>
        <v/>
      </c>
      <c r="H119" s="26"/>
      <c r="I119" s="26"/>
      <c r="J119" s="26" t="str">
        <f t="shared" si="31"/>
        <v/>
      </c>
      <c r="K119" s="30" t="str">
        <f>IFERROR(VLOOKUP(Tabla8[[#This Row],[Descripción modalidad de contratación]],Tablas!$F$1:$G$24,2,),"")</f>
        <v/>
      </c>
      <c r="L119" s="26"/>
      <c r="M119" s="26"/>
      <c r="N119" s="30" t="str">
        <f t="shared" si="32"/>
        <v xml:space="preserve"> -</v>
      </c>
      <c r="O119" s="26"/>
      <c r="P119" s="32" t="str">
        <f>IFERROR(VLOOKUP(O119,Honorarios!$A$1:$D$14,4,),"")</f>
        <v/>
      </c>
      <c r="Q119" s="32" t="str">
        <f t="shared" si="33"/>
        <v/>
      </c>
      <c r="R119" s="28"/>
      <c r="S119" s="28"/>
      <c r="T119" s="34" t="str">
        <f t="shared" si="34"/>
        <v xml:space="preserve"> </v>
      </c>
      <c r="U119" s="30" t="str">
        <f t="shared" si="35"/>
        <v/>
      </c>
      <c r="V119" s="32" t="str">
        <f t="shared" si="36"/>
        <v/>
      </c>
      <c r="W119" s="27"/>
      <c r="X119" s="27"/>
      <c r="Y119" s="30" t="str">
        <f>IFERROR(VLOOKUP(X119,Tablas!$S$1:$T$8,2,FALSE),"")</f>
        <v/>
      </c>
      <c r="Z119" s="26"/>
      <c r="AA119" s="30" t="str">
        <f>IFERROR(VLOOKUP(AB119,Rubros!$H$1:$I$48,2,),"")</f>
        <v/>
      </c>
      <c r="AB119" s="26"/>
      <c r="AC119" s="26"/>
      <c r="AD119" s="26"/>
      <c r="AE119" s="26"/>
      <c r="AF119" s="26"/>
      <c r="AG119" s="30" t="str">
        <f t="shared" si="37"/>
        <v/>
      </c>
      <c r="AH119" s="26"/>
      <c r="AI119" s="30" t="str">
        <f>IFERROR(VLOOKUP(AH119,Tablas!$AH$1:$AI$1156,2,),"")</f>
        <v/>
      </c>
      <c r="AJ119" s="30" t="str">
        <f>IFERROR(VLOOKUP(Tabla8[[#This Row],[Grupo]],Responsable!$A$1:$I$62,6,),"")</f>
        <v/>
      </c>
      <c r="AK119" s="30" t="str">
        <f>IFERROR(VLOOKUP(Tabla8[[#This Row],[Grupo]],Responsable!$A$1:$I$62,4,),"")</f>
        <v/>
      </c>
      <c r="AL119" s="30" t="str">
        <f>IFERROR(VLOOKUP(Tabla8[[#This Row],[Grupo]],Responsable!$A$1:$I$62,9,),"")</f>
        <v/>
      </c>
      <c r="AM119" s="30" t="str">
        <f>IFERROR(VLOOKUP(Tabla8[[#This Row],[Grupo]],Responsable!$A$1:$I$62,3,),"")</f>
        <v/>
      </c>
      <c r="AN119" s="32" t="str">
        <f t="shared" si="38"/>
        <v/>
      </c>
      <c r="AO119" s="26"/>
      <c r="AP119" s="32" t="str">
        <f t="shared" si="39"/>
        <v/>
      </c>
      <c r="AQ119" s="26"/>
      <c r="AR119" s="26"/>
      <c r="AS119" s="26"/>
      <c r="AT119" s="26"/>
      <c r="AU119" s="26"/>
      <c r="AV119" s="26"/>
    </row>
    <row r="120" spans="1:48" x14ac:dyDescent="0.25">
      <c r="A120" s="25"/>
      <c r="B120" s="26"/>
      <c r="C120" s="26"/>
      <c r="D120" s="26"/>
      <c r="E120" s="30" t="str">
        <f t="shared" si="30"/>
        <v/>
      </c>
      <c r="F120" s="26"/>
      <c r="G120" s="26" t="str">
        <f>IFERROR(VLOOKUP(F120,Tablas!$A$1:$C$49030,2,FALSE), "")</f>
        <v/>
      </c>
      <c r="H120" s="26"/>
      <c r="I120" s="26"/>
      <c r="J120" s="26" t="str">
        <f t="shared" si="31"/>
        <v/>
      </c>
      <c r="K120" s="30" t="str">
        <f>IFERROR(VLOOKUP(Tabla8[[#This Row],[Descripción modalidad de contratación]],Tablas!$F$1:$G$24,2,),"")</f>
        <v/>
      </c>
      <c r="L120" s="26"/>
      <c r="M120" s="26"/>
      <c r="N120" s="30" t="str">
        <f t="shared" si="32"/>
        <v xml:space="preserve"> -</v>
      </c>
      <c r="O120" s="26"/>
      <c r="P120" s="32" t="str">
        <f>IFERROR(VLOOKUP(O120,Honorarios!$A$1:$D$14,4,),"")</f>
        <v/>
      </c>
      <c r="Q120" s="32" t="str">
        <f t="shared" si="33"/>
        <v/>
      </c>
      <c r="R120" s="28"/>
      <c r="S120" s="28"/>
      <c r="T120" s="34" t="str">
        <f t="shared" si="34"/>
        <v xml:space="preserve"> </v>
      </c>
      <c r="U120" s="30" t="str">
        <f t="shared" si="35"/>
        <v/>
      </c>
      <c r="V120" s="32" t="str">
        <f t="shared" si="36"/>
        <v/>
      </c>
      <c r="W120" s="27"/>
      <c r="X120" s="27"/>
      <c r="Y120" s="30" t="str">
        <f>IFERROR(VLOOKUP(X120,Tablas!$S$1:$T$8,2,FALSE),"")</f>
        <v/>
      </c>
      <c r="Z120" s="26"/>
      <c r="AA120" s="30" t="str">
        <f>IFERROR(VLOOKUP(AB120,Rubros!$H$1:$I$48,2,),"")</f>
        <v/>
      </c>
      <c r="AB120" s="26"/>
      <c r="AC120" s="26"/>
      <c r="AD120" s="26"/>
      <c r="AE120" s="26"/>
      <c r="AF120" s="26"/>
      <c r="AG120" s="30" t="str">
        <f t="shared" si="37"/>
        <v/>
      </c>
      <c r="AH120" s="26"/>
      <c r="AI120" s="30" t="str">
        <f>IFERROR(VLOOKUP(AH120,Tablas!$AH$1:$AI$1156,2,),"")</f>
        <v/>
      </c>
      <c r="AJ120" s="30" t="str">
        <f>IFERROR(VLOOKUP(Tabla8[[#This Row],[Grupo]],Responsable!$A$1:$I$62,6,),"")</f>
        <v/>
      </c>
      <c r="AK120" s="30" t="str">
        <f>IFERROR(VLOOKUP(Tabla8[[#This Row],[Grupo]],Responsable!$A$1:$I$62,4,),"")</f>
        <v/>
      </c>
      <c r="AL120" s="30" t="str">
        <f>IFERROR(VLOOKUP(Tabla8[[#This Row],[Grupo]],Responsable!$A$1:$I$62,9,),"")</f>
        <v/>
      </c>
      <c r="AM120" s="30" t="str">
        <f>IFERROR(VLOOKUP(Tabla8[[#This Row],[Grupo]],Responsable!$A$1:$I$62,3,),"")</f>
        <v/>
      </c>
      <c r="AN120" s="32" t="str">
        <f t="shared" si="38"/>
        <v/>
      </c>
      <c r="AO120" s="26"/>
      <c r="AP120" s="32" t="str">
        <f t="shared" si="39"/>
        <v/>
      </c>
      <c r="AQ120" s="26"/>
      <c r="AR120" s="26"/>
      <c r="AS120" s="26"/>
      <c r="AT120" s="26"/>
      <c r="AU120" s="26"/>
      <c r="AV120" s="26"/>
    </row>
    <row r="121" spans="1:48" x14ac:dyDescent="0.25">
      <c r="A121" s="25"/>
      <c r="B121" s="26"/>
      <c r="C121" s="26"/>
      <c r="D121" s="26"/>
      <c r="E121" s="30" t="str">
        <f t="shared" si="30"/>
        <v/>
      </c>
      <c r="F121" s="26"/>
      <c r="G121" s="26" t="str">
        <f>IFERROR(VLOOKUP(F121,Tablas!$A$1:$C$49030,2,FALSE), "")</f>
        <v/>
      </c>
      <c r="H121" s="26"/>
      <c r="I121" s="26"/>
      <c r="J121" s="26" t="str">
        <f t="shared" si="31"/>
        <v/>
      </c>
      <c r="K121" s="30" t="str">
        <f>IFERROR(VLOOKUP(Tabla8[[#This Row],[Descripción modalidad de contratación]],Tablas!$F$1:$G$24,2,),"")</f>
        <v/>
      </c>
      <c r="L121" s="26"/>
      <c r="M121" s="26"/>
      <c r="N121" s="30" t="str">
        <f t="shared" si="32"/>
        <v xml:space="preserve"> -</v>
      </c>
      <c r="O121" s="26"/>
      <c r="P121" s="32" t="str">
        <f>IFERROR(VLOOKUP(O121,Honorarios!$A$1:$D$14,4,),"")</f>
        <v/>
      </c>
      <c r="Q121" s="32" t="str">
        <f t="shared" si="33"/>
        <v/>
      </c>
      <c r="R121" s="28"/>
      <c r="S121" s="28"/>
      <c r="T121" s="34" t="str">
        <f t="shared" si="34"/>
        <v xml:space="preserve"> </v>
      </c>
      <c r="U121" s="30" t="str">
        <f t="shared" si="35"/>
        <v/>
      </c>
      <c r="V121" s="32" t="str">
        <f t="shared" si="36"/>
        <v/>
      </c>
      <c r="W121" s="27"/>
      <c r="X121" s="27"/>
      <c r="Y121" s="30" t="str">
        <f>IFERROR(VLOOKUP(X121,Tablas!$S$1:$T$8,2,FALSE),"")</f>
        <v/>
      </c>
      <c r="Z121" s="26"/>
      <c r="AA121" s="30" t="str">
        <f>IFERROR(VLOOKUP(AB121,Rubros!$H$1:$I$48,2,),"")</f>
        <v/>
      </c>
      <c r="AB121" s="26"/>
      <c r="AC121" s="26"/>
      <c r="AD121" s="26"/>
      <c r="AE121" s="26"/>
      <c r="AF121" s="26"/>
      <c r="AG121" s="30" t="str">
        <f t="shared" si="37"/>
        <v/>
      </c>
      <c r="AH121" s="26"/>
      <c r="AI121" s="30" t="str">
        <f>IFERROR(VLOOKUP(AH121,Tablas!$AH$1:$AI$1156,2,),"")</f>
        <v/>
      </c>
      <c r="AJ121" s="30" t="str">
        <f>IFERROR(VLOOKUP(Tabla8[[#This Row],[Grupo]],Responsable!$A$1:$I$62,6,),"")</f>
        <v/>
      </c>
      <c r="AK121" s="30" t="str">
        <f>IFERROR(VLOOKUP(Tabla8[[#This Row],[Grupo]],Responsable!$A$1:$I$62,4,),"")</f>
        <v/>
      </c>
      <c r="AL121" s="30" t="str">
        <f>IFERROR(VLOOKUP(Tabla8[[#This Row],[Grupo]],Responsable!$A$1:$I$62,9,),"")</f>
        <v/>
      </c>
      <c r="AM121" s="30" t="str">
        <f>IFERROR(VLOOKUP(Tabla8[[#This Row],[Grupo]],Responsable!$A$1:$I$62,3,),"")</f>
        <v/>
      </c>
      <c r="AN121" s="32" t="str">
        <f t="shared" si="38"/>
        <v/>
      </c>
      <c r="AO121" s="26"/>
      <c r="AP121" s="32" t="str">
        <f t="shared" si="39"/>
        <v/>
      </c>
      <c r="AQ121" s="26"/>
      <c r="AR121" s="26"/>
      <c r="AS121" s="26"/>
      <c r="AT121" s="26"/>
      <c r="AU121" s="26"/>
      <c r="AV121" s="26"/>
    </row>
    <row r="122" spans="1:48" x14ac:dyDescent="0.25">
      <c r="A122" s="25"/>
      <c r="B122" s="26"/>
      <c r="C122" s="26"/>
      <c r="D122" s="26"/>
      <c r="E122" s="30" t="str">
        <f t="shared" si="30"/>
        <v/>
      </c>
      <c r="F122" s="26"/>
      <c r="G122" s="26" t="str">
        <f>IFERROR(VLOOKUP(F122,Tablas!$A$1:$C$49030,2,FALSE), "")</f>
        <v/>
      </c>
      <c r="H122" s="26"/>
      <c r="I122" s="26"/>
      <c r="J122" s="26" t="str">
        <f t="shared" si="31"/>
        <v/>
      </c>
      <c r="K122" s="30" t="str">
        <f>IFERROR(VLOOKUP(Tabla8[[#This Row],[Descripción modalidad de contratación]],Tablas!$F$1:$G$24,2,),"")</f>
        <v/>
      </c>
      <c r="L122" s="26"/>
      <c r="M122" s="26"/>
      <c r="N122" s="30" t="str">
        <f t="shared" si="32"/>
        <v xml:space="preserve"> -</v>
      </c>
      <c r="O122" s="26"/>
      <c r="P122" s="32" t="str">
        <f>IFERROR(VLOOKUP(O122,Honorarios!$A$1:$D$14,4,),"")</f>
        <v/>
      </c>
      <c r="Q122" s="32" t="str">
        <f t="shared" si="33"/>
        <v/>
      </c>
      <c r="R122" s="28"/>
      <c r="S122" s="28"/>
      <c r="T122" s="34" t="str">
        <f t="shared" si="34"/>
        <v xml:space="preserve"> </v>
      </c>
      <c r="U122" s="30" t="str">
        <f t="shared" si="35"/>
        <v/>
      </c>
      <c r="V122" s="32" t="str">
        <f t="shared" si="36"/>
        <v/>
      </c>
      <c r="W122" s="27"/>
      <c r="X122" s="27"/>
      <c r="Y122" s="30" t="str">
        <f>IFERROR(VLOOKUP(X122,Tablas!$S$1:$T$8,2,FALSE),"")</f>
        <v/>
      </c>
      <c r="Z122" s="26"/>
      <c r="AA122" s="30" t="str">
        <f>IFERROR(VLOOKUP(AB122,Rubros!$H$1:$I$48,2,),"")</f>
        <v/>
      </c>
      <c r="AB122" s="26"/>
      <c r="AC122" s="26"/>
      <c r="AD122" s="26"/>
      <c r="AE122" s="26"/>
      <c r="AF122" s="26"/>
      <c r="AG122" s="30" t="str">
        <f t="shared" si="37"/>
        <v/>
      </c>
      <c r="AH122" s="26"/>
      <c r="AI122" s="30" t="str">
        <f>IFERROR(VLOOKUP(AH122,Tablas!$AH$1:$AI$1156,2,),"")</f>
        <v/>
      </c>
      <c r="AJ122" s="30" t="str">
        <f>IFERROR(VLOOKUP(Tabla8[[#This Row],[Grupo]],Responsable!$A$1:$I$62,6,),"")</f>
        <v/>
      </c>
      <c r="AK122" s="30" t="str">
        <f>IFERROR(VLOOKUP(Tabla8[[#This Row],[Grupo]],Responsable!$A$1:$I$62,4,),"")</f>
        <v/>
      </c>
      <c r="AL122" s="30" t="str">
        <f>IFERROR(VLOOKUP(Tabla8[[#This Row],[Grupo]],Responsable!$A$1:$I$62,9,),"")</f>
        <v/>
      </c>
      <c r="AM122" s="30" t="str">
        <f>IFERROR(VLOOKUP(Tabla8[[#This Row],[Grupo]],Responsable!$A$1:$I$62,3,),"")</f>
        <v/>
      </c>
      <c r="AN122" s="32" t="str">
        <f t="shared" si="38"/>
        <v/>
      </c>
      <c r="AO122" s="26"/>
      <c r="AP122" s="32" t="str">
        <f t="shared" si="39"/>
        <v/>
      </c>
      <c r="AQ122" s="26"/>
      <c r="AR122" s="26"/>
      <c r="AS122" s="26"/>
      <c r="AT122" s="26"/>
      <c r="AU122" s="26"/>
      <c r="AV122" s="26"/>
    </row>
    <row r="123" spans="1:48" x14ac:dyDescent="0.25">
      <c r="A123" s="25"/>
      <c r="B123" s="26"/>
      <c r="C123" s="26"/>
      <c r="D123" s="26"/>
      <c r="E123" s="30" t="str">
        <f t="shared" si="30"/>
        <v/>
      </c>
      <c r="F123" s="26"/>
      <c r="G123" s="26" t="str">
        <f>IFERROR(VLOOKUP(F123,Tablas!$A$1:$C$49030,2,FALSE), "")</f>
        <v/>
      </c>
      <c r="H123" s="26"/>
      <c r="I123" s="26"/>
      <c r="J123" s="26" t="str">
        <f t="shared" si="31"/>
        <v/>
      </c>
      <c r="K123" s="30" t="str">
        <f>IFERROR(VLOOKUP(Tabla8[[#This Row],[Descripción modalidad de contratación]],Tablas!$F$1:$G$24,2,),"")</f>
        <v/>
      </c>
      <c r="L123" s="26"/>
      <c r="M123" s="26"/>
      <c r="N123" s="30" t="str">
        <f t="shared" si="32"/>
        <v xml:space="preserve"> -</v>
      </c>
      <c r="O123" s="26"/>
      <c r="P123" s="32" t="str">
        <f>IFERROR(VLOOKUP(O123,Honorarios!$A$1:$D$14,4,),"")</f>
        <v/>
      </c>
      <c r="Q123" s="32" t="str">
        <f t="shared" si="33"/>
        <v/>
      </c>
      <c r="R123" s="28"/>
      <c r="S123" s="28"/>
      <c r="T123" s="34" t="str">
        <f t="shared" si="34"/>
        <v xml:space="preserve"> </v>
      </c>
      <c r="U123" s="30" t="str">
        <f t="shared" si="35"/>
        <v/>
      </c>
      <c r="V123" s="32" t="str">
        <f t="shared" si="36"/>
        <v/>
      </c>
      <c r="W123" s="27"/>
      <c r="X123" s="27"/>
      <c r="Y123" s="30" t="str">
        <f>IFERROR(VLOOKUP(X123,Tablas!$S$1:$T$8,2,FALSE),"")</f>
        <v/>
      </c>
      <c r="Z123" s="26"/>
      <c r="AA123" s="30" t="str">
        <f>IFERROR(VLOOKUP(AB123,Rubros!$H$1:$I$48,2,),"")</f>
        <v/>
      </c>
      <c r="AB123" s="26"/>
      <c r="AC123" s="26"/>
      <c r="AD123" s="26"/>
      <c r="AE123" s="26"/>
      <c r="AF123" s="26"/>
      <c r="AG123" s="30" t="str">
        <f t="shared" si="37"/>
        <v/>
      </c>
      <c r="AH123" s="26"/>
      <c r="AI123" s="30" t="str">
        <f>IFERROR(VLOOKUP(AH123,Tablas!$AH$1:$AI$1156,2,),"")</f>
        <v/>
      </c>
      <c r="AJ123" s="30" t="str">
        <f>IFERROR(VLOOKUP(Tabla8[[#This Row],[Grupo]],Responsable!$A$1:$I$62,6,),"")</f>
        <v/>
      </c>
      <c r="AK123" s="30" t="str">
        <f>IFERROR(VLOOKUP(Tabla8[[#This Row],[Grupo]],Responsable!$A$1:$I$62,4,),"")</f>
        <v/>
      </c>
      <c r="AL123" s="30" t="str">
        <f>IFERROR(VLOOKUP(Tabla8[[#This Row],[Grupo]],Responsable!$A$1:$I$62,9,),"")</f>
        <v/>
      </c>
      <c r="AM123" s="30" t="str">
        <f>IFERROR(VLOOKUP(Tabla8[[#This Row],[Grupo]],Responsable!$A$1:$I$62,3,),"")</f>
        <v/>
      </c>
      <c r="AN123" s="32" t="str">
        <f t="shared" si="38"/>
        <v/>
      </c>
      <c r="AO123" s="26"/>
      <c r="AP123" s="32" t="str">
        <f t="shared" si="39"/>
        <v/>
      </c>
      <c r="AQ123" s="26"/>
      <c r="AR123" s="26"/>
      <c r="AS123" s="26"/>
      <c r="AT123" s="26"/>
      <c r="AU123" s="26"/>
      <c r="AV123" s="26"/>
    </row>
    <row r="124" spans="1:48" x14ac:dyDescent="0.25">
      <c r="A124" s="25"/>
      <c r="B124" s="26"/>
      <c r="C124" s="26"/>
      <c r="D124" s="26"/>
      <c r="E124" s="30" t="str">
        <f t="shared" si="30"/>
        <v/>
      </c>
      <c r="F124" s="26"/>
      <c r="G124" s="26" t="str">
        <f>IFERROR(VLOOKUP(F124,Tablas!$A$1:$C$49030,2,FALSE), "")</f>
        <v/>
      </c>
      <c r="H124" s="26"/>
      <c r="I124" s="26"/>
      <c r="J124" s="26" t="str">
        <f t="shared" si="31"/>
        <v/>
      </c>
      <c r="K124" s="30" t="str">
        <f>IFERROR(VLOOKUP(Tabla8[[#This Row],[Descripción modalidad de contratación]],Tablas!$F$1:$G$24,2,),"")</f>
        <v/>
      </c>
      <c r="L124" s="26"/>
      <c r="M124" s="26"/>
      <c r="N124" s="30" t="str">
        <f t="shared" si="32"/>
        <v xml:space="preserve"> -</v>
      </c>
      <c r="O124" s="26"/>
      <c r="P124" s="32" t="str">
        <f>IFERROR(VLOOKUP(O124,Honorarios!$A$1:$D$14,4,),"")</f>
        <v/>
      </c>
      <c r="Q124" s="32" t="str">
        <f t="shared" si="33"/>
        <v/>
      </c>
      <c r="R124" s="28"/>
      <c r="S124" s="28"/>
      <c r="T124" s="34" t="str">
        <f t="shared" si="34"/>
        <v xml:space="preserve"> </v>
      </c>
      <c r="U124" s="30" t="str">
        <f t="shared" si="35"/>
        <v/>
      </c>
      <c r="V124" s="32" t="str">
        <f t="shared" si="36"/>
        <v/>
      </c>
      <c r="W124" s="27"/>
      <c r="X124" s="27"/>
      <c r="Y124" s="30" t="str">
        <f>IFERROR(VLOOKUP(X124,Tablas!$S$1:$T$8,2,FALSE),"")</f>
        <v/>
      </c>
      <c r="Z124" s="26"/>
      <c r="AA124" s="30" t="str">
        <f>IFERROR(VLOOKUP(AB124,Rubros!$H$1:$I$48,2,),"")</f>
        <v/>
      </c>
      <c r="AB124" s="26"/>
      <c r="AC124" s="26"/>
      <c r="AD124" s="26"/>
      <c r="AE124" s="26"/>
      <c r="AF124" s="26"/>
      <c r="AG124" s="30" t="str">
        <f t="shared" si="37"/>
        <v/>
      </c>
      <c r="AH124" s="26"/>
      <c r="AI124" s="30" t="str">
        <f>IFERROR(VLOOKUP(AH124,Tablas!$AH$1:$AI$1156,2,),"")</f>
        <v/>
      </c>
      <c r="AJ124" s="30" t="str">
        <f>IFERROR(VLOOKUP(Tabla8[[#This Row],[Grupo]],Responsable!$A$1:$I$62,6,),"")</f>
        <v/>
      </c>
      <c r="AK124" s="30" t="str">
        <f>IFERROR(VLOOKUP(Tabla8[[#This Row],[Grupo]],Responsable!$A$1:$I$62,4,),"")</f>
        <v/>
      </c>
      <c r="AL124" s="30" t="str">
        <f>IFERROR(VLOOKUP(Tabla8[[#This Row],[Grupo]],Responsable!$A$1:$I$62,9,),"")</f>
        <v/>
      </c>
      <c r="AM124" s="30" t="str">
        <f>IFERROR(VLOOKUP(Tabla8[[#This Row],[Grupo]],Responsable!$A$1:$I$62,3,),"")</f>
        <v/>
      </c>
      <c r="AN124" s="32" t="str">
        <f t="shared" si="38"/>
        <v/>
      </c>
      <c r="AO124" s="26"/>
      <c r="AP124" s="32" t="str">
        <f t="shared" si="39"/>
        <v/>
      </c>
      <c r="AQ124" s="26"/>
      <c r="AR124" s="26"/>
      <c r="AS124" s="26"/>
      <c r="AT124" s="26"/>
      <c r="AU124" s="26"/>
      <c r="AV124" s="26"/>
    </row>
    <row r="125" spans="1:48" x14ac:dyDescent="0.25">
      <c r="A125" s="25"/>
      <c r="B125" s="26"/>
      <c r="C125" s="26"/>
      <c r="D125" s="26"/>
      <c r="E125" s="30" t="str">
        <f t="shared" si="30"/>
        <v/>
      </c>
      <c r="F125" s="26"/>
      <c r="G125" s="26" t="str">
        <f>IFERROR(VLOOKUP(F125,Tablas!$A$1:$C$49030,2,FALSE), "")</f>
        <v/>
      </c>
      <c r="H125" s="26"/>
      <c r="I125" s="26"/>
      <c r="J125" s="26" t="str">
        <f t="shared" si="31"/>
        <v/>
      </c>
      <c r="K125" s="30" t="str">
        <f>IFERROR(VLOOKUP(Tabla8[[#This Row],[Descripción modalidad de contratación]],Tablas!$F$1:$G$24,2,),"")</f>
        <v/>
      </c>
      <c r="L125" s="26"/>
      <c r="M125" s="26"/>
      <c r="N125" s="30" t="str">
        <f t="shared" si="32"/>
        <v xml:space="preserve"> -</v>
      </c>
      <c r="O125" s="26"/>
      <c r="P125" s="32" t="str">
        <f>IFERROR(VLOOKUP(O125,Honorarios!$A$1:$D$14,4,),"")</f>
        <v/>
      </c>
      <c r="Q125" s="32" t="str">
        <f t="shared" si="33"/>
        <v/>
      </c>
      <c r="R125" s="28"/>
      <c r="S125" s="28"/>
      <c r="T125" s="34" t="str">
        <f t="shared" si="34"/>
        <v xml:space="preserve"> </v>
      </c>
      <c r="U125" s="30" t="str">
        <f t="shared" si="35"/>
        <v/>
      </c>
      <c r="V125" s="32" t="str">
        <f t="shared" si="36"/>
        <v/>
      </c>
      <c r="W125" s="27"/>
      <c r="X125" s="27"/>
      <c r="Y125" s="30" t="str">
        <f>IFERROR(VLOOKUP(X125,Tablas!$S$1:$T$8,2,FALSE),"")</f>
        <v/>
      </c>
      <c r="Z125" s="26"/>
      <c r="AA125" s="30" t="str">
        <f>IFERROR(VLOOKUP(AB125,Rubros!$H$1:$I$48,2,),"")</f>
        <v/>
      </c>
      <c r="AB125" s="26"/>
      <c r="AC125" s="26"/>
      <c r="AD125" s="26"/>
      <c r="AE125" s="26"/>
      <c r="AF125" s="26"/>
      <c r="AG125" s="30" t="str">
        <f t="shared" si="37"/>
        <v/>
      </c>
      <c r="AH125" s="26"/>
      <c r="AI125" s="30" t="str">
        <f>IFERROR(VLOOKUP(AH125,Tablas!$AH$1:$AI$1156,2,),"")</f>
        <v/>
      </c>
      <c r="AJ125" s="30" t="str">
        <f>IFERROR(VLOOKUP(Tabla8[[#This Row],[Grupo]],Responsable!$A$1:$I$62,6,),"")</f>
        <v/>
      </c>
      <c r="AK125" s="30" t="str">
        <f>IFERROR(VLOOKUP(Tabla8[[#This Row],[Grupo]],Responsable!$A$1:$I$62,4,),"")</f>
        <v/>
      </c>
      <c r="AL125" s="30" t="str">
        <f>IFERROR(VLOOKUP(Tabla8[[#This Row],[Grupo]],Responsable!$A$1:$I$62,9,),"")</f>
        <v/>
      </c>
      <c r="AM125" s="30" t="str">
        <f>IFERROR(VLOOKUP(Tabla8[[#This Row],[Grupo]],Responsable!$A$1:$I$62,3,),"")</f>
        <v/>
      </c>
      <c r="AN125" s="32" t="str">
        <f t="shared" si="38"/>
        <v/>
      </c>
      <c r="AO125" s="26"/>
      <c r="AP125" s="32" t="str">
        <f t="shared" si="39"/>
        <v/>
      </c>
      <c r="AQ125" s="26"/>
      <c r="AR125" s="26"/>
      <c r="AS125" s="26"/>
      <c r="AT125" s="26"/>
      <c r="AU125" s="26"/>
      <c r="AV125" s="26"/>
    </row>
    <row r="126" spans="1:48" x14ac:dyDescent="0.25">
      <c r="A126" s="25"/>
      <c r="B126" s="26"/>
      <c r="C126" s="26"/>
      <c r="D126" s="26"/>
      <c r="E126" s="30" t="str">
        <f t="shared" si="30"/>
        <v/>
      </c>
      <c r="F126" s="26"/>
      <c r="G126" s="26" t="str">
        <f>IFERROR(VLOOKUP(F126,Tablas!$A$1:$C$49030,2,FALSE), "")</f>
        <v/>
      </c>
      <c r="H126" s="26"/>
      <c r="I126" s="26"/>
      <c r="J126" s="26" t="str">
        <f t="shared" si="31"/>
        <v/>
      </c>
      <c r="K126" s="30" t="str">
        <f>IFERROR(VLOOKUP(Tabla8[[#This Row],[Descripción modalidad de contratación]],Tablas!$F$1:$G$24,2,),"")</f>
        <v/>
      </c>
      <c r="L126" s="26"/>
      <c r="M126" s="26"/>
      <c r="N126" s="30" t="str">
        <f t="shared" si="32"/>
        <v xml:space="preserve"> -</v>
      </c>
      <c r="O126" s="26"/>
      <c r="P126" s="32" t="str">
        <f>IFERROR(VLOOKUP(O126,Honorarios!$A$1:$D$14,4,),"")</f>
        <v/>
      </c>
      <c r="Q126" s="32" t="str">
        <f t="shared" si="33"/>
        <v/>
      </c>
      <c r="R126" s="28"/>
      <c r="S126" s="28"/>
      <c r="T126" s="34" t="str">
        <f t="shared" si="34"/>
        <v xml:space="preserve"> </v>
      </c>
      <c r="U126" s="30" t="str">
        <f t="shared" si="35"/>
        <v/>
      </c>
      <c r="V126" s="32" t="str">
        <f t="shared" si="36"/>
        <v/>
      </c>
      <c r="W126" s="27"/>
      <c r="X126" s="27"/>
      <c r="Y126" s="30" t="str">
        <f>IFERROR(VLOOKUP(X126,Tablas!$S$1:$T$8,2,FALSE),"")</f>
        <v/>
      </c>
      <c r="Z126" s="26"/>
      <c r="AA126" s="30" t="str">
        <f>IFERROR(VLOOKUP(AB126,Rubros!$H$1:$I$48,2,),"")</f>
        <v/>
      </c>
      <c r="AB126" s="26"/>
      <c r="AC126" s="26"/>
      <c r="AD126" s="26"/>
      <c r="AE126" s="26"/>
      <c r="AF126" s="26"/>
      <c r="AG126" s="30" t="str">
        <f t="shared" si="37"/>
        <v/>
      </c>
      <c r="AH126" s="26"/>
      <c r="AI126" s="30" t="str">
        <f>IFERROR(VLOOKUP(AH126,Tablas!$AH$1:$AI$1156,2,),"")</f>
        <v/>
      </c>
      <c r="AJ126" s="30" t="str">
        <f>IFERROR(VLOOKUP(Tabla8[[#This Row],[Grupo]],Responsable!$A$1:$I$62,6,),"")</f>
        <v/>
      </c>
      <c r="AK126" s="30" t="str">
        <f>IFERROR(VLOOKUP(Tabla8[[#This Row],[Grupo]],Responsable!$A$1:$I$62,4,),"")</f>
        <v/>
      </c>
      <c r="AL126" s="30" t="str">
        <f>IFERROR(VLOOKUP(Tabla8[[#This Row],[Grupo]],Responsable!$A$1:$I$62,9,),"")</f>
        <v/>
      </c>
      <c r="AM126" s="30" t="str">
        <f>IFERROR(VLOOKUP(Tabla8[[#This Row],[Grupo]],Responsable!$A$1:$I$62,3,),"")</f>
        <v/>
      </c>
      <c r="AN126" s="32" t="str">
        <f t="shared" si="38"/>
        <v/>
      </c>
      <c r="AO126" s="26"/>
      <c r="AP126" s="32" t="str">
        <f t="shared" si="39"/>
        <v/>
      </c>
      <c r="AQ126" s="26"/>
      <c r="AR126" s="26"/>
      <c r="AS126" s="26"/>
      <c r="AT126" s="26"/>
      <c r="AU126" s="26"/>
      <c r="AV126" s="26"/>
    </row>
    <row r="127" spans="1:48" x14ac:dyDescent="0.25">
      <c r="A127" s="25"/>
      <c r="B127" s="26"/>
      <c r="C127" s="26"/>
      <c r="D127" s="26"/>
      <c r="E127" s="30" t="str">
        <f t="shared" si="30"/>
        <v/>
      </c>
      <c r="F127" s="26"/>
      <c r="G127" s="26" t="str">
        <f>IFERROR(VLOOKUP(F127,Tablas!$A$1:$C$49030,2,FALSE), "")</f>
        <v/>
      </c>
      <c r="H127" s="26"/>
      <c r="I127" s="26"/>
      <c r="J127" s="26" t="str">
        <f t="shared" si="31"/>
        <v/>
      </c>
      <c r="K127" s="30" t="str">
        <f>IFERROR(VLOOKUP(Tabla8[[#This Row],[Descripción modalidad de contratación]],Tablas!$F$1:$G$24,2,),"")</f>
        <v/>
      </c>
      <c r="L127" s="26"/>
      <c r="M127" s="26"/>
      <c r="N127" s="30" t="str">
        <f t="shared" si="32"/>
        <v xml:space="preserve"> -</v>
      </c>
      <c r="O127" s="26"/>
      <c r="P127" s="32" t="str">
        <f>IFERROR(VLOOKUP(O127,Honorarios!$A$1:$D$14,4,),"")</f>
        <v/>
      </c>
      <c r="Q127" s="32" t="str">
        <f t="shared" si="33"/>
        <v/>
      </c>
      <c r="R127" s="28"/>
      <c r="S127" s="28"/>
      <c r="T127" s="34" t="str">
        <f t="shared" si="34"/>
        <v xml:space="preserve"> </v>
      </c>
      <c r="U127" s="30" t="str">
        <f t="shared" si="35"/>
        <v/>
      </c>
      <c r="V127" s="32" t="str">
        <f t="shared" si="36"/>
        <v/>
      </c>
      <c r="W127" s="27"/>
      <c r="X127" s="27"/>
      <c r="Y127" s="30" t="str">
        <f>IFERROR(VLOOKUP(X127,Tablas!$S$1:$T$8,2,FALSE),"")</f>
        <v/>
      </c>
      <c r="Z127" s="26"/>
      <c r="AA127" s="30" t="str">
        <f>IFERROR(VLOOKUP(AB127,Rubros!$H$1:$I$48,2,),"")</f>
        <v/>
      </c>
      <c r="AB127" s="26"/>
      <c r="AC127" s="26"/>
      <c r="AD127" s="26"/>
      <c r="AE127" s="26"/>
      <c r="AF127" s="26"/>
      <c r="AG127" s="30" t="str">
        <f t="shared" si="37"/>
        <v/>
      </c>
      <c r="AH127" s="26"/>
      <c r="AI127" s="30" t="str">
        <f>IFERROR(VLOOKUP(AH127,Tablas!$AH$1:$AI$1156,2,),"")</f>
        <v/>
      </c>
      <c r="AJ127" s="30" t="str">
        <f>IFERROR(VLOOKUP(Tabla8[[#This Row],[Grupo]],Responsable!$A$1:$I$62,6,),"")</f>
        <v/>
      </c>
      <c r="AK127" s="30" t="str">
        <f>IFERROR(VLOOKUP(Tabla8[[#This Row],[Grupo]],Responsable!$A$1:$I$62,4,),"")</f>
        <v/>
      </c>
      <c r="AL127" s="30" t="str">
        <f>IFERROR(VLOOKUP(Tabla8[[#This Row],[Grupo]],Responsable!$A$1:$I$62,9,),"")</f>
        <v/>
      </c>
      <c r="AM127" s="30" t="str">
        <f>IFERROR(VLOOKUP(Tabla8[[#This Row],[Grupo]],Responsable!$A$1:$I$62,3,),"")</f>
        <v/>
      </c>
      <c r="AN127" s="32" t="str">
        <f t="shared" si="38"/>
        <v/>
      </c>
      <c r="AO127" s="26"/>
      <c r="AP127" s="32" t="str">
        <f t="shared" si="39"/>
        <v/>
      </c>
      <c r="AQ127" s="26"/>
      <c r="AR127" s="26"/>
      <c r="AS127" s="26"/>
      <c r="AT127" s="26"/>
      <c r="AU127" s="26"/>
      <c r="AV127" s="26"/>
    </row>
    <row r="128" spans="1:48" x14ac:dyDescent="0.25">
      <c r="A128" s="25"/>
      <c r="B128" s="26"/>
      <c r="C128" s="26"/>
      <c r="D128" s="26"/>
      <c r="E128" s="30" t="str">
        <f t="shared" si="30"/>
        <v/>
      </c>
      <c r="F128" s="26"/>
      <c r="G128" s="26" t="str">
        <f>IFERROR(VLOOKUP(F128,Tablas!$A$1:$C$49030,2,FALSE), "")</f>
        <v/>
      </c>
      <c r="H128" s="26"/>
      <c r="I128" s="26"/>
      <c r="J128" s="26" t="str">
        <f t="shared" si="31"/>
        <v/>
      </c>
      <c r="K128" s="30" t="str">
        <f>IFERROR(VLOOKUP(Tabla8[[#This Row],[Descripción modalidad de contratación]],Tablas!$F$1:$G$24,2,),"")</f>
        <v/>
      </c>
      <c r="L128" s="26"/>
      <c r="M128" s="26"/>
      <c r="N128" s="30" t="str">
        <f t="shared" si="32"/>
        <v xml:space="preserve"> -</v>
      </c>
      <c r="O128" s="26"/>
      <c r="P128" s="32" t="str">
        <f>IFERROR(VLOOKUP(O128,Honorarios!$A$1:$D$14,4,),"")</f>
        <v/>
      </c>
      <c r="Q128" s="32" t="str">
        <f t="shared" si="33"/>
        <v/>
      </c>
      <c r="R128" s="28"/>
      <c r="S128" s="28"/>
      <c r="T128" s="34" t="str">
        <f t="shared" si="34"/>
        <v xml:space="preserve"> </v>
      </c>
      <c r="U128" s="30" t="str">
        <f t="shared" si="35"/>
        <v/>
      </c>
      <c r="V128" s="32" t="str">
        <f t="shared" si="36"/>
        <v/>
      </c>
      <c r="W128" s="27"/>
      <c r="X128" s="27"/>
      <c r="Y128" s="30" t="str">
        <f>IFERROR(VLOOKUP(X128,Tablas!$S$1:$T$8,2,FALSE),"")</f>
        <v/>
      </c>
      <c r="Z128" s="26"/>
      <c r="AA128" s="30" t="str">
        <f>IFERROR(VLOOKUP(AB128,Rubros!$H$1:$I$48,2,),"")</f>
        <v/>
      </c>
      <c r="AB128" s="26"/>
      <c r="AC128" s="26"/>
      <c r="AD128" s="26"/>
      <c r="AE128" s="26"/>
      <c r="AF128" s="26"/>
      <c r="AG128" s="30" t="str">
        <f t="shared" si="37"/>
        <v/>
      </c>
      <c r="AH128" s="26"/>
      <c r="AI128" s="30" t="str">
        <f>IFERROR(VLOOKUP(AH128,Tablas!$AH$1:$AI$1156,2,),"")</f>
        <v/>
      </c>
      <c r="AJ128" s="30" t="str">
        <f>IFERROR(VLOOKUP(Tabla8[[#This Row],[Grupo]],Responsable!$A$1:$I$62,6,),"")</f>
        <v/>
      </c>
      <c r="AK128" s="30" t="str">
        <f>IFERROR(VLOOKUP(Tabla8[[#This Row],[Grupo]],Responsable!$A$1:$I$62,4,),"")</f>
        <v/>
      </c>
      <c r="AL128" s="30" t="str">
        <f>IFERROR(VLOOKUP(Tabla8[[#This Row],[Grupo]],Responsable!$A$1:$I$62,9,),"")</f>
        <v/>
      </c>
      <c r="AM128" s="30" t="str">
        <f>IFERROR(VLOOKUP(Tabla8[[#This Row],[Grupo]],Responsable!$A$1:$I$62,3,),"")</f>
        <v/>
      </c>
      <c r="AN128" s="32" t="str">
        <f t="shared" si="38"/>
        <v/>
      </c>
      <c r="AO128" s="26"/>
      <c r="AP128" s="32" t="str">
        <f t="shared" si="39"/>
        <v/>
      </c>
      <c r="AQ128" s="26"/>
      <c r="AR128" s="26"/>
      <c r="AS128" s="26"/>
      <c r="AT128" s="26"/>
      <c r="AU128" s="26"/>
      <c r="AV128" s="26"/>
    </row>
    <row r="129" spans="1:48" x14ac:dyDescent="0.25">
      <c r="A129" s="25"/>
      <c r="B129" s="26"/>
      <c r="C129" s="26"/>
      <c r="D129" s="26"/>
      <c r="E129" s="30" t="str">
        <f t="shared" si="30"/>
        <v/>
      </c>
      <c r="F129" s="26"/>
      <c r="G129" s="26" t="str">
        <f>IFERROR(VLOOKUP(F129,Tablas!$A$1:$C$49030,2,FALSE), "")</f>
        <v/>
      </c>
      <c r="H129" s="26"/>
      <c r="I129" s="26"/>
      <c r="J129" s="26" t="str">
        <f t="shared" si="31"/>
        <v/>
      </c>
      <c r="K129" s="30" t="str">
        <f>IFERROR(VLOOKUP(Tabla8[[#This Row],[Descripción modalidad de contratación]],Tablas!$F$1:$G$24,2,),"")</f>
        <v/>
      </c>
      <c r="L129" s="26"/>
      <c r="M129" s="26"/>
      <c r="N129" s="30" t="str">
        <f t="shared" si="32"/>
        <v xml:space="preserve"> -</v>
      </c>
      <c r="O129" s="26"/>
      <c r="P129" s="32" t="str">
        <f>IFERROR(VLOOKUP(O129,Honorarios!$A$1:$D$14,4,),"")</f>
        <v/>
      </c>
      <c r="Q129" s="32" t="str">
        <f t="shared" si="33"/>
        <v/>
      </c>
      <c r="R129" s="28"/>
      <c r="S129" s="28"/>
      <c r="T129" s="34" t="str">
        <f t="shared" si="34"/>
        <v xml:space="preserve"> </v>
      </c>
      <c r="U129" s="30" t="str">
        <f t="shared" si="35"/>
        <v/>
      </c>
      <c r="V129" s="32" t="str">
        <f t="shared" si="36"/>
        <v/>
      </c>
      <c r="W129" s="27"/>
      <c r="X129" s="27"/>
      <c r="Y129" s="30" t="str">
        <f>IFERROR(VLOOKUP(X129,Tablas!$S$1:$T$8,2,FALSE),"")</f>
        <v/>
      </c>
      <c r="Z129" s="26"/>
      <c r="AA129" s="30" t="str">
        <f>IFERROR(VLOOKUP(AB129,Rubros!$H$1:$I$48,2,),"")</f>
        <v/>
      </c>
      <c r="AB129" s="26"/>
      <c r="AC129" s="26"/>
      <c r="AD129" s="26"/>
      <c r="AE129" s="26"/>
      <c r="AF129" s="26"/>
      <c r="AG129" s="30" t="str">
        <f t="shared" si="37"/>
        <v/>
      </c>
      <c r="AH129" s="26"/>
      <c r="AI129" s="30" t="str">
        <f>IFERROR(VLOOKUP(AH129,Tablas!$AH$1:$AI$1156,2,),"")</f>
        <v/>
      </c>
      <c r="AJ129" s="30" t="str">
        <f>IFERROR(VLOOKUP(Tabla8[[#This Row],[Grupo]],Responsable!$A$1:$I$62,6,),"")</f>
        <v/>
      </c>
      <c r="AK129" s="30" t="str">
        <f>IFERROR(VLOOKUP(Tabla8[[#This Row],[Grupo]],Responsable!$A$1:$I$62,4,),"")</f>
        <v/>
      </c>
      <c r="AL129" s="30" t="str">
        <f>IFERROR(VLOOKUP(Tabla8[[#This Row],[Grupo]],Responsable!$A$1:$I$62,9,),"")</f>
        <v/>
      </c>
      <c r="AM129" s="30" t="str">
        <f>IFERROR(VLOOKUP(Tabla8[[#This Row],[Grupo]],Responsable!$A$1:$I$62,3,),"")</f>
        <v/>
      </c>
      <c r="AN129" s="32" t="str">
        <f t="shared" si="38"/>
        <v/>
      </c>
      <c r="AO129" s="26"/>
      <c r="AP129" s="32" t="str">
        <f t="shared" si="39"/>
        <v/>
      </c>
      <c r="AQ129" s="26"/>
      <c r="AR129" s="26"/>
      <c r="AS129" s="26"/>
      <c r="AT129" s="26"/>
      <c r="AU129" s="26"/>
      <c r="AV129" s="26"/>
    </row>
    <row r="130" spans="1:48" x14ac:dyDescent="0.25">
      <c r="A130" s="25"/>
      <c r="B130" s="26"/>
      <c r="C130" s="26"/>
      <c r="D130" s="26"/>
      <c r="E130" s="30" t="str">
        <f t="shared" ref="E130:E150" si="40" xml:space="preserve"> IF(C130&lt;&gt;"",_xlfn.CONCAT(C130,D130,"-"), "")</f>
        <v/>
      </c>
      <c r="F130" s="26"/>
      <c r="G130" s="26" t="str">
        <f>IFERROR(VLOOKUP(F130,Tablas!$A$1:$C$49030,2,FALSE), "")</f>
        <v/>
      </c>
      <c r="H130" s="26"/>
      <c r="I130" s="26"/>
      <c r="J130" s="26" t="str">
        <f t="shared" ref="J130:J150" si="41">IF(B130&lt;&gt;"","CONTRATACIÓN DIRECTA","")</f>
        <v/>
      </c>
      <c r="K130" s="30" t="str">
        <f>IFERROR(VLOOKUP(Tabla8[[#This Row],[Descripción modalidad de contratación]],Tablas!$F$1:$G$24,2,),"")</f>
        <v/>
      </c>
      <c r="L130" s="26"/>
      <c r="M130" s="26"/>
      <c r="N130" s="30" t="str">
        <f t="shared" ref="N130:N150" si="42">_xlfn.CONCAT(E130," ",M130, "-",Y130)</f>
        <v xml:space="preserve"> -</v>
      </c>
      <c r="O130" s="26"/>
      <c r="P130" s="32" t="str">
        <f>IFERROR(VLOOKUP(O130,Honorarios!$A$1:$D$14,4,),"")</f>
        <v/>
      </c>
      <c r="Q130" s="32" t="str">
        <f t="shared" ref="Q130:Q150" si="43">IF(P130&lt;&gt;"",IFERROR(P130/30,0),"")</f>
        <v/>
      </c>
      <c r="R130" s="28"/>
      <c r="S130" s="28"/>
      <c r="T130" s="34" t="str">
        <f t="shared" ref="T130:T150" si="44">IFERROR(U130/30, " ")</f>
        <v xml:space="preserve"> </v>
      </c>
      <c r="U130" s="30" t="str">
        <f t="shared" ref="U130:U150" si="45">IF(S130-R130&gt;0,DAYS360(R130,S130+1), "")</f>
        <v/>
      </c>
      <c r="V130" s="32" t="str">
        <f t="shared" ref="V130:V150" si="46" xml:space="preserve"> IFERROR(Q130*U130, "")</f>
        <v/>
      </c>
      <c r="W130" s="27"/>
      <c r="X130" s="27"/>
      <c r="Y130" s="30" t="str">
        <f>IFERROR(VLOOKUP(X130,Tablas!$S$1:$T$8,2,FALSE),"")</f>
        <v/>
      </c>
      <c r="Z130" s="26"/>
      <c r="AA130" s="30" t="str">
        <f>IFERROR(VLOOKUP(AB130,Rubros!$H$1:$I$48,2,),"")</f>
        <v/>
      </c>
      <c r="AB130" s="26"/>
      <c r="AC130" s="26"/>
      <c r="AD130" s="26"/>
      <c r="AE130" s="26"/>
      <c r="AF130" s="26"/>
      <c r="AG130" s="30" t="str">
        <f t="shared" ref="AG130:AG150" si="47">IF(I130="OPS","No Aplica","")</f>
        <v/>
      </c>
      <c r="AH130" s="26"/>
      <c r="AI130" s="30" t="str">
        <f>IFERROR(VLOOKUP(AH130,Tablas!$AH$1:$AI$1156,2,),"")</f>
        <v/>
      </c>
      <c r="AJ130" s="30" t="str">
        <f>IFERROR(VLOOKUP(Tabla8[[#This Row],[Grupo]],Responsable!$A$1:$I$62,6,),"")</f>
        <v/>
      </c>
      <c r="AK130" s="30" t="str">
        <f>IFERROR(VLOOKUP(Tabla8[[#This Row],[Grupo]],Responsable!$A$1:$I$62,4,),"")</f>
        <v/>
      </c>
      <c r="AL130" s="30" t="str">
        <f>IFERROR(VLOOKUP(Tabla8[[#This Row],[Grupo]],Responsable!$A$1:$I$62,9,),"")</f>
        <v/>
      </c>
      <c r="AM130" s="30" t="str">
        <f>IFERROR(VLOOKUP(Tabla8[[#This Row],[Grupo]],Responsable!$A$1:$I$62,3,),"")</f>
        <v/>
      </c>
      <c r="AN130" s="32" t="str">
        <f t="shared" ref="AN130:AN150" si="48">IFERROR(V130+W130+AF130,"")</f>
        <v/>
      </c>
      <c r="AO130" s="26"/>
      <c r="AP130" s="32" t="str">
        <f t="shared" ref="AP130:AP150" si="49">IFERROR(AO130*P130,"")</f>
        <v/>
      </c>
      <c r="AQ130" s="26"/>
      <c r="AR130" s="26"/>
      <c r="AS130" s="26"/>
      <c r="AT130" s="26"/>
      <c r="AU130" s="26"/>
      <c r="AV130" s="26"/>
    </row>
    <row r="131" spans="1:48" x14ac:dyDescent="0.25">
      <c r="A131" s="25"/>
      <c r="B131" s="26"/>
      <c r="C131" s="26"/>
      <c r="D131" s="26"/>
      <c r="E131" s="30" t="str">
        <f t="shared" si="40"/>
        <v/>
      </c>
      <c r="F131" s="26"/>
      <c r="G131" s="26" t="str">
        <f>IFERROR(VLOOKUP(F131,Tablas!$A$1:$C$49030,2,FALSE), "")</f>
        <v/>
      </c>
      <c r="H131" s="26"/>
      <c r="I131" s="26"/>
      <c r="J131" s="26" t="str">
        <f t="shared" si="41"/>
        <v/>
      </c>
      <c r="K131" s="30" t="str">
        <f>IFERROR(VLOOKUP(Tabla8[[#This Row],[Descripción modalidad de contratación]],Tablas!$F$1:$G$24,2,),"")</f>
        <v/>
      </c>
      <c r="L131" s="26"/>
      <c r="M131" s="26"/>
      <c r="N131" s="30" t="str">
        <f t="shared" si="42"/>
        <v xml:space="preserve"> -</v>
      </c>
      <c r="O131" s="26"/>
      <c r="P131" s="32" t="str">
        <f>IFERROR(VLOOKUP(O131,Honorarios!$A$1:$D$14,4,),"")</f>
        <v/>
      </c>
      <c r="Q131" s="32" t="str">
        <f t="shared" si="43"/>
        <v/>
      </c>
      <c r="R131" s="28"/>
      <c r="S131" s="28"/>
      <c r="T131" s="34" t="str">
        <f t="shared" si="44"/>
        <v xml:space="preserve"> </v>
      </c>
      <c r="U131" s="30" t="str">
        <f t="shared" si="45"/>
        <v/>
      </c>
      <c r="V131" s="32" t="str">
        <f t="shared" si="46"/>
        <v/>
      </c>
      <c r="W131" s="27"/>
      <c r="X131" s="27"/>
      <c r="Y131" s="30" t="str">
        <f>IFERROR(VLOOKUP(X131,Tablas!$S$1:$T$8,2,FALSE),"")</f>
        <v/>
      </c>
      <c r="Z131" s="26"/>
      <c r="AA131" s="30" t="str">
        <f>IFERROR(VLOOKUP(AB131,Rubros!$H$1:$I$48,2,),"")</f>
        <v/>
      </c>
      <c r="AB131" s="26"/>
      <c r="AC131" s="26"/>
      <c r="AD131" s="26"/>
      <c r="AE131" s="26"/>
      <c r="AF131" s="26"/>
      <c r="AG131" s="30" t="str">
        <f t="shared" si="47"/>
        <v/>
      </c>
      <c r="AH131" s="26"/>
      <c r="AI131" s="30" t="str">
        <f>IFERROR(VLOOKUP(AH131,Tablas!$AH$1:$AI$1156,2,),"")</f>
        <v/>
      </c>
      <c r="AJ131" s="30" t="str">
        <f>IFERROR(VLOOKUP(Tabla8[[#This Row],[Grupo]],Responsable!$A$1:$I$62,6,),"")</f>
        <v/>
      </c>
      <c r="AK131" s="30" t="str">
        <f>IFERROR(VLOOKUP(Tabla8[[#This Row],[Grupo]],Responsable!$A$1:$I$62,4,),"")</f>
        <v/>
      </c>
      <c r="AL131" s="30" t="str">
        <f>IFERROR(VLOOKUP(Tabla8[[#This Row],[Grupo]],Responsable!$A$1:$I$62,9,),"")</f>
        <v/>
      </c>
      <c r="AM131" s="30" t="str">
        <f>IFERROR(VLOOKUP(Tabla8[[#This Row],[Grupo]],Responsable!$A$1:$I$62,3,),"")</f>
        <v/>
      </c>
      <c r="AN131" s="32" t="str">
        <f t="shared" si="48"/>
        <v/>
      </c>
      <c r="AO131" s="26"/>
      <c r="AP131" s="32" t="str">
        <f t="shared" si="49"/>
        <v/>
      </c>
      <c r="AQ131" s="26"/>
      <c r="AR131" s="26"/>
      <c r="AS131" s="26"/>
      <c r="AT131" s="26"/>
      <c r="AU131" s="26"/>
      <c r="AV131" s="26"/>
    </row>
    <row r="132" spans="1:48" x14ac:dyDescent="0.25">
      <c r="A132" s="25"/>
      <c r="B132" s="26"/>
      <c r="C132" s="26"/>
      <c r="D132" s="26"/>
      <c r="E132" s="30" t="str">
        <f t="shared" si="40"/>
        <v/>
      </c>
      <c r="F132" s="26"/>
      <c r="G132" s="26" t="str">
        <f>IFERROR(VLOOKUP(F132,Tablas!$A$1:$C$49030,2,FALSE), "")</f>
        <v/>
      </c>
      <c r="H132" s="26"/>
      <c r="I132" s="26"/>
      <c r="J132" s="26" t="str">
        <f t="shared" si="41"/>
        <v/>
      </c>
      <c r="K132" s="30" t="str">
        <f>IFERROR(VLOOKUP(Tabla8[[#This Row],[Descripción modalidad de contratación]],Tablas!$F$1:$G$24,2,),"")</f>
        <v/>
      </c>
      <c r="L132" s="26"/>
      <c r="M132" s="26"/>
      <c r="N132" s="30" t="str">
        <f t="shared" si="42"/>
        <v xml:space="preserve"> -</v>
      </c>
      <c r="O132" s="26"/>
      <c r="P132" s="32" t="str">
        <f>IFERROR(VLOOKUP(O132,Honorarios!$A$1:$D$14,4,),"")</f>
        <v/>
      </c>
      <c r="Q132" s="32" t="str">
        <f t="shared" si="43"/>
        <v/>
      </c>
      <c r="R132" s="28"/>
      <c r="S132" s="28"/>
      <c r="T132" s="34" t="str">
        <f t="shared" si="44"/>
        <v xml:space="preserve"> </v>
      </c>
      <c r="U132" s="30" t="str">
        <f t="shared" si="45"/>
        <v/>
      </c>
      <c r="V132" s="32" t="str">
        <f t="shared" si="46"/>
        <v/>
      </c>
      <c r="W132" s="27"/>
      <c r="X132" s="27"/>
      <c r="Y132" s="30" t="str">
        <f>IFERROR(VLOOKUP(X132,Tablas!$S$1:$T$8,2,FALSE),"")</f>
        <v/>
      </c>
      <c r="Z132" s="26"/>
      <c r="AA132" s="30" t="str">
        <f>IFERROR(VLOOKUP(AB132,Rubros!$H$1:$I$48,2,),"")</f>
        <v/>
      </c>
      <c r="AB132" s="26"/>
      <c r="AC132" s="26"/>
      <c r="AD132" s="26"/>
      <c r="AE132" s="26"/>
      <c r="AF132" s="26"/>
      <c r="AG132" s="30" t="str">
        <f t="shared" si="47"/>
        <v/>
      </c>
      <c r="AH132" s="26"/>
      <c r="AI132" s="30" t="str">
        <f>IFERROR(VLOOKUP(AH132,Tablas!$AH$1:$AI$1156,2,),"")</f>
        <v/>
      </c>
      <c r="AJ132" s="30" t="str">
        <f>IFERROR(VLOOKUP(Tabla8[[#This Row],[Grupo]],Responsable!$A$1:$I$62,6,),"")</f>
        <v/>
      </c>
      <c r="AK132" s="30" t="str">
        <f>IFERROR(VLOOKUP(Tabla8[[#This Row],[Grupo]],Responsable!$A$1:$I$62,4,),"")</f>
        <v/>
      </c>
      <c r="AL132" s="30" t="str">
        <f>IFERROR(VLOOKUP(Tabla8[[#This Row],[Grupo]],Responsable!$A$1:$I$62,9,),"")</f>
        <v/>
      </c>
      <c r="AM132" s="30" t="str">
        <f>IFERROR(VLOOKUP(Tabla8[[#This Row],[Grupo]],Responsable!$A$1:$I$62,3,),"")</f>
        <v/>
      </c>
      <c r="AN132" s="32" t="str">
        <f t="shared" si="48"/>
        <v/>
      </c>
      <c r="AO132" s="26"/>
      <c r="AP132" s="32" t="str">
        <f t="shared" si="49"/>
        <v/>
      </c>
      <c r="AQ132" s="26"/>
      <c r="AR132" s="26"/>
      <c r="AS132" s="26"/>
      <c r="AT132" s="26"/>
      <c r="AU132" s="26"/>
      <c r="AV132" s="26"/>
    </row>
    <row r="133" spans="1:48" x14ac:dyDescent="0.25">
      <c r="A133" s="25"/>
      <c r="B133" s="26"/>
      <c r="C133" s="26"/>
      <c r="D133" s="26"/>
      <c r="E133" s="30" t="str">
        <f t="shared" si="40"/>
        <v/>
      </c>
      <c r="F133" s="26"/>
      <c r="G133" s="26" t="str">
        <f>IFERROR(VLOOKUP(F133,Tablas!$A$1:$C$49030,2,FALSE), "")</f>
        <v/>
      </c>
      <c r="H133" s="26"/>
      <c r="I133" s="26"/>
      <c r="J133" s="26" t="str">
        <f t="shared" si="41"/>
        <v/>
      </c>
      <c r="K133" s="30" t="str">
        <f>IFERROR(VLOOKUP(Tabla8[[#This Row],[Descripción modalidad de contratación]],Tablas!$F$1:$G$24,2,),"")</f>
        <v/>
      </c>
      <c r="L133" s="26"/>
      <c r="M133" s="26"/>
      <c r="N133" s="30" t="str">
        <f t="shared" si="42"/>
        <v xml:space="preserve"> -</v>
      </c>
      <c r="O133" s="26"/>
      <c r="P133" s="32" t="str">
        <f>IFERROR(VLOOKUP(O133,Honorarios!$A$1:$D$14,4,),"")</f>
        <v/>
      </c>
      <c r="Q133" s="32" t="str">
        <f t="shared" si="43"/>
        <v/>
      </c>
      <c r="R133" s="28"/>
      <c r="S133" s="28"/>
      <c r="T133" s="34" t="str">
        <f t="shared" si="44"/>
        <v xml:space="preserve"> </v>
      </c>
      <c r="U133" s="30" t="str">
        <f t="shared" si="45"/>
        <v/>
      </c>
      <c r="V133" s="32" t="str">
        <f t="shared" si="46"/>
        <v/>
      </c>
      <c r="W133" s="27"/>
      <c r="X133" s="27"/>
      <c r="Y133" s="30" t="str">
        <f>IFERROR(VLOOKUP(X133,Tablas!$S$1:$T$8,2,FALSE),"")</f>
        <v/>
      </c>
      <c r="Z133" s="26"/>
      <c r="AA133" s="30" t="str">
        <f>IFERROR(VLOOKUP(AB133,Rubros!$H$1:$I$48,2,),"")</f>
        <v/>
      </c>
      <c r="AB133" s="26"/>
      <c r="AC133" s="26"/>
      <c r="AD133" s="26"/>
      <c r="AE133" s="26"/>
      <c r="AF133" s="26"/>
      <c r="AG133" s="30" t="str">
        <f t="shared" si="47"/>
        <v/>
      </c>
      <c r="AH133" s="26"/>
      <c r="AI133" s="30" t="str">
        <f>IFERROR(VLOOKUP(AH133,Tablas!$AH$1:$AI$1156,2,),"")</f>
        <v/>
      </c>
      <c r="AJ133" s="30" t="str">
        <f>IFERROR(VLOOKUP(Tabla8[[#This Row],[Grupo]],Responsable!$A$1:$I$62,6,),"")</f>
        <v/>
      </c>
      <c r="AK133" s="30" t="str">
        <f>IFERROR(VLOOKUP(Tabla8[[#This Row],[Grupo]],Responsable!$A$1:$I$62,4,),"")</f>
        <v/>
      </c>
      <c r="AL133" s="30" t="str">
        <f>IFERROR(VLOOKUP(Tabla8[[#This Row],[Grupo]],Responsable!$A$1:$I$62,9,),"")</f>
        <v/>
      </c>
      <c r="AM133" s="30" t="str">
        <f>IFERROR(VLOOKUP(Tabla8[[#This Row],[Grupo]],Responsable!$A$1:$I$62,3,),"")</f>
        <v/>
      </c>
      <c r="AN133" s="32" t="str">
        <f t="shared" si="48"/>
        <v/>
      </c>
      <c r="AO133" s="26"/>
      <c r="AP133" s="32" t="str">
        <f t="shared" si="49"/>
        <v/>
      </c>
      <c r="AQ133" s="26"/>
      <c r="AR133" s="26"/>
      <c r="AS133" s="26"/>
      <c r="AT133" s="26"/>
      <c r="AU133" s="26"/>
      <c r="AV133" s="26"/>
    </row>
    <row r="134" spans="1:48" x14ac:dyDescent="0.25">
      <c r="A134" s="25"/>
      <c r="B134" s="26"/>
      <c r="C134" s="26"/>
      <c r="D134" s="26"/>
      <c r="E134" s="30" t="str">
        <f t="shared" si="40"/>
        <v/>
      </c>
      <c r="F134" s="26"/>
      <c r="G134" s="26" t="str">
        <f>IFERROR(VLOOKUP(F134,Tablas!$A$1:$C$49030,2,FALSE), "")</f>
        <v/>
      </c>
      <c r="H134" s="26"/>
      <c r="I134" s="26"/>
      <c r="J134" s="26" t="str">
        <f t="shared" si="41"/>
        <v/>
      </c>
      <c r="K134" s="30" t="str">
        <f>IFERROR(VLOOKUP(Tabla8[[#This Row],[Descripción modalidad de contratación]],Tablas!$F$1:$G$24,2,),"")</f>
        <v/>
      </c>
      <c r="L134" s="26"/>
      <c r="M134" s="26"/>
      <c r="N134" s="30" t="str">
        <f t="shared" si="42"/>
        <v xml:space="preserve"> -</v>
      </c>
      <c r="O134" s="26"/>
      <c r="P134" s="32" t="str">
        <f>IFERROR(VLOOKUP(O134,Honorarios!$A$1:$D$14,4,),"")</f>
        <v/>
      </c>
      <c r="Q134" s="32" t="str">
        <f t="shared" si="43"/>
        <v/>
      </c>
      <c r="R134" s="28"/>
      <c r="S134" s="28"/>
      <c r="T134" s="34" t="str">
        <f t="shared" si="44"/>
        <v xml:space="preserve"> </v>
      </c>
      <c r="U134" s="30" t="str">
        <f t="shared" si="45"/>
        <v/>
      </c>
      <c r="V134" s="32" t="str">
        <f t="shared" si="46"/>
        <v/>
      </c>
      <c r="W134" s="27"/>
      <c r="X134" s="27"/>
      <c r="Y134" s="30" t="str">
        <f>IFERROR(VLOOKUP(X134,Tablas!$S$1:$T$8,2,FALSE),"")</f>
        <v/>
      </c>
      <c r="Z134" s="26"/>
      <c r="AA134" s="30" t="str">
        <f>IFERROR(VLOOKUP(AB134,Rubros!$H$1:$I$48,2,),"")</f>
        <v/>
      </c>
      <c r="AB134" s="26"/>
      <c r="AC134" s="26"/>
      <c r="AD134" s="26"/>
      <c r="AE134" s="26"/>
      <c r="AF134" s="26"/>
      <c r="AG134" s="30" t="str">
        <f t="shared" si="47"/>
        <v/>
      </c>
      <c r="AH134" s="26"/>
      <c r="AI134" s="30" t="str">
        <f>IFERROR(VLOOKUP(AH134,Tablas!$AH$1:$AI$1156,2,),"")</f>
        <v/>
      </c>
      <c r="AJ134" s="30" t="str">
        <f>IFERROR(VLOOKUP(Tabla8[[#This Row],[Grupo]],Responsable!$A$1:$I$62,6,),"")</f>
        <v/>
      </c>
      <c r="AK134" s="30" t="str">
        <f>IFERROR(VLOOKUP(Tabla8[[#This Row],[Grupo]],Responsable!$A$1:$I$62,4,),"")</f>
        <v/>
      </c>
      <c r="AL134" s="30" t="str">
        <f>IFERROR(VLOOKUP(Tabla8[[#This Row],[Grupo]],Responsable!$A$1:$I$62,9,),"")</f>
        <v/>
      </c>
      <c r="AM134" s="30" t="str">
        <f>IFERROR(VLOOKUP(Tabla8[[#This Row],[Grupo]],Responsable!$A$1:$I$62,3,),"")</f>
        <v/>
      </c>
      <c r="AN134" s="32" t="str">
        <f t="shared" si="48"/>
        <v/>
      </c>
      <c r="AO134" s="26"/>
      <c r="AP134" s="32" t="str">
        <f t="shared" si="49"/>
        <v/>
      </c>
      <c r="AQ134" s="26"/>
      <c r="AR134" s="26"/>
      <c r="AS134" s="26"/>
      <c r="AT134" s="26"/>
      <c r="AU134" s="26"/>
      <c r="AV134" s="26"/>
    </row>
    <row r="135" spans="1:48" x14ac:dyDescent="0.25">
      <c r="A135" s="25"/>
      <c r="B135" s="26"/>
      <c r="C135" s="26"/>
      <c r="D135" s="26"/>
      <c r="E135" s="30" t="str">
        <f t="shared" si="40"/>
        <v/>
      </c>
      <c r="F135" s="26"/>
      <c r="G135" s="26" t="str">
        <f>IFERROR(VLOOKUP(F135,Tablas!$A$1:$C$49030,2,FALSE), "")</f>
        <v/>
      </c>
      <c r="H135" s="26"/>
      <c r="I135" s="26"/>
      <c r="J135" s="26" t="str">
        <f t="shared" si="41"/>
        <v/>
      </c>
      <c r="K135" s="30" t="str">
        <f>IFERROR(VLOOKUP(Tabla8[[#This Row],[Descripción modalidad de contratación]],Tablas!$F$1:$G$24,2,),"")</f>
        <v/>
      </c>
      <c r="L135" s="26"/>
      <c r="M135" s="26"/>
      <c r="N135" s="30" t="str">
        <f t="shared" si="42"/>
        <v xml:space="preserve"> -</v>
      </c>
      <c r="O135" s="26"/>
      <c r="P135" s="32" t="str">
        <f>IFERROR(VLOOKUP(O135,Honorarios!$A$1:$D$14,4,),"")</f>
        <v/>
      </c>
      <c r="Q135" s="32" t="str">
        <f t="shared" si="43"/>
        <v/>
      </c>
      <c r="R135" s="28"/>
      <c r="S135" s="28"/>
      <c r="T135" s="34" t="str">
        <f t="shared" si="44"/>
        <v xml:space="preserve"> </v>
      </c>
      <c r="U135" s="30" t="str">
        <f t="shared" si="45"/>
        <v/>
      </c>
      <c r="V135" s="32" t="str">
        <f t="shared" si="46"/>
        <v/>
      </c>
      <c r="W135" s="27"/>
      <c r="X135" s="27"/>
      <c r="Y135" s="30" t="str">
        <f>IFERROR(VLOOKUP(X135,Tablas!$S$1:$T$8,2,FALSE),"")</f>
        <v/>
      </c>
      <c r="Z135" s="26"/>
      <c r="AA135" s="30" t="str">
        <f>IFERROR(VLOOKUP(AB135,Rubros!$H$1:$I$48,2,),"")</f>
        <v/>
      </c>
      <c r="AB135" s="26"/>
      <c r="AC135" s="26"/>
      <c r="AD135" s="26"/>
      <c r="AE135" s="26"/>
      <c r="AF135" s="26"/>
      <c r="AG135" s="30" t="str">
        <f t="shared" si="47"/>
        <v/>
      </c>
      <c r="AH135" s="26"/>
      <c r="AI135" s="30" t="str">
        <f>IFERROR(VLOOKUP(AH135,Tablas!$AH$1:$AI$1156,2,),"")</f>
        <v/>
      </c>
      <c r="AJ135" s="30" t="str">
        <f>IFERROR(VLOOKUP(Tabla8[[#This Row],[Grupo]],Responsable!$A$1:$I$62,6,),"")</f>
        <v/>
      </c>
      <c r="AK135" s="30" t="str">
        <f>IFERROR(VLOOKUP(Tabla8[[#This Row],[Grupo]],Responsable!$A$1:$I$62,4,),"")</f>
        <v/>
      </c>
      <c r="AL135" s="30" t="str">
        <f>IFERROR(VLOOKUP(Tabla8[[#This Row],[Grupo]],Responsable!$A$1:$I$62,9,),"")</f>
        <v/>
      </c>
      <c r="AM135" s="30" t="str">
        <f>IFERROR(VLOOKUP(Tabla8[[#This Row],[Grupo]],Responsable!$A$1:$I$62,3,),"")</f>
        <v/>
      </c>
      <c r="AN135" s="32" t="str">
        <f t="shared" si="48"/>
        <v/>
      </c>
      <c r="AO135" s="26"/>
      <c r="AP135" s="32" t="str">
        <f t="shared" si="49"/>
        <v/>
      </c>
      <c r="AQ135" s="26"/>
      <c r="AR135" s="26"/>
      <c r="AS135" s="26"/>
      <c r="AT135" s="26"/>
      <c r="AU135" s="26"/>
      <c r="AV135" s="26"/>
    </row>
    <row r="136" spans="1:48" x14ac:dyDescent="0.25">
      <c r="A136" s="25"/>
      <c r="B136" s="26"/>
      <c r="C136" s="26"/>
      <c r="D136" s="26"/>
      <c r="E136" s="30" t="str">
        <f t="shared" si="40"/>
        <v/>
      </c>
      <c r="F136" s="26"/>
      <c r="G136" s="26" t="str">
        <f>IFERROR(VLOOKUP(F136,Tablas!$A$1:$C$49030,2,FALSE), "")</f>
        <v/>
      </c>
      <c r="H136" s="26"/>
      <c r="I136" s="26"/>
      <c r="J136" s="26" t="str">
        <f t="shared" si="41"/>
        <v/>
      </c>
      <c r="K136" s="30" t="str">
        <f>IFERROR(VLOOKUP(Tabla8[[#This Row],[Descripción modalidad de contratación]],Tablas!$F$1:$G$24,2,),"")</f>
        <v/>
      </c>
      <c r="L136" s="26"/>
      <c r="M136" s="26"/>
      <c r="N136" s="30" t="str">
        <f t="shared" si="42"/>
        <v xml:space="preserve"> -</v>
      </c>
      <c r="O136" s="26"/>
      <c r="P136" s="32" t="str">
        <f>IFERROR(VLOOKUP(O136,Honorarios!$A$1:$D$14,4,),"")</f>
        <v/>
      </c>
      <c r="Q136" s="32" t="str">
        <f t="shared" si="43"/>
        <v/>
      </c>
      <c r="R136" s="28"/>
      <c r="S136" s="28"/>
      <c r="T136" s="34" t="str">
        <f t="shared" si="44"/>
        <v xml:space="preserve"> </v>
      </c>
      <c r="U136" s="30" t="str">
        <f t="shared" si="45"/>
        <v/>
      </c>
      <c r="V136" s="32" t="str">
        <f t="shared" si="46"/>
        <v/>
      </c>
      <c r="W136" s="27"/>
      <c r="X136" s="27"/>
      <c r="Y136" s="30" t="str">
        <f>IFERROR(VLOOKUP(X136,Tablas!$S$1:$T$8,2,FALSE),"")</f>
        <v/>
      </c>
      <c r="Z136" s="26"/>
      <c r="AA136" s="30" t="str">
        <f>IFERROR(VLOOKUP(AB136,Rubros!$H$1:$I$48,2,),"")</f>
        <v/>
      </c>
      <c r="AB136" s="26"/>
      <c r="AC136" s="26"/>
      <c r="AD136" s="26"/>
      <c r="AE136" s="26"/>
      <c r="AF136" s="26"/>
      <c r="AG136" s="30" t="str">
        <f t="shared" si="47"/>
        <v/>
      </c>
      <c r="AH136" s="26"/>
      <c r="AI136" s="30" t="str">
        <f>IFERROR(VLOOKUP(AH136,Tablas!$AH$1:$AI$1156,2,),"")</f>
        <v/>
      </c>
      <c r="AJ136" s="30" t="str">
        <f>IFERROR(VLOOKUP(Tabla8[[#This Row],[Grupo]],Responsable!$A$1:$I$62,6,),"")</f>
        <v/>
      </c>
      <c r="AK136" s="30" t="str">
        <f>IFERROR(VLOOKUP(Tabla8[[#This Row],[Grupo]],Responsable!$A$1:$I$62,4,),"")</f>
        <v/>
      </c>
      <c r="AL136" s="30" t="str">
        <f>IFERROR(VLOOKUP(Tabla8[[#This Row],[Grupo]],Responsable!$A$1:$I$62,9,),"")</f>
        <v/>
      </c>
      <c r="AM136" s="30" t="str">
        <f>IFERROR(VLOOKUP(Tabla8[[#This Row],[Grupo]],Responsable!$A$1:$I$62,3,),"")</f>
        <v/>
      </c>
      <c r="AN136" s="32" t="str">
        <f t="shared" si="48"/>
        <v/>
      </c>
      <c r="AO136" s="26"/>
      <c r="AP136" s="32" t="str">
        <f t="shared" si="49"/>
        <v/>
      </c>
      <c r="AQ136" s="26"/>
      <c r="AR136" s="26"/>
      <c r="AS136" s="26"/>
      <c r="AT136" s="26"/>
      <c r="AU136" s="26"/>
      <c r="AV136" s="26"/>
    </row>
    <row r="137" spans="1:48" x14ac:dyDescent="0.25">
      <c r="A137" s="25"/>
      <c r="B137" s="26"/>
      <c r="C137" s="26"/>
      <c r="D137" s="26"/>
      <c r="E137" s="30" t="str">
        <f t="shared" si="40"/>
        <v/>
      </c>
      <c r="F137" s="26"/>
      <c r="G137" s="26" t="str">
        <f>IFERROR(VLOOKUP(F137,Tablas!$A$1:$C$49030,2,FALSE), "")</f>
        <v/>
      </c>
      <c r="H137" s="26"/>
      <c r="I137" s="26"/>
      <c r="J137" s="26" t="str">
        <f t="shared" si="41"/>
        <v/>
      </c>
      <c r="K137" s="30" t="str">
        <f>IFERROR(VLOOKUP(Tabla8[[#This Row],[Descripción modalidad de contratación]],Tablas!$F$1:$G$24,2,),"")</f>
        <v/>
      </c>
      <c r="L137" s="26"/>
      <c r="M137" s="26"/>
      <c r="N137" s="30" t="str">
        <f t="shared" si="42"/>
        <v xml:space="preserve"> -</v>
      </c>
      <c r="O137" s="26"/>
      <c r="P137" s="32" t="str">
        <f>IFERROR(VLOOKUP(O137,Honorarios!$A$1:$D$14,4,),"")</f>
        <v/>
      </c>
      <c r="Q137" s="32" t="str">
        <f t="shared" si="43"/>
        <v/>
      </c>
      <c r="R137" s="28"/>
      <c r="S137" s="28"/>
      <c r="T137" s="34" t="str">
        <f t="shared" si="44"/>
        <v xml:space="preserve"> </v>
      </c>
      <c r="U137" s="30" t="str">
        <f t="shared" si="45"/>
        <v/>
      </c>
      <c r="V137" s="32" t="str">
        <f t="shared" si="46"/>
        <v/>
      </c>
      <c r="W137" s="27"/>
      <c r="X137" s="27"/>
      <c r="Y137" s="30" t="str">
        <f>IFERROR(VLOOKUP(X137,Tablas!$S$1:$T$8,2,FALSE),"")</f>
        <v/>
      </c>
      <c r="Z137" s="26"/>
      <c r="AA137" s="30" t="str">
        <f>IFERROR(VLOOKUP(AB137,Rubros!$H$1:$I$48,2,),"")</f>
        <v/>
      </c>
      <c r="AB137" s="26"/>
      <c r="AC137" s="26"/>
      <c r="AD137" s="26"/>
      <c r="AE137" s="26"/>
      <c r="AF137" s="26"/>
      <c r="AG137" s="30" t="str">
        <f t="shared" si="47"/>
        <v/>
      </c>
      <c r="AH137" s="26"/>
      <c r="AI137" s="30" t="str">
        <f>IFERROR(VLOOKUP(AH137,Tablas!$AH$1:$AI$1156,2,),"")</f>
        <v/>
      </c>
      <c r="AJ137" s="30" t="str">
        <f>IFERROR(VLOOKUP(Tabla8[[#This Row],[Grupo]],Responsable!$A$1:$I$62,6,),"")</f>
        <v/>
      </c>
      <c r="AK137" s="30" t="str">
        <f>IFERROR(VLOOKUP(Tabla8[[#This Row],[Grupo]],Responsable!$A$1:$I$62,4,),"")</f>
        <v/>
      </c>
      <c r="AL137" s="30" t="str">
        <f>IFERROR(VLOOKUP(Tabla8[[#This Row],[Grupo]],Responsable!$A$1:$I$62,9,),"")</f>
        <v/>
      </c>
      <c r="AM137" s="30" t="str">
        <f>IFERROR(VLOOKUP(Tabla8[[#This Row],[Grupo]],Responsable!$A$1:$I$62,3,),"")</f>
        <v/>
      </c>
      <c r="AN137" s="32" t="str">
        <f t="shared" si="48"/>
        <v/>
      </c>
      <c r="AO137" s="26"/>
      <c r="AP137" s="32" t="str">
        <f t="shared" si="49"/>
        <v/>
      </c>
      <c r="AQ137" s="26"/>
      <c r="AR137" s="26"/>
      <c r="AS137" s="26"/>
      <c r="AT137" s="26"/>
      <c r="AU137" s="26"/>
      <c r="AV137" s="26"/>
    </row>
    <row r="138" spans="1:48" x14ac:dyDescent="0.25">
      <c r="A138" s="25"/>
      <c r="B138" s="26"/>
      <c r="C138" s="26"/>
      <c r="D138" s="26"/>
      <c r="E138" s="30" t="str">
        <f t="shared" si="40"/>
        <v/>
      </c>
      <c r="F138" s="26"/>
      <c r="G138" s="26" t="str">
        <f>IFERROR(VLOOKUP(F138,Tablas!$A$1:$C$49030,2,FALSE), "")</f>
        <v/>
      </c>
      <c r="H138" s="26"/>
      <c r="I138" s="26"/>
      <c r="J138" s="26" t="str">
        <f t="shared" si="41"/>
        <v/>
      </c>
      <c r="K138" s="30" t="str">
        <f>IFERROR(VLOOKUP(Tabla8[[#This Row],[Descripción modalidad de contratación]],Tablas!$F$1:$G$24,2,),"")</f>
        <v/>
      </c>
      <c r="L138" s="26"/>
      <c r="M138" s="26"/>
      <c r="N138" s="30" t="str">
        <f t="shared" si="42"/>
        <v xml:space="preserve"> -</v>
      </c>
      <c r="O138" s="26"/>
      <c r="P138" s="32" t="str">
        <f>IFERROR(VLOOKUP(O138,Honorarios!$A$1:$D$14,4,),"")</f>
        <v/>
      </c>
      <c r="Q138" s="32" t="str">
        <f t="shared" si="43"/>
        <v/>
      </c>
      <c r="R138" s="28"/>
      <c r="S138" s="28"/>
      <c r="T138" s="34" t="str">
        <f t="shared" si="44"/>
        <v xml:space="preserve"> </v>
      </c>
      <c r="U138" s="30" t="str">
        <f t="shared" si="45"/>
        <v/>
      </c>
      <c r="V138" s="32" t="str">
        <f t="shared" si="46"/>
        <v/>
      </c>
      <c r="W138" s="27"/>
      <c r="X138" s="27"/>
      <c r="Y138" s="30" t="str">
        <f>IFERROR(VLOOKUP(X138,Tablas!$S$1:$T$8,2,FALSE),"")</f>
        <v/>
      </c>
      <c r="Z138" s="26"/>
      <c r="AA138" s="30" t="str">
        <f>IFERROR(VLOOKUP(AB138,Rubros!$H$1:$I$48,2,),"")</f>
        <v/>
      </c>
      <c r="AB138" s="26"/>
      <c r="AC138" s="26"/>
      <c r="AD138" s="26"/>
      <c r="AE138" s="26"/>
      <c r="AF138" s="26"/>
      <c r="AG138" s="30" t="str">
        <f t="shared" si="47"/>
        <v/>
      </c>
      <c r="AH138" s="26"/>
      <c r="AI138" s="30" t="str">
        <f>IFERROR(VLOOKUP(AH138,Tablas!$AH$1:$AI$1156,2,),"")</f>
        <v/>
      </c>
      <c r="AJ138" s="30" t="str">
        <f>IFERROR(VLOOKUP(Tabla8[[#This Row],[Grupo]],Responsable!$A$1:$I$62,6,),"")</f>
        <v/>
      </c>
      <c r="AK138" s="30" t="str">
        <f>IFERROR(VLOOKUP(Tabla8[[#This Row],[Grupo]],Responsable!$A$1:$I$62,4,),"")</f>
        <v/>
      </c>
      <c r="AL138" s="30" t="str">
        <f>IFERROR(VLOOKUP(Tabla8[[#This Row],[Grupo]],Responsable!$A$1:$I$62,9,),"")</f>
        <v/>
      </c>
      <c r="AM138" s="30" t="str">
        <f>IFERROR(VLOOKUP(Tabla8[[#This Row],[Grupo]],Responsable!$A$1:$I$62,3,),"")</f>
        <v/>
      </c>
      <c r="AN138" s="32" t="str">
        <f t="shared" si="48"/>
        <v/>
      </c>
      <c r="AO138" s="26"/>
      <c r="AP138" s="32" t="str">
        <f t="shared" si="49"/>
        <v/>
      </c>
      <c r="AQ138" s="26"/>
      <c r="AR138" s="26"/>
      <c r="AS138" s="26"/>
      <c r="AT138" s="26"/>
      <c r="AU138" s="26"/>
      <c r="AV138" s="26"/>
    </row>
    <row r="139" spans="1:48" x14ac:dyDescent="0.25">
      <c r="A139" s="25"/>
      <c r="B139" s="26"/>
      <c r="C139" s="26"/>
      <c r="D139" s="26"/>
      <c r="E139" s="30" t="str">
        <f t="shared" si="40"/>
        <v/>
      </c>
      <c r="F139" s="26"/>
      <c r="G139" s="26" t="str">
        <f>IFERROR(VLOOKUP(F139,Tablas!$A$1:$C$49030,2,FALSE), "")</f>
        <v/>
      </c>
      <c r="H139" s="26"/>
      <c r="I139" s="26"/>
      <c r="J139" s="26" t="str">
        <f t="shared" si="41"/>
        <v/>
      </c>
      <c r="K139" s="30" t="str">
        <f>IFERROR(VLOOKUP(Tabla8[[#This Row],[Descripción modalidad de contratación]],Tablas!$F$1:$G$24,2,),"")</f>
        <v/>
      </c>
      <c r="L139" s="26"/>
      <c r="M139" s="26"/>
      <c r="N139" s="30" t="str">
        <f t="shared" si="42"/>
        <v xml:space="preserve"> -</v>
      </c>
      <c r="O139" s="26"/>
      <c r="P139" s="32" t="str">
        <f>IFERROR(VLOOKUP(O139,Honorarios!$A$1:$D$14,4,),"")</f>
        <v/>
      </c>
      <c r="Q139" s="32" t="str">
        <f t="shared" si="43"/>
        <v/>
      </c>
      <c r="R139" s="28"/>
      <c r="S139" s="28"/>
      <c r="T139" s="34" t="str">
        <f t="shared" si="44"/>
        <v xml:space="preserve"> </v>
      </c>
      <c r="U139" s="30" t="str">
        <f t="shared" si="45"/>
        <v/>
      </c>
      <c r="V139" s="32" t="str">
        <f t="shared" si="46"/>
        <v/>
      </c>
      <c r="W139" s="27"/>
      <c r="X139" s="27"/>
      <c r="Y139" s="30" t="str">
        <f>IFERROR(VLOOKUP(X139,Tablas!$S$1:$T$8,2,FALSE),"")</f>
        <v/>
      </c>
      <c r="Z139" s="26"/>
      <c r="AA139" s="30" t="str">
        <f>IFERROR(VLOOKUP(AB139,Rubros!$H$1:$I$48,2,),"")</f>
        <v/>
      </c>
      <c r="AB139" s="26"/>
      <c r="AC139" s="26"/>
      <c r="AD139" s="26"/>
      <c r="AE139" s="26"/>
      <c r="AF139" s="26"/>
      <c r="AG139" s="30" t="str">
        <f t="shared" si="47"/>
        <v/>
      </c>
      <c r="AH139" s="26"/>
      <c r="AI139" s="30" t="str">
        <f>IFERROR(VLOOKUP(AH139,Tablas!$AH$1:$AI$1156,2,),"")</f>
        <v/>
      </c>
      <c r="AJ139" s="30" t="str">
        <f>IFERROR(VLOOKUP(Tabla8[[#This Row],[Grupo]],Responsable!$A$1:$I$62,6,),"")</f>
        <v/>
      </c>
      <c r="AK139" s="30" t="str">
        <f>IFERROR(VLOOKUP(Tabla8[[#This Row],[Grupo]],Responsable!$A$1:$I$62,4,),"")</f>
        <v/>
      </c>
      <c r="AL139" s="30" t="str">
        <f>IFERROR(VLOOKUP(Tabla8[[#This Row],[Grupo]],Responsable!$A$1:$I$62,9,),"")</f>
        <v/>
      </c>
      <c r="AM139" s="30" t="str">
        <f>IFERROR(VLOOKUP(Tabla8[[#This Row],[Grupo]],Responsable!$A$1:$I$62,3,),"")</f>
        <v/>
      </c>
      <c r="AN139" s="32" t="str">
        <f t="shared" si="48"/>
        <v/>
      </c>
      <c r="AO139" s="26"/>
      <c r="AP139" s="32" t="str">
        <f t="shared" si="49"/>
        <v/>
      </c>
      <c r="AQ139" s="26"/>
      <c r="AR139" s="26"/>
      <c r="AS139" s="26"/>
      <c r="AT139" s="26"/>
      <c r="AU139" s="26"/>
      <c r="AV139" s="26"/>
    </row>
    <row r="140" spans="1:48" x14ac:dyDescent="0.25">
      <c r="A140" s="25"/>
      <c r="B140" s="26"/>
      <c r="C140" s="26"/>
      <c r="D140" s="26"/>
      <c r="E140" s="30" t="str">
        <f t="shared" si="40"/>
        <v/>
      </c>
      <c r="F140" s="26"/>
      <c r="G140" s="26" t="str">
        <f>IFERROR(VLOOKUP(F140,Tablas!$A$1:$C$49030,2,FALSE), "")</f>
        <v/>
      </c>
      <c r="H140" s="26"/>
      <c r="I140" s="26"/>
      <c r="J140" s="26" t="str">
        <f t="shared" si="41"/>
        <v/>
      </c>
      <c r="K140" s="30" t="str">
        <f>IFERROR(VLOOKUP(Tabla8[[#This Row],[Descripción modalidad de contratación]],Tablas!$F$1:$G$24,2,),"")</f>
        <v/>
      </c>
      <c r="L140" s="26"/>
      <c r="M140" s="26"/>
      <c r="N140" s="30" t="str">
        <f t="shared" si="42"/>
        <v xml:space="preserve"> -</v>
      </c>
      <c r="O140" s="26"/>
      <c r="P140" s="32" t="str">
        <f>IFERROR(VLOOKUP(O140,Honorarios!$A$1:$D$14,4,),"")</f>
        <v/>
      </c>
      <c r="Q140" s="32" t="str">
        <f t="shared" si="43"/>
        <v/>
      </c>
      <c r="R140" s="28"/>
      <c r="S140" s="28"/>
      <c r="T140" s="34" t="str">
        <f t="shared" si="44"/>
        <v xml:space="preserve"> </v>
      </c>
      <c r="U140" s="30" t="str">
        <f t="shared" si="45"/>
        <v/>
      </c>
      <c r="V140" s="32" t="str">
        <f t="shared" si="46"/>
        <v/>
      </c>
      <c r="W140" s="27"/>
      <c r="X140" s="27"/>
      <c r="Y140" s="30" t="str">
        <f>IFERROR(VLOOKUP(X140,Tablas!$S$1:$T$8,2,FALSE),"")</f>
        <v/>
      </c>
      <c r="Z140" s="26"/>
      <c r="AA140" s="30" t="str">
        <f>IFERROR(VLOOKUP(AB140,Rubros!$H$1:$I$48,2,),"")</f>
        <v/>
      </c>
      <c r="AB140" s="26"/>
      <c r="AC140" s="26"/>
      <c r="AD140" s="26"/>
      <c r="AE140" s="26"/>
      <c r="AF140" s="26"/>
      <c r="AG140" s="30" t="str">
        <f t="shared" si="47"/>
        <v/>
      </c>
      <c r="AH140" s="26"/>
      <c r="AI140" s="30" t="str">
        <f>IFERROR(VLOOKUP(AH140,Tablas!$AH$1:$AI$1156,2,),"")</f>
        <v/>
      </c>
      <c r="AJ140" s="30" t="str">
        <f>IFERROR(VLOOKUP(Tabla8[[#This Row],[Grupo]],Responsable!$A$1:$I$62,6,),"")</f>
        <v/>
      </c>
      <c r="AK140" s="30" t="str">
        <f>IFERROR(VLOOKUP(Tabla8[[#This Row],[Grupo]],Responsable!$A$1:$I$62,4,),"")</f>
        <v/>
      </c>
      <c r="AL140" s="30" t="str">
        <f>IFERROR(VLOOKUP(Tabla8[[#This Row],[Grupo]],Responsable!$A$1:$I$62,9,),"")</f>
        <v/>
      </c>
      <c r="AM140" s="30" t="str">
        <f>IFERROR(VLOOKUP(Tabla8[[#This Row],[Grupo]],Responsable!$A$1:$I$62,3,),"")</f>
        <v/>
      </c>
      <c r="AN140" s="32" t="str">
        <f t="shared" si="48"/>
        <v/>
      </c>
      <c r="AO140" s="26"/>
      <c r="AP140" s="32" t="str">
        <f t="shared" si="49"/>
        <v/>
      </c>
      <c r="AQ140" s="26"/>
      <c r="AR140" s="26"/>
      <c r="AS140" s="26"/>
      <c r="AT140" s="26"/>
      <c r="AU140" s="26"/>
      <c r="AV140" s="26"/>
    </row>
    <row r="141" spans="1:48" x14ac:dyDescent="0.25">
      <c r="A141" s="25"/>
      <c r="B141" s="26"/>
      <c r="C141" s="26"/>
      <c r="D141" s="26"/>
      <c r="E141" s="30" t="str">
        <f t="shared" si="40"/>
        <v/>
      </c>
      <c r="F141" s="26"/>
      <c r="G141" s="26" t="str">
        <f>IFERROR(VLOOKUP(F141,Tablas!$A$1:$C$49030,2,FALSE), "")</f>
        <v/>
      </c>
      <c r="H141" s="26"/>
      <c r="I141" s="26"/>
      <c r="J141" s="26" t="str">
        <f t="shared" si="41"/>
        <v/>
      </c>
      <c r="K141" s="30" t="str">
        <f>IFERROR(VLOOKUP(Tabla8[[#This Row],[Descripción modalidad de contratación]],Tablas!$F$1:$G$24,2,),"")</f>
        <v/>
      </c>
      <c r="L141" s="26"/>
      <c r="M141" s="26"/>
      <c r="N141" s="30" t="str">
        <f t="shared" si="42"/>
        <v xml:space="preserve"> -</v>
      </c>
      <c r="O141" s="26"/>
      <c r="P141" s="32" t="str">
        <f>IFERROR(VLOOKUP(O141,Honorarios!$A$1:$D$14,4,),"")</f>
        <v/>
      </c>
      <c r="Q141" s="32" t="str">
        <f t="shared" si="43"/>
        <v/>
      </c>
      <c r="R141" s="28"/>
      <c r="S141" s="28"/>
      <c r="T141" s="34" t="str">
        <f t="shared" si="44"/>
        <v xml:space="preserve"> </v>
      </c>
      <c r="U141" s="30" t="str">
        <f t="shared" si="45"/>
        <v/>
      </c>
      <c r="V141" s="32" t="str">
        <f t="shared" si="46"/>
        <v/>
      </c>
      <c r="W141" s="27"/>
      <c r="X141" s="27"/>
      <c r="Y141" s="30" t="str">
        <f>IFERROR(VLOOKUP(X141,Tablas!$S$1:$T$8,2,FALSE),"")</f>
        <v/>
      </c>
      <c r="Z141" s="26"/>
      <c r="AA141" s="30" t="str">
        <f>IFERROR(VLOOKUP(AB141,Rubros!$H$1:$I$48,2,),"")</f>
        <v/>
      </c>
      <c r="AB141" s="26"/>
      <c r="AC141" s="26"/>
      <c r="AD141" s="26"/>
      <c r="AE141" s="26"/>
      <c r="AF141" s="26"/>
      <c r="AG141" s="30" t="str">
        <f t="shared" si="47"/>
        <v/>
      </c>
      <c r="AH141" s="26"/>
      <c r="AI141" s="30" t="str">
        <f>IFERROR(VLOOKUP(AH141,Tablas!$AH$1:$AI$1156,2,),"")</f>
        <v/>
      </c>
      <c r="AJ141" s="30" t="str">
        <f>IFERROR(VLOOKUP(Tabla8[[#This Row],[Grupo]],Responsable!$A$1:$I$62,6,),"")</f>
        <v/>
      </c>
      <c r="AK141" s="30" t="str">
        <f>IFERROR(VLOOKUP(Tabla8[[#This Row],[Grupo]],Responsable!$A$1:$I$62,4,),"")</f>
        <v/>
      </c>
      <c r="AL141" s="30" t="str">
        <f>IFERROR(VLOOKUP(Tabla8[[#This Row],[Grupo]],Responsable!$A$1:$I$62,9,),"")</f>
        <v/>
      </c>
      <c r="AM141" s="30" t="str">
        <f>IFERROR(VLOOKUP(Tabla8[[#This Row],[Grupo]],Responsable!$A$1:$I$62,3,),"")</f>
        <v/>
      </c>
      <c r="AN141" s="32" t="str">
        <f t="shared" si="48"/>
        <v/>
      </c>
      <c r="AO141" s="26"/>
      <c r="AP141" s="32" t="str">
        <f t="shared" si="49"/>
        <v/>
      </c>
      <c r="AQ141" s="26"/>
      <c r="AR141" s="26"/>
      <c r="AS141" s="26"/>
      <c r="AT141" s="26"/>
      <c r="AU141" s="26"/>
      <c r="AV141" s="26"/>
    </row>
    <row r="142" spans="1:48" x14ac:dyDescent="0.25">
      <c r="A142" s="25"/>
      <c r="B142" s="26"/>
      <c r="C142" s="26"/>
      <c r="D142" s="26"/>
      <c r="E142" s="30" t="str">
        <f t="shared" si="40"/>
        <v/>
      </c>
      <c r="F142" s="26"/>
      <c r="G142" s="26" t="str">
        <f>IFERROR(VLOOKUP(F142,Tablas!$A$1:$C$49030,2,FALSE), "")</f>
        <v/>
      </c>
      <c r="H142" s="26"/>
      <c r="I142" s="26"/>
      <c r="J142" s="26" t="str">
        <f t="shared" si="41"/>
        <v/>
      </c>
      <c r="K142" s="30" t="str">
        <f>IFERROR(VLOOKUP(Tabla8[[#This Row],[Descripción modalidad de contratación]],Tablas!$F$1:$G$24,2,),"")</f>
        <v/>
      </c>
      <c r="L142" s="26"/>
      <c r="M142" s="26"/>
      <c r="N142" s="30" t="str">
        <f t="shared" si="42"/>
        <v xml:space="preserve"> -</v>
      </c>
      <c r="O142" s="26"/>
      <c r="P142" s="32" t="str">
        <f>IFERROR(VLOOKUP(O142,Honorarios!$A$1:$D$14,4,),"")</f>
        <v/>
      </c>
      <c r="Q142" s="32" t="str">
        <f t="shared" si="43"/>
        <v/>
      </c>
      <c r="R142" s="28"/>
      <c r="S142" s="28"/>
      <c r="T142" s="34" t="str">
        <f t="shared" si="44"/>
        <v xml:space="preserve"> </v>
      </c>
      <c r="U142" s="30" t="str">
        <f t="shared" si="45"/>
        <v/>
      </c>
      <c r="V142" s="32" t="str">
        <f t="shared" si="46"/>
        <v/>
      </c>
      <c r="W142" s="27"/>
      <c r="X142" s="27"/>
      <c r="Y142" s="30" t="str">
        <f>IFERROR(VLOOKUP(X142,Tablas!$S$1:$T$8,2,FALSE),"")</f>
        <v/>
      </c>
      <c r="Z142" s="26"/>
      <c r="AA142" s="30" t="str">
        <f>IFERROR(VLOOKUP(AB142,Rubros!$H$1:$I$48,2,),"")</f>
        <v/>
      </c>
      <c r="AB142" s="26"/>
      <c r="AC142" s="26"/>
      <c r="AD142" s="26"/>
      <c r="AE142" s="26"/>
      <c r="AF142" s="26"/>
      <c r="AG142" s="30" t="str">
        <f t="shared" si="47"/>
        <v/>
      </c>
      <c r="AH142" s="26"/>
      <c r="AI142" s="30" t="str">
        <f>IFERROR(VLOOKUP(AH142,Tablas!$AH$1:$AI$1156,2,),"")</f>
        <v/>
      </c>
      <c r="AJ142" s="30" t="str">
        <f>IFERROR(VLOOKUP(Tabla8[[#This Row],[Grupo]],Responsable!$A$1:$I$62,6,),"")</f>
        <v/>
      </c>
      <c r="AK142" s="30" t="str">
        <f>IFERROR(VLOOKUP(Tabla8[[#This Row],[Grupo]],Responsable!$A$1:$I$62,4,),"")</f>
        <v/>
      </c>
      <c r="AL142" s="30" t="str">
        <f>IFERROR(VLOOKUP(Tabla8[[#This Row],[Grupo]],Responsable!$A$1:$I$62,9,),"")</f>
        <v/>
      </c>
      <c r="AM142" s="30" t="str">
        <f>IFERROR(VLOOKUP(Tabla8[[#This Row],[Grupo]],Responsable!$A$1:$I$62,3,),"")</f>
        <v/>
      </c>
      <c r="AN142" s="32" t="str">
        <f t="shared" si="48"/>
        <v/>
      </c>
      <c r="AO142" s="26"/>
      <c r="AP142" s="32" t="str">
        <f t="shared" si="49"/>
        <v/>
      </c>
      <c r="AQ142" s="26"/>
      <c r="AR142" s="26"/>
      <c r="AS142" s="26"/>
      <c r="AT142" s="26"/>
      <c r="AU142" s="26"/>
      <c r="AV142" s="26"/>
    </row>
    <row r="143" spans="1:48" x14ac:dyDescent="0.25">
      <c r="A143" s="25"/>
      <c r="B143" s="26"/>
      <c r="C143" s="26"/>
      <c r="D143" s="26"/>
      <c r="E143" s="30" t="str">
        <f t="shared" si="40"/>
        <v/>
      </c>
      <c r="F143" s="26"/>
      <c r="G143" s="26" t="str">
        <f>IFERROR(VLOOKUP(F143,Tablas!$A$1:$C$49030,2,FALSE), "")</f>
        <v/>
      </c>
      <c r="H143" s="26"/>
      <c r="I143" s="26"/>
      <c r="J143" s="26" t="str">
        <f t="shared" si="41"/>
        <v/>
      </c>
      <c r="K143" s="30" t="str">
        <f>IFERROR(VLOOKUP(Tabla8[[#This Row],[Descripción modalidad de contratación]],Tablas!$F$1:$G$24,2,),"")</f>
        <v/>
      </c>
      <c r="L143" s="26"/>
      <c r="M143" s="26"/>
      <c r="N143" s="30" t="str">
        <f t="shared" si="42"/>
        <v xml:space="preserve"> -</v>
      </c>
      <c r="O143" s="26"/>
      <c r="P143" s="32" t="str">
        <f>IFERROR(VLOOKUP(O143,Honorarios!$A$1:$D$14,4,),"")</f>
        <v/>
      </c>
      <c r="Q143" s="32" t="str">
        <f t="shared" si="43"/>
        <v/>
      </c>
      <c r="R143" s="28"/>
      <c r="S143" s="28"/>
      <c r="T143" s="34" t="str">
        <f t="shared" si="44"/>
        <v xml:space="preserve"> </v>
      </c>
      <c r="U143" s="30" t="str">
        <f t="shared" si="45"/>
        <v/>
      </c>
      <c r="V143" s="32" t="str">
        <f t="shared" si="46"/>
        <v/>
      </c>
      <c r="W143" s="27"/>
      <c r="X143" s="27"/>
      <c r="Y143" s="30" t="str">
        <f>IFERROR(VLOOKUP(X143,Tablas!$S$1:$T$8,2,FALSE),"")</f>
        <v/>
      </c>
      <c r="Z143" s="26"/>
      <c r="AA143" s="30" t="str">
        <f>IFERROR(VLOOKUP(AB143,Rubros!$H$1:$I$48,2,),"")</f>
        <v/>
      </c>
      <c r="AB143" s="26"/>
      <c r="AC143" s="26"/>
      <c r="AD143" s="26"/>
      <c r="AE143" s="26"/>
      <c r="AF143" s="26"/>
      <c r="AG143" s="30" t="str">
        <f t="shared" si="47"/>
        <v/>
      </c>
      <c r="AH143" s="26"/>
      <c r="AI143" s="30" t="str">
        <f>IFERROR(VLOOKUP(AH143,Tablas!$AH$1:$AI$1156,2,),"")</f>
        <v/>
      </c>
      <c r="AJ143" s="30" t="str">
        <f>IFERROR(VLOOKUP(Tabla8[[#This Row],[Grupo]],Responsable!$A$1:$I$62,6,),"")</f>
        <v/>
      </c>
      <c r="AK143" s="30" t="str">
        <f>IFERROR(VLOOKUP(Tabla8[[#This Row],[Grupo]],Responsable!$A$1:$I$62,4,),"")</f>
        <v/>
      </c>
      <c r="AL143" s="30" t="str">
        <f>IFERROR(VLOOKUP(Tabla8[[#This Row],[Grupo]],Responsable!$A$1:$I$62,9,),"")</f>
        <v/>
      </c>
      <c r="AM143" s="30" t="str">
        <f>IFERROR(VLOOKUP(Tabla8[[#This Row],[Grupo]],Responsable!$A$1:$I$62,3,),"")</f>
        <v/>
      </c>
      <c r="AN143" s="32" t="str">
        <f t="shared" si="48"/>
        <v/>
      </c>
      <c r="AO143" s="26"/>
      <c r="AP143" s="32" t="str">
        <f t="shared" si="49"/>
        <v/>
      </c>
      <c r="AQ143" s="26"/>
      <c r="AR143" s="26"/>
      <c r="AS143" s="26"/>
      <c r="AT143" s="26"/>
      <c r="AU143" s="26"/>
      <c r="AV143" s="26"/>
    </row>
    <row r="144" spans="1:48" x14ac:dyDescent="0.25">
      <c r="A144" s="25"/>
      <c r="B144" s="26"/>
      <c r="C144" s="26"/>
      <c r="D144" s="26"/>
      <c r="E144" s="30" t="str">
        <f t="shared" si="40"/>
        <v/>
      </c>
      <c r="F144" s="26"/>
      <c r="G144" s="26" t="str">
        <f>IFERROR(VLOOKUP(F144,Tablas!$A$1:$C$49030,2,FALSE), "")</f>
        <v/>
      </c>
      <c r="H144" s="26"/>
      <c r="I144" s="26"/>
      <c r="J144" s="26" t="str">
        <f t="shared" si="41"/>
        <v/>
      </c>
      <c r="K144" s="30" t="str">
        <f>IFERROR(VLOOKUP(Tabla8[[#This Row],[Descripción modalidad de contratación]],Tablas!$F$1:$G$24,2,),"")</f>
        <v/>
      </c>
      <c r="L144" s="26"/>
      <c r="M144" s="26"/>
      <c r="N144" s="30" t="str">
        <f t="shared" si="42"/>
        <v xml:space="preserve"> -</v>
      </c>
      <c r="O144" s="26"/>
      <c r="P144" s="32" t="str">
        <f>IFERROR(VLOOKUP(O144,Honorarios!$A$1:$D$14,4,),"")</f>
        <v/>
      </c>
      <c r="Q144" s="32" t="str">
        <f t="shared" si="43"/>
        <v/>
      </c>
      <c r="R144" s="28"/>
      <c r="S144" s="28"/>
      <c r="T144" s="34" t="str">
        <f t="shared" si="44"/>
        <v xml:space="preserve"> </v>
      </c>
      <c r="U144" s="30" t="str">
        <f t="shared" si="45"/>
        <v/>
      </c>
      <c r="V144" s="32" t="str">
        <f t="shared" si="46"/>
        <v/>
      </c>
      <c r="W144" s="27"/>
      <c r="X144" s="27"/>
      <c r="Y144" s="30" t="str">
        <f>IFERROR(VLOOKUP(X144,Tablas!$S$1:$T$8,2,FALSE),"")</f>
        <v/>
      </c>
      <c r="Z144" s="26"/>
      <c r="AA144" s="30" t="str">
        <f>IFERROR(VLOOKUP(AB144,Rubros!$H$1:$I$48,2,),"")</f>
        <v/>
      </c>
      <c r="AB144" s="26"/>
      <c r="AC144" s="26"/>
      <c r="AD144" s="26"/>
      <c r="AE144" s="26"/>
      <c r="AF144" s="26"/>
      <c r="AG144" s="30" t="str">
        <f t="shared" si="47"/>
        <v/>
      </c>
      <c r="AH144" s="26"/>
      <c r="AI144" s="30" t="str">
        <f>IFERROR(VLOOKUP(AH144,Tablas!$AH$1:$AI$1156,2,),"")</f>
        <v/>
      </c>
      <c r="AJ144" s="30" t="str">
        <f>IFERROR(VLOOKUP(Tabla8[[#This Row],[Grupo]],Responsable!$A$1:$I$62,6,),"")</f>
        <v/>
      </c>
      <c r="AK144" s="30" t="str">
        <f>IFERROR(VLOOKUP(Tabla8[[#This Row],[Grupo]],Responsable!$A$1:$I$62,4,),"")</f>
        <v/>
      </c>
      <c r="AL144" s="30" t="str">
        <f>IFERROR(VLOOKUP(Tabla8[[#This Row],[Grupo]],Responsable!$A$1:$I$62,9,),"")</f>
        <v/>
      </c>
      <c r="AM144" s="30" t="str">
        <f>IFERROR(VLOOKUP(Tabla8[[#This Row],[Grupo]],Responsable!$A$1:$I$62,3,),"")</f>
        <v/>
      </c>
      <c r="AN144" s="32" t="str">
        <f t="shared" si="48"/>
        <v/>
      </c>
      <c r="AO144" s="26"/>
      <c r="AP144" s="32" t="str">
        <f t="shared" si="49"/>
        <v/>
      </c>
      <c r="AQ144" s="26"/>
      <c r="AR144" s="26"/>
      <c r="AS144" s="26"/>
      <c r="AT144" s="26"/>
      <c r="AU144" s="26"/>
      <c r="AV144" s="26"/>
    </row>
    <row r="145" spans="1:48" x14ac:dyDescent="0.25">
      <c r="A145" s="25"/>
      <c r="B145" s="26"/>
      <c r="C145" s="26"/>
      <c r="D145" s="26"/>
      <c r="E145" s="30" t="str">
        <f t="shared" si="40"/>
        <v/>
      </c>
      <c r="F145" s="26"/>
      <c r="G145" s="26" t="str">
        <f>IFERROR(VLOOKUP(F145,Tablas!$A$1:$C$49030,2,FALSE), "")</f>
        <v/>
      </c>
      <c r="H145" s="26"/>
      <c r="I145" s="26"/>
      <c r="J145" s="26" t="str">
        <f t="shared" si="41"/>
        <v/>
      </c>
      <c r="K145" s="30" t="str">
        <f>IFERROR(VLOOKUP(Tabla8[[#This Row],[Descripción modalidad de contratación]],Tablas!$F$1:$G$24,2,),"")</f>
        <v/>
      </c>
      <c r="L145" s="26"/>
      <c r="M145" s="26"/>
      <c r="N145" s="30" t="str">
        <f t="shared" si="42"/>
        <v xml:space="preserve"> -</v>
      </c>
      <c r="O145" s="26"/>
      <c r="P145" s="32" t="str">
        <f>IFERROR(VLOOKUP(O145,Honorarios!$A$1:$D$14,4,),"")</f>
        <v/>
      </c>
      <c r="Q145" s="32" t="str">
        <f t="shared" si="43"/>
        <v/>
      </c>
      <c r="R145" s="28"/>
      <c r="S145" s="28"/>
      <c r="T145" s="34" t="str">
        <f t="shared" si="44"/>
        <v xml:space="preserve"> </v>
      </c>
      <c r="U145" s="30" t="str">
        <f t="shared" si="45"/>
        <v/>
      </c>
      <c r="V145" s="32" t="str">
        <f t="shared" si="46"/>
        <v/>
      </c>
      <c r="W145" s="27"/>
      <c r="X145" s="27"/>
      <c r="Y145" s="30" t="str">
        <f>IFERROR(VLOOKUP(X145,Tablas!$S$1:$T$8,2,FALSE),"")</f>
        <v/>
      </c>
      <c r="Z145" s="26"/>
      <c r="AA145" s="30" t="str">
        <f>IFERROR(VLOOKUP(AB145,Rubros!$H$1:$I$48,2,),"")</f>
        <v/>
      </c>
      <c r="AB145" s="26"/>
      <c r="AC145" s="26"/>
      <c r="AD145" s="26"/>
      <c r="AE145" s="26"/>
      <c r="AF145" s="26"/>
      <c r="AG145" s="30" t="str">
        <f t="shared" si="47"/>
        <v/>
      </c>
      <c r="AH145" s="26"/>
      <c r="AI145" s="30" t="str">
        <f>IFERROR(VLOOKUP(AH145,Tablas!$AH$1:$AI$1156,2,),"")</f>
        <v/>
      </c>
      <c r="AJ145" s="30" t="str">
        <f>IFERROR(VLOOKUP(Tabla8[[#This Row],[Grupo]],Responsable!$A$1:$I$62,6,),"")</f>
        <v/>
      </c>
      <c r="AK145" s="30" t="str">
        <f>IFERROR(VLOOKUP(Tabla8[[#This Row],[Grupo]],Responsable!$A$1:$I$62,4,),"")</f>
        <v/>
      </c>
      <c r="AL145" s="30" t="str">
        <f>IFERROR(VLOOKUP(Tabla8[[#This Row],[Grupo]],Responsable!$A$1:$I$62,9,),"")</f>
        <v/>
      </c>
      <c r="AM145" s="30" t="str">
        <f>IFERROR(VLOOKUP(Tabla8[[#This Row],[Grupo]],Responsable!$A$1:$I$62,3,),"")</f>
        <v/>
      </c>
      <c r="AN145" s="32" t="str">
        <f t="shared" si="48"/>
        <v/>
      </c>
      <c r="AO145" s="26"/>
      <c r="AP145" s="32" t="str">
        <f t="shared" si="49"/>
        <v/>
      </c>
      <c r="AQ145" s="26"/>
      <c r="AR145" s="26"/>
      <c r="AS145" s="26"/>
      <c r="AT145" s="26"/>
      <c r="AU145" s="26"/>
      <c r="AV145" s="26"/>
    </row>
    <row r="146" spans="1:48" x14ac:dyDescent="0.25">
      <c r="A146" s="25"/>
      <c r="B146" s="26"/>
      <c r="C146" s="26"/>
      <c r="D146" s="26"/>
      <c r="E146" s="30" t="str">
        <f t="shared" si="40"/>
        <v/>
      </c>
      <c r="F146" s="26"/>
      <c r="G146" s="26" t="str">
        <f>IFERROR(VLOOKUP(F146,Tablas!$A$1:$C$49030,2,FALSE), "")</f>
        <v/>
      </c>
      <c r="H146" s="26"/>
      <c r="I146" s="26"/>
      <c r="J146" s="26" t="str">
        <f t="shared" si="41"/>
        <v/>
      </c>
      <c r="K146" s="30" t="str">
        <f>IFERROR(VLOOKUP(Tabla8[[#This Row],[Descripción modalidad de contratación]],Tablas!$F$1:$G$24,2,),"")</f>
        <v/>
      </c>
      <c r="L146" s="26"/>
      <c r="M146" s="26"/>
      <c r="N146" s="30" t="str">
        <f t="shared" si="42"/>
        <v xml:space="preserve"> -</v>
      </c>
      <c r="O146" s="26"/>
      <c r="P146" s="32" t="str">
        <f>IFERROR(VLOOKUP(O146,Honorarios!$A$1:$D$14,4,),"")</f>
        <v/>
      </c>
      <c r="Q146" s="32" t="str">
        <f t="shared" si="43"/>
        <v/>
      </c>
      <c r="R146" s="28"/>
      <c r="S146" s="28"/>
      <c r="T146" s="34" t="str">
        <f t="shared" si="44"/>
        <v xml:space="preserve"> </v>
      </c>
      <c r="U146" s="30" t="str">
        <f t="shared" si="45"/>
        <v/>
      </c>
      <c r="V146" s="32" t="str">
        <f t="shared" si="46"/>
        <v/>
      </c>
      <c r="W146" s="27"/>
      <c r="X146" s="27"/>
      <c r="Y146" s="30" t="str">
        <f>IFERROR(VLOOKUP(X146,Tablas!$S$1:$T$8,2,FALSE),"")</f>
        <v/>
      </c>
      <c r="Z146" s="26"/>
      <c r="AA146" s="30" t="str">
        <f>IFERROR(VLOOKUP(AB146,Rubros!$H$1:$I$48,2,),"")</f>
        <v/>
      </c>
      <c r="AB146" s="26"/>
      <c r="AC146" s="26"/>
      <c r="AD146" s="26"/>
      <c r="AE146" s="26"/>
      <c r="AF146" s="26"/>
      <c r="AG146" s="30" t="str">
        <f t="shared" si="47"/>
        <v/>
      </c>
      <c r="AH146" s="26"/>
      <c r="AI146" s="30" t="str">
        <f>IFERROR(VLOOKUP(AH146,Tablas!$AH$1:$AI$1156,2,),"")</f>
        <v/>
      </c>
      <c r="AJ146" s="30" t="str">
        <f>IFERROR(VLOOKUP(Tabla8[[#This Row],[Grupo]],Responsable!$A$1:$I$62,6,),"")</f>
        <v/>
      </c>
      <c r="AK146" s="30" t="str">
        <f>IFERROR(VLOOKUP(Tabla8[[#This Row],[Grupo]],Responsable!$A$1:$I$62,4,),"")</f>
        <v/>
      </c>
      <c r="AL146" s="30" t="str">
        <f>IFERROR(VLOOKUP(Tabla8[[#This Row],[Grupo]],Responsable!$A$1:$I$62,9,),"")</f>
        <v/>
      </c>
      <c r="AM146" s="30" t="str">
        <f>IFERROR(VLOOKUP(Tabla8[[#This Row],[Grupo]],Responsable!$A$1:$I$62,3,),"")</f>
        <v/>
      </c>
      <c r="AN146" s="32" t="str">
        <f t="shared" si="48"/>
        <v/>
      </c>
      <c r="AO146" s="26"/>
      <c r="AP146" s="32" t="str">
        <f t="shared" si="49"/>
        <v/>
      </c>
      <c r="AQ146" s="26"/>
      <c r="AR146" s="26"/>
      <c r="AS146" s="26"/>
      <c r="AT146" s="26"/>
      <c r="AU146" s="26"/>
      <c r="AV146" s="26"/>
    </row>
    <row r="147" spans="1:48" x14ac:dyDescent="0.25">
      <c r="A147" s="25"/>
      <c r="B147" s="26"/>
      <c r="C147" s="26"/>
      <c r="D147" s="26"/>
      <c r="E147" s="30" t="str">
        <f t="shared" si="40"/>
        <v/>
      </c>
      <c r="F147" s="26"/>
      <c r="G147" s="26" t="str">
        <f>IFERROR(VLOOKUP(F147,Tablas!$A$1:$C$49030,2,FALSE), "")</f>
        <v/>
      </c>
      <c r="H147" s="26"/>
      <c r="I147" s="26"/>
      <c r="J147" s="26" t="str">
        <f t="shared" si="41"/>
        <v/>
      </c>
      <c r="K147" s="30" t="str">
        <f>IFERROR(VLOOKUP(Tabla8[[#This Row],[Descripción modalidad de contratación]],Tablas!$F$1:$G$24,2,),"")</f>
        <v/>
      </c>
      <c r="L147" s="26"/>
      <c r="M147" s="26"/>
      <c r="N147" s="30" t="str">
        <f t="shared" si="42"/>
        <v xml:space="preserve"> -</v>
      </c>
      <c r="O147" s="26"/>
      <c r="P147" s="32" t="str">
        <f>IFERROR(VLOOKUP(O147,Honorarios!$A$1:$D$14,4,),"")</f>
        <v/>
      </c>
      <c r="Q147" s="32" t="str">
        <f t="shared" si="43"/>
        <v/>
      </c>
      <c r="R147" s="28"/>
      <c r="S147" s="28"/>
      <c r="T147" s="34" t="str">
        <f t="shared" si="44"/>
        <v xml:space="preserve"> </v>
      </c>
      <c r="U147" s="30" t="str">
        <f t="shared" si="45"/>
        <v/>
      </c>
      <c r="V147" s="32" t="str">
        <f t="shared" si="46"/>
        <v/>
      </c>
      <c r="W147" s="27"/>
      <c r="X147" s="27"/>
      <c r="Y147" s="30" t="str">
        <f>IFERROR(VLOOKUP(X147,Tablas!$S$1:$T$8,2,FALSE),"")</f>
        <v/>
      </c>
      <c r="Z147" s="26"/>
      <c r="AA147" s="30" t="str">
        <f>IFERROR(VLOOKUP(AB147,Rubros!$H$1:$I$48,2,),"")</f>
        <v/>
      </c>
      <c r="AB147" s="26"/>
      <c r="AC147" s="26"/>
      <c r="AD147" s="26"/>
      <c r="AE147" s="26"/>
      <c r="AF147" s="26"/>
      <c r="AG147" s="30" t="str">
        <f t="shared" si="47"/>
        <v/>
      </c>
      <c r="AH147" s="26"/>
      <c r="AI147" s="30" t="str">
        <f>IFERROR(VLOOKUP(AH147,Tablas!$AH$1:$AI$1156,2,),"")</f>
        <v/>
      </c>
      <c r="AJ147" s="30" t="str">
        <f>IFERROR(VLOOKUP(Tabla8[[#This Row],[Grupo]],Responsable!$A$1:$I$62,6,),"")</f>
        <v/>
      </c>
      <c r="AK147" s="30" t="str">
        <f>IFERROR(VLOOKUP(Tabla8[[#This Row],[Grupo]],Responsable!$A$1:$I$62,4,),"")</f>
        <v/>
      </c>
      <c r="AL147" s="30" t="str">
        <f>IFERROR(VLOOKUP(Tabla8[[#This Row],[Grupo]],Responsable!$A$1:$I$62,9,),"")</f>
        <v/>
      </c>
      <c r="AM147" s="30" t="str">
        <f>IFERROR(VLOOKUP(Tabla8[[#This Row],[Grupo]],Responsable!$A$1:$I$62,3,),"")</f>
        <v/>
      </c>
      <c r="AN147" s="32" t="str">
        <f t="shared" si="48"/>
        <v/>
      </c>
      <c r="AO147" s="26"/>
      <c r="AP147" s="32" t="str">
        <f t="shared" si="49"/>
        <v/>
      </c>
      <c r="AQ147" s="26"/>
      <c r="AR147" s="26"/>
      <c r="AS147" s="26"/>
      <c r="AT147" s="26"/>
      <c r="AU147" s="26"/>
      <c r="AV147" s="26"/>
    </row>
    <row r="148" spans="1:48" x14ac:dyDescent="0.25">
      <c r="A148" s="25"/>
      <c r="B148" s="26"/>
      <c r="C148" s="26"/>
      <c r="D148" s="26"/>
      <c r="E148" s="30" t="str">
        <f t="shared" si="40"/>
        <v/>
      </c>
      <c r="F148" s="26"/>
      <c r="G148" s="26" t="str">
        <f>IFERROR(VLOOKUP(F148,Tablas!$A$1:$C$49030,2,FALSE), "")</f>
        <v/>
      </c>
      <c r="H148" s="26"/>
      <c r="I148" s="26"/>
      <c r="J148" s="26" t="str">
        <f t="shared" si="41"/>
        <v/>
      </c>
      <c r="K148" s="30" t="str">
        <f>IFERROR(VLOOKUP(Tabla8[[#This Row],[Descripción modalidad de contratación]],Tablas!$F$1:$G$24,2,),"")</f>
        <v/>
      </c>
      <c r="L148" s="26"/>
      <c r="M148" s="26"/>
      <c r="N148" s="30" t="str">
        <f t="shared" si="42"/>
        <v xml:space="preserve"> -</v>
      </c>
      <c r="O148" s="26"/>
      <c r="P148" s="32" t="str">
        <f>IFERROR(VLOOKUP(O148,Honorarios!$A$1:$D$14,4,),"")</f>
        <v/>
      </c>
      <c r="Q148" s="32" t="str">
        <f t="shared" si="43"/>
        <v/>
      </c>
      <c r="R148" s="28"/>
      <c r="S148" s="28"/>
      <c r="T148" s="34" t="str">
        <f t="shared" si="44"/>
        <v xml:space="preserve"> </v>
      </c>
      <c r="U148" s="30" t="str">
        <f t="shared" si="45"/>
        <v/>
      </c>
      <c r="V148" s="32" t="str">
        <f t="shared" si="46"/>
        <v/>
      </c>
      <c r="W148" s="27"/>
      <c r="X148" s="27"/>
      <c r="Y148" s="30" t="str">
        <f>IFERROR(VLOOKUP(X148,Tablas!$S$1:$T$8,2,FALSE),"")</f>
        <v/>
      </c>
      <c r="Z148" s="26"/>
      <c r="AA148" s="30" t="str">
        <f>IFERROR(VLOOKUP(AB148,Rubros!$H$1:$I$48,2,),"")</f>
        <v/>
      </c>
      <c r="AB148" s="26"/>
      <c r="AC148" s="26"/>
      <c r="AD148" s="26"/>
      <c r="AE148" s="26"/>
      <c r="AF148" s="26"/>
      <c r="AG148" s="30" t="str">
        <f t="shared" si="47"/>
        <v/>
      </c>
      <c r="AH148" s="26"/>
      <c r="AI148" s="30" t="str">
        <f>IFERROR(VLOOKUP(AH148,Tablas!$AH$1:$AI$1156,2,),"")</f>
        <v/>
      </c>
      <c r="AJ148" s="30" t="str">
        <f>IFERROR(VLOOKUP(Tabla8[[#This Row],[Grupo]],Responsable!$A$1:$I$62,6,),"")</f>
        <v/>
      </c>
      <c r="AK148" s="30" t="str">
        <f>IFERROR(VLOOKUP(Tabla8[[#This Row],[Grupo]],Responsable!$A$1:$I$62,4,),"")</f>
        <v/>
      </c>
      <c r="AL148" s="30" t="str">
        <f>IFERROR(VLOOKUP(Tabla8[[#This Row],[Grupo]],Responsable!$A$1:$I$62,9,),"")</f>
        <v/>
      </c>
      <c r="AM148" s="30" t="str">
        <f>IFERROR(VLOOKUP(Tabla8[[#This Row],[Grupo]],Responsable!$A$1:$I$62,3,),"")</f>
        <v/>
      </c>
      <c r="AN148" s="32" t="str">
        <f t="shared" si="48"/>
        <v/>
      </c>
      <c r="AO148" s="26"/>
      <c r="AP148" s="32" t="str">
        <f t="shared" si="49"/>
        <v/>
      </c>
      <c r="AQ148" s="26"/>
      <c r="AR148" s="26"/>
      <c r="AS148" s="26"/>
      <c r="AT148" s="26"/>
      <c r="AU148" s="26"/>
      <c r="AV148" s="26"/>
    </row>
    <row r="149" spans="1:48" x14ac:dyDescent="0.25">
      <c r="A149" s="25"/>
      <c r="B149" s="26"/>
      <c r="C149" s="26"/>
      <c r="D149" s="26"/>
      <c r="E149" s="30" t="str">
        <f t="shared" si="40"/>
        <v/>
      </c>
      <c r="F149" s="26"/>
      <c r="G149" s="26" t="str">
        <f>IFERROR(VLOOKUP(F149,Tablas!$A$1:$C$49030,2,FALSE), "")</f>
        <v/>
      </c>
      <c r="H149" s="26"/>
      <c r="I149" s="26"/>
      <c r="J149" s="26" t="str">
        <f t="shared" si="41"/>
        <v/>
      </c>
      <c r="K149" s="30" t="str">
        <f>IFERROR(VLOOKUP(Tabla8[[#This Row],[Descripción modalidad de contratación]],Tablas!$F$1:$G$24,2,),"")</f>
        <v/>
      </c>
      <c r="L149" s="26"/>
      <c r="M149" s="26"/>
      <c r="N149" s="30" t="str">
        <f t="shared" si="42"/>
        <v xml:space="preserve"> -</v>
      </c>
      <c r="O149" s="26"/>
      <c r="P149" s="32" t="str">
        <f>IFERROR(VLOOKUP(O149,Honorarios!$A$1:$D$14,4,),"")</f>
        <v/>
      </c>
      <c r="Q149" s="32" t="str">
        <f t="shared" si="43"/>
        <v/>
      </c>
      <c r="R149" s="28"/>
      <c r="S149" s="28"/>
      <c r="T149" s="34" t="str">
        <f t="shared" si="44"/>
        <v xml:space="preserve"> </v>
      </c>
      <c r="U149" s="30" t="str">
        <f t="shared" si="45"/>
        <v/>
      </c>
      <c r="V149" s="32" t="str">
        <f t="shared" si="46"/>
        <v/>
      </c>
      <c r="W149" s="27"/>
      <c r="X149" s="27"/>
      <c r="Y149" s="30" t="str">
        <f>IFERROR(VLOOKUP(X149,Tablas!$S$1:$T$8,2,FALSE),"")</f>
        <v/>
      </c>
      <c r="Z149" s="26"/>
      <c r="AA149" s="30" t="str">
        <f>IFERROR(VLOOKUP(AB149,Rubros!$H$1:$I$48,2,),"")</f>
        <v/>
      </c>
      <c r="AB149" s="26"/>
      <c r="AC149" s="26"/>
      <c r="AD149" s="26"/>
      <c r="AE149" s="26"/>
      <c r="AF149" s="26"/>
      <c r="AG149" s="30" t="str">
        <f t="shared" si="47"/>
        <v/>
      </c>
      <c r="AH149" s="26"/>
      <c r="AI149" s="30" t="str">
        <f>IFERROR(VLOOKUP(AH149,Tablas!$AH$1:$AI$1156,2,),"")</f>
        <v/>
      </c>
      <c r="AJ149" s="30" t="str">
        <f>IFERROR(VLOOKUP(Tabla8[[#This Row],[Grupo]],Responsable!$A$1:$I$62,6,),"")</f>
        <v/>
      </c>
      <c r="AK149" s="30" t="str">
        <f>IFERROR(VLOOKUP(Tabla8[[#This Row],[Grupo]],Responsable!$A$1:$I$62,4,),"")</f>
        <v/>
      </c>
      <c r="AL149" s="30" t="str">
        <f>IFERROR(VLOOKUP(Tabla8[[#This Row],[Grupo]],Responsable!$A$1:$I$62,9,),"")</f>
        <v/>
      </c>
      <c r="AM149" s="30" t="str">
        <f>IFERROR(VLOOKUP(Tabla8[[#This Row],[Grupo]],Responsable!$A$1:$I$62,3,),"")</f>
        <v/>
      </c>
      <c r="AN149" s="32" t="str">
        <f t="shared" si="48"/>
        <v/>
      </c>
      <c r="AO149" s="26"/>
      <c r="AP149" s="32" t="str">
        <f t="shared" si="49"/>
        <v/>
      </c>
      <c r="AQ149" s="26"/>
      <c r="AR149" s="26"/>
      <c r="AS149" s="26"/>
      <c r="AT149" s="26"/>
      <c r="AU149" s="26"/>
      <c r="AV149" s="26"/>
    </row>
    <row r="150" spans="1:48" x14ac:dyDescent="0.25">
      <c r="A150" s="25"/>
      <c r="B150" s="26"/>
      <c r="C150" s="26"/>
      <c r="D150" s="26"/>
      <c r="E150" s="30" t="str">
        <f t="shared" si="40"/>
        <v/>
      </c>
      <c r="F150" s="26"/>
      <c r="G150" s="26" t="str">
        <f>IFERROR(VLOOKUP(F150,Tablas!$A$1:$C$49030,2,FALSE), "")</f>
        <v/>
      </c>
      <c r="H150" s="26"/>
      <c r="I150" s="26"/>
      <c r="J150" s="26" t="str">
        <f t="shared" si="41"/>
        <v/>
      </c>
      <c r="K150" s="30" t="str">
        <f>IFERROR(VLOOKUP(Tabla8[[#This Row],[Descripción modalidad de contratación]],Tablas!$F$1:$G$24,2,),"")</f>
        <v/>
      </c>
      <c r="L150" s="26"/>
      <c r="M150" s="26"/>
      <c r="N150" s="30" t="str">
        <f t="shared" si="42"/>
        <v xml:space="preserve"> -</v>
      </c>
      <c r="O150" s="26"/>
      <c r="P150" s="32" t="str">
        <f>IFERROR(VLOOKUP(O150,Honorarios!$A$1:$D$14,4,),"")</f>
        <v/>
      </c>
      <c r="Q150" s="32" t="str">
        <f t="shared" si="43"/>
        <v/>
      </c>
      <c r="R150" s="28"/>
      <c r="S150" s="28"/>
      <c r="T150" s="34" t="str">
        <f t="shared" si="44"/>
        <v xml:space="preserve"> </v>
      </c>
      <c r="U150" s="30" t="str">
        <f t="shared" si="45"/>
        <v/>
      </c>
      <c r="V150" s="32" t="str">
        <f t="shared" si="46"/>
        <v/>
      </c>
      <c r="W150" s="27"/>
      <c r="X150" s="27"/>
      <c r="Y150" s="30" t="str">
        <f>IFERROR(VLOOKUP(X150,Tablas!$S$1:$T$8,2,FALSE),"")</f>
        <v/>
      </c>
      <c r="Z150" s="26"/>
      <c r="AA150" s="30" t="str">
        <f>IFERROR(VLOOKUP(AB150,Rubros!$H$1:$I$48,2,),"")</f>
        <v/>
      </c>
      <c r="AB150" s="26"/>
      <c r="AC150" s="26"/>
      <c r="AD150" s="26"/>
      <c r="AE150" s="26"/>
      <c r="AF150" s="26"/>
      <c r="AG150" s="30" t="str">
        <f t="shared" si="47"/>
        <v/>
      </c>
      <c r="AH150" s="26"/>
      <c r="AI150" s="30" t="str">
        <f>IFERROR(VLOOKUP(AH150,Tablas!$AH$1:$AI$1156,2,),"")</f>
        <v/>
      </c>
      <c r="AJ150" s="30" t="str">
        <f>IFERROR(VLOOKUP(Tabla8[[#This Row],[Grupo]],Responsable!$A$1:$I$62,6,),"")</f>
        <v/>
      </c>
      <c r="AK150" s="30" t="str">
        <f>IFERROR(VLOOKUP(Tabla8[[#This Row],[Grupo]],Responsable!$A$1:$I$62,4,),"")</f>
        <v/>
      </c>
      <c r="AL150" s="30" t="str">
        <f>IFERROR(VLOOKUP(Tabla8[[#This Row],[Grupo]],Responsable!$A$1:$I$62,9,),"")</f>
        <v/>
      </c>
      <c r="AM150" s="30" t="str">
        <f>IFERROR(VLOOKUP(Tabla8[[#This Row],[Grupo]],Responsable!$A$1:$I$62,3,),"")</f>
        <v/>
      </c>
      <c r="AN150" s="32" t="str">
        <f t="shared" si="48"/>
        <v/>
      </c>
      <c r="AO150" s="26"/>
      <c r="AP150" s="32" t="str">
        <f t="shared" si="49"/>
        <v/>
      </c>
      <c r="AQ150" s="26"/>
      <c r="AR150" s="26"/>
      <c r="AS150" s="26"/>
      <c r="AT150" s="26"/>
      <c r="AU150" s="26"/>
      <c r="AV150" s="26"/>
    </row>
  </sheetData>
  <sheetProtection algorithmName="SHA-512" hashValue="lQMBzS1Bor58XIRTd04quQrdXOHRKdp4wtH/xoE4xL5NqveFb9dySJ3MIrKGg/62A7MhQjEmOzAbGY4DsqCHlA==" saltValue="kupD18uQAiFdpnX3Hxfb6g==" spinCount="100000" sheet="1" formatCells="0" formatColumns="0" formatRows="0" insertHyperlinks="0" autoFilter="0"/>
  <conditionalFormatting sqref="D1:D1048576">
    <cfRule type="duplicateValues" dxfId="1" priority="1"/>
  </conditionalFormatting>
  <dataValidations count="8">
    <dataValidation type="list" allowBlank="1" showInputMessage="1" showErrorMessage="1" sqref="AT2:AT150" xr:uid="{8D6FC832-BD51-49CA-A03F-DFA5B7379D59}">
      <formula1>"Si,No"</formula1>
    </dataValidation>
    <dataValidation type="list" allowBlank="1" showInputMessage="1" showErrorMessage="1" sqref="AO2:AO150" xr:uid="{9192CFA8-4F5C-4CBA-B47A-C70C29540C7E}">
      <mc:AlternateContent xmlns:x12ac="http://schemas.microsoft.com/office/spreadsheetml/2011/1/ac" xmlns:mc="http://schemas.openxmlformats.org/markup-compatibility/2006">
        <mc:Choice Requires="x12ac">
          <x12ac:list>1,2,3,4,5,6,7,8,9,10,11,"11,5"</x12ac:list>
        </mc:Choice>
        <mc:Fallback>
          <formula1>"1,2,3,4,5,6,7,8,9,10,11,11,5"</formula1>
        </mc:Fallback>
      </mc:AlternateContent>
    </dataValidation>
    <dataValidation type="list" allowBlank="1" showInputMessage="1" showErrorMessage="1" sqref="H2:H150" xr:uid="{B419E4EF-7819-457B-8F56-58B7C0F24A90}">
      <formula1>"SÍ, NO"</formula1>
    </dataValidation>
    <dataValidation type="list" allowBlank="1" showInputMessage="1" showErrorMessage="1" sqref="L2:L150" xr:uid="{E75C0217-211B-4F83-8B95-222DD845E2A8}">
      <formula1>"No Aplica"</formula1>
    </dataValidation>
    <dataValidation type="list" allowBlank="1" showInputMessage="1" showErrorMessage="1" sqref="I2:I150" xr:uid="{B570FC52-9E67-40E2-8DB0-15F97B1A1146}">
      <formula1>"OTROS"</formula1>
    </dataValidation>
    <dataValidation type="list" allowBlank="1" showInputMessage="1" showErrorMessage="1" sqref="AB2:AB150" xr:uid="{ECCBEE65-AE52-49ED-AE90-AA4C5C6B494C}">
      <formula1>INDIRECT(Z2)</formula1>
    </dataValidation>
    <dataValidation type="list" allowBlank="1" showInputMessage="1" showErrorMessage="1" sqref="C2:C150 AD2:AD150" xr:uid="{B952D216-831D-4E27-81C4-DA1B14714BAD}">
      <formula1>INDIRECT(B2)</formula1>
    </dataValidation>
    <dataValidation type="list" allowBlank="1" showInputMessage="1" showErrorMessage="1" sqref="O2:O150" xr:uid="{9FD76C09-8AEB-439F-9AAC-2CB238C3A2FC}">
      <formula1>INDIRECT($L$2:$L$150)</formula1>
    </dataValidation>
  </dataValidations>
  <pageMargins left="0.7" right="0.7" top="0.75" bottom="0.75" header="0.3" footer="0.3"/>
  <pageSetup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4826FDC3-E369-4D26-9DB9-3DD4AF1636C9}">
          <x14:formula1>
            <xm:f>Tablas!$AK$2:$AK$5</xm:f>
          </x14:formula1>
          <xm:sqref>AS2:AS150</xm:sqref>
        </x14:dataValidation>
        <x14:dataValidation type="list" allowBlank="1" showInputMessage="1" showErrorMessage="1" xr:uid="{C3BD54EF-A564-41EC-AD1A-5174D8EBDEC4}">
          <x14:formula1>
            <xm:f>Tablas!$AH$2:$AH$1156</xm:f>
          </x14:formula1>
          <xm:sqref>AH2:AH150</xm:sqref>
        </x14:dataValidation>
        <x14:dataValidation type="list" allowBlank="1" showInputMessage="1" showErrorMessage="1" xr:uid="{B6ECC86C-C6C1-4E6A-9017-7881D927E069}">
          <x14:formula1>
            <xm:f>Tablas!$AD$2:$AD$5</xm:f>
          </x14:formula1>
          <xm:sqref>AE2:AE150</xm:sqref>
        </x14:dataValidation>
        <x14:dataValidation type="list" allowBlank="1" showInputMessage="1" showErrorMessage="1" xr:uid="{F6C504FE-8974-4325-84E5-636694D74AD1}">
          <x14:formula1>
            <xm:f>Tablas!$W$2:$W$3</xm:f>
          </x14:formula1>
          <xm:sqref>AC2:AC150</xm:sqref>
        </x14:dataValidation>
        <x14:dataValidation type="list" allowBlank="1" showInputMessage="1" showErrorMessage="1" xr:uid="{E37451BE-54BD-4847-8EBB-3A6EB9C66E79}">
          <x14:formula1>
            <xm:f>Rubros!$A$2:$A$3</xm:f>
          </x14:formula1>
          <xm:sqref>Z2:Z150</xm:sqref>
        </x14:dataValidation>
        <x14:dataValidation type="list" allowBlank="1" showInputMessage="1" showErrorMessage="1" xr:uid="{7B5463CA-EEB5-47AE-B5F4-9A2C74E22948}">
          <x14:formula1>
            <xm:f>Tablas!$S$2:$S$8</xm:f>
          </x14:formula1>
          <xm:sqref>X2:X150</xm:sqref>
        </x14:dataValidation>
        <x14:dataValidation type="list" allowBlank="1" showInputMessage="1" showErrorMessage="1" xr:uid="{DB3E21B2-5AD5-45DA-8E79-584F93437A17}">
          <x14:formula1>
            <xm:f>Tablas!$AF$2:$AF$4001</xm:f>
          </x14:formula1>
          <xm:sqref>D2:D150</xm:sqref>
        </x14:dataValidation>
        <x14:dataValidation type="list" allowBlank="1" showInputMessage="1" showErrorMessage="1" xr:uid="{BFAB9E02-0698-4017-AEDD-669B0F0E93B1}">
          <x14:formula1>
            <xm:f>Tab_Depedencias!$C$1:$W$1</xm:f>
          </x14:formula1>
          <xm:sqref>B2:B150</xm:sqref>
        </x14:dataValidation>
        <x14:dataValidation type="list" allowBlank="1" showInputMessage="1" showErrorMessage="1" xr:uid="{A921DA67-CAFA-45FC-92D3-8616F56F40F5}">
          <x14:formula1>
            <xm:f>Tablas!$F$2:$F$24</xm:f>
          </x14:formula1>
          <xm:sqref>J2:J150</xm:sqref>
        </x14:dataValidation>
        <x14:dataValidation type="list" allowBlank="1" showInputMessage="1" showErrorMessage="1" xr:uid="{C76B28A2-9C00-4842-9588-7A3C42463C84}">
          <x14:formula1>
            <xm:f>Tablas!$A$4:$A$100</xm:f>
          </x14:formula1>
          <xm:sqref>F2:F150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3ECF2-129C-4AB1-A2D6-9826E77F50E9}">
  <dimension ref="A1:F214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2" max="2" width="81.85546875" bestFit="1" customWidth="1"/>
  </cols>
  <sheetData>
    <row r="1" spans="1:6" x14ac:dyDescent="0.25">
      <c r="A1" s="36" t="s">
        <v>55379</v>
      </c>
      <c r="B1" s="36" t="s">
        <v>55378</v>
      </c>
      <c r="E1" s="1">
        <v>80101600</v>
      </c>
      <c r="F1" s="1" t="s">
        <v>49017</v>
      </c>
    </row>
    <row r="2" spans="1:6" x14ac:dyDescent="0.25">
      <c r="A2" s="1">
        <v>80131801</v>
      </c>
      <c r="B2" s="1" t="s">
        <v>129</v>
      </c>
    </row>
    <row r="3" spans="1:6" x14ac:dyDescent="0.25">
      <c r="A3" s="1">
        <v>80111713</v>
      </c>
      <c r="B3" s="1" t="s">
        <v>55572</v>
      </c>
    </row>
    <row r="4" spans="1:6" x14ac:dyDescent="0.25">
      <c r="A4" s="1">
        <v>80111609</v>
      </c>
      <c r="B4" s="1" t="s">
        <v>55573</v>
      </c>
    </row>
    <row r="5" spans="1:6" x14ac:dyDescent="0.25">
      <c r="A5" s="1">
        <v>80101704</v>
      </c>
      <c r="B5" s="1" t="s">
        <v>132</v>
      </c>
    </row>
    <row r="6" spans="1:6" x14ac:dyDescent="0.25">
      <c r="A6" s="1">
        <v>80131502</v>
      </c>
      <c r="B6" s="1" t="s">
        <v>133</v>
      </c>
    </row>
    <row r="7" spans="1:6" x14ac:dyDescent="0.25">
      <c r="A7" s="1">
        <v>80131501</v>
      </c>
      <c r="B7" s="1" t="s">
        <v>134</v>
      </c>
    </row>
    <row r="8" spans="1:6" x14ac:dyDescent="0.25">
      <c r="A8" s="1">
        <v>80131503</v>
      </c>
      <c r="B8" s="1" t="s">
        <v>135</v>
      </c>
    </row>
    <row r="9" spans="1:6" x14ac:dyDescent="0.25">
      <c r="A9" s="1">
        <v>80101506</v>
      </c>
      <c r="B9" s="1" t="s">
        <v>136</v>
      </c>
    </row>
    <row r="10" spans="1:6" x14ac:dyDescent="0.25">
      <c r="A10" s="1">
        <v>80111706</v>
      </c>
      <c r="B10" s="1" t="s">
        <v>137</v>
      </c>
    </row>
    <row r="11" spans="1:6" x14ac:dyDescent="0.25">
      <c r="A11" s="1">
        <v>80111601</v>
      </c>
      <c r="B11" s="1" t="s">
        <v>138</v>
      </c>
    </row>
    <row r="12" spans="1:6" x14ac:dyDescent="0.25">
      <c r="A12" s="1">
        <v>80111505</v>
      </c>
      <c r="B12" s="1" t="s">
        <v>139</v>
      </c>
    </row>
    <row r="13" spans="1:6" x14ac:dyDescent="0.25">
      <c r="A13" s="1">
        <v>80111714</v>
      </c>
      <c r="B13" s="1" t="s">
        <v>140</v>
      </c>
    </row>
    <row r="14" spans="1:6" x14ac:dyDescent="0.25">
      <c r="A14" s="1">
        <v>80111612</v>
      </c>
      <c r="B14" s="1" t="s">
        <v>141</v>
      </c>
    </row>
    <row r="15" spans="1:6" x14ac:dyDescent="0.25">
      <c r="A15" s="1">
        <v>80131601</v>
      </c>
      <c r="B15" s="1" t="s">
        <v>142</v>
      </c>
    </row>
    <row r="16" spans="1:6" x14ac:dyDescent="0.25">
      <c r="A16" s="1">
        <v>80121608</v>
      </c>
      <c r="B16" s="1" t="s">
        <v>143</v>
      </c>
    </row>
    <row r="17" spans="1:2" x14ac:dyDescent="0.25">
      <c r="A17" s="1">
        <v>80121604</v>
      </c>
      <c r="B17" s="1" t="s">
        <v>55574</v>
      </c>
    </row>
    <row r="18" spans="1:2" x14ac:dyDescent="0.25">
      <c r="A18" s="1">
        <v>80121611</v>
      </c>
      <c r="B18" s="1" t="s">
        <v>145</v>
      </c>
    </row>
    <row r="19" spans="1:2" x14ac:dyDescent="0.25">
      <c r="A19" s="1">
        <v>80121606</v>
      </c>
      <c r="B19" s="1" t="s">
        <v>146</v>
      </c>
    </row>
    <row r="20" spans="1:2" x14ac:dyDescent="0.25">
      <c r="A20" s="1">
        <v>80121803</v>
      </c>
      <c r="B20" s="1" t="s">
        <v>147</v>
      </c>
    </row>
    <row r="21" spans="1:2" x14ac:dyDescent="0.25">
      <c r="A21" s="1">
        <v>80121605</v>
      </c>
      <c r="B21" s="1" t="s">
        <v>148</v>
      </c>
    </row>
    <row r="22" spans="1:2" x14ac:dyDescent="0.25">
      <c r="A22" s="1">
        <v>80121603</v>
      </c>
      <c r="B22" s="1" t="s">
        <v>149</v>
      </c>
    </row>
    <row r="23" spans="1:2" x14ac:dyDescent="0.25">
      <c r="A23" s="1">
        <v>80121607</v>
      </c>
      <c r="B23" s="1" t="s">
        <v>150</v>
      </c>
    </row>
    <row r="24" spans="1:2" x14ac:dyDescent="0.25">
      <c r="A24" s="1">
        <v>80111711</v>
      </c>
      <c r="B24" s="1" t="s">
        <v>55575</v>
      </c>
    </row>
    <row r="25" spans="1:2" x14ac:dyDescent="0.25">
      <c r="A25" s="1">
        <v>80111608</v>
      </c>
      <c r="B25" s="1" t="s">
        <v>152</v>
      </c>
    </row>
    <row r="26" spans="1:2" x14ac:dyDescent="0.25">
      <c r="A26" s="1">
        <v>80151601</v>
      </c>
      <c r="B26" s="1" t="s">
        <v>153</v>
      </c>
    </row>
    <row r="27" spans="1:2" x14ac:dyDescent="0.25">
      <c r="A27" s="1">
        <v>80101505</v>
      </c>
      <c r="B27" s="1" t="s">
        <v>55576</v>
      </c>
    </row>
    <row r="28" spans="1:2" x14ac:dyDescent="0.25">
      <c r="A28" s="1">
        <v>80111624</v>
      </c>
      <c r="B28" s="1" t="s">
        <v>155</v>
      </c>
    </row>
    <row r="29" spans="1:2" x14ac:dyDescent="0.25">
      <c r="A29" s="1">
        <v>80151505</v>
      </c>
      <c r="B29" s="1" t="s">
        <v>156</v>
      </c>
    </row>
    <row r="30" spans="1:2" x14ac:dyDescent="0.25">
      <c r="A30" s="1">
        <v>80111610</v>
      </c>
      <c r="B30" s="1" t="s">
        <v>157</v>
      </c>
    </row>
    <row r="31" spans="1:2" x14ac:dyDescent="0.25">
      <c r="A31" s="1">
        <v>80111712</v>
      </c>
      <c r="B31" s="1" t="s">
        <v>158</v>
      </c>
    </row>
    <row r="32" spans="1:2" x14ac:dyDescent="0.25">
      <c r="A32" s="1">
        <v>80101601</v>
      </c>
      <c r="B32" s="1" t="s">
        <v>159</v>
      </c>
    </row>
    <row r="33" spans="1:2" x14ac:dyDescent="0.25">
      <c r="A33" s="1">
        <v>80101702</v>
      </c>
      <c r="B33" s="1" t="s">
        <v>160</v>
      </c>
    </row>
    <row r="34" spans="1:2" x14ac:dyDescent="0.25">
      <c r="A34" s="1">
        <v>80101602</v>
      </c>
      <c r="B34" s="1" t="s">
        <v>161</v>
      </c>
    </row>
    <row r="35" spans="1:2" x14ac:dyDescent="0.25">
      <c r="A35" s="1">
        <v>80101603</v>
      </c>
      <c r="B35" s="1" t="s">
        <v>55577</v>
      </c>
    </row>
    <row r="36" spans="1:2" x14ac:dyDescent="0.25">
      <c r="A36" s="1">
        <v>80151502</v>
      </c>
      <c r="B36" s="1" t="s">
        <v>163</v>
      </c>
    </row>
    <row r="37" spans="1:2" x14ac:dyDescent="0.25">
      <c r="A37" s="1">
        <v>80111504</v>
      </c>
      <c r="B37" s="1" t="s">
        <v>164</v>
      </c>
    </row>
    <row r="38" spans="1:2" x14ac:dyDescent="0.25">
      <c r="A38" s="1">
        <v>80161603</v>
      </c>
      <c r="B38" s="1" t="s">
        <v>165</v>
      </c>
    </row>
    <row r="39" spans="1:2" x14ac:dyDescent="0.25">
      <c r="A39" s="1">
        <v>80111603</v>
      </c>
      <c r="B39" s="1" t="s">
        <v>166</v>
      </c>
    </row>
    <row r="40" spans="1:2" x14ac:dyDescent="0.25">
      <c r="A40" s="1">
        <v>80111716</v>
      </c>
      <c r="B40" s="1" t="s">
        <v>167</v>
      </c>
    </row>
    <row r="41" spans="1:2" x14ac:dyDescent="0.25">
      <c r="A41" s="1">
        <v>80111605</v>
      </c>
      <c r="B41" s="1" t="s">
        <v>168</v>
      </c>
    </row>
    <row r="42" spans="1:2" x14ac:dyDescent="0.25">
      <c r="A42" s="1">
        <v>80111710</v>
      </c>
      <c r="B42" s="1" t="s">
        <v>169</v>
      </c>
    </row>
    <row r="43" spans="1:2" x14ac:dyDescent="0.25">
      <c r="A43" s="1">
        <v>80111607</v>
      </c>
      <c r="B43" s="1" t="s">
        <v>170</v>
      </c>
    </row>
    <row r="44" spans="1:2" x14ac:dyDescent="0.25">
      <c r="A44" s="1">
        <v>80111606</v>
      </c>
      <c r="B44" s="1" t="s">
        <v>55578</v>
      </c>
    </row>
    <row r="45" spans="1:2" x14ac:dyDescent="0.25">
      <c r="A45" s="1">
        <v>80111707</v>
      </c>
      <c r="B45" s="1" t="s">
        <v>172</v>
      </c>
    </row>
    <row r="46" spans="1:2" x14ac:dyDescent="0.25">
      <c r="A46" s="1">
        <v>80111604</v>
      </c>
      <c r="B46" s="1" t="s">
        <v>173</v>
      </c>
    </row>
    <row r="47" spans="1:2" x14ac:dyDescent="0.25">
      <c r="A47" s="1">
        <v>80111708</v>
      </c>
      <c r="B47" s="1" t="s">
        <v>174</v>
      </c>
    </row>
    <row r="48" spans="1:2" x14ac:dyDescent="0.25">
      <c r="A48" s="1">
        <v>80111704</v>
      </c>
      <c r="B48" s="1" t="s">
        <v>175</v>
      </c>
    </row>
    <row r="49" spans="1:2" x14ac:dyDescent="0.25">
      <c r="A49" s="1">
        <v>80111602</v>
      </c>
      <c r="B49" s="1" t="s">
        <v>176</v>
      </c>
    </row>
    <row r="50" spans="1:2" x14ac:dyDescent="0.25">
      <c r="A50" s="1">
        <v>80111709</v>
      </c>
      <c r="B50" s="1" t="s">
        <v>177</v>
      </c>
    </row>
    <row r="51" spans="1:2" x14ac:dyDescent="0.25">
      <c r="A51" s="1">
        <v>80111501</v>
      </c>
      <c r="B51" s="1" t="s">
        <v>178</v>
      </c>
    </row>
    <row r="52" spans="1:2" x14ac:dyDescent="0.25">
      <c r="A52" s="1">
        <v>80111611</v>
      </c>
      <c r="B52" s="1" t="s">
        <v>55579</v>
      </c>
    </row>
    <row r="53" spans="1:2" x14ac:dyDescent="0.25">
      <c r="A53" s="1">
        <v>80111705</v>
      </c>
      <c r="B53" s="1" t="s">
        <v>180</v>
      </c>
    </row>
    <row r="54" spans="1:2" x14ac:dyDescent="0.25">
      <c r="A54" s="1">
        <v>80111615</v>
      </c>
      <c r="B54" s="1" t="s">
        <v>181</v>
      </c>
    </row>
    <row r="55" spans="1:2" x14ac:dyDescent="0.25">
      <c r="A55" s="1">
        <v>80111715</v>
      </c>
      <c r="B55" s="1" t="s">
        <v>182</v>
      </c>
    </row>
    <row r="56" spans="1:2" x14ac:dyDescent="0.25">
      <c r="A56" s="1">
        <v>80111616</v>
      </c>
      <c r="B56" s="1" t="s">
        <v>55580</v>
      </c>
    </row>
    <row r="57" spans="1:2" x14ac:dyDescent="0.25">
      <c r="A57" s="1">
        <v>80111502</v>
      </c>
      <c r="B57" s="1" t="s">
        <v>184</v>
      </c>
    </row>
    <row r="58" spans="1:2" x14ac:dyDescent="0.25">
      <c r="A58" s="1">
        <v>80151602</v>
      </c>
      <c r="B58" s="1" t="s">
        <v>185</v>
      </c>
    </row>
    <row r="59" spans="1:2" x14ac:dyDescent="0.25">
      <c r="A59" s="1">
        <v>80101604</v>
      </c>
      <c r="B59" s="1" t="s">
        <v>186</v>
      </c>
    </row>
    <row r="60" spans="1:2" x14ac:dyDescent="0.25">
      <c r="A60" s="1">
        <v>80111508</v>
      </c>
      <c r="B60" s="1" t="s">
        <v>187</v>
      </c>
    </row>
    <row r="61" spans="1:2" x14ac:dyDescent="0.25">
      <c r="A61" s="1">
        <v>80151603</v>
      </c>
      <c r="B61" s="1" t="s">
        <v>188</v>
      </c>
    </row>
    <row r="62" spans="1:2" x14ac:dyDescent="0.25">
      <c r="A62" s="1">
        <v>80111503</v>
      </c>
      <c r="B62" s="1" t="s">
        <v>189</v>
      </c>
    </row>
    <row r="63" spans="1:2" x14ac:dyDescent="0.25">
      <c r="A63" s="1">
        <v>80111506</v>
      </c>
      <c r="B63" s="1" t="s">
        <v>190</v>
      </c>
    </row>
    <row r="64" spans="1:2" x14ac:dyDescent="0.25">
      <c r="A64" s="1">
        <v>80121901</v>
      </c>
      <c r="B64" s="1" t="s">
        <v>191</v>
      </c>
    </row>
    <row r="65" spans="1:2" x14ac:dyDescent="0.25">
      <c r="A65" s="1">
        <v>80121902</v>
      </c>
      <c r="B65" s="1" t="s">
        <v>192</v>
      </c>
    </row>
    <row r="66" spans="1:2" x14ac:dyDescent="0.25">
      <c r="A66" s="1">
        <v>80121903</v>
      </c>
      <c r="B66" s="1" t="s">
        <v>193</v>
      </c>
    </row>
    <row r="67" spans="1:2" x14ac:dyDescent="0.25">
      <c r="A67" s="1">
        <v>80131504</v>
      </c>
      <c r="B67" s="1" t="s">
        <v>194</v>
      </c>
    </row>
    <row r="68" spans="1:2" x14ac:dyDescent="0.25">
      <c r="A68" s="1">
        <v>80161801</v>
      </c>
      <c r="B68" s="1" t="s">
        <v>195</v>
      </c>
    </row>
    <row r="69" spans="1:2" x14ac:dyDescent="0.25">
      <c r="A69" s="1">
        <v>80131506</v>
      </c>
      <c r="B69" s="1" t="s">
        <v>196</v>
      </c>
    </row>
    <row r="70" spans="1:2" x14ac:dyDescent="0.25">
      <c r="A70" s="1">
        <v>80131505</v>
      </c>
      <c r="B70" s="1" t="s">
        <v>197</v>
      </c>
    </row>
    <row r="71" spans="1:2" x14ac:dyDescent="0.25">
      <c r="A71" s="1">
        <v>80101511</v>
      </c>
      <c r="B71" s="1" t="s">
        <v>198</v>
      </c>
    </row>
    <row r="72" spans="1:2" x14ac:dyDescent="0.25">
      <c r="A72" s="1">
        <v>80101510</v>
      </c>
      <c r="B72" s="1" t="s">
        <v>199</v>
      </c>
    </row>
    <row r="73" spans="1:2" x14ac:dyDescent="0.25">
      <c r="A73" s="1">
        <v>80161702</v>
      </c>
      <c r="B73" s="1" t="s">
        <v>200</v>
      </c>
    </row>
    <row r="74" spans="1:2" x14ac:dyDescent="0.25">
      <c r="A74" s="1">
        <v>80161703</v>
      </c>
      <c r="B74" s="1" t="s">
        <v>201</v>
      </c>
    </row>
    <row r="75" spans="1:2" x14ac:dyDescent="0.25">
      <c r="A75" s="1">
        <v>80161701</v>
      </c>
      <c r="B75" s="1" t="s">
        <v>202</v>
      </c>
    </row>
    <row r="76" spans="1:2" x14ac:dyDescent="0.25">
      <c r="A76" s="1">
        <v>80111509</v>
      </c>
      <c r="B76" s="1" t="s">
        <v>203</v>
      </c>
    </row>
    <row r="77" spans="1:2" x14ac:dyDescent="0.25">
      <c r="A77" s="1">
        <v>80101708</v>
      </c>
      <c r="B77" s="1" t="s">
        <v>204</v>
      </c>
    </row>
    <row r="78" spans="1:2" x14ac:dyDescent="0.25">
      <c r="A78" s="1">
        <v>80111510</v>
      </c>
      <c r="B78" s="1" t="s">
        <v>205</v>
      </c>
    </row>
    <row r="79" spans="1:2" x14ac:dyDescent="0.25">
      <c r="A79" s="1">
        <v>80161507</v>
      </c>
      <c r="B79" s="1" t="s">
        <v>206</v>
      </c>
    </row>
    <row r="80" spans="1:2" x14ac:dyDescent="0.25">
      <c r="A80" s="1">
        <v>80111619</v>
      </c>
      <c r="B80" s="1" t="s">
        <v>207</v>
      </c>
    </row>
    <row r="81" spans="1:2" x14ac:dyDescent="0.25">
      <c r="A81" s="1">
        <v>80161505</v>
      </c>
      <c r="B81" s="1" t="s">
        <v>208</v>
      </c>
    </row>
    <row r="82" spans="1:2" x14ac:dyDescent="0.25">
      <c r="A82" s="1">
        <v>80161601</v>
      </c>
      <c r="B82" s="1" t="s">
        <v>209</v>
      </c>
    </row>
    <row r="83" spans="1:2" x14ac:dyDescent="0.25">
      <c r="A83" s="1">
        <v>80151604</v>
      </c>
      <c r="B83" s="1" t="s">
        <v>210</v>
      </c>
    </row>
    <row r="84" spans="1:2" x14ac:dyDescent="0.25">
      <c r="A84" s="1">
        <v>80161506</v>
      </c>
      <c r="B84" s="1" t="s">
        <v>211</v>
      </c>
    </row>
    <row r="85" spans="1:2" x14ac:dyDescent="0.25">
      <c r="A85" s="1">
        <v>80101509</v>
      </c>
      <c r="B85" s="1" t="s">
        <v>212</v>
      </c>
    </row>
    <row r="86" spans="1:2" x14ac:dyDescent="0.25">
      <c r="A86" s="1">
        <v>80101508</v>
      </c>
      <c r="B86" s="1" t="s">
        <v>213</v>
      </c>
    </row>
    <row r="87" spans="1:2" x14ac:dyDescent="0.25">
      <c r="A87" s="1">
        <v>80101502</v>
      </c>
      <c r="B87" s="1" t="s">
        <v>214</v>
      </c>
    </row>
    <row r="88" spans="1:2" x14ac:dyDescent="0.25">
      <c r="A88" s="1">
        <v>80101501</v>
      </c>
      <c r="B88" s="1" t="s">
        <v>55581</v>
      </c>
    </row>
    <row r="89" spans="1:2" x14ac:dyDescent="0.25">
      <c r="A89" s="1">
        <v>80101503</v>
      </c>
      <c r="B89" s="1" t="s">
        <v>216</v>
      </c>
    </row>
    <row r="90" spans="1:2" x14ac:dyDescent="0.25">
      <c r="A90" s="1">
        <v>80101504</v>
      </c>
      <c r="B90" s="1" t="s">
        <v>217</v>
      </c>
    </row>
    <row r="91" spans="1:2" x14ac:dyDescent="0.25">
      <c r="A91" s="1">
        <v>80101507</v>
      </c>
      <c r="B91" s="1" t="s">
        <v>218</v>
      </c>
    </row>
    <row r="92" spans="1:2" x14ac:dyDescent="0.25">
      <c r="A92" s="1">
        <v>80131802</v>
      </c>
      <c r="B92" s="1" t="s">
        <v>219</v>
      </c>
    </row>
    <row r="93" spans="1:2" x14ac:dyDescent="0.25">
      <c r="A93" s="1">
        <v>80101707</v>
      </c>
      <c r="B93" s="1" t="s">
        <v>220</v>
      </c>
    </row>
    <row r="94" spans="1:2" x14ac:dyDescent="0.25">
      <c r="A94" s="1">
        <v>80111702</v>
      </c>
      <c r="B94" s="1" t="s">
        <v>55582</v>
      </c>
    </row>
    <row r="95" spans="1:2" x14ac:dyDescent="0.25">
      <c r="A95" s="1">
        <v>80151605</v>
      </c>
      <c r="B95" s="1" t="s">
        <v>222</v>
      </c>
    </row>
    <row r="96" spans="1:2" x14ac:dyDescent="0.25">
      <c r="A96" s="1">
        <v>80111701</v>
      </c>
      <c r="B96" s="1" t="s">
        <v>223</v>
      </c>
    </row>
    <row r="97" spans="1:2" x14ac:dyDescent="0.25">
      <c r="A97" s="1">
        <v>80101705</v>
      </c>
      <c r="B97" s="1" t="s">
        <v>224</v>
      </c>
    </row>
    <row r="98" spans="1:2" x14ac:dyDescent="0.25">
      <c r="A98" s="1">
        <v>80131703</v>
      </c>
      <c r="B98" s="1" t="s">
        <v>225</v>
      </c>
    </row>
    <row r="99" spans="1:2" x14ac:dyDescent="0.25">
      <c r="A99" s="1">
        <v>80161508</v>
      </c>
      <c r="B99" s="1" t="s">
        <v>226</v>
      </c>
    </row>
    <row r="100" spans="1:2" x14ac:dyDescent="0.25">
      <c r="A100" s="1">
        <v>80111507</v>
      </c>
      <c r="B100" s="1" t="s">
        <v>227</v>
      </c>
    </row>
    <row r="101" spans="1:2" x14ac:dyDescent="0.25">
      <c r="A101" s="1">
        <v>80161503</v>
      </c>
      <c r="B101" s="1" t="s">
        <v>228</v>
      </c>
    </row>
    <row r="102" spans="1:2" x14ac:dyDescent="0.25">
      <c r="A102" s="1">
        <v>80101703</v>
      </c>
      <c r="B102" s="1" t="s">
        <v>229</v>
      </c>
    </row>
    <row r="103" spans="1:2" x14ac:dyDescent="0.25">
      <c r="A103" s="1">
        <v>80131702</v>
      </c>
      <c r="B103" s="1" t="s">
        <v>230</v>
      </c>
    </row>
    <row r="104" spans="1:2" x14ac:dyDescent="0.25">
      <c r="A104" s="1">
        <v>80101701</v>
      </c>
      <c r="B104" s="1" t="s">
        <v>231</v>
      </c>
    </row>
    <row r="105" spans="1:2" x14ac:dyDescent="0.25">
      <c r="A105" s="1">
        <v>80151503</v>
      </c>
      <c r="B105" s="1" t="s">
        <v>232</v>
      </c>
    </row>
    <row r="106" spans="1:2" x14ac:dyDescent="0.25">
      <c r="A106" s="1">
        <v>80121609</v>
      </c>
      <c r="B106" s="1" t="s">
        <v>233</v>
      </c>
    </row>
    <row r="107" spans="1:2" x14ac:dyDescent="0.25">
      <c r="A107" s="1">
        <v>80131803</v>
      </c>
      <c r="B107" s="1" t="s">
        <v>234</v>
      </c>
    </row>
    <row r="108" spans="1:2" x14ac:dyDescent="0.25">
      <c r="A108" s="1">
        <v>80161504</v>
      </c>
      <c r="B108" s="1" t="s">
        <v>235</v>
      </c>
    </row>
    <row r="109" spans="1:2" x14ac:dyDescent="0.25">
      <c r="A109" s="1">
        <v>80161502</v>
      </c>
      <c r="B109" s="1" t="s">
        <v>236</v>
      </c>
    </row>
    <row r="110" spans="1:2" x14ac:dyDescent="0.25">
      <c r="A110" s="1">
        <v>80111703</v>
      </c>
      <c r="B110" s="1" t="s">
        <v>237</v>
      </c>
    </row>
    <row r="111" spans="1:2" x14ac:dyDescent="0.25">
      <c r="A111" s="1">
        <v>80151504</v>
      </c>
      <c r="B111" s="1" t="s">
        <v>238</v>
      </c>
    </row>
    <row r="112" spans="1:2" x14ac:dyDescent="0.25">
      <c r="A112" s="1">
        <v>80151501</v>
      </c>
      <c r="B112" s="1" t="s">
        <v>55583</v>
      </c>
    </row>
    <row r="113" spans="1:2" x14ac:dyDescent="0.25">
      <c r="A113" s="1">
        <v>80161602</v>
      </c>
      <c r="B113" s="1" t="s">
        <v>240</v>
      </c>
    </row>
    <row r="114" spans="1:2" x14ac:dyDescent="0.25">
      <c r="A114" s="1">
        <v>80121610</v>
      </c>
      <c r="B114" s="1" t="s">
        <v>241</v>
      </c>
    </row>
    <row r="115" spans="1:2" x14ac:dyDescent="0.25">
      <c r="A115" s="1">
        <v>80121501</v>
      </c>
      <c r="B115" s="1" t="s">
        <v>242</v>
      </c>
    </row>
    <row r="116" spans="1:2" x14ac:dyDescent="0.25">
      <c r="A116" s="1">
        <v>80121701</v>
      </c>
      <c r="B116" s="1" t="s">
        <v>243</v>
      </c>
    </row>
    <row r="117" spans="1:2" x14ac:dyDescent="0.25">
      <c r="A117" s="1">
        <v>80121602</v>
      </c>
      <c r="B117" s="1" t="s">
        <v>244</v>
      </c>
    </row>
    <row r="118" spans="1:2" x14ac:dyDescent="0.25">
      <c r="A118" s="1">
        <v>80121703</v>
      </c>
      <c r="B118" s="1" t="s">
        <v>245</v>
      </c>
    </row>
    <row r="119" spans="1:2" x14ac:dyDescent="0.25">
      <c r="A119" s="1">
        <v>80121802</v>
      </c>
      <c r="B119" s="1" t="s">
        <v>246</v>
      </c>
    </row>
    <row r="120" spans="1:2" x14ac:dyDescent="0.25">
      <c r="A120" s="1">
        <v>80121707</v>
      </c>
      <c r="B120" s="1" t="s">
        <v>247</v>
      </c>
    </row>
    <row r="121" spans="1:2" x14ac:dyDescent="0.25">
      <c r="A121" s="1">
        <v>80121804</v>
      </c>
      <c r="B121" s="1" t="s">
        <v>248</v>
      </c>
    </row>
    <row r="122" spans="1:2" x14ac:dyDescent="0.25">
      <c r="A122" s="1">
        <v>80121705</v>
      </c>
      <c r="B122" s="1" t="s">
        <v>249</v>
      </c>
    </row>
    <row r="123" spans="1:2" x14ac:dyDescent="0.25">
      <c r="A123" s="1">
        <v>80121601</v>
      </c>
      <c r="B123" s="1" t="s">
        <v>250</v>
      </c>
    </row>
    <row r="124" spans="1:2" x14ac:dyDescent="0.25">
      <c r="A124" s="1">
        <v>80121704</v>
      </c>
      <c r="B124" s="1" t="s">
        <v>251</v>
      </c>
    </row>
    <row r="125" spans="1:2" x14ac:dyDescent="0.25">
      <c r="A125" s="1">
        <v>80121702</v>
      </c>
      <c r="B125" s="1" t="s">
        <v>252</v>
      </c>
    </row>
    <row r="126" spans="1:2" x14ac:dyDescent="0.25">
      <c r="A126" s="1">
        <v>80121706</v>
      </c>
      <c r="B126" s="1" t="s">
        <v>253</v>
      </c>
    </row>
    <row r="127" spans="1:2" x14ac:dyDescent="0.25">
      <c r="A127" s="1">
        <v>80121503</v>
      </c>
      <c r="B127" s="1" t="s">
        <v>254</v>
      </c>
    </row>
    <row r="128" spans="1:2" x14ac:dyDescent="0.25">
      <c r="A128" s="1">
        <v>80131701</v>
      </c>
      <c r="B128" s="1" t="s">
        <v>55584</v>
      </c>
    </row>
    <row r="129" spans="1:2" x14ac:dyDescent="0.25">
      <c r="A129" s="1">
        <v>80121502</v>
      </c>
      <c r="B129" s="1" t="s">
        <v>256</v>
      </c>
    </row>
    <row r="130" spans="1:2" x14ac:dyDescent="0.25">
      <c r="A130" s="1">
        <v>80101706</v>
      </c>
      <c r="B130" s="1" t="s">
        <v>55585</v>
      </c>
    </row>
    <row r="131" spans="1:2" x14ac:dyDescent="0.25">
      <c r="A131" s="1">
        <v>80161501</v>
      </c>
      <c r="B131" s="1" t="s">
        <v>55586</v>
      </c>
    </row>
    <row r="132" spans="1:2" x14ac:dyDescent="0.25">
      <c r="A132" s="1">
        <v>80121801</v>
      </c>
      <c r="B132" s="1" t="s">
        <v>259</v>
      </c>
    </row>
    <row r="133" spans="1:2" x14ac:dyDescent="0.25">
      <c r="A133" s="1">
        <v>80111622</v>
      </c>
      <c r="B133" s="1" t="s">
        <v>260</v>
      </c>
    </row>
    <row r="134" spans="1:2" x14ac:dyDescent="0.25">
      <c r="A134" s="1">
        <v>80111617</v>
      </c>
      <c r="B134" s="1" t="s">
        <v>55587</v>
      </c>
    </row>
    <row r="135" spans="1:2" x14ac:dyDescent="0.25">
      <c r="A135" s="1">
        <v>80111623</v>
      </c>
      <c r="B135" s="1" t="s">
        <v>55588</v>
      </c>
    </row>
    <row r="136" spans="1:2" x14ac:dyDescent="0.25">
      <c r="A136" s="1">
        <v>80111618</v>
      </c>
      <c r="B136" s="1" t="s">
        <v>55589</v>
      </c>
    </row>
    <row r="137" spans="1:2" x14ac:dyDescent="0.25">
      <c r="A137" s="1">
        <v>80111614</v>
      </c>
      <c r="B137" s="1" t="s">
        <v>55590</v>
      </c>
    </row>
    <row r="138" spans="1:2" x14ac:dyDescent="0.25">
      <c r="A138" s="1">
        <v>80111621</v>
      </c>
      <c r="B138" s="1" t="s">
        <v>265</v>
      </c>
    </row>
    <row r="139" spans="1:2" x14ac:dyDescent="0.25">
      <c r="A139" s="1">
        <v>80111620</v>
      </c>
      <c r="B139" s="1" t="s">
        <v>266</v>
      </c>
    </row>
    <row r="140" spans="1:2" x14ac:dyDescent="0.25">
      <c r="A140" s="1">
        <v>80101605</v>
      </c>
      <c r="B140" s="1" t="s">
        <v>267</v>
      </c>
    </row>
    <row r="141" spans="1:2" x14ac:dyDescent="0.25">
      <c r="A141" s="1">
        <v>80131602</v>
      </c>
      <c r="B141" s="1" t="s">
        <v>268</v>
      </c>
    </row>
    <row r="142" spans="1:2" x14ac:dyDescent="0.25">
      <c r="A142" s="1">
        <v>80111625</v>
      </c>
      <c r="B142" s="1" t="s">
        <v>269</v>
      </c>
    </row>
    <row r="143" spans="1:2" x14ac:dyDescent="0.25">
      <c r="A143" s="1">
        <v>80111613</v>
      </c>
      <c r="B143" s="1" t="s">
        <v>270</v>
      </c>
    </row>
    <row r="144" spans="1:2" x14ac:dyDescent="0.25">
      <c r="A144" s="1">
        <v>80131605</v>
      </c>
      <c r="B144" s="1" t="s">
        <v>271</v>
      </c>
    </row>
    <row r="145" spans="1:2" x14ac:dyDescent="0.25">
      <c r="A145" s="1">
        <v>80131604</v>
      </c>
      <c r="B145" s="1" t="s">
        <v>272</v>
      </c>
    </row>
    <row r="146" spans="1:2" x14ac:dyDescent="0.25">
      <c r="A146" s="1">
        <v>80131603</v>
      </c>
      <c r="B146" s="1" t="s">
        <v>273</v>
      </c>
    </row>
    <row r="147" spans="1:2" x14ac:dyDescent="0.25">
      <c r="A147" s="1">
        <v>72101511</v>
      </c>
      <c r="B147" s="1" t="s">
        <v>275</v>
      </c>
    </row>
    <row r="148" spans="1:2" x14ac:dyDescent="0.25">
      <c r="A148" s="1">
        <v>72101506</v>
      </c>
      <c r="B148" s="1" t="s">
        <v>276</v>
      </c>
    </row>
    <row r="149" spans="1:2" x14ac:dyDescent="0.25">
      <c r="A149" s="1">
        <v>72101507</v>
      </c>
      <c r="B149" s="1" t="s">
        <v>277</v>
      </c>
    </row>
    <row r="150" spans="1:2" x14ac:dyDescent="0.25">
      <c r="A150" s="1">
        <v>81112003</v>
      </c>
      <c r="B150" s="1" t="s">
        <v>280</v>
      </c>
    </row>
    <row r="151" spans="1:2" x14ac:dyDescent="0.25">
      <c r="A151" s="1">
        <v>44103103</v>
      </c>
      <c r="B151" s="1" t="s">
        <v>283</v>
      </c>
    </row>
    <row r="152" spans="1:2" x14ac:dyDescent="0.25">
      <c r="A152" s="1">
        <v>72153606</v>
      </c>
      <c r="B152" s="1" t="s">
        <v>284</v>
      </c>
    </row>
    <row r="153" spans="1:2" x14ac:dyDescent="0.25">
      <c r="A153" s="1">
        <v>43211712</v>
      </c>
      <c r="B153" s="1" t="s">
        <v>291</v>
      </c>
    </row>
    <row r="154" spans="1:2" x14ac:dyDescent="0.25">
      <c r="A154" s="1">
        <v>93141808</v>
      </c>
      <c r="B154" s="1" t="s">
        <v>301</v>
      </c>
    </row>
    <row r="155" spans="1:2" x14ac:dyDescent="0.25">
      <c r="A155" s="1">
        <v>45121510</v>
      </c>
      <c r="B155" s="1" t="s">
        <v>302</v>
      </c>
    </row>
    <row r="156" spans="1:2" x14ac:dyDescent="0.25">
      <c r="A156" s="1">
        <v>78181507</v>
      </c>
      <c r="B156" s="1" t="s">
        <v>305</v>
      </c>
    </row>
    <row r="157" spans="1:2" x14ac:dyDescent="0.25">
      <c r="A157" s="1">
        <v>39112102</v>
      </c>
      <c r="B157" s="1" t="s">
        <v>308</v>
      </c>
    </row>
    <row r="158" spans="1:2" x14ac:dyDescent="0.25">
      <c r="A158" s="1">
        <v>78101802</v>
      </c>
      <c r="B158" s="1" t="s">
        <v>310</v>
      </c>
    </row>
    <row r="159" spans="1:2" x14ac:dyDescent="0.25">
      <c r="A159" s="1">
        <v>76111501</v>
      </c>
      <c r="B159" s="1" t="s">
        <v>313</v>
      </c>
    </row>
    <row r="160" spans="1:2" x14ac:dyDescent="0.25">
      <c r="A160" s="1">
        <v>45121601</v>
      </c>
      <c r="B160" s="1" t="s">
        <v>317</v>
      </c>
    </row>
    <row r="161" spans="1:2" x14ac:dyDescent="0.25">
      <c r="A161" s="1">
        <v>80141607</v>
      </c>
      <c r="B161" s="1" t="s">
        <v>319</v>
      </c>
    </row>
    <row r="162" spans="1:2" x14ac:dyDescent="0.25">
      <c r="A162" s="1">
        <v>84131503</v>
      </c>
      <c r="B162" s="1" t="s">
        <v>320</v>
      </c>
    </row>
    <row r="163" spans="1:2" x14ac:dyDescent="0.25">
      <c r="A163" s="1">
        <v>92101501</v>
      </c>
      <c r="B163" s="1" t="s">
        <v>325</v>
      </c>
    </row>
    <row r="164" spans="1:2" x14ac:dyDescent="0.25">
      <c r="A164" s="1">
        <v>56112205</v>
      </c>
      <c r="B164" s="1" t="s">
        <v>55591</v>
      </c>
    </row>
    <row r="165" spans="1:2" x14ac:dyDescent="0.25">
      <c r="A165" s="1">
        <v>56111501</v>
      </c>
      <c r="B165" s="1" t="s">
        <v>14978</v>
      </c>
    </row>
    <row r="166" spans="1:2" x14ac:dyDescent="0.25">
      <c r="A166" s="1">
        <v>55121704</v>
      </c>
      <c r="B166" s="1" t="s">
        <v>15486</v>
      </c>
    </row>
    <row r="167" spans="1:2" x14ac:dyDescent="0.25">
      <c r="A167" s="1">
        <v>85151602</v>
      </c>
      <c r="B167" s="1" t="s">
        <v>15937</v>
      </c>
    </row>
    <row r="168" spans="1:2" x14ac:dyDescent="0.25">
      <c r="A168" s="1">
        <v>81111811</v>
      </c>
      <c r="B168" s="1" t="s">
        <v>16119</v>
      </c>
    </row>
    <row r="169" spans="1:2" x14ac:dyDescent="0.25">
      <c r="A169" s="1">
        <v>81141601</v>
      </c>
      <c r="B169" s="1" t="s">
        <v>16142</v>
      </c>
    </row>
    <row r="170" spans="1:2" x14ac:dyDescent="0.25">
      <c r="A170" s="1">
        <v>82121506</v>
      </c>
      <c r="B170" s="1" t="s">
        <v>16349</v>
      </c>
    </row>
    <row r="171" spans="1:2" x14ac:dyDescent="0.25">
      <c r="A171" s="1">
        <v>92101805</v>
      </c>
      <c r="B171" s="1" t="s">
        <v>16781</v>
      </c>
    </row>
    <row r="172" spans="1:2" x14ac:dyDescent="0.25">
      <c r="A172" s="1">
        <v>90121502</v>
      </c>
      <c r="B172" s="1" t="s">
        <v>16860</v>
      </c>
    </row>
    <row r="173" spans="1:2" x14ac:dyDescent="0.25">
      <c r="A173" s="1">
        <v>91111703</v>
      </c>
      <c r="B173" s="1" t="s">
        <v>16901</v>
      </c>
    </row>
    <row r="174" spans="1:2" x14ac:dyDescent="0.25">
      <c r="A174" s="1">
        <v>93141506</v>
      </c>
      <c r="B174" s="1" t="s">
        <v>16975</v>
      </c>
    </row>
    <row r="175" spans="1:2" x14ac:dyDescent="0.25">
      <c r="A175" s="1">
        <v>72151901</v>
      </c>
      <c r="B175" s="1" t="s">
        <v>17204</v>
      </c>
    </row>
    <row r="176" spans="1:2" x14ac:dyDescent="0.25">
      <c r="A176" s="1">
        <v>72154043</v>
      </c>
      <c r="B176" s="1" t="s">
        <v>17359</v>
      </c>
    </row>
    <row r="177" spans="1:2" x14ac:dyDescent="0.25">
      <c r="A177" s="1">
        <v>78102203</v>
      </c>
      <c r="B177" s="1" t="s">
        <v>55592</v>
      </c>
    </row>
    <row r="178" spans="1:2" x14ac:dyDescent="0.25">
      <c r="A178" s="1">
        <v>81101505</v>
      </c>
      <c r="B178" s="1" t="s">
        <v>18014</v>
      </c>
    </row>
    <row r="179" spans="1:2" x14ac:dyDescent="0.25">
      <c r="A179" s="1">
        <v>81111508</v>
      </c>
      <c r="B179" s="1" t="s">
        <v>18039</v>
      </c>
    </row>
    <row r="180" spans="1:2" x14ac:dyDescent="0.25">
      <c r="A180" s="1">
        <v>80141625</v>
      </c>
      <c r="B180" s="1" t="s">
        <v>18098</v>
      </c>
    </row>
    <row r="181" spans="1:2" x14ac:dyDescent="0.25">
      <c r="A181" s="1">
        <v>77101802</v>
      </c>
      <c r="B181" s="1" t="s">
        <v>18370</v>
      </c>
    </row>
    <row r="182" spans="1:2" x14ac:dyDescent="0.25">
      <c r="A182" s="1">
        <v>14111507</v>
      </c>
      <c r="B182" s="1" t="s">
        <v>24958</v>
      </c>
    </row>
    <row r="183" spans="1:2" x14ac:dyDescent="0.25">
      <c r="A183" s="1">
        <v>15101513</v>
      </c>
      <c r="B183" s="1" t="s">
        <v>25905</v>
      </c>
    </row>
    <row r="184" spans="1:2" x14ac:dyDescent="0.25">
      <c r="A184" s="1">
        <v>43232407</v>
      </c>
      <c r="B184" s="1" t="s">
        <v>42211</v>
      </c>
    </row>
    <row r="185" spans="1:2" x14ac:dyDescent="0.25">
      <c r="A185" s="1">
        <v>43232408</v>
      </c>
      <c r="B185" s="1" t="s">
        <v>42213</v>
      </c>
    </row>
    <row r="186" spans="1:2" x14ac:dyDescent="0.25">
      <c r="A186" s="1">
        <v>43233201</v>
      </c>
      <c r="B186" s="1" t="s">
        <v>42253</v>
      </c>
    </row>
    <row r="187" spans="1:2" x14ac:dyDescent="0.25">
      <c r="A187" s="1">
        <v>43232915</v>
      </c>
      <c r="B187" s="1" t="s">
        <v>42259</v>
      </c>
    </row>
    <row r="188" spans="1:2" x14ac:dyDescent="0.25">
      <c r="A188" s="1">
        <v>43231512</v>
      </c>
      <c r="B188" s="1" t="s">
        <v>42357</v>
      </c>
    </row>
    <row r="189" spans="1:2" x14ac:dyDescent="0.25">
      <c r="A189" s="1">
        <v>43211508</v>
      </c>
      <c r="B189" s="1" t="s">
        <v>42598</v>
      </c>
    </row>
    <row r="190" spans="1:2" x14ac:dyDescent="0.25">
      <c r="A190" s="1">
        <v>41111501</v>
      </c>
      <c r="B190" s="1" t="s">
        <v>46506</v>
      </c>
    </row>
    <row r="191" spans="1:2" x14ac:dyDescent="0.25">
      <c r="A191" s="1">
        <v>78181701</v>
      </c>
      <c r="B191" s="1" t="s">
        <v>17889</v>
      </c>
    </row>
    <row r="192" spans="1:2" x14ac:dyDescent="0.25">
      <c r="A192" s="1">
        <v>71112023</v>
      </c>
      <c r="B192" s="1" t="s">
        <v>13683</v>
      </c>
    </row>
    <row r="193" spans="1:2" x14ac:dyDescent="0.25">
      <c r="A193" s="1">
        <v>81112005</v>
      </c>
      <c r="B193" s="1" t="s">
        <v>16080</v>
      </c>
    </row>
    <row r="194" spans="1:2" x14ac:dyDescent="0.25">
      <c r="A194" s="1">
        <v>44101719</v>
      </c>
      <c r="B194" s="1" t="s">
        <v>42468</v>
      </c>
    </row>
    <row r="195" spans="1:2" x14ac:dyDescent="0.25">
      <c r="A195" s="1">
        <v>81112006</v>
      </c>
      <c r="B195" s="1" t="s">
        <v>49021</v>
      </c>
    </row>
    <row r="196" spans="1:2" x14ac:dyDescent="0.25">
      <c r="A196" s="1">
        <v>25101503</v>
      </c>
      <c r="B196" s="1" t="s">
        <v>29985</v>
      </c>
    </row>
    <row r="197" spans="1:2" x14ac:dyDescent="0.25">
      <c r="A197" s="1">
        <v>84131607</v>
      </c>
      <c r="B197" s="1" t="s">
        <v>15625</v>
      </c>
    </row>
    <row r="198" spans="1:2" x14ac:dyDescent="0.25">
      <c r="A198" s="1">
        <v>47131905</v>
      </c>
      <c r="B198" s="1" t="s">
        <v>41323</v>
      </c>
    </row>
    <row r="199" spans="1:2" x14ac:dyDescent="0.25">
      <c r="A199" s="1">
        <v>93151516</v>
      </c>
      <c r="B199" s="1" t="s">
        <v>16485</v>
      </c>
    </row>
    <row r="200" spans="1:2" x14ac:dyDescent="0.25">
      <c r="A200" s="1">
        <v>78131804</v>
      </c>
      <c r="B200" s="1" t="s">
        <v>17980</v>
      </c>
    </row>
    <row r="201" spans="1:2" x14ac:dyDescent="0.25">
      <c r="A201" s="1">
        <v>81111501</v>
      </c>
      <c r="B201" s="1" t="s">
        <v>18061</v>
      </c>
    </row>
    <row r="202" spans="1:2" x14ac:dyDescent="0.25">
      <c r="A202" s="1">
        <v>80101600</v>
      </c>
      <c r="B202" s="1" t="s">
        <v>49017</v>
      </c>
    </row>
    <row r="203" spans="1:2" x14ac:dyDescent="0.25">
      <c r="A203" s="1">
        <v>83121600</v>
      </c>
      <c r="B203" s="1" t="s">
        <v>49022</v>
      </c>
    </row>
    <row r="204" spans="1:2" x14ac:dyDescent="0.25">
      <c r="A204" s="1">
        <v>83112202</v>
      </c>
      <c r="B204" s="1" t="s">
        <v>55593</v>
      </c>
    </row>
    <row r="205" spans="1:2" x14ac:dyDescent="0.25">
      <c r="A205" s="1">
        <v>39121011</v>
      </c>
      <c r="B205" s="1" t="s">
        <v>55594</v>
      </c>
    </row>
    <row r="206" spans="1:2" x14ac:dyDescent="0.25">
      <c r="A206" s="1">
        <v>43202206</v>
      </c>
      <c r="B206" s="1" t="s">
        <v>42718</v>
      </c>
    </row>
    <row r="207" spans="1:2" x14ac:dyDescent="0.25">
      <c r="A207" s="1">
        <v>82121504</v>
      </c>
      <c r="B207" s="1" t="s">
        <v>55595</v>
      </c>
    </row>
    <row r="208" spans="1:2" x14ac:dyDescent="0.25">
      <c r="A208" s="1">
        <v>81111800</v>
      </c>
      <c r="B208" s="1" t="s">
        <v>49020</v>
      </c>
    </row>
    <row r="209" spans="1:2" x14ac:dyDescent="0.25">
      <c r="A209" s="1">
        <v>80111700</v>
      </c>
      <c r="B209" s="1" t="s">
        <v>49018</v>
      </c>
    </row>
    <row r="210" spans="1:2" x14ac:dyDescent="0.25">
      <c r="A210" s="1">
        <v>80101500</v>
      </c>
      <c r="B210" s="1" t="s">
        <v>55596</v>
      </c>
    </row>
    <row r="211" spans="1:2" x14ac:dyDescent="0.25">
      <c r="A211" s="1">
        <v>72101500</v>
      </c>
      <c r="B211" s="1" t="s">
        <v>49016</v>
      </c>
    </row>
    <row r="212" spans="1:2" x14ac:dyDescent="0.25">
      <c r="A212" s="1">
        <v>78121601</v>
      </c>
      <c r="B212" s="1" t="s">
        <v>55597</v>
      </c>
    </row>
    <row r="213" spans="1:2" x14ac:dyDescent="0.25">
      <c r="A213" s="1">
        <v>80131600</v>
      </c>
      <c r="B213" s="1" t="s">
        <v>49019</v>
      </c>
    </row>
    <row r="214" spans="1:2" x14ac:dyDescent="0.25">
      <c r="A214" s="1">
        <v>59111500</v>
      </c>
      <c r="B214" s="1" t="s">
        <v>55598</v>
      </c>
    </row>
  </sheetData>
  <autoFilter ref="A1:B214" xr:uid="{2953ECF2-129C-4AB1-A2D6-9826E77F50E9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159B0-D01A-4666-B3C2-EDC75BE31990}">
  <sheetPr filterMode="1"/>
  <dimension ref="A1:I62"/>
  <sheetViews>
    <sheetView showGridLines="0" workbookViewId="0">
      <selection activeCell="D20" sqref="D20"/>
    </sheetView>
  </sheetViews>
  <sheetFormatPr baseColWidth="10" defaultRowHeight="15" x14ac:dyDescent="0.25"/>
  <cols>
    <col min="1" max="9" width="28.5703125" customWidth="1"/>
  </cols>
  <sheetData>
    <row r="1" spans="1:9" x14ac:dyDescent="0.25">
      <c r="A1" s="9" t="s">
        <v>55378</v>
      </c>
      <c r="B1" s="9" t="s">
        <v>55379</v>
      </c>
      <c r="C1" s="9" t="s">
        <v>55380</v>
      </c>
      <c r="D1" s="9" t="s">
        <v>55381</v>
      </c>
      <c r="E1" s="9" t="s">
        <v>55382</v>
      </c>
      <c r="F1" s="9" t="s">
        <v>55383</v>
      </c>
      <c r="G1" s="9" t="s">
        <v>55384</v>
      </c>
      <c r="H1" s="9" t="s">
        <v>55385</v>
      </c>
      <c r="I1" s="9" t="s">
        <v>55386</v>
      </c>
    </row>
    <row r="2" spans="1:9" hidden="1" x14ac:dyDescent="0.25">
      <c r="A2" s="1" t="s">
        <v>65</v>
      </c>
      <c r="B2" s="1" t="s">
        <v>65</v>
      </c>
      <c r="C2" s="1" t="s">
        <v>55387</v>
      </c>
      <c r="D2" s="1" t="s">
        <v>55387</v>
      </c>
      <c r="E2" s="1" t="s">
        <v>45</v>
      </c>
      <c r="F2" s="1" t="s">
        <v>55388</v>
      </c>
      <c r="G2" s="1" t="s">
        <v>45</v>
      </c>
      <c r="H2" s="1" t="s">
        <v>55389</v>
      </c>
      <c r="I2" s="1" t="s">
        <v>55390</v>
      </c>
    </row>
    <row r="3" spans="1:9" hidden="1" x14ac:dyDescent="0.25">
      <c r="A3" s="1" t="s">
        <v>70</v>
      </c>
      <c r="B3" s="1" t="s">
        <v>70</v>
      </c>
      <c r="C3" s="1" t="s">
        <v>55391</v>
      </c>
      <c r="D3" s="1" t="s">
        <v>55392</v>
      </c>
      <c r="E3" s="1" t="s">
        <v>49</v>
      </c>
      <c r="F3" s="1" t="s">
        <v>55393</v>
      </c>
      <c r="G3" s="1" t="s">
        <v>55394</v>
      </c>
      <c r="H3" s="1" t="s">
        <v>55395</v>
      </c>
      <c r="I3" s="1" t="s">
        <v>55396</v>
      </c>
    </row>
    <row r="4" spans="1:9" hidden="1" x14ac:dyDescent="0.25">
      <c r="A4" s="1" t="s">
        <v>89</v>
      </c>
      <c r="B4" s="1" t="s">
        <v>89</v>
      </c>
      <c r="C4" s="1" t="s">
        <v>55391</v>
      </c>
      <c r="D4" s="1" t="s">
        <v>55392</v>
      </c>
      <c r="E4" s="1" t="s">
        <v>49</v>
      </c>
      <c r="F4" s="1" t="s">
        <v>55393</v>
      </c>
      <c r="G4" s="1" t="s">
        <v>55394</v>
      </c>
      <c r="H4" s="1"/>
      <c r="I4" s="1" t="s">
        <v>55396</v>
      </c>
    </row>
    <row r="5" spans="1:9" hidden="1" x14ac:dyDescent="0.25">
      <c r="A5" s="1" t="s">
        <v>100</v>
      </c>
      <c r="B5" s="1" t="s">
        <v>100</v>
      </c>
      <c r="C5" s="1" t="s">
        <v>55397</v>
      </c>
      <c r="D5" s="1" t="s">
        <v>55392</v>
      </c>
      <c r="E5" s="1" t="s">
        <v>49</v>
      </c>
      <c r="F5" s="1" t="s">
        <v>55393</v>
      </c>
      <c r="G5" s="1" t="s">
        <v>55394</v>
      </c>
      <c r="H5" s="1" t="s">
        <v>55398</v>
      </c>
      <c r="I5" s="1" t="s">
        <v>55399</v>
      </c>
    </row>
    <row r="6" spans="1:9" hidden="1" x14ac:dyDescent="0.25">
      <c r="A6" s="1" t="s">
        <v>108</v>
      </c>
      <c r="B6" s="1" t="s">
        <v>108</v>
      </c>
      <c r="C6" s="1" t="s">
        <v>55392</v>
      </c>
      <c r="D6" s="1" t="s">
        <v>55392</v>
      </c>
      <c r="E6" s="1" t="s">
        <v>49</v>
      </c>
      <c r="F6" s="1" t="s">
        <v>55393</v>
      </c>
      <c r="G6" s="1" t="s">
        <v>55394</v>
      </c>
      <c r="H6" s="1" t="s">
        <v>55400</v>
      </c>
      <c r="I6" s="1" t="s">
        <v>55393</v>
      </c>
    </row>
    <row r="7" spans="1:9" hidden="1" x14ac:dyDescent="0.25">
      <c r="A7" s="1" t="s">
        <v>115</v>
      </c>
      <c r="B7" s="1" t="s">
        <v>115</v>
      </c>
      <c r="C7" s="1" t="s">
        <v>55401</v>
      </c>
      <c r="D7" s="1" t="s">
        <v>55392</v>
      </c>
      <c r="E7" s="1" t="s">
        <v>49</v>
      </c>
      <c r="F7" s="1" t="s">
        <v>55393</v>
      </c>
      <c r="G7" s="1" t="s">
        <v>55394</v>
      </c>
      <c r="H7" s="1" t="s">
        <v>55402</v>
      </c>
      <c r="I7" s="1" t="s">
        <v>55403</v>
      </c>
    </row>
    <row r="8" spans="1:9" hidden="1" x14ac:dyDescent="0.25">
      <c r="A8" s="1" t="s">
        <v>118</v>
      </c>
      <c r="B8" s="1" t="s">
        <v>118</v>
      </c>
      <c r="C8" s="1" t="s">
        <v>55404</v>
      </c>
      <c r="D8" s="1" t="s">
        <v>55392</v>
      </c>
      <c r="E8" s="1" t="s">
        <v>49</v>
      </c>
      <c r="F8" s="1" t="s">
        <v>55393</v>
      </c>
      <c r="G8" s="1" t="s">
        <v>55394</v>
      </c>
      <c r="H8" s="1" t="s">
        <v>55405</v>
      </c>
      <c r="I8" s="1" t="s">
        <v>55406</v>
      </c>
    </row>
    <row r="9" spans="1:9" hidden="1" x14ac:dyDescent="0.25">
      <c r="A9" s="1" t="s">
        <v>120</v>
      </c>
      <c r="B9" s="1" t="s">
        <v>120</v>
      </c>
      <c r="C9" s="1" t="s">
        <v>55407</v>
      </c>
      <c r="D9" s="1" t="s">
        <v>55392</v>
      </c>
      <c r="E9" s="1" t="s">
        <v>49</v>
      </c>
      <c r="F9" s="1" t="s">
        <v>55393</v>
      </c>
      <c r="G9" s="1" t="s">
        <v>55394</v>
      </c>
      <c r="H9" s="1" t="s">
        <v>55408</v>
      </c>
      <c r="I9" s="1" t="s">
        <v>55409</v>
      </c>
    </row>
    <row r="10" spans="1:9" hidden="1" x14ac:dyDescent="0.25">
      <c r="A10" s="1" t="s">
        <v>122</v>
      </c>
      <c r="B10" s="1" t="s">
        <v>122</v>
      </c>
      <c r="C10" s="1" t="s">
        <v>55410</v>
      </c>
      <c r="D10" s="1" t="s">
        <v>55392</v>
      </c>
      <c r="E10" s="1" t="s">
        <v>49</v>
      </c>
      <c r="F10" s="1" t="s">
        <v>55393</v>
      </c>
      <c r="G10" s="1" t="s">
        <v>55394</v>
      </c>
      <c r="H10" s="1" t="s">
        <v>55411</v>
      </c>
      <c r="I10" s="1" t="s">
        <v>55412</v>
      </c>
    </row>
    <row r="11" spans="1:9" hidden="1" x14ac:dyDescent="0.25">
      <c r="A11" s="1" t="s">
        <v>123</v>
      </c>
      <c r="B11" s="1" t="s">
        <v>123</v>
      </c>
      <c r="C11" s="1" t="s">
        <v>55413</v>
      </c>
      <c r="D11" s="1" t="s">
        <v>55392</v>
      </c>
      <c r="E11" s="1" t="s">
        <v>49</v>
      </c>
      <c r="F11" s="1" t="s">
        <v>55393</v>
      </c>
      <c r="G11" s="1" t="s">
        <v>55394</v>
      </c>
      <c r="H11" s="1" t="s">
        <v>55414</v>
      </c>
      <c r="I11" s="1" t="s">
        <v>55415</v>
      </c>
    </row>
    <row r="12" spans="1:9" hidden="1" x14ac:dyDescent="0.25">
      <c r="A12" s="1" t="s">
        <v>124</v>
      </c>
      <c r="B12" s="1" t="s">
        <v>124</v>
      </c>
      <c r="C12" s="1" t="s">
        <v>55416</v>
      </c>
      <c r="D12" s="1" t="s">
        <v>55392</v>
      </c>
      <c r="E12" s="1" t="s">
        <v>49</v>
      </c>
      <c r="F12" s="1" t="s">
        <v>55393</v>
      </c>
      <c r="G12" s="1" t="s">
        <v>55394</v>
      </c>
      <c r="H12" s="1" t="s">
        <v>55417</v>
      </c>
      <c r="I12" s="1" t="s">
        <v>55418</v>
      </c>
    </row>
    <row r="13" spans="1:9" hidden="1" x14ac:dyDescent="0.25">
      <c r="A13" s="1" t="s">
        <v>71</v>
      </c>
      <c r="B13" s="1" t="s">
        <v>71</v>
      </c>
      <c r="C13" s="1" t="s">
        <v>55419</v>
      </c>
      <c r="D13" s="1" t="s">
        <v>55419</v>
      </c>
      <c r="E13" s="1" t="s">
        <v>50</v>
      </c>
      <c r="F13" s="1" t="s">
        <v>55420</v>
      </c>
      <c r="G13" s="1" t="s">
        <v>50</v>
      </c>
      <c r="H13" s="1" t="s">
        <v>55421</v>
      </c>
      <c r="I13" s="1" t="s">
        <v>55422</v>
      </c>
    </row>
    <row r="14" spans="1:9" hidden="1" x14ac:dyDescent="0.25">
      <c r="A14" s="1" t="s">
        <v>90</v>
      </c>
      <c r="B14" s="1" t="s">
        <v>90</v>
      </c>
      <c r="C14" s="1" t="s">
        <v>55423</v>
      </c>
      <c r="D14" s="1" t="s">
        <v>55419</v>
      </c>
      <c r="E14" s="1" t="s">
        <v>50</v>
      </c>
      <c r="F14" s="1" t="s">
        <v>55420</v>
      </c>
      <c r="G14" s="1" t="s">
        <v>50</v>
      </c>
      <c r="H14" s="1"/>
      <c r="I14" s="1" t="s">
        <v>55424</v>
      </c>
    </row>
    <row r="15" spans="1:9" hidden="1" x14ac:dyDescent="0.25">
      <c r="A15" s="1" t="s">
        <v>69</v>
      </c>
      <c r="B15" s="1" t="s">
        <v>69</v>
      </c>
      <c r="C15" s="1" t="s">
        <v>55425</v>
      </c>
      <c r="D15" s="1" t="s">
        <v>55425</v>
      </c>
      <c r="E15" s="1" t="s">
        <v>48</v>
      </c>
      <c r="F15" s="1" t="s">
        <v>55426</v>
      </c>
      <c r="G15" s="1" t="s">
        <v>48</v>
      </c>
      <c r="H15" s="1" t="s">
        <v>55427</v>
      </c>
      <c r="I15" s="1" t="s">
        <v>55426</v>
      </c>
    </row>
    <row r="16" spans="1:9" hidden="1" x14ac:dyDescent="0.25">
      <c r="A16" s="1" t="s">
        <v>66</v>
      </c>
      <c r="B16" s="1" t="s">
        <v>66</v>
      </c>
      <c r="C16" s="1" t="s">
        <v>55428</v>
      </c>
      <c r="D16" s="1" t="s">
        <v>55429</v>
      </c>
      <c r="E16" s="1" t="s">
        <v>85</v>
      </c>
      <c r="F16" s="1" t="s">
        <v>55430</v>
      </c>
      <c r="G16" s="1" t="s">
        <v>85</v>
      </c>
      <c r="H16" s="1" t="s">
        <v>55431</v>
      </c>
      <c r="I16" s="1" t="s">
        <v>55432</v>
      </c>
    </row>
    <row r="17" spans="1:9" hidden="1" x14ac:dyDescent="0.25">
      <c r="A17" s="1" t="s">
        <v>86</v>
      </c>
      <c r="B17" s="1" t="s">
        <v>86</v>
      </c>
      <c r="C17" s="1" t="s">
        <v>55429</v>
      </c>
      <c r="D17" s="1" t="s">
        <v>55429</v>
      </c>
      <c r="E17" s="1" t="s">
        <v>85</v>
      </c>
      <c r="F17" s="1" t="s">
        <v>55430</v>
      </c>
      <c r="G17" s="1" t="s">
        <v>85</v>
      </c>
      <c r="H17" s="1" t="s">
        <v>55433</v>
      </c>
      <c r="I17" s="1" t="s">
        <v>55430</v>
      </c>
    </row>
    <row r="18" spans="1:9" hidden="1" x14ac:dyDescent="0.25">
      <c r="A18" s="1" t="s">
        <v>97</v>
      </c>
      <c r="B18" s="1" t="s">
        <v>97</v>
      </c>
      <c r="C18" s="1" t="s">
        <v>55434</v>
      </c>
      <c r="D18" s="1" t="s">
        <v>55429</v>
      </c>
      <c r="E18" s="1" t="s">
        <v>85</v>
      </c>
      <c r="F18" s="1" t="s">
        <v>55430</v>
      </c>
      <c r="G18" s="1" t="s">
        <v>85</v>
      </c>
      <c r="H18" s="1" t="s">
        <v>55435</v>
      </c>
      <c r="I18" s="1" t="s">
        <v>55436</v>
      </c>
    </row>
    <row r="19" spans="1:9" x14ac:dyDescent="0.25">
      <c r="A19" s="1" t="s">
        <v>67</v>
      </c>
      <c r="B19" s="1" t="s">
        <v>67</v>
      </c>
      <c r="C19" s="1" t="s">
        <v>55437</v>
      </c>
      <c r="D19" s="1" t="s">
        <v>55488</v>
      </c>
      <c r="E19" s="1" t="s">
        <v>55438</v>
      </c>
      <c r="F19" s="1" t="s">
        <v>55490</v>
      </c>
      <c r="G19" s="1" t="s">
        <v>55438</v>
      </c>
      <c r="H19" s="1" t="s">
        <v>55439</v>
      </c>
      <c r="I19" s="1" t="s">
        <v>55440</v>
      </c>
    </row>
    <row r="20" spans="1:9" x14ac:dyDescent="0.25">
      <c r="A20" s="1" t="s">
        <v>87</v>
      </c>
      <c r="B20" s="1" t="s">
        <v>87</v>
      </c>
      <c r="C20" s="1" t="s">
        <v>55441</v>
      </c>
      <c r="D20" s="1" t="s">
        <v>55488</v>
      </c>
      <c r="E20" s="1" t="s">
        <v>55438</v>
      </c>
      <c r="F20" s="1" t="s">
        <v>55490</v>
      </c>
      <c r="G20" s="1" t="s">
        <v>55438</v>
      </c>
      <c r="H20" s="1" t="s">
        <v>55442</v>
      </c>
      <c r="I20" s="1" t="s">
        <v>55443</v>
      </c>
    </row>
    <row r="21" spans="1:9" x14ac:dyDescent="0.25">
      <c r="A21" s="1" t="s">
        <v>98</v>
      </c>
      <c r="B21" s="1" t="s">
        <v>98</v>
      </c>
      <c r="C21" s="1" t="s">
        <v>55437</v>
      </c>
      <c r="D21" s="1" t="s">
        <v>55488</v>
      </c>
      <c r="E21" s="1" t="s">
        <v>55438</v>
      </c>
      <c r="F21" s="1" t="s">
        <v>55490</v>
      </c>
      <c r="G21" s="1" t="s">
        <v>55438</v>
      </c>
      <c r="H21" s="1" t="s">
        <v>55444</v>
      </c>
      <c r="I21" s="1" t="s">
        <v>55440</v>
      </c>
    </row>
    <row r="22" spans="1:9" hidden="1" x14ac:dyDescent="0.25">
      <c r="A22" s="1" t="s">
        <v>126</v>
      </c>
      <c r="B22" s="1" t="s">
        <v>126</v>
      </c>
      <c r="C22" s="1" t="s">
        <v>55445</v>
      </c>
      <c r="D22" s="1" t="s">
        <v>55445</v>
      </c>
      <c r="E22" s="1" t="s">
        <v>47</v>
      </c>
      <c r="F22" s="1" t="s">
        <v>55446</v>
      </c>
      <c r="G22" s="1" t="s">
        <v>47</v>
      </c>
      <c r="H22" s="1" t="s">
        <v>55447</v>
      </c>
      <c r="I22" s="1" t="s">
        <v>55446</v>
      </c>
    </row>
    <row r="23" spans="1:9" hidden="1" x14ac:dyDescent="0.25">
      <c r="A23" s="1" t="s">
        <v>68</v>
      </c>
      <c r="B23" s="1" t="s">
        <v>68</v>
      </c>
      <c r="C23" s="1" t="s">
        <v>55448</v>
      </c>
      <c r="D23" s="1" t="s">
        <v>55445</v>
      </c>
      <c r="E23" s="1" t="s">
        <v>47</v>
      </c>
      <c r="F23" s="1" t="s">
        <v>55446</v>
      </c>
      <c r="G23" s="1" t="s">
        <v>47</v>
      </c>
      <c r="H23" s="1" t="s">
        <v>55449</v>
      </c>
      <c r="I23" s="1" t="s">
        <v>55450</v>
      </c>
    </row>
    <row r="24" spans="1:9" hidden="1" x14ac:dyDescent="0.25">
      <c r="A24" s="1" t="s">
        <v>55451</v>
      </c>
      <c r="B24" s="1" t="s">
        <v>55451</v>
      </c>
      <c r="C24" s="1" t="s">
        <v>55401</v>
      </c>
      <c r="D24" s="1" t="s">
        <v>55445</v>
      </c>
      <c r="E24" s="1" t="s">
        <v>47</v>
      </c>
      <c r="F24" s="1" t="s">
        <v>55446</v>
      </c>
      <c r="G24" s="1" t="s">
        <v>47</v>
      </c>
      <c r="H24" s="1"/>
      <c r="I24" s="1" t="s">
        <v>55403</v>
      </c>
    </row>
    <row r="25" spans="1:9" hidden="1" x14ac:dyDescent="0.25">
      <c r="A25" s="1" t="s">
        <v>88</v>
      </c>
      <c r="B25" s="1" t="s">
        <v>88</v>
      </c>
      <c r="C25" s="1" t="s">
        <v>55452</v>
      </c>
      <c r="D25" s="1" t="s">
        <v>55445</v>
      </c>
      <c r="E25" s="1" t="s">
        <v>47</v>
      </c>
      <c r="F25" s="1" t="s">
        <v>55446</v>
      </c>
      <c r="G25" s="1" t="s">
        <v>47</v>
      </c>
      <c r="H25" s="1" t="s">
        <v>55453</v>
      </c>
      <c r="I25" s="1" t="s">
        <v>55454</v>
      </c>
    </row>
    <row r="26" spans="1:9" hidden="1" x14ac:dyDescent="0.25">
      <c r="A26" s="1" t="s">
        <v>99</v>
      </c>
      <c r="B26" s="1" t="s">
        <v>99</v>
      </c>
      <c r="C26" s="1" t="s">
        <v>55445</v>
      </c>
      <c r="D26" s="1" t="s">
        <v>55445</v>
      </c>
      <c r="E26" s="1" t="s">
        <v>47</v>
      </c>
      <c r="F26" s="1" t="s">
        <v>55446</v>
      </c>
      <c r="G26" s="1" t="s">
        <v>47</v>
      </c>
      <c r="H26" s="1" t="s">
        <v>55455</v>
      </c>
      <c r="I26" s="1" t="s">
        <v>55446</v>
      </c>
    </row>
    <row r="27" spans="1:9" hidden="1" x14ac:dyDescent="0.25">
      <c r="A27" s="1" t="s">
        <v>107</v>
      </c>
      <c r="B27" s="1" t="s">
        <v>107</v>
      </c>
      <c r="C27" s="1" t="s">
        <v>55456</v>
      </c>
      <c r="D27" s="1" t="s">
        <v>55445</v>
      </c>
      <c r="E27" s="1" t="s">
        <v>47</v>
      </c>
      <c r="F27" s="1" t="s">
        <v>55446</v>
      </c>
      <c r="G27" s="1" t="s">
        <v>47</v>
      </c>
      <c r="H27" s="1" t="s">
        <v>55457</v>
      </c>
      <c r="I27" s="1" t="s">
        <v>55458</v>
      </c>
    </row>
    <row r="28" spans="1:9" hidden="1" x14ac:dyDescent="0.25">
      <c r="A28" s="1" t="s">
        <v>91</v>
      </c>
      <c r="B28" s="1" t="s">
        <v>91</v>
      </c>
      <c r="C28" s="1" t="s">
        <v>55459</v>
      </c>
      <c r="D28" s="1" t="s">
        <v>55459</v>
      </c>
      <c r="E28" s="1" t="s">
        <v>51</v>
      </c>
      <c r="F28" s="1" t="s">
        <v>55460</v>
      </c>
      <c r="G28" s="1" t="s">
        <v>55461</v>
      </c>
      <c r="H28" s="1" t="s">
        <v>55462</v>
      </c>
      <c r="I28" s="1" t="s">
        <v>55460</v>
      </c>
    </row>
    <row r="29" spans="1:9" hidden="1" x14ac:dyDescent="0.25">
      <c r="A29" s="1" t="s">
        <v>101</v>
      </c>
      <c r="B29" s="1" t="s">
        <v>101</v>
      </c>
      <c r="C29" s="1" t="s">
        <v>55459</v>
      </c>
      <c r="D29" s="1" t="s">
        <v>55459</v>
      </c>
      <c r="E29" s="1" t="s">
        <v>51</v>
      </c>
      <c r="F29" s="1" t="s">
        <v>55460</v>
      </c>
      <c r="G29" s="1" t="s">
        <v>55461</v>
      </c>
      <c r="H29" s="1" t="s">
        <v>55463</v>
      </c>
      <c r="I29" s="1" t="s">
        <v>55460</v>
      </c>
    </row>
    <row r="30" spans="1:9" hidden="1" x14ac:dyDescent="0.25">
      <c r="A30" s="1" t="s">
        <v>109</v>
      </c>
      <c r="B30" s="1" t="s">
        <v>109</v>
      </c>
      <c r="C30" s="1" t="s">
        <v>55459</v>
      </c>
      <c r="D30" s="1" t="s">
        <v>55459</v>
      </c>
      <c r="E30" s="1" t="s">
        <v>51</v>
      </c>
      <c r="F30" s="1" t="s">
        <v>55460</v>
      </c>
      <c r="G30" s="1" t="s">
        <v>55461</v>
      </c>
      <c r="H30" s="1" t="s">
        <v>55464</v>
      </c>
      <c r="I30" s="1" t="s">
        <v>55460</v>
      </c>
    </row>
    <row r="31" spans="1:9" hidden="1" x14ac:dyDescent="0.25">
      <c r="A31" s="1" t="s">
        <v>114</v>
      </c>
      <c r="B31" s="1" t="s">
        <v>114</v>
      </c>
      <c r="C31" s="1" t="s">
        <v>55465</v>
      </c>
      <c r="D31" s="1" t="s">
        <v>55445</v>
      </c>
      <c r="E31" s="1" t="s">
        <v>47</v>
      </c>
      <c r="F31" s="1" t="s">
        <v>55446</v>
      </c>
      <c r="G31" s="1" t="s">
        <v>47</v>
      </c>
      <c r="H31" s="1" t="s">
        <v>55466</v>
      </c>
      <c r="I31" s="1" t="s">
        <v>55467</v>
      </c>
    </row>
    <row r="32" spans="1:9" hidden="1" x14ac:dyDescent="0.25">
      <c r="A32" s="1" t="s">
        <v>117</v>
      </c>
      <c r="B32" s="1" t="s">
        <v>117</v>
      </c>
      <c r="C32" s="1" t="s">
        <v>55445</v>
      </c>
      <c r="D32" s="1" t="s">
        <v>55445</v>
      </c>
      <c r="E32" s="1" t="s">
        <v>47</v>
      </c>
      <c r="F32" s="1" t="s">
        <v>55446</v>
      </c>
      <c r="G32" s="1" t="s">
        <v>47</v>
      </c>
      <c r="H32" s="1" t="s">
        <v>55468</v>
      </c>
      <c r="I32" s="1" t="s">
        <v>55446</v>
      </c>
    </row>
    <row r="33" spans="1:9" hidden="1" x14ac:dyDescent="0.25">
      <c r="A33" s="1" t="s">
        <v>74</v>
      </c>
      <c r="B33" s="1" t="s">
        <v>74</v>
      </c>
      <c r="C33" s="1" t="s">
        <v>55469</v>
      </c>
      <c r="D33" s="1" t="s">
        <v>55469</v>
      </c>
      <c r="E33" s="1" t="s">
        <v>54</v>
      </c>
      <c r="F33" s="1" t="s">
        <v>55470</v>
      </c>
      <c r="G33" s="1" t="s">
        <v>55471</v>
      </c>
      <c r="H33" s="1" t="s">
        <v>55472</v>
      </c>
      <c r="I33" s="1" t="s">
        <v>55470</v>
      </c>
    </row>
    <row r="34" spans="1:9" hidden="1" x14ac:dyDescent="0.25">
      <c r="A34" s="1" t="s">
        <v>73</v>
      </c>
      <c r="B34" s="1" t="s">
        <v>73</v>
      </c>
      <c r="C34" s="1" t="s">
        <v>55473</v>
      </c>
      <c r="D34" s="1" t="s">
        <v>55474</v>
      </c>
      <c r="E34" s="1" t="s">
        <v>53</v>
      </c>
      <c r="F34" s="1" t="s">
        <v>55475</v>
      </c>
      <c r="G34" s="1" t="s">
        <v>53</v>
      </c>
      <c r="H34" s="1" t="s">
        <v>55476</v>
      </c>
      <c r="I34" s="1" t="s">
        <v>55477</v>
      </c>
    </row>
    <row r="35" spans="1:9" hidden="1" x14ac:dyDescent="0.25">
      <c r="A35" s="1" t="s">
        <v>93</v>
      </c>
      <c r="B35" s="1" t="s">
        <v>93</v>
      </c>
      <c r="C35" s="1" t="s">
        <v>55478</v>
      </c>
      <c r="D35" s="1" t="s">
        <v>55474</v>
      </c>
      <c r="E35" s="1" t="s">
        <v>53</v>
      </c>
      <c r="F35" s="1" t="s">
        <v>55475</v>
      </c>
      <c r="G35" s="1" t="s">
        <v>53</v>
      </c>
      <c r="H35" s="1" t="s">
        <v>55479</v>
      </c>
      <c r="I35" s="1" t="s">
        <v>55480</v>
      </c>
    </row>
    <row r="36" spans="1:9" hidden="1" x14ac:dyDescent="0.25">
      <c r="A36" s="1" t="s">
        <v>103</v>
      </c>
      <c r="B36" s="1" t="s">
        <v>103</v>
      </c>
      <c r="C36" s="1" t="s">
        <v>55481</v>
      </c>
      <c r="D36" s="1" t="s">
        <v>55474</v>
      </c>
      <c r="E36" s="1" t="s">
        <v>53</v>
      </c>
      <c r="F36" s="1" t="s">
        <v>55475</v>
      </c>
      <c r="G36" s="1" t="s">
        <v>53</v>
      </c>
      <c r="H36" s="1" t="s">
        <v>55482</v>
      </c>
      <c r="I36" s="1" t="s">
        <v>55483</v>
      </c>
    </row>
    <row r="37" spans="1:9" hidden="1" x14ac:dyDescent="0.25">
      <c r="A37" s="1" t="s">
        <v>111</v>
      </c>
      <c r="B37" s="1" t="s">
        <v>111</v>
      </c>
      <c r="C37" s="1" t="s">
        <v>55484</v>
      </c>
      <c r="D37" s="1" t="s">
        <v>55474</v>
      </c>
      <c r="E37" s="1" t="s">
        <v>53</v>
      </c>
      <c r="F37" s="1" t="s">
        <v>55475</v>
      </c>
      <c r="G37" s="1" t="s">
        <v>53</v>
      </c>
      <c r="H37" s="1" t="s">
        <v>55485</v>
      </c>
      <c r="I37" s="1" t="s">
        <v>55486</v>
      </c>
    </row>
    <row r="38" spans="1:9" hidden="1" x14ac:dyDescent="0.25">
      <c r="A38" s="1" t="s">
        <v>116</v>
      </c>
      <c r="B38" s="1" t="s">
        <v>116</v>
      </c>
      <c r="C38" s="1" t="s">
        <v>55474</v>
      </c>
      <c r="D38" s="1" t="s">
        <v>55474</v>
      </c>
      <c r="E38" s="1" t="s">
        <v>53</v>
      </c>
      <c r="F38" s="1" t="s">
        <v>55475</v>
      </c>
      <c r="G38" s="1" t="s">
        <v>53</v>
      </c>
      <c r="H38" s="1" t="s">
        <v>55487</v>
      </c>
      <c r="I38" s="1" t="s">
        <v>55475</v>
      </c>
    </row>
    <row r="39" spans="1:9" hidden="1" x14ac:dyDescent="0.25">
      <c r="A39" s="1" t="s">
        <v>119</v>
      </c>
      <c r="B39" s="1" t="s">
        <v>119</v>
      </c>
      <c r="C39" s="1" t="s">
        <v>55488</v>
      </c>
      <c r="D39" s="1" t="s">
        <v>55474</v>
      </c>
      <c r="E39" s="1" t="s">
        <v>53</v>
      </c>
      <c r="F39" s="1" t="s">
        <v>55475</v>
      </c>
      <c r="G39" s="1" t="s">
        <v>53</v>
      </c>
      <c r="H39" s="1" t="s">
        <v>55489</v>
      </c>
      <c r="I39" s="1" t="s">
        <v>55490</v>
      </c>
    </row>
    <row r="40" spans="1:9" hidden="1" x14ac:dyDescent="0.25">
      <c r="A40" s="1" t="s">
        <v>121</v>
      </c>
      <c r="B40" s="1" t="s">
        <v>121</v>
      </c>
      <c r="C40" s="1" t="s">
        <v>55473</v>
      </c>
      <c r="D40" s="1" t="s">
        <v>55474</v>
      </c>
      <c r="E40" s="1" t="s">
        <v>53</v>
      </c>
      <c r="F40" s="1" t="s">
        <v>55475</v>
      </c>
      <c r="G40" s="1" t="s">
        <v>53</v>
      </c>
      <c r="H40" s="1" t="s">
        <v>55491</v>
      </c>
      <c r="I40" s="1" t="s">
        <v>55477</v>
      </c>
    </row>
    <row r="41" spans="1:9" hidden="1" x14ac:dyDescent="0.25">
      <c r="A41" s="1" t="s">
        <v>72</v>
      </c>
      <c r="B41" s="1" t="s">
        <v>72</v>
      </c>
      <c r="C41" s="1" t="s">
        <v>55496</v>
      </c>
      <c r="D41" s="1" t="s">
        <v>55496</v>
      </c>
      <c r="E41" s="1" t="s">
        <v>52</v>
      </c>
      <c r="F41" s="1" t="s">
        <v>55497</v>
      </c>
      <c r="G41" s="1" t="s">
        <v>55492</v>
      </c>
      <c r="H41" s="1" t="s">
        <v>55493</v>
      </c>
      <c r="I41" s="1" t="s">
        <v>55497</v>
      </c>
    </row>
    <row r="42" spans="1:9" hidden="1" x14ac:dyDescent="0.25">
      <c r="A42" s="1" t="s">
        <v>92</v>
      </c>
      <c r="B42" s="1" t="s">
        <v>92</v>
      </c>
      <c r="C42" s="1" t="s">
        <v>55496</v>
      </c>
      <c r="D42" s="1" t="s">
        <v>55496</v>
      </c>
      <c r="E42" s="1" t="s">
        <v>52</v>
      </c>
      <c r="F42" s="1" t="s">
        <v>55497</v>
      </c>
      <c r="G42" s="1" t="s">
        <v>55492</v>
      </c>
      <c r="H42" s="1" t="s">
        <v>55494</v>
      </c>
      <c r="I42" s="1" t="s">
        <v>55497</v>
      </c>
    </row>
    <row r="43" spans="1:9" hidden="1" x14ac:dyDescent="0.25">
      <c r="A43" s="1" t="s">
        <v>102</v>
      </c>
      <c r="B43" s="1" t="s">
        <v>102</v>
      </c>
      <c r="C43" s="1" t="s">
        <v>55496</v>
      </c>
      <c r="D43" s="1" t="s">
        <v>55496</v>
      </c>
      <c r="E43" s="1" t="s">
        <v>52</v>
      </c>
      <c r="F43" s="1" t="s">
        <v>55497</v>
      </c>
      <c r="G43" s="1" t="s">
        <v>55492</v>
      </c>
      <c r="H43" s="1" t="s">
        <v>55495</v>
      </c>
      <c r="I43" s="1" t="s">
        <v>55497</v>
      </c>
    </row>
    <row r="44" spans="1:9" hidden="1" x14ac:dyDescent="0.25">
      <c r="A44" s="1" t="s">
        <v>110</v>
      </c>
      <c r="B44" s="1" t="s">
        <v>110</v>
      </c>
      <c r="C44" s="1" t="s">
        <v>55496</v>
      </c>
      <c r="D44" s="1" t="s">
        <v>55496</v>
      </c>
      <c r="E44" s="1" t="s">
        <v>52</v>
      </c>
      <c r="F44" s="1" t="s">
        <v>55497</v>
      </c>
      <c r="G44" s="1" t="s">
        <v>55492</v>
      </c>
      <c r="H44" s="1" t="s">
        <v>55498</v>
      </c>
      <c r="I44" s="1" t="s">
        <v>55497</v>
      </c>
    </row>
    <row r="45" spans="1:9" hidden="1" x14ac:dyDescent="0.25">
      <c r="A45" s="1" t="s">
        <v>75</v>
      </c>
      <c r="B45" s="1" t="s">
        <v>75</v>
      </c>
      <c r="C45" s="1" t="s">
        <v>55499</v>
      </c>
      <c r="D45" s="1" t="s">
        <v>55499</v>
      </c>
      <c r="E45" s="1" t="s">
        <v>55</v>
      </c>
      <c r="F45" s="1" t="s">
        <v>55500</v>
      </c>
      <c r="G45" s="1" t="s">
        <v>55501</v>
      </c>
      <c r="H45" s="1" t="s">
        <v>55502</v>
      </c>
      <c r="I45" s="1" t="s">
        <v>55500</v>
      </c>
    </row>
    <row r="46" spans="1:9" hidden="1" x14ac:dyDescent="0.25">
      <c r="A46" s="1" t="s">
        <v>76</v>
      </c>
      <c r="B46" s="1" t="s">
        <v>76</v>
      </c>
      <c r="C46" s="1" t="s">
        <v>55503</v>
      </c>
      <c r="D46" s="1" t="s">
        <v>55503</v>
      </c>
      <c r="E46" s="1" t="s">
        <v>56</v>
      </c>
      <c r="F46" s="1" t="s">
        <v>55504</v>
      </c>
      <c r="G46" s="1" t="s">
        <v>55505</v>
      </c>
      <c r="H46" s="1" t="s">
        <v>55506</v>
      </c>
      <c r="I46" s="1" t="s">
        <v>55504</v>
      </c>
    </row>
    <row r="47" spans="1:9" hidden="1" x14ac:dyDescent="0.25">
      <c r="A47" s="1" t="s">
        <v>94</v>
      </c>
      <c r="B47" s="1" t="s">
        <v>94</v>
      </c>
      <c r="C47" s="1" t="s">
        <v>55507</v>
      </c>
      <c r="D47" s="1" t="s">
        <v>55503</v>
      </c>
      <c r="E47" s="1" t="s">
        <v>56</v>
      </c>
      <c r="F47" s="1" t="s">
        <v>55504</v>
      </c>
      <c r="G47" s="1" t="s">
        <v>55505</v>
      </c>
      <c r="H47" s="1" t="s">
        <v>55508</v>
      </c>
      <c r="I47" s="1" t="s">
        <v>55509</v>
      </c>
    </row>
    <row r="48" spans="1:9" hidden="1" x14ac:dyDescent="0.25">
      <c r="A48" s="1" t="s">
        <v>104</v>
      </c>
      <c r="B48" s="1" t="s">
        <v>104</v>
      </c>
      <c r="C48" s="1" t="s">
        <v>55510</v>
      </c>
      <c r="D48" s="1" t="s">
        <v>55503</v>
      </c>
      <c r="E48" s="1" t="s">
        <v>56</v>
      </c>
      <c r="F48" s="1" t="s">
        <v>55504</v>
      </c>
      <c r="G48" s="1" t="s">
        <v>55505</v>
      </c>
      <c r="H48" s="1" t="s">
        <v>55511</v>
      </c>
      <c r="I48" s="1" t="s">
        <v>55512</v>
      </c>
    </row>
    <row r="49" spans="1:9" hidden="1" x14ac:dyDescent="0.25">
      <c r="A49" s="1" t="s">
        <v>112</v>
      </c>
      <c r="B49" s="1" t="s">
        <v>112</v>
      </c>
      <c r="C49" s="1" t="s">
        <v>55513</v>
      </c>
      <c r="D49" s="1" t="s">
        <v>55503</v>
      </c>
      <c r="E49" s="1" t="s">
        <v>56</v>
      </c>
      <c r="F49" s="1" t="s">
        <v>55504</v>
      </c>
      <c r="G49" s="1" t="s">
        <v>55505</v>
      </c>
      <c r="H49" s="1" t="s">
        <v>55514</v>
      </c>
      <c r="I49" s="1" t="s">
        <v>55515</v>
      </c>
    </row>
    <row r="50" spans="1:9" hidden="1" x14ac:dyDescent="0.25">
      <c r="A50" s="1" t="s">
        <v>77</v>
      </c>
      <c r="B50" s="1" t="s">
        <v>77</v>
      </c>
      <c r="C50" s="1" t="s">
        <v>55516</v>
      </c>
      <c r="D50" s="1" t="s">
        <v>55516</v>
      </c>
      <c r="E50" s="1" t="s">
        <v>55517</v>
      </c>
      <c r="F50" s="1" t="s">
        <v>55518</v>
      </c>
      <c r="G50" s="1" t="s">
        <v>55517</v>
      </c>
      <c r="H50" s="1" t="s">
        <v>55519</v>
      </c>
      <c r="I50" s="1" t="s">
        <v>55518</v>
      </c>
    </row>
    <row r="51" spans="1:9" hidden="1" x14ac:dyDescent="0.25">
      <c r="A51" s="1" t="s">
        <v>78</v>
      </c>
      <c r="B51" s="1" t="s">
        <v>78</v>
      </c>
      <c r="C51" s="1" t="s">
        <v>55520</v>
      </c>
      <c r="D51" s="1" t="s">
        <v>55520</v>
      </c>
      <c r="E51" s="1" t="s">
        <v>55521</v>
      </c>
      <c r="F51" s="1" t="s">
        <v>55522</v>
      </c>
      <c r="G51" s="1" t="s">
        <v>55521</v>
      </c>
      <c r="H51" s="1" t="s">
        <v>55523</v>
      </c>
      <c r="I51" s="1" t="s">
        <v>55522</v>
      </c>
    </row>
    <row r="52" spans="1:9" hidden="1" x14ac:dyDescent="0.25">
      <c r="A52" s="1" t="s">
        <v>79</v>
      </c>
      <c r="B52" s="1" t="s">
        <v>79</v>
      </c>
      <c r="C52" s="1" t="s">
        <v>55524</v>
      </c>
      <c r="D52" s="1" t="s">
        <v>55524</v>
      </c>
      <c r="E52" s="1" t="s">
        <v>55525</v>
      </c>
      <c r="F52" s="1" t="s">
        <v>55526</v>
      </c>
      <c r="G52" s="1" t="s">
        <v>55525</v>
      </c>
      <c r="H52" s="1" t="s">
        <v>55527</v>
      </c>
      <c r="I52" s="1" t="s">
        <v>55526</v>
      </c>
    </row>
    <row r="53" spans="1:9" hidden="1" x14ac:dyDescent="0.25">
      <c r="A53" s="1" t="s">
        <v>80</v>
      </c>
      <c r="B53" s="1" t="s">
        <v>80</v>
      </c>
      <c r="C53" s="1" t="s">
        <v>55528</v>
      </c>
      <c r="D53" s="1" t="s">
        <v>55528</v>
      </c>
      <c r="E53" s="1" t="s">
        <v>60</v>
      </c>
      <c r="F53" s="1" t="s">
        <v>55529</v>
      </c>
      <c r="G53" s="1" t="s">
        <v>60</v>
      </c>
      <c r="H53" s="1" t="s">
        <v>55530</v>
      </c>
      <c r="I53" s="1" t="s">
        <v>55529</v>
      </c>
    </row>
    <row r="54" spans="1:9" hidden="1" x14ac:dyDescent="0.25">
      <c r="A54" s="1" t="s">
        <v>81</v>
      </c>
      <c r="B54" s="1" t="s">
        <v>81</v>
      </c>
      <c r="C54" s="1" t="s">
        <v>55531</v>
      </c>
      <c r="D54" s="1" t="s">
        <v>55531</v>
      </c>
      <c r="E54" s="1" t="s">
        <v>55532</v>
      </c>
      <c r="F54" s="1" t="s">
        <v>55533</v>
      </c>
      <c r="G54" s="1" t="s">
        <v>55532</v>
      </c>
      <c r="H54" s="1" t="s">
        <v>55534</v>
      </c>
      <c r="I54" s="1" t="s">
        <v>55533</v>
      </c>
    </row>
    <row r="55" spans="1:9" hidden="1" x14ac:dyDescent="0.25">
      <c r="A55" s="1" t="s">
        <v>83</v>
      </c>
      <c r="B55" s="1" t="s">
        <v>83</v>
      </c>
      <c r="C55" s="1" t="s">
        <v>55535</v>
      </c>
      <c r="D55" s="1" t="s">
        <v>55535</v>
      </c>
      <c r="E55" s="1" t="s">
        <v>55536</v>
      </c>
      <c r="F55" s="1" t="s">
        <v>55537</v>
      </c>
      <c r="G55" s="1" t="s">
        <v>55538</v>
      </c>
      <c r="H55" s="1" t="s">
        <v>55539</v>
      </c>
      <c r="I55" s="1" t="s">
        <v>55537</v>
      </c>
    </row>
    <row r="56" spans="1:9" hidden="1" x14ac:dyDescent="0.25">
      <c r="A56" s="1" t="s">
        <v>82</v>
      </c>
      <c r="B56" s="1" t="s">
        <v>82</v>
      </c>
      <c r="C56" s="1" t="s">
        <v>55540</v>
      </c>
      <c r="D56" s="1" t="s">
        <v>55541</v>
      </c>
      <c r="E56" s="1" t="s">
        <v>55542</v>
      </c>
      <c r="F56" s="1" t="s">
        <v>55543</v>
      </c>
      <c r="G56" s="1" t="s">
        <v>55542</v>
      </c>
      <c r="H56" s="1" t="s">
        <v>55544</v>
      </c>
      <c r="I56" s="1" t="s">
        <v>55545</v>
      </c>
    </row>
    <row r="57" spans="1:9" hidden="1" x14ac:dyDescent="0.25">
      <c r="A57" s="1" t="s">
        <v>95</v>
      </c>
      <c r="B57" s="1" t="s">
        <v>95</v>
      </c>
      <c r="C57" s="1" t="s">
        <v>55541</v>
      </c>
      <c r="D57" s="1" t="s">
        <v>55541</v>
      </c>
      <c r="E57" s="1" t="s">
        <v>55542</v>
      </c>
      <c r="F57" s="1" t="s">
        <v>55543</v>
      </c>
      <c r="G57" s="1" t="s">
        <v>55542</v>
      </c>
      <c r="H57" s="1" t="s">
        <v>55546</v>
      </c>
      <c r="I57" s="1" t="s">
        <v>55547</v>
      </c>
    </row>
    <row r="58" spans="1:9" hidden="1" x14ac:dyDescent="0.25">
      <c r="A58" s="1" t="s">
        <v>105</v>
      </c>
      <c r="B58" s="1" t="s">
        <v>105</v>
      </c>
      <c r="C58" s="1" t="s">
        <v>55548</v>
      </c>
      <c r="D58" s="1" t="s">
        <v>55541</v>
      </c>
      <c r="E58" s="1" t="s">
        <v>55542</v>
      </c>
      <c r="F58" s="1" t="s">
        <v>55543</v>
      </c>
      <c r="G58" s="1" t="s">
        <v>55542</v>
      </c>
      <c r="H58" s="1" t="s">
        <v>55549</v>
      </c>
      <c r="I58" s="1" t="s">
        <v>55550</v>
      </c>
    </row>
    <row r="59" spans="1:9" hidden="1" x14ac:dyDescent="0.25">
      <c r="A59" s="1" t="s">
        <v>84</v>
      </c>
      <c r="B59" s="1" t="s">
        <v>84</v>
      </c>
      <c r="C59" s="1" t="s">
        <v>55551</v>
      </c>
      <c r="D59" s="1" t="s">
        <v>55552</v>
      </c>
      <c r="E59" s="1" t="s">
        <v>55553</v>
      </c>
      <c r="F59" s="1" t="s">
        <v>55554</v>
      </c>
      <c r="G59" s="1" t="s">
        <v>55553</v>
      </c>
      <c r="H59" s="1" t="s">
        <v>55555</v>
      </c>
      <c r="I59" s="1" t="s">
        <v>55556</v>
      </c>
    </row>
    <row r="60" spans="1:9" hidden="1" x14ac:dyDescent="0.25">
      <c r="A60" s="1" t="s">
        <v>96</v>
      </c>
      <c r="B60" s="1" t="s">
        <v>96</v>
      </c>
      <c r="C60" s="1" t="s">
        <v>55552</v>
      </c>
      <c r="D60" s="1" t="s">
        <v>55552</v>
      </c>
      <c r="E60" s="1" t="s">
        <v>55553</v>
      </c>
      <c r="F60" s="1" t="s">
        <v>55554</v>
      </c>
      <c r="G60" s="1" t="s">
        <v>55553</v>
      </c>
      <c r="H60" s="1" t="s">
        <v>55557</v>
      </c>
      <c r="I60" s="1" t="s">
        <v>55558</v>
      </c>
    </row>
    <row r="61" spans="1:9" hidden="1" x14ac:dyDescent="0.25">
      <c r="A61" s="1" t="s">
        <v>106</v>
      </c>
      <c r="B61" s="1" t="s">
        <v>106</v>
      </c>
      <c r="C61" s="1" t="s">
        <v>55559</v>
      </c>
      <c r="D61" s="1" t="s">
        <v>55552</v>
      </c>
      <c r="E61" s="1" t="s">
        <v>55553</v>
      </c>
      <c r="F61" s="1" t="s">
        <v>55554</v>
      </c>
      <c r="G61" s="1" t="s">
        <v>55553</v>
      </c>
      <c r="H61" s="1" t="s">
        <v>55560</v>
      </c>
      <c r="I61" s="1" t="s">
        <v>55561</v>
      </c>
    </row>
    <row r="62" spans="1:9" hidden="1" x14ac:dyDescent="0.25">
      <c r="A62" s="1" t="s">
        <v>113</v>
      </c>
      <c r="B62" s="1" t="s">
        <v>113</v>
      </c>
      <c r="C62" s="1" t="s">
        <v>55562</v>
      </c>
      <c r="D62" s="1" t="s">
        <v>55552</v>
      </c>
      <c r="E62" s="1" t="s">
        <v>55553</v>
      </c>
      <c r="F62" s="1" t="s">
        <v>55554</v>
      </c>
      <c r="G62" s="1" t="s">
        <v>55553</v>
      </c>
      <c r="H62" s="1" t="s">
        <v>55563</v>
      </c>
      <c r="I62" s="1" t="s">
        <v>55564</v>
      </c>
    </row>
  </sheetData>
  <autoFilter ref="A1:I62" xr:uid="{3E8159B0-D01A-4666-B3C2-EDC75BE31990}">
    <filterColumn colId="5">
      <filters>
        <filter val="LUISA FERNANDA SOSA LIBERATO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EEE88-845A-4357-BE34-E3C483CF1D31}">
  <dimension ref="A1:W22"/>
  <sheetViews>
    <sheetView showGridLines="0" topLeftCell="A12" workbookViewId="0">
      <selection activeCell="F9" sqref="F9"/>
    </sheetView>
  </sheetViews>
  <sheetFormatPr baseColWidth="10" defaultRowHeight="15" x14ac:dyDescent="0.25"/>
  <cols>
    <col min="1" max="1" width="46.140625" customWidth="1"/>
  </cols>
  <sheetData>
    <row r="1" spans="1:23" ht="75" x14ac:dyDescent="0.25">
      <c r="A1" s="4" t="s">
        <v>44</v>
      </c>
      <c r="C1" s="2" t="s">
        <v>45</v>
      </c>
      <c r="D1" s="2" t="s">
        <v>85</v>
      </c>
      <c r="E1" s="2" t="s">
        <v>46</v>
      </c>
      <c r="F1" s="2" t="s">
        <v>47</v>
      </c>
      <c r="G1" s="2" t="s">
        <v>48</v>
      </c>
      <c r="H1" s="2" t="s">
        <v>49</v>
      </c>
      <c r="I1" s="2" t="s">
        <v>50</v>
      </c>
      <c r="J1" s="2" t="s">
        <v>51</v>
      </c>
      <c r="K1" s="2" t="s">
        <v>52</v>
      </c>
      <c r="L1" s="2" t="s">
        <v>53</v>
      </c>
      <c r="M1" s="2" t="s">
        <v>54</v>
      </c>
      <c r="N1" s="2" t="s">
        <v>55</v>
      </c>
      <c r="O1" s="2" t="s">
        <v>56</v>
      </c>
      <c r="P1" s="2" t="s">
        <v>57</v>
      </c>
      <c r="Q1" s="2" t="s">
        <v>58</v>
      </c>
      <c r="R1" s="2" t="s">
        <v>59</v>
      </c>
      <c r="S1" s="2" t="s">
        <v>60</v>
      </c>
      <c r="T1" s="2" t="s">
        <v>61</v>
      </c>
      <c r="U1" s="2" t="s">
        <v>62</v>
      </c>
      <c r="V1" s="2" t="s">
        <v>63</v>
      </c>
      <c r="W1" s="2" t="s">
        <v>64</v>
      </c>
    </row>
    <row r="2" spans="1:23" x14ac:dyDescent="0.25">
      <c r="A2" s="1" t="s">
        <v>45</v>
      </c>
      <c r="C2" s="6" t="s">
        <v>65</v>
      </c>
      <c r="D2" s="6" t="s">
        <v>66</v>
      </c>
      <c r="E2" s="6" t="s">
        <v>67</v>
      </c>
      <c r="F2" s="1" t="s">
        <v>126</v>
      </c>
      <c r="G2" s="6" t="s">
        <v>69</v>
      </c>
      <c r="H2" s="1" t="s">
        <v>70</v>
      </c>
      <c r="I2" s="6" t="s">
        <v>71</v>
      </c>
      <c r="J2" s="1" t="s">
        <v>91</v>
      </c>
      <c r="K2" s="6" t="s">
        <v>72</v>
      </c>
      <c r="L2" s="1" t="s">
        <v>73</v>
      </c>
      <c r="M2" s="1" t="s">
        <v>74</v>
      </c>
      <c r="N2" s="6" t="s">
        <v>75</v>
      </c>
      <c r="O2" s="1" t="s">
        <v>76</v>
      </c>
      <c r="P2" s="1" t="s">
        <v>77</v>
      </c>
      <c r="Q2" s="1" t="s">
        <v>78</v>
      </c>
      <c r="R2" s="1" t="s">
        <v>79</v>
      </c>
      <c r="S2" s="1" t="s">
        <v>80</v>
      </c>
      <c r="T2" s="6" t="s">
        <v>81</v>
      </c>
      <c r="U2" s="1" t="s">
        <v>82</v>
      </c>
      <c r="V2" s="6" t="s">
        <v>83</v>
      </c>
      <c r="W2" s="1" t="s">
        <v>84</v>
      </c>
    </row>
    <row r="3" spans="1:23" x14ac:dyDescent="0.25">
      <c r="A3" s="1" t="s">
        <v>85</v>
      </c>
      <c r="D3" s="6" t="s">
        <v>86</v>
      </c>
      <c r="E3" s="6" t="s">
        <v>87</v>
      </c>
      <c r="F3" s="1" t="s">
        <v>68</v>
      </c>
      <c r="H3" s="1" t="s">
        <v>89</v>
      </c>
      <c r="I3" s="6" t="s">
        <v>90</v>
      </c>
      <c r="J3" s="1" t="s">
        <v>101</v>
      </c>
      <c r="K3" s="6" t="s">
        <v>92</v>
      </c>
      <c r="L3" s="1" t="s">
        <v>93</v>
      </c>
      <c r="O3" s="1" t="s">
        <v>94</v>
      </c>
      <c r="U3" s="1" t="s">
        <v>95</v>
      </c>
      <c r="V3" s="8"/>
      <c r="W3" s="1" t="s">
        <v>96</v>
      </c>
    </row>
    <row r="4" spans="1:23" x14ac:dyDescent="0.25">
      <c r="A4" s="1" t="s">
        <v>46</v>
      </c>
      <c r="D4" s="6" t="s">
        <v>97</v>
      </c>
      <c r="E4" s="6" t="s">
        <v>98</v>
      </c>
      <c r="F4" s="1" t="s">
        <v>88</v>
      </c>
      <c r="H4" s="1" t="s">
        <v>100</v>
      </c>
      <c r="J4" s="1" t="s">
        <v>109</v>
      </c>
      <c r="K4" s="6" t="s">
        <v>102</v>
      </c>
      <c r="L4" s="1" t="s">
        <v>103</v>
      </c>
      <c r="O4" s="1" t="s">
        <v>104</v>
      </c>
      <c r="U4" s="1" t="s">
        <v>105</v>
      </c>
      <c r="W4" s="1" t="s">
        <v>106</v>
      </c>
    </row>
    <row r="5" spans="1:23" x14ac:dyDescent="0.25">
      <c r="A5" s="1" t="s">
        <v>47</v>
      </c>
      <c r="F5" s="1" t="s">
        <v>99</v>
      </c>
      <c r="H5" s="1" t="s">
        <v>108</v>
      </c>
      <c r="K5" s="6" t="s">
        <v>110</v>
      </c>
      <c r="L5" s="1" t="s">
        <v>111</v>
      </c>
      <c r="O5" s="1" t="s">
        <v>112</v>
      </c>
      <c r="W5" s="1" t="s">
        <v>113</v>
      </c>
    </row>
    <row r="6" spans="1:23" x14ac:dyDescent="0.25">
      <c r="A6" s="1" t="s">
        <v>48</v>
      </c>
      <c r="F6" s="1" t="s">
        <v>107</v>
      </c>
      <c r="H6" s="1" t="s">
        <v>115</v>
      </c>
      <c r="L6" s="1" t="s">
        <v>116</v>
      </c>
      <c r="W6" s="7"/>
    </row>
    <row r="7" spans="1:23" x14ac:dyDescent="0.25">
      <c r="A7" s="3" t="s">
        <v>49</v>
      </c>
      <c r="F7" s="1" t="s">
        <v>114</v>
      </c>
      <c r="H7" s="1" t="s">
        <v>118</v>
      </c>
      <c r="L7" s="1" t="s">
        <v>119</v>
      </c>
    </row>
    <row r="8" spans="1:23" x14ac:dyDescent="0.25">
      <c r="A8" s="1" t="s">
        <v>50</v>
      </c>
      <c r="F8" s="1" t="s">
        <v>117</v>
      </c>
      <c r="H8" s="1" t="s">
        <v>120</v>
      </c>
      <c r="L8" s="1" t="s">
        <v>121</v>
      </c>
    </row>
    <row r="9" spans="1:23" x14ac:dyDescent="0.25">
      <c r="A9" s="1" t="s">
        <v>51</v>
      </c>
      <c r="F9" s="1" t="s">
        <v>55451</v>
      </c>
      <c r="H9" s="1" t="s">
        <v>122</v>
      </c>
    </row>
    <row r="10" spans="1:23" x14ac:dyDescent="0.25">
      <c r="A10" s="1" t="s">
        <v>52</v>
      </c>
      <c r="H10" s="1" t="s">
        <v>123</v>
      </c>
    </row>
    <row r="11" spans="1:23" x14ac:dyDescent="0.25">
      <c r="A11" s="1" t="s">
        <v>53</v>
      </c>
      <c r="H11" s="1" t="s">
        <v>124</v>
      </c>
    </row>
    <row r="12" spans="1:23" x14ac:dyDescent="0.25">
      <c r="A12" s="1" t="s">
        <v>54</v>
      </c>
    </row>
    <row r="13" spans="1:23" x14ac:dyDescent="0.25">
      <c r="A13" s="1" t="s">
        <v>55</v>
      </c>
    </row>
    <row r="14" spans="1:23" x14ac:dyDescent="0.25">
      <c r="A14" s="1" t="s">
        <v>56</v>
      </c>
    </row>
    <row r="15" spans="1:23" x14ac:dyDescent="0.25">
      <c r="A15" s="1" t="s">
        <v>57</v>
      </c>
    </row>
    <row r="16" spans="1:23" x14ac:dyDescent="0.25">
      <c r="A16" s="1" t="s">
        <v>58</v>
      </c>
    </row>
    <row r="17" spans="1:1" x14ac:dyDescent="0.25">
      <c r="A17" s="1" t="s">
        <v>59</v>
      </c>
    </row>
    <row r="18" spans="1:1" x14ac:dyDescent="0.25">
      <c r="A18" s="1" t="s">
        <v>60</v>
      </c>
    </row>
    <row r="19" spans="1:1" x14ac:dyDescent="0.25">
      <c r="A19" s="1" t="s">
        <v>61</v>
      </c>
    </row>
    <row r="20" spans="1:1" x14ac:dyDescent="0.25">
      <c r="A20" s="1" t="s">
        <v>62</v>
      </c>
    </row>
    <row r="21" spans="1:1" x14ac:dyDescent="0.25">
      <c r="A21" s="1" t="s">
        <v>63</v>
      </c>
    </row>
    <row r="22" spans="1:1" x14ac:dyDescent="0.25">
      <c r="A22" s="1" t="s">
        <v>64</v>
      </c>
    </row>
  </sheetData>
  <autoFilter ref="A1:A23" xr:uid="{9B1EEE88-845A-4357-BE34-E3C483CF1D31}">
    <sortState xmlns:xlrd2="http://schemas.microsoft.com/office/spreadsheetml/2017/richdata2" ref="A2:A23">
      <sortCondition ref="A1:A23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2CD4-8BCE-406A-A6B9-67EDD6E6AB6E}">
  <dimension ref="A1:AO49030"/>
  <sheetViews>
    <sheetView showGridLines="0" topLeftCell="AC1" workbookViewId="0">
      <selection activeCell="Q10" sqref="Q10:Q17"/>
    </sheetView>
  </sheetViews>
  <sheetFormatPr baseColWidth="10" defaultRowHeight="15" x14ac:dyDescent="0.25"/>
  <cols>
    <col min="1" max="1" width="102.85546875" customWidth="1"/>
    <col min="2" max="2" width="14.5703125" bestFit="1" customWidth="1"/>
    <col min="6" max="6" width="82.85546875" bestFit="1" customWidth="1"/>
    <col min="12" max="12" width="15" customWidth="1"/>
    <col min="14" max="14" width="32.7109375" customWidth="1"/>
    <col min="19" max="19" width="21.85546875" bestFit="1" customWidth="1"/>
    <col min="22" max="22" width="16.140625" customWidth="1"/>
    <col min="35" max="35" width="24.85546875" customWidth="1"/>
  </cols>
  <sheetData>
    <row r="1" spans="1:41" ht="30" x14ac:dyDescent="0.25">
      <c r="A1" s="9" t="s">
        <v>127</v>
      </c>
      <c r="B1" s="9" t="s">
        <v>128</v>
      </c>
      <c r="C1" s="9" t="s">
        <v>49023</v>
      </c>
      <c r="F1" s="9" t="s">
        <v>49025</v>
      </c>
      <c r="G1" s="9" t="s">
        <v>49026</v>
      </c>
      <c r="H1" s="9" t="s">
        <v>49063</v>
      </c>
      <c r="K1" s="9" t="s">
        <v>49026</v>
      </c>
      <c r="L1" s="9" t="s">
        <v>49059</v>
      </c>
      <c r="N1" s="9" t="s">
        <v>49064</v>
      </c>
      <c r="P1" s="10" t="s">
        <v>49065</v>
      </c>
      <c r="Q1" s="9" t="s">
        <v>49066</v>
      </c>
      <c r="S1" s="9" t="s">
        <v>49084</v>
      </c>
      <c r="T1" s="9" t="s">
        <v>49026</v>
      </c>
      <c r="V1" s="9" t="s">
        <v>49148</v>
      </c>
      <c r="W1" s="9" t="s">
        <v>49148</v>
      </c>
      <c r="Y1" s="9" t="s">
        <v>49153</v>
      </c>
      <c r="Z1" s="10" t="s">
        <v>49150</v>
      </c>
      <c r="AA1" s="9" t="s">
        <v>49152</v>
      </c>
      <c r="AC1" s="9" t="s">
        <v>49026</v>
      </c>
      <c r="AD1" s="9" t="s">
        <v>49059</v>
      </c>
      <c r="AF1" s="9" t="s">
        <v>3</v>
      </c>
      <c r="AH1" s="9" t="s">
        <v>53157</v>
      </c>
      <c r="AI1" s="9" t="s">
        <v>49026</v>
      </c>
      <c r="AK1" s="9" t="s">
        <v>40</v>
      </c>
      <c r="AM1" s="5" t="s">
        <v>6</v>
      </c>
    </row>
    <row r="2" spans="1:41" x14ac:dyDescent="0.25">
      <c r="A2" s="1" t="s">
        <v>138</v>
      </c>
      <c r="B2" s="1">
        <v>80111601</v>
      </c>
      <c r="C2" s="1">
        <v>0</v>
      </c>
      <c r="E2" t="s">
        <v>49024</v>
      </c>
      <c r="F2" s="1" t="s">
        <v>49027</v>
      </c>
      <c r="G2" s="1" t="s">
        <v>49028</v>
      </c>
      <c r="H2" s="1">
        <v>1</v>
      </c>
      <c r="K2" s="1">
        <v>0</v>
      </c>
      <c r="L2" s="1" t="s">
        <v>49058</v>
      </c>
      <c r="N2" s="1" t="s">
        <v>49065</v>
      </c>
      <c r="P2" s="6" t="s">
        <v>49067</v>
      </c>
      <c r="Q2" s="1" t="s">
        <v>49068</v>
      </c>
      <c r="S2" s="1" t="s">
        <v>49085</v>
      </c>
      <c r="T2" s="1">
        <v>20</v>
      </c>
      <c r="V2" s="1" t="s">
        <v>49149</v>
      </c>
      <c r="W2" s="1" t="s">
        <v>49150</v>
      </c>
      <c r="Y2" s="1" t="s">
        <v>49154</v>
      </c>
      <c r="Z2" s="6" t="s">
        <v>49058</v>
      </c>
      <c r="AA2" s="1" t="s">
        <v>49154</v>
      </c>
      <c r="AC2" s="1">
        <v>0</v>
      </c>
      <c r="AD2" s="1" t="s">
        <v>49090</v>
      </c>
      <c r="AF2" s="1" t="s">
        <v>49157</v>
      </c>
      <c r="AH2" s="1" t="s">
        <v>53158</v>
      </c>
      <c r="AI2" s="1" t="s">
        <v>53159</v>
      </c>
      <c r="AK2" s="1" t="s">
        <v>55372</v>
      </c>
      <c r="AM2" s="1">
        <v>80111601</v>
      </c>
      <c r="AN2" s="1" t="s">
        <v>49027</v>
      </c>
    </row>
    <row r="3" spans="1:41" x14ac:dyDescent="0.25">
      <c r="A3" s="1" t="s">
        <v>49017</v>
      </c>
      <c r="B3" s="1">
        <v>80101600</v>
      </c>
      <c r="C3" s="1">
        <v>0</v>
      </c>
      <c r="F3" s="1" t="s">
        <v>49029</v>
      </c>
      <c r="G3" s="1" t="s">
        <v>49030</v>
      </c>
      <c r="H3" s="1">
        <v>2</v>
      </c>
      <c r="K3" s="1">
        <v>1</v>
      </c>
      <c r="L3" s="1" t="s">
        <v>49060</v>
      </c>
      <c r="N3" s="1" t="s">
        <v>49066</v>
      </c>
      <c r="P3" s="6" t="s">
        <v>49069</v>
      </c>
      <c r="Q3" s="1" t="s">
        <v>49070</v>
      </c>
      <c r="S3" s="1" t="s">
        <v>49086</v>
      </c>
      <c r="T3" s="1">
        <v>10</v>
      </c>
      <c r="V3" s="1" t="s">
        <v>49151</v>
      </c>
      <c r="W3" s="1" t="s">
        <v>49152</v>
      </c>
      <c r="Y3" s="1" t="s">
        <v>49155</v>
      </c>
      <c r="AA3" s="1" t="s">
        <v>49155</v>
      </c>
      <c r="AC3" s="1">
        <v>1</v>
      </c>
      <c r="AD3" s="1" t="s">
        <v>49060</v>
      </c>
      <c r="AF3" s="1" t="s">
        <v>49158</v>
      </c>
      <c r="AH3" s="1" t="s">
        <v>53160</v>
      </c>
      <c r="AI3" s="1" t="s">
        <v>53161</v>
      </c>
      <c r="AK3" s="1" t="s">
        <v>55373</v>
      </c>
      <c r="AM3" s="1">
        <v>80101600</v>
      </c>
      <c r="AN3" s="1" t="s">
        <v>49044</v>
      </c>
      <c r="AO3" s="1"/>
    </row>
    <row r="4" spans="1:41" x14ac:dyDescent="0.25">
      <c r="A4" s="1" t="s">
        <v>24958</v>
      </c>
      <c r="B4" s="1">
        <v>14111507</v>
      </c>
      <c r="C4" s="1">
        <v>0</v>
      </c>
      <c r="F4" s="1" t="s">
        <v>49031</v>
      </c>
      <c r="G4" s="1" t="s">
        <v>49032</v>
      </c>
      <c r="H4" s="1">
        <v>3</v>
      </c>
      <c r="K4" s="1">
        <v>2</v>
      </c>
      <c r="L4" s="1" t="s">
        <v>49061</v>
      </c>
      <c r="P4" s="6" t="s">
        <v>49071</v>
      </c>
      <c r="Q4" s="1" t="s">
        <v>49072</v>
      </c>
      <c r="S4" s="1" t="s">
        <v>49087</v>
      </c>
      <c r="T4" s="1">
        <v>21</v>
      </c>
      <c r="Y4" s="1" t="s">
        <v>49156</v>
      </c>
      <c r="AA4" s="1" t="s">
        <v>49156</v>
      </c>
      <c r="AC4" s="1">
        <v>2</v>
      </c>
      <c r="AD4" s="1" t="s">
        <v>49061</v>
      </c>
      <c r="AF4" s="1" t="s">
        <v>49159</v>
      </c>
      <c r="AH4" s="1" t="s">
        <v>53190</v>
      </c>
      <c r="AI4" s="1" t="s">
        <v>53191</v>
      </c>
      <c r="AK4" s="1" t="s">
        <v>55374</v>
      </c>
    </row>
    <row r="5" spans="1:41" x14ac:dyDescent="0.25">
      <c r="A5" s="1" t="s">
        <v>29985</v>
      </c>
      <c r="B5" s="1">
        <v>25101503</v>
      </c>
      <c r="C5" s="1">
        <v>0</v>
      </c>
      <c r="F5" s="1" t="s">
        <v>49033</v>
      </c>
      <c r="G5" s="1" t="s">
        <v>49034</v>
      </c>
      <c r="H5" s="1">
        <v>4</v>
      </c>
      <c r="K5" s="1">
        <v>3</v>
      </c>
      <c r="L5" s="1" t="s">
        <v>49062</v>
      </c>
      <c r="P5" s="6" t="s">
        <v>49073</v>
      </c>
      <c r="Q5" s="1" t="s">
        <v>49074</v>
      </c>
      <c r="S5" s="1" t="s">
        <v>49088</v>
      </c>
      <c r="T5" s="1">
        <v>14</v>
      </c>
      <c r="Y5" s="1" t="s">
        <v>49058</v>
      </c>
      <c r="AC5" s="1">
        <v>3</v>
      </c>
      <c r="AD5" s="1" t="s">
        <v>49062</v>
      </c>
      <c r="AF5" s="1" t="s">
        <v>49160</v>
      </c>
      <c r="AH5" s="1" t="s">
        <v>54810</v>
      </c>
      <c r="AI5" s="1" t="s">
        <v>54811</v>
      </c>
      <c r="AK5" s="1" t="s">
        <v>55375</v>
      </c>
    </row>
    <row r="6" spans="1:41" x14ac:dyDescent="0.25">
      <c r="A6" s="1" t="s">
        <v>308</v>
      </c>
      <c r="B6" s="1">
        <v>39112102</v>
      </c>
      <c r="C6" s="1">
        <v>0</v>
      </c>
      <c r="F6" s="1" t="s">
        <v>49035</v>
      </c>
      <c r="G6" s="1" t="s">
        <v>49036</v>
      </c>
      <c r="H6" s="1">
        <v>5</v>
      </c>
      <c r="P6" s="6" t="s">
        <v>49075</v>
      </c>
      <c r="Q6" s="1" t="s">
        <v>49076</v>
      </c>
      <c r="S6" s="1" t="s">
        <v>49089</v>
      </c>
      <c r="T6" s="1">
        <v>26</v>
      </c>
      <c r="AF6" s="1" t="s">
        <v>49161</v>
      </c>
      <c r="AH6" s="1" t="s">
        <v>53192</v>
      </c>
      <c r="AI6" s="1" t="s">
        <v>53193</v>
      </c>
    </row>
    <row r="7" spans="1:41" x14ac:dyDescent="0.25">
      <c r="A7" s="1" t="s">
        <v>48943</v>
      </c>
      <c r="B7" s="1">
        <v>39121011</v>
      </c>
      <c r="C7" s="1">
        <v>0</v>
      </c>
      <c r="F7" s="1" t="s">
        <v>49037</v>
      </c>
      <c r="G7" s="1" t="s">
        <v>49038</v>
      </c>
      <c r="H7" s="1">
        <v>6</v>
      </c>
      <c r="Q7" s="1" t="s">
        <v>49077</v>
      </c>
      <c r="S7" s="1" t="s">
        <v>49090</v>
      </c>
      <c r="T7" s="1">
        <v>5</v>
      </c>
      <c r="AF7" s="1" t="s">
        <v>49162</v>
      </c>
      <c r="AH7" s="1" t="s">
        <v>54636</v>
      </c>
      <c r="AI7" s="1" t="s">
        <v>54637</v>
      </c>
    </row>
    <row r="8" spans="1:41" x14ac:dyDescent="0.25">
      <c r="A8" s="1" t="s">
        <v>42357</v>
      </c>
      <c r="B8" s="1">
        <v>43231512</v>
      </c>
      <c r="C8" s="1">
        <v>0</v>
      </c>
      <c r="F8" s="1" t="s">
        <v>49039</v>
      </c>
      <c r="G8" s="1" t="s">
        <v>49040</v>
      </c>
      <c r="H8" s="1">
        <v>7</v>
      </c>
      <c r="Q8" s="1" t="s">
        <v>49078</v>
      </c>
      <c r="S8" s="1" t="s">
        <v>49091</v>
      </c>
      <c r="T8" s="1">
        <v>6</v>
      </c>
      <c r="AF8" s="1" t="s">
        <v>49163</v>
      </c>
      <c r="AH8" s="1" t="s">
        <v>54384</v>
      </c>
      <c r="AI8" s="1" t="s">
        <v>54385</v>
      </c>
    </row>
    <row r="9" spans="1:41" x14ac:dyDescent="0.25">
      <c r="A9" s="1" t="s">
        <v>42213</v>
      </c>
      <c r="B9" s="1">
        <v>43232408</v>
      </c>
      <c r="C9" s="1">
        <v>0</v>
      </c>
      <c r="F9" s="1" t="s">
        <v>49041</v>
      </c>
      <c r="G9" s="1" t="s">
        <v>49042</v>
      </c>
      <c r="H9" s="1">
        <v>8</v>
      </c>
      <c r="Q9" s="1" t="s">
        <v>49079</v>
      </c>
      <c r="AF9" s="1" t="s">
        <v>49164</v>
      </c>
      <c r="AH9" s="1" t="s">
        <v>54474</v>
      </c>
      <c r="AI9" s="1" t="s">
        <v>54475</v>
      </c>
    </row>
    <row r="10" spans="1:41" x14ac:dyDescent="0.25">
      <c r="A10" s="1" t="s">
        <v>42259</v>
      </c>
      <c r="B10" s="1">
        <v>43232915</v>
      </c>
      <c r="C10" s="1">
        <v>0</v>
      </c>
      <c r="F10" s="1" t="s">
        <v>49043</v>
      </c>
      <c r="G10" s="1" t="s">
        <v>55599</v>
      </c>
      <c r="H10" s="1">
        <v>9</v>
      </c>
      <c r="Q10" s="1" t="s">
        <v>55569</v>
      </c>
      <c r="AF10" s="1" t="s">
        <v>49165</v>
      </c>
      <c r="AH10" s="1" t="s">
        <v>53503</v>
      </c>
      <c r="AI10" s="1" t="s">
        <v>53504</v>
      </c>
    </row>
    <row r="11" spans="1:41" x14ac:dyDescent="0.25">
      <c r="A11" s="1" t="s">
        <v>42253</v>
      </c>
      <c r="B11" s="1">
        <v>43233201</v>
      </c>
      <c r="C11" s="1">
        <v>0</v>
      </c>
      <c r="F11" s="1" t="s">
        <v>55607</v>
      </c>
      <c r="G11" s="1" t="s">
        <v>55600</v>
      </c>
      <c r="H11" s="1">
        <v>10</v>
      </c>
      <c r="Q11" s="1" t="s">
        <v>55568</v>
      </c>
      <c r="AF11" s="1" t="s">
        <v>49166</v>
      </c>
      <c r="AH11" s="1" t="s">
        <v>54476</v>
      </c>
      <c r="AI11" s="1" t="s">
        <v>54477</v>
      </c>
    </row>
    <row r="12" spans="1:41" x14ac:dyDescent="0.25">
      <c r="A12" s="1" t="s">
        <v>42468</v>
      </c>
      <c r="B12" s="1">
        <v>44101719</v>
      </c>
      <c r="C12" s="1">
        <v>0</v>
      </c>
      <c r="F12" s="1" t="s">
        <v>49044</v>
      </c>
      <c r="G12" s="1" t="s">
        <v>55601</v>
      </c>
      <c r="H12" s="1">
        <v>11</v>
      </c>
      <c r="Q12" s="1" t="s">
        <v>55571</v>
      </c>
      <c r="AF12" s="1" t="s">
        <v>49167</v>
      </c>
      <c r="AH12" s="1" t="s">
        <v>54154</v>
      </c>
      <c r="AI12" s="1" t="s">
        <v>54155</v>
      </c>
    </row>
    <row r="13" spans="1:41" x14ac:dyDescent="0.25">
      <c r="A13" s="1" t="s">
        <v>283</v>
      </c>
      <c r="B13" s="1">
        <v>44103103</v>
      </c>
      <c r="C13" s="1">
        <v>0</v>
      </c>
      <c r="F13" s="1" t="s">
        <v>49045</v>
      </c>
      <c r="G13" s="1" t="s">
        <v>55602</v>
      </c>
      <c r="H13" s="1">
        <v>12</v>
      </c>
      <c r="Q13" s="1" t="s">
        <v>55612</v>
      </c>
      <c r="AF13" s="1" t="s">
        <v>49168</v>
      </c>
      <c r="AH13" s="1" t="s">
        <v>54047</v>
      </c>
      <c r="AI13" s="1" t="s">
        <v>54048</v>
      </c>
    </row>
    <row r="14" spans="1:41" x14ac:dyDescent="0.25">
      <c r="A14" s="1" t="s">
        <v>41323</v>
      </c>
      <c r="B14" s="1">
        <v>47131905</v>
      </c>
      <c r="C14" s="1">
        <v>0</v>
      </c>
      <c r="F14" s="1" t="s">
        <v>55608</v>
      </c>
      <c r="G14" s="1" t="s">
        <v>55603</v>
      </c>
      <c r="H14" s="1">
        <v>13</v>
      </c>
      <c r="Q14" s="1" t="s">
        <v>55566</v>
      </c>
      <c r="AF14" s="1" t="s">
        <v>49169</v>
      </c>
      <c r="AH14" s="1" t="s">
        <v>54969</v>
      </c>
      <c r="AI14" s="1" t="s">
        <v>54970</v>
      </c>
    </row>
    <row r="15" spans="1:41" x14ac:dyDescent="0.25">
      <c r="A15" s="1" t="s">
        <v>14978</v>
      </c>
      <c r="B15" s="1">
        <v>56111501</v>
      </c>
      <c r="C15" s="1">
        <v>0</v>
      </c>
      <c r="F15" s="1" t="s">
        <v>55609</v>
      </c>
      <c r="G15" s="1" t="s">
        <v>55604</v>
      </c>
      <c r="H15" s="1">
        <v>14</v>
      </c>
      <c r="Q15" s="1" t="s">
        <v>55565</v>
      </c>
      <c r="AF15" s="1" t="s">
        <v>49170</v>
      </c>
      <c r="AH15" s="1" t="s">
        <v>53839</v>
      </c>
      <c r="AI15" s="1" t="s">
        <v>53840</v>
      </c>
    </row>
    <row r="16" spans="1:41" x14ac:dyDescent="0.25">
      <c r="A16" s="1" t="s">
        <v>14844</v>
      </c>
      <c r="B16" s="1">
        <v>56112205</v>
      </c>
      <c r="C16" s="1">
        <v>0</v>
      </c>
      <c r="F16" s="1" t="s">
        <v>55610</v>
      </c>
      <c r="G16" s="1" t="s">
        <v>55605</v>
      </c>
      <c r="H16" s="1">
        <v>15</v>
      </c>
      <c r="Q16" s="1" t="s">
        <v>55570</v>
      </c>
      <c r="AF16" s="1" t="s">
        <v>49171</v>
      </c>
      <c r="AH16" s="1" t="s">
        <v>53928</v>
      </c>
      <c r="AI16" s="1" t="s">
        <v>53929</v>
      </c>
    </row>
    <row r="17" spans="1:35" x14ac:dyDescent="0.25">
      <c r="A17" s="1" t="s">
        <v>49015</v>
      </c>
      <c r="B17" s="1">
        <v>59111500</v>
      </c>
      <c r="C17" s="1">
        <v>0</v>
      </c>
      <c r="F17" s="1" t="s">
        <v>55611</v>
      </c>
      <c r="G17" s="1" t="s">
        <v>55606</v>
      </c>
      <c r="H17" s="1">
        <v>16</v>
      </c>
      <c r="Q17" s="1" t="s">
        <v>55567</v>
      </c>
      <c r="AF17" s="1" t="s">
        <v>49172</v>
      </c>
      <c r="AH17" s="1" t="s">
        <v>54049</v>
      </c>
      <c r="AI17" s="1" t="s">
        <v>54050</v>
      </c>
    </row>
    <row r="18" spans="1:35" x14ac:dyDescent="0.25">
      <c r="A18" s="1" t="s">
        <v>13683</v>
      </c>
      <c r="B18" s="1">
        <v>71112023</v>
      </c>
      <c r="C18" s="1">
        <v>0</v>
      </c>
      <c r="F18" s="1" t="s">
        <v>49046</v>
      </c>
      <c r="G18" s="1" t="s">
        <v>49047</v>
      </c>
      <c r="H18" s="1">
        <v>17</v>
      </c>
      <c r="AF18" s="1" t="s">
        <v>49173</v>
      </c>
      <c r="AH18" s="1" t="s">
        <v>54478</v>
      </c>
      <c r="AI18" s="1" t="s">
        <v>54479</v>
      </c>
    </row>
    <row r="19" spans="1:35" x14ac:dyDescent="0.25">
      <c r="A19" s="1" t="s">
        <v>49016</v>
      </c>
      <c r="B19" s="1">
        <v>72101500</v>
      </c>
      <c r="C19" s="1">
        <v>0</v>
      </c>
      <c r="F19" s="1" t="s">
        <v>49048</v>
      </c>
      <c r="G19" s="1" t="s">
        <v>49049</v>
      </c>
      <c r="H19" s="1">
        <v>18</v>
      </c>
      <c r="AF19" s="1" t="s">
        <v>49174</v>
      </c>
      <c r="AH19" s="1" t="s">
        <v>54156</v>
      </c>
      <c r="AI19" s="1" t="s">
        <v>54157</v>
      </c>
    </row>
    <row r="20" spans="1:35" x14ac:dyDescent="0.25">
      <c r="A20" s="1" t="s">
        <v>276</v>
      </c>
      <c r="B20" s="1">
        <v>72101506</v>
      </c>
      <c r="C20" s="1">
        <v>0</v>
      </c>
      <c r="F20" s="1" t="s">
        <v>49050</v>
      </c>
      <c r="G20" s="1" t="s">
        <v>49051</v>
      </c>
      <c r="H20" s="1">
        <v>19</v>
      </c>
      <c r="AF20" s="1" t="s">
        <v>49175</v>
      </c>
      <c r="AH20" s="1" t="s">
        <v>54156</v>
      </c>
      <c r="AI20" s="1" t="s">
        <v>54691</v>
      </c>
    </row>
    <row r="21" spans="1:35" x14ac:dyDescent="0.25">
      <c r="A21" s="1" t="s">
        <v>277</v>
      </c>
      <c r="B21" s="1">
        <v>72101507</v>
      </c>
      <c r="C21" s="1">
        <v>0</v>
      </c>
      <c r="F21" s="1" t="s">
        <v>49052</v>
      </c>
      <c r="G21" s="1" t="s">
        <v>49053</v>
      </c>
      <c r="H21" s="1">
        <v>20</v>
      </c>
      <c r="AF21" s="1" t="s">
        <v>49176</v>
      </c>
      <c r="AH21" s="1" t="s">
        <v>53895</v>
      </c>
      <c r="AI21" s="1" t="s">
        <v>53896</v>
      </c>
    </row>
    <row r="22" spans="1:35" x14ac:dyDescent="0.25">
      <c r="A22" s="1" t="s">
        <v>275</v>
      </c>
      <c r="B22" s="1">
        <v>72101511</v>
      </c>
      <c r="C22" s="1">
        <v>0</v>
      </c>
      <c r="F22" s="1" t="s">
        <v>49054</v>
      </c>
      <c r="G22" s="1" t="s">
        <v>49055</v>
      </c>
      <c r="H22" s="1">
        <v>21</v>
      </c>
      <c r="AF22" s="1" t="s">
        <v>49177</v>
      </c>
      <c r="AH22" s="1" t="s">
        <v>53895</v>
      </c>
      <c r="AI22" s="1" t="s">
        <v>54547</v>
      </c>
    </row>
    <row r="23" spans="1:35" x14ac:dyDescent="0.25">
      <c r="A23" s="1" t="s">
        <v>17204</v>
      </c>
      <c r="B23" s="1">
        <v>72151901</v>
      </c>
      <c r="C23" s="1">
        <v>0</v>
      </c>
      <c r="F23" s="1" t="s">
        <v>49056</v>
      </c>
      <c r="G23" s="1" t="s">
        <v>49057</v>
      </c>
      <c r="H23" s="1">
        <v>22</v>
      </c>
      <c r="AF23" s="1" t="s">
        <v>49178</v>
      </c>
      <c r="AH23" s="1" t="s">
        <v>53895</v>
      </c>
      <c r="AI23" s="1" t="s">
        <v>54971</v>
      </c>
    </row>
    <row r="24" spans="1:35" x14ac:dyDescent="0.25">
      <c r="A24" s="1" t="s">
        <v>284</v>
      </c>
      <c r="B24" s="1">
        <v>72153606</v>
      </c>
      <c r="C24" s="1">
        <v>0</v>
      </c>
      <c r="F24" s="1" t="s">
        <v>49058</v>
      </c>
      <c r="G24" s="1" t="s">
        <v>49058</v>
      </c>
      <c r="H24" s="1">
        <v>0</v>
      </c>
      <c r="AF24" s="1" t="s">
        <v>49179</v>
      </c>
      <c r="AH24" s="1" t="s">
        <v>55272</v>
      </c>
      <c r="AI24" s="1" t="s">
        <v>55273</v>
      </c>
    </row>
    <row r="25" spans="1:35" x14ac:dyDescent="0.25">
      <c r="A25" s="1" t="s">
        <v>17359</v>
      </c>
      <c r="B25" s="1">
        <v>72154043</v>
      </c>
      <c r="C25" s="1">
        <v>0</v>
      </c>
      <c r="AF25" s="1" t="s">
        <v>49180</v>
      </c>
      <c r="AH25" s="1" t="s">
        <v>54692</v>
      </c>
      <c r="AI25" s="1" t="s">
        <v>54693</v>
      </c>
    </row>
    <row r="26" spans="1:35" x14ac:dyDescent="0.25">
      <c r="A26" s="1" t="s">
        <v>313</v>
      </c>
      <c r="B26" s="1">
        <v>76111501</v>
      </c>
      <c r="C26" s="1">
        <v>0</v>
      </c>
      <c r="AF26" s="1" t="s">
        <v>49181</v>
      </c>
      <c r="AH26" s="1" t="s">
        <v>53194</v>
      </c>
      <c r="AI26" s="1" t="s">
        <v>53195</v>
      </c>
    </row>
    <row r="27" spans="1:35" x14ac:dyDescent="0.25">
      <c r="A27" s="1" t="s">
        <v>18370</v>
      </c>
      <c r="B27" s="1">
        <v>77101802</v>
      </c>
      <c r="C27" s="1">
        <v>0</v>
      </c>
      <c r="AF27" s="1" t="s">
        <v>49182</v>
      </c>
      <c r="AH27" s="1" t="s">
        <v>54576</v>
      </c>
      <c r="AI27" s="1" t="s">
        <v>54577</v>
      </c>
    </row>
    <row r="28" spans="1:35" x14ac:dyDescent="0.25">
      <c r="A28" s="1" t="s">
        <v>310</v>
      </c>
      <c r="B28" s="1">
        <v>78101802</v>
      </c>
      <c r="C28" s="1">
        <v>0</v>
      </c>
      <c r="AF28" s="1" t="s">
        <v>49183</v>
      </c>
      <c r="AH28" s="1" t="s">
        <v>54480</v>
      </c>
      <c r="AI28" s="1" t="s">
        <v>54481</v>
      </c>
    </row>
    <row r="29" spans="1:35" x14ac:dyDescent="0.25">
      <c r="A29" s="1" t="s">
        <v>17999</v>
      </c>
      <c r="B29" s="1">
        <v>78102203</v>
      </c>
      <c r="C29" s="1">
        <v>0</v>
      </c>
      <c r="AF29" s="1" t="s">
        <v>49184</v>
      </c>
      <c r="AH29" s="1" t="s">
        <v>53966</v>
      </c>
      <c r="AI29" s="1" t="s">
        <v>53967</v>
      </c>
    </row>
    <row r="30" spans="1:35" x14ac:dyDescent="0.25">
      <c r="A30" s="1" t="s">
        <v>17976</v>
      </c>
      <c r="B30" s="1">
        <v>78121601</v>
      </c>
      <c r="C30" s="1">
        <v>0</v>
      </c>
      <c r="AF30" s="1" t="s">
        <v>49185</v>
      </c>
      <c r="AH30" s="1" t="s">
        <v>53597</v>
      </c>
      <c r="AI30" s="1" t="s">
        <v>53598</v>
      </c>
    </row>
    <row r="31" spans="1:35" x14ac:dyDescent="0.25">
      <c r="A31" s="1" t="s">
        <v>17980</v>
      </c>
      <c r="B31" s="1">
        <v>78131804</v>
      </c>
      <c r="C31" s="1">
        <v>0</v>
      </c>
      <c r="AF31" s="1" t="s">
        <v>49186</v>
      </c>
      <c r="AH31" s="1" t="s">
        <v>55178</v>
      </c>
      <c r="AI31" s="1" t="s">
        <v>55179</v>
      </c>
    </row>
    <row r="32" spans="1:35" x14ac:dyDescent="0.25">
      <c r="A32" s="1" t="s">
        <v>305</v>
      </c>
      <c r="B32" s="1">
        <v>78181507</v>
      </c>
      <c r="C32" s="1">
        <v>0</v>
      </c>
      <c r="AF32" s="1" t="s">
        <v>49187</v>
      </c>
      <c r="AH32" s="1" t="s">
        <v>54482</v>
      </c>
      <c r="AI32" s="1" t="s">
        <v>54483</v>
      </c>
    </row>
    <row r="33" spans="1:35" x14ac:dyDescent="0.25">
      <c r="A33" s="1" t="s">
        <v>17889</v>
      </c>
      <c r="B33" s="1">
        <v>78181701</v>
      </c>
      <c r="C33" s="1">
        <v>0</v>
      </c>
      <c r="AF33" s="1" t="s">
        <v>49188</v>
      </c>
      <c r="AH33" s="1" t="s">
        <v>54386</v>
      </c>
      <c r="AI33" s="1" t="s">
        <v>54387</v>
      </c>
    </row>
    <row r="34" spans="1:35" x14ac:dyDescent="0.25">
      <c r="A34" s="1" t="s">
        <v>186</v>
      </c>
      <c r="B34" s="1">
        <v>80101604</v>
      </c>
      <c r="C34" s="1">
        <v>0</v>
      </c>
      <c r="AF34" s="1" t="s">
        <v>49189</v>
      </c>
      <c r="AH34" s="1" t="s">
        <v>53505</v>
      </c>
      <c r="AI34" s="1" t="s">
        <v>53506</v>
      </c>
    </row>
    <row r="35" spans="1:35" x14ac:dyDescent="0.25">
      <c r="A35" s="1" t="s">
        <v>132</v>
      </c>
      <c r="B35" s="1">
        <v>80101704</v>
      </c>
      <c r="C35" s="1">
        <v>0</v>
      </c>
      <c r="AF35" s="1" t="s">
        <v>49190</v>
      </c>
      <c r="AH35" s="1" t="s">
        <v>55180</v>
      </c>
      <c r="AI35" s="1" t="s">
        <v>55181</v>
      </c>
    </row>
    <row r="36" spans="1:35" x14ac:dyDescent="0.25">
      <c r="A36" s="1" t="s">
        <v>257</v>
      </c>
      <c r="B36" s="1">
        <v>80101706</v>
      </c>
      <c r="C36" s="1">
        <v>0</v>
      </c>
      <c r="AF36" s="1" t="s">
        <v>49191</v>
      </c>
      <c r="AH36" s="1" t="s">
        <v>53196</v>
      </c>
      <c r="AI36" s="1" t="s">
        <v>53197</v>
      </c>
    </row>
    <row r="37" spans="1:35" x14ac:dyDescent="0.25">
      <c r="A37" s="1" t="s">
        <v>203</v>
      </c>
      <c r="B37" s="1">
        <v>80111509</v>
      </c>
      <c r="C37" s="1">
        <v>0</v>
      </c>
      <c r="AF37" s="1" t="s">
        <v>49192</v>
      </c>
      <c r="AH37" s="1" t="s">
        <v>53198</v>
      </c>
      <c r="AI37" s="1" t="s">
        <v>53199</v>
      </c>
    </row>
    <row r="38" spans="1:35" x14ac:dyDescent="0.25">
      <c r="A38" s="1" t="s">
        <v>49018</v>
      </c>
      <c r="B38" s="1">
        <v>80111700</v>
      </c>
      <c r="C38" s="1">
        <v>0</v>
      </c>
      <c r="AF38" s="1" t="s">
        <v>49193</v>
      </c>
      <c r="AH38" s="1" t="s">
        <v>53162</v>
      </c>
      <c r="AI38" s="1" t="s">
        <v>53163</v>
      </c>
    </row>
    <row r="39" spans="1:35" x14ac:dyDescent="0.25">
      <c r="A39" s="1" t="s">
        <v>137</v>
      </c>
      <c r="B39" s="1">
        <v>80111706</v>
      </c>
      <c r="C39" s="1">
        <v>0</v>
      </c>
      <c r="AF39" s="1" t="s">
        <v>49194</v>
      </c>
      <c r="AH39" s="1" t="s">
        <v>55182</v>
      </c>
      <c r="AI39" s="1" t="s">
        <v>55183</v>
      </c>
    </row>
    <row r="40" spans="1:35" x14ac:dyDescent="0.25">
      <c r="A40" s="1" t="s">
        <v>134</v>
      </c>
      <c r="B40" s="1">
        <v>80131501</v>
      </c>
      <c r="C40" s="1">
        <v>0</v>
      </c>
      <c r="AF40" s="1" t="s">
        <v>49195</v>
      </c>
      <c r="AH40" s="1" t="s">
        <v>54158</v>
      </c>
      <c r="AI40" s="1" t="s">
        <v>54159</v>
      </c>
    </row>
    <row r="41" spans="1:35" x14ac:dyDescent="0.25">
      <c r="A41" s="1" t="s">
        <v>49019</v>
      </c>
      <c r="B41" s="1">
        <v>80131600</v>
      </c>
      <c r="C41" s="1">
        <v>0</v>
      </c>
      <c r="AF41" s="1" t="s">
        <v>49196</v>
      </c>
      <c r="AH41" s="1" t="s">
        <v>54694</v>
      </c>
      <c r="AI41" s="1" t="s">
        <v>54695</v>
      </c>
    </row>
    <row r="42" spans="1:35" x14ac:dyDescent="0.25">
      <c r="A42" s="1" t="s">
        <v>255</v>
      </c>
      <c r="B42" s="1">
        <v>80131701</v>
      </c>
      <c r="C42" s="1">
        <v>0</v>
      </c>
      <c r="AF42" s="1" t="s">
        <v>49197</v>
      </c>
      <c r="AH42" s="1" t="s">
        <v>55274</v>
      </c>
      <c r="AI42" s="1" t="s">
        <v>55275</v>
      </c>
    </row>
    <row r="43" spans="1:35" x14ac:dyDescent="0.25">
      <c r="A43" s="1" t="s">
        <v>129</v>
      </c>
      <c r="B43" s="1">
        <v>80131801</v>
      </c>
      <c r="C43" s="1">
        <v>0</v>
      </c>
      <c r="AF43" s="1" t="s">
        <v>49198</v>
      </c>
      <c r="AH43" s="1" t="s">
        <v>53200</v>
      </c>
      <c r="AI43" s="1" t="s">
        <v>53201</v>
      </c>
    </row>
    <row r="44" spans="1:35" x14ac:dyDescent="0.25">
      <c r="A44" s="1" t="s">
        <v>319</v>
      </c>
      <c r="B44" s="1">
        <v>80141607</v>
      </c>
      <c r="C44" s="1">
        <v>0</v>
      </c>
      <c r="AF44" s="1" t="s">
        <v>49199</v>
      </c>
      <c r="AH44" s="1" t="s">
        <v>53202</v>
      </c>
      <c r="AI44" s="1" t="s">
        <v>53203</v>
      </c>
    </row>
    <row r="45" spans="1:35" x14ac:dyDescent="0.25">
      <c r="A45" s="1" t="s">
        <v>235</v>
      </c>
      <c r="B45" s="1">
        <v>80161504</v>
      </c>
      <c r="C45" s="1">
        <v>0</v>
      </c>
      <c r="AF45" s="1" t="s">
        <v>49200</v>
      </c>
      <c r="AH45" s="1" t="s">
        <v>53204</v>
      </c>
      <c r="AI45" s="1" t="s">
        <v>53205</v>
      </c>
    </row>
    <row r="46" spans="1:35" x14ac:dyDescent="0.25">
      <c r="A46" s="1" t="s">
        <v>211</v>
      </c>
      <c r="B46" s="1">
        <v>80161506</v>
      </c>
      <c r="C46" s="1">
        <v>0</v>
      </c>
      <c r="AF46" s="1" t="s">
        <v>49201</v>
      </c>
      <c r="AH46" s="1" t="s">
        <v>54160</v>
      </c>
      <c r="AI46" s="1" t="s">
        <v>54161</v>
      </c>
    </row>
    <row r="47" spans="1:35" x14ac:dyDescent="0.25">
      <c r="A47" s="1" t="s">
        <v>18014</v>
      </c>
      <c r="B47" s="1">
        <v>81101505</v>
      </c>
      <c r="C47" s="1">
        <v>0</v>
      </c>
      <c r="AF47" s="1" t="s">
        <v>49202</v>
      </c>
      <c r="AH47" s="1" t="s">
        <v>53206</v>
      </c>
      <c r="AI47" s="1" t="s">
        <v>53207</v>
      </c>
    </row>
    <row r="48" spans="1:35" x14ac:dyDescent="0.25">
      <c r="A48" s="1" t="s">
        <v>18061</v>
      </c>
      <c r="B48" s="1">
        <v>81111501</v>
      </c>
      <c r="C48" s="1">
        <v>0</v>
      </c>
      <c r="AF48" s="1" t="s">
        <v>49203</v>
      </c>
      <c r="AH48" s="1" t="s">
        <v>53841</v>
      </c>
      <c r="AI48" s="1" t="s">
        <v>53842</v>
      </c>
    </row>
    <row r="49" spans="1:35" x14ac:dyDescent="0.25">
      <c r="A49" s="1" t="s">
        <v>18039</v>
      </c>
      <c r="B49" s="1">
        <v>81111508</v>
      </c>
      <c r="C49" s="1">
        <v>0</v>
      </c>
      <c r="AF49" s="1" t="s">
        <v>49204</v>
      </c>
      <c r="AH49" s="1" t="s">
        <v>55276</v>
      </c>
      <c r="AI49" s="1" t="s">
        <v>55277</v>
      </c>
    </row>
    <row r="50" spans="1:35" x14ac:dyDescent="0.25">
      <c r="A50" s="1" t="s">
        <v>49020</v>
      </c>
      <c r="B50" s="1">
        <v>81111800</v>
      </c>
      <c r="C50" s="1">
        <v>0</v>
      </c>
      <c r="AF50" s="1" t="s">
        <v>49205</v>
      </c>
      <c r="AH50" s="1" t="s">
        <v>53186</v>
      </c>
      <c r="AI50" s="1" t="s">
        <v>53187</v>
      </c>
    </row>
    <row r="51" spans="1:35" x14ac:dyDescent="0.25">
      <c r="A51" s="1" t="s">
        <v>16119</v>
      </c>
      <c r="B51" s="1">
        <v>81111811</v>
      </c>
      <c r="C51" s="1">
        <v>0</v>
      </c>
      <c r="AF51" s="1" t="s">
        <v>49206</v>
      </c>
      <c r="AH51" s="1" t="s">
        <v>53210</v>
      </c>
      <c r="AI51" s="1" t="s">
        <v>53211</v>
      </c>
    </row>
    <row r="52" spans="1:35" x14ac:dyDescent="0.25">
      <c r="A52" s="1" t="s">
        <v>280</v>
      </c>
      <c r="B52" s="1">
        <v>81112003</v>
      </c>
      <c r="C52" s="1">
        <v>0</v>
      </c>
      <c r="AF52" s="1" t="s">
        <v>49207</v>
      </c>
      <c r="AH52" s="1" t="s">
        <v>55184</v>
      </c>
      <c r="AI52" s="1" t="s">
        <v>55185</v>
      </c>
    </row>
    <row r="53" spans="1:35" x14ac:dyDescent="0.25">
      <c r="A53" s="1" t="s">
        <v>16080</v>
      </c>
      <c r="B53" s="1">
        <v>81112005</v>
      </c>
      <c r="C53" s="1">
        <v>0</v>
      </c>
      <c r="AF53" s="1" t="s">
        <v>49208</v>
      </c>
      <c r="AH53" s="1" t="s">
        <v>53212</v>
      </c>
      <c r="AI53" s="1" t="s">
        <v>53213</v>
      </c>
    </row>
    <row r="54" spans="1:35" x14ac:dyDescent="0.25">
      <c r="A54" s="1" t="s">
        <v>49021</v>
      </c>
      <c r="B54" s="1">
        <v>81112006</v>
      </c>
      <c r="C54" s="1">
        <v>0</v>
      </c>
      <c r="AF54" s="1" t="s">
        <v>49209</v>
      </c>
      <c r="AH54" s="1" t="s">
        <v>54936</v>
      </c>
      <c r="AI54" s="1" t="s">
        <v>54937</v>
      </c>
    </row>
    <row r="55" spans="1:35" x14ac:dyDescent="0.25">
      <c r="A55" s="1" t="s">
        <v>16142</v>
      </c>
      <c r="B55" s="1">
        <v>81141601</v>
      </c>
      <c r="C55" s="1">
        <v>0</v>
      </c>
      <c r="AF55" s="1" t="s">
        <v>49210</v>
      </c>
      <c r="AH55" s="1" t="s">
        <v>54297</v>
      </c>
      <c r="AI55" s="1" t="s">
        <v>54298</v>
      </c>
    </row>
    <row r="56" spans="1:35" x14ac:dyDescent="0.25">
      <c r="A56" s="1" t="s">
        <v>16357</v>
      </c>
      <c r="B56" s="1">
        <v>82121504</v>
      </c>
      <c r="C56" s="1">
        <v>0</v>
      </c>
      <c r="AF56" s="1" t="s">
        <v>49211</v>
      </c>
      <c r="AH56" s="1" t="s">
        <v>53599</v>
      </c>
      <c r="AI56" s="1" t="s">
        <v>53600</v>
      </c>
    </row>
    <row r="57" spans="1:35" x14ac:dyDescent="0.25">
      <c r="A57" s="1" t="s">
        <v>16349</v>
      </c>
      <c r="B57" s="1">
        <v>82121506</v>
      </c>
      <c r="C57" s="1">
        <v>0</v>
      </c>
      <c r="AF57" s="1" t="s">
        <v>49212</v>
      </c>
      <c r="AH57" s="1" t="s">
        <v>54578</v>
      </c>
      <c r="AI57" s="1" t="s">
        <v>54579</v>
      </c>
    </row>
    <row r="58" spans="1:35" x14ac:dyDescent="0.25">
      <c r="A58" s="1" t="s">
        <v>16219</v>
      </c>
      <c r="B58" s="1">
        <v>83112202</v>
      </c>
      <c r="C58" s="1">
        <v>0</v>
      </c>
      <c r="AF58" s="1" t="s">
        <v>49213</v>
      </c>
      <c r="AH58" s="1" t="s">
        <v>53843</v>
      </c>
      <c r="AI58" s="1" t="s">
        <v>53844</v>
      </c>
    </row>
    <row r="59" spans="1:35" x14ac:dyDescent="0.25">
      <c r="A59" s="1" t="s">
        <v>49022</v>
      </c>
      <c r="B59" s="1">
        <v>83121600</v>
      </c>
      <c r="C59" s="1">
        <v>0</v>
      </c>
      <c r="AF59" s="1" t="s">
        <v>49214</v>
      </c>
      <c r="AH59" s="1" t="s">
        <v>54972</v>
      </c>
      <c r="AI59" s="1" t="s">
        <v>54973</v>
      </c>
    </row>
    <row r="60" spans="1:35" x14ac:dyDescent="0.25">
      <c r="A60" s="1" t="s">
        <v>320</v>
      </c>
      <c r="B60" s="1">
        <v>84131503</v>
      </c>
      <c r="C60" s="1">
        <v>0</v>
      </c>
      <c r="AF60" s="1" t="s">
        <v>49215</v>
      </c>
      <c r="AH60" s="1" t="s">
        <v>53437</v>
      </c>
      <c r="AI60" s="1" t="s">
        <v>53438</v>
      </c>
    </row>
    <row r="61" spans="1:35" x14ac:dyDescent="0.25">
      <c r="A61" s="1" t="s">
        <v>15625</v>
      </c>
      <c r="B61" s="1">
        <v>84131607</v>
      </c>
      <c r="C61" s="1">
        <v>0</v>
      </c>
      <c r="AF61" s="1" t="s">
        <v>49216</v>
      </c>
      <c r="AH61" s="1" t="s">
        <v>53437</v>
      </c>
      <c r="AI61" s="1" t="s">
        <v>53439</v>
      </c>
    </row>
    <row r="62" spans="1:35" x14ac:dyDescent="0.25">
      <c r="A62" s="1" t="s">
        <v>15937</v>
      </c>
      <c r="B62" s="1">
        <v>85151602</v>
      </c>
      <c r="C62" s="1">
        <v>0</v>
      </c>
      <c r="AF62" s="1" t="s">
        <v>49217</v>
      </c>
      <c r="AH62" s="1" t="s">
        <v>53440</v>
      </c>
      <c r="AI62" s="1" t="s">
        <v>53441</v>
      </c>
    </row>
    <row r="63" spans="1:35" x14ac:dyDescent="0.25">
      <c r="A63" s="1" t="s">
        <v>16860</v>
      </c>
      <c r="B63" s="1">
        <v>90121502</v>
      </c>
      <c r="C63" s="1">
        <v>0</v>
      </c>
      <c r="AF63" s="1" t="s">
        <v>49218</v>
      </c>
      <c r="AH63" s="1" t="s">
        <v>54162</v>
      </c>
      <c r="AI63" s="1" t="s">
        <v>54163</v>
      </c>
    </row>
    <row r="64" spans="1:35" x14ac:dyDescent="0.25">
      <c r="A64" s="1" t="s">
        <v>16901</v>
      </c>
      <c r="B64" s="1">
        <v>91111703</v>
      </c>
      <c r="C64" s="1">
        <v>0</v>
      </c>
      <c r="AF64" s="1" t="s">
        <v>49219</v>
      </c>
      <c r="AH64" s="1" t="s">
        <v>54696</v>
      </c>
      <c r="AI64" s="1" t="s">
        <v>54697</v>
      </c>
    </row>
    <row r="65" spans="1:35" x14ac:dyDescent="0.25">
      <c r="A65" s="1" t="s">
        <v>325</v>
      </c>
      <c r="B65" s="1">
        <v>92101501</v>
      </c>
      <c r="C65" s="1">
        <v>0</v>
      </c>
      <c r="AF65" s="1" t="s">
        <v>49220</v>
      </c>
      <c r="AH65" s="1" t="s">
        <v>54812</v>
      </c>
      <c r="AI65" s="1" t="s">
        <v>54813</v>
      </c>
    </row>
    <row r="66" spans="1:35" x14ac:dyDescent="0.25">
      <c r="A66" s="1" t="s">
        <v>16975</v>
      </c>
      <c r="B66" s="1">
        <v>93141506</v>
      </c>
      <c r="C66" s="1">
        <v>0</v>
      </c>
      <c r="AF66" s="1" t="s">
        <v>49221</v>
      </c>
      <c r="AH66" s="1" t="s">
        <v>53214</v>
      </c>
      <c r="AI66" s="1" t="s">
        <v>53215</v>
      </c>
    </row>
    <row r="67" spans="1:35" x14ac:dyDescent="0.25">
      <c r="A67" s="1" t="s">
        <v>301</v>
      </c>
      <c r="B67" s="1">
        <v>93141808</v>
      </c>
      <c r="C67" s="1">
        <v>0</v>
      </c>
      <c r="AF67" s="1" t="s">
        <v>49222</v>
      </c>
      <c r="AH67" s="1" t="s">
        <v>53601</v>
      </c>
      <c r="AI67" s="1" t="s">
        <v>53602</v>
      </c>
    </row>
    <row r="68" spans="1:35" x14ac:dyDescent="0.25">
      <c r="A68" s="1" t="s">
        <v>16485</v>
      </c>
      <c r="B68" s="1">
        <v>93151516</v>
      </c>
      <c r="C68" s="1">
        <v>0</v>
      </c>
      <c r="AF68" s="1" t="s">
        <v>49223</v>
      </c>
      <c r="AH68" s="1" t="s">
        <v>53507</v>
      </c>
      <c r="AI68" s="1" t="s">
        <v>53508</v>
      </c>
    </row>
    <row r="69" spans="1:35" x14ac:dyDescent="0.25">
      <c r="A69" s="1" t="s">
        <v>130</v>
      </c>
      <c r="B69" s="1">
        <v>80111713</v>
      </c>
      <c r="C69" s="1">
        <v>1</v>
      </c>
      <c r="AF69" s="1" t="s">
        <v>49224</v>
      </c>
      <c r="AH69" s="1" t="s">
        <v>53216</v>
      </c>
      <c r="AI69" s="1" t="s">
        <v>53217</v>
      </c>
    </row>
    <row r="70" spans="1:35" x14ac:dyDescent="0.25">
      <c r="A70" s="1" t="s">
        <v>131</v>
      </c>
      <c r="B70" s="1">
        <v>80111609</v>
      </c>
      <c r="C70" s="1">
        <v>1</v>
      </c>
      <c r="AF70" s="1" t="s">
        <v>49225</v>
      </c>
      <c r="AH70" s="1" t="s">
        <v>53216</v>
      </c>
      <c r="AI70" s="1" t="s">
        <v>53968</v>
      </c>
    </row>
    <row r="71" spans="1:35" x14ac:dyDescent="0.25">
      <c r="A71" s="1" t="s">
        <v>133</v>
      </c>
      <c r="B71" s="1">
        <v>80131502</v>
      </c>
      <c r="C71" s="1">
        <v>1</v>
      </c>
      <c r="AF71" s="1" t="s">
        <v>49226</v>
      </c>
      <c r="AH71" s="1" t="s">
        <v>53216</v>
      </c>
      <c r="AI71" s="1" t="s">
        <v>55278</v>
      </c>
    </row>
    <row r="72" spans="1:35" x14ac:dyDescent="0.25">
      <c r="A72" s="1" t="s">
        <v>135</v>
      </c>
      <c r="B72" s="1">
        <v>80131503</v>
      </c>
      <c r="C72" s="1">
        <v>1</v>
      </c>
      <c r="AF72" s="1" t="s">
        <v>49227</v>
      </c>
      <c r="AH72" s="1" t="s">
        <v>54580</v>
      </c>
      <c r="AI72" s="1" t="s">
        <v>54581</v>
      </c>
    </row>
    <row r="73" spans="1:35" x14ac:dyDescent="0.25">
      <c r="A73" s="1" t="s">
        <v>136</v>
      </c>
      <c r="B73" s="1">
        <v>80101506</v>
      </c>
      <c r="C73" s="1">
        <v>1</v>
      </c>
      <c r="AF73" s="1" t="s">
        <v>49228</v>
      </c>
      <c r="AH73" s="1" t="s">
        <v>53509</v>
      </c>
      <c r="AI73" s="1" t="s">
        <v>53510</v>
      </c>
    </row>
    <row r="74" spans="1:35" x14ac:dyDescent="0.25">
      <c r="A74" s="1" t="s">
        <v>139</v>
      </c>
      <c r="B74" s="1">
        <v>80111505</v>
      </c>
      <c r="C74" s="1">
        <v>1</v>
      </c>
      <c r="AF74" s="1" t="s">
        <v>49229</v>
      </c>
      <c r="AH74" s="1" t="s">
        <v>53218</v>
      </c>
      <c r="AI74" s="1" t="s">
        <v>53219</v>
      </c>
    </row>
    <row r="75" spans="1:35" x14ac:dyDescent="0.25">
      <c r="A75" s="1" t="s">
        <v>140</v>
      </c>
      <c r="B75" s="1">
        <v>80111714</v>
      </c>
      <c r="C75" s="1">
        <v>1</v>
      </c>
      <c r="AF75" s="1" t="s">
        <v>49230</v>
      </c>
      <c r="AH75" s="1" t="s">
        <v>53218</v>
      </c>
      <c r="AI75" s="1" t="s">
        <v>54912</v>
      </c>
    </row>
    <row r="76" spans="1:35" x14ac:dyDescent="0.25">
      <c r="A76" s="1" t="s">
        <v>141</v>
      </c>
      <c r="B76" s="1">
        <v>80111612</v>
      </c>
      <c r="C76" s="1">
        <v>1</v>
      </c>
      <c r="AF76" s="1" t="s">
        <v>49231</v>
      </c>
      <c r="AH76" s="1" t="s">
        <v>55186</v>
      </c>
      <c r="AI76" s="1" t="s">
        <v>55187</v>
      </c>
    </row>
    <row r="77" spans="1:35" x14ac:dyDescent="0.25">
      <c r="A77" s="1" t="s">
        <v>142</v>
      </c>
      <c r="B77" s="1">
        <v>80131601</v>
      </c>
      <c r="C77" s="1">
        <v>1</v>
      </c>
      <c r="AF77" s="1" t="s">
        <v>49232</v>
      </c>
      <c r="AH77" s="1" t="s">
        <v>53511</v>
      </c>
      <c r="AI77" s="1" t="s">
        <v>53512</v>
      </c>
    </row>
    <row r="78" spans="1:35" x14ac:dyDescent="0.25">
      <c r="A78" s="1" t="s">
        <v>143</v>
      </c>
      <c r="B78" s="1">
        <v>80121608</v>
      </c>
      <c r="C78" s="1">
        <v>1</v>
      </c>
      <c r="AF78" s="1" t="s">
        <v>49233</v>
      </c>
      <c r="AH78" s="1" t="s">
        <v>54051</v>
      </c>
      <c r="AI78" s="1" t="s">
        <v>54052</v>
      </c>
    </row>
    <row r="79" spans="1:35" x14ac:dyDescent="0.25">
      <c r="A79" s="1" t="s">
        <v>144</v>
      </c>
      <c r="B79" s="1">
        <v>80121604</v>
      </c>
      <c r="C79" s="1">
        <v>1</v>
      </c>
      <c r="AF79" s="1" t="s">
        <v>49234</v>
      </c>
      <c r="AH79" s="1" t="s">
        <v>55188</v>
      </c>
      <c r="AI79" s="1" t="s">
        <v>55189</v>
      </c>
    </row>
    <row r="80" spans="1:35" x14ac:dyDescent="0.25">
      <c r="A80" s="1" t="s">
        <v>145</v>
      </c>
      <c r="B80" s="1">
        <v>80121611</v>
      </c>
      <c r="C80" s="1">
        <v>1</v>
      </c>
      <c r="AF80" s="1" t="s">
        <v>49235</v>
      </c>
      <c r="AH80" s="1" t="s">
        <v>53452</v>
      </c>
      <c r="AI80" s="1" t="s">
        <v>53453</v>
      </c>
    </row>
    <row r="81" spans="1:35" x14ac:dyDescent="0.25">
      <c r="A81" s="1" t="s">
        <v>146</v>
      </c>
      <c r="B81" s="1">
        <v>80121606</v>
      </c>
      <c r="C81" s="1">
        <v>1</v>
      </c>
      <c r="AF81" s="1" t="s">
        <v>49236</v>
      </c>
      <c r="AH81" s="1" t="s">
        <v>54388</v>
      </c>
      <c r="AI81" s="1" t="s">
        <v>54389</v>
      </c>
    </row>
    <row r="82" spans="1:35" x14ac:dyDescent="0.25">
      <c r="A82" s="1" t="s">
        <v>147</v>
      </c>
      <c r="B82" s="1">
        <v>80121803</v>
      </c>
      <c r="C82" s="1">
        <v>1</v>
      </c>
      <c r="AF82" s="1" t="s">
        <v>49237</v>
      </c>
      <c r="AH82" s="1" t="s">
        <v>54098</v>
      </c>
      <c r="AI82" s="1" t="s">
        <v>54099</v>
      </c>
    </row>
    <row r="83" spans="1:35" x14ac:dyDescent="0.25">
      <c r="A83" s="1" t="s">
        <v>148</v>
      </c>
      <c r="B83" s="1">
        <v>80121605</v>
      </c>
      <c r="C83" s="1">
        <v>1</v>
      </c>
      <c r="AF83" s="1" t="s">
        <v>49238</v>
      </c>
      <c r="AH83" s="1" t="s">
        <v>54390</v>
      </c>
      <c r="AI83" s="1" t="s">
        <v>54391</v>
      </c>
    </row>
    <row r="84" spans="1:35" x14ac:dyDescent="0.25">
      <c r="A84" s="1" t="s">
        <v>149</v>
      </c>
      <c r="B84" s="1">
        <v>80121603</v>
      </c>
      <c r="C84" s="1">
        <v>1</v>
      </c>
      <c r="AF84" s="1" t="s">
        <v>49239</v>
      </c>
      <c r="AH84" s="1" t="s">
        <v>54392</v>
      </c>
      <c r="AI84" s="1" t="s">
        <v>54393</v>
      </c>
    </row>
    <row r="85" spans="1:35" x14ac:dyDescent="0.25">
      <c r="A85" s="1" t="s">
        <v>150</v>
      </c>
      <c r="B85" s="1">
        <v>80121607</v>
      </c>
      <c r="C85" s="1">
        <v>1</v>
      </c>
      <c r="AF85" s="1" t="s">
        <v>49240</v>
      </c>
      <c r="AH85" s="1" t="s">
        <v>54394</v>
      </c>
      <c r="AI85" s="1" t="s">
        <v>54395</v>
      </c>
    </row>
    <row r="86" spans="1:35" x14ac:dyDescent="0.25">
      <c r="A86" s="1" t="s">
        <v>151</v>
      </c>
      <c r="B86" s="1">
        <v>80111711</v>
      </c>
      <c r="C86" s="1">
        <v>1</v>
      </c>
      <c r="AF86" s="1" t="s">
        <v>49241</v>
      </c>
      <c r="AH86" s="1" t="s">
        <v>53969</v>
      </c>
      <c r="AI86" s="1" t="s">
        <v>53970</v>
      </c>
    </row>
    <row r="87" spans="1:35" x14ac:dyDescent="0.25">
      <c r="A87" s="1" t="s">
        <v>152</v>
      </c>
      <c r="B87" s="1">
        <v>80111608</v>
      </c>
      <c r="C87" s="1">
        <v>1</v>
      </c>
      <c r="AF87" s="1" t="s">
        <v>49242</v>
      </c>
      <c r="AH87" s="1" t="s">
        <v>53969</v>
      </c>
      <c r="AI87" s="1" t="s">
        <v>54938</v>
      </c>
    </row>
    <row r="88" spans="1:35" x14ac:dyDescent="0.25">
      <c r="A88" s="1" t="s">
        <v>153</v>
      </c>
      <c r="B88" s="1">
        <v>80151601</v>
      </c>
      <c r="C88" s="1">
        <v>1</v>
      </c>
      <c r="AF88" s="1" t="s">
        <v>49243</v>
      </c>
      <c r="AH88" s="1" t="s">
        <v>53456</v>
      </c>
      <c r="AI88" s="1" t="s">
        <v>53457</v>
      </c>
    </row>
    <row r="89" spans="1:35" x14ac:dyDescent="0.25">
      <c r="A89" s="1" t="s">
        <v>154</v>
      </c>
      <c r="B89" s="1">
        <v>80101505</v>
      </c>
      <c r="C89" s="1">
        <v>1</v>
      </c>
      <c r="AF89" s="1" t="s">
        <v>49244</v>
      </c>
      <c r="AH89" s="1" t="s">
        <v>54484</v>
      </c>
      <c r="AI89" s="1" t="s">
        <v>54485</v>
      </c>
    </row>
    <row r="90" spans="1:35" x14ac:dyDescent="0.25">
      <c r="A90" s="1" t="s">
        <v>155</v>
      </c>
      <c r="B90" s="1">
        <v>80111624</v>
      </c>
      <c r="C90" s="1">
        <v>1</v>
      </c>
      <c r="AF90" s="1" t="s">
        <v>49245</v>
      </c>
      <c r="AH90" s="1" t="s">
        <v>54698</v>
      </c>
      <c r="AI90" s="1" t="s">
        <v>54699</v>
      </c>
    </row>
    <row r="91" spans="1:35" x14ac:dyDescent="0.25">
      <c r="A91" s="1" t="s">
        <v>156</v>
      </c>
      <c r="B91" s="1">
        <v>80151505</v>
      </c>
      <c r="C91" s="1">
        <v>1</v>
      </c>
      <c r="AF91" s="1" t="s">
        <v>49246</v>
      </c>
      <c r="AH91" s="1" t="s">
        <v>53220</v>
      </c>
      <c r="AI91" s="1" t="s">
        <v>53221</v>
      </c>
    </row>
    <row r="92" spans="1:35" x14ac:dyDescent="0.25">
      <c r="A92" s="1" t="s">
        <v>157</v>
      </c>
      <c r="B92" s="1">
        <v>80111610</v>
      </c>
      <c r="C92" s="1">
        <v>1</v>
      </c>
      <c r="AF92" s="1" t="s">
        <v>49247</v>
      </c>
      <c r="AH92" s="1" t="s">
        <v>53220</v>
      </c>
      <c r="AI92" s="1" t="s">
        <v>54974</v>
      </c>
    </row>
    <row r="93" spans="1:35" x14ac:dyDescent="0.25">
      <c r="A93" s="1" t="s">
        <v>158</v>
      </c>
      <c r="B93" s="1">
        <v>80111712</v>
      </c>
      <c r="C93" s="1">
        <v>1</v>
      </c>
      <c r="AF93" s="1" t="s">
        <v>49248</v>
      </c>
      <c r="AH93" s="1" t="s">
        <v>54975</v>
      </c>
      <c r="AI93" s="1" t="s">
        <v>54976</v>
      </c>
    </row>
    <row r="94" spans="1:35" x14ac:dyDescent="0.25">
      <c r="A94" s="1" t="s">
        <v>159</v>
      </c>
      <c r="B94" s="1">
        <v>80101601</v>
      </c>
      <c r="C94" s="1">
        <v>1</v>
      </c>
      <c r="AF94" s="1" t="s">
        <v>49249</v>
      </c>
      <c r="AH94" s="1" t="s">
        <v>54638</v>
      </c>
      <c r="AI94" s="1" t="s">
        <v>54639</v>
      </c>
    </row>
    <row r="95" spans="1:35" x14ac:dyDescent="0.25">
      <c r="A95" s="1" t="s">
        <v>160</v>
      </c>
      <c r="B95" s="1">
        <v>80101702</v>
      </c>
      <c r="C95" s="1">
        <v>1</v>
      </c>
      <c r="AF95" s="1" t="s">
        <v>49250</v>
      </c>
      <c r="AH95" s="1" t="s">
        <v>54977</v>
      </c>
      <c r="AI95" s="1" t="s">
        <v>54978</v>
      </c>
    </row>
    <row r="96" spans="1:35" x14ac:dyDescent="0.25">
      <c r="A96" s="1" t="s">
        <v>161</v>
      </c>
      <c r="B96" s="1">
        <v>80101602</v>
      </c>
      <c r="C96" s="1">
        <v>1</v>
      </c>
      <c r="AF96" s="1" t="s">
        <v>49251</v>
      </c>
      <c r="AH96" s="1" t="s">
        <v>54548</v>
      </c>
      <c r="AI96" s="1" t="s">
        <v>54549</v>
      </c>
    </row>
    <row r="97" spans="1:35" x14ac:dyDescent="0.25">
      <c r="A97" s="1" t="s">
        <v>162</v>
      </c>
      <c r="B97" s="1">
        <v>80101603</v>
      </c>
      <c r="C97" s="1">
        <v>1</v>
      </c>
      <c r="AF97" s="1" t="s">
        <v>49252</v>
      </c>
      <c r="AH97" s="1" t="s">
        <v>53513</v>
      </c>
      <c r="AI97" s="1" t="s">
        <v>53514</v>
      </c>
    </row>
    <row r="98" spans="1:35" x14ac:dyDescent="0.25">
      <c r="A98" s="1" t="s">
        <v>163</v>
      </c>
      <c r="B98" s="1">
        <v>80151502</v>
      </c>
      <c r="C98" s="1">
        <v>1</v>
      </c>
      <c r="AF98" s="1" t="s">
        <v>49253</v>
      </c>
      <c r="AH98" s="1" t="s">
        <v>54447</v>
      </c>
      <c r="AI98" s="1" t="s">
        <v>54448</v>
      </c>
    </row>
    <row r="99" spans="1:35" x14ac:dyDescent="0.25">
      <c r="A99" s="1" t="s">
        <v>164</v>
      </c>
      <c r="B99" s="1">
        <v>80111504</v>
      </c>
      <c r="C99" s="1">
        <v>1</v>
      </c>
      <c r="AF99" s="1" t="s">
        <v>49254</v>
      </c>
      <c r="AH99" s="1" t="s">
        <v>53454</v>
      </c>
      <c r="AI99" s="1" t="s">
        <v>53455</v>
      </c>
    </row>
    <row r="100" spans="1:35" x14ac:dyDescent="0.25">
      <c r="A100" s="1" t="s">
        <v>165</v>
      </c>
      <c r="B100" s="1">
        <v>80161603</v>
      </c>
      <c r="C100" s="1">
        <v>1</v>
      </c>
      <c r="AF100" s="1" t="s">
        <v>49255</v>
      </c>
      <c r="AH100" s="1" t="s">
        <v>54053</v>
      </c>
      <c r="AI100" s="1" t="s">
        <v>54054</v>
      </c>
    </row>
    <row r="101" spans="1:35" x14ac:dyDescent="0.25">
      <c r="A101" s="1" t="s">
        <v>166</v>
      </c>
      <c r="B101" s="1">
        <v>80111603</v>
      </c>
      <c r="C101" s="1">
        <v>1</v>
      </c>
      <c r="AF101" s="1" t="s">
        <v>49256</v>
      </c>
      <c r="AH101" s="1" t="s">
        <v>53845</v>
      </c>
      <c r="AI101" s="1" t="s">
        <v>53846</v>
      </c>
    </row>
    <row r="102" spans="1:35" x14ac:dyDescent="0.25">
      <c r="A102" s="1" t="s">
        <v>167</v>
      </c>
      <c r="B102" s="1">
        <v>80111716</v>
      </c>
      <c r="C102" s="1">
        <v>1</v>
      </c>
      <c r="AF102" s="1" t="s">
        <v>49257</v>
      </c>
      <c r="AH102" s="1" t="s">
        <v>53603</v>
      </c>
      <c r="AI102" s="1" t="s">
        <v>53604</v>
      </c>
    </row>
    <row r="103" spans="1:35" x14ac:dyDescent="0.25">
      <c r="A103" s="1" t="s">
        <v>168</v>
      </c>
      <c r="B103" s="1">
        <v>80111605</v>
      </c>
      <c r="C103" s="1">
        <v>1</v>
      </c>
      <c r="AF103" s="1" t="s">
        <v>49258</v>
      </c>
      <c r="AH103" s="1" t="s">
        <v>53603</v>
      </c>
      <c r="AI103" s="1" t="s">
        <v>54700</v>
      </c>
    </row>
    <row r="104" spans="1:35" x14ac:dyDescent="0.25">
      <c r="A104" s="1" t="s">
        <v>169</v>
      </c>
      <c r="B104" s="1">
        <v>80111710</v>
      </c>
      <c r="C104" s="1">
        <v>1</v>
      </c>
      <c r="AF104" s="1" t="s">
        <v>49259</v>
      </c>
      <c r="AH104" s="1" t="s">
        <v>54396</v>
      </c>
      <c r="AI104" s="1" t="s">
        <v>54397</v>
      </c>
    </row>
    <row r="105" spans="1:35" x14ac:dyDescent="0.25">
      <c r="A105" s="1" t="s">
        <v>170</v>
      </c>
      <c r="B105" s="1">
        <v>80111607</v>
      </c>
      <c r="C105" s="1">
        <v>1</v>
      </c>
      <c r="AF105" s="1" t="s">
        <v>49260</v>
      </c>
      <c r="AH105" s="1" t="s">
        <v>53897</v>
      </c>
      <c r="AI105" s="1" t="s">
        <v>53898</v>
      </c>
    </row>
    <row r="106" spans="1:35" x14ac:dyDescent="0.25">
      <c r="A106" s="1" t="s">
        <v>171</v>
      </c>
      <c r="B106" s="1">
        <v>80111606</v>
      </c>
      <c r="C106" s="1">
        <v>1</v>
      </c>
      <c r="AF106" s="1" t="s">
        <v>49261</v>
      </c>
      <c r="AH106" s="1" t="s">
        <v>54939</v>
      </c>
      <c r="AI106" s="1" t="s">
        <v>54940</v>
      </c>
    </row>
    <row r="107" spans="1:35" x14ac:dyDescent="0.25">
      <c r="A107" s="1" t="s">
        <v>172</v>
      </c>
      <c r="B107" s="1">
        <v>80111707</v>
      </c>
      <c r="C107" s="1">
        <v>1</v>
      </c>
      <c r="AF107" s="1" t="s">
        <v>49262</v>
      </c>
      <c r="AH107" s="1" t="s">
        <v>53224</v>
      </c>
      <c r="AI107" s="1" t="s">
        <v>53225</v>
      </c>
    </row>
    <row r="108" spans="1:35" x14ac:dyDescent="0.25">
      <c r="A108" s="1" t="s">
        <v>173</v>
      </c>
      <c r="B108" s="1">
        <v>80111604</v>
      </c>
      <c r="C108" s="1">
        <v>1</v>
      </c>
      <c r="AF108" s="1" t="s">
        <v>49263</v>
      </c>
      <c r="AH108" s="1" t="s">
        <v>53222</v>
      </c>
      <c r="AI108" s="1" t="s">
        <v>53223</v>
      </c>
    </row>
    <row r="109" spans="1:35" x14ac:dyDescent="0.25">
      <c r="A109" s="1" t="s">
        <v>174</v>
      </c>
      <c r="B109" s="1">
        <v>80111708</v>
      </c>
      <c r="C109" s="1">
        <v>1</v>
      </c>
      <c r="AF109" s="1" t="s">
        <v>49264</v>
      </c>
      <c r="AH109" s="1" t="s">
        <v>54164</v>
      </c>
      <c r="AI109" s="1" t="s">
        <v>54165</v>
      </c>
    </row>
    <row r="110" spans="1:35" x14ac:dyDescent="0.25">
      <c r="A110" s="1" t="s">
        <v>175</v>
      </c>
      <c r="B110" s="1">
        <v>80111704</v>
      </c>
      <c r="C110" s="1">
        <v>1</v>
      </c>
      <c r="AF110" s="1" t="s">
        <v>49265</v>
      </c>
      <c r="AH110" s="1" t="s">
        <v>53605</v>
      </c>
      <c r="AI110" s="1" t="s">
        <v>53606</v>
      </c>
    </row>
    <row r="111" spans="1:35" x14ac:dyDescent="0.25">
      <c r="A111" s="1" t="s">
        <v>176</v>
      </c>
      <c r="B111" s="1">
        <v>80111602</v>
      </c>
      <c r="C111" s="1">
        <v>1</v>
      </c>
      <c r="AF111" s="1" t="s">
        <v>49266</v>
      </c>
      <c r="AH111" s="1" t="s">
        <v>53226</v>
      </c>
      <c r="AI111" s="1" t="s">
        <v>53227</v>
      </c>
    </row>
    <row r="112" spans="1:35" x14ac:dyDescent="0.25">
      <c r="A112" s="1" t="s">
        <v>177</v>
      </c>
      <c r="B112" s="1">
        <v>80111709</v>
      </c>
      <c r="C112" s="1">
        <v>1</v>
      </c>
      <c r="AF112" s="1" t="s">
        <v>49267</v>
      </c>
      <c r="AH112" s="1" t="s">
        <v>53607</v>
      </c>
      <c r="AI112" s="1" t="s">
        <v>53608</v>
      </c>
    </row>
    <row r="113" spans="1:35" x14ac:dyDescent="0.25">
      <c r="A113" s="1" t="s">
        <v>178</v>
      </c>
      <c r="B113" s="1">
        <v>80111501</v>
      </c>
      <c r="C113" s="1">
        <v>1</v>
      </c>
      <c r="AF113" s="1" t="s">
        <v>49268</v>
      </c>
      <c r="AH113" s="1" t="s">
        <v>53228</v>
      </c>
      <c r="AI113" s="1" t="s">
        <v>53229</v>
      </c>
    </row>
    <row r="114" spans="1:35" x14ac:dyDescent="0.25">
      <c r="A114" s="1" t="s">
        <v>179</v>
      </c>
      <c r="B114" s="1">
        <v>80111611</v>
      </c>
      <c r="C114" s="1">
        <v>1</v>
      </c>
      <c r="AF114" s="1" t="s">
        <v>49269</v>
      </c>
      <c r="AH114" s="1" t="s">
        <v>53228</v>
      </c>
      <c r="AI114" s="1" t="s">
        <v>54979</v>
      </c>
    </row>
    <row r="115" spans="1:35" x14ac:dyDescent="0.25">
      <c r="A115" s="1" t="s">
        <v>180</v>
      </c>
      <c r="B115" s="1">
        <v>80111705</v>
      </c>
      <c r="C115" s="1">
        <v>1</v>
      </c>
      <c r="AF115" s="1" t="s">
        <v>49270</v>
      </c>
      <c r="AH115" s="1" t="s">
        <v>54166</v>
      </c>
      <c r="AI115" s="1" t="s">
        <v>54167</v>
      </c>
    </row>
    <row r="116" spans="1:35" x14ac:dyDescent="0.25">
      <c r="A116" s="1" t="s">
        <v>181</v>
      </c>
      <c r="B116" s="1">
        <v>80111615</v>
      </c>
      <c r="C116" s="1">
        <v>1</v>
      </c>
      <c r="AF116" s="1" t="s">
        <v>49271</v>
      </c>
      <c r="AH116" s="1" t="s">
        <v>53609</v>
      </c>
      <c r="AI116" s="1" t="s">
        <v>53610</v>
      </c>
    </row>
    <row r="117" spans="1:35" x14ac:dyDescent="0.25">
      <c r="A117" s="1" t="s">
        <v>182</v>
      </c>
      <c r="B117" s="1">
        <v>80111715</v>
      </c>
      <c r="C117" s="1">
        <v>1</v>
      </c>
      <c r="AF117" s="1" t="s">
        <v>49272</v>
      </c>
      <c r="AH117" s="1" t="s">
        <v>54814</v>
      </c>
      <c r="AI117" s="1" t="s">
        <v>54815</v>
      </c>
    </row>
    <row r="118" spans="1:35" x14ac:dyDescent="0.25">
      <c r="A118" s="1" t="s">
        <v>183</v>
      </c>
      <c r="B118" s="1">
        <v>80111616</v>
      </c>
      <c r="C118" s="1">
        <v>1</v>
      </c>
      <c r="AF118" s="1" t="s">
        <v>49273</v>
      </c>
      <c r="AH118" s="1" t="s">
        <v>54168</v>
      </c>
      <c r="AI118" s="1" t="s">
        <v>54169</v>
      </c>
    </row>
    <row r="119" spans="1:35" x14ac:dyDescent="0.25">
      <c r="A119" s="1" t="s">
        <v>184</v>
      </c>
      <c r="B119" s="1">
        <v>80111502</v>
      </c>
      <c r="C119" s="1">
        <v>1</v>
      </c>
      <c r="AF119" s="1" t="s">
        <v>49274</v>
      </c>
      <c r="AH119" s="1" t="s">
        <v>54398</v>
      </c>
      <c r="AI119" s="1" t="s">
        <v>54399</v>
      </c>
    </row>
    <row r="120" spans="1:35" x14ac:dyDescent="0.25">
      <c r="A120" s="1" t="s">
        <v>185</v>
      </c>
      <c r="B120" s="1">
        <v>80151602</v>
      </c>
      <c r="C120" s="1">
        <v>1</v>
      </c>
      <c r="AF120" s="1" t="s">
        <v>49275</v>
      </c>
      <c r="AH120" s="1" t="s">
        <v>53499</v>
      </c>
      <c r="AI120" s="1" t="s">
        <v>53500</v>
      </c>
    </row>
    <row r="121" spans="1:35" x14ac:dyDescent="0.25">
      <c r="A121" s="1" t="s">
        <v>187</v>
      </c>
      <c r="B121" s="1">
        <v>80111508</v>
      </c>
      <c r="C121" s="1">
        <v>1</v>
      </c>
      <c r="AF121" s="1" t="s">
        <v>49276</v>
      </c>
      <c r="AH121" s="1" t="s">
        <v>53499</v>
      </c>
      <c r="AI121" s="1" t="s">
        <v>53971</v>
      </c>
    </row>
    <row r="122" spans="1:35" x14ac:dyDescent="0.25">
      <c r="A122" s="1" t="s">
        <v>188</v>
      </c>
      <c r="B122" s="1">
        <v>80151603</v>
      </c>
      <c r="C122" s="1">
        <v>1</v>
      </c>
      <c r="AF122" s="1" t="s">
        <v>49277</v>
      </c>
      <c r="AH122" s="1" t="s">
        <v>53499</v>
      </c>
      <c r="AI122" s="1" t="s">
        <v>54980</v>
      </c>
    </row>
    <row r="123" spans="1:35" x14ac:dyDescent="0.25">
      <c r="A123" s="1" t="s">
        <v>189</v>
      </c>
      <c r="B123" s="1">
        <v>80111503</v>
      </c>
      <c r="C123" s="1">
        <v>1</v>
      </c>
      <c r="AF123" s="1" t="s">
        <v>49278</v>
      </c>
      <c r="AH123" s="1" t="s">
        <v>53499</v>
      </c>
      <c r="AI123" s="1" t="s">
        <v>55279</v>
      </c>
    </row>
    <row r="124" spans="1:35" x14ac:dyDescent="0.25">
      <c r="A124" s="1" t="s">
        <v>190</v>
      </c>
      <c r="B124" s="1">
        <v>80111506</v>
      </c>
      <c r="C124" s="1">
        <v>1</v>
      </c>
      <c r="AF124" s="1" t="s">
        <v>49279</v>
      </c>
      <c r="AH124" s="1" t="s">
        <v>54055</v>
      </c>
      <c r="AI124" s="1" t="s">
        <v>54056</v>
      </c>
    </row>
    <row r="125" spans="1:35" x14ac:dyDescent="0.25">
      <c r="A125" s="1" t="s">
        <v>191</v>
      </c>
      <c r="B125" s="1">
        <v>80121901</v>
      </c>
      <c r="C125" s="1">
        <v>1</v>
      </c>
      <c r="AF125" s="1" t="s">
        <v>49280</v>
      </c>
      <c r="AH125" s="1" t="s">
        <v>53593</v>
      </c>
      <c r="AI125" s="1" t="s">
        <v>53594</v>
      </c>
    </row>
    <row r="126" spans="1:35" x14ac:dyDescent="0.25">
      <c r="A126" s="1" t="s">
        <v>192</v>
      </c>
      <c r="B126" s="1">
        <v>80121902</v>
      </c>
      <c r="C126" s="1">
        <v>1</v>
      </c>
      <c r="AF126" s="1" t="s">
        <v>49281</v>
      </c>
      <c r="AH126" s="1" t="s">
        <v>53593</v>
      </c>
      <c r="AI126" s="1" t="s">
        <v>53611</v>
      </c>
    </row>
    <row r="127" spans="1:35" x14ac:dyDescent="0.25">
      <c r="A127" s="1" t="s">
        <v>193</v>
      </c>
      <c r="B127" s="1">
        <v>80121903</v>
      </c>
      <c r="C127" s="1">
        <v>1</v>
      </c>
      <c r="AF127" s="1" t="s">
        <v>49282</v>
      </c>
      <c r="AH127" s="1" t="s">
        <v>53232</v>
      </c>
      <c r="AI127" s="1" t="s">
        <v>53233</v>
      </c>
    </row>
    <row r="128" spans="1:35" x14ac:dyDescent="0.25">
      <c r="A128" s="1" t="s">
        <v>194</v>
      </c>
      <c r="B128" s="1">
        <v>80131504</v>
      </c>
      <c r="C128" s="1">
        <v>1</v>
      </c>
      <c r="AF128" s="1" t="s">
        <v>49283</v>
      </c>
      <c r="AH128" s="1" t="s">
        <v>53232</v>
      </c>
      <c r="AI128" s="1" t="s">
        <v>53612</v>
      </c>
    </row>
    <row r="129" spans="1:35" x14ac:dyDescent="0.25">
      <c r="A129" s="1" t="s">
        <v>195</v>
      </c>
      <c r="B129" s="1">
        <v>80161801</v>
      </c>
      <c r="C129" s="1">
        <v>1</v>
      </c>
      <c r="AF129" s="1" t="s">
        <v>49284</v>
      </c>
      <c r="AH129" s="1" t="s">
        <v>54967</v>
      </c>
      <c r="AI129" s="1" t="s">
        <v>54968</v>
      </c>
    </row>
    <row r="130" spans="1:35" x14ac:dyDescent="0.25">
      <c r="A130" s="1" t="s">
        <v>196</v>
      </c>
      <c r="B130" s="1">
        <v>80131506</v>
      </c>
      <c r="C130" s="1">
        <v>1</v>
      </c>
      <c r="AF130" s="1" t="s">
        <v>49285</v>
      </c>
      <c r="AH130" s="1" t="s">
        <v>54816</v>
      </c>
      <c r="AI130" s="1" t="s">
        <v>54817</v>
      </c>
    </row>
    <row r="131" spans="1:35" x14ac:dyDescent="0.25">
      <c r="A131" s="1" t="s">
        <v>197</v>
      </c>
      <c r="B131" s="1">
        <v>80131505</v>
      </c>
      <c r="C131" s="1">
        <v>1</v>
      </c>
      <c r="AF131" s="1" t="s">
        <v>49286</v>
      </c>
      <c r="AH131" s="1" t="s">
        <v>55280</v>
      </c>
      <c r="AI131" s="1" t="s">
        <v>55281</v>
      </c>
    </row>
    <row r="132" spans="1:35" x14ac:dyDescent="0.25">
      <c r="A132" s="1" t="s">
        <v>198</v>
      </c>
      <c r="B132" s="1">
        <v>80101511</v>
      </c>
      <c r="C132" s="1">
        <v>1</v>
      </c>
      <c r="AF132" s="1" t="s">
        <v>49287</v>
      </c>
      <c r="AH132" s="1" t="s">
        <v>53613</v>
      </c>
      <c r="AI132" s="1" t="s">
        <v>53614</v>
      </c>
    </row>
    <row r="133" spans="1:35" x14ac:dyDescent="0.25">
      <c r="A133" s="1" t="s">
        <v>199</v>
      </c>
      <c r="B133" s="1">
        <v>80101510</v>
      </c>
      <c r="C133" s="1">
        <v>1</v>
      </c>
      <c r="AF133" s="1" t="s">
        <v>49288</v>
      </c>
      <c r="AH133" s="1" t="s">
        <v>53613</v>
      </c>
      <c r="AI133" s="1" t="s">
        <v>54100</v>
      </c>
    </row>
    <row r="134" spans="1:35" x14ac:dyDescent="0.25">
      <c r="A134" s="1" t="s">
        <v>200</v>
      </c>
      <c r="B134" s="1">
        <v>80161702</v>
      </c>
      <c r="C134" s="1">
        <v>1</v>
      </c>
      <c r="AF134" s="1" t="s">
        <v>49289</v>
      </c>
      <c r="AH134" s="1" t="s">
        <v>53613</v>
      </c>
      <c r="AI134" s="1" t="s">
        <v>54913</v>
      </c>
    </row>
    <row r="135" spans="1:35" x14ac:dyDescent="0.25">
      <c r="A135" s="1" t="s">
        <v>201</v>
      </c>
      <c r="B135" s="1">
        <v>80161703</v>
      </c>
      <c r="C135" s="1">
        <v>1</v>
      </c>
      <c r="AF135" s="1" t="s">
        <v>49290</v>
      </c>
      <c r="AH135" s="1" t="s">
        <v>53613</v>
      </c>
      <c r="AI135" s="1" t="s">
        <v>55129</v>
      </c>
    </row>
    <row r="136" spans="1:35" x14ac:dyDescent="0.25">
      <c r="A136" s="1" t="s">
        <v>202</v>
      </c>
      <c r="B136" s="1">
        <v>80161701</v>
      </c>
      <c r="C136" s="1">
        <v>1</v>
      </c>
      <c r="AF136" s="1" t="s">
        <v>49291</v>
      </c>
      <c r="AH136" s="1" t="s">
        <v>53972</v>
      </c>
      <c r="AI136" s="1" t="s">
        <v>53973</v>
      </c>
    </row>
    <row r="137" spans="1:35" x14ac:dyDescent="0.25">
      <c r="A137" s="1" t="s">
        <v>204</v>
      </c>
      <c r="B137" s="1">
        <v>80101708</v>
      </c>
      <c r="C137" s="1">
        <v>1</v>
      </c>
      <c r="AF137" s="1" t="s">
        <v>49292</v>
      </c>
      <c r="AH137" s="1" t="s">
        <v>54701</v>
      </c>
      <c r="AI137" s="1" t="s">
        <v>54702</v>
      </c>
    </row>
    <row r="138" spans="1:35" x14ac:dyDescent="0.25">
      <c r="A138" s="1" t="s">
        <v>205</v>
      </c>
      <c r="B138" s="1">
        <v>80111510</v>
      </c>
      <c r="C138" s="1">
        <v>1</v>
      </c>
      <c r="AF138" s="1" t="s">
        <v>49293</v>
      </c>
      <c r="AH138" s="1" t="s">
        <v>55284</v>
      </c>
      <c r="AI138" s="1" t="s">
        <v>55285</v>
      </c>
    </row>
    <row r="139" spans="1:35" x14ac:dyDescent="0.25">
      <c r="A139" s="1" t="s">
        <v>206</v>
      </c>
      <c r="B139" s="1">
        <v>80161507</v>
      </c>
      <c r="C139" s="1">
        <v>1</v>
      </c>
      <c r="AF139" s="1" t="s">
        <v>49294</v>
      </c>
      <c r="AH139" s="1" t="s">
        <v>53234</v>
      </c>
      <c r="AI139" s="1" t="s">
        <v>53235</v>
      </c>
    </row>
    <row r="140" spans="1:35" x14ac:dyDescent="0.25">
      <c r="A140" s="1" t="s">
        <v>207</v>
      </c>
      <c r="B140" s="1">
        <v>80111619</v>
      </c>
      <c r="C140" s="1">
        <v>1</v>
      </c>
      <c r="AF140" s="1" t="s">
        <v>49295</v>
      </c>
      <c r="AH140" s="1" t="s">
        <v>53615</v>
      </c>
      <c r="AI140" s="1" t="s">
        <v>53616</v>
      </c>
    </row>
    <row r="141" spans="1:35" x14ac:dyDescent="0.25">
      <c r="A141" s="1" t="s">
        <v>208</v>
      </c>
      <c r="B141" s="1">
        <v>80161505</v>
      </c>
      <c r="C141" s="1">
        <v>1</v>
      </c>
      <c r="AF141" s="1" t="s">
        <v>49296</v>
      </c>
      <c r="AH141" s="1" t="s">
        <v>54170</v>
      </c>
      <c r="AI141" s="1" t="s">
        <v>54171</v>
      </c>
    </row>
    <row r="142" spans="1:35" x14ac:dyDescent="0.25">
      <c r="A142" s="1" t="s">
        <v>209</v>
      </c>
      <c r="B142" s="1">
        <v>80161601</v>
      </c>
      <c r="C142" s="1">
        <v>1</v>
      </c>
      <c r="AF142" s="1" t="s">
        <v>49297</v>
      </c>
      <c r="AH142" s="1" t="s">
        <v>54170</v>
      </c>
      <c r="AI142" s="1" t="s">
        <v>54981</v>
      </c>
    </row>
    <row r="143" spans="1:35" x14ac:dyDescent="0.25">
      <c r="A143" s="1" t="s">
        <v>210</v>
      </c>
      <c r="B143" s="1">
        <v>80151604</v>
      </c>
      <c r="C143" s="1">
        <v>1</v>
      </c>
      <c r="AF143" s="1" t="s">
        <v>49298</v>
      </c>
      <c r="AH143" s="1" t="s">
        <v>54640</v>
      </c>
      <c r="AI143" s="1" t="s">
        <v>54641</v>
      </c>
    </row>
    <row r="144" spans="1:35" x14ac:dyDescent="0.25">
      <c r="A144" s="1" t="s">
        <v>212</v>
      </c>
      <c r="B144" s="1">
        <v>80101509</v>
      </c>
      <c r="C144" s="1">
        <v>1</v>
      </c>
      <c r="AF144" s="1" t="s">
        <v>49299</v>
      </c>
      <c r="AH144" s="1" t="s">
        <v>54456</v>
      </c>
      <c r="AI144" s="1" t="s">
        <v>54457</v>
      </c>
    </row>
    <row r="145" spans="1:35" x14ac:dyDescent="0.25">
      <c r="A145" s="1" t="s">
        <v>213</v>
      </c>
      <c r="B145" s="1">
        <v>80101508</v>
      </c>
      <c r="C145" s="1">
        <v>1</v>
      </c>
      <c r="AF145" s="1" t="s">
        <v>49300</v>
      </c>
      <c r="AH145" s="1" t="s">
        <v>53236</v>
      </c>
      <c r="AI145" s="1" t="s">
        <v>53237</v>
      </c>
    </row>
    <row r="146" spans="1:35" x14ac:dyDescent="0.25">
      <c r="A146" s="1" t="s">
        <v>214</v>
      </c>
      <c r="B146" s="1">
        <v>80101502</v>
      </c>
      <c r="C146" s="1">
        <v>1</v>
      </c>
      <c r="AF146" s="1" t="s">
        <v>49301</v>
      </c>
      <c r="AH146" s="1" t="s">
        <v>54172</v>
      </c>
      <c r="AI146" s="1" t="s">
        <v>54173</v>
      </c>
    </row>
    <row r="147" spans="1:35" x14ac:dyDescent="0.25">
      <c r="A147" s="1" t="s">
        <v>215</v>
      </c>
      <c r="B147" s="1">
        <v>80101501</v>
      </c>
      <c r="C147" s="1">
        <v>1</v>
      </c>
      <c r="AF147" s="1" t="s">
        <v>49302</v>
      </c>
      <c r="AH147" s="1" t="s">
        <v>54820</v>
      </c>
      <c r="AI147" s="1" t="s">
        <v>54821</v>
      </c>
    </row>
    <row r="148" spans="1:35" x14ac:dyDescent="0.25">
      <c r="A148" s="1" t="s">
        <v>216</v>
      </c>
      <c r="B148" s="1">
        <v>80101503</v>
      </c>
      <c r="C148" s="1">
        <v>1</v>
      </c>
      <c r="AF148" s="1" t="s">
        <v>49303</v>
      </c>
      <c r="AH148" s="1" t="s">
        <v>54818</v>
      </c>
      <c r="AI148" s="1" t="s">
        <v>54819</v>
      </c>
    </row>
    <row r="149" spans="1:35" x14ac:dyDescent="0.25">
      <c r="A149" s="1" t="s">
        <v>217</v>
      </c>
      <c r="B149" s="1">
        <v>80101504</v>
      </c>
      <c r="C149" s="1">
        <v>1</v>
      </c>
      <c r="AF149" s="1" t="s">
        <v>49304</v>
      </c>
      <c r="AH149" s="1" t="s">
        <v>53238</v>
      </c>
      <c r="AI149" s="1" t="s">
        <v>53239</v>
      </c>
    </row>
    <row r="150" spans="1:35" x14ac:dyDescent="0.25">
      <c r="A150" s="1" t="s">
        <v>218</v>
      </c>
      <c r="B150" s="1">
        <v>80101507</v>
      </c>
      <c r="C150" s="1">
        <v>1</v>
      </c>
      <c r="AF150" s="1" t="s">
        <v>49305</v>
      </c>
      <c r="AH150" s="1" t="s">
        <v>55286</v>
      </c>
      <c r="AI150" s="1" t="s">
        <v>55287</v>
      </c>
    </row>
    <row r="151" spans="1:35" x14ac:dyDescent="0.25">
      <c r="A151" s="1" t="s">
        <v>219</v>
      </c>
      <c r="B151" s="1">
        <v>80131802</v>
      </c>
      <c r="C151" s="1">
        <v>1</v>
      </c>
      <c r="AF151" s="1" t="s">
        <v>49306</v>
      </c>
      <c r="AH151" s="1" t="s">
        <v>55130</v>
      </c>
      <c r="AI151" s="1" t="s">
        <v>55131</v>
      </c>
    </row>
    <row r="152" spans="1:35" x14ac:dyDescent="0.25">
      <c r="A152" s="1" t="s">
        <v>220</v>
      </c>
      <c r="B152" s="1">
        <v>80101707</v>
      </c>
      <c r="C152" s="1">
        <v>1</v>
      </c>
      <c r="AF152" s="1" t="s">
        <v>49307</v>
      </c>
      <c r="AH152" s="1" t="s">
        <v>55190</v>
      </c>
      <c r="AI152" s="1" t="s">
        <v>55191</v>
      </c>
    </row>
    <row r="153" spans="1:35" x14ac:dyDescent="0.25">
      <c r="A153" s="1" t="s">
        <v>221</v>
      </c>
      <c r="B153" s="1">
        <v>80111702</v>
      </c>
      <c r="C153" s="1">
        <v>1</v>
      </c>
      <c r="AF153" s="1" t="s">
        <v>49308</v>
      </c>
      <c r="AH153" s="1" t="s">
        <v>53974</v>
      </c>
      <c r="AI153" s="1" t="s">
        <v>53975</v>
      </c>
    </row>
    <row r="154" spans="1:35" x14ac:dyDescent="0.25">
      <c r="A154" s="1" t="s">
        <v>222</v>
      </c>
      <c r="B154" s="1">
        <v>80151605</v>
      </c>
      <c r="C154" s="1">
        <v>1</v>
      </c>
      <c r="AF154" s="1" t="s">
        <v>49309</v>
      </c>
      <c r="AH154" s="1" t="s">
        <v>54174</v>
      </c>
      <c r="AI154" s="1" t="s">
        <v>54175</v>
      </c>
    </row>
    <row r="155" spans="1:35" x14ac:dyDescent="0.25">
      <c r="A155" s="1" t="s">
        <v>223</v>
      </c>
      <c r="B155" s="1">
        <v>80111701</v>
      </c>
      <c r="C155" s="1">
        <v>1</v>
      </c>
      <c r="AF155" s="1" t="s">
        <v>49310</v>
      </c>
      <c r="AH155" s="1" t="s">
        <v>53515</v>
      </c>
      <c r="AI155" s="1" t="s">
        <v>53516</v>
      </c>
    </row>
    <row r="156" spans="1:35" x14ac:dyDescent="0.25">
      <c r="A156" s="1" t="s">
        <v>224</v>
      </c>
      <c r="B156" s="1">
        <v>80101705</v>
      </c>
      <c r="C156" s="1">
        <v>1</v>
      </c>
      <c r="AF156" s="1" t="s">
        <v>49311</v>
      </c>
      <c r="AH156" s="1" t="s">
        <v>53515</v>
      </c>
      <c r="AI156" s="1" t="s">
        <v>54466</v>
      </c>
    </row>
    <row r="157" spans="1:35" x14ac:dyDescent="0.25">
      <c r="A157" s="1" t="s">
        <v>225</v>
      </c>
      <c r="B157" s="1">
        <v>80131703</v>
      </c>
      <c r="C157" s="1">
        <v>1</v>
      </c>
      <c r="AF157" s="1" t="s">
        <v>49312</v>
      </c>
      <c r="AH157" s="1" t="s">
        <v>54914</v>
      </c>
      <c r="AI157" s="1" t="s">
        <v>54915</v>
      </c>
    </row>
    <row r="158" spans="1:35" x14ac:dyDescent="0.25">
      <c r="A158" s="1" t="s">
        <v>226</v>
      </c>
      <c r="B158" s="1">
        <v>80161508</v>
      </c>
      <c r="C158" s="1">
        <v>1</v>
      </c>
      <c r="AF158" s="1" t="s">
        <v>49313</v>
      </c>
      <c r="AH158" s="1" t="s">
        <v>53240</v>
      </c>
      <c r="AI158" s="1" t="s">
        <v>53241</v>
      </c>
    </row>
    <row r="159" spans="1:35" x14ac:dyDescent="0.25">
      <c r="A159" s="1" t="s">
        <v>227</v>
      </c>
      <c r="B159" s="1">
        <v>80111507</v>
      </c>
      <c r="C159" s="1">
        <v>1</v>
      </c>
      <c r="AF159" s="1" t="s">
        <v>49314</v>
      </c>
      <c r="AH159" s="1" t="s">
        <v>53240</v>
      </c>
      <c r="AI159" s="1" t="s">
        <v>53617</v>
      </c>
    </row>
    <row r="160" spans="1:35" x14ac:dyDescent="0.25">
      <c r="A160" s="1" t="s">
        <v>228</v>
      </c>
      <c r="B160" s="1">
        <v>80161503</v>
      </c>
      <c r="C160" s="1">
        <v>1</v>
      </c>
      <c r="AF160" s="1" t="s">
        <v>49315</v>
      </c>
      <c r="AH160" s="1" t="s">
        <v>53240</v>
      </c>
      <c r="AI160" s="1" t="s">
        <v>53836</v>
      </c>
    </row>
    <row r="161" spans="1:35" x14ac:dyDescent="0.25">
      <c r="A161" s="1" t="s">
        <v>229</v>
      </c>
      <c r="B161" s="1">
        <v>80101703</v>
      </c>
      <c r="C161" s="1">
        <v>1</v>
      </c>
      <c r="AF161" s="1" t="s">
        <v>49316</v>
      </c>
      <c r="AH161" s="1" t="s">
        <v>53976</v>
      </c>
      <c r="AI161" s="1" t="s">
        <v>53977</v>
      </c>
    </row>
    <row r="162" spans="1:35" x14ac:dyDescent="0.25">
      <c r="A162" s="1" t="s">
        <v>230</v>
      </c>
      <c r="B162" s="1">
        <v>80131702</v>
      </c>
      <c r="C162" s="1">
        <v>1</v>
      </c>
      <c r="AF162" s="1" t="s">
        <v>49317</v>
      </c>
      <c r="AH162" s="1" t="s">
        <v>55270</v>
      </c>
      <c r="AI162" s="1" t="s">
        <v>55271</v>
      </c>
    </row>
    <row r="163" spans="1:35" x14ac:dyDescent="0.25">
      <c r="A163" s="1" t="s">
        <v>231</v>
      </c>
      <c r="B163" s="1">
        <v>80101701</v>
      </c>
      <c r="C163" s="1">
        <v>1</v>
      </c>
      <c r="AF163" s="1" t="s">
        <v>49318</v>
      </c>
      <c r="AH163" s="1" t="s">
        <v>54982</v>
      </c>
      <c r="AI163" s="1" t="s">
        <v>54983</v>
      </c>
    </row>
    <row r="164" spans="1:35" x14ac:dyDescent="0.25">
      <c r="A164" s="1" t="s">
        <v>232</v>
      </c>
      <c r="B164" s="1">
        <v>80151503</v>
      </c>
      <c r="C164" s="1">
        <v>1</v>
      </c>
      <c r="AF164" s="1" t="s">
        <v>49319</v>
      </c>
      <c r="AH164" s="1" t="s">
        <v>55288</v>
      </c>
      <c r="AI164" s="1" t="s">
        <v>55289</v>
      </c>
    </row>
    <row r="165" spans="1:35" x14ac:dyDescent="0.25">
      <c r="A165" s="1" t="s">
        <v>233</v>
      </c>
      <c r="B165" s="1">
        <v>80121609</v>
      </c>
      <c r="C165" s="1">
        <v>1</v>
      </c>
      <c r="AF165" s="1" t="s">
        <v>49320</v>
      </c>
      <c r="AH165" s="1" t="s">
        <v>53978</v>
      </c>
      <c r="AI165" s="1" t="s">
        <v>53979</v>
      </c>
    </row>
    <row r="166" spans="1:35" x14ac:dyDescent="0.25">
      <c r="A166" s="1" t="s">
        <v>234</v>
      </c>
      <c r="B166" s="1">
        <v>80131803</v>
      </c>
      <c r="C166" s="1">
        <v>1</v>
      </c>
      <c r="AF166" s="1" t="s">
        <v>49321</v>
      </c>
      <c r="AH166" s="1" t="s">
        <v>53242</v>
      </c>
      <c r="AI166" s="1" t="s">
        <v>53243</v>
      </c>
    </row>
    <row r="167" spans="1:35" x14ac:dyDescent="0.25">
      <c r="A167" s="1" t="s">
        <v>236</v>
      </c>
      <c r="B167" s="1">
        <v>80161502</v>
      </c>
      <c r="C167" s="1">
        <v>1</v>
      </c>
      <c r="AF167" s="1" t="s">
        <v>49322</v>
      </c>
      <c r="AH167" s="1" t="s">
        <v>53458</v>
      </c>
      <c r="AI167" s="1" t="s">
        <v>53459</v>
      </c>
    </row>
    <row r="168" spans="1:35" x14ac:dyDescent="0.25">
      <c r="A168" s="1" t="s">
        <v>237</v>
      </c>
      <c r="B168" s="1">
        <v>80111703</v>
      </c>
      <c r="C168" s="1">
        <v>1</v>
      </c>
      <c r="AF168" s="1" t="s">
        <v>49323</v>
      </c>
      <c r="AH168" s="1" t="s">
        <v>54486</v>
      </c>
      <c r="AI168" s="1" t="s">
        <v>54487</v>
      </c>
    </row>
    <row r="169" spans="1:35" x14ac:dyDescent="0.25">
      <c r="A169" s="1" t="s">
        <v>238</v>
      </c>
      <c r="B169" s="1">
        <v>80151504</v>
      </c>
      <c r="C169" s="1">
        <v>1</v>
      </c>
      <c r="AF169" s="1" t="s">
        <v>49324</v>
      </c>
      <c r="AH169" s="1" t="s">
        <v>53618</v>
      </c>
      <c r="AI169" s="1" t="s">
        <v>53619</v>
      </c>
    </row>
    <row r="170" spans="1:35" x14ac:dyDescent="0.25">
      <c r="A170" s="1" t="s">
        <v>239</v>
      </c>
      <c r="B170" s="1">
        <v>80151501</v>
      </c>
      <c r="C170" s="1">
        <v>1</v>
      </c>
      <c r="AF170" s="1" t="s">
        <v>49325</v>
      </c>
      <c r="AH170" s="1" t="s">
        <v>54101</v>
      </c>
      <c r="AI170" s="1" t="s">
        <v>54102</v>
      </c>
    </row>
    <row r="171" spans="1:35" x14ac:dyDescent="0.25">
      <c r="A171" s="1" t="s">
        <v>240</v>
      </c>
      <c r="B171" s="1">
        <v>80161602</v>
      </c>
      <c r="C171" s="1">
        <v>1</v>
      </c>
      <c r="AF171" s="1" t="s">
        <v>49326</v>
      </c>
      <c r="AH171" s="1" t="s">
        <v>53460</v>
      </c>
      <c r="AI171" s="1" t="s">
        <v>53461</v>
      </c>
    </row>
    <row r="172" spans="1:35" x14ac:dyDescent="0.25">
      <c r="A172" s="1" t="s">
        <v>241</v>
      </c>
      <c r="B172" s="1">
        <v>80121610</v>
      </c>
      <c r="C172" s="1">
        <v>1</v>
      </c>
      <c r="AF172" s="1" t="s">
        <v>49327</v>
      </c>
      <c r="AH172" s="1" t="s">
        <v>53460</v>
      </c>
      <c r="AI172" s="1" t="s">
        <v>55290</v>
      </c>
    </row>
    <row r="173" spans="1:35" x14ac:dyDescent="0.25">
      <c r="A173" s="1" t="s">
        <v>242</v>
      </c>
      <c r="B173" s="1">
        <v>80121501</v>
      </c>
      <c r="C173" s="1">
        <v>1</v>
      </c>
      <c r="AF173" s="1" t="s">
        <v>49328</v>
      </c>
      <c r="AH173" s="1" t="s">
        <v>53517</v>
      </c>
      <c r="AI173" s="1" t="s">
        <v>53518</v>
      </c>
    </row>
    <row r="174" spans="1:35" x14ac:dyDescent="0.25">
      <c r="A174" s="1" t="s">
        <v>243</v>
      </c>
      <c r="B174" s="1">
        <v>80121701</v>
      </c>
      <c r="C174" s="1">
        <v>1</v>
      </c>
      <c r="AF174" s="1" t="s">
        <v>49329</v>
      </c>
      <c r="AH174" s="1" t="s">
        <v>53244</v>
      </c>
      <c r="AI174" s="1" t="s">
        <v>53245</v>
      </c>
    </row>
    <row r="175" spans="1:35" x14ac:dyDescent="0.25">
      <c r="A175" s="1" t="s">
        <v>244</v>
      </c>
      <c r="B175" s="1">
        <v>80121602</v>
      </c>
      <c r="C175" s="1">
        <v>1</v>
      </c>
      <c r="AF175" s="1" t="s">
        <v>49330</v>
      </c>
      <c r="AH175" s="1" t="s">
        <v>54176</v>
      </c>
      <c r="AI175" s="1" t="s">
        <v>54177</v>
      </c>
    </row>
    <row r="176" spans="1:35" x14ac:dyDescent="0.25">
      <c r="A176" s="1" t="s">
        <v>245</v>
      </c>
      <c r="B176" s="1">
        <v>80121703</v>
      </c>
      <c r="C176" s="1">
        <v>1</v>
      </c>
      <c r="AF176" s="1" t="s">
        <v>49331</v>
      </c>
      <c r="AH176" s="1" t="s">
        <v>54984</v>
      </c>
      <c r="AI176" s="1" t="s">
        <v>54985</v>
      </c>
    </row>
    <row r="177" spans="1:35" x14ac:dyDescent="0.25">
      <c r="A177" s="1" t="s">
        <v>246</v>
      </c>
      <c r="B177" s="1">
        <v>80121802</v>
      </c>
      <c r="C177" s="1">
        <v>1</v>
      </c>
      <c r="AF177" s="1" t="s">
        <v>49332</v>
      </c>
      <c r="AH177" s="1" t="s">
        <v>53891</v>
      </c>
      <c r="AI177" s="1" t="s">
        <v>53892</v>
      </c>
    </row>
    <row r="178" spans="1:35" x14ac:dyDescent="0.25">
      <c r="A178" s="1" t="s">
        <v>247</v>
      </c>
      <c r="B178" s="1">
        <v>80121707</v>
      </c>
      <c r="C178" s="1">
        <v>1</v>
      </c>
      <c r="AF178" s="1" t="s">
        <v>49333</v>
      </c>
      <c r="AH178" s="1" t="s">
        <v>54178</v>
      </c>
      <c r="AI178" s="1" t="s">
        <v>54179</v>
      </c>
    </row>
    <row r="179" spans="1:35" x14ac:dyDescent="0.25">
      <c r="A179" s="1" t="s">
        <v>248</v>
      </c>
      <c r="B179" s="1">
        <v>80121804</v>
      </c>
      <c r="C179" s="1">
        <v>1</v>
      </c>
      <c r="AF179" s="1" t="s">
        <v>49334</v>
      </c>
      <c r="AH179" s="1" t="s">
        <v>53246</v>
      </c>
      <c r="AI179" s="1" t="s">
        <v>53247</v>
      </c>
    </row>
    <row r="180" spans="1:35" x14ac:dyDescent="0.25">
      <c r="A180" s="1" t="s">
        <v>249</v>
      </c>
      <c r="B180" s="1">
        <v>80121705</v>
      </c>
      <c r="C180" s="1">
        <v>1</v>
      </c>
      <c r="AF180" s="1" t="s">
        <v>49335</v>
      </c>
      <c r="AH180" s="1" t="s">
        <v>53248</v>
      </c>
      <c r="AI180" s="1" t="s">
        <v>53249</v>
      </c>
    </row>
    <row r="181" spans="1:35" x14ac:dyDescent="0.25">
      <c r="A181" s="1" t="s">
        <v>250</v>
      </c>
      <c r="B181" s="1">
        <v>80121601</v>
      </c>
      <c r="C181" s="1">
        <v>1</v>
      </c>
      <c r="AF181" s="1" t="s">
        <v>49336</v>
      </c>
      <c r="AH181" s="1" t="s">
        <v>54986</v>
      </c>
      <c r="AI181" s="1" t="s">
        <v>54987</v>
      </c>
    </row>
    <row r="182" spans="1:35" x14ac:dyDescent="0.25">
      <c r="A182" s="1" t="s">
        <v>251</v>
      </c>
      <c r="B182" s="1">
        <v>80121704</v>
      </c>
      <c r="C182" s="1">
        <v>1</v>
      </c>
      <c r="AF182" s="1" t="s">
        <v>49337</v>
      </c>
      <c r="AH182" s="1" t="s">
        <v>53250</v>
      </c>
      <c r="AI182" s="1" t="s">
        <v>53251</v>
      </c>
    </row>
    <row r="183" spans="1:35" x14ac:dyDescent="0.25">
      <c r="A183" s="1" t="s">
        <v>252</v>
      </c>
      <c r="B183" s="1">
        <v>80121702</v>
      </c>
      <c r="C183" s="1">
        <v>1</v>
      </c>
      <c r="AF183" s="1" t="s">
        <v>49338</v>
      </c>
      <c r="AH183" s="1" t="s">
        <v>55192</v>
      </c>
      <c r="AI183" s="1" t="s">
        <v>55193</v>
      </c>
    </row>
    <row r="184" spans="1:35" x14ac:dyDescent="0.25">
      <c r="A184" s="1" t="s">
        <v>253</v>
      </c>
      <c r="B184" s="1">
        <v>80121706</v>
      </c>
      <c r="C184" s="1">
        <v>1</v>
      </c>
      <c r="AF184" s="1" t="s">
        <v>49339</v>
      </c>
      <c r="AH184" s="1" t="s">
        <v>54180</v>
      </c>
      <c r="AI184" s="1" t="s">
        <v>54181</v>
      </c>
    </row>
    <row r="185" spans="1:35" x14ac:dyDescent="0.25">
      <c r="A185" s="1" t="s">
        <v>254</v>
      </c>
      <c r="B185" s="1">
        <v>80121503</v>
      </c>
      <c r="C185" s="1">
        <v>1</v>
      </c>
      <c r="AF185" s="1" t="s">
        <v>49340</v>
      </c>
      <c r="AH185" s="1" t="s">
        <v>54402</v>
      </c>
      <c r="AI185" s="1" t="s">
        <v>54403</v>
      </c>
    </row>
    <row r="186" spans="1:35" x14ac:dyDescent="0.25">
      <c r="A186" s="1" t="s">
        <v>256</v>
      </c>
      <c r="B186" s="1">
        <v>80121502</v>
      </c>
      <c r="C186" s="1">
        <v>1</v>
      </c>
      <c r="AF186" s="1" t="s">
        <v>49341</v>
      </c>
      <c r="AH186" s="1" t="s">
        <v>53254</v>
      </c>
      <c r="AI186" s="1" t="s">
        <v>53255</v>
      </c>
    </row>
    <row r="187" spans="1:35" x14ac:dyDescent="0.25">
      <c r="A187" s="1" t="s">
        <v>258</v>
      </c>
      <c r="B187" s="1">
        <v>80161501</v>
      </c>
      <c r="C187" s="1">
        <v>1</v>
      </c>
      <c r="AF187" s="1" t="s">
        <v>49342</v>
      </c>
      <c r="AH187" s="1" t="s">
        <v>53501</v>
      </c>
      <c r="AI187" s="1" t="s">
        <v>53502</v>
      </c>
    </row>
    <row r="188" spans="1:35" x14ac:dyDescent="0.25">
      <c r="A188" s="1" t="s">
        <v>259</v>
      </c>
      <c r="B188" s="1">
        <v>80121801</v>
      </c>
      <c r="C188" s="1">
        <v>1</v>
      </c>
      <c r="AF188" s="1" t="s">
        <v>49343</v>
      </c>
      <c r="AH188" s="1" t="s">
        <v>53899</v>
      </c>
      <c r="AI188" s="1" t="s">
        <v>53900</v>
      </c>
    </row>
    <row r="189" spans="1:35" x14ac:dyDescent="0.25">
      <c r="A189" s="1" t="s">
        <v>260</v>
      </c>
      <c r="B189" s="1">
        <v>80111622</v>
      </c>
      <c r="C189" s="1">
        <v>1</v>
      </c>
      <c r="AF189" s="1" t="s">
        <v>49344</v>
      </c>
      <c r="AH189" s="1" t="s">
        <v>55291</v>
      </c>
      <c r="AI189" s="1" t="s">
        <v>55292</v>
      </c>
    </row>
    <row r="190" spans="1:35" x14ac:dyDescent="0.25">
      <c r="A190" s="1" t="s">
        <v>261</v>
      </c>
      <c r="B190" s="1">
        <v>80111617</v>
      </c>
      <c r="C190" s="1">
        <v>1</v>
      </c>
      <c r="AF190" s="1" t="s">
        <v>49345</v>
      </c>
      <c r="AH190" s="1" t="s">
        <v>55351</v>
      </c>
      <c r="AI190" s="1" t="s">
        <v>55352</v>
      </c>
    </row>
    <row r="191" spans="1:35" x14ac:dyDescent="0.25">
      <c r="A191" s="1" t="s">
        <v>262</v>
      </c>
      <c r="B191" s="1">
        <v>80111623</v>
      </c>
      <c r="C191" s="1">
        <v>1</v>
      </c>
      <c r="AF191" s="1" t="s">
        <v>49346</v>
      </c>
      <c r="AH191" s="1" t="s">
        <v>55194</v>
      </c>
      <c r="AI191" s="1" t="s">
        <v>55195</v>
      </c>
    </row>
    <row r="192" spans="1:35" x14ac:dyDescent="0.25">
      <c r="A192" s="1" t="s">
        <v>263</v>
      </c>
      <c r="B192" s="1">
        <v>80111618</v>
      </c>
      <c r="C192" s="1">
        <v>1</v>
      </c>
      <c r="AF192" s="1" t="s">
        <v>49347</v>
      </c>
      <c r="AH192" s="1" t="s">
        <v>53924</v>
      </c>
      <c r="AI192" s="1" t="s">
        <v>53925</v>
      </c>
    </row>
    <row r="193" spans="1:35" x14ac:dyDescent="0.25">
      <c r="A193" s="1" t="s">
        <v>264</v>
      </c>
      <c r="B193" s="1">
        <v>80111614</v>
      </c>
      <c r="C193" s="1">
        <v>1</v>
      </c>
      <c r="AF193" s="1" t="s">
        <v>49348</v>
      </c>
      <c r="AH193" s="1" t="s">
        <v>54642</v>
      </c>
      <c r="AI193" s="1" t="s">
        <v>54643</v>
      </c>
    </row>
    <row r="194" spans="1:35" x14ac:dyDescent="0.25">
      <c r="A194" s="1" t="s">
        <v>265</v>
      </c>
      <c r="B194" s="1">
        <v>80111621</v>
      </c>
      <c r="C194" s="1">
        <v>1</v>
      </c>
      <c r="AF194" s="1" t="s">
        <v>49349</v>
      </c>
      <c r="AH194" s="1" t="s">
        <v>53962</v>
      </c>
      <c r="AI194" s="1" t="s">
        <v>53963</v>
      </c>
    </row>
    <row r="195" spans="1:35" x14ac:dyDescent="0.25">
      <c r="A195" s="1" t="s">
        <v>266</v>
      </c>
      <c r="B195" s="1">
        <v>80111620</v>
      </c>
      <c r="C195" s="1">
        <v>1</v>
      </c>
      <c r="AF195" s="1" t="s">
        <v>49350</v>
      </c>
      <c r="AH195" s="1" t="s">
        <v>53256</v>
      </c>
      <c r="AI195" s="1" t="s">
        <v>53257</v>
      </c>
    </row>
    <row r="196" spans="1:35" x14ac:dyDescent="0.25">
      <c r="A196" s="1" t="s">
        <v>267</v>
      </c>
      <c r="B196" s="1">
        <v>80101605</v>
      </c>
      <c r="C196" s="1">
        <v>1</v>
      </c>
      <c r="AF196" s="1" t="s">
        <v>49351</v>
      </c>
      <c r="AH196" s="1" t="s">
        <v>54988</v>
      </c>
      <c r="AI196" s="1" t="s">
        <v>54989</v>
      </c>
    </row>
    <row r="197" spans="1:35" x14ac:dyDescent="0.25">
      <c r="A197" s="1" t="s">
        <v>268</v>
      </c>
      <c r="B197" s="1">
        <v>80131602</v>
      </c>
      <c r="C197" s="1">
        <v>1</v>
      </c>
      <c r="AF197" s="1" t="s">
        <v>49352</v>
      </c>
      <c r="AH197" s="1" t="s">
        <v>54103</v>
      </c>
      <c r="AI197" s="1" t="s">
        <v>54104</v>
      </c>
    </row>
    <row r="198" spans="1:35" x14ac:dyDescent="0.25">
      <c r="A198" s="1" t="s">
        <v>269</v>
      </c>
      <c r="B198" s="1">
        <v>80111625</v>
      </c>
      <c r="C198" s="1">
        <v>1</v>
      </c>
      <c r="AF198" s="1" t="s">
        <v>49353</v>
      </c>
      <c r="AH198" s="1" t="s">
        <v>53620</v>
      </c>
      <c r="AI198" s="1" t="s">
        <v>53621</v>
      </c>
    </row>
    <row r="199" spans="1:35" x14ac:dyDescent="0.25">
      <c r="A199" s="1" t="s">
        <v>270</v>
      </c>
      <c r="B199" s="1">
        <v>80111613</v>
      </c>
      <c r="C199" s="1">
        <v>1</v>
      </c>
      <c r="AF199" s="1" t="s">
        <v>49354</v>
      </c>
      <c r="AH199" s="1" t="s">
        <v>54990</v>
      </c>
      <c r="AI199" s="1" t="s">
        <v>54991</v>
      </c>
    </row>
    <row r="200" spans="1:35" x14ac:dyDescent="0.25">
      <c r="A200" s="1" t="s">
        <v>271</v>
      </c>
      <c r="B200" s="1">
        <v>80131605</v>
      </c>
      <c r="C200" s="1">
        <v>1</v>
      </c>
      <c r="AF200" s="1" t="s">
        <v>49355</v>
      </c>
      <c r="AH200" s="1" t="s">
        <v>54582</v>
      </c>
      <c r="AI200" s="1" t="s">
        <v>54583</v>
      </c>
    </row>
    <row r="201" spans="1:35" x14ac:dyDescent="0.25">
      <c r="A201" s="1" t="s">
        <v>272</v>
      </c>
      <c r="B201" s="1">
        <v>80131604</v>
      </c>
      <c r="C201" s="1">
        <v>1</v>
      </c>
      <c r="AF201" s="1" t="s">
        <v>49356</v>
      </c>
      <c r="AH201" s="1" t="s">
        <v>54404</v>
      </c>
      <c r="AI201" s="1" t="s">
        <v>54405</v>
      </c>
    </row>
    <row r="202" spans="1:35" x14ac:dyDescent="0.25">
      <c r="A202" s="1" t="s">
        <v>273</v>
      </c>
      <c r="B202" s="1">
        <v>80131603</v>
      </c>
      <c r="C202" s="1">
        <v>1</v>
      </c>
      <c r="AF202" s="1" t="s">
        <v>49357</v>
      </c>
      <c r="AH202" s="1" t="s">
        <v>54043</v>
      </c>
      <c r="AI202" s="1" t="s">
        <v>54044</v>
      </c>
    </row>
    <row r="203" spans="1:35" x14ac:dyDescent="0.25">
      <c r="A203" s="1" t="s">
        <v>274</v>
      </c>
      <c r="B203" s="1">
        <v>81161501</v>
      </c>
      <c r="C203" s="1">
        <v>1</v>
      </c>
      <c r="AF203" s="1" t="s">
        <v>49358</v>
      </c>
      <c r="AH203" s="1" t="s">
        <v>54716</v>
      </c>
      <c r="AI203" s="1" t="s">
        <v>54717</v>
      </c>
    </row>
    <row r="204" spans="1:35" x14ac:dyDescent="0.25">
      <c r="A204" s="1" t="s">
        <v>278</v>
      </c>
      <c r="B204" s="1">
        <v>86101705</v>
      </c>
      <c r="C204" s="1">
        <v>1</v>
      </c>
      <c r="AF204" s="1" t="s">
        <v>49359</v>
      </c>
      <c r="AH204" s="1" t="s">
        <v>54182</v>
      </c>
      <c r="AI204" s="1" t="s">
        <v>54183</v>
      </c>
    </row>
    <row r="205" spans="1:35" x14ac:dyDescent="0.25">
      <c r="A205" s="1" t="s">
        <v>279</v>
      </c>
      <c r="B205" s="1">
        <v>44121503</v>
      </c>
      <c r="C205" s="1">
        <v>1</v>
      </c>
      <c r="AF205" s="1" t="s">
        <v>49360</v>
      </c>
      <c r="AH205" s="1" t="s">
        <v>55138</v>
      </c>
      <c r="AI205" s="1" t="s">
        <v>55139</v>
      </c>
    </row>
    <row r="206" spans="1:35" x14ac:dyDescent="0.25">
      <c r="A206" s="1" t="s">
        <v>281</v>
      </c>
      <c r="B206" s="1">
        <v>81112209</v>
      </c>
      <c r="C206" s="1">
        <v>1</v>
      </c>
      <c r="AF206" s="1" t="s">
        <v>49361</v>
      </c>
      <c r="AH206" s="1" t="s">
        <v>53930</v>
      </c>
      <c r="AI206" s="1" t="s">
        <v>53931</v>
      </c>
    </row>
    <row r="207" spans="1:35" x14ac:dyDescent="0.25">
      <c r="A207" s="1" t="s">
        <v>282</v>
      </c>
      <c r="B207" s="1">
        <v>84131605</v>
      </c>
      <c r="C207" s="1">
        <v>1</v>
      </c>
      <c r="AF207" s="1" t="s">
        <v>49362</v>
      </c>
      <c r="AH207" s="1" t="s">
        <v>55196</v>
      </c>
      <c r="AI207" s="1" t="s">
        <v>55197</v>
      </c>
    </row>
    <row r="208" spans="1:35" x14ac:dyDescent="0.25">
      <c r="A208" s="1" t="s">
        <v>285</v>
      </c>
      <c r="B208" s="1">
        <v>46191601</v>
      </c>
      <c r="C208" s="1">
        <v>1</v>
      </c>
      <c r="AF208" s="1" t="s">
        <v>49363</v>
      </c>
      <c r="AH208" s="1" t="s">
        <v>54992</v>
      </c>
      <c r="AI208" s="1" t="s">
        <v>54993</v>
      </c>
    </row>
    <row r="209" spans="1:35" x14ac:dyDescent="0.25">
      <c r="A209" s="1" t="s">
        <v>286</v>
      </c>
      <c r="B209" s="1">
        <v>84121803</v>
      </c>
      <c r="C209" s="1">
        <v>1</v>
      </c>
      <c r="AF209" s="1" t="s">
        <v>49364</v>
      </c>
      <c r="AH209" s="1" t="s">
        <v>54994</v>
      </c>
      <c r="AI209" s="1" t="s">
        <v>54995</v>
      </c>
    </row>
    <row r="210" spans="1:35" x14ac:dyDescent="0.25">
      <c r="A210" s="1" t="s">
        <v>287</v>
      </c>
      <c r="B210" s="1">
        <v>44111605</v>
      </c>
      <c r="C210" s="1">
        <v>1</v>
      </c>
      <c r="AF210" s="1" t="s">
        <v>49365</v>
      </c>
      <c r="AH210" s="1" t="s">
        <v>54184</v>
      </c>
      <c r="AI210" s="1" t="s">
        <v>54185</v>
      </c>
    </row>
    <row r="211" spans="1:35" x14ac:dyDescent="0.25">
      <c r="A211" s="1" t="s">
        <v>288</v>
      </c>
      <c r="B211" s="1">
        <v>43212107</v>
      </c>
      <c r="C211" s="1">
        <v>1</v>
      </c>
      <c r="AF211" s="1" t="s">
        <v>49366</v>
      </c>
      <c r="AH211" s="1" t="s">
        <v>54584</v>
      </c>
      <c r="AI211" s="1" t="s">
        <v>54585</v>
      </c>
    </row>
    <row r="212" spans="1:35" x14ac:dyDescent="0.25">
      <c r="A212" s="1" t="s">
        <v>289</v>
      </c>
      <c r="B212" s="1">
        <v>40101902</v>
      </c>
      <c r="C212" s="1">
        <v>1</v>
      </c>
      <c r="AF212" s="1" t="s">
        <v>49367</v>
      </c>
      <c r="AH212" s="1" t="s">
        <v>53258</v>
      </c>
      <c r="AI212" s="1" t="s">
        <v>53259</v>
      </c>
    </row>
    <row r="213" spans="1:35" x14ac:dyDescent="0.25">
      <c r="A213" s="1" t="s">
        <v>290</v>
      </c>
      <c r="B213" s="1">
        <v>81112308</v>
      </c>
      <c r="C213" s="1">
        <v>1</v>
      </c>
      <c r="AF213" s="1" t="s">
        <v>49368</v>
      </c>
      <c r="AH213" s="1" t="s">
        <v>54996</v>
      </c>
      <c r="AI213" s="1" t="s">
        <v>54997</v>
      </c>
    </row>
    <row r="214" spans="1:35" x14ac:dyDescent="0.25">
      <c r="A214" s="1" t="s">
        <v>291</v>
      </c>
      <c r="B214" s="1">
        <v>43211712</v>
      </c>
      <c r="C214" s="1">
        <v>1</v>
      </c>
      <c r="AF214" s="1" t="s">
        <v>49369</v>
      </c>
      <c r="AH214" s="1" t="s">
        <v>54105</v>
      </c>
      <c r="AI214" s="1" t="s">
        <v>54106</v>
      </c>
    </row>
    <row r="215" spans="1:35" x14ac:dyDescent="0.25">
      <c r="A215" s="1" t="s">
        <v>292</v>
      </c>
      <c r="B215" s="1">
        <v>52161520</v>
      </c>
      <c r="C215" s="1">
        <v>1</v>
      </c>
      <c r="AF215" s="1" t="s">
        <v>49370</v>
      </c>
      <c r="AH215" s="1" t="s">
        <v>54057</v>
      </c>
      <c r="AI215" s="1" t="s">
        <v>54058</v>
      </c>
    </row>
    <row r="216" spans="1:35" x14ac:dyDescent="0.25">
      <c r="A216" s="1" t="s">
        <v>293</v>
      </c>
      <c r="B216" s="1">
        <v>81112210</v>
      </c>
      <c r="C216" s="1">
        <v>1</v>
      </c>
      <c r="AF216" s="1" t="s">
        <v>49371</v>
      </c>
      <c r="AH216" s="1" t="s">
        <v>54822</v>
      </c>
      <c r="AI216" s="1" t="s">
        <v>54823</v>
      </c>
    </row>
    <row r="217" spans="1:35" x14ac:dyDescent="0.25">
      <c r="A217" s="1" t="s">
        <v>294</v>
      </c>
      <c r="B217" s="1">
        <v>85101503</v>
      </c>
      <c r="C217" s="1">
        <v>1</v>
      </c>
      <c r="AF217" s="1" t="s">
        <v>49372</v>
      </c>
      <c r="AH217" s="1" t="s">
        <v>53622</v>
      </c>
      <c r="AI217" s="1" t="s">
        <v>53623</v>
      </c>
    </row>
    <row r="218" spans="1:35" x14ac:dyDescent="0.25">
      <c r="A218" s="1" t="s">
        <v>295</v>
      </c>
      <c r="B218" s="1">
        <v>43232304</v>
      </c>
      <c r="C218" s="1">
        <v>1</v>
      </c>
      <c r="AF218" s="1" t="s">
        <v>49373</v>
      </c>
      <c r="AH218" s="1" t="s">
        <v>53847</v>
      </c>
      <c r="AI218" s="1" t="s">
        <v>53848</v>
      </c>
    </row>
    <row r="219" spans="1:35" x14ac:dyDescent="0.25">
      <c r="A219" s="1" t="s">
        <v>296</v>
      </c>
      <c r="B219" s="1">
        <v>43191504</v>
      </c>
      <c r="C219" s="1">
        <v>1</v>
      </c>
      <c r="AF219" s="1" t="s">
        <v>49374</v>
      </c>
      <c r="AH219" s="1" t="s">
        <v>54107</v>
      </c>
      <c r="AI219" s="1" t="s">
        <v>54108</v>
      </c>
    </row>
    <row r="220" spans="1:35" x14ac:dyDescent="0.25">
      <c r="A220" s="1" t="s">
        <v>297</v>
      </c>
      <c r="B220" s="1">
        <v>81112202</v>
      </c>
      <c r="C220" s="1">
        <v>1</v>
      </c>
      <c r="AF220" s="1" t="s">
        <v>49375</v>
      </c>
      <c r="AH220" s="1" t="s">
        <v>54186</v>
      </c>
      <c r="AI220" s="1" t="s">
        <v>54187</v>
      </c>
    </row>
    <row r="221" spans="1:35" x14ac:dyDescent="0.25">
      <c r="A221" s="1" t="s">
        <v>298</v>
      </c>
      <c r="B221" s="1">
        <v>81112009</v>
      </c>
      <c r="C221" s="1">
        <v>1</v>
      </c>
      <c r="AF221" s="1" t="s">
        <v>49376</v>
      </c>
      <c r="AH221" s="1" t="s">
        <v>54998</v>
      </c>
      <c r="AI221" s="1" t="s">
        <v>54999</v>
      </c>
    </row>
    <row r="222" spans="1:35" x14ac:dyDescent="0.25">
      <c r="A222" s="1" t="s">
        <v>299</v>
      </c>
      <c r="B222" s="1">
        <v>52131602</v>
      </c>
      <c r="C222" s="1">
        <v>1</v>
      </c>
      <c r="AF222" s="1" t="s">
        <v>49377</v>
      </c>
      <c r="AH222" s="1" t="s">
        <v>53624</v>
      </c>
      <c r="AI222" s="1" t="s">
        <v>53625</v>
      </c>
    </row>
    <row r="223" spans="1:35" x14ac:dyDescent="0.25">
      <c r="A223" s="1" t="s">
        <v>300</v>
      </c>
      <c r="B223" s="1">
        <v>80141903</v>
      </c>
      <c r="C223" s="1">
        <v>1</v>
      </c>
      <c r="AF223" s="1" t="s">
        <v>49378</v>
      </c>
      <c r="AH223" s="1" t="s">
        <v>53650</v>
      </c>
      <c r="AI223" s="1" t="s">
        <v>53651</v>
      </c>
    </row>
    <row r="224" spans="1:35" x14ac:dyDescent="0.25">
      <c r="A224" s="1" t="s">
        <v>302</v>
      </c>
      <c r="B224" s="1">
        <v>45121510</v>
      </c>
      <c r="C224" s="1">
        <v>1</v>
      </c>
      <c r="AF224" s="1" t="s">
        <v>49379</v>
      </c>
      <c r="AH224" s="1" t="s">
        <v>54059</v>
      </c>
      <c r="AI224" s="1" t="s">
        <v>54060</v>
      </c>
    </row>
    <row r="225" spans="1:35" x14ac:dyDescent="0.25">
      <c r="A225" s="1" t="s">
        <v>303</v>
      </c>
      <c r="B225" s="1">
        <v>43232610</v>
      </c>
      <c r="C225" s="1">
        <v>1</v>
      </c>
      <c r="AF225" s="1" t="s">
        <v>49380</v>
      </c>
      <c r="AH225" s="1" t="s">
        <v>53626</v>
      </c>
      <c r="AI225" s="1" t="s">
        <v>53627</v>
      </c>
    </row>
    <row r="226" spans="1:35" x14ac:dyDescent="0.25">
      <c r="A226" s="1" t="s">
        <v>304</v>
      </c>
      <c r="B226" s="1">
        <v>81112002</v>
      </c>
      <c r="C226" s="1">
        <v>1</v>
      </c>
      <c r="AF226" s="1" t="s">
        <v>49381</v>
      </c>
      <c r="AH226" s="1" t="s">
        <v>53628</v>
      </c>
      <c r="AI226" s="1" t="s">
        <v>53629</v>
      </c>
    </row>
    <row r="227" spans="1:35" x14ac:dyDescent="0.25">
      <c r="A227" s="1" t="s">
        <v>306</v>
      </c>
      <c r="B227" s="1">
        <v>42171601</v>
      </c>
      <c r="C227" s="1">
        <v>1</v>
      </c>
      <c r="AF227" s="1" t="s">
        <v>49382</v>
      </c>
      <c r="AH227" s="1" t="s">
        <v>54824</v>
      </c>
      <c r="AI227" s="1" t="s">
        <v>54825</v>
      </c>
    </row>
    <row r="228" spans="1:35" x14ac:dyDescent="0.25">
      <c r="A228" s="1" t="s">
        <v>307</v>
      </c>
      <c r="B228" s="1">
        <v>78111503</v>
      </c>
      <c r="C228" s="1">
        <v>1</v>
      </c>
      <c r="AF228" s="1" t="s">
        <v>49383</v>
      </c>
      <c r="AH228" s="1" t="s">
        <v>53630</v>
      </c>
      <c r="AI228" s="1" t="s">
        <v>53631</v>
      </c>
    </row>
    <row r="229" spans="1:35" x14ac:dyDescent="0.25">
      <c r="A229" s="1" t="s">
        <v>309</v>
      </c>
      <c r="B229" s="1">
        <v>95121514</v>
      </c>
      <c r="C229" s="1">
        <v>1</v>
      </c>
      <c r="AF229" s="1" t="s">
        <v>49384</v>
      </c>
      <c r="AH229" s="1" t="s">
        <v>53632</v>
      </c>
      <c r="AI229" s="1" t="s">
        <v>53633</v>
      </c>
    </row>
    <row r="230" spans="1:35" x14ac:dyDescent="0.25">
      <c r="A230" s="1" t="s">
        <v>311</v>
      </c>
      <c r="B230" s="1">
        <v>52161514</v>
      </c>
      <c r="C230" s="1">
        <v>1</v>
      </c>
      <c r="AF230" s="1" t="s">
        <v>49385</v>
      </c>
      <c r="AH230" s="1" t="s">
        <v>53652</v>
      </c>
      <c r="AI230" s="1" t="s">
        <v>53653</v>
      </c>
    </row>
    <row r="231" spans="1:35" x14ac:dyDescent="0.25">
      <c r="A231" s="1" t="s">
        <v>312</v>
      </c>
      <c r="B231" s="1">
        <v>78101604</v>
      </c>
      <c r="C231" s="1">
        <v>1</v>
      </c>
      <c r="AF231" s="1" t="s">
        <v>49386</v>
      </c>
      <c r="AH231" s="1" t="s">
        <v>54188</v>
      </c>
      <c r="AI231" s="1" t="s">
        <v>54189</v>
      </c>
    </row>
    <row r="232" spans="1:35" x14ac:dyDescent="0.25">
      <c r="A232" s="1" t="s">
        <v>314</v>
      </c>
      <c r="B232" s="1">
        <v>50202301</v>
      </c>
      <c r="C232" s="1">
        <v>1</v>
      </c>
      <c r="AF232" s="1" t="s">
        <v>49387</v>
      </c>
      <c r="AH232" s="1" t="s">
        <v>54380</v>
      </c>
      <c r="AI232" s="1" t="s">
        <v>54381</v>
      </c>
    </row>
    <row r="233" spans="1:35" x14ac:dyDescent="0.25">
      <c r="A233" s="1" t="s">
        <v>315</v>
      </c>
      <c r="B233" s="1">
        <v>81111820</v>
      </c>
      <c r="C233" s="1">
        <v>1</v>
      </c>
      <c r="AF233" s="1" t="s">
        <v>49388</v>
      </c>
      <c r="AH233" s="1" t="s">
        <v>54190</v>
      </c>
      <c r="AI233" s="1" t="s">
        <v>54191</v>
      </c>
    </row>
    <row r="234" spans="1:35" x14ac:dyDescent="0.25">
      <c r="A234" s="1" t="s">
        <v>316</v>
      </c>
      <c r="B234" s="1">
        <v>72154055</v>
      </c>
      <c r="C234" s="1">
        <v>1</v>
      </c>
      <c r="AF234" s="1" t="s">
        <v>49389</v>
      </c>
      <c r="AH234" s="1" t="s">
        <v>53519</v>
      </c>
      <c r="AI234" s="1" t="s">
        <v>53520</v>
      </c>
    </row>
    <row r="235" spans="1:35" x14ac:dyDescent="0.25">
      <c r="A235" s="1" t="s">
        <v>317</v>
      </c>
      <c r="B235" s="1">
        <v>45121601</v>
      </c>
      <c r="C235" s="1">
        <v>1</v>
      </c>
      <c r="AF235" s="1" t="s">
        <v>49390</v>
      </c>
      <c r="AH235" s="1" t="s">
        <v>54586</v>
      </c>
      <c r="AI235" s="1" t="s">
        <v>54587</v>
      </c>
    </row>
    <row r="236" spans="1:35" x14ac:dyDescent="0.25">
      <c r="A236" s="1" t="s">
        <v>318</v>
      </c>
      <c r="B236" s="1">
        <v>81111808</v>
      </c>
      <c r="C236" s="1">
        <v>1</v>
      </c>
      <c r="AF236" s="1" t="s">
        <v>49391</v>
      </c>
      <c r="AH236" s="1" t="s">
        <v>54109</v>
      </c>
      <c r="AI236" s="1" t="s">
        <v>54110</v>
      </c>
    </row>
    <row r="237" spans="1:35" x14ac:dyDescent="0.25">
      <c r="A237" s="1" t="s">
        <v>321</v>
      </c>
      <c r="B237" s="1">
        <v>82101802</v>
      </c>
      <c r="C237" s="1">
        <v>1</v>
      </c>
      <c r="AF237" s="1" t="s">
        <v>49392</v>
      </c>
      <c r="AH237" s="1" t="s">
        <v>53634</v>
      </c>
      <c r="AI237" s="1" t="s">
        <v>53635</v>
      </c>
    </row>
    <row r="238" spans="1:35" x14ac:dyDescent="0.25">
      <c r="A238" s="1" t="s">
        <v>322</v>
      </c>
      <c r="B238" s="1">
        <v>43231505</v>
      </c>
      <c r="C238" s="1">
        <v>1</v>
      </c>
      <c r="AF238" s="1" t="s">
        <v>49393</v>
      </c>
      <c r="AH238" s="1" t="s">
        <v>55000</v>
      </c>
      <c r="AI238" s="1" t="s">
        <v>55001</v>
      </c>
    </row>
    <row r="239" spans="1:35" x14ac:dyDescent="0.25">
      <c r="A239" s="1" t="s">
        <v>323</v>
      </c>
      <c r="B239" s="1">
        <v>93151501</v>
      </c>
      <c r="C239" s="1">
        <v>1</v>
      </c>
      <c r="AF239" s="1" t="s">
        <v>49394</v>
      </c>
      <c r="AH239" s="1" t="s">
        <v>54916</v>
      </c>
      <c r="AI239" s="1" t="s">
        <v>54917</v>
      </c>
    </row>
    <row r="240" spans="1:35" x14ac:dyDescent="0.25">
      <c r="A240" s="1" t="s">
        <v>324</v>
      </c>
      <c r="B240" s="1">
        <v>43191606</v>
      </c>
      <c r="C240" s="1">
        <v>1</v>
      </c>
      <c r="AF240" s="1" t="s">
        <v>49395</v>
      </c>
      <c r="AH240" s="1" t="s">
        <v>53260</v>
      </c>
      <c r="AI240" s="1" t="s">
        <v>53261</v>
      </c>
    </row>
    <row r="241" spans="1:35" x14ac:dyDescent="0.25">
      <c r="A241" s="1" t="s">
        <v>326</v>
      </c>
      <c r="B241" s="1">
        <v>42191608</v>
      </c>
      <c r="C241" s="1">
        <v>1</v>
      </c>
      <c r="AF241" s="1" t="s">
        <v>49396</v>
      </c>
      <c r="AH241" s="1" t="s">
        <v>53230</v>
      </c>
      <c r="AI241" s="1" t="s">
        <v>53231</v>
      </c>
    </row>
    <row r="242" spans="1:35" x14ac:dyDescent="0.25">
      <c r="A242" s="1" t="s">
        <v>327</v>
      </c>
      <c r="B242" s="1">
        <v>56111507</v>
      </c>
      <c r="C242" s="1">
        <v>1</v>
      </c>
      <c r="AF242" s="1" t="s">
        <v>49397</v>
      </c>
      <c r="AH242" s="1" t="s">
        <v>53523</v>
      </c>
      <c r="AI242" s="1" t="s">
        <v>53524</v>
      </c>
    </row>
    <row r="243" spans="1:35" x14ac:dyDescent="0.25">
      <c r="A243" s="1" t="s">
        <v>328</v>
      </c>
      <c r="B243" s="1">
        <v>40101701</v>
      </c>
      <c r="C243" s="1">
        <v>1</v>
      </c>
      <c r="AF243" s="1" t="s">
        <v>49398</v>
      </c>
      <c r="AH243" s="1" t="s">
        <v>53262</v>
      </c>
      <c r="AI243" s="1" t="s">
        <v>53263</v>
      </c>
    </row>
    <row r="244" spans="1:35" x14ac:dyDescent="0.25">
      <c r="A244" s="1" t="s">
        <v>329</v>
      </c>
      <c r="B244" s="1">
        <v>56101708</v>
      </c>
      <c r="C244" s="1">
        <v>1</v>
      </c>
      <c r="AF244" s="1" t="s">
        <v>49399</v>
      </c>
      <c r="AH244" s="1" t="s">
        <v>55198</v>
      </c>
      <c r="AI244" s="1" t="s">
        <v>55199</v>
      </c>
    </row>
    <row r="245" spans="1:35" x14ac:dyDescent="0.25">
      <c r="A245" s="1" t="s">
        <v>330</v>
      </c>
      <c r="B245" s="1">
        <v>55121904</v>
      </c>
      <c r="C245" s="1">
        <v>1</v>
      </c>
      <c r="AF245" s="1" t="s">
        <v>49400</v>
      </c>
      <c r="AH245" s="1" t="s">
        <v>54192</v>
      </c>
      <c r="AI245" s="1" t="s">
        <v>54193</v>
      </c>
    </row>
    <row r="246" spans="1:35" x14ac:dyDescent="0.25">
      <c r="A246" s="1" t="s">
        <v>331</v>
      </c>
      <c r="B246" s="1">
        <v>14111532</v>
      </c>
      <c r="C246" s="1">
        <v>1</v>
      </c>
      <c r="AF246" s="1" t="s">
        <v>49401</v>
      </c>
      <c r="AH246" s="1" t="s">
        <v>54488</v>
      </c>
      <c r="AI246" s="1" t="s">
        <v>54489</v>
      </c>
    </row>
    <row r="247" spans="1:35" x14ac:dyDescent="0.25">
      <c r="A247" s="1" t="s">
        <v>332</v>
      </c>
      <c r="B247" s="1">
        <v>50364611</v>
      </c>
      <c r="C247" s="1">
        <v>1</v>
      </c>
      <c r="AF247" s="1" t="s">
        <v>49402</v>
      </c>
      <c r="AH247" s="1" t="s">
        <v>54703</v>
      </c>
      <c r="AI247" s="1" t="s">
        <v>54704</v>
      </c>
    </row>
    <row r="248" spans="1:35" x14ac:dyDescent="0.25">
      <c r="A248" s="1" t="s">
        <v>333</v>
      </c>
      <c r="B248" s="1">
        <v>50364610</v>
      </c>
      <c r="C248" s="1">
        <v>1</v>
      </c>
      <c r="AF248" s="1" t="s">
        <v>49403</v>
      </c>
      <c r="AH248" s="1" t="s">
        <v>54703</v>
      </c>
      <c r="AI248" s="1" t="s">
        <v>54889</v>
      </c>
    </row>
    <row r="249" spans="1:35" x14ac:dyDescent="0.25">
      <c r="A249" s="1" t="s">
        <v>334</v>
      </c>
      <c r="B249" s="1">
        <v>50364612</v>
      </c>
      <c r="C249" s="1">
        <v>1</v>
      </c>
      <c r="AF249" s="1" t="s">
        <v>49404</v>
      </c>
      <c r="AH249" s="1" t="s">
        <v>55132</v>
      </c>
      <c r="AI249" s="1" t="s">
        <v>55133</v>
      </c>
    </row>
    <row r="250" spans="1:35" x14ac:dyDescent="0.25">
      <c r="A250" s="1" t="s">
        <v>335</v>
      </c>
      <c r="B250" s="1">
        <v>50364614</v>
      </c>
      <c r="C250" s="1">
        <v>1</v>
      </c>
      <c r="AF250" s="1" t="s">
        <v>49405</v>
      </c>
      <c r="AH250" s="1" t="s">
        <v>53636</v>
      </c>
      <c r="AI250" s="1" t="s">
        <v>53637</v>
      </c>
    </row>
    <row r="251" spans="1:35" x14ac:dyDescent="0.25">
      <c r="A251" s="1" t="s">
        <v>336</v>
      </c>
      <c r="B251" s="1">
        <v>50364613</v>
      </c>
      <c r="C251" s="1">
        <v>1</v>
      </c>
      <c r="AF251" s="1" t="s">
        <v>49406</v>
      </c>
      <c r="AH251" s="1" t="s">
        <v>53264</v>
      </c>
      <c r="AI251" s="1" t="s">
        <v>53265</v>
      </c>
    </row>
    <row r="252" spans="1:35" x14ac:dyDescent="0.25">
      <c r="A252" s="1" t="s">
        <v>337</v>
      </c>
      <c r="B252" s="1">
        <v>50364609</v>
      </c>
      <c r="C252" s="1">
        <v>1</v>
      </c>
      <c r="AF252" s="1" t="s">
        <v>49407</v>
      </c>
      <c r="AH252" s="1" t="s">
        <v>53264</v>
      </c>
      <c r="AI252" s="1" t="s">
        <v>55002</v>
      </c>
    </row>
    <row r="253" spans="1:35" x14ac:dyDescent="0.25">
      <c r="A253" s="1" t="s">
        <v>338</v>
      </c>
      <c r="B253" s="1">
        <v>50364605</v>
      </c>
      <c r="C253" s="1">
        <v>1</v>
      </c>
      <c r="AF253" s="1" t="s">
        <v>49408</v>
      </c>
      <c r="AH253" s="1" t="s">
        <v>53266</v>
      </c>
      <c r="AI253" s="1" t="s">
        <v>53267</v>
      </c>
    </row>
    <row r="254" spans="1:35" x14ac:dyDescent="0.25">
      <c r="A254" s="1" t="s">
        <v>339</v>
      </c>
      <c r="B254" s="1">
        <v>50364604</v>
      </c>
      <c r="C254" s="1">
        <v>1</v>
      </c>
      <c r="AF254" s="1" t="s">
        <v>49409</v>
      </c>
      <c r="AH254" s="1" t="s">
        <v>53266</v>
      </c>
      <c r="AI254" s="1" t="s">
        <v>54588</v>
      </c>
    </row>
    <row r="255" spans="1:35" x14ac:dyDescent="0.25">
      <c r="A255" s="1" t="s">
        <v>340</v>
      </c>
      <c r="B255" s="1">
        <v>50364606</v>
      </c>
      <c r="C255" s="1">
        <v>1</v>
      </c>
      <c r="AF255" s="1" t="s">
        <v>49410</v>
      </c>
      <c r="AH255" s="1" t="s">
        <v>54406</v>
      </c>
      <c r="AI255" s="1" t="s">
        <v>54407</v>
      </c>
    </row>
    <row r="256" spans="1:35" x14ac:dyDescent="0.25">
      <c r="A256" s="1" t="s">
        <v>341</v>
      </c>
      <c r="B256" s="1">
        <v>50364608</v>
      </c>
      <c r="C256" s="1">
        <v>1</v>
      </c>
      <c r="AF256" s="1" t="s">
        <v>49411</v>
      </c>
      <c r="AH256" s="1" t="s">
        <v>55003</v>
      </c>
      <c r="AI256" s="1" t="s">
        <v>55004</v>
      </c>
    </row>
    <row r="257" spans="1:35" x14ac:dyDescent="0.25">
      <c r="A257" s="1" t="s">
        <v>342</v>
      </c>
      <c r="B257" s="1">
        <v>50364607</v>
      </c>
      <c r="C257" s="1">
        <v>1</v>
      </c>
      <c r="AF257" s="1" t="s">
        <v>49412</v>
      </c>
      <c r="AH257" s="1" t="s">
        <v>54705</v>
      </c>
      <c r="AI257" s="1" t="s">
        <v>54706</v>
      </c>
    </row>
    <row r="258" spans="1:35" x14ac:dyDescent="0.25">
      <c r="A258" s="1" t="s">
        <v>343</v>
      </c>
      <c r="B258" s="1">
        <v>50364615</v>
      </c>
      <c r="C258" s="1">
        <v>1</v>
      </c>
      <c r="AF258" s="1" t="s">
        <v>49413</v>
      </c>
      <c r="AH258" s="1" t="s">
        <v>54707</v>
      </c>
      <c r="AI258" s="1" t="s">
        <v>54708</v>
      </c>
    </row>
    <row r="259" spans="1:35" x14ac:dyDescent="0.25">
      <c r="A259" s="1" t="s">
        <v>344</v>
      </c>
      <c r="B259" s="1">
        <v>50364623</v>
      </c>
      <c r="C259" s="1">
        <v>1</v>
      </c>
      <c r="AF259" s="1" t="s">
        <v>49414</v>
      </c>
      <c r="AH259" s="1" t="s">
        <v>55005</v>
      </c>
      <c r="AI259" s="1" t="s">
        <v>55006</v>
      </c>
    </row>
    <row r="260" spans="1:35" x14ac:dyDescent="0.25">
      <c r="A260" s="1" t="s">
        <v>345</v>
      </c>
      <c r="B260" s="1">
        <v>50364622</v>
      </c>
      <c r="C260" s="1">
        <v>1</v>
      </c>
      <c r="AF260" s="1" t="s">
        <v>49415</v>
      </c>
      <c r="AH260" s="1" t="s">
        <v>54826</v>
      </c>
      <c r="AI260" s="1" t="s">
        <v>54827</v>
      </c>
    </row>
    <row r="261" spans="1:35" x14ac:dyDescent="0.25">
      <c r="A261" s="1" t="s">
        <v>346</v>
      </c>
      <c r="B261" s="1">
        <v>50364624</v>
      </c>
      <c r="C261" s="1">
        <v>1</v>
      </c>
      <c r="AF261" s="1" t="s">
        <v>49416</v>
      </c>
      <c r="AH261" s="1" t="s">
        <v>53268</v>
      </c>
      <c r="AI261" s="1" t="s">
        <v>53269</v>
      </c>
    </row>
    <row r="262" spans="1:35" x14ac:dyDescent="0.25">
      <c r="A262" s="1" t="s">
        <v>347</v>
      </c>
      <c r="B262" s="1">
        <v>50364626</v>
      </c>
      <c r="C262" s="1">
        <v>1</v>
      </c>
      <c r="AF262" s="1" t="s">
        <v>49417</v>
      </c>
      <c r="AH262" s="1" t="s">
        <v>53638</v>
      </c>
      <c r="AI262" s="1" t="s">
        <v>53639</v>
      </c>
    </row>
    <row r="263" spans="1:35" x14ac:dyDescent="0.25">
      <c r="A263" s="1" t="s">
        <v>348</v>
      </c>
      <c r="B263" s="1">
        <v>50364625</v>
      </c>
      <c r="C263" s="1">
        <v>1</v>
      </c>
      <c r="AF263" s="1" t="s">
        <v>49418</v>
      </c>
      <c r="AH263" s="1" t="s">
        <v>53521</v>
      </c>
      <c r="AI263" s="1" t="s">
        <v>53522</v>
      </c>
    </row>
    <row r="264" spans="1:35" x14ac:dyDescent="0.25">
      <c r="A264" s="1" t="s">
        <v>349</v>
      </c>
      <c r="B264" s="1">
        <v>50364621</v>
      </c>
      <c r="C264" s="1">
        <v>1</v>
      </c>
      <c r="AF264" s="1" t="s">
        <v>49419</v>
      </c>
      <c r="AH264" s="1" t="s">
        <v>53521</v>
      </c>
      <c r="AI264" s="1" t="s">
        <v>54095</v>
      </c>
    </row>
    <row r="265" spans="1:35" x14ac:dyDescent="0.25">
      <c r="A265" s="1" t="s">
        <v>350</v>
      </c>
      <c r="B265" s="1">
        <v>50364617</v>
      </c>
      <c r="C265" s="1">
        <v>1</v>
      </c>
      <c r="AF265" s="1" t="s">
        <v>49420</v>
      </c>
      <c r="AH265" s="1" t="s">
        <v>53521</v>
      </c>
      <c r="AI265" s="1" t="s">
        <v>54709</v>
      </c>
    </row>
    <row r="266" spans="1:35" x14ac:dyDescent="0.25">
      <c r="A266" s="1" t="s">
        <v>351</v>
      </c>
      <c r="B266" s="1">
        <v>50364616</v>
      </c>
      <c r="C266" s="1">
        <v>1</v>
      </c>
      <c r="AF266" s="1" t="s">
        <v>49421</v>
      </c>
      <c r="AH266" s="1" t="s">
        <v>53521</v>
      </c>
      <c r="AI266" s="1" t="s">
        <v>54918</v>
      </c>
    </row>
    <row r="267" spans="1:35" x14ac:dyDescent="0.25">
      <c r="A267" s="1" t="s">
        <v>352</v>
      </c>
      <c r="B267" s="1">
        <v>50364618</v>
      </c>
      <c r="C267" s="1">
        <v>1</v>
      </c>
      <c r="AF267" s="1" t="s">
        <v>49422</v>
      </c>
      <c r="AH267" s="1" t="s">
        <v>53980</v>
      </c>
      <c r="AI267" s="1" t="s">
        <v>53981</v>
      </c>
    </row>
    <row r="268" spans="1:35" x14ac:dyDescent="0.25">
      <c r="A268" s="1" t="s">
        <v>353</v>
      </c>
      <c r="B268" s="1">
        <v>50364620</v>
      </c>
      <c r="C268" s="1">
        <v>1</v>
      </c>
      <c r="AF268" s="1" t="s">
        <v>49423</v>
      </c>
      <c r="AH268" s="1" t="s">
        <v>55007</v>
      </c>
      <c r="AI268" s="1" t="s">
        <v>55008</v>
      </c>
    </row>
    <row r="269" spans="1:35" x14ac:dyDescent="0.25">
      <c r="A269" s="1" t="s">
        <v>354</v>
      </c>
      <c r="B269" s="1">
        <v>50364619</v>
      </c>
      <c r="C269" s="1">
        <v>1</v>
      </c>
      <c r="AF269" s="1" t="s">
        <v>49424</v>
      </c>
      <c r="AH269" s="1" t="s">
        <v>55134</v>
      </c>
      <c r="AI269" s="1" t="s">
        <v>55135</v>
      </c>
    </row>
    <row r="270" spans="1:35" x14ac:dyDescent="0.25">
      <c r="A270" s="1" t="s">
        <v>355</v>
      </c>
      <c r="B270" s="1">
        <v>50364603</v>
      </c>
      <c r="C270" s="1">
        <v>1</v>
      </c>
      <c r="AF270" s="1" t="s">
        <v>49425</v>
      </c>
      <c r="AH270" s="1" t="s">
        <v>53640</v>
      </c>
      <c r="AI270" s="1" t="s">
        <v>53641</v>
      </c>
    </row>
    <row r="271" spans="1:35" x14ac:dyDescent="0.25">
      <c r="A271" s="1" t="s">
        <v>356</v>
      </c>
      <c r="B271" s="1">
        <v>50364512</v>
      </c>
      <c r="C271" s="1">
        <v>1</v>
      </c>
      <c r="AF271" s="1" t="s">
        <v>49426</v>
      </c>
      <c r="AH271" s="1" t="s">
        <v>54194</v>
      </c>
      <c r="AI271" s="1" t="s">
        <v>54195</v>
      </c>
    </row>
    <row r="272" spans="1:35" x14ac:dyDescent="0.25">
      <c r="A272" s="1" t="s">
        <v>357</v>
      </c>
      <c r="B272" s="1">
        <v>50364511</v>
      </c>
      <c r="C272" s="1">
        <v>1</v>
      </c>
      <c r="AF272" s="1" t="s">
        <v>49427</v>
      </c>
      <c r="AH272" s="1" t="s">
        <v>54111</v>
      </c>
      <c r="AI272" s="1" t="s">
        <v>54112</v>
      </c>
    </row>
    <row r="273" spans="1:35" x14ac:dyDescent="0.25">
      <c r="A273" s="1" t="s">
        <v>358</v>
      </c>
      <c r="B273" s="1">
        <v>50364513</v>
      </c>
      <c r="C273" s="1">
        <v>1</v>
      </c>
      <c r="AF273" s="1" t="s">
        <v>49428</v>
      </c>
      <c r="AH273" s="1" t="s">
        <v>53642</v>
      </c>
      <c r="AI273" s="1" t="s">
        <v>53643</v>
      </c>
    </row>
    <row r="274" spans="1:35" x14ac:dyDescent="0.25">
      <c r="A274" s="1" t="s">
        <v>359</v>
      </c>
      <c r="B274" s="1">
        <v>50364515</v>
      </c>
      <c r="C274" s="1">
        <v>1</v>
      </c>
      <c r="AF274" s="1" t="s">
        <v>49429</v>
      </c>
      <c r="AH274" s="1" t="s">
        <v>55136</v>
      </c>
      <c r="AI274" s="1" t="s">
        <v>55137</v>
      </c>
    </row>
    <row r="275" spans="1:35" x14ac:dyDescent="0.25">
      <c r="A275" s="1" t="s">
        <v>360</v>
      </c>
      <c r="B275" s="1">
        <v>50364514</v>
      </c>
      <c r="C275" s="1">
        <v>1</v>
      </c>
      <c r="AF275" s="1" t="s">
        <v>49430</v>
      </c>
      <c r="AH275" s="1" t="s">
        <v>55200</v>
      </c>
      <c r="AI275" s="1" t="s">
        <v>55201</v>
      </c>
    </row>
    <row r="276" spans="1:35" x14ac:dyDescent="0.25">
      <c r="A276" s="1" t="s">
        <v>361</v>
      </c>
      <c r="B276" s="1">
        <v>50364510</v>
      </c>
      <c r="C276" s="1">
        <v>1</v>
      </c>
      <c r="AF276" s="1" t="s">
        <v>49431</v>
      </c>
      <c r="AH276" s="1" t="s">
        <v>53442</v>
      </c>
      <c r="AI276" s="1" t="s">
        <v>53443</v>
      </c>
    </row>
    <row r="277" spans="1:35" x14ac:dyDescent="0.25">
      <c r="A277" s="1" t="s">
        <v>362</v>
      </c>
      <c r="B277" s="1">
        <v>50364506</v>
      </c>
      <c r="C277" s="1">
        <v>1</v>
      </c>
      <c r="AF277" s="1" t="s">
        <v>49432</v>
      </c>
      <c r="AH277" s="1" t="s">
        <v>54710</v>
      </c>
      <c r="AI277" s="1" t="s">
        <v>54711</v>
      </c>
    </row>
    <row r="278" spans="1:35" x14ac:dyDescent="0.25">
      <c r="A278" s="1" t="s">
        <v>363</v>
      </c>
      <c r="B278" s="1">
        <v>50364505</v>
      </c>
      <c r="C278" s="1">
        <v>1</v>
      </c>
      <c r="AF278" s="1" t="s">
        <v>49433</v>
      </c>
      <c r="AH278" s="1" t="s">
        <v>53644</v>
      </c>
      <c r="AI278" s="1" t="s">
        <v>53645</v>
      </c>
    </row>
    <row r="279" spans="1:35" x14ac:dyDescent="0.25">
      <c r="A279" s="1" t="s">
        <v>364</v>
      </c>
      <c r="B279" s="1">
        <v>50364507</v>
      </c>
      <c r="C279" s="1">
        <v>1</v>
      </c>
      <c r="AF279" s="1" t="s">
        <v>49434</v>
      </c>
      <c r="AH279" s="1" t="s">
        <v>54644</v>
      </c>
      <c r="AI279" s="1" t="s">
        <v>54645</v>
      </c>
    </row>
    <row r="280" spans="1:35" x14ac:dyDescent="0.25">
      <c r="A280" s="1" t="s">
        <v>365</v>
      </c>
      <c r="B280" s="1">
        <v>50364509</v>
      </c>
      <c r="C280" s="1">
        <v>1</v>
      </c>
      <c r="AF280" s="1" t="s">
        <v>49435</v>
      </c>
      <c r="AH280" s="1" t="s">
        <v>53646</v>
      </c>
      <c r="AI280" s="1" t="s">
        <v>53647</v>
      </c>
    </row>
    <row r="281" spans="1:35" x14ac:dyDescent="0.25">
      <c r="A281" s="1" t="s">
        <v>366</v>
      </c>
      <c r="B281" s="1">
        <v>50364508</v>
      </c>
      <c r="C281" s="1">
        <v>1</v>
      </c>
      <c r="AF281" s="1" t="s">
        <v>49436</v>
      </c>
      <c r="AH281" s="1" t="s">
        <v>54196</v>
      </c>
      <c r="AI281" s="1" t="s">
        <v>54197</v>
      </c>
    </row>
    <row r="282" spans="1:35" x14ac:dyDescent="0.25">
      <c r="A282" s="1" t="s">
        <v>367</v>
      </c>
      <c r="B282" s="1">
        <v>50364516</v>
      </c>
      <c r="C282" s="1">
        <v>1</v>
      </c>
      <c r="AF282" s="1" t="s">
        <v>49437</v>
      </c>
      <c r="AH282" s="1" t="s">
        <v>54808</v>
      </c>
      <c r="AI282" s="1" t="s">
        <v>54809</v>
      </c>
    </row>
    <row r="283" spans="1:35" x14ac:dyDescent="0.25">
      <c r="A283" s="1" t="s">
        <v>368</v>
      </c>
      <c r="B283" s="1">
        <v>50364524</v>
      </c>
      <c r="C283" s="1">
        <v>1</v>
      </c>
      <c r="AF283" s="1" t="s">
        <v>49438</v>
      </c>
      <c r="AH283" s="1" t="s">
        <v>54828</v>
      </c>
      <c r="AI283" s="1" t="s">
        <v>54829</v>
      </c>
    </row>
    <row r="284" spans="1:35" x14ac:dyDescent="0.25">
      <c r="A284" s="1" t="s">
        <v>369</v>
      </c>
      <c r="B284" s="1">
        <v>50364523</v>
      </c>
      <c r="C284" s="1">
        <v>1</v>
      </c>
      <c r="AF284" s="1" t="s">
        <v>49439</v>
      </c>
      <c r="AH284" s="1" t="s">
        <v>53648</v>
      </c>
      <c r="AI284" s="1" t="s">
        <v>53649</v>
      </c>
    </row>
    <row r="285" spans="1:35" x14ac:dyDescent="0.25">
      <c r="A285" s="1" t="s">
        <v>370</v>
      </c>
      <c r="B285" s="1">
        <v>50364525</v>
      </c>
      <c r="C285" s="1">
        <v>1</v>
      </c>
      <c r="AF285" s="1" t="s">
        <v>49440</v>
      </c>
      <c r="AH285" s="1" t="s">
        <v>54646</v>
      </c>
      <c r="AI285" s="1" t="s">
        <v>54647</v>
      </c>
    </row>
    <row r="286" spans="1:35" x14ac:dyDescent="0.25">
      <c r="A286" s="1" t="s">
        <v>371</v>
      </c>
      <c r="B286" s="1">
        <v>50364602</v>
      </c>
      <c r="C286" s="1">
        <v>1</v>
      </c>
      <c r="AF286" s="1" t="s">
        <v>49441</v>
      </c>
      <c r="AH286" s="1" t="s">
        <v>55369</v>
      </c>
      <c r="AI286" s="1" t="s">
        <v>55370</v>
      </c>
    </row>
    <row r="287" spans="1:35" x14ac:dyDescent="0.25">
      <c r="A287" s="1" t="s">
        <v>372</v>
      </c>
      <c r="B287" s="1">
        <v>50364601</v>
      </c>
      <c r="C287" s="1">
        <v>1</v>
      </c>
      <c r="AF287" s="1" t="s">
        <v>49442</v>
      </c>
      <c r="AH287" s="1" t="s">
        <v>54712</v>
      </c>
      <c r="AI287" s="1" t="s">
        <v>54713</v>
      </c>
    </row>
    <row r="288" spans="1:35" x14ac:dyDescent="0.25">
      <c r="A288" s="1" t="s">
        <v>373</v>
      </c>
      <c r="B288" s="1">
        <v>50364522</v>
      </c>
      <c r="C288" s="1">
        <v>1</v>
      </c>
      <c r="AF288" s="1" t="s">
        <v>49443</v>
      </c>
      <c r="AH288" s="1" t="s">
        <v>54714</v>
      </c>
      <c r="AI288" s="1" t="s">
        <v>54715</v>
      </c>
    </row>
    <row r="289" spans="1:35" x14ac:dyDescent="0.25">
      <c r="A289" s="1" t="s">
        <v>374</v>
      </c>
      <c r="B289" s="1">
        <v>50364518</v>
      </c>
      <c r="C289" s="1">
        <v>1</v>
      </c>
      <c r="AF289" s="1" t="s">
        <v>49444</v>
      </c>
      <c r="AH289" s="1" t="s">
        <v>55202</v>
      </c>
      <c r="AI289" s="1" t="s">
        <v>55203</v>
      </c>
    </row>
    <row r="290" spans="1:35" x14ac:dyDescent="0.25">
      <c r="A290" s="1" t="s">
        <v>375</v>
      </c>
      <c r="B290" s="1">
        <v>50364517</v>
      </c>
      <c r="C290" s="1">
        <v>1</v>
      </c>
      <c r="AF290" s="1" t="s">
        <v>49445</v>
      </c>
      <c r="AH290" s="1" t="s">
        <v>54152</v>
      </c>
      <c r="AI290" s="1" t="s">
        <v>54153</v>
      </c>
    </row>
    <row r="291" spans="1:35" x14ac:dyDescent="0.25">
      <c r="A291" s="1" t="s">
        <v>376</v>
      </c>
      <c r="B291" s="1">
        <v>50364519</v>
      </c>
      <c r="C291" s="1">
        <v>1</v>
      </c>
      <c r="AF291" s="1" t="s">
        <v>49446</v>
      </c>
      <c r="AH291" s="1" t="s">
        <v>53901</v>
      </c>
      <c r="AI291" s="1" t="s">
        <v>53902</v>
      </c>
    </row>
    <row r="292" spans="1:35" x14ac:dyDescent="0.25">
      <c r="A292" s="1" t="s">
        <v>377</v>
      </c>
      <c r="B292" s="1">
        <v>50364521</v>
      </c>
      <c r="C292" s="1">
        <v>1</v>
      </c>
      <c r="AF292" s="1" t="s">
        <v>49447</v>
      </c>
      <c r="AH292" s="1" t="s">
        <v>55009</v>
      </c>
      <c r="AI292" s="1" t="s">
        <v>55010</v>
      </c>
    </row>
    <row r="293" spans="1:35" x14ac:dyDescent="0.25">
      <c r="A293" s="1" t="s">
        <v>378</v>
      </c>
      <c r="B293" s="1">
        <v>50364520</v>
      </c>
      <c r="C293" s="1">
        <v>1</v>
      </c>
      <c r="AF293" s="1" t="s">
        <v>49448</v>
      </c>
      <c r="AH293" s="1" t="s">
        <v>54061</v>
      </c>
      <c r="AI293" s="1" t="s">
        <v>54062</v>
      </c>
    </row>
    <row r="294" spans="1:35" x14ac:dyDescent="0.25">
      <c r="A294" s="1" t="s">
        <v>379</v>
      </c>
      <c r="B294" s="1">
        <v>50364627</v>
      </c>
      <c r="C294" s="1">
        <v>1</v>
      </c>
      <c r="AF294" s="1" t="s">
        <v>49449</v>
      </c>
      <c r="AH294" s="1" t="s">
        <v>53270</v>
      </c>
      <c r="AI294" s="1" t="s">
        <v>53271</v>
      </c>
    </row>
    <row r="295" spans="1:35" x14ac:dyDescent="0.25">
      <c r="A295" s="1" t="s">
        <v>380</v>
      </c>
      <c r="B295" s="1">
        <v>50364659</v>
      </c>
      <c r="C295" s="1">
        <v>1</v>
      </c>
      <c r="AF295" s="1" t="s">
        <v>49450</v>
      </c>
      <c r="AH295" s="1" t="s">
        <v>55293</v>
      </c>
      <c r="AI295" s="1" t="s">
        <v>55294</v>
      </c>
    </row>
    <row r="296" spans="1:35" x14ac:dyDescent="0.25">
      <c r="A296" s="1" t="s">
        <v>381</v>
      </c>
      <c r="B296" s="1">
        <v>50364658</v>
      </c>
      <c r="C296" s="1">
        <v>1</v>
      </c>
      <c r="AF296" s="1" t="s">
        <v>49451</v>
      </c>
      <c r="AH296" s="1" t="s">
        <v>54550</v>
      </c>
      <c r="AI296" s="1" t="s">
        <v>54551</v>
      </c>
    </row>
    <row r="297" spans="1:35" x14ac:dyDescent="0.25">
      <c r="A297" s="1" t="s">
        <v>382</v>
      </c>
      <c r="B297" s="1">
        <v>50364660</v>
      </c>
      <c r="C297" s="1">
        <v>1</v>
      </c>
      <c r="AF297" s="1" t="s">
        <v>49452</v>
      </c>
      <c r="AH297" s="1" t="s">
        <v>54552</v>
      </c>
      <c r="AI297" s="1" t="s">
        <v>54553</v>
      </c>
    </row>
    <row r="298" spans="1:35" x14ac:dyDescent="0.25">
      <c r="A298" s="1" t="s">
        <v>383</v>
      </c>
      <c r="B298" s="1">
        <v>50364701</v>
      </c>
      <c r="C298" s="1">
        <v>1</v>
      </c>
      <c r="AF298" s="1" t="s">
        <v>49453</v>
      </c>
      <c r="AH298" s="1" t="s">
        <v>55204</v>
      </c>
      <c r="AI298" s="1" t="s">
        <v>55205</v>
      </c>
    </row>
    <row r="299" spans="1:35" x14ac:dyDescent="0.25">
      <c r="A299" s="1" t="s">
        <v>384</v>
      </c>
      <c r="B299" s="1">
        <v>50364661</v>
      </c>
      <c r="C299" s="1">
        <v>1</v>
      </c>
      <c r="AF299" s="1" t="s">
        <v>49454</v>
      </c>
      <c r="AH299" s="1" t="s">
        <v>53272</v>
      </c>
      <c r="AI299" s="1" t="s">
        <v>53273</v>
      </c>
    </row>
    <row r="300" spans="1:35" x14ac:dyDescent="0.25">
      <c r="A300" s="1" t="s">
        <v>385</v>
      </c>
      <c r="B300" s="1">
        <v>50364657</v>
      </c>
      <c r="C300" s="1">
        <v>1</v>
      </c>
      <c r="AF300" s="1" t="s">
        <v>49455</v>
      </c>
      <c r="AH300" s="1" t="s">
        <v>54941</v>
      </c>
      <c r="AI300" s="1" t="s">
        <v>54942</v>
      </c>
    </row>
    <row r="301" spans="1:35" x14ac:dyDescent="0.25">
      <c r="A301" s="1" t="s">
        <v>386</v>
      </c>
      <c r="B301" s="1">
        <v>50364653</v>
      </c>
      <c r="C301" s="1">
        <v>1</v>
      </c>
      <c r="AF301" s="1" t="s">
        <v>49456</v>
      </c>
      <c r="AH301" s="1" t="s">
        <v>53654</v>
      </c>
      <c r="AI301" s="1" t="s">
        <v>53655</v>
      </c>
    </row>
    <row r="302" spans="1:35" x14ac:dyDescent="0.25">
      <c r="A302" s="1" t="s">
        <v>387</v>
      </c>
      <c r="B302" s="1">
        <v>50364652</v>
      </c>
      <c r="C302" s="1">
        <v>1</v>
      </c>
      <c r="AF302" s="1" t="s">
        <v>49457</v>
      </c>
      <c r="AH302" s="1" t="s">
        <v>54830</v>
      </c>
      <c r="AI302" s="1" t="s">
        <v>54831</v>
      </c>
    </row>
    <row r="303" spans="1:35" x14ac:dyDescent="0.25">
      <c r="A303" s="1" t="s">
        <v>388</v>
      </c>
      <c r="B303" s="1">
        <v>50364654</v>
      </c>
      <c r="C303" s="1">
        <v>1</v>
      </c>
      <c r="AF303" s="1" t="s">
        <v>49458</v>
      </c>
      <c r="AH303" s="1" t="s">
        <v>53274</v>
      </c>
      <c r="AI303" s="1" t="s">
        <v>53275</v>
      </c>
    </row>
    <row r="304" spans="1:35" x14ac:dyDescent="0.25">
      <c r="A304" s="1" t="s">
        <v>389</v>
      </c>
      <c r="B304" s="1">
        <v>50364656</v>
      </c>
      <c r="C304" s="1">
        <v>1</v>
      </c>
      <c r="AF304" s="1" t="s">
        <v>49459</v>
      </c>
      <c r="AH304" s="1" t="s">
        <v>55295</v>
      </c>
      <c r="AI304" s="1" t="s">
        <v>55296</v>
      </c>
    </row>
    <row r="305" spans="1:35" x14ac:dyDescent="0.25">
      <c r="A305" s="1" t="s">
        <v>390</v>
      </c>
      <c r="B305" s="1">
        <v>50364655</v>
      </c>
      <c r="C305" s="1">
        <v>1</v>
      </c>
      <c r="AF305" s="1" t="s">
        <v>49460</v>
      </c>
      <c r="AH305" s="1" t="s">
        <v>53276</v>
      </c>
      <c r="AI305" s="1" t="s">
        <v>53277</v>
      </c>
    </row>
    <row r="306" spans="1:35" x14ac:dyDescent="0.25">
      <c r="A306" s="1" t="s">
        <v>391</v>
      </c>
      <c r="B306" s="1">
        <v>50364702</v>
      </c>
      <c r="C306" s="1">
        <v>1</v>
      </c>
      <c r="AF306" s="1" t="s">
        <v>49461</v>
      </c>
      <c r="AH306" s="1" t="s">
        <v>54589</v>
      </c>
      <c r="AI306" s="1" t="s">
        <v>54590</v>
      </c>
    </row>
    <row r="307" spans="1:35" x14ac:dyDescent="0.25">
      <c r="A307" s="1" t="s">
        <v>392</v>
      </c>
      <c r="B307" s="1">
        <v>50364907</v>
      </c>
      <c r="C307" s="1">
        <v>1</v>
      </c>
      <c r="AF307" s="1" t="s">
        <v>49462</v>
      </c>
      <c r="AH307" s="1" t="s">
        <v>55297</v>
      </c>
      <c r="AI307" s="1" t="s">
        <v>55298</v>
      </c>
    </row>
    <row r="308" spans="1:35" x14ac:dyDescent="0.25">
      <c r="A308" s="1" t="s">
        <v>393</v>
      </c>
      <c r="B308" s="1">
        <v>50364906</v>
      </c>
      <c r="C308" s="1">
        <v>1</v>
      </c>
      <c r="AF308" s="1" t="s">
        <v>49463</v>
      </c>
      <c r="AH308" s="1" t="s">
        <v>54648</v>
      </c>
      <c r="AI308" s="1" t="s">
        <v>54649</v>
      </c>
    </row>
    <row r="309" spans="1:35" x14ac:dyDescent="0.25">
      <c r="A309" s="1" t="s">
        <v>394</v>
      </c>
      <c r="B309" s="1">
        <v>50364908</v>
      </c>
      <c r="C309" s="1">
        <v>1</v>
      </c>
      <c r="AF309" s="1" t="s">
        <v>49464</v>
      </c>
      <c r="AH309" s="1" t="s">
        <v>54400</v>
      </c>
      <c r="AI309" s="1" t="s">
        <v>54401</v>
      </c>
    </row>
    <row r="310" spans="1:35" x14ac:dyDescent="0.25">
      <c r="A310" s="1" t="s">
        <v>395</v>
      </c>
      <c r="B310" s="1">
        <v>50364910</v>
      </c>
      <c r="C310" s="1">
        <v>1</v>
      </c>
      <c r="AF310" s="1" t="s">
        <v>49465</v>
      </c>
      <c r="AH310" s="1" t="s">
        <v>54832</v>
      </c>
      <c r="AI310" s="1" t="s">
        <v>54833</v>
      </c>
    </row>
    <row r="311" spans="1:35" x14ac:dyDescent="0.25">
      <c r="A311" s="1" t="s">
        <v>396</v>
      </c>
      <c r="B311" s="1">
        <v>50364909</v>
      </c>
      <c r="C311" s="1">
        <v>1</v>
      </c>
      <c r="AF311" s="1" t="s">
        <v>49466</v>
      </c>
      <c r="AH311" s="1" t="s">
        <v>54408</v>
      </c>
      <c r="AI311" s="1" t="s">
        <v>54409</v>
      </c>
    </row>
    <row r="312" spans="1:35" x14ac:dyDescent="0.25">
      <c r="A312" s="1" t="s">
        <v>397</v>
      </c>
      <c r="B312" s="1">
        <v>50364905</v>
      </c>
      <c r="C312" s="1">
        <v>1</v>
      </c>
      <c r="AF312" s="1" t="s">
        <v>49467</v>
      </c>
      <c r="AH312" s="1" t="s">
        <v>53525</v>
      </c>
      <c r="AI312" s="1" t="s">
        <v>53526</v>
      </c>
    </row>
    <row r="313" spans="1:35" x14ac:dyDescent="0.25">
      <c r="A313" s="1" t="s">
        <v>398</v>
      </c>
      <c r="B313" s="1">
        <v>50364901</v>
      </c>
      <c r="C313" s="1">
        <v>1</v>
      </c>
      <c r="AF313" s="1" t="s">
        <v>49468</v>
      </c>
      <c r="AH313" s="1" t="s">
        <v>55011</v>
      </c>
      <c r="AI313" s="1" t="s">
        <v>55012</v>
      </c>
    </row>
    <row r="314" spans="1:35" x14ac:dyDescent="0.25">
      <c r="A314" s="1" t="s">
        <v>399</v>
      </c>
      <c r="B314" s="1">
        <v>50364801</v>
      </c>
      <c r="C314" s="1">
        <v>1</v>
      </c>
      <c r="AF314" s="1" t="s">
        <v>49469</v>
      </c>
      <c r="AH314" s="1" t="s">
        <v>53252</v>
      </c>
      <c r="AI314" s="1" t="s">
        <v>53253</v>
      </c>
    </row>
    <row r="315" spans="1:35" x14ac:dyDescent="0.25">
      <c r="A315" s="1" t="s">
        <v>400</v>
      </c>
      <c r="B315" s="1">
        <v>50364902</v>
      </c>
      <c r="C315" s="1">
        <v>1</v>
      </c>
      <c r="AF315" s="1" t="s">
        <v>49470</v>
      </c>
      <c r="AH315" s="1" t="s">
        <v>54650</v>
      </c>
      <c r="AI315" s="1" t="s">
        <v>54651</v>
      </c>
    </row>
    <row r="316" spans="1:35" x14ac:dyDescent="0.25">
      <c r="A316" s="1" t="s">
        <v>401</v>
      </c>
      <c r="B316" s="1">
        <v>50364904</v>
      </c>
      <c r="C316" s="1">
        <v>1</v>
      </c>
      <c r="AF316" s="1" t="s">
        <v>49471</v>
      </c>
      <c r="AH316" s="1" t="s">
        <v>55299</v>
      </c>
      <c r="AI316" s="1" t="s">
        <v>55300</v>
      </c>
    </row>
    <row r="317" spans="1:35" x14ac:dyDescent="0.25">
      <c r="A317" s="1" t="s">
        <v>402</v>
      </c>
      <c r="B317" s="1">
        <v>50364903</v>
      </c>
      <c r="C317" s="1">
        <v>1</v>
      </c>
      <c r="AF317" s="1" t="s">
        <v>49472</v>
      </c>
      <c r="AH317" s="1" t="s">
        <v>54718</v>
      </c>
      <c r="AI317" s="1" t="s">
        <v>54719</v>
      </c>
    </row>
    <row r="318" spans="1:35" x14ac:dyDescent="0.25">
      <c r="A318" s="1" t="s">
        <v>403</v>
      </c>
      <c r="B318" s="1">
        <v>50364651</v>
      </c>
      <c r="C318" s="1">
        <v>1</v>
      </c>
      <c r="AF318" s="1" t="s">
        <v>49473</v>
      </c>
      <c r="AH318" s="1" t="s">
        <v>53656</v>
      </c>
      <c r="AI318" s="1" t="s">
        <v>53657</v>
      </c>
    </row>
    <row r="319" spans="1:35" x14ac:dyDescent="0.25">
      <c r="A319" s="1" t="s">
        <v>404</v>
      </c>
      <c r="B319" s="1">
        <v>50364635</v>
      </c>
      <c r="C319" s="1">
        <v>1</v>
      </c>
      <c r="AF319" s="1" t="s">
        <v>49474</v>
      </c>
      <c r="AH319" s="1" t="s">
        <v>54198</v>
      </c>
      <c r="AI319" s="1" t="s">
        <v>54199</v>
      </c>
    </row>
    <row r="320" spans="1:35" x14ac:dyDescent="0.25">
      <c r="A320" s="1" t="s">
        <v>405</v>
      </c>
      <c r="B320" s="1">
        <v>50364634</v>
      </c>
      <c r="C320" s="1">
        <v>1</v>
      </c>
      <c r="AF320" s="1" t="s">
        <v>49475</v>
      </c>
      <c r="AH320" s="1" t="s">
        <v>54063</v>
      </c>
      <c r="AI320" s="1" t="s">
        <v>54064</v>
      </c>
    </row>
    <row r="321" spans="1:35" x14ac:dyDescent="0.25">
      <c r="A321" s="1" t="s">
        <v>406</v>
      </c>
      <c r="B321" s="1">
        <v>50364636</v>
      </c>
      <c r="C321" s="1">
        <v>1</v>
      </c>
      <c r="AF321" s="1" t="s">
        <v>49476</v>
      </c>
      <c r="AH321" s="1" t="s">
        <v>53903</v>
      </c>
      <c r="AI321" s="1" t="s">
        <v>53904</v>
      </c>
    </row>
    <row r="322" spans="1:35" x14ac:dyDescent="0.25">
      <c r="A322" s="1" t="s">
        <v>407</v>
      </c>
      <c r="B322" s="1">
        <v>50364638</v>
      </c>
      <c r="C322" s="1">
        <v>1</v>
      </c>
      <c r="AF322" s="1" t="s">
        <v>49477</v>
      </c>
      <c r="AH322" s="1" t="s">
        <v>54652</v>
      </c>
      <c r="AI322" s="1" t="s">
        <v>54653</v>
      </c>
    </row>
    <row r="323" spans="1:35" x14ac:dyDescent="0.25">
      <c r="A323" s="1" t="s">
        <v>408</v>
      </c>
      <c r="B323" s="1">
        <v>50364637</v>
      </c>
      <c r="C323" s="1">
        <v>1</v>
      </c>
      <c r="AF323" s="1" t="s">
        <v>49478</v>
      </c>
      <c r="AH323" s="1" t="s">
        <v>55301</v>
      </c>
      <c r="AI323" s="1" t="s">
        <v>55302</v>
      </c>
    </row>
    <row r="324" spans="1:35" x14ac:dyDescent="0.25">
      <c r="A324" s="1" t="s">
        <v>409</v>
      </c>
      <c r="B324" s="1">
        <v>50364633</v>
      </c>
      <c r="C324" s="1">
        <v>1</v>
      </c>
      <c r="AF324" s="1" t="s">
        <v>49479</v>
      </c>
      <c r="AH324" s="1" t="s">
        <v>53166</v>
      </c>
      <c r="AI324" s="1" t="s">
        <v>53167</v>
      </c>
    </row>
    <row r="325" spans="1:35" x14ac:dyDescent="0.25">
      <c r="A325" s="1" t="s">
        <v>410</v>
      </c>
      <c r="B325" s="1">
        <v>50364629</v>
      </c>
      <c r="C325" s="1">
        <v>1</v>
      </c>
      <c r="AF325" s="1" t="s">
        <v>49480</v>
      </c>
      <c r="AH325" s="1" t="s">
        <v>53658</v>
      </c>
      <c r="AI325" s="1" t="s">
        <v>53659</v>
      </c>
    </row>
    <row r="326" spans="1:35" x14ac:dyDescent="0.25">
      <c r="A326" s="1" t="s">
        <v>411</v>
      </c>
      <c r="B326" s="1">
        <v>50364628</v>
      </c>
      <c r="C326" s="1">
        <v>1</v>
      </c>
      <c r="AF326" s="1" t="s">
        <v>49481</v>
      </c>
      <c r="AH326" s="1" t="s">
        <v>55013</v>
      </c>
      <c r="AI326" s="1" t="s">
        <v>55014</v>
      </c>
    </row>
    <row r="327" spans="1:35" x14ac:dyDescent="0.25">
      <c r="A327" s="1" t="s">
        <v>412</v>
      </c>
      <c r="B327" s="1">
        <v>50364630</v>
      </c>
      <c r="C327" s="1">
        <v>1</v>
      </c>
      <c r="AF327" s="1" t="s">
        <v>49482</v>
      </c>
      <c r="AH327" s="1" t="s">
        <v>53527</v>
      </c>
      <c r="AI327" s="1" t="s">
        <v>53528</v>
      </c>
    </row>
    <row r="328" spans="1:35" x14ac:dyDescent="0.25">
      <c r="A328" s="1" t="s">
        <v>413</v>
      </c>
      <c r="B328" s="1">
        <v>50364632</v>
      </c>
      <c r="C328" s="1">
        <v>1</v>
      </c>
      <c r="AF328" s="1" t="s">
        <v>49483</v>
      </c>
      <c r="AH328" s="1" t="s">
        <v>54410</v>
      </c>
      <c r="AI328" s="1" t="s">
        <v>54411</v>
      </c>
    </row>
    <row r="329" spans="1:35" x14ac:dyDescent="0.25">
      <c r="A329" s="1" t="s">
        <v>414</v>
      </c>
      <c r="B329" s="1">
        <v>50364631</v>
      </c>
      <c r="C329" s="1">
        <v>1</v>
      </c>
      <c r="AF329" s="1" t="s">
        <v>49484</v>
      </c>
      <c r="AH329" s="1" t="s">
        <v>54554</v>
      </c>
      <c r="AI329" s="1" t="s">
        <v>54555</v>
      </c>
    </row>
    <row r="330" spans="1:35" x14ac:dyDescent="0.25">
      <c r="A330" s="1" t="s">
        <v>415</v>
      </c>
      <c r="B330" s="1">
        <v>50364639</v>
      </c>
      <c r="C330" s="1">
        <v>1</v>
      </c>
      <c r="AF330" s="1" t="s">
        <v>49485</v>
      </c>
      <c r="AH330" s="1" t="s">
        <v>54065</v>
      </c>
      <c r="AI330" s="1" t="s">
        <v>54066</v>
      </c>
    </row>
    <row r="331" spans="1:35" x14ac:dyDescent="0.25">
      <c r="A331" s="1" t="s">
        <v>416</v>
      </c>
      <c r="B331" s="1">
        <v>50364647</v>
      </c>
      <c r="C331" s="1">
        <v>1</v>
      </c>
      <c r="AF331" s="1" t="s">
        <v>49486</v>
      </c>
      <c r="AH331" s="1" t="s">
        <v>53905</v>
      </c>
      <c r="AI331" s="1" t="s">
        <v>53906</v>
      </c>
    </row>
    <row r="332" spans="1:35" x14ac:dyDescent="0.25">
      <c r="A332" s="1" t="s">
        <v>417</v>
      </c>
      <c r="B332" s="1">
        <v>50364646</v>
      </c>
      <c r="C332" s="1">
        <v>1</v>
      </c>
      <c r="AF332" s="1" t="s">
        <v>49487</v>
      </c>
      <c r="AH332" s="1" t="s">
        <v>54720</v>
      </c>
      <c r="AI332" s="1" t="s">
        <v>54721</v>
      </c>
    </row>
    <row r="333" spans="1:35" x14ac:dyDescent="0.25">
      <c r="A333" s="1" t="s">
        <v>418</v>
      </c>
      <c r="B333" s="1">
        <v>50364648</v>
      </c>
      <c r="C333" s="1">
        <v>1</v>
      </c>
      <c r="AF333" s="1" t="s">
        <v>49488</v>
      </c>
      <c r="AH333" s="1" t="s">
        <v>53529</v>
      </c>
      <c r="AI333" s="1" t="s">
        <v>53530</v>
      </c>
    </row>
    <row r="334" spans="1:35" x14ac:dyDescent="0.25">
      <c r="A334" s="1" t="s">
        <v>419</v>
      </c>
      <c r="B334" s="1">
        <v>50364650</v>
      </c>
      <c r="C334" s="1">
        <v>1</v>
      </c>
      <c r="AF334" s="1" t="s">
        <v>49489</v>
      </c>
      <c r="AH334" s="1" t="s">
        <v>53529</v>
      </c>
      <c r="AI334" s="1" t="s">
        <v>54200</v>
      </c>
    </row>
    <row r="335" spans="1:35" x14ac:dyDescent="0.25">
      <c r="A335" s="1" t="s">
        <v>420</v>
      </c>
      <c r="B335" s="1">
        <v>50364649</v>
      </c>
      <c r="C335" s="1">
        <v>1</v>
      </c>
      <c r="AF335" s="1" t="s">
        <v>49490</v>
      </c>
      <c r="AH335" s="1" t="s">
        <v>53529</v>
      </c>
      <c r="AI335" s="1" t="s">
        <v>55015</v>
      </c>
    </row>
    <row r="336" spans="1:35" x14ac:dyDescent="0.25">
      <c r="A336" s="1" t="s">
        <v>421</v>
      </c>
      <c r="B336" s="1">
        <v>50364645</v>
      </c>
      <c r="C336" s="1">
        <v>1</v>
      </c>
      <c r="AF336" s="1" t="s">
        <v>49491</v>
      </c>
      <c r="AH336" s="1" t="s">
        <v>54591</v>
      </c>
      <c r="AI336" s="1" t="s">
        <v>54592</v>
      </c>
    </row>
    <row r="337" spans="1:35" x14ac:dyDescent="0.25">
      <c r="A337" s="1" t="s">
        <v>422</v>
      </c>
      <c r="B337" s="1">
        <v>50364641</v>
      </c>
      <c r="C337" s="1">
        <v>1</v>
      </c>
      <c r="AF337" s="1" t="s">
        <v>49492</v>
      </c>
      <c r="AH337" s="1" t="s">
        <v>55016</v>
      </c>
      <c r="AI337" s="1" t="s">
        <v>55017</v>
      </c>
    </row>
    <row r="338" spans="1:35" x14ac:dyDescent="0.25">
      <c r="A338" s="1" t="s">
        <v>423</v>
      </c>
      <c r="B338" s="1">
        <v>50364640</v>
      </c>
      <c r="C338" s="1">
        <v>1</v>
      </c>
      <c r="AF338" s="1" t="s">
        <v>49493</v>
      </c>
      <c r="AH338" s="1" t="s">
        <v>54593</v>
      </c>
      <c r="AI338" s="1" t="s">
        <v>54594</v>
      </c>
    </row>
    <row r="339" spans="1:35" x14ac:dyDescent="0.25">
      <c r="A339" s="1" t="s">
        <v>424</v>
      </c>
      <c r="B339" s="1">
        <v>50364642</v>
      </c>
      <c r="C339" s="1">
        <v>1</v>
      </c>
      <c r="AF339" s="1" t="s">
        <v>49494</v>
      </c>
      <c r="AH339" s="1" t="s">
        <v>54467</v>
      </c>
      <c r="AI339" s="1" t="s">
        <v>54468</v>
      </c>
    </row>
    <row r="340" spans="1:35" x14ac:dyDescent="0.25">
      <c r="A340" s="1" t="s">
        <v>425</v>
      </c>
      <c r="B340" s="1">
        <v>50364644</v>
      </c>
      <c r="C340" s="1">
        <v>1</v>
      </c>
      <c r="AF340" s="1" t="s">
        <v>49495</v>
      </c>
      <c r="AH340" s="1" t="s">
        <v>55140</v>
      </c>
      <c r="AI340" s="1" t="s">
        <v>55141</v>
      </c>
    </row>
    <row r="341" spans="1:35" x14ac:dyDescent="0.25">
      <c r="A341" s="1" t="s">
        <v>426</v>
      </c>
      <c r="B341" s="1">
        <v>50364643</v>
      </c>
      <c r="C341" s="1">
        <v>1</v>
      </c>
      <c r="AF341" s="1" t="s">
        <v>49496</v>
      </c>
      <c r="AH341" s="1" t="s">
        <v>54201</v>
      </c>
      <c r="AI341" s="1" t="s">
        <v>54202</v>
      </c>
    </row>
    <row r="342" spans="1:35" x14ac:dyDescent="0.25">
      <c r="A342" s="1" t="s">
        <v>427</v>
      </c>
      <c r="B342" s="1">
        <v>50364504</v>
      </c>
      <c r="C342" s="1">
        <v>1</v>
      </c>
      <c r="AF342" s="1" t="s">
        <v>49497</v>
      </c>
      <c r="AH342" s="1" t="s">
        <v>54722</v>
      </c>
      <c r="AI342" s="1" t="s">
        <v>54723</v>
      </c>
    </row>
    <row r="343" spans="1:35" x14ac:dyDescent="0.25">
      <c r="A343" s="1" t="s">
        <v>428</v>
      </c>
      <c r="B343" s="1">
        <v>50364207</v>
      </c>
      <c r="C343" s="1">
        <v>1</v>
      </c>
      <c r="AF343" s="1" t="s">
        <v>49498</v>
      </c>
      <c r="AH343" s="1" t="s">
        <v>53393</v>
      </c>
      <c r="AI343" s="1" t="s">
        <v>53394</v>
      </c>
    </row>
    <row r="344" spans="1:35" x14ac:dyDescent="0.25">
      <c r="A344" s="1" t="s">
        <v>429</v>
      </c>
      <c r="B344" s="1">
        <v>50364206</v>
      </c>
      <c r="C344" s="1">
        <v>1</v>
      </c>
      <c r="AF344" s="1" t="s">
        <v>49499</v>
      </c>
      <c r="AH344" s="1" t="s">
        <v>54724</v>
      </c>
      <c r="AI344" s="1" t="s">
        <v>54725</v>
      </c>
    </row>
    <row r="345" spans="1:35" x14ac:dyDescent="0.25">
      <c r="A345" s="1" t="s">
        <v>430</v>
      </c>
      <c r="B345" s="1">
        <v>50364208</v>
      </c>
      <c r="C345" s="1">
        <v>1</v>
      </c>
      <c r="AF345" s="1" t="s">
        <v>49500</v>
      </c>
      <c r="AH345" s="1" t="s">
        <v>53982</v>
      </c>
      <c r="AI345" s="1" t="s">
        <v>53983</v>
      </c>
    </row>
    <row r="346" spans="1:35" x14ac:dyDescent="0.25">
      <c r="A346" s="1" t="s">
        <v>431</v>
      </c>
      <c r="B346" s="1">
        <v>50364302</v>
      </c>
      <c r="C346" s="1">
        <v>1</v>
      </c>
      <c r="AF346" s="1" t="s">
        <v>49501</v>
      </c>
      <c r="AH346" s="1" t="s">
        <v>53982</v>
      </c>
      <c r="AI346" s="1" t="s">
        <v>54726</v>
      </c>
    </row>
    <row r="347" spans="1:35" x14ac:dyDescent="0.25">
      <c r="A347" s="1" t="s">
        <v>432</v>
      </c>
      <c r="B347" s="1">
        <v>50364301</v>
      </c>
      <c r="C347" s="1">
        <v>1</v>
      </c>
      <c r="AF347" s="1" t="s">
        <v>49502</v>
      </c>
      <c r="AH347" s="1" t="s">
        <v>54834</v>
      </c>
      <c r="AI347" s="1" t="s">
        <v>54835</v>
      </c>
    </row>
    <row r="348" spans="1:35" x14ac:dyDescent="0.25">
      <c r="A348" s="1" t="s">
        <v>433</v>
      </c>
      <c r="B348" s="1">
        <v>50364205</v>
      </c>
      <c r="C348" s="1">
        <v>1</v>
      </c>
      <c r="AF348" s="1" t="s">
        <v>49503</v>
      </c>
      <c r="AH348" s="1" t="s">
        <v>54836</v>
      </c>
      <c r="AI348" s="1" t="s">
        <v>54837</v>
      </c>
    </row>
    <row r="349" spans="1:35" x14ac:dyDescent="0.25">
      <c r="A349" s="1" t="s">
        <v>434</v>
      </c>
      <c r="B349" s="1">
        <v>50364201</v>
      </c>
      <c r="C349" s="1">
        <v>1</v>
      </c>
      <c r="AF349" s="1" t="s">
        <v>49504</v>
      </c>
      <c r="AH349" s="1" t="s">
        <v>54490</v>
      </c>
      <c r="AI349" s="1" t="s">
        <v>54491</v>
      </c>
    </row>
    <row r="350" spans="1:35" x14ac:dyDescent="0.25">
      <c r="A350" s="1" t="s">
        <v>435</v>
      </c>
      <c r="B350" s="1">
        <v>50364108</v>
      </c>
      <c r="C350" s="1">
        <v>1</v>
      </c>
      <c r="AF350" s="1" t="s">
        <v>49505</v>
      </c>
      <c r="AH350" s="1" t="s">
        <v>55018</v>
      </c>
      <c r="AI350" s="1" t="s">
        <v>55019</v>
      </c>
    </row>
    <row r="351" spans="1:35" x14ac:dyDescent="0.25">
      <c r="A351" s="1" t="s">
        <v>436</v>
      </c>
      <c r="B351" s="1">
        <v>50364202</v>
      </c>
      <c r="C351" s="1">
        <v>1</v>
      </c>
      <c r="AF351" s="1" t="s">
        <v>49506</v>
      </c>
      <c r="AH351" s="1" t="s">
        <v>55020</v>
      </c>
      <c r="AI351" s="1" t="s">
        <v>55021</v>
      </c>
    </row>
    <row r="352" spans="1:35" x14ac:dyDescent="0.25">
      <c r="A352" s="1" t="s">
        <v>437</v>
      </c>
      <c r="B352" s="1">
        <v>50364204</v>
      </c>
      <c r="C352" s="1">
        <v>1</v>
      </c>
      <c r="AF352" s="1" t="s">
        <v>49507</v>
      </c>
      <c r="AH352" s="1" t="s">
        <v>53278</v>
      </c>
      <c r="AI352" s="1" t="s">
        <v>53279</v>
      </c>
    </row>
    <row r="353" spans="1:35" x14ac:dyDescent="0.25">
      <c r="A353" s="1" t="s">
        <v>438</v>
      </c>
      <c r="B353" s="1">
        <v>50364203</v>
      </c>
      <c r="C353" s="1">
        <v>1</v>
      </c>
      <c r="AF353" s="1" t="s">
        <v>49508</v>
      </c>
      <c r="AH353" s="1" t="s">
        <v>53280</v>
      </c>
      <c r="AI353" s="1" t="s">
        <v>53281</v>
      </c>
    </row>
    <row r="354" spans="1:35" x14ac:dyDescent="0.25">
      <c r="A354" s="1" t="s">
        <v>439</v>
      </c>
      <c r="B354" s="1">
        <v>50364303</v>
      </c>
      <c r="C354" s="1">
        <v>1</v>
      </c>
      <c r="AF354" s="1" t="s">
        <v>49509</v>
      </c>
      <c r="AH354" s="1" t="s">
        <v>55206</v>
      </c>
      <c r="AI354" s="1" t="s">
        <v>55207</v>
      </c>
    </row>
    <row r="355" spans="1:35" x14ac:dyDescent="0.25">
      <c r="A355" s="1" t="s">
        <v>440</v>
      </c>
      <c r="B355" s="1">
        <v>50364311</v>
      </c>
      <c r="C355" s="1">
        <v>1</v>
      </c>
      <c r="AF355" s="1" t="s">
        <v>49510</v>
      </c>
      <c r="AH355" s="1" t="s">
        <v>54203</v>
      </c>
      <c r="AI355" s="1" t="s">
        <v>54204</v>
      </c>
    </row>
    <row r="356" spans="1:35" x14ac:dyDescent="0.25">
      <c r="A356" s="1" t="s">
        <v>441</v>
      </c>
      <c r="B356" s="1">
        <v>50364310</v>
      </c>
      <c r="C356" s="1">
        <v>1</v>
      </c>
      <c r="AF356" s="1" t="s">
        <v>49511</v>
      </c>
      <c r="AH356" s="1" t="s">
        <v>55208</v>
      </c>
      <c r="AI356" s="1" t="s">
        <v>55209</v>
      </c>
    </row>
    <row r="357" spans="1:35" x14ac:dyDescent="0.25">
      <c r="A357" s="1" t="s">
        <v>442</v>
      </c>
      <c r="B357" s="1">
        <v>50364312</v>
      </c>
      <c r="C357" s="1">
        <v>1</v>
      </c>
      <c r="AF357" s="1" t="s">
        <v>49512</v>
      </c>
      <c r="AH357" s="1" t="s">
        <v>53849</v>
      </c>
      <c r="AI357" s="1" t="s">
        <v>53850</v>
      </c>
    </row>
    <row r="358" spans="1:35" x14ac:dyDescent="0.25">
      <c r="A358" s="1" t="s">
        <v>443</v>
      </c>
      <c r="B358" s="1">
        <v>50364401</v>
      </c>
      <c r="C358" s="1">
        <v>1</v>
      </c>
      <c r="AF358" s="1" t="s">
        <v>49513</v>
      </c>
      <c r="AH358" s="1" t="s">
        <v>54919</v>
      </c>
      <c r="AI358" s="1" t="s">
        <v>54920</v>
      </c>
    </row>
    <row r="359" spans="1:35" x14ac:dyDescent="0.25">
      <c r="A359" s="1" t="s">
        <v>444</v>
      </c>
      <c r="B359" s="1">
        <v>50364313</v>
      </c>
      <c r="C359" s="1">
        <v>1</v>
      </c>
      <c r="AF359" s="1" t="s">
        <v>49514</v>
      </c>
      <c r="AH359" s="1" t="s">
        <v>53660</v>
      </c>
      <c r="AI359" s="1" t="s">
        <v>53661</v>
      </c>
    </row>
    <row r="360" spans="1:35" x14ac:dyDescent="0.25">
      <c r="A360" s="1" t="s">
        <v>445</v>
      </c>
      <c r="B360" s="1">
        <v>50364309</v>
      </c>
      <c r="C360" s="1">
        <v>1</v>
      </c>
      <c r="AF360" s="1" t="s">
        <v>49515</v>
      </c>
      <c r="AH360" s="1" t="s">
        <v>55210</v>
      </c>
      <c r="AI360" s="1" t="s">
        <v>55211</v>
      </c>
    </row>
    <row r="361" spans="1:35" x14ac:dyDescent="0.25">
      <c r="A361" s="1" t="s">
        <v>446</v>
      </c>
      <c r="B361" s="1">
        <v>50364305</v>
      </c>
      <c r="C361" s="1">
        <v>1</v>
      </c>
      <c r="AF361" s="1" t="s">
        <v>49516</v>
      </c>
      <c r="AH361" s="1" t="s">
        <v>53893</v>
      </c>
      <c r="AI361" s="1" t="s">
        <v>53894</v>
      </c>
    </row>
    <row r="362" spans="1:35" x14ac:dyDescent="0.25">
      <c r="A362" s="1" t="s">
        <v>447</v>
      </c>
      <c r="B362" s="1">
        <v>50364304</v>
      </c>
      <c r="C362" s="1">
        <v>1</v>
      </c>
      <c r="AF362" s="1" t="s">
        <v>49517</v>
      </c>
      <c r="AH362" s="1" t="s">
        <v>53893</v>
      </c>
      <c r="AI362" s="1" t="s">
        <v>53984</v>
      </c>
    </row>
    <row r="363" spans="1:35" x14ac:dyDescent="0.25">
      <c r="A363" s="1" t="s">
        <v>448</v>
      </c>
      <c r="B363" s="1">
        <v>50364306</v>
      </c>
      <c r="C363" s="1">
        <v>1</v>
      </c>
      <c r="AF363" s="1" t="s">
        <v>49518</v>
      </c>
      <c r="AH363" s="1" t="s">
        <v>53662</v>
      </c>
      <c r="AI363" s="1" t="s">
        <v>53663</v>
      </c>
    </row>
    <row r="364" spans="1:35" x14ac:dyDescent="0.25">
      <c r="A364" s="1" t="s">
        <v>449</v>
      </c>
      <c r="B364" s="1">
        <v>50364308</v>
      </c>
      <c r="C364" s="1">
        <v>1</v>
      </c>
      <c r="AF364" s="1" t="s">
        <v>49519</v>
      </c>
      <c r="AH364" s="1" t="s">
        <v>55022</v>
      </c>
      <c r="AI364" s="1" t="s">
        <v>55023</v>
      </c>
    </row>
    <row r="365" spans="1:35" x14ac:dyDescent="0.25">
      <c r="A365" s="1" t="s">
        <v>450</v>
      </c>
      <c r="B365" s="1">
        <v>50364307</v>
      </c>
      <c r="C365" s="1">
        <v>1</v>
      </c>
      <c r="AF365" s="1" t="s">
        <v>49520</v>
      </c>
      <c r="AH365" s="1" t="s">
        <v>55303</v>
      </c>
      <c r="AI365" s="1" t="s">
        <v>55304</v>
      </c>
    </row>
    <row r="366" spans="1:35" x14ac:dyDescent="0.25">
      <c r="A366" s="1" t="s">
        <v>451</v>
      </c>
      <c r="B366" s="1">
        <v>50364107</v>
      </c>
      <c r="C366" s="1">
        <v>1</v>
      </c>
      <c r="AF366" s="1" t="s">
        <v>49521</v>
      </c>
      <c r="AH366" s="1" t="s">
        <v>55024</v>
      </c>
      <c r="AI366" s="1" t="s">
        <v>55025</v>
      </c>
    </row>
    <row r="367" spans="1:35" x14ac:dyDescent="0.25">
      <c r="A367" s="1" t="s">
        <v>452</v>
      </c>
      <c r="B367" s="1">
        <v>50363903</v>
      </c>
      <c r="C367" s="1">
        <v>1</v>
      </c>
      <c r="AF367" s="1" t="s">
        <v>49522</v>
      </c>
      <c r="AH367" s="1" t="s">
        <v>54205</v>
      </c>
      <c r="AI367" s="1" t="s">
        <v>54206</v>
      </c>
    </row>
    <row r="368" spans="1:35" x14ac:dyDescent="0.25">
      <c r="A368" s="1" t="s">
        <v>453</v>
      </c>
      <c r="B368" s="1">
        <v>50363902</v>
      </c>
      <c r="C368" s="1">
        <v>1</v>
      </c>
      <c r="AF368" s="1" t="s">
        <v>49523</v>
      </c>
      <c r="AH368" s="1" t="s">
        <v>54556</v>
      </c>
      <c r="AI368" s="1" t="s">
        <v>54557</v>
      </c>
    </row>
    <row r="369" spans="1:35" x14ac:dyDescent="0.25">
      <c r="A369" s="1" t="s">
        <v>454</v>
      </c>
      <c r="B369" s="1">
        <v>50363904</v>
      </c>
      <c r="C369" s="1">
        <v>1</v>
      </c>
      <c r="AF369" s="1" t="s">
        <v>49524</v>
      </c>
      <c r="AH369" s="1" t="s">
        <v>53444</v>
      </c>
      <c r="AI369" s="1" t="s">
        <v>53445</v>
      </c>
    </row>
    <row r="370" spans="1:35" x14ac:dyDescent="0.25">
      <c r="A370" s="1" t="s">
        <v>455</v>
      </c>
      <c r="B370" s="1">
        <v>50363906</v>
      </c>
      <c r="C370" s="1">
        <v>1</v>
      </c>
      <c r="AF370" s="1" t="s">
        <v>49525</v>
      </c>
      <c r="AH370" s="1" t="s">
        <v>54207</v>
      </c>
      <c r="AI370" s="1" t="s">
        <v>54208</v>
      </c>
    </row>
    <row r="371" spans="1:35" x14ac:dyDescent="0.25">
      <c r="A371" s="1" t="s">
        <v>456</v>
      </c>
      <c r="B371" s="1">
        <v>50363905</v>
      </c>
      <c r="C371" s="1">
        <v>1</v>
      </c>
      <c r="AF371" s="1" t="s">
        <v>49526</v>
      </c>
      <c r="AH371" s="1" t="s">
        <v>54766</v>
      </c>
      <c r="AI371" s="1" t="s">
        <v>54767</v>
      </c>
    </row>
    <row r="372" spans="1:35" x14ac:dyDescent="0.25">
      <c r="A372" s="1" t="s">
        <v>457</v>
      </c>
      <c r="B372" s="1">
        <v>50363901</v>
      </c>
      <c r="C372" s="1">
        <v>1</v>
      </c>
      <c r="AF372" s="1" t="s">
        <v>49527</v>
      </c>
      <c r="AH372" s="1" t="s">
        <v>53282</v>
      </c>
      <c r="AI372" s="1" t="s">
        <v>53283</v>
      </c>
    </row>
    <row r="373" spans="1:35" x14ac:dyDescent="0.25">
      <c r="A373" s="1" t="s">
        <v>458</v>
      </c>
      <c r="B373" s="1">
        <v>50363802</v>
      </c>
      <c r="C373" s="1">
        <v>1</v>
      </c>
      <c r="AF373" s="1" t="s">
        <v>49528</v>
      </c>
      <c r="AH373" s="1" t="s">
        <v>55212</v>
      </c>
      <c r="AI373" s="1" t="s">
        <v>55213</v>
      </c>
    </row>
    <row r="374" spans="1:35" x14ac:dyDescent="0.25">
      <c r="A374" s="1" t="s">
        <v>459</v>
      </c>
      <c r="B374" s="1">
        <v>50363801</v>
      </c>
      <c r="C374" s="1">
        <v>1</v>
      </c>
      <c r="AF374" s="1" t="s">
        <v>49529</v>
      </c>
      <c r="AH374" s="1" t="s">
        <v>53284</v>
      </c>
      <c r="AI374" s="1" t="s">
        <v>53285</v>
      </c>
    </row>
    <row r="375" spans="1:35" x14ac:dyDescent="0.25">
      <c r="A375" s="1" t="s">
        <v>460</v>
      </c>
      <c r="B375" s="1">
        <v>50363803</v>
      </c>
      <c r="C375" s="1">
        <v>1</v>
      </c>
      <c r="AF375" s="1" t="s">
        <v>49530</v>
      </c>
      <c r="AH375" s="1" t="s">
        <v>54654</v>
      </c>
      <c r="AI375" s="1" t="s">
        <v>54655</v>
      </c>
    </row>
    <row r="376" spans="1:35" x14ac:dyDescent="0.25">
      <c r="A376" s="1" t="s">
        <v>461</v>
      </c>
      <c r="B376" s="1">
        <v>50363805</v>
      </c>
      <c r="C376" s="1">
        <v>1</v>
      </c>
      <c r="AF376" s="1" t="s">
        <v>49531</v>
      </c>
      <c r="AH376" s="1" t="s">
        <v>54595</v>
      </c>
      <c r="AI376" s="1" t="s">
        <v>54596</v>
      </c>
    </row>
    <row r="377" spans="1:35" x14ac:dyDescent="0.25">
      <c r="A377" s="1" t="s">
        <v>462</v>
      </c>
      <c r="B377" s="1">
        <v>50363804</v>
      </c>
      <c r="C377" s="1">
        <v>1</v>
      </c>
      <c r="AF377" s="1" t="s">
        <v>49532</v>
      </c>
      <c r="AH377" s="1" t="s">
        <v>54727</v>
      </c>
      <c r="AI377" s="1" t="s">
        <v>54728</v>
      </c>
    </row>
    <row r="378" spans="1:35" x14ac:dyDescent="0.25">
      <c r="A378" s="1" t="s">
        <v>463</v>
      </c>
      <c r="B378" s="1">
        <v>50364001</v>
      </c>
      <c r="C378" s="1">
        <v>1</v>
      </c>
      <c r="AF378" s="1" t="s">
        <v>49533</v>
      </c>
      <c r="AH378" s="1" t="s">
        <v>54209</v>
      </c>
      <c r="AI378" s="1" t="s">
        <v>54210</v>
      </c>
    </row>
    <row r="379" spans="1:35" x14ac:dyDescent="0.25">
      <c r="A379" s="1" t="s">
        <v>464</v>
      </c>
      <c r="B379" s="1">
        <v>50364103</v>
      </c>
      <c r="C379" s="1">
        <v>1</v>
      </c>
      <c r="AF379" s="1" t="s">
        <v>49534</v>
      </c>
      <c r="AH379" s="1" t="s">
        <v>54211</v>
      </c>
      <c r="AI379" s="1" t="s">
        <v>54212</v>
      </c>
    </row>
    <row r="380" spans="1:35" x14ac:dyDescent="0.25">
      <c r="A380" s="1" t="s">
        <v>465</v>
      </c>
      <c r="B380" s="1">
        <v>50364102</v>
      </c>
      <c r="C380" s="1">
        <v>1</v>
      </c>
      <c r="AF380" s="1" t="s">
        <v>49535</v>
      </c>
      <c r="AH380" s="1" t="s">
        <v>54213</v>
      </c>
      <c r="AI380" s="1" t="s">
        <v>54214</v>
      </c>
    </row>
    <row r="381" spans="1:35" x14ac:dyDescent="0.25">
      <c r="A381" s="1" t="s">
        <v>466</v>
      </c>
      <c r="B381" s="1">
        <v>50364104</v>
      </c>
      <c r="C381" s="1">
        <v>1</v>
      </c>
      <c r="AF381" s="1" t="s">
        <v>49536</v>
      </c>
      <c r="AH381" s="1" t="s">
        <v>54215</v>
      </c>
      <c r="AI381" s="1" t="s">
        <v>54216</v>
      </c>
    </row>
    <row r="382" spans="1:35" x14ac:dyDescent="0.25">
      <c r="A382" s="1" t="s">
        <v>467</v>
      </c>
      <c r="B382" s="1">
        <v>50364106</v>
      </c>
      <c r="C382" s="1">
        <v>1</v>
      </c>
      <c r="AF382" s="1" t="s">
        <v>49537</v>
      </c>
      <c r="AH382" s="1" t="s">
        <v>54217</v>
      </c>
      <c r="AI382" s="1" t="s">
        <v>54218</v>
      </c>
    </row>
    <row r="383" spans="1:35" x14ac:dyDescent="0.25">
      <c r="A383" s="1" t="s">
        <v>468</v>
      </c>
      <c r="B383" s="1">
        <v>50364105</v>
      </c>
      <c r="C383" s="1">
        <v>1</v>
      </c>
      <c r="AF383" s="1" t="s">
        <v>49538</v>
      </c>
      <c r="AH383" s="1" t="s">
        <v>53664</v>
      </c>
      <c r="AI383" s="1" t="s">
        <v>53665</v>
      </c>
    </row>
    <row r="384" spans="1:35" x14ac:dyDescent="0.25">
      <c r="A384" s="1" t="s">
        <v>469</v>
      </c>
      <c r="B384" s="1">
        <v>50364101</v>
      </c>
      <c r="C384" s="1">
        <v>1</v>
      </c>
      <c r="AF384" s="1" t="s">
        <v>49539</v>
      </c>
      <c r="AH384" s="1" t="s">
        <v>54219</v>
      </c>
      <c r="AI384" s="1" t="s">
        <v>54220</v>
      </c>
    </row>
    <row r="385" spans="1:35" x14ac:dyDescent="0.25">
      <c r="A385" s="1" t="s">
        <v>470</v>
      </c>
      <c r="B385" s="1">
        <v>50364003</v>
      </c>
      <c r="C385" s="1">
        <v>1</v>
      </c>
      <c r="AF385" s="1" t="s">
        <v>49540</v>
      </c>
      <c r="AH385" s="1" t="s">
        <v>55026</v>
      </c>
      <c r="AI385" s="1" t="s">
        <v>55027</v>
      </c>
    </row>
    <row r="386" spans="1:35" x14ac:dyDescent="0.25">
      <c r="A386" s="1" t="s">
        <v>471</v>
      </c>
      <c r="B386" s="1">
        <v>50364002</v>
      </c>
      <c r="C386" s="1">
        <v>1</v>
      </c>
      <c r="AF386" s="1" t="s">
        <v>49541</v>
      </c>
      <c r="AH386" s="1" t="s">
        <v>53462</v>
      </c>
      <c r="AI386" s="1" t="s">
        <v>53463</v>
      </c>
    </row>
    <row r="387" spans="1:35" x14ac:dyDescent="0.25">
      <c r="A387" s="1" t="s">
        <v>472</v>
      </c>
      <c r="B387" s="1">
        <v>50364004</v>
      </c>
      <c r="C387" s="1">
        <v>1</v>
      </c>
      <c r="AF387" s="1" t="s">
        <v>49542</v>
      </c>
      <c r="AH387" s="1" t="s">
        <v>55142</v>
      </c>
      <c r="AI387" s="1" t="s">
        <v>55143</v>
      </c>
    </row>
    <row r="388" spans="1:35" x14ac:dyDescent="0.25">
      <c r="A388" s="1" t="s">
        <v>473</v>
      </c>
      <c r="B388" s="1">
        <v>50364006</v>
      </c>
      <c r="C388" s="1">
        <v>1</v>
      </c>
      <c r="AF388" s="1" t="s">
        <v>49543</v>
      </c>
      <c r="AH388" s="1" t="s">
        <v>54221</v>
      </c>
      <c r="AI388" s="1" t="s">
        <v>54222</v>
      </c>
    </row>
    <row r="389" spans="1:35" x14ac:dyDescent="0.25">
      <c r="A389" s="1" t="s">
        <v>474</v>
      </c>
      <c r="B389" s="1">
        <v>50364005</v>
      </c>
      <c r="C389" s="1">
        <v>1</v>
      </c>
      <c r="AF389" s="1" t="s">
        <v>49544</v>
      </c>
      <c r="AH389" s="1" t="s">
        <v>54067</v>
      </c>
      <c r="AI389" s="1" t="s">
        <v>54068</v>
      </c>
    </row>
    <row r="390" spans="1:35" x14ac:dyDescent="0.25">
      <c r="A390" s="1" t="s">
        <v>475</v>
      </c>
      <c r="B390" s="1">
        <v>50364402</v>
      </c>
      <c r="C390" s="1">
        <v>1</v>
      </c>
      <c r="AF390" s="1" t="s">
        <v>49545</v>
      </c>
      <c r="AH390" s="1" t="s">
        <v>55028</v>
      </c>
      <c r="AI390" s="1" t="s">
        <v>55029</v>
      </c>
    </row>
    <row r="391" spans="1:35" x14ac:dyDescent="0.25">
      <c r="A391" s="1" t="s">
        <v>476</v>
      </c>
      <c r="B391" s="1">
        <v>50364434</v>
      </c>
      <c r="C391" s="1">
        <v>1</v>
      </c>
      <c r="AF391" s="1" t="s">
        <v>49546</v>
      </c>
      <c r="AH391" s="1" t="s">
        <v>53666</v>
      </c>
      <c r="AI391" s="1" t="s">
        <v>53667</v>
      </c>
    </row>
    <row r="392" spans="1:35" x14ac:dyDescent="0.25">
      <c r="A392" s="1" t="s">
        <v>477</v>
      </c>
      <c r="B392" s="1">
        <v>50364433</v>
      </c>
      <c r="C392" s="1">
        <v>1</v>
      </c>
      <c r="AF392" s="1" t="s">
        <v>49547</v>
      </c>
      <c r="AH392" s="1" t="s">
        <v>53668</v>
      </c>
      <c r="AI392" s="1" t="s">
        <v>53669</v>
      </c>
    </row>
    <row r="393" spans="1:35" x14ac:dyDescent="0.25">
      <c r="A393" s="1" t="s">
        <v>478</v>
      </c>
      <c r="B393" s="1">
        <v>50364435</v>
      </c>
      <c r="C393" s="1">
        <v>1</v>
      </c>
      <c r="AF393" s="1" t="s">
        <v>49548</v>
      </c>
      <c r="AH393" s="1" t="s">
        <v>54492</v>
      </c>
      <c r="AI393" s="1" t="s">
        <v>54493</v>
      </c>
    </row>
    <row r="394" spans="1:35" x14ac:dyDescent="0.25">
      <c r="A394" s="1" t="s">
        <v>479</v>
      </c>
      <c r="B394" s="1">
        <v>50364437</v>
      </c>
      <c r="C394" s="1">
        <v>1</v>
      </c>
      <c r="AF394" s="1" t="s">
        <v>49549</v>
      </c>
      <c r="AH394" s="1" t="s">
        <v>54921</v>
      </c>
      <c r="AI394" s="1" t="s">
        <v>54922</v>
      </c>
    </row>
    <row r="395" spans="1:35" x14ac:dyDescent="0.25">
      <c r="A395" s="1" t="s">
        <v>480</v>
      </c>
      <c r="B395" s="1">
        <v>50364436</v>
      </c>
      <c r="C395" s="1">
        <v>1</v>
      </c>
      <c r="AF395" s="1" t="s">
        <v>49550</v>
      </c>
      <c r="AH395" s="1" t="s">
        <v>54494</v>
      </c>
      <c r="AI395" s="1" t="s">
        <v>54495</v>
      </c>
    </row>
    <row r="396" spans="1:35" x14ac:dyDescent="0.25">
      <c r="A396" s="1" t="s">
        <v>481</v>
      </c>
      <c r="B396" s="1">
        <v>50364432</v>
      </c>
      <c r="C396" s="1">
        <v>1</v>
      </c>
      <c r="AF396" s="1" t="s">
        <v>49551</v>
      </c>
      <c r="AH396" s="1" t="s">
        <v>55305</v>
      </c>
      <c r="AI396" s="1" t="s">
        <v>55306</v>
      </c>
    </row>
    <row r="397" spans="1:35" x14ac:dyDescent="0.25">
      <c r="A397" s="1" t="s">
        <v>482</v>
      </c>
      <c r="B397" s="1">
        <v>50364428</v>
      </c>
      <c r="C397" s="1">
        <v>1</v>
      </c>
      <c r="AF397" s="1" t="s">
        <v>49552</v>
      </c>
      <c r="AH397" s="1" t="s">
        <v>53286</v>
      </c>
      <c r="AI397" s="1" t="s">
        <v>53287</v>
      </c>
    </row>
    <row r="398" spans="1:35" x14ac:dyDescent="0.25">
      <c r="A398" s="1" t="s">
        <v>483</v>
      </c>
      <c r="B398" s="1">
        <v>50364427</v>
      </c>
      <c r="C398" s="1">
        <v>1</v>
      </c>
      <c r="AF398" s="1" t="s">
        <v>49553</v>
      </c>
      <c r="AH398" s="1" t="s">
        <v>54223</v>
      </c>
      <c r="AI398" s="1" t="s">
        <v>54224</v>
      </c>
    </row>
    <row r="399" spans="1:35" x14ac:dyDescent="0.25">
      <c r="A399" s="1" t="s">
        <v>484</v>
      </c>
      <c r="B399" s="1">
        <v>50364429</v>
      </c>
      <c r="C399" s="1">
        <v>1</v>
      </c>
      <c r="AF399" s="1" t="s">
        <v>49554</v>
      </c>
      <c r="AH399" s="1" t="s">
        <v>53288</v>
      </c>
      <c r="AI399" s="1" t="s">
        <v>53289</v>
      </c>
    </row>
    <row r="400" spans="1:35" x14ac:dyDescent="0.25">
      <c r="A400" s="1" t="s">
        <v>485</v>
      </c>
      <c r="B400" s="1">
        <v>50364431</v>
      </c>
      <c r="C400" s="1">
        <v>1</v>
      </c>
      <c r="AF400" s="1" t="s">
        <v>49555</v>
      </c>
      <c r="AH400" s="1" t="s">
        <v>55030</v>
      </c>
      <c r="AI400" s="1" t="s">
        <v>55031</v>
      </c>
    </row>
    <row r="401" spans="1:35" x14ac:dyDescent="0.25">
      <c r="A401" s="1" t="s">
        <v>486</v>
      </c>
      <c r="B401" s="1">
        <v>50364430</v>
      </c>
      <c r="C401" s="1">
        <v>1</v>
      </c>
      <c r="AF401" s="1" t="s">
        <v>49556</v>
      </c>
      <c r="AH401" s="1" t="s">
        <v>53290</v>
      </c>
      <c r="AI401" s="1" t="s">
        <v>53291</v>
      </c>
    </row>
    <row r="402" spans="1:35" x14ac:dyDescent="0.25">
      <c r="A402" s="1" t="s">
        <v>487</v>
      </c>
      <c r="B402" s="1">
        <v>50364438</v>
      </c>
      <c r="C402" s="1">
        <v>1</v>
      </c>
      <c r="AF402" s="1" t="s">
        <v>49557</v>
      </c>
      <c r="AH402" s="1" t="s">
        <v>54069</v>
      </c>
      <c r="AI402" s="1" t="s">
        <v>54070</v>
      </c>
    </row>
    <row r="403" spans="1:35" x14ac:dyDescent="0.25">
      <c r="A403" s="1" t="s">
        <v>488</v>
      </c>
      <c r="B403" s="1">
        <v>50364446</v>
      </c>
      <c r="C403" s="1">
        <v>1</v>
      </c>
      <c r="AF403" s="1" t="s">
        <v>49558</v>
      </c>
      <c r="AH403" s="1" t="s">
        <v>54838</v>
      </c>
      <c r="AI403" s="1" t="s">
        <v>54839</v>
      </c>
    </row>
    <row r="404" spans="1:35" x14ac:dyDescent="0.25">
      <c r="A404" s="1" t="s">
        <v>489</v>
      </c>
      <c r="B404" s="1">
        <v>50364445</v>
      </c>
      <c r="C404" s="1">
        <v>1</v>
      </c>
      <c r="AF404" s="1" t="s">
        <v>49559</v>
      </c>
      <c r="AH404" s="1" t="s">
        <v>53292</v>
      </c>
      <c r="AI404" s="1" t="s">
        <v>53293</v>
      </c>
    </row>
    <row r="405" spans="1:35" x14ac:dyDescent="0.25">
      <c r="A405" s="1" t="s">
        <v>490</v>
      </c>
      <c r="B405" s="1">
        <v>50364501</v>
      </c>
      <c r="C405" s="1">
        <v>1</v>
      </c>
      <c r="AF405" s="1" t="s">
        <v>49560</v>
      </c>
      <c r="AH405" s="1" t="s">
        <v>53292</v>
      </c>
      <c r="AI405" s="1" t="s">
        <v>54225</v>
      </c>
    </row>
    <row r="406" spans="1:35" x14ac:dyDescent="0.25">
      <c r="A406" s="1" t="s">
        <v>491</v>
      </c>
      <c r="B406" s="1">
        <v>50364503</v>
      </c>
      <c r="C406" s="1">
        <v>1</v>
      </c>
      <c r="AF406" s="1" t="s">
        <v>49561</v>
      </c>
      <c r="AH406" s="1" t="s">
        <v>53292</v>
      </c>
      <c r="AI406" s="1" t="s">
        <v>54656</v>
      </c>
    </row>
    <row r="407" spans="1:35" x14ac:dyDescent="0.25">
      <c r="A407" s="1" t="s">
        <v>492</v>
      </c>
      <c r="B407" s="1">
        <v>50364502</v>
      </c>
      <c r="C407" s="1">
        <v>1</v>
      </c>
      <c r="AF407" s="1" t="s">
        <v>49562</v>
      </c>
      <c r="AH407" s="1" t="s">
        <v>55032</v>
      </c>
      <c r="AI407" s="1" t="s">
        <v>55033</v>
      </c>
    </row>
    <row r="408" spans="1:35" x14ac:dyDescent="0.25">
      <c r="A408" s="1" t="s">
        <v>493</v>
      </c>
      <c r="B408" s="1">
        <v>50364444</v>
      </c>
      <c r="C408" s="1">
        <v>1</v>
      </c>
      <c r="AF408" s="1" t="s">
        <v>49563</v>
      </c>
      <c r="AH408" s="1" t="s">
        <v>53670</v>
      </c>
      <c r="AI408" s="1" t="s">
        <v>53671</v>
      </c>
    </row>
    <row r="409" spans="1:35" x14ac:dyDescent="0.25">
      <c r="A409" s="1" t="s">
        <v>494</v>
      </c>
      <c r="B409" s="1">
        <v>50364440</v>
      </c>
      <c r="C409" s="1">
        <v>1</v>
      </c>
      <c r="AF409" s="1" t="s">
        <v>49564</v>
      </c>
      <c r="AH409" s="1" t="s">
        <v>55307</v>
      </c>
      <c r="AI409" s="1" t="s">
        <v>55308</v>
      </c>
    </row>
    <row r="410" spans="1:35" x14ac:dyDescent="0.25">
      <c r="A410" s="1" t="s">
        <v>495</v>
      </c>
      <c r="B410" s="1">
        <v>50364439</v>
      </c>
      <c r="C410" s="1">
        <v>1</v>
      </c>
      <c r="AF410" s="1" t="s">
        <v>49565</v>
      </c>
      <c r="AH410" s="1" t="s">
        <v>53985</v>
      </c>
      <c r="AI410" s="1" t="s">
        <v>53986</v>
      </c>
    </row>
    <row r="411" spans="1:35" x14ac:dyDescent="0.25">
      <c r="A411" s="1" t="s">
        <v>496</v>
      </c>
      <c r="B411" s="1">
        <v>50364441</v>
      </c>
      <c r="C411" s="1">
        <v>1</v>
      </c>
      <c r="AF411" s="1" t="s">
        <v>49566</v>
      </c>
      <c r="AH411" s="1" t="s">
        <v>54226</v>
      </c>
      <c r="AI411" s="1" t="s">
        <v>54227</v>
      </c>
    </row>
    <row r="412" spans="1:35" x14ac:dyDescent="0.25">
      <c r="A412" s="1" t="s">
        <v>497</v>
      </c>
      <c r="B412" s="1">
        <v>50364443</v>
      </c>
      <c r="C412" s="1">
        <v>1</v>
      </c>
      <c r="AF412" s="1" t="s">
        <v>49567</v>
      </c>
      <c r="AH412" s="1" t="s">
        <v>54729</v>
      </c>
      <c r="AI412" s="1" t="s">
        <v>54730</v>
      </c>
    </row>
    <row r="413" spans="1:35" x14ac:dyDescent="0.25">
      <c r="A413" s="1" t="s">
        <v>498</v>
      </c>
      <c r="B413" s="1">
        <v>50364442</v>
      </c>
      <c r="C413" s="1">
        <v>1</v>
      </c>
      <c r="AF413" s="1" t="s">
        <v>49568</v>
      </c>
      <c r="AH413" s="1" t="s">
        <v>55282</v>
      </c>
      <c r="AI413" s="1" t="s">
        <v>55283</v>
      </c>
    </row>
    <row r="414" spans="1:35" x14ac:dyDescent="0.25">
      <c r="A414" s="1" t="s">
        <v>499</v>
      </c>
      <c r="B414" s="1">
        <v>50364426</v>
      </c>
      <c r="C414" s="1">
        <v>1</v>
      </c>
      <c r="AF414" s="1" t="s">
        <v>49569</v>
      </c>
      <c r="AH414" s="1" t="s">
        <v>53294</v>
      </c>
      <c r="AI414" s="1" t="s">
        <v>53295</v>
      </c>
    </row>
    <row r="415" spans="1:35" x14ac:dyDescent="0.25">
      <c r="A415" s="1" t="s">
        <v>500</v>
      </c>
      <c r="B415" s="1">
        <v>50364410</v>
      </c>
      <c r="C415" s="1">
        <v>1</v>
      </c>
      <c r="AF415" s="1" t="s">
        <v>49570</v>
      </c>
      <c r="AH415" s="1" t="s">
        <v>53294</v>
      </c>
      <c r="AI415" s="1" t="s">
        <v>54496</v>
      </c>
    </row>
    <row r="416" spans="1:35" x14ac:dyDescent="0.25">
      <c r="A416" s="1" t="s">
        <v>501</v>
      </c>
      <c r="B416" s="1">
        <v>50364409</v>
      </c>
      <c r="C416" s="1">
        <v>1</v>
      </c>
      <c r="AF416" s="1" t="s">
        <v>49571</v>
      </c>
      <c r="AH416" s="1" t="s">
        <v>53294</v>
      </c>
      <c r="AI416" s="1" t="s">
        <v>55034</v>
      </c>
    </row>
    <row r="417" spans="1:35" x14ac:dyDescent="0.25">
      <c r="A417" s="1" t="s">
        <v>502</v>
      </c>
      <c r="B417" s="1">
        <v>50364411</v>
      </c>
      <c r="C417" s="1">
        <v>1</v>
      </c>
      <c r="AF417" s="1" t="s">
        <v>49572</v>
      </c>
      <c r="AH417" s="1" t="s">
        <v>54228</v>
      </c>
      <c r="AI417" s="1" t="s">
        <v>54229</v>
      </c>
    </row>
    <row r="418" spans="1:35" x14ac:dyDescent="0.25">
      <c r="A418" s="1" t="s">
        <v>503</v>
      </c>
      <c r="B418" s="1">
        <v>50364413</v>
      </c>
      <c r="C418" s="1">
        <v>1</v>
      </c>
      <c r="AF418" s="1" t="s">
        <v>49573</v>
      </c>
      <c r="AH418" s="1" t="s">
        <v>54443</v>
      </c>
      <c r="AI418" s="1" t="s">
        <v>54444</v>
      </c>
    </row>
    <row r="419" spans="1:35" x14ac:dyDescent="0.25">
      <c r="A419" s="1" t="s">
        <v>504</v>
      </c>
      <c r="B419" s="1">
        <v>50364412</v>
      </c>
      <c r="C419" s="1">
        <v>1</v>
      </c>
      <c r="AF419" s="1" t="s">
        <v>49574</v>
      </c>
      <c r="AH419" s="1" t="s">
        <v>54731</v>
      </c>
      <c r="AI419" s="1" t="s">
        <v>54732</v>
      </c>
    </row>
    <row r="420" spans="1:35" x14ac:dyDescent="0.25">
      <c r="A420" s="1" t="s">
        <v>505</v>
      </c>
      <c r="B420" s="1">
        <v>50364408</v>
      </c>
      <c r="C420" s="1">
        <v>1</v>
      </c>
      <c r="AF420" s="1" t="s">
        <v>49575</v>
      </c>
      <c r="AH420" s="1" t="s">
        <v>54733</v>
      </c>
      <c r="AI420" s="1" t="s">
        <v>54734</v>
      </c>
    </row>
    <row r="421" spans="1:35" x14ac:dyDescent="0.25">
      <c r="A421" s="1" t="s">
        <v>506</v>
      </c>
      <c r="B421" s="1">
        <v>50364404</v>
      </c>
      <c r="C421" s="1">
        <v>1</v>
      </c>
      <c r="AF421" s="1" t="s">
        <v>49576</v>
      </c>
      <c r="AH421" s="1" t="s">
        <v>54597</v>
      </c>
      <c r="AI421" s="1" t="s">
        <v>54598</v>
      </c>
    </row>
    <row r="422" spans="1:35" x14ac:dyDescent="0.25">
      <c r="A422" s="1" t="s">
        <v>507</v>
      </c>
      <c r="B422" s="1">
        <v>50364403</v>
      </c>
      <c r="C422" s="1">
        <v>1</v>
      </c>
      <c r="AF422" s="1" t="s">
        <v>49577</v>
      </c>
      <c r="AH422" s="1" t="s">
        <v>54597</v>
      </c>
      <c r="AI422" s="1" t="s">
        <v>54657</v>
      </c>
    </row>
    <row r="423" spans="1:35" x14ac:dyDescent="0.25">
      <c r="A423" s="1" t="s">
        <v>508</v>
      </c>
      <c r="B423" s="1">
        <v>50364405</v>
      </c>
      <c r="C423" s="1">
        <v>1</v>
      </c>
      <c r="AF423" s="1" t="s">
        <v>49578</v>
      </c>
      <c r="AH423" s="1" t="s">
        <v>55214</v>
      </c>
      <c r="AI423" s="1" t="s">
        <v>55215</v>
      </c>
    </row>
    <row r="424" spans="1:35" x14ac:dyDescent="0.25">
      <c r="A424" s="1" t="s">
        <v>509</v>
      </c>
      <c r="B424" s="1">
        <v>50364407</v>
      </c>
      <c r="C424" s="1">
        <v>1</v>
      </c>
      <c r="AF424" s="1" t="s">
        <v>49579</v>
      </c>
      <c r="AH424" s="1" t="s">
        <v>53987</v>
      </c>
      <c r="AI424" s="1" t="s">
        <v>53988</v>
      </c>
    </row>
    <row r="425" spans="1:35" x14ac:dyDescent="0.25">
      <c r="A425" s="1" t="s">
        <v>510</v>
      </c>
      <c r="B425" s="1">
        <v>50364406</v>
      </c>
      <c r="C425" s="1">
        <v>1</v>
      </c>
      <c r="AF425" s="1" t="s">
        <v>49580</v>
      </c>
      <c r="AH425" s="1" t="s">
        <v>55035</v>
      </c>
      <c r="AI425" s="1" t="s">
        <v>55036</v>
      </c>
    </row>
    <row r="426" spans="1:35" x14ac:dyDescent="0.25">
      <c r="A426" s="1" t="s">
        <v>511</v>
      </c>
      <c r="B426" s="1">
        <v>50364414</v>
      </c>
      <c r="C426" s="1">
        <v>1</v>
      </c>
      <c r="AF426" s="1" t="s">
        <v>49581</v>
      </c>
      <c r="AH426" s="1" t="s">
        <v>55144</v>
      </c>
      <c r="AI426" s="1" t="s">
        <v>55145</v>
      </c>
    </row>
    <row r="427" spans="1:35" x14ac:dyDescent="0.25">
      <c r="A427" s="1" t="s">
        <v>512</v>
      </c>
      <c r="B427" s="1">
        <v>50364422</v>
      </c>
      <c r="C427" s="1">
        <v>1</v>
      </c>
      <c r="AF427" s="1" t="s">
        <v>49582</v>
      </c>
      <c r="AH427" s="1" t="s">
        <v>53296</v>
      </c>
      <c r="AI427" s="1" t="s">
        <v>53297</v>
      </c>
    </row>
    <row r="428" spans="1:35" x14ac:dyDescent="0.25">
      <c r="A428" s="1" t="s">
        <v>513</v>
      </c>
      <c r="B428" s="1">
        <v>50364421</v>
      </c>
      <c r="C428" s="1">
        <v>1</v>
      </c>
      <c r="AF428" s="1" t="s">
        <v>49583</v>
      </c>
      <c r="AH428" s="1" t="s">
        <v>54230</v>
      </c>
      <c r="AI428" s="1" t="s">
        <v>54231</v>
      </c>
    </row>
    <row r="429" spans="1:35" x14ac:dyDescent="0.25">
      <c r="A429" s="1" t="s">
        <v>514</v>
      </c>
      <c r="B429" s="1">
        <v>50364423</v>
      </c>
      <c r="C429" s="1">
        <v>1</v>
      </c>
      <c r="AF429" s="1" t="s">
        <v>49584</v>
      </c>
      <c r="AH429" s="1" t="s">
        <v>53298</v>
      </c>
      <c r="AI429" s="1" t="s">
        <v>53299</v>
      </c>
    </row>
    <row r="430" spans="1:35" x14ac:dyDescent="0.25">
      <c r="A430" s="1" t="s">
        <v>515</v>
      </c>
      <c r="B430" s="1">
        <v>50364425</v>
      </c>
      <c r="C430" s="1">
        <v>1</v>
      </c>
      <c r="AF430" s="1" t="s">
        <v>49585</v>
      </c>
      <c r="AH430" s="1" t="s">
        <v>54232</v>
      </c>
      <c r="AI430" s="1" t="s">
        <v>54233</v>
      </c>
    </row>
    <row r="431" spans="1:35" x14ac:dyDescent="0.25">
      <c r="A431" s="1" t="s">
        <v>516</v>
      </c>
      <c r="B431" s="1">
        <v>50364424</v>
      </c>
      <c r="C431" s="1">
        <v>1</v>
      </c>
      <c r="AF431" s="1" t="s">
        <v>49586</v>
      </c>
      <c r="AH431" s="1" t="s">
        <v>54234</v>
      </c>
      <c r="AI431" s="1" t="s">
        <v>54235</v>
      </c>
    </row>
    <row r="432" spans="1:35" x14ac:dyDescent="0.25">
      <c r="A432" s="1" t="s">
        <v>517</v>
      </c>
      <c r="B432" s="1">
        <v>50364420</v>
      </c>
      <c r="C432" s="1">
        <v>1</v>
      </c>
      <c r="AF432" s="1" t="s">
        <v>49587</v>
      </c>
      <c r="AH432" s="1" t="s">
        <v>53672</v>
      </c>
      <c r="AI432" s="1" t="s">
        <v>53673</v>
      </c>
    </row>
    <row r="433" spans="1:35" x14ac:dyDescent="0.25">
      <c r="A433" s="1" t="s">
        <v>518</v>
      </c>
      <c r="B433" s="1">
        <v>50364416</v>
      </c>
      <c r="C433" s="1">
        <v>1</v>
      </c>
      <c r="AF433" s="1" t="s">
        <v>49588</v>
      </c>
      <c r="AH433" s="1" t="s">
        <v>54943</v>
      </c>
      <c r="AI433" s="1" t="s">
        <v>54944</v>
      </c>
    </row>
    <row r="434" spans="1:35" x14ac:dyDescent="0.25">
      <c r="A434" s="1" t="s">
        <v>519</v>
      </c>
      <c r="B434" s="1">
        <v>50364415</v>
      </c>
      <c r="C434" s="1">
        <v>1</v>
      </c>
      <c r="AF434" s="1" t="s">
        <v>49589</v>
      </c>
      <c r="AH434" s="1" t="s">
        <v>55037</v>
      </c>
      <c r="AI434" s="1" t="s">
        <v>55038</v>
      </c>
    </row>
    <row r="435" spans="1:35" x14ac:dyDescent="0.25">
      <c r="A435" s="1" t="s">
        <v>520</v>
      </c>
      <c r="B435" s="1">
        <v>50364417</v>
      </c>
      <c r="C435" s="1">
        <v>1</v>
      </c>
      <c r="AF435" s="1" t="s">
        <v>49590</v>
      </c>
      <c r="AH435" s="1" t="s">
        <v>54462</v>
      </c>
      <c r="AI435" s="1" t="s">
        <v>54463</v>
      </c>
    </row>
    <row r="436" spans="1:35" x14ac:dyDescent="0.25">
      <c r="A436" s="1" t="s">
        <v>521</v>
      </c>
      <c r="B436" s="1">
        <v>50364419</v>
      </c>
      <c r="C436" s="1">
        <v>1</v>
      </c>
      <c r="AF436" s="1" t="s">
        <v>49591</v>
      </c>
      <c r="AH436" s="1" t="s">
        <v>54236</v>
      </c>
      <c r="AI436" s="1" t="s">
        <v>54237</v>
      </c>
    </row>
    <row r="437" spans="1:35" x14ac:dyDescent="0.25">
      <c r="A437" s="1" t="s">
        <v>522</v>
      </c>
      <c r="B437" s="1">
        <v>50364418</v>
      </c>
      <c r="C437" s="1">
        <v>1</v>
      </c>
      <c r="AF437" s="1" t="s">
        <v>49592</v>
      </c>
      <c r="AH437" s="1" t="s">
        <v>54238</v>
      </c>
      <c r="AI437" s="1" t="s">
        <v>54239</v>
      </c>
    </row>
    <row r="438" spans="1:35" x14ac:dyDescent="0.25">
      <c r="A438" s="1" t="s">
        <v>523</v>
      </c>
      <c r="B438" s="1">
        <v>50365321</v>
      </c>
      <c r="C438" s="1">
        <v>1</v>
      </c>
      <c r="AF438" s="1" t="s">
        <v>49593</v>
      </c>
      <c r="AH438" s="1" t="s">
        <v>53674</v>
      </c>
      <c r="AI438" s="1" t="s">
        <v>53675</v>
      </c>
    </row>
    <row r="439" spans="1:35" x14ac:dyDescent="0.25">
      <c r="A439" s="1" t="s">
        <v>524</v>
      </c>
      <c r="B439" s="1">
        <v>50365320</v>
      </c>
      <c r="C439" s="1">
        <v>1</v>
      </c>
      <c r="AF439" s="1" t="s">
        <v>49594</v>
      </c>
      <c r="AH439" s="1" t="s">
        <v>55039</v>
      </c>
      <c r="AI439" s="1" t="s">
        <v>55040</v>
      </c>
    </row>
    <row r="440" spans="1:35" x14ac:dyDescent="0.25">
      <c r="A440" s="1" t="s">
        <v>525</v>
      </c>
      <c r="B440" s="1">
        <v>50365322</v>
      </c>
      <c r="C440" s="1">
        <v>1</v>
      </c>
      <c r="AF440" s="1" t="s">
        <v>49595</v>
      </c>
      <c r="AH440" s="1" t="s">
        <v>53676</v>
      </c>
      <c r="AI440" s="1" t="s">
        <v>53677</v>
      </c>
    </row>
    <row r="441" spans="1:35" x14ac:dyDescent="0.25">
      <c r="A441" s="1" t="s">
        <v>526</v>
      </c>
      <c r="B441" s="1">
        <v>50365324</v>
      </c>
      <c r="C441" s="1">
        <v>1</v>
      </c>
      <c r="AF441" s="1" t="s">
        <v>49596</v>
      </c>
      <c r="AH441" s="1" t="s">
        <v>54240</v>
      </c>
      <c r="AI441" s="1" t="s">
        <v>54241</v>
      </c>
    </row>
    <row r="442" spans="1:35" x14ac:dyDescent="0.25">
      <c r="A442" s="1" t="s">
        <v>527</v>
      </c>
      <c r="B442" s="1">
        <v>50365323</v>
      </c>
      <c r="C442" s="1">
        <v>1</v>
      </c>
      <c r="AF442" s="1" t="s">
        <v>49597</v>
      </c>
      <c r="AH442" s="1" t="s">
        <v>54840</v>
      </c>
      <c r="AI442" s="1" t="s">
        <v>54841</v>
      </c>
    </row>
    <row r="443" spans="1:35" x14ac:dyDescent="0.25">
      <c r="A443" s="1" t="s">
        <v>525</v>
      </c>
      <c r="B443" s="1">
        <v>50365319</v>
      </c>
      <c r="C443" s="1">
        <v>1</v>
      </c>
      <c r="AF443" s="1" t="s">
        <v>49598</v>
      </c>
      <c r="AH443" s="1" t="s">
        <v>53531</v>
      </c>
      <c r="AI443" s="1" t="s">
        <v>53532</v>
      </c>
    </row>
    <row r="444" spans="1:35" x14ac:dyDescent="0.25">
      <c r="A444" s="1" t="s">
        <v>528</v>
      </c>
      <c r="B444" s="1">
        <v>50365315</v>
      </c>
      <c r="C444" s="1">
        <v>1</v>
      </c>
      <c r="AF444" s="1" t="s">
        <v>49599</v>
      </c>
      <c r="AH444" s="1" t="s">
        <v>55041</v>
      </c>
      <c r="AI444" s="1" t="s">
        <v>55042</v>
      </c>
    </row>
    <row r="445" spans="1:35" x14ac:dyDescent="0.25">
      <c r="A445" s="1" t="s">
        <v>529</v>
      </c>
      <c r="B445" s="1">
        <v>50365314</v>
      </c>
      <c r="C445" s="1">
        <v>1</v>
      </c>
      <c r="AF445" s="1" t="s">
        <v>49600</v>
      </c>
      <c r="AH445" s="1" t="s">
        <v>53932</v>
      </c>
      <c r="AI445" s="1" t="s">
        <v>53933</v>
      </c>
    </row>
    <row r="446" spans="1:35" x14ac:dyDescent="0.25">
      <c r="A446" s="1" t="s">
        <v>530</v>
      </c>
      <c r="B446" s="1">
        <v>50365316</v>
      </c>
      <c r="C446" s="1">
        <v>1</v>
      </c>
      <c r="AF446" s="1" t="s">
        <v>49601</v>
      </c>
      <c r="AH446" s="1" t="s">
        <v>54558</v>
      </c>
      <c r="AI446" s="1" t="s">
        <v>54559</v>
      </c>
    </row>
    <row r="447" spans="1:35" x14ac:dyDescent="0.25">
      <c r="A447" s="1" t="s">
        <v>531</v>
      </c>
      <c r="B447" s="1">
        <v>50365318</v>
      </c>
      <c r="C447" s="1">
        <v>1</v>
      </c>
      <c r="AF447" s="1" t="s">
        <v>49602</v>
      </c>
      <c r="AH447" s="1" t="s">
        <v>53300</v>
      </c>
      <c r="AI447" s="1" t="s">
        <v>53301</v>
      </c>
    </row>
    <row r="448" spans="1:35" x14ac:dyDescent="0.25">
      <c r="A448" s="1" t="s">
        <v>532</v>
      </c>
      <c r="B448" s="1">
        <v>50365317</v>
      </c>
      <c r="C448" s="1">
        <v>1</v>
      </c>
      <c r="AF448" s="1" t="s">
        <v>49603</v>
      </c>
      <c r="AH448" s="1" t="s">
        <v>54842</v>
      </c>
      <c r="AI448" s="1" t="s">
        <v>54843</v>
      </c>
    </row>
    <row r="449" spans="1:35" x14ac:dyDescent="0.25">
      <c r="A449" s="1" t="s">
        <v>533</v>
      </c>
      <c r="B449" s="1">
        <v>50365325</v>
      </c>
      <c r="C449" s="1">
        <v>1</v>
      </c>
      <c r="AF449" s="1" t="s">
        <v>49604</v>
      </c>
      <c r="AH449" s="1" t="s">
        <v>55216</v>
      </c>
      <c r="AI449" s="1" t="s">
        <v>55217</v>
      </c>
    </row>
    <row r="450" spans="1:35" x14ac:dyDescent="0.25">
      <c r="A450" s="1" t="s">
        <v>534</v>
      </c>
      <c r="B450" s="1">
        <v>50365333</v>
      </c>
      <c r="C450" s="1">
        <v>1</v>
      </c>
      <c r="AF450" s="1" t="s">
        <v>49605</v>
      </c>
      <c r="AH450" s="1" t="s">
        <v>53302</v>
      </c>
      <c r="AI450" s="1" t="s">
        <v>53303</v>
      </c>
    </row>
    <row r="451" spans="1:35" x14ac:dyDescent="0.25">
      <c r="A451" s="1" t="s">
        <v>535</v>
      </c>
      <c r="B451" s="1">
        <v>50365332</v>
      </c>
      <c r="C451" s="1">
        <v>1</v>
      </c>
      <c r="AF451" s="1" t="s">
        <v>49606</v>
      </c>
      <c r="AH451" s="1" t="s">
        <v>54497</v>
      </c>
      <c r="AI451" s="1" t="s">
        <v>54498</v>
      </c>
    </row>
    <row r="452" spans="1:35" x14ac:dyDescent="0.25">
      <c r="A452" s="1" t="s">
        <v>536</v>
      </c>
      <c r="B452" s="1">
        <v>50365334</v>
      </c>
      <c r="C452" s="1">
        <v>1</v>
      </c>
      <c r="AF452" s="1" t="s">
        <v>49607</v>
      </c>
      <c r="AH452" s="1" t="s">
        <v>55218</v>
      </c>
      <c r="AI452" s="1" t="s">
        <v>55219</v>
      </c>
    </row>
    <row r="453" spans="1:35" x14ac:dyDescent="0.25">
      <c r="A453" s="1" t="s">
        <v>537</v>
      </c>
      <c r="B453" s="1">
        <v>50365336</v>
      </c>
      <c r="C453" s="1">
        <v>1</v>
      </c>
      <c r="AF453" s="1" t="s">
        <v>49608</v>
      </c>
      <c r="AH453" s="1" t="s">
        <v>54470</v>
      </c>
      <c r="AI453" s="1" t="s">
        <v>54471</v>
      </c>
    </row>
    <row r="454" spans="1:35" x14ac:dyDescent="0.25">
      <c r="A454" s="1" t="s">
        <v>538</v>
      </c>
      <c r="B454" s="1">
        <v>50365335</v>
      </c>
      <c r="C454" s="1">
        <v>1</v>
      </c>
      <c r="AF454" s="1" t="s">
        <v>49609</v>
      </c>
      <c r="AH454" s="1" t="s">
        <v>55176</v>
      </c>
      <c r="AI454" s="1" t="s">
        <v>55177</v>
      </c>
    </row>
    <row r="455" spans="1:35" x14ac:dyDescent="0.25">
      <c r="A455" s="1" t="s">
        <v>539</v>
      </c>
      <c r="B455" s="1">
        <v>50365331</v>
      </c>
      <c r="C455" s="1">
        <v>1</v>
      </c>
      <c r="AF455" s="1" t="s">
        <v>49610</v>
      </c>
      <c r="AH455" s="1" t="s">
        <v>55220</v>
      </c>
      <c r="AI455" s="1" t="s">
        <v>55221</v>
      </c>
    </row>
    <row r="456" spans="1:35" x14ac:dyDescent="0.25">
      <c r="A456" s="1" t="s">
        <v>540</v>
      </c>
      <c r="B456" s="1">
        <v>50365327</v>
      </c>
      <c r="C456" s="1">
        <v>1</v>
      </c>
      <c r="AF456" s="1" t="s">
        <v>49611</v>
      </c>
      <c r="AH456" s="1" t="s">
        <v>54735</v>
      </c>
      <c r="AI456" s="1" t="s">
        <v>54736</v>
      </c>
    </row>
    <row r="457" spans="1:35" x14ac:dyDescent="0.25">
      <c r="A457" s="1" t="s">
        <v>541</v>
      </c>
      <c r="B457" s="1">
        <v>50365326</v>
      </c>
      <c r="C457" s="1">
        <v>1</v>
      </c>
      <c r="AF457" s="1" t="s">
        <v>49612</v>
      </c>
      <c r="AH457" s="1" t="s">
        <v>54737</v>
      </c>
      <c r="AI457" s="1" t="s">
        <v>54738</v>
      </c>
    </row>
    <row r="458" spans="1:35" x14ac:dyDescent="0.25">
      <c r="A458" s="1" t="s">
        <v>542</v>
      </c>
      <c r="B458" s="1">
        <v>50365328</v>
      </c>
      <c r="C458" s="1">
        <v>1</v>
      </c>
      <c r="AF458" s="1" t="s">
        <v>49613</v>
      </c>
      <c r="AH458" s="1" t="s">
        <v>54445</v>
      </c>
      <c r="AI458" s="1" t="s">
        <v>54446</v>
      </c>
    </row>
    <row r="459" spans="1:35" x14ac:dyDescent="0.25">
      <c r="A459" s="1" t="s">
        <v>543</v>
      </c>
      <c r="B459" s="1">
        <v>50365330</v>
      </c>
      <c r="C459" s="1">
        <v>1</v>
      </c>
      <c r="AF459" s="1" t="s">
        <v>49614</v>
      </c>
      <c r="AH459" s="1" t="s">
        <v>53989</v>
      </c>
      <c r="AI459" s="1" t="s">
        <v>53990</v>
      </c>
    </row>
    <row r="460" spans="1:35" x14ac:dyDescent="0.25">
      <c r="A460" s="1" t="s">
        <v>544</v>
      </c>
      <c r="B460" s="1">
        <v>50365329</v>
      </c>
      <c r="C460" s="1">
        <v>1</v>
      </c>
      <c r="AF460" s="1" t="s">
        <v>49615</v>
      </c>
      <c r="AH460" s="1" t="s">
        <v>54739</v>
      </c>
      <c r="AI460" s="1" t="s">
        <v>54740</v>
      </c>
    </row>
    <row r="461" spans="1:35" x14ac:dyDescent="0.25">
      <c r="A461" s="1" t="s">
        <v>545</v>
      </c>
      <c r="B461" s="1">
        <v>50365313</v>
      </c>
      <c r="C461" s="1">
        <v>1</v>
      </c>
      <c r="AF461" s="1" t="s">
        <v>49616</v>
      </c>
      <c r="AH461" s="1" t="s">
        <v>54499</v>
      </c>
      <c r="AI461" s="1" t="s">
        <v>54500</v>
      </c>
    </row>
    <row r="462" spans="1:35" x14ac:dyDescent="0.25">
      <c r="A462" s="1" t="s">
        <v>546</v>
      </c>
      <c r="B462" s="1">
        <v>50365207</v>
      </c>
      <c r="C462" s="1">
        <v>1</v>
      </c>
      <c r="AF462" s="1" t="s">
        <v>49617</v>
      </c>
      <c r="AH462" s="1" t="s">
        <v>54501</v>
      </c>
      <c r="AI462" s="1" t="s">
        <v>54502</v>
      </c>
    </row>
    <row r="463" spans="1:35" x14ac:dyDescent="0.25">
      <c r="A463" s="1" t="s">
        <v>547</v>
      </c>
      <c r="B463" s="1">
        <v>50365206</v>
      </c>
      <c r="C463" s="1">
        <v>1</v>
      </c>
      <c r="AF463" s="1" t="s">
        <v>49618</v>
      </c>
      <c r="AH463" s="1" t="s">
        <v>54412</v>
      </c>
      <c r="AI463" s="1" t="s">
        <v>54413</v>
      </c>
    </row>
    <row r="464" spans="1:35" x14ac:dyDescent="0.25">
      <c r="A464" s="1" t="s">
        <v>548</v>
      </c>
      <c r="B464" s="1">
        <v>50365208</v>
      </c>
      <c r="C464" s="1">
        <v>1</v>
      </c>
      <c r="AF464" s="1" t="s">
        <v>49619</v>
      </c>
      <c r="AH464" s="1" t="s">
        <v>53304</v>
      </c>
      <c r="AI464" s="1" t="s">
        <v>53305</v>
      </c>
    </row>
    <row r="465" spans="1:35" x14ac:dyDescent="0.25">
      <c r="A465" s="1" t="s">
        <v>549</v>
      </c>
      <c r="B465" s="1">
        <v>50365210</v>
      </c>
      <c r="C465" s="1">
        <v>1</v>
      </c>
      <c r="AF465" s="1" t="s">
        <v>49620</v>
      </c>
      <c r="AH465" s="1" t="s">
        <v>53306</v>
      </c>
      <c r="AI465" s="1" t="s">
        <v>53307</v>
      </c>
    </row>
    <row r="466" spans="1:35" x14ac:dyDescent="0.25">
      <c r="A466" s="1" t="s">
        <v>550</v>
      </c>
      <c r="B466" s="1">
        <v>50365209</v>
      </c>
      <c r="C466" s="1">
        <v>1</v>
      </c>
      <c r="AF466" s="1" t="s">
        <v>49621</v>
      </c>
      <c r="AH466" s="1" t="s">
        <v>53678</v>
      </c>
      <c r="AI466" s="1" t="s">
        <v>53679</v>
      </c>
    </row>
    <row r="467" spans="1:35" x14ac:dyDescent="0.25">
      <c r="A467" s="1" t="s">
        <v>551</v>
      </c>
      <c r="B467" s="1">
        <v>50365205</v>
      </c>
      <c r="C467" s="1">
        <v>1</v>
      </c>
      <c r="AF467" s="1" t="s">
        <v>49622</v>
      </c>
      <c r="AH467" s="1" t="s">
        <v>53991</v>
      </c>
      <c r="AI467" s="1" t="s">
        <v>53992</v>
      </c>
    </row>
    <row r="468" spans="1:35" x14ac:dyDescent="0.25">
      <c r="A468" s="1" t="s">
        <v>552</v>
      </c>
      <c r="B468" s="1">
        <v>50365201</v>
      </c>
      <c r="C468" s="1">
        <v>1</v>
      </c>
      <c r="AF468" s="1" t="s">
        <v>49623</v>
      </c>
      <c r="AH468" s="1" t="s">
        <v>55309</v>
      </c>
      <c r="AI468" s="1" t="s">
        <v>55310</v>
      </c>
    </row>
    <row r="469" spans="1:35" x14ac:dyDescent="0.25">
      <c r="A469" s="1" t="s">
        <v>553</v>
      </c>
      <c r="B469" s="1">
        <v>50365106</v>
      </c>
      <c r="C469" s="1">
        <v>1</v>
      </c>
      <c r="AF469" s="1" t="s">
        <v>49624</v>
      </c>
      <c r="AH469" s="1" t="s">
        <v>16646</v>
      </c>
      <c r="AI469" s="1" t="s">
        <v>53308</v>
      </c>
    </row>
    <row r="470" spans="1:35" x14ac:dyDescent="0.25">
      <c r="A470" s="1" t="s">
        <v>554</v>
      </c>
      <c r="B470" s="1">
        <v>50365202</v>
      </c>
      <c r="C470" s="1">
        <v>1</v>
      </c>
      <c r="AF470" s="1" t="s">
        <v>49625</v>
      </c>
      <c r="AH470" s="1" t="s">
        <v>53680</v>
      </c>
      <c r="AI470" s="1" t="s">
        <v>53681</v>
      </c>
    </row>
    <row r="471" spans="1:35" x14ac:dyDescent="0.25">
      <c r="A471" s="1" t="s">
        <v>555</v>
      </c>
      <c r="B471" s="1">
        <v>50365204</v>
      </c>
      <c r="C471" s="1">
        <v>1</v>
      </c>
      <c r="AF471" s="1" t="s">
        <v>49626</v>
      </c>
      <c r="AH471" s="1" t="s">
        <v>53309</v>
      </c>
      <c r="AI471" s="1" t="s">
        <v>53310</v>
      </c>
    </row>
    <row r="472" spans="1:35" x14ac:dyDescent="0.25">
      <c r="A472" s="1" t="s">
        <v>556</v>
      </c>
      <c r="B472" s="1">
        <v>50365203</v>
      </c>
      <c r="C472" s="1">
        <v>1</v>
      </c>
      <c r="AF472" s="1" t="s">
        <v>49627</v>
      </c>
      <c r="AH472" s="1" t="s">
        <v>53309</v>
      </c>
      <c r="AI472" s="1" t="s">
        <v>53682</v>
      </c>
    </row>
    <row r="473" spans="1:35" x14ac:dyDescent="0.25">
      <c r="A473" s="1" t="s">
        <v>557</v>
      </c>
      <c r="B473" s="1">
        <v>50365301</v>
      </c>
      <c r="C473" s="1">
        <v>1</v>
      </c>
      <c r="AF473" s="1" t="s">
        <v>49628</v>
      </c>
      <c r="AH473" s="1" t="s">
        <v>54242</v>
      </c>
      <c r="AI473" s="1" t="s">
        <v>54243</v>
      </c>
    </row>
    <row r="474" spans="1:35" x14ac:dyDescent="0.25">
      <c r="A474" s="1" t="s">
        <v>558</v>
      </c>
      <c r="B474" s="1">
        <v>50365309</v>
      </c>
      <c r="C474" s="1">
        <v>1</v>
      </c>
      <c r="AF474" s="1" t="s">
        <v>49629</v>
      </c>
      <c r="AH474" s="1" t="s">
        <v>55043</v>
      </c>
      <c r="AI474" s="1" t="s">
        <v>55044</v>
      </c>
    </row>
    <row r="475" spans="1:35" x14ac:dyDescent="0.25">
      <c r="A475" s="1" t="s">
        <v>559</v>
      </c>
      <c r="B475" s="1">
        <v>50365308</v>
      </c>
      <c r="C475" s="1">
        <v>1</v>
      </c>
      <c r="AF475" s="1" t="s">
        <v>49630</v>
      </c>
      <c r="AH475" s="1" t="s">
        <v>55045</v>
      </c>
      <c r="AI475" s="1" t="s">
        <v>55046</v>
      </c>
    </row>
    <row r="476" spans="1:35" x14ac:dyDescent="0.25">
      <c r="A476" s="1" t="s">
        <v>560</v>
      </c>
      <c r="B476" s="1">
        <v>50365310</v>
      </c>
      <c r="C476" s="1">
        <v>1</v>
      </c>
      <c r="AF476" s="1" t="s">
        <v>49631</v>
      </c>
      <c r="AH476" s="1" t="s">
        <v>53464</v>
      </c>
      <c r="AI476" s="1" t="s">
        <v>53465</v>
      </c>
    </row>
    <row r="477" spans="1:35" x14ac:dyDescent="0.25">
      <c r="A477" s="1" t="s">
        <v>561</v>
      </c>
      <c r="B477" s="1">
        <v>50365312</v>
      </c>
      <c r="C477" s="1">
        <v>1</v>
      </c>
      <c r="AF477" s="1" t="s">
        <v>49632</v>
      </c>
      <c r="AH477" s="1" t="s">
        <v>54244</v>
      </c>
      <c r="AI477" s="1" t="s">
        <v>54245</v>
      </c>
    </row>
    <row r="478" spans="1:35" x14ac:dyDescent="0.25">
      <c r="A478" s="1" t="s">
        <v>562</v>
      </c>
      <c r="B478" s="1">
        <v>50365311</v>
      </c>
      <c r="C478" s="1">
        <v>1</v>
      </c>
      <c r="AF478" s="1" t="s">
        <v>49633</v>
      </c>
      <c r="AH478" s="1" t="s">
        <v>54414</v>
      </c>
      <c r="AI478" s="1" t="s">
        <v>54415</v>
      </c>
    </row>
    <row r="479" spans="1:35" x14ac:dyDescent="0.25">
      <c r="A479" s="1" t="s">
        <v>563</v>
      </c>
      <c r="B479" s="1">
        <v>50365307</v>
      </c>
      <c r="C479" s="1">
        <v>1</v>
      </c>
      <c r="AF479" s="1" t="s">
        <v>49634</v>
      </c>
      <c r="AH479" s="1" t="s">
        <v>54113</v>
      </c>
      <c r="AI479" s="1" t="s">
        <v>54114</v>
      </c>
    </row>
    <row r="480" spans="1:35" x14ac:dyDescent="0.25">
      <c r="A480" s="1" t="s">
        <v>564</v>
      </c>
      <c r="B480" s="1">
        <v>50365303</v>
      </c>
      <c r="C480" s="1">
        <v>1</v>
      </c>
      <c r="AF480" s="1" t="s">
        <v>49635</v>
      </c>
      <c r="AH480" s="1" t="s">
        <v>54503</v>
      </c>
      <c r="AI480" s="1" t="s">
        <v>54504</v>
      </c>
    </row>
    <row r="481" spans="1:35" x14ac:dyDescent="0.25">
      <c r="A481" s="1" t="s">
        <v>565</v>
      </c>
      <c r="B481" s="1">
        <v>50365302</v>
      </c>
      <c r="C481" s="1">
        <v>1</v>
      </c>
      <c r="AF481" s="1" t="s">
        <v>49636</v>
      </c>
      <c r="AH481" s="1" t="s">
        <v>55047</v>
      </c>
      <c r="AI481" s="1" t="s">
        <v>55048</v>
      </c>
    </row>
    <row r="482" spans="1:35" x14ac:dyDescent="0.25">
      <c r="A482" s="1" t="s">
        <v>566</v>
      </c>
      <c r="B482" s="1">
        <v>50365304</v>
      </c>
      <c r="C482" s="1">
        <v>1</v>
      </c>
      <c r="AF482" s="1" t="s">
        <v>49637</v>
      </c>
      <c r="AH482" s="1" t="s">
        <v>54246</v>
      </c>
      <c r="AI482" s="1" t="s">
        <v>54247</v>
      </c>
    </row>
    <row r="483" spans="1:35" x14ac:dyDescent="0.25">
      <c r="A483" s="1" t="s">
        <v>567</v>
      </c>
      <c r="B483" s="1">
        <v>50365306</v>
      </c>
      <c r="C483" s="1">
        <v>1</v>
      </c>
      <c r="AF483" s="1" t="s">
        <v>49638</v>
      </c>
      <c r="AH483" s="1" t="s">
        <v>53685</v>
      </c>
      <c r="AI483" s="1" t="s">
        <v>53686</v>
      </c>
    </row>
    <row r="484" spans="1:35" x14ac:dyDescent="0.25">
      <c r="A484" s="1" t="s">
        <v>568</v>
      </c>
      <c r="B484" s="1">
        <v>50365305</v>
      </c>
      <c r="C484" s="1">
        <v>1</v>
      </c>
      <c r="AF484" s="1" t="s">
        <v>49639</v>
      </c>
      <c r="AH484" s="1" t="s">
        <v>53311</v>
      </c>
      <c r="AI484" s="1" t="s">
        <v>53312</v>
      </c>
    </row>
    <row r="485" spans="1:35" x14ac:dyDescent="0.25">
      <c r="A485" s="1" t="s">
        <v>569</v>
      </c>
      <c r="B485" s="1">
        <v>50365337</v>
      </c>
      <c r="C485" s="1">
        <v>1</v>
      </c>
      <c r="AF485" s="1" t="s">
        <v>49640</v>
      </c>
      <c r="AH485" s="1" t="s">
        <v>54945</v>
      </c>
      <c r="AI485" s="1" t="s">
        <v>54946</v>
      </c>
    </row>
    <row r="486" spans="1:35" x14ac:dyDescent="0.25">
      <c r="A486" s="1" t="s">
        <v>570</v>
      </c>
      <c r="B486" s="1">
        <v>50365369</v>
      </c>
      <c r="C486" s="1">
        <v>1</v>
      </c>
      <c r="AF486" s="1" t="s">
        <v>49641</v>
      </c>
      <c r="AH486" s="1" t="s">
        <v>53168</v>
      </c>
      <c r="AI486" s="1" t="s">
        <v>53169</v>
      </c>
    </row>
    <row r="487" spans="1:35" x14ac:dyDescent="0.25">
      <c r="A487" s="1" t="s">
        <v>571</v>
      </c>
      <c r="B487" s="1">
        <v>50365368</v>
      </c>
      <c r="C487" s="1">
        <v>1</v>
      </c>
      <c r="AF487" s="1" t="s">
        <v>49642</v>
      </c>
      <c r="AH487" s="1" t="s">
        <v>54741</v>
      </c>
      <c r="AI487" s="1" t="s">
        <v>54742</v>
      </c>
    </row>
    <row r="488" spans="1:35" x14ac:dyDescent="0.25">
      <c r="A488" s="1" t="s">
        <v>572</v>
      </c>
      <c r="B488" s="1">
        <v>50365370</v>
      </c>
      <c r="C488" s="1">
        <v>1</v>
      </c>
      <c r="AF488" s="1" t="s">
        <v>49643</v>
      </c>
      <c r="AH488" s="1" t="s">
        <v>55311</v>
      </c>
      <c r="AI488" s="1" t="s">
        <v>55312</v>
      </c>
    </row>
    <row r="489" spans="1:35" x14ac:dyDescent="0.25">
      <c r="A489" s="1" t="s">
        <v>573</v>
      </c>
      <c r="B489" s="1">
        <v>50365401</v>
      </c>
      <c r="C489" s="1">
        <v>1</v>
      </c>
      <c r="AF489" s="1" t="s">
        <v>49644</v>
      </c>
      <c r="AH489" s="1" t="s">
        <v>53851</v>
      </c>
      <c r="AI489" s="1" t="s">
        <v>53852</v>
      </c>
    </row>
    <row r="490" spans="1:35" x14ac:dyDescent="0.25">
      <c r="A490" s="1" t="s">
        <v>574</v>
      </c>
      <c r="B490" s="1">
        <v>50365371</v>
      </c>
      <c r="C490" s="1">
        <v>1</v>
      </c>
      <c r="AF490" s="1" t="s">
        <v>49645</v>
      </c>
      <c r="AH490" s="1" t="s">
        <v>54846</v>
      </c>
      <c r="AI490" s="1" t="s">
        <v>54847</v>
      </c>
    </row>
    <row r="491" spans="1:35" x14ac:dyDescent="0.25">
      <c r="A491" s="1" t="s">
        <v>575</v>
      </c>
      <c r="B491" s="1">
        <v>50365367</v>
      </c>
      <c r="C491" s="1">
        <v>1</v>
      </c>
      <c r="AF491" s="1" t="s">
        <v>49646</v>
      </c>
      <c r="AH491" s="1" t="s">
        <v>53313</v>
      </c>
      <c r="AI491" s="1" t="s">
        <v>53314</v>
      </c>
    </row>
    <row r="492" spans="1:35" x14ac:dyDescent="0.25">
      <c r="A492" s="1" t="s">
        <v>576</v>
      </c>
      <c r="B492" s="1">
        <v>50365363</v>
      </c>
      <c r="C492" s="1">
        <v>1</v>
      </c>
      <c r="AF492" s="1" t="s">
        <v>49647</v>
      </c>
      <c r="AH492" s="1" t="s">
        <v>54743</v>
      </c>
      <c r="AI492" s="1" t="s">
        <v>54744</v>
      </c>
    </row>
    <row r="493" spans="1:35" x14ac:dyDescent="0.25">
      <c r="A493" s="1" t="s">
        <v>577</v>
      </c>
      <c r="B493" s="1">
        <v>50365362</v>
      </c>
      <c r="C493" s="1">
        <v>1</v>
      </c>
      <c r="AF493" s="1" t="s">
        <v>49648</v>
      </c>
      <c r="AH493" s="1" t="s">
        <v>54071</v>
      </c>
      <c r="AI493" s="1" t="s">
        <v>54072</v>
      </c>
    </row>
    <row r="494" spans="1:35" x14ac:dyDescent="0.25">
      <c r="A494" s="1" t="s">
        <v>578</v>
      </c>
      <c r="B494" s="1">
        <v>50365364</v>
      </c>
      <c r="C494" s="1">
        <v>1</v>
      </c>
      <c r="AF494" s="1" t="s">
        <v>49649</v>
      </c>
      <c r="AH494" s="1" t="s">
        <v>54454</v>
      </c>
      <c r="AI494" s="1" t="s">
        <v>54455</v>
      </c>
    </row>
    <row r="495" spans="1:35" x14ac:dyDescent="0.25">
      <c r="A495" s="1" t="s">
        <v>579</v>
      </c>
      <c r="B495" s="1">
        <v>50365366</v>
      </c>
      <c r="C495" s="1">
        <v>1</v>
      </c>
      <c r="AF495" s="1" t="s">
        <v>49650</v>
      </c>
      <c r="AH495" s="1" t="s">
        <v>54543</v>
      </c>
      <c r="AI495" s="1" t="s">
        <v>54544</v>
      </c>
    </row>
    <row r="496" spans="1:35" x14ac:dyDescent="0.25">
      <c r="A496" s="1" t="s">
        <v>580</v>
      </c>
      <c r="B496" s="1">
        <v>50365365</v>
      </c>
      <c r="C496" s="1">
        <v>1</v>
      </c>
      <c r="AF496" s="1" t="s">
        <v>49651</v>
      </c>
      <c r="AH496" s="1" t="s">
        <v>54073</v>
      </c>
      <c r="AI496" s="1" t="s">
        <v>54074</v>
      </c>
    </row>
    <row r="497" spans="1:35" x14ac:dyDescent="0.25">
      <c r="A497" s="1" t="s">
        <v>581</v>
      </c>
      <c r="B497" s="1">
        <v>50365402</v>
      </c>
      <c r="C497" s="1">
        <v>1</v>
      </c>
      <c r="AF497" s="1" t="s">
        <v>49652</v>
      </c>
      <c r="AH497" s="1" t="s">
        <v>54560</v>
      </c>
      <c r="AI497" s="1" t="s">
        <v>54561</v>
      </c>
    </row>
    <row r="498" spans="1:35" x14ac:dyDescent="0.25">
      <c r="A498" s="1" t="s">
        <v>582</v>
      </c>
      <c r="B498" s="1">
        <v>50365410</v>
      </c>
      <c r="C498" s="1">
        <v>1</v>
      </c>
      <c r="AF498" s="1" t="s">
        <v>49653</v>
      </c>
      <c r="AH498" s="1" t="s">
        <v>54745</v>
      </c>
      <c r="AI498" s="1" t="s">
        <v>54746</v>
      </c>
    </row>
    <row r="499" spans="1:35" x14ac:dyDescent="0.25">
      <c r="A499" s="1" t="s">
        <v>583</v>
      </c>
      <c r="B499" s="1">
        <v>50365409</v>
      </c>
      <c r="C499" s="1">
        <v>1</v>
      </c>
      <c r="AF499" s="1" t="s">
        <v>49654</v>
      </c>
      <c r="AH499" s="1" t="s">
        <v>54662</v>
      </c>
      <c r="AI499" s="1" t="s">
        <v>54663</v>
      </c>
    </row>
    <row r="500" spans="1:35" x14ac:dyDescent="0.25">
      <c r="A500" s="1" t="s">
        <v>584</v>
      </c>
      <c r="B500" s="1">
        <v>50365411</v>
      </c>
      <c r="C500" s="1">
        <v>1</v>
      </c>
      <c r="AF500" s="1" t="s">
        <v>49655</v>
      </c>
      <c r="AH500" s="1" t="s">
        <v>53853</v>
      </c>
      <c r="AI500" s="1" t="s">
        <v>53854</v>
      </c>
    </row>
    <row r="501" spans="1:35" x14ac:dyDescent="0.25">
      <c r="A501" s="1" t="s">
        <v>585</v>
      </c>
      <c r="B501" s="1">
        <v>50365413</v>
      </c>
      <c r="C501" s="1">
        <v>1</v>
      </c>
      <c r="AF501" s="1" t="s">
        <v>49656</v>
      </c>
      <c r="AH501" s="1" t="s">
        <v>54248</v>
      </c>
      <c r="AI501" s="1" t="s">
        <v>54249</v>
      </c>
    </row>
    <row r="502" spans="1:35" x14ac:dyDescent="0.25">
      <c r="A502" s="1" t="s">
        <v>586</v>
      </c>
      <c r="B502" s="1">
        <v>50365412</v>
      </c>
      <c r="C502" s="1">
        <v>1</v>
      </c>
      <c r="AF502" s="1" t="s">
        <v>49657</v>
      </c>
      <c r="AH502" s="1" t="s">
        <v>53907</v>
      </c>
      <c r="AI502" s="1" t="s">
        <v>53908</v>
      </c>
    </row>
    <row r="503" spans="1:35" x14ac:dyDescent="0.25">
      <c r="A503" s="1" t="s">
        <v>587</v>
      </c>
      <c r="B503" s="1">
        <v>50365408</v>
      </c>
      <c r="C503" s="1">
        <v>1</v>
      </c>
      <c r="AF503" s="1" t="s">
        <v>49658</v>
      </c>
      <c r="AH503" s="1" t="s">
        <v>54250</v>
      </c>
      <c r="AI503" s="1" t="s">
        <v>54251</v>
      </c>
    </row>
    <row r="504" spans="1:35" x14ac:dyDescent="0.25">
      <c r="A504" s="1" t="s">
        <v>588</v>
      </c>
      <c r="B504" s="1">
        <v>50365404</v>
      </c>
      <c r="C504" s="1">
        <v>1</v>
      </c>
      <c r="AF504" s="1" t="s">
        <v>49659</v>
      </c>
      <c r="AH504" s="1" t="s">
        <v>54085</v>
      </c>
      <c r="AI504" s="1" t="s">
        <v>54086</v>
      </c>
    </row>
    <row r="505" spans="1:35" x14ac:dyDescent="0.25">
      <c r="A505" s="1" t="s">
        <v>589</v>
      </c>
      <c r="B505" s="1">
        <v>50365403</v>
      </c>
      <c r="C505" s="1">
        <v>1</v>
      </c>
      <c r="AF505" s="1" t="s">
        <v>49660</v>
      </c>
      <c r="AH505" s="1" t="s">
        <v>54085</v>
      </c>
      <c r="AI505" s="1" t="s">
        <v>55051</v>
      </c>
    </row>
    <row r="506" spans="1:35" x14ac:dyDescent="0.25">
      <c r="A506" s="1" t="s">
        <v>590</v>
      </c>
      <c r="B506" s="1">
        <v>50365405</v>
      </c>
      <c r="C506" s="1">
        <v>1</v>
      </c>
      <c r="AF506" s="1" t="s">
        <v>49661</v>
      </c>
      <c r="AH506" s="1" t="s">
        <v>53170</v>
      </c>
      <c r="AI506" s="1" t="s">
        <v>53171</v>
      </c>
    </row>
    <row r="507" spans="1:35" x14ac:dyDescent="0.25">
      <c r="A507" s="1" t="s">
        <v>591</v>
      </c>
      <c r="B507" s="1">
        <v>50365407</v>
      </c>
      <c r="C507" s="1">
        <v>1</v>
      </c>
      <c r="AF507" s="1" t="s">
        <v>49662</v>
      </c>
      <c r="AH507" s="1" t="s">
        <v>54252</v>
      </c>
      <c r="AI507" s="1" t="s">
        <v>54253</v>
      </c>
    </row>
    <row r="508" spans="1:35" x14ac:dyDescent="0.25">
      <c r="A508" s="1" t="s">
        <v>592</v>
      </c>
      <c r="B508" s="1">
        <v>50365406</v>
      </c>
      <c r="C508" s="1">
        <v>1</v>
      </c>
      <c r="AF508" s="1" t="s">
        <v>49663</v>
      </c>
      <c r="AH508" s="1" t="s">
        <v>53315</v>
      </c>
      <c r="AI508" s="1" t="s">
        <v>53316</v>
      </c>
    </row>
    <row r="509" spans="1:35" x14ac:dyDescent="0.25">
      <c r="A509" s="1" t="s">
        <v>593</v>
      </c>
      <c r="B509" s="1">
        <v>50365361</v>
      </c>
      <c r="C509" s="1">
        <v>1</v>
      </c>
      <c r="AF509" s="1" t="s">
        <v>49664</v>
      </c>
      <c r="AH509" s="1" t="s">
        <v>54505</v>
      </c>
      <c r="AI509" s="1" t="s">
        <v>54506</v>
      </c>
    </row>
    <row r="510" spans="1:35" x14ac:dyDescent="0.25">
      <c r="A510" s="1" t="s">
        <v>594</v>
      </c>
      <c r="B510" s="1">
        <v>50365345</v>
      </c>
      <c r="C510" s="1">
        <v>1</v>
      </c>
      <c r="AF510" s="1" t="s">
        <v>49665</v>
      </c>
      <c r="AH510" s="1" t="s">
        <v>54848</v>
      </c>
      <c r="AI510" s="1" t="s">
        <v>54849</v>
      </c>
    </row>
    <row r="511" spans="1:35" x14ac:dyDescent="0.25">
      <c r="A511" s="1" t="s">
        <v>595</v>
      </c>
      <c r="B511" s="1">
        <v>50365344</v>
      </c>
      <c r="C511" s="1">
        <v>1</v>
      </c>
      <c r="AF511" s="1" t="s">
        <v>49666</v>
      </c>
      <c r="AH511" s="1" t="s">
        <v>55365</v>
      </c>
      <c r="AI511" s="1" t="s">
        <v>55366</v>
      </c>
    </row>
    <row r="512" spans="1:35" x14ac:dyDescent="0.25">
      <c r="A512" s="1" t="s">
        <v>596</v>
      </c>
      <c r="B512" s="1">
        <v>50365346</v>
      </c>
      <c r="C512" s="1">
        <v>1</v>
      </c>
      <c r="AF512" s="1" t="s">
        <v>49667</v>
      </c>
      <c r="AH512" s="1" t="s">
        <v>53934</v>
      </c>
      <c r="AI512" s="1" t="s">
        <v>53935</v>
      </c>
    </row>
    <row r="513" spans="1:35" x14ac:dyDescent="0.25">
      <c r="A513" s="1" t="s">
        <v>597</v>
      </c>
      <c r="B513" s="1">
        <v>50365348</v>
      </c>
      <c r="C513" s="1">
        <v>1</v>
      </c>
      <c r="AF513" s="1" t="s">
        <v>49668</v>
      </c>
      <c r="AH513" s="1" t="s">
        <v>53993</v>
      </c>
      <c r="AI513" s="1" t="s">
        <v>53994</v>
      </c>
    </row>
    <row r="514" spans="1:35" x14ac:dyDescent="0.25">
      <c r="A514" s="1" t="s">
        <v>598</v>
      </c>
      <c r="B514" s="1">
        <v>50365347</v>
      </c>
      <c r="C514" s="1">
        <v>1</v>
      </c>
      <c r="AF514" s="1" t="s">
        <v>49669</v>
      </c>
      <c r="AH514" s="1" t="s">
        <v>54923</v>
      </c>
      <c r="AI514" s="1" t="s">
        <v>54924</v>
      </c>
    </row>
    <row r="515" spans="1:35" x14ac:dyDescent="0.25">
      <c r="A515" s="1" t="s">
        <v>599</v>
      </c>
      <c r="B515" s="1">
        <v>50365343</v>
      </c>
      <c r="C515" s="1">
        <v>1</v>
      </c>
      <c r="AF515" s="1" t="s">
        <v>49670</v>
      </c>
      <c r="AH515" s="1" t="s">
        <v>54747</v>
      </c>
      <c r="AI515" s="1" t="s">
        <v>54748</v>
      </c>
    </row>
    <row r="516" spans="1:35" x14ac:dyDescent="0.25">
      <c r="A516" s="1" t="s">
        <v>600</v>
      </c>
      <c r="B516" s="1">
        <v>50365339</v>
      </c>
      <c r="C516" s="1">
        <v>1</v>
      </c>
      <c r="AF516" s="1" t="s">
        <v>49671</v>
      </c>
      <c r="AH516" s="1" t="s">
        <v>53317</v>
      </c>
      <c r="AI516" s="1" t="s">
        <v>53318</v>
      </c>
    </row>
    <row r="517" spans="1:35" x14ac:dyDescent="0.25">
      <c r="A517" s="1" t="s">
        <v>601</v>
      </c>
      <c r="B517" s="1">
        <v>50365338</v>
      </c>
      <c r="C517" s="1">
        <v>1</v>
      </c>
      <c r="AF517" s="1" t="s">
        <v>49672</v>
      </c>
      <c r="AH517" s="1" t="s">
        <v>53317</v>
      </c>
      <c r="AI517" s="1" t="s">
        <v>54749</v>
      </c>
    </row>
    <row r="518" spans="1:35" x14ac:dyDescent="0.25">
      <c r="A518" s="1" t="s">
        <v>602</v>
      </c>
      <c r="B518" s="1">
        <v>50365340</v>
      </c>
      <c r="C518" s="1">
        <v>1</v>
      </c>
      <c r="AF518" s="1" t="s">
        <v>49673</v>
      </c>
      <c r="AH518" s="1" t="s">
        <v>53317</v>
      </c>
      <c r="AI518" s="1" t="s">
        <v>55146</v>
      </c>
    </row>
    <row r="519" spans="1:35" x14ac:dyDescent="0.25">
      <c r="A519" s="1" t="s">
        <v>603</v>
      </c>
      <c r="B519" s="1">
        <v>50365342</v>
      </c>
      <c r="C519" s="1">
        <v>1</v>
      </c>
      <c r="AF519" s="1" t="s">
        <v>49674</v>
      </c>
      <c r="AH519" s="1" t="s">
        <v>53317</v>
      </c>
      <c r="AI519" s="1" t="s">
        <v>55313</v>
      </c>
    </row>
    <row r="520" spans="1:35" x14ac:dyDescent="0.25">
      <c r="A520" s="1" t="s">
        <v>604</v>
      </c>
      <c r="B520" s="1">
        <v>50365341</v>
      </c>
      <c r="C520" s="1">
        <v>1</v>
      </c>
      <c r="AF520" s="1" t="s">
        <v>49675</v>
      </c>
      <c r="AH520" s="1" t="s">
        <v>53688</v>
      </c>
      <c r="AI520" s="1" t="s">
        <v>53689</v>
      </c>
    </row>
    <row r="521" spans="1:35" x14ac:dyDescent="0.25">
      <c r="A521" s="1" t="s">
        <v>605</v>
      </c>
      <c r="B521" s="1">
        <v>50365349</v>
      </c>
      <c r="C521" s="1">
        <v>1</v>
      </c>
      <c r="AF521" s="1" t="s">
        <v>49676</v>
      </c>
      <c r="AH521" s="1" t="s">
        <v>53995</v>
      </c>
      <c r="AI521" s="1" t="s">
        <v>53996</v>
      </c>
    </row>
    <row r="522" spans="1:35" x14ac:dyDescent="0.25">
      <c r="A522" s="1" t="s">
        <v>606</v>
      </c>
      <c r="B522" s="1">
        <v>50365357</v>
      </c>
      <c r="C522" s="1">
        <v>1</v>
      </c>
      <c r="AF522" s="1" t="s">
        <v>49677</v>
      </c>
      <c r="AH522" s="1" t="s">
        <v>53995</v>
      </c>
      <c r="AI522" s="1" t="s">
        <v>54254</v>
      </c>
    </row>
    <row r="523" spans="1:35" x14ac:dyDescent="0.25">
      <c r="A523" s="1" t="s">
        <v>607</v>
      </c>
      <c r="B523" s="1">
        <v>50365356</v>
      </c>
      <c r="C523" s="1">
        <v>1</v>
      </c>
      <c r="AF523" s="1" t="s">
        <v>49678</v>
      </c>
      <c r="AH523" s="1" t="s">
        <v>53172</v>
      </c>
      <c r="AI523" s="1" t="s">
        <v>53173</v>
      </c>
    </row>
    <row r="524" spans="1:35" x14ac:dyDescent="0.25">
      <c r="A524" s="1" t="s">
        <v>608</v>
      </c>
      <c r="B524" s="1">
        <v>50365358</v>
      </c>
      <c r="C524" s="1">
        <v>1</v>
      </c>
      <c r="AF524" s="1" t="s">
        <v>49679</v>
      </c>
      <c r="AH524" s="1" t="s">
        <v>53172</v>
      </c>
      <c r="AI524" s="1" t="s">
        <v>53687</v>
      </c>
    </row>
    <row r="525" spans="1:35" x14ac:dyDescent="0.25">
      <c r="A525" s="1" t="s">
        <v>609</v>
      </c>
      <c r="B525" s="1">
        <v>50365360</v>
      </c>
      <c r="C525" s="1">
        <v>1</v>
      </c>
      <c r="AF525" s="1" t="s">
        <v>49680</v>
      </c>
      <c r="AH525" s="1" t="s">
        <v>53172</v>
      </c>
      <c r="AI525" s="1" t="s">
        <v>55314</v>
      </c>
    </row>
    <row r="526" spans="1:35" x14ac:dyDescent="0.25">
      <c r="A526" s="1" t="s">
        <v>610</v>
      </c>
      <c r="B526" s="1">
        <v>50365359</v>
      </c>
      <c r="C526" s="1">
        <v>1</v>
      </c>
      <c r="AF526" s="1" t="s">
        <v>49681</v>
      </c>
      <c r="AH526" s="1" t="s">
        <v>54947</v>
      </c>
      <c r="AI526" s="1" t="s">
        <v>54948</v>
      </c>
    </row>
    <row r="527" spans="1:35" x14ac:dyDescent="0.25">
      <c r="A527" s="1" t="s">
        <v>611</v>
      </c>
      <c r="B527" s="1">
        <v>50365355</v>
      </c>
      <c r="C527" s="1">
        <v>1</v>
      </c>
      <c r="AF527" s="1" t="s">
        <v>49682</v>
      </c>
      <c r="AH527" s="1" t="s">
        <v>54844</v>
      </c>
      <c r="AI527" s="1" t="s">
        <v>54845</v>
      </c>
    </row>
    <row r="528" spans="1:35" x14ac:dyDescent="0.25">
      <c r="A528" s="1" t="s">
        <v>612</v>
      </c>
      <c r="B528" s="1">
        <v>50365351</v>
      </c>
      <c r="C528" s="1">
        <v>1</v>
      </c>
      <c r="AF528" s="1" t="s">
        <v>49683</v>
      </c>
      <c r="AH528" s="1" t="s">
        <v>53683</v>
      </c>
      <c r="AI528" s="1" t="s">
        <v>53684</v>
      </c>
    </row>
    <row r="529" spans="1:35" x14ac:dyDescent="0.25">
      <c r="A529" s="1" t="s">
        <v>613</v>
      </c>
      <c r="B529" s="1">
        <v>50365350</v>
      </c>
      <c r="C529" s="1">
        <v>1</v>
      </c>
      <c r="AF529" s="1" t="s">
        <v>49684</v>
      </c>
      <c r="AH529" s="1" t="s">
        <v>55049</v>
      </c>
      <c r="AI529" s="1" t="s">
        <v>55050</v>
      </c>
    </row>
    <row r="530" spans="1:35" x14ac:dyDescent="0.25">
      <c r="A530" s="1" t="s">
        <v>614</v>
      </c>
      <c r="B530" s="1">
        <v>50365352</v>
      </c>
      <c r="C530" s="1">
        <v>1</v>
      </c>
      <c r="AF530" s="1" t="s">
        <v>49685</v>
      </c>
      <c r="AH530" s="1" t="s">
        <v>55052</v>
      </c>
      <c r="AI530" s="1" t="s">
        <v>55053</v>
      </c>
    </row>
    <row r="531" spans="1:35" x14ac:dyDescent="0.25">
      <c r="A531" s="1" t="s">
        <v>615</v>
      </c>
      <c r="B531" s="1">
        <v>50365354</v>
      </c>
      <c r="C531" s="1">
        <v>1</v>
      </c>
      <c r="AF531" s="1" t="s">
        <v>49686</v>
      </c>
      <c r="AH531" s="1" t="s">
        <v>54898</v>
      </c>
      <c r="AI531" s="1" t="s">
        <v>54899</v>
      </c>
    </row>
    <row r="532" spans="1:35" x14ac:dyDescent="0.25">
      <c r="A532" s="1" t="s">
        <v>616</v>
      </c>
      <c r="B532" s="1">
        <v>50365353</v>
      </c>
      <c r="C532" s="1">
        <v>1</v>
      </c>
      <c r="AF532" s="1" t="s">
        <v>49687</v>
      </c>
      <c r="AH532" s="1" t="s">
        <v>54750</v>
      </c>
      <c r="AI532" s="1" t="s">
        <v>54751</v>
      </c>
    </row>
    <row r="533" spans="1:35" x14ac:dyDescent="0.25">
      <c r="A533" s="1" t="s">
        <v>617</v>
      </c>
      <c r="B533" s="1">
        <v>50365105</v>
      </c>
      <c r="C533" s="1">
        <v>1</v>
      </c>
      <c r="AF533" s="1" t="s">
        <v>49688</v>
      </c>
      <c r="AH533" s="1" t="s">
        <v>54666</v>
      </c>
      <c r="AI533" s="1" t="s">
        <v>54667</v>
      </c>
    </row>
    <row r="534" spans="1:35" x14ac:dyDescent="0.25">
      <c r="A534" s="1" t="s">
        <v>618</v>
      </c>
      <c r="B534" s="1">
        <v>50364942</v>
      </c>
      <c r="C534" s="1">
        <v>1</v>
      </c>
      <c r="AF534" s="1" t="s">
        <v>49689</v>
      </c>
      <c r="AH534" s="1" t="s">
        <v>54255</v>
      </c>
      <c r="AI534" s="1" t="s">
        <v>54256</v>
      </c>
    </row>
    <row r="535" spans="1:35" x14ac:dyDescent="0.25">
      <c r="A535" s="1" t="s">
        <v>619</v>
      </c>
      <c r="B535" s="1">
        <v>50364941</v>
      </c>
      <c r="C535" s="1">
        <v>1</v>
      </c>
      <c r="AF535" s="1" t="s">
        <v>49690</v>
      </c>
      <c r="AH535" s="1" t="s">
        <v>55222</v>
      </c>
      <c r="AI535" s="1" t="s">
        <v>55223</v>
      </c>
    </row>
    <row r="536" spans="1:35" x14ac:dyDescent="0.25">
      <c r="A536" s="1" t="s">
        <v>620</v>
      </c>
      <c r="B536" s="1">
        <v>50364943</v>
      </c>
      <c r="C536" s="1">
        <v>1</v>
      </c>
      <c r="AF536" s="1" t="s">
        <v>49691</v>
      </c>
      <c r="AH536" s="1" t="s">
        <v>53164</v>
      </c>
      <c r="AI536" s="1" t="s">
        <v>53165</v>
      </c>
    </row>
    <row r="537" spans="1:35" x14ac:dyDescent="0.25">
      <c r="A537" s="1" t="s">
        <v>621</v>
      </c>
      <c r="B537" s="1">
        <v>50364945</v>
      </c>
      <c r="C537" s="1">
        <v>1</v>
      </c>
      <c r="AF537" s="1" t="s">
        <v>49692</v>
      </c>
      <c r="AH537" s="1" t="s">
        <v>55224</v>
      </c>
      <c r="AI537" s="1" t="s">
        <v>55225</v>
      </c>
    </row>
    <row r="538" spans="1:35" x14ac:dyDescent="0.25">
      <c r="A538" s="1" t="s">
        <v>622</v>
      </c>
      <c r="B538" s="1">
        <v>50364944</v>
      </c>
      <c r="C538" s="1">
        <v>1</v>
      </c>
      <c r="AF538" s="1" t="s">
        <v>49693</v>
      </c>
      <c r="AH538" s="1" t="s">
        <v>53319</v>
      </c>
      <c r="AI538" s="1" t="s">
        <v>53320</v>
      </c>
    </row>
    <row r="539" spans="1:35" x14ac:dyDescent="0.25">
      <c r="A539" s="1" t="s">
        <v>623</v>
      </c>
      <c r="B539" s="1">
        <v>50364940</v>
      </c>
      <c r="C539" s="1">
        <v>1</v>
      </c>
      <c r="AF539" s="1" t="s">
        <v>49694</v>
      </c>
      <c r="AH539" s="1" t="s">
        <v>54752</v>
      </c>
      <c r="AI539" s="1" t="s">
        <v>54753</v>
      </c>
    </row>
    <row r="540" spans="1:35" x14ac:dyDescent="0.25">
      <c r="A540" s="1" t="s">
        <v>624</v>
      </c>
      <c r="B540" s="1">
        <v>50364936</v>
      </c>
      <c r="C540" s="1">
        <v>1</v>
      </c>
      <c r="AF540" s="1" t="s">
        <v>49695</v>
      </c>
      <c r="AH540" s="1" t="s">
        <v>54416</v>
      </c>
      <c r="AI540" s="1" t="s">
        <v>54417</v>
      </c>
    </row>
    <row r="541" spans="1:35" x14ac:dyDescent="0.25">
      <c r="A541" s="1" t="s">
        <v>625</v>
      </c>
      <c r="B541" s="1">
        <v>50364935</v>
      </c>
      <c r="C541" s="1">
        <v>1</v>
      </c>
      <c r="AF541" s="1" t="s">
        <v>49696</v>
      </c>
      <c r="AH541" s="1" t="s">
        <v>53997</v>
      </c>
      <c r="AI541" s="1" t="s">
        <v>53998</v>
      </c>
    </row>
    <row r="542" spans="1:35" x14ac:dyDescent="0.25">
      <c r="A542" s="1" t="s">
        <v>626</v>
      </c>
      <c r="B542" s="1">
        <v>50364937</v>
      </c>
      <c r="C542" s="1">
        <v>1</v>
      </c>
      <c r="AF542" s="1" t="s">
        <v>49697</v>
      </c>
      <c r="AH542" s="1" t="s">
        <v>54115</v>
      </c>
      <c r="AI542" s="1" t="s">
        <v>54116</v>
      </c>
    </row>
    <row r="543" spans="1:35" x14ac:dyDescent="0.25">
      <c r="A543" s="1" t="s">
        <v>627</v>
      </c>
      <c r="B543" s="1">
        <v>50364939</v>
      </c>
      <c r="C543" s="1">
        <v>1</v>
      </c>
      <c r="AF543" s="1" t="s">
        <v>49698</v>
      </c>
      <c r="AH543" s="1" t="s">
        <v>54754</v>
      </c>
      <c r="AI543" s="1" t="s">
        <v>54755</v>
      </c>
    </row>
    <row r="544" spans="1:35" x14ac:dyDescent="0.25">
      <c r="A544" s="1" t="s">
        <v>628</v>
      </c>
      <c r="B544" s="1">
        <v>50364938</v>
      </c>
      <c r="C544" s="1">
        <v>1</v>
      </c>
      <c r="AF544" s="1" t="s">
        <v>49699</v>
      </c>
      <c r="AH544" s="1" t="s">
        <v>54117</v>
      </c>
      <c r="AI544" s="1" t="s">
        <v>54118</v>
      </c>
    </row>
    <row r="545" spans="1:35" x14ac:dyDescent="0.25">
      <c r="A545" s="1" t="s">
        <v>629</v>
      </c>
      <c r="B545" s="1">
        <v>50364946</v>
      </c>
      <c r="C545" s="1">
        <v>1</v>
      </c>
      <c r="AF545" s="1" t="s">
        <v>49700</v>
      </c>
      <c r="AH545" s="1" t="s">
        <v>55147</v>
      </c>
      <c r="AI545" s="1" t="s">
        <v>55148</v>
      </c>
    </row>
    <row r="546" spans="1:35" x14ac:dyDescent="0.25">
      <c r="A546" s="1" t="s">
        <v>630</v>
      </c>
      <c r="B546" s="1">
        <v>50364954</v>
      </c>
      <c r="C546" s="1">
        <v>1</v>
      </c>
      <c r="AF546" s="1" t="s">
        <v>49701</v>
      </c>
      <c r="AH546" s="1" t="s">
        <v>54850</v>
      </c>
      <c r="AI546" s="1" t="s">
        <v>54851</v>
      </c>
    </row>
    <row r="547" spans="1:35" x14ac:dyDescent="0.25">
      <c r="A547" s="1" t="s">
        <v>631</v>
      </c>
      <c r="B547" s="1">
        <v>50364953</v>
      </c>
      <c r="C547" s="1">
        <v>1</v>
      </c>
      <c r="AF547" s="1" t="s">
        <v>49702</v>
      </c>
      <c r="AH547" s="1" t="s">
        <v>55054</v>
      </c>
      <c r="AI547" s="1" t="s">
        <v>55055</v>
      </c>
    </row>
    <row r="548" spans="1:35" x14ac:dyDescent="0.25">
      <c r="A548" s="1" t="s">
        <v>632</v>
      </c>
      <c r="B548" s="1">
        <v>50364955</v>
      </c>
      <c r="C548" s="1">
        <v>1</v>
      </c>
      <c r="AF548" s="1" t="s">
        <v>49703</v>
      </c>
      <c r="AH548" s="1" t="s">
        <v>54852</v>
      </c>
      <c r="AI548" s="1" t="s">
        <v>54853</v>
      </c>
    </row>
    <row r="549" spans="1:35" x14ac:dyDescent="0.25">
      <c r="A549" s="1" t="s">
        <v>633</v>
      </c>
      <c r="B549" s="1">
        <v>50364957</v>
      </c>
      <c r="C549" s="1">
        <v>1</v>
      </c>
      <c r="AF549" s="1" t="s">
        <v>49704</v>
      </c>
      <c r="AH549" s="1" t="s">
        <v>53466</v>
      </c>
      <c r="AI549" s="1" t="s">
        <v>53467</v>
      </c>
    </row>
    <row r="550" spans="1:35" x14ac:dyDescent="0.25">
      <c r="A550" s="1" t="s">
        <v>634</v>
      </c>
      <c r="B550" s="1">
        <v>50364956</v>
      </c>
      <c r="C550" s="1">
        <v>1</v>
      </c>
      <c r="AF550" s="1" t="s">
        <v>49705</v>
      </c>
      <c r="AH550" s="1" t="s">
        <v>53692</v>
      </c>
      <c r="AI550" s="1" t="s">
        <v>53693</v>
      </c>
    </row>
    <row r="551" spans="1:35" x14ac:dyDescent="0.25">
      <c r="A551" s="1" t="s">
        <v>635</v>
      </c>
      <c r="B551" s="1">
        <v>50364952</v>
      </c>
      <c r="C551" s="1">
        <v>1</v>
      </c>
      <c r="AF551" s="1" t="s">
        <v>49706</v>
      </c>
      <c r="AH551" s="1" t="s">
        <v>55056</v>
      </c>
      <c r="AI551" s="1" t="s">
        <v>55057</v>
      </c>
    </row>
    <row r="552" spans="1:35" x14ac:dyDescent="0.25">
      <c r="A552" s="1" t="s">
        <v>636</v>
      </c>
      <c r="B552" s="1">
        <v>50364948</v>
      </c>
      <c r="C552" s="1">
        <v>1</v>
      </c>
      <c r="AF552" s="1" t="s">
        <v>49707</v>
      </c>
      <c r="AH552" s="1" t="s">
        <v>53321</v>
      </c>
      <c r="AI552" s="1" t="s">
        <v>53322</v>
      </c>
    </row>
    <row r="553" spans="1:35" x14ac:dyDescent="0.25">
      <c r="A553" s="1" t="s">
        <v>637</v>
      </c>
      <c r="B553" s="1">
        <v>50364947</v>
      </c>
      <c r="C553" s="1">
        <v>1</v>
      </c>
      <c r="AF553" s="1" t="s">
        <v>49708</v>
      </c>
      <c r="AH553" s="1" t="s">
        <v>54257</v>
      </c>
      <c r="AI553" s="1" t="s">
        <v>54258</v>
      </c>
    </row>
    <row r="554" spans="1:35" x14ac:dyDescent="0.25">
      <c r="A554" s="1" t="s">
        <v>638</v>
      </c>
      <c r="B554" s="1">
        <v>50364949</v>
      </c>
      <c r="C554" s="1">
        <v>1</v>
      </c>
      <c r="AF554" s="1" t="s">
        <v>49709</v>
      </c>
      <c r="AH554" s="1" t="s">
        <v>54259</v>
      </c>
      <c r="AI554" s="1" t="s">
        <v>54260</v>
      </c>
    </row>
    <row r="555" spans="1:35" x14ac:dyDescent="0.25">
      <c r="A555" s="1" t="s">
        <v>639</v>
      </c>
      <c r="B555" s="1">
        <v>50364951</v>
      </c>
      <c r="C555" s="1">
        <v>1</v>
      </c>
      <c r="AF555" s="1" t="s">
        <v>49710</v>
      </c>
      <c r="AH555" s="1" t="s">
        <v>53533</v>
      </c>
      <c r="AI555" s="1" t="s">
        <v>53534</v>
      </c>
    </row>
    <row r="556" spans="1:35" x14ac:dyDescent="0.25">
      <c r="A556" s="1" t="s">
        <v>640</v>
      </c>
      <c r="B556" s="1">
        <v>50364950</v>
      </c>
      <c r="C556" s="1">
        <v>1</v>
      </c>
      <c r="AF556" s="1" t="s">
        <v>49711</v>
      </c>
      <c r="AH556" s="1" t="s">
        <v>54572</v>
      </c>
      <c r="AI556" s="1" t="s">
        <v>54573</v>
      </c>
    </row>
    <row r="557" spans="1:35" x14ac:dyDescent="0.25">
      <c r="A557" s="1" t="s">
        <v>641</v>
      </c>
      <c r="B557" s="1">
        <v>50364934</v>
      </c>
      <c r="C557" s="1">
        <v>1</v>
      </c>
      <c r="AF557" s="1" t="s">
        <v>49712</v>
      </c>
      <c r="AH557" s="1" t="s">
        <v>54756</v>
      </c>
      <c r="AI557" s="1" t="s">
        <v>54757</v>
      </c>
    </row>
    <row r="558" spans="1:35" x14ac:dyDescent="0.25">
      <c r="A558" s="1" t="s">
        <v>642</v>
      </c>
      <c r="B558" s="1">
        <v>50364918</v>
      </c>
      <c r="C558" s="1">
        <v>1</v>
      </c>
      <c r="AF558" s="1" t="s">
        <v>49713</v>
      </c>
      <c r="AH558" s="1" t="s">
        <v>53535</v>
      </c>
      <c r="AI558" s="1" t="s">
        <v>53536</v>
      </c>
    </row>
    <row r="559" spans="1:35" x14ac:dyDescent="0.25">
      <c r="A559" s="1" t="s">
        <v>643</v>
      </c>
      <c r="B559" s="1">
        <v>50364917</v>
      </c>
      <c r="C559" s="1">
        <v>1</v>
      </c>
      <c r="AF559" s="1" t="s">
        <v>49714</v>
      </c>
      <c r="AH559" s="1" t="s">
        <v>54562</v>
      </c>
      <c r="AI559" s="1" t="s">
        <v>54563</v>
      </c>
    </row>
    <row r="560" spans="1:35" x14ac:dyDescent="0.25">
      <c r="A560" s="1" t="s">
        <v>644</v>
      </c>
      <c r="B560" s="1">
        <v>50364919</v>
      </c>
      <c r="C560" s="1">
        <v>1</v>
      </c>
      <c r="AF560" s="1" t="s">
        <v>49715</v>
      </c>
      <c r="AH560" s="1" t="s">
        <v>55149</v>
      </c>
      <c r="AI560" s="1" t="s">
        <v>55150</v>
      </c>
    </row>
    <row r="561" spans="1:35" x14ac:dyDescent="0.25">
      <c r="A561" s="1" t="s">
        <v>645</v>
      </c>
      <c r="B561" s="1">
        <v>50364921</v>
      </c>
      <c r="C561" s="1">
        <v>1</v>
      </c>
      <c r="AF561" s="1" t="s">
        <v>49716</v>
      </c>
      <c r="AH561" s="1" t="s">
        <v>55058</v>
      </c>
      <c r="AI561" s="1" t="s">
        <v>55059</v>
      </c>
    </row>
    <row r="562" spans="1:35" x14ac:dyDescent="0.25">
      <c r="A562" s="1" t="s">
        <v>646</v>
      </c>
      <c r="B562" s="1">
        <v>50364920</v>
      </c>
      <c r="C562" s="1">
        <v>1</v>
      </c>
      <c r="AF562" s="1" t="s">
        <v>49717</v>
      </c>
      <c r="AH562" s="1" t="s">
        <v>53468</v>
      </c>
      <c r="AI562" s="1" t="s">
        <v>53469</v>
      </c>
    </row>
    <row r="563" spans="1:35" x14ac:dyDescent="0.25">
      <c r="A563" s="1" t="s">
        <v>647</v>
      </c>
      <c r="B563" s="1">
        <v>50364916</v>
      </c>
      <c r="C563" s="1">
        <v>1</v>
      </c>
      <c r="AF563" s="1" t="s">
        <v>49718</v>
      </c>
      <c r="AH563" s="1" t="s">
        <v>54758</v>
      </c>
      <c r="AI563" s="1" t="s">
        <v>54759</v>
      </c>
    </row>
    <row r="564" spans="1:35" x14ac:dyDescent="0.25">
      <c r="A564" s="1" t="s">
        <v>648</v>
      </c>
      <c r="B564" s="1">
        <v>50364912</v>
      </c>
      <c r="C564" s="1">
        <v>1</v>
      </c>
      <c r="AF564" s="1" t="s">
        <v>49719</v>
      </c>
      <c r="AH564" s="1" t="s">
        <v>53470</v>
      </c>
      <c r="AI564" s="1" t="s">
        <v>53471</v>
      </c>
    </row>
    <row r="565" spans="1:35" x14ac:dyDescent="0.25">
      <c r="A565" s="1" t="s">
        <v>649</v>
      </c>
      <c r="B565" s="1">
        <v>50364911</v>
      </c>
      <c r="C565" s="1">
        <v>1</v>
      </c>
      <c r="AF565" s="1" t="s">
        <v>49720</v>
      </c>
      <c r="AH565" s="1" t="s">
        <v>54075</v>
      </c>
      <c r="AI565" s="1" t="s">
        <v>54076</v>
      </c>
    </row>
    <row r="566" spans="1:35" x14ac:dyDescent="0.25">
      <c r="A566" s="1" t="s">
        <v>650</v>
      </c>
      <c r="B566" s="1">
        <v>50364913</v>
      </c>
      <c r="C566" s="1">
        <v>1</v>
      </c>
      <c r="AF566" s="1" t="s">
        <v>49721</v>
      </c>
      <c r="AH566" s="1" t="s">
        <v>54075</v>
      </c>
      <c r="AI566" s="1" t="s">
        <v>54564</v>
      </c>
    </row>
    <row r="567" spans="1:35" x14ac:dyDescent="0.25">
      <c r="A567" s="1" t="s">
        <v>651</v>
      </c>
      <c r="B567" s="1">
        <v>50364915</v>
      </c>
      <c r="C567" s="1">
        <v>1</v>
      </c>
      <c r="AF567" s="1" t="s">
        <v>49722</v>
      </c>
      <c r="AH567" s="1" t="s">
        <v>53936</v>
      </c>
      <c r="AI567" s="1" t="s">
        <v>53937</v>
      </c>
    </row>
    <row r="568" spans="1:35" x14ac:dyDescent="0.25">
      <c r="A568" s="1" t="s">
        <v>652</v>
      </c>
      <c r="B568" s="1">
        <v>50364914</v>
      </c>
      <c r="C568" s="1">
        <v>1</v>
      </c>
      <c r="AF568" s="1" t="s">
        <v>49723</v>
      </c>
      <c r="AH568" s="1" t="s">
        <v>53837</v>
      </c>
      <c r="AI568" s="1" t="s">
        <v>53838</v>
      </c>
    </row>
    <row r="569" spans="1:35" x14ac:dyDescent="0.25">
      <c r="A569" s="1" t="s">
        <v>533</v>
      </c>
      <c r="B569" s="1">
        <v>50364922</v>
      </c>
      <c r="C569" s="1">
        <v>1</v>
      </c>
      <c r="AF569" s="1" t="s">
        <v>49724</v>
      </c>
      <c r="AH569" s="1" t="s">
        <v>54261</v>
      </c>
      <c r="AI569" s="1" t="s">
        <v>54262</v>
      </c>
    </row>
    <row r="570" spans="1:35" x14ac:dyDescent="0.25">
      <c r="A570" s="1" t="s">
        <v>653</v>
      </c>
      <c r="B570" s="1">
        <v>50364930</v>
      </c>
      <c r="C570" s="1">
        <v>1</v>
      </c>
      <c r="AF570" s="1" t="s">
        <v>49725</v>
      </c>
      <c r="AH570" s="1" t="s">
        <v>53855</v>
      </c>
      <c r="AI570" s="1" t="s">
        <v>53856</v>
      </c>
    </row>
    <row r="571" spans="1:35" x14ac:dyDescent="0.25">
      <c r="A571" s="1" t="s">
        <v>654</v>
      </c>
      <c r="B571" s="1">
        <v>50364929</v>
      </c>
      <c r="C571" s="1">
        <v>1</v>
      </c>
      <c r="AF571" s="1" t="s">
        <v>49726</v>
      </c>
      <c r="AH571" s="1" t="s">
        <v>54658</v>
      </c>
      <c r="AI571" s="1" t="s">
        <v>54659</v>
      </c>
    </row>
    <row r="572" spans="1:35" x14ac:dyDescent="0.25">
      <c r="A572" s="1" t="s">
        <v>655</v>
      </c>
      <c r="B572" s="1">
        <v>50364931</v>
      </c>
      <c r="C572" s="1">
        <v>1</v>
      </c>
      <c r="AF572" s="1" t="s">
        <v>49727</v>
      </c>
      <c r="AH572" s="1" t="s">
        <v>54449</v>
      </c>
      <c r="AI572" s="1" t="s">
        <v>54450</v>
      </c>
    </row>
    <row r="573" spans="1:35" x14ac:dyDescent="0.25">
      <c r="A573" s="1" t="s">
        <v>656</v>
      </c>
      <c r="B573" s="1">
        <v>50364933</v>
      </c>
      <c r="C573" s="1">
        <v>1</v>
      </c>
      <c r="AF573" s="1" t="s">
        <v>49728</v>
      </c>
      <c r="AH573" s="1" t="s">
        <v>53537</v>
      </c>
      <c r="AI573" s="1" t="s">
        <v>53538</v>
      </c>
    </row>
    <row r="574" spans="1:35" x14ac:dyDescent="0.25">
      <c r="A574" s="1" t="s">
        <v>657</v>
      </c>
      <c r="B574" s="1">
        <v>50364932</v>
      </c>
      <c r="C574" s="1">
        <v>1</v>
      </c>
      <c r="AF574" s="1" t="s">
        <v>49729</v>
      </c>
      <c r="AH574" s="1" t="s">
        <v>53539</v>
      </c>
      <c r="AI574" s="1" t="s">
        <v>53540</v>
      </c>
    </row>
    <row r="575" spans="1:35" x14ac:dyDescent="0.25">
      <c r="A575" s="1" t="s">
        <v>658</v>
      </c>
      <c r="B575" s="1">
        <v>50364928</v>
      </c>
      <c r="C575" s="1">
        <v>1</v>
      </c>
      <c r="AF575" s="1" t="s">
        <v>49730</v>
      </c>
      <c r="AH575" s="1" t="s">
        <v>53323</v>
      </c>
      <c r="AI575" s="1" t="s">
        <v>53324</v>
      </c>
    </row>
    <row r="576" spans="1:35" x14ac:dyDescent="0.25">
      <c r="A576" s="1" t="s">
        <v>659</v>
      </c>
      <c r="B576" s="1">
        <v>50364924</v>
      </c>
      <c r="C576" s="1">
        <v>1</v>
      </c>
      <c r="AF576" s="1" t="s">
        <v>49731</v>
      </c>
      <c r="AH576" s="1" t="s">
        <v>53694</v>
      </c>
      <c r="AI576" s="1" t="s">
        <v>53695</v>
      </c>
    </row>
    <row r="577" spans="1:35" x14ac:dyDescent="0.25">
      <c r="A577" s="1" t="s">
        <v>660</v>
      </c>
      <c r="B577" s="1">
        <v>50364923</v>
      </c>
      <c r="C577" s="1">
        <v>1</v>
      </c>
      <c r="AF577" s="1" t="s">
        <v>49732</v>
      </c>
      <c r="AH577" s="1" t="s">
        <v>55226</v>
      </c>
      <c r="AI577" s="1" t="s">
        <v>55227</v>
      </c>
    </row>
    <row r="578" spans="1:35" x14ac:dyDescent="0.25">
      <c r="A578" s="1" t="s">
        <v>661</v>
      </c>
      <c r="B578" s="1">
        <v>50364925</v>
      </c>
      <c r="C578" s="1">
        <v>1</v>
      </c>
      <c r="AF578" s="1" t="s">
        <v>49733</v>
      </c>
      <c r="AH578" s="1" t="s">
        <v>53857</v>
      </c>
      <c r="AI578" s="1" t="s">
        <v>53858</v>
      </c>
    </row>
    <row r="579" spans="1:35" x14ac:dyDescent="0.25">
      <c r="A579" s="1" t="s">
        <v>662</v>
      </c>
      <c r="B579" s="1">
        <v>50364927</v>
      </c>
      <c r="C579" s="1">
        <v>1</v>
      </c>
      <c r="AF579" s="1" t="s">
        <v>49734</v>
      </c>
      <c r="AH579" s="1" t="s">
        <v>53859</v>
      </c>
      <c r="AI579" s="1" t="s">
        <v>53860</v>
      </c>
    </row>
    <row r="580" spans="1:35" x14ac:dyDescent="0.25">
      <c r="A580" s="1" t="s">
        <v>663</v>
      </c>
      <c r="B580" s="1">
        <v>50364926</v>
      </c>
      <c r="C580" s="1">
        <v>1</v>
      </c>
      <c r="AF580" s="1" t="s">
        <v>49735</v>
      </c>
      <c r="AH580" s="1" t="s">
        <v>54949</v>
      </c>
      <c r="AI580" s="1" t="s">
        <v>54950</v>
      </c>
    </row>
    <row r="581" spans="1:35" x14ac:dyDescent="0.25">
      <c r="A581" s="1" t="s">
        <v>664</v>
      </c>
      <c r="B581" s="1">
        <v>50365001</v>
      </c>
      <c r="C581" s="1">
        <v>1</v>
      </c>
      <c r="AF581" s="1" t="s">
        <v>49736</v>
      </c>
      <c r="AH581" s="1" t="s">
        <v>53861</v>
      </c>
      <c r="AI581" s="1" t="s">
        <v>53862</v>
      </c>
    </row>
    <row r="582" spans="1:35" x14ac:dyDescent="0.25">
      <c r="A582" s="1" t="s">
        <v>665</v>
      </c>
      <c r="B582" s="1">
        <v>50365033</v>
      </c>
      <c r="C582" s="1">
        <v>1</v>
      </c>
      <c r="AF582" s="1" t="s">
        <v>49737</v>
      </c>
      <c r="AH582" s="1" t="s">
        <v>55060</v>
      </c>
      <c r="AI582" s="1" t="s">
        <v>55061</v>
      </c>
    </row>
    <row r="583" spans="1:35" x14ac:dyDescent="0.25">
      <c r="A583" s="1" t="s">
        <v>666</v>
      </c>
      <c r="B583" s="1">
        <v>50365032</v>
      </c>
      <c r="C583" s="1">
        <v>1</v>
      </c>
      <c r="AF583" s="1" t="s">
        <v>49738</v>
      </c>
      <c r="AH583" s="1" t="s">
        <v>53188</v>
      </c>
      <c r="AI583" s="1" t="s">
        <v>53189</v>
      </c>
    </row>
    <row r="584" spans="1:35" x14ac:dyDescent="0.25">
      <c r="A584" s="1" t="s">
        <v>667</v>
      </c>
      <c r="B584" s="1">
        <v>50365034</v>
      </c>
      <c r="C584" s="1">
        <v>1</v>
      </c>
      <c r="AF584" s="1" t="s">
        <v>49739</v>
      </c>
      <c r="AH584" s="1" t="s">
        <v>54263</v>
      </c>
      <c r="AI584" s="1" t="s">
        <v>54264</v>
      </c>
    </row>
    <row r="585" spans="1:35" x14ac:dyDescent="0.25">
      <c r="A585" s="1" t="s">
        <v>668</v>
      </c>
      <c r="B585" s="1">
        <v>50365036</v>
      </c>
      <c r="C585" s="1">
        <v>1</v>
      </c>
      <c r="AF585" s="1" t="s">
        <v>49740</v>
      </c>
      <c r="AH585" s="1" t="s">
        <v>54418</v>
      </c>
      <c r="AI585" s="1" t="s">
        <v>54419</v>
      </c>
    </row>
    <row r="586" spans="1:35" x14ac:dyDescent="0.25">
      <c r="A586" s="1" t="s">
        <v>669</v>
      </c>
      <c r="B586" s="1">
        <v>50365035</v>
      </c>
      <c r="C586" s="1">
        <v>1</v>
      </c>
      <c r="AF586" s="1" t="s">
        <v>49741</v>
      </c>
      <c r="AH586" s="1" t="s">
        <v>54420</v>
      </c>
      <c r="AI586" s="1" t="s">
        <v>54421</v>
      </c>
    </row>
    <row r="587" spans="1:35" x14ac:dyDescent="0.25">
      <c r="A587" s="1" t="s">
        <v>670</v>
      </c>
      <c r="B587" s="1">
        <v>50365031</v>
      </c>
      <c r="C587" s="1">
        <v>1</v>
      </c>
      <c r="AF587" s="1" t="s">
        <v>49742</v>
      </c>
      <c r="AH587" s="1" t="s">
        <v>54422</v>
      </c>
      <c r="AI587" s="1" t="s">
        <v>54423</v>
      </c>
    </row>
    <row r="588" spans="1:35" x14ac:dyDescent="0.25">
      <c r="A588" s="1" t="s">
        <v>671</v>
      </c>
      <c r="B588" s="1">
        <v>50365027</v>
      </c>
      <c r="C588" s="1">
        <v>1</v>
      </c>
      <c r="AF588" s="1" t="s">
        <v>49743</v>
      </c>
      <c r="AH588" s="1" t="s">
        <v>55228</v>
      </c>
      <c r="AI588" s="1" t="s">
        <v>55229</v>
      </c>
    </row>
    <row r="589" spans="1:35" x14ac:dyDescent="0.25">
      <c r="A589" s="1" t="s">
        <v>672</v>
      </c>
      <c r="B589" s="1">
        <v>50365026</v>
      </c>
      <c r="C589" s="1">
        <v>1</v>
      </c>
      <c r="AF589" s="1" t="s">
        <v>49744</v>
      </c>
      <c r="AH589" s="1" t="s">
        <v>53999</v>
      </c>
      <c r="AI589" s="1" t="s">
        <v>54000</v>
      </c>
    </row>
    <row r="590" spans="1:35" x14ac:dyDescent="0.25">
      <c r="A590" s="1" t="s">
        <v>673</v>
      </c>
      <c r="B590" s="1">
        <v>50365028</v>
      </c>
      <c r="C590" s="1">
        <v>1</v>
      </c>
      <c r="AF590" s="1" t="s">
        <v>49745</v>
      </c>
      <c r="AH590" s="1" t="s">
        <v>54660</v>
      </c>
      <c r="AI590" s="1" t="s">
        <v>54661</v>
      </c>
    </row>
    <row r="591" spans="1:35" x14ac:dyDescent="0.25">
      <c r="A591" s="1" t="s">
        <v>674</v>
      </c>
      <c r="B591" s="1">
        <v>50365030</v>
      </c>
      <c r="C591" s="1">
        <v>1</v>
      </c>
      <c r="AF591" s="1" t="s">
        <v>49746</v>
      </c>
      <c r="AH591" s="1" t="s">
        <v>54632</v>
      </c>
      <c r="AI591" s="1" t="s">
        <v>54633</v>
      </c>
    </row>
    <row r="592" spans="1:35" x14ac:dyDescent="0.25">
      <c r="A592" s="1" t="s">
        <v>675</v>
      </c>
      <c r="B592" s="1">
        <v>50365029</v>
      </c>
      <c r="C592" s="1">
        <v>1</v>
      </c>
      <c r="AF592" s="1" t="s">
        <v>49747</v>
      </c>
      <c r="AH592" s="1" t="s">
        <v>53909</v>
      </c>
      <c r="AI592" s="1" t="s">
        <v>53910</v>
      </c>
    </row>
    <row r="593" spans="1:35" x14ac:dyDescent="0.25">
      <c r="A593" s="1" t="s">
        <v>676</v>
      </c>
      <c r="B593" s="1">
        <v>50365037</v>
      </c>
      <c r="C593" s="1">
        <v>1</v>
      </c>
      <c r="AF593" s="1" t="s">
        <v>49748</v>
      </c>
      <c r="AH593" s="1" t="s">
        <v>53696</v>
      </c>
      <c r="AI593" s="1" t="s">
        <v>53697</v>
      </c>
    </row>
    <row r="594" spans="1:35" x14ac:dyDescent="0.25">
      <c r="A594" s="1" t="s">
        <v>677</v>
      </c>
      <c r="B594" s="1">
        <v>50365101</v>
      </c>
      <c r="C594" s="1">
        <v>1</v>
      </c>
      <c r="AF594" s="1" t="s">
        <v>49749</v>
      </c>
      <c r="AH594" s="1" t="s">
        <v>53696</v>
      </c>
      <c r="AI594" s="1" t="s">
        <v>54469</v>
      </c>
    </row>
    <row r="595" spans="1:35" x14ac:dyDescent="0.25">
      <c r="A595" s="1" t="s">
        <v>678</v>
      </c>
      <c r="B595" s="1">
        <v>50365044</v>
      </c>
      <c r="C595" s="1">
        <v>1</v>
      </c>
      <c r="AF595" s="1" t="s">
        <v>49750</v>
      </c>
      <c r="AH595" s="1" t="s">
        <v>54001</v>
      </c>
      <c r="AI595" s="1" t="s">
        <v>54002</v>
      </c>
    </row>
    <row r="596" spans="1:35" x14ac:dyDescent="0.25">
      <c r="A596" s="1" t="s">
        <v>679</v>
      </c>
      <c r="B596" s="1">
        <v>50365102</v>
      </c>
      <c r="C596" s="1">
        <v>1</v>
      </c>
      <c r="AF596" s="1" t="s">
        <v>49751</v>
      </c>
      <c r="AH596" s="1" t="s">
        <v>53174</v>
      </c>
      <c r="AI596" s="1" t="s">
        <v>53175</v>
      </c>
    </row>
    <row r="597" spans="1:35" x14ac:dyDescent="0.25">
      <c r="A597" s="1" t="s">
        <v>680</v>
      </c>
      <c r="B597" s="1">
        <v>50365104</v>
      </c>
      <c r="C597" s="1">
        <v>1</v>
      </c>
      <c r="AF597" s="1" t="s">
        <v>49752</v>
      </c>
      <c r="AH597" s="1" t="s">
        <v>54951</v>
      </c>
      <c r="AI597" s="1" t="s">
        <v>54952</v>
      </c>
    </row>
    <row r="598" spans="1:35" x14ac:dyDescent="0.25">
      <c r="A598" s="1" t="s">
        <v>681</v>
      </c>
      <c r="B598" s="1">
        <v>50365103</v>
      </c>
      <c r="C598" s="1">
        <v>1</v>
      </c>
      <c r="AF598" s="1" t="s">
        <v>49753</v>
      </c>
      <c r="AH598" s="1" t="s">
        <v>55349</v>
      </c>
      <c r="AI598" s="1" t="s">
        <v>55350</v>
      </c>
    </row>
    <row r="599" spans="1:35" x14ac:dyDescent="0.25">
      <c r="A599" s="1" t="s">
        <v>682</v>
      </c>
      <c r="B599" s="1">
        <v>50365043</v>
      </c>
      <c r="C599" s="1">
        <v>1</v>
      </c>
      <c r="AF599" s="1" t="s">
        <v>49754</v>
      </c>
      <c r="AH599" s="1" t="s">
        <v>54887</v>
      </c>
      <c r="AI599" s="1" t="s">
        <v>54888</v>
      </c>
    </row>
    <row r="600" spans="1:35" x14ac:dyDescent="0.25">
      <c r="A600" s="1" t="s">
        <v>683</v>
      </c>
      <c r="B600" s="1">
        <v>50365039</v>
      </c>
      <c r="C600" s="1">
        <v>1</v>
      </c>
      <c r="AF600" s="1" t="s">
        <v>49755</v>
      </c>
      <c r="AH600" s="1" t="s">
        <v>55062</v>
      </c>
      <c r="AI600" s="1" t="s">
        <v>55063</v>
      </c>
    </row>
    <row r="601" spans="1:35" x14ac:dyDescent="0.25">
      <c r="A601" s="1" t="s">
        <v>684</v>
      </c>
      <c r="B601" s="1">
        <v>50365038</v>
      </c>
      <c r="C601" s="1">
        <v>1</v>
      </c>
      <c r="AF601" s="1" t="s">
        <v>49756</v>
      </c>
      <c r="AH601" s="1" t="s">
        <v>55064</v>
      </c>
      <c r="AI601" s="1" t="s">
        <v>55065</v>
      </c>
    </row>
    <row r="602" spans="1:35" x14ac:dyDescent="0.25">
      <c r="A602" s="1" t="s">
        <v>685</v>
      </c>
      <c r="B602" s="1">
        <v>50365040</v>
      </c>
      <c r="C602" s="1">
        <v>1</v>
      </c>
      <c r="AF602" s="1" t="s">
        <v>49757</v>
      </c>
      <c r="AH602" s="1" t="s">
        <v>54119</v>
      </c>
      <c r="AI602" s="1" t="s">
        <v>54120</v>
      </c>
    </row>
    <row r="603" spans="1:35" x14ac:dyDescent="0.25">
      <c r="A603" s="1" t="s">
        <v>686</v>
      </c>
      <c r="B603" s="1">
        <v>50365042</v>
      </c>
      <c r="C603" s="1">
        <v>1</v>
      </c>
      <c r="AF603" s="1" t="s">
        <v>49758</v>
      </c>
      <c r="AH603" s="1" t="s">
        <v>53543</v>
      </c>
      <c r="AI603" s="1" t="s">
        <v>53544</v>
      </c>
    </row>
    <row r="604" spans="1:35" x14ac:dyDescent="0.25">
      <c r="A604" s="1" t="s">
        <v>687</v>
      </c>
      <c r="B604" s="1">
        <v>50365041</v>
      </c>
      <c r="C604" s="1">
        <v>1</v>
      </c>
      <c r="AF604" s="1" t="s">
        <v>49759</v>
      </c>
      <c r="AH604" s="1" t="s">
        <v>53698</v>
      </c>
      <c r="AI604" s="1" t="s">
        <v>53699</v>
      </c>
    </row>
    <row r="605" spans="1:35" x14ac:dyDescent="0.25">
      <c r="A605" s="1" t="s">
        <v>688</v>
      </c>
      <c r="B605" s="1">
        <v>50365025</v>
      </c>
      <c r="C605" s="1">
        <v>1</v>
      </c>
      <c r="AF605" s="1" t="s">
        <v>49760</v>
      </c>
      <c r="AH605" s="1" t="s">
        <v>53700</v>
      </c>
      <c r="AI605" s="1" t="s">
        <v>53701</v>
      </c>
    </row>
    <row r="606" spans="1:35" x14ac:dyDescent="0.25">
      <c r="A606" s="1" t="s">
        <v>689</v>
      </c>
      <c r="B606" s="1">
        <v>50365009</v>
      </c>
      <c r="C606" s="1">
        <v>1</v>
      </c>
      <c r="AF606" s="1" t="s">
        <v>49761</v>
      </c>
      <c r="AH606" s="1" t="s">
        <v>53702</v>
      </c>
      <c r="AI606" s="1" t="s">
        <v>53703</v>
      </c>
    </row>
    <row r="607" spans="1:35" x14ac:dyDescent="0.25">
      <c r="A607" s="1" t="s">
        <v>690</v>
      </c>
      <c r="B607" s="1">
        <v>50365008</v>
      </c>
      <c r="C607" s="1">
        <v>1</v>
      </c>
      <c r="AF607" s="1" t="s">
        <v>49762</v>
      </c>
      <c r="AH607" s="1" t="s">
        <v>53325</v>
      </c>
      <c r="AI607" s="1" t="s">
        <v>53326</v>
      </c>
    </row>
    <row r="608" spans="1:35" x14ac:dyDescent="0.25">
      <c r="A608" s="1" t="s">
        <v>691</v>
      </c>
      <c r="B608" s="1">
        <v>50365010</v>
      </c>
      <c r="C608" s="1">
        <v>1</v>
      </c>
      <c r="AF608" s="1" t="s">
        <v>49763</v>
      </c>
      <c r="AH608" s="1" t="s">
        <v>53541</v>
      </c>
      <c r="AI608" s="1" t="s">
        <v>53542</v>
      </c>
    </row>
    <row r="609" spans="1:35" x14ac:dyDescent="0.25">
      <c r="A609" s="1" t="s">
        <v>692</v>
      </c>
      <c r="B609" s="1">
        <v>50365012</v>
      </c>
      <c r="C609" s="1">
        <v>1</v>
      </c>
      <c r="AF609" s="1" t="s">
        <v>49764</v>
      </c>
      <c r="AH609" s="1" t="s">
        <v>54121</v>
      </c>
      <c r="AI609" s="1" t="s">
        <v>54122</v>
      </c>
    </row>
    <row r="610" spans="1:35" x14ac:dyDescent="0.25">
      <c r="A610" s="1" t="s">
        <v>693</v>
      </c>
      <c r="B610" s="1">
        <v>50365011</v>
      </c>
      <c r="C610" s="1">
        <v>1</v>
      </c>
      <c r="AF610" s="1" t="s">
        <v>49765</v>
      </c>
      <c r="AH610" s="1" t="s">
        <v>54925</v>
      </c>
      <c r="AI610" s="1" t="s">
        <v>54926</v>
      </c>
    </row>
    <row r="611" spans="1:35" x14ac:dyDescent="0.25">
      <c r="A611" s="1" t="s">
        <v>694</v>
      </c>
      <c r="B611" s="1">
        <v>50365007</v>
      </c>
      <c r="C611" s="1">
        <v>1</v>
      </c>
      <c r="AF611" s="1" t="s">
        <v>49766</v>
      </c>
      <c r="AH611" s="1" t="s">
        <v>54096</v>
      </c>
      <c r="AI611" s="1" t="s">
        <v>54097</v>
      </c>
    </row>
    <row r="612" spans="1:35" x14ac:dyDescent="0.25">
      <c r="A612" s="1" t="s">
        <v>695</v>
      </c>
      <c r="B612" s="1">
        <v>50365003</v>
      </c>
      <c r="C612" s="1">
        <v>1</v>
      </c>
      <c r="AF612" s="1" t="s">
        <v>49767</v>
      </c>
      <c r="AH612" s="1" t="s">
        <v>53938</v>
      </c>
      <c r="AI612" s="1" t="s">
        <v>53939</v>
      </c>
    </row>
    <row r="613" spans="1:35" x14ac:dyDescent="0.25">
      <c r="A613" s="1" t="s">
        <v>696</v>
      </c>
      <c r="B613" s="1">
        <v>50365002</v>
      </c>
      <c r="C613" s="1">
        <v>1</v>
      </c>
      <c r="AF613" s="1" t="s">
        <v>49768</v>
      </c>
      <c r="AH613" s="1" t="s">
        <v>54123</v>
      </c>
      <c r="AI613" s="1" t="s">
        <v>54124</v>
      </c>
    </row>
    <row r="614" spans="1:35" x14ac:dyDescent="0.25">
      <c r="A614" s="1" t="s">
        <v>697</v>
      </c>
      <c r="B614" s="1">
        <v>50365004</v>
      </c>
      <c r="C614" s="1">
        <v>1</v>
      </c>
      <c r="AF614" s="1" t="s">
        <v>49769</v>
      </c>
      <c r="AH614" s="1" t="s">
        <v>53545</v>
      </c>
      <c r="AI614" s="1" t="s">
        <v>53546</v>
      </c>
    </row>
    <row r="615" spans="1:35" x14ac:dyDescent="0.25">
      <c r="A615" s="1" t="s">
        <v>698</v>
      </c>
      <c r="B615" s="1">
        <v>50365006</v>
      </c>
      <c r="C615" s="1">
        <v>1</v>
      </c>
      <c r="AF615" s="1" t="s">
        <v>49770</v>
      </c>
      <c r="AH615" s="1" t="s">
        <v>53545</v>
      </c>
      <c r="AI615" s="1" t="s">
        <v>54003</v>
      </c>
    </row>
    <row r="616" spans="1:35" x14ac:dyDescent="0.25">
      <c r="A616" s="1" t="s">
        <v>699</v>
      </c>
      <c r="B616" s="1">
        <v>50365005</v>
      </c>
      <c r="C616" s="1">
        <v>1</v>
      </c>
      <c r="AF616" s="1" t="s">
        <v>49771</v>
      </c>
      <c r="AH616" s="1" t="s">
        <v>53911</v>
      </c>
      <c r="AI616" s="1" t="s">
        <v>53912</v>
      </c>
    </row>
    <row r="617" spans="1:35" x14ac:dyDescent="0.25">
      <c r="A617" s="1" t="s">
        <v>700</v>
      </c>
      <c r="B617" s="1">
        <v>50365013</v>
      </c>
      <c r="C617" s="1">
        <v>1</v>
      </c>
      <c r="AF617" s="1" t="s">
        <v>49772</v>
      </c>
      <c r="AH617" s="1" t="s">
        <v>54460</v>
      </c>
      <c r="AI617" s="1" t="s">
        <v>54461</v>
      </c>
    </row>
    <row r="618" spans="1:35" x14ac:dyDescent="0.25">
      <c r="A618" s="1" t="s">
        <v>701</v>
      </c>
      <c r="B618" s="1">
        <v>50365021</v>
      </c>
      <c r="C618" s="1">
        <v>1</v>
      </c>
      <c r="AF618" s="1" t="s">
        <v>49773</v>
      </c>
      <c r="AH618" s="1" t="s">
        <v>55151</v>
      </c>
      <c r="AI618" s="1" t="s">
        <v>55152</v>
      </c>
    </row>
    <row r="619" spans="1:35" x14ac:dyDescent="0.25">
      <c r="A619" s="1" t="s">
        <v>702</v>
      </c>
      <c r="B619" s="1">
        <v>50365020</v>
      </c>
      <c r="C619" s="1">
        <v>1</v>
      </c>
      <c r="AF619" s="1" t="s">
        <v>49774</v>
      </c>
      <c r="AH619" s="1" t="s">
        <v>54265</v>
      </c>
      <c r="AI619" s="1" t="s">
        <v>54266</v>
      </c>
    </row>
    <row r="620" spans="1:35" x14ac:dyDescent="0.25">
      <c r="A620" s="1" t="s">
        <v>703</v>
      </c>
      <c r="B620" s="1">
        <v>50365022</v>
      </c>
      <c r="C620" s="1">
        <v>1</v>
      </c>
      <c r="AF620" s="1" t="s">
        <v>49775</v>
      </c>
      <c r="AH620" s="1" t="s">
        <v>54265</v>
      </c>
      <c r="AI620" s="1" t="s">
        <v>54760</v>
      </c>
    </row>
    <row r="621" spans="1:35" x14ac:dyDescent="0.25">
      <c r="A621" s="1" t="s">
        <v>704</v>
      </c>
      <c r="B621" s="1">
        <v>50365024</v>
      </c>
      <c r="C621" s="1">
        <v>1</v>
      </c>
      <c r="AF621" s="1" t="s">
        <v>49776</v>
      </c>
      <c r="AH621" s="1" t="s">
        <v>53704</v>
      </c>
      <c r="AI621" s="1" t="s">
        <v>53705</v>
      </c>
    </row>
    <row r="622" spans="1:35" x14ac:dyDescent="0.25">
      <c r="A622" s="1" t="s">
        <v>705</v>
      </c>
      <c r="B622" s="1">
        <v>50365023</v>
      </c>
      <c r="C622" s="1">
        <v>1</v>
      </c>
      <c r="AF622" s="1" t="s">
        <v>49777</v>
      </c>
      <c r="AH622" s="1" t="s">
        <v>55230</v>
      </c>
      <c r="AI622" s="1" t="s">
        <v>55231</v>
      </c>
    </row>
    <row r="623" spans="1:35" x14ac:dyDescent="0.25">
      <c r="A623" s="1" t="s">
        <v>706</v>
      </c>
      <c r="B623" s="1">
        <v>50365019</v>
      </c>
      <c r="C623" s="1">
        <v>1</v>
      </c>
      <c r="AF623" s="1" t="s">
        <v>49778</v>
      </c>
      <c r="AH623" s="1" t="s">
        <v>53327</v>
      </c>
      <c r="AI623" s="1" t="s">
        <v>53328</v>
      </c>
    </row>
    <row r="624" spans="1:35" x14ac:dyDescent="0.25">
      <c r="A624" s="1" t="s">
        <v>707</v>
      </c>
      <c r="B624" s="1">
        <v>50365015</v>
      </c>
      <c r="C624" s="1">
        <v>1</v>
      </c>
      <c r="AF624" s="1" t="s">
        <v>49779</v>
      </c>
      <c r="AH624" s="1" t="s">
        <v>53329</v>
      </c>
      <c r="AI624" s="1" t="s">
        <v>53330</v>
      </c>
    </row>
    <row r="625" spans="1:35" x14ac:dyDescent="0.25">
      <c r="A625" s="1" t="s">
        <v>708</v>
      </c>
      <c r="B625" s="1">
        <v>50365014</v>
      </c>
      <c r="C625" s="1">
        <v>1</v>
      </c>
      <c r="AF625" s="1" t="s">
        <v>49780</v>
      </c>
      <c r="AH625" s="1" t="s">
        <v>54854</v>
      </c>
      <c r="AI625" s="1" t="s">
        <v>54855</v>
      </c>
    </row>
    <row r="626" spans="1:35" x14ac:dyDescent="0.25">
      <c r="A626" s="1" t="s">
        <v>709</v>
      </c>
      <c r="B626" s="1">
        <v>50365016</v>
      </c>
      <c r="C626" s="1">
        <v>1</v>
      </c>
      <c r="AF626" s="1" t="s">
        <v>49781</v>
      </c>
      <c r="AH626" s="1" t="s">
        <v>53706</v>
      </c>
      <c r="AI626" s="1" t="s">
        <v>53707</v>
      </c>
    </row>
    <row r="627" spans="1:35" x14ac:dyDescent="0.25">
      <c r="A627" s="1" t="s">
        <v>710</v>
      </c>
      <c r="B627" s="1">
        <v>50365018</v>
      </c>
      <c r="C627" s="1">
        <v>1</v>
      </c>
      <c r="AF627" s="1" t="s">
        <v>49782</v>
      </c>
      <c r="AH627" s="1" t="s">
        <v>53331</v>
      </c>
      <c r="AI627" s="1" t="s">
        <v>53332</v>
      </c>
    </row>
    <row r="628" spans="1:35" x14ac:dyDescent="0.25">
      <c r="A628" s="1" t="s">
        <v>711</v>
      </c>
      <c r="B628" s="1">
        <v>50365017</v>
      </c>
      <c r="C628" s="1">
        <v>1</v>
      </c>
      <c r="AF628" s="1" t="s">
        <v>49783</v>
      </c>
      <c r="AH628" s="1" t="s">
        <v>53331</v>
      </c>
      <c r="AI628" s="1" t="s">
        <v>54267</v>
      </c>
    </row>
    <row r="629" spans="1:35" x14ac:dyDescent="0.25">
      <c r="A629" s="1" t="s">
        <v>712</v>
      </c>
      <c r="B629" s="1">
        <v>50363704</v>
      </c>
      <c r="C629" s="1">
        <v>1</v>
      </c>
      <c r="AF629" s="1" t="s">
        <v>49784</v>
      </c>
      <c r="AH629" s="1" t="s">
        <v>53331</v>
      </c>
      <c r="AI629" s="1" t="s">
        <v>54688</v>
      </c>
    </row>
    <row r="630" spans="1:35" x14ac:dyDescent="0.25">
      <c r="A630" s="1" t="s">
        <v>713</v>
      </c>
      <c r="B630" s="1">
        <v>50362515</v>
      </c>
      <c r="C630" s="1">
        <v>1</v>
      </c>
      <c r="AF630" s="1" t="s">
        <v>49785</v>
      </c>
      <c r="AH630" s="1" t="s">
        <v>53331</v>
      </c>
      <c r="AI630" s="1" t="s">
        <v>54761</v>
      </c>
    </row>
    <row r="631" spans="1:35" x14ac:dyDescent="0.25">
      <c r="A631" s="1" t="s">
        <v>714</v>
      </c>
      <c r="B631" s="1">
        <v>50362514</v>
      </c>
      <c r="C631" s="1">
        <v>1</v>
      </c>
      <c r="AF631" s="1" t="s">
        <v>49786</v>
      </c>
      <c r="AH631" s="1" t="s">
        <v>54507</v>
      </c>
      <c r="AI631" s="1" t="s">
        <v>54508</v>
      </c>
    </row>
    <row r="632" spans="1:35" x14ac:dyDescent="0.25">
      <c r="A632" s="1" t="s">
        <v>715</v>
      </c>
      <c r="B632" s="1">
        <v>50362516</v>
      </c>
      <c r="C632" s="1">
        <v>1</v>
      </c>
      <c r="AF632" s="1" t="s">
        <v>49787</v>
      </c>
      <c r="AH632" s="1" t="s">
        <v>55232</v>
      </c>
      <c r="AI632" s="1" t="s">
        <v>55233</v>
      </c>
    </row>
    <row r="633" spans="1:35" x14ac:dyDescent="0.25">
      <c r="A633" s="1" t="s">
        <v>716</v>
      </c>
      <c r="B633" s="1">
        <v>50362518</v>
      </c>
      <c r="C633" s="1">
        <v>1</v>
      </c>
      <c r="AF633" s="1" t="s">
        <v>49788</v>
      </c>
      <c r="AH633" s="1" t="s">
        <v>53335</v>
      </c>
      <c r="AI633" s="1" t="s">
        <v>53336</v>
      </c>
    </row>
    <row r="634" spans="1:35" x14ac:dyDescent="0.25">
      <c r="A634" s="1" t="s">
        <v>717</v>
      </c>
      <c r="B634" s="1">
        <v>50362517</v>
      </c>
      <c r="C634" s="1">
        <v>1</v>
      </c>
      <c r="AF634" s="1" t="s">
        <v>49789</v>
      </c>
      <c r="AH634" s="1" t="s">
        <v>53333</v>
      </c>
      <c r="AI634" s="1" t="s">
        <v>53334</v>
      </c>
    </row>
    <row r="635" spans="1:35" x14ac:dyDescent="0.25">
      <c r="A635" s="1" t="s">
        <v>718</v>
      </c>
      <c r="B635" s="1">
        <v>50362513</v>
      </c>
      <c r="C635" s="1">
        <v>1</v>
      </c>
      <c r="AF635" s="1" t="s">
        <v>49790</v>
      </c>
      <c r="AH635" s="1" t="s">
        <v>53863</v>
      </c>
      <c r="AI635" s="1" t="s">
        <v>53864</v>
      </c>
    </row>
    <row r="636" spans="1:35" x14ac:dyDescent="0.25">
      <c r="A636" s="1" t="s">
        <v>719</v>
      </c>
      <c r="B636" s="1">
        <v>50362509</v>
      </c>
      <c r="C636" s="1">
        <v>1</v>
      </c>
      <c r="AF636" s="1" t="s">
        <v>49791</v>
      </c>
      <c r="AH636" s="1" t="s">
        <v>54472</v>
      </c>
      <c r="AI636" s="1" t="s">
        <v>54473</v>
      </c>
    </row>
    <row r="637" spans="1:35" x14ac:dyDescent="0.25">
      <c r="A637" s="1" t="s">
        <v>720</v>
      </c>
      <c r="B637" s="1">
        <v>50362508</v>
      </c>
      <c r="C637" s="1">
        <v>1</v>
      </c>
      <c r="AF637" s="1" t="s">
        <v>49792</v>
      </c>
      <c r="AH637" s="1" t="s">
        <v>54268</v>
      </c>
      <c r="AI637" s="1" t="s">
        <v>54269</v>
      </c>
    </row>
    <row r="638" spans="1:35" x14ac:dyDescent="0.25">
      <c r="A638" s="1" t="s">
        <v>721</v>
      </c>
      <c r="B638" s="1">
        <v>50362510</v>
      </c>
      <c r="C638" s="1">
        <v>1</v>
      </c>
      <c r="AF638" s="1" t="s">
        <v>49793</v>
      </c>
      <c r="AH638" s="1" t="s">
        <v>54270</v>
      </c>
      <c r="AI638" s="1" t="s">
        <v>54271</v>
      </c>
    </row>
    <row r="639" spans="1:35" x14ac:dyDescent="0.25">
      <c r="A639" s="1" t="s">
        <v>722</v>
      </c>
      <c r="B639" s="1">
        <v>50362512</v>
      </c>
      <c r="C639" s="1">
        <v>1</v>
      </c>
      <c r="AF639" s="1" t="s">
        <v>49794</v>
      </c>
      <c r="AH639" s="1" t="s">
        <v>54272</v>
      </c>
      <c r="AI639" s="1" t="s">
        <v>54273</v>
      </c>
    </row>
    <row r="640" spans="1:35" x14ac:dyDescent="0.25">
      <c r="A640" s="1" t="s">
        <v>723</v>
      </c>
      <c r="B640" s="1">
        <v>50362511</v>
      </c>
      <c r="C640" s="1">
        <v>1</v>
      </c>
      <c r="AF640" s="1" t="s">
        <v>49795</v>
      </c>
      <c r="AH640" s="1" t="s">
        <v>53708</v>
      </c>
      <c r="AI640" s="1" t="s">
        <v>53709</v>
      </c>
    </row>
    <row r="641" spans="1:35" x14ac:dyDescent="0.25">
      <c r="A641" s="1" t="s">
        <v>724</v>
      </c>
      <c r="B641" s="1">
        <v>50362519</v>
      </c>
      <c r="C641" s="1">
        <v>1</v>
      </c>
      <c r="AF641" s="1" t="s">
        <v>49796</v>
      </c>
      <c r="AH641" s="1" t="s">
        <v>54274</v>
      </c>
      <c r="AI641" s="1" t="s">
        <v>54275</v>
      </c>
    </row>
    <row r="642" spans="1:35" x14ac:dyDescent="0.25">
      <c r="A642" s="1" t="s">
        <v>725</v>
      </c>
      <c r="B642" s="1">
        <v>50362528</v>
      </c>
      <c r="C642" s="1">
        <v>1</v>
      </c>
      <c r="AF642" s="1" t="s">
        <v>49797</v>
      </c>
      <c r="AH642" s="1" t="s">
        <v>53865</v>
      </c>
      <c r="AI642" s="1" t="s">
        <v>53866</v>
      </c>
    </row>
    <row r="643" spans="1:35" x14ac:dyDescent="0.25">
      <c r="A643" s="1" t="s">
        <v>726</v>
      </c>
      <c r="B643" s="1">
        <v>50362527</v>
      </c>
      <c r="C643" s="1">
        <v>1</v>
      </c>
      <c r="AF643" s="1" t="s">
        <v>49798</v>
      </c>
      <c r="AH643" s="1" t="s">
        <v>53547</v>
      </c>
      <c r="AI643" s="1" t="s">
        <v>53548</v>
      </c>
    </row>
    <row r="644" spans="1:35" x14ac:dyDescent="0.25">
      <c r="A644" s="1" t="s">
        <v>727</v>
      </c>
      <c r="B644" s="1">
        <v>50362529</v>
      </c>
      <c r="C644" s="1">
        <v>1</v>
      </c>
      <c r="AF644" s="1" t="s">
        <v>49799</v>
      </c>
      <c r="AH644" s="1" t="s">
        <v>54806</v>
      </c>
      <c r="AI644" s="1" t="s">
        <v>54807</v>
      </c>
    </row>
    <row r="645" spans="1:35" x14ac:dyDescent="0.25">
      <c r="A645" s="1" t="s">
        <v>728</v>
      </c>
      <c r="B645" s="1">
        <v>50362531</v>
      </c>
      <c r="C645" s="1">
        <v>1</v>
      </c>
      <c r="AF645" s="1" t="s">
        <v>49800</v>
      </c>
      <c r="AH645" s="1" t="s">
        <v>54424</v>
      </c>
      <c r="AI645" s="1" t="s">
        <v>54425</v>
      </c>
    </row>
    <row r="646" spans="1:35" x14ac:dyDescent="0.25">
      <c r="A646" s="1" t="s">
        <v>729</v>
      </c>
      <c r="B646" s="1">
        <v>50362530</v>
      </c>
      <c r="C646" s="1">
        <v>1</v>
      </c>
      <c r="AF646" s="1" t="s">
        <v>49801</v>
      </c>
      <c r="AH646" s="1" t="s">
        <v>54599</v>
      </c>
      <c r="AI646" s="1" t="s">
        <v>54600</v>
      </c>
    </row>
    <row r="647" spans="1:35" x14ac:dyDescent="0.25">
      <c r="A647" s="1" t="s">
        <v>730</v>
      </c>
      <c r="B647" s="1">
        <v>50362525</v>
      </c>
      <c r="C647" s="1">
        <v>1</v>
      </c>
      <c r="AF647" s="1" t="s">
        <v>49802</v>
      </c>
      <c r="AH647" s="1" t="s">
        <v>53710</v>
      </c>
      <c r="AI647" s="1" t="s">
        <v>53711</v>
      </c>
    </row>
    <row r="648" spans="1:35" x14ac:dyDescent="0.25">
      <c r="A648" s="1" t="s">
        <v>731</v>
      </c>
      <c r="B648" s="1">
        <v>50362521</v>
      </c>
      <c r="C648" s="1">
        <v>1</v>
      </c>
      <c r="AF648" s="1" t="s">
        <v>49803</v>
      </c>
      <c r="AH648" s="1" t="s">
        <v>53940</v>
      </c>
      <c r="AI648" s="1" t="s">
        <v>53941</v>
      </c>
    </row>
    <row r="649" spans="1:35" x14ac:dyDescent="0.25">
      <c r="A649" s="1" t="s">
        <v>732</v>
      </c>
      <c r="B649" s="1">
        <v>50362520</v>
      </c>
      <c r="C649" s="1">
        <v>1</v>
      </c>
      <c r="AF649" s="1" t="s">
        <v>49804</v>
      </c>
      <c r="AH649" s="1" t="s">
        <v>54426</v>
      </c>
      <c r="AI649" s="1" t="s">
        <v>54427</v>
      </c>
    </row>
    <row r="650" spans="1:35" x14ac:dyDescent="0.25">
      <c r="A650" s="1" t="s">
        <v>733</v>
      </c>
      <c r="B650" s="1">
        <v>50362522</v>
      </c>
      <c r="C650" s="1">
        <v>1</v>
      </c>
      <c r="AF650" s="1" t="s">
        <v>49805</v>
      </c>
      <c r="AH650" s="1" t="s">
        <v>55315</v>
      </c>
      <c r="AI650" s="1" t="s">
        <v>55316</v>
      </c>
    </row>
    <row r="651" spans="1:35" x14ac:dyDescent="0.25">
      <c r="A651" s="1" t="s">
        <v>734</v>
      </c>
      <c r="B651" s="1">
        <v>50362524</v>
      </c>
      <c r="C651" s="1">
        <v>1</v>
      </c>
      <c r="AF651" s="1" t="s">
        <v>49806</v>
      </c>
      <c r="AH651" s="1" t="s">
        <v>55066</v>
      </c>
      <c r="AI651" s="1" t="s">
        <v>55067</v>
      </c>
    </row>
    <row r="652" spans="1:35" x14ac:dyDescent="0.25">
      <c r="A652" s="1" t="s">
        <v>735</v>
      </c>
      <c r="B652" s="1">
        <v>50362523</v>
      </c>
      <c r="C652" s="1">
        <v>1</v>
      </c>
      <c r="AF652" s="1" t="s">
        <v>49807</v>
      </c>
      <c r="AH652" s="1" t="s">
        <v>54856</v>
      </c>
      <c r="AI652" s="1" t="s">
        <v>54857</v>
      </c>
    </row>
    <row r="653" spans="1:35" x14ac:dyDescent="0.25">
      <c r="A653" s="1" t="s">
        <v>736</v>
      </c>
      <c r="B653" s="1">
        <v>50362507</v>
      </c>
      <c r="C653" s="1">
        <v>1</v>
      </c>
      <c r="AF653" s="1" t="s">
        <v>49808</v>
      </c>
      <c r="AH653" s="1" t="s">
        <v>55068</v>
      </c>
      <c r="AI653" s="1" t="s">
        <v>55069</v>
      </c>
    </row>
    <row r="654" spans="1:35" x14ac:dyDescent="0.25">
      <c r="A654" s="1" t="s">
        <v>737</v>
      </c>
      <c r="B654" s="1">
        <v>50362304</v>
      </c>
      <c r="C654" s="1">
        <v>1</v>
      </c>
      <c r="AF654" s="1" t="s">
        <v>49809</v>
      </c>
      <c r="AH654" s="1" t="s">
        <v>53712</v>
      </c>
      <c r="AI654" s="1" t="s">
        <v>53713</v>
      </c>
    </row>
    <row r="655" spans="1:35" x14ac:dyDescent="0.25">
      <c r="A655" s="1" t="s">
        <v>738</v>
      </c>
      <c r="B655" s="1">
        <v>50362303</v>
      </c>
      <c r="C655" s="1">
        <v>1</v>
      </c>
      <c r="AF655" s="1" t="s">
        <v>49810</v>
      </c>
      <c r="AH655" s="1" t="s">
        <v>53337</v>
      </c>
      <c r="AI655" s="1" t="s">
        <v>53338</v>
      </c>
    </row>
    <row r="656" spans="1:35" x14ac:dyDescent="0.25">
      <c r="A656" s="1" t="s">
        <v>739</v>
      </c>
      <c r="B656" s="1">
        <v>50362401</v>
      </c>
      <c r="C656" s="1">
        <v>1</v>
      </c>
      <c r="AF656" s="1" t="s">
        <v>49811</v>
      </c>
      <c r="AH656" s="1" t="s">
        <v>54762</v>
      </c>
      <c r="AI656" s="1" t="s">
        <v>54763</v>
      </c>
    </row>
    <row r="657" spans="1:35" x14ac:dyDescent="0.25">
      <c r="A657" s="1" t="s">
        <v>740</v>
      </c>
      <c r="B657" s="1">
        <v>50362403</v>
      </c>
      <c r="C657" s="1">
        <v>1</v>
      </c>
      <c r="AF657" s="1" t="s">
        <v>49812</v>
      </c>
      <c r="AH657" s="1" t="s">
        <v>55070</v>
      </c>
      <c r="AI657" s="1" t="s">
        <v>55071</v>
      </c>
    </row>
    <row r="658" spans="1:35" x14ac:dyDescent="0.25">
      <c r="A658" s="1" t="s">
        <v>741</v>
      </c>
      <c r="B658" s="1">
        <v>50362402</v>
      </c>
      <c r="C658" s="1">
        <v>1</v>
      </c>
      <c r="AF658" s="1" t="s">
        <v>49813</v>
      </c>
      <c r="AH658" s="1" t="s">
        <v>54509</v>
      </c>
      <c r="AI658" s="1" t="s">
        <v>54510</v>
      </c>
    </row>
    <row r="659" spans="1:35" x14ac:dyDescent="0.25">
      <c r="A659" s="1" t="s">
        <v>742</v>
      </c>
      <c r="B659" s="1">
        <v>50362302</v>
      </c>
      <c r="C659" s="1">
        <v>1</v>
      </c>
      <c r="AF659" s="1" t="s">
        <v>49814</v>
      </c>
      <c r="AH659" s="1" t="s">
        <v>54890</v>
      </c>
      <c r="AI659" s="1" t="s">
        <v>54891</v>
      </c>
    </row>
    <row r="660" spans="1:35" x14ac:dyDescent="0.25">
      <c r="A660" s="1" t="s">
        <v>743</v>
      </c>
      <c r="B660" s="1">
        <v>50362213</v>
      </c>
      <c r="C660" s="1">
        <v>1</v>
      </c>
      <c r="AF660" s="1" t="s">
        <v>49815</v>
      </c>
      <c r="AH660" s="1" t="s">
        <v>53942</v>
      </c>
      <c r="AI660" s="1" t="s">
        <v>53943</v>
      </c>
    </row>
    <row r="661" spans="1:35" x14ac:dyDescent="0.25">
      <c r="A661" s="1" t="s">
        <v>744</v>
      </c>
      <c r="B661" s="1">
        <v>50362212</v>
      </c>
      <c r="C661" s="1">
        <v>1</v>
      </c>
      <c r="AF661" s="1" t="s">
        <v>49816</v>
      </c>
      <c r="AH661" s="1" t="s">
        <v>55234</v>
      </c>
      <c r="AI661" s="1" t="s">
        <v>55235</v>
      </c>
    </row>
    <row r="662" spans="1:35" x14ac:dyDescent="0.25">
      <c r="A662" s="1" t="s">
        <v>745</v>
      </c>
      <c r="B662" s="1">
        <v>50362214</v>
      </c>
      <c r="C662" s="1">
        <v>1</v>
      </c>
      <c r="AF662" s="1" t="s">
        <v>49817</v>
      </c>
      <c r="AH662" s="1" t="s">
        <v>54764</v>
      </c>
      <c r="AI662" s="1" t="s">
        <v>54765</v>
      </c>
    </row>
    <row r="663" spans="1:35" x14ac:dyDescent="0.25">
      <c r="A663" s="1" t="s">
        <v>746</v>
      </c>
      <c r="B663" s="1">
        <v>50362301</v>
      </c>
      <c r="C663" s="1">
        <v>1</v>
      </c>
      <c r="AF663" s="1" t="s">
        <v>49818</v>
      </c>
      <c r="AH663" s="1" t="s">
        <v>53714</v>
      </c>
      <c r="AI663" s="1" t="s">
        <v>53715</v>
      </c>
    </row>
    <row r="664" spans="1:35" x14ac:dyDescent="0.25">
      <c r="A664" s="1" t="s">
        <v>747</v>
      </c>
      <c r="B664" s="1">
        <v>50362215</v>
      </c>
      <c r="C664" s="1">
        <v>1</v>
      </c>
      <c r="AF664" s="1" t="s">
        <v>49819</v>
      </c>
      <c r="AH664" s="1" t="s">
        <v>32758</v>
      </c>
      <c r="AI664" s="1" t="s">
        <v>55153</v>
      </c>
    </row>
    <row r="665" spans="1:35" x14ac:dyDescent="0.25">
      <c r="A665" s="1" t="s">
        <v>748</v>
      </c>
      <c r="B665" s="1">
        <v>50362404</v>
      </c>
      <c r="C665" s="1">
        <v>1</v>
      </c>
      <c r="AF665" s="1" t="s">
        <v>49820</v>
      </c>
      <c r="AH665" s="1" t="s">
        <v>53716</v>
      </c>
      <c r="AI665" s="1" t="s">
        <v>53717</v>
      </c>
    </row>
    <row r="666" spans="1:35" x14ac:dyDescent="0.25">
      <c r="A666" s="1" t="s">
        <v>749</v>
      </c>
      <c r="B666" s="1">
        <v>50362503</v>
      </c>
      <c r="C666" s="1">
        <v>1</v>
      </c>
      <c r="AF666" s="1" t="s">
        <v>49821</v>
      </c>
      <c r="AH666" s="1" t="s">
        <v>54277</v>
      </c>
      <c r="AI666" s="1" t="s">
        <v>54278</v>
      </c>
    </row>
    <row r="667" spans="1:35" x14ac:dyDescent="0.25">
      <c r="A667" s="1" t="s">
        <v>750</v>
      </c>
      <c r="B667" s="1">
        <v>50362502</v>
      </c>
      <c r="C667" s="1">
        <v>1</v>
      </c>
      <c r="AF667" s="1" t="s">
        <v>49822</v>
      </c>
      <c r="AH667" s="1" t="s">
        <v>55353</v>
      </c>
      <c r="AI667" s="1" t="s">
        <v>55354</v>
      </c>
    </row>
    <row r="668" spans="1:35" x14ac:dyDescent="0.25">
      <c r="A668" s="1" t="s">
        <v>751</v>
      </c>
      <c r="B668" s="1">
        <v>50362504</v>
      </c>
      <c r="C668" s="1">
        <v>1</v>
      </c>
      <c r="AF668" s="1" t="s">
        <v>49823</v>
      </c>
      <c r="AH668" s="1" t="s">
        <v>53867</v>
      </c>
      <c r="AI668" s="1" t="s">
        <v>53868</v>
      </c>
    </row>
    <row r="669" spans="1:35" x14ac:dyDescent="0.25">
      <c r="A669" s="1" t="s">
        <v>752</v>
      </c>
      <c r="B669" s="1">
        <v>50362506</v>
      </c>
      <c r="C669" s="1">
        <v>1</v>
      </c>
      <c r="AF669" s="1" t="s">
        <v>49824</v>
      </c>
      <c r="AH669" s="1" t="s">
        <v>54004</v>
      </c>
      <c r="AI669" s="1" t="s">
        <v>54005</v>
      </c>
    </row>
    <row r="670" spans="1:35" x14ac:dyDescent="0.25">
      <c r="A670" s="1" t="s">
        <v>753</v>
      </c>
      <c r="B670" s="1">
        <v>50362505</v>
      </c>
      <c r="C670" s="1">
        <v>1</v>
      </c>
      <c r="AF670" s="1" t="s">
        <v>49825</v>
      </c>
      <c r="AH670" s="1" t="s">
        <v>54006</v>
      </c>
      <c r="AI670" s="1" t="s">
        <v>54007</v>
      </c>
    </row>
    <row r="671" spans="1:35" x14ac:dyDescent="0.25">
      <c r="A671" s="1" t="s">
        <v>754</v>
      </c>
      <c r="B671" s="1">
        <v>50362501</v>
      </c>
      <c r="C671" s="1">
        <v>1</v>
      </c>
      <c r="AF671" s="1" t="s">
        <v>49826</v>
      </c>
      <c r="AH671" s="1" t="s">
        <v>53718</v>
      </c>
      <c r="AI671" s="1" t="s">
        <v>53719</v>
      </c>
    </row>
    <row r="672" spans="1:35" x14ac:dyDescent="0.25">
      <c r="A672" s="1" t="s">
        <v>755</v>
      </c>
      <c r="B672" s="1">
        <v>50362406</v>
      </c>
      <c r="C672" s="1">
        <v>1</v>
      </c>
      <c r="AF672" s="1" t="s">
        <v>49827</v>
      </c>
      <c r="AH672" s="1" t="s">
        <v>54511</v>
      </c>
      <c r="AI672" s="1" t="s">
        <v>54512</v>
      </c>
    </row>
    <row r="673" spans="1:35" x14ac:dyDescent="0.25">
      <c r="A673" s="1" t="s">
        <v>756</v>
      </c>
      <c r="B673" s="1">
        <v>50362405</v>
      </c>
      <c r="C673" s="1">
        <v>1</v>
      </c>
      <c r="AF673" s="1" t="s">
        <v>49828</v>
      </c>
      <c r="AH673" s="1" t="s">
        <v>54077</v>
      </c>
      <c r="AI673" s="1" t="s">
        <v>54078</v>
      </c>
    </row>
    <row r="674" spans="1:35" x14ac:dyDescent="0.25">
      <c r="A674" s="1" t="s">
        <v>757</v>
      </c>
      <c r="B674" s="1">
        <v>50362407</v>
      </c>
      <c r="C674" s="1">
        <v>1</v>
      </c>
      <c r="AF674" s="1" t="s">
        <v>49829</v>
      </c>
      <c r="AH674" s="1" t="s">
        <v>54279</v>
      </c>
      <c r="AI674" s="1" t="s">
        <v>54280</v>
      </c>
    </row>
    <row r="675" spans="1:35" x14ac:dyDescent="0.25">
      <c r="A675" s="1" t="s">
        <v>758</v>
      </c>
      <c r="B675" s="1">
        <v>50362409</v>
      </c>
      <c r="C675" s="1">
        <v>1</v>
      </c>
      <c r="AF675" s="1" t="s">
        <v>49830</v>
      </c>
      <c r="AH675" s="1" t="s">
        <v>53720</v>
      </c>
      <c r="AI675" s="1" t="s">
        <v>53721</v>
      </c>
    </row>
    <row r="676" spans="1:35" x14ac:dyDescent="0.25">
      <c r="A676" s="1" t="s">
        <v>759</v>
      </c>
      <c r="B676" s="1">
        <v>50362408</v>
      </c>
      <c r="C676" s="1">
        <v>1</v>
      </c>
      <c r="AF676" s="1" t="s">
        <v>49831</v>
      </c>
      <c r="AH676" s="1" t="s">
        <v>53722</v>
      </c>
      <c r="AI676" s="1" t="s">
        <v>53723</v>
      </c>
    </row>
    <row r="677" spans="1:35" x14ac:dyDescent="0.25">
      <c r="A677" s="1" t="s">
        <v>760</v>
      </c>
      <c r="B677" s="1">
        <v>50362532</v>
      </c>
      <c r="C677" s="1">
        <v>1</v>
      </c>
      <c r="AF677" s="1" t="s">
        <v>49832</v>
      </c>
      <c r="AH677" s="1" t="s">
        <v>54513</v>
      </c>
      <c r="AI677" s="1" t="s">
        <v>54514</v>
      </c>
    </row>
    <row r="678" spans="1:35" x14ac:dyDescent="0.25">
      <c r="A678" s="1" t="s">
        <v>761</v>
      </c>
      <c r="B678" s="1">
        <v>50362909</v>
      </c>
      <c r="C678" s="1">
        <v>1</v>
      </c>
      <c r="AF678" s="1" t="s">
        <v>49833</v>
      </c>
      <c r="AH678" s="1" t="s">
        <v>53869</v>
      </c>
      <c r="AI678" s="1" t="s">
        <v>53870</v>
      </c>
    </row>
    <row r="679" spans="1:35" x14ac:dyDescent="0.25">
      <c r="A679" s="1" t="s">
        <v>762</v>
      </c>
      <c r="B679" s="1">
        <v>50362908</v>
      </c>
      <c r="C679" s="1">
        <v>1</v>
      </c>
      <c r="AF679" s="1" t="s">
        <v>49834</v>
      </c>
      <c r="AH679" s="1" t="s">
        <v>53869</v>
      </c>
      <c r="AI679" s="1" t="s">
        <v>54515</v>
      </c>
    </row>
    <row r="680" spans="1:35" x14ac:dyDescent="0.25">
      <c r="A680" s="1" t="s">
        <v>763</v>
      </c>
      <c r="B680" s="1">
        <v>50362910</v>
      </c>
      <c r="C680" s="1">
        <v>1</v>
      </c>
      <c r="AF680" s="1" t="s">
        <v>49835</v>
      </c>
      <c r="AH680" s="1" t="s">
        <v>55072</v>
      </c>
      <c r="AI680" s="1" t="s">
        <v>55073</v>
      </c>
    </row>
    <row r="681" spans="1:35" x14ac:dyDescent="0.25">
      <c r="A681" s="1" t="s">
        <v>764</v>
      </c>
      <c r="B681" s="1">
        <v>50362912</v>
      </c>
      <c r="C681" s="1">
        <v>1</v>
      </c>
      <c r="AF681" s="1" t="s">
        <v>49836</v>
      </c>
      <c r="AH681" s="1" t="s">
        <v>53472</v>
      </c>
      <c r="AI681" s="1" t="s">
        <v>53473</v>
      </c>
    </row>
    <row r="682" spans="1:35" x14ac:dyDescent="0.25">
      <c r="A682" s="1" t="s">
        <v>765</v>
      </c>
      <c r="B682" s="1">
        <v>50362911</v>
      </c>
      <c r="C682" s="1">
        <v>1</v>
      </c>
      <c r="AF682" s="1" t="s">
        <v>49837</v>
      </c>
      <c r="AH682" s="1" t="s">
        <v>55074</v>
      </c>
      <c r="AI682" s="1" t="s">
        <v>55075</v>
      </c>
    </row>
    <row r="683" spans="1:35" x14ac:dyDescent="0.25">
      <c r="A683" s="1" t="s">
        <v>766</v>
      </c>
      <c r="B683" s="1">
        <v>50362907</v>
      </c>
      <c r="C683" s="1">
        <v>1</v>
      </c>
      <c r="AF683" s="1" t="s">
        <v>49838</v>
      </c>
      <c r="AH683" s="1" t="s">
        <v>55317</v>
      </c>
      <c r="AI683" s="1" t="s">
        <v>55318</v>
      </c>
    </row>
    <row r="684" spans="1:35" x14ac:dyDescent="0.25">
      <c r="A684" s="1" t="s">
        <v>767</v>
      </c>
      <c r="B684" s="1">
        <v>50362903</v>
      </c>
      <c r="C684" s="1">
        <v>1</v>
      </c>
      <c r="AF684" s="1" t="s">
        <v>49839</v>
      </c>
      <c r="AH684" s="1" t="s">
        <v>55154</v>
      </c>
      <c r="AI684" s="1" t="s">
        <v>55155</v>
      </c>
    </row>
    <row r="685" spans="1:35" x14ac:dyDescent="0.25">
      <c r="A685" s="1" t="s">
        <v>768</v>
      </c>
      <c r="B685" s="1">
        <v>50362902</v>
      </c>
      <c r="C685" s="1">
        <v>1</v>
      </c>
      <c r="AF685" s="1" t="s">
        <v>49840</v>
      </c>
      <c r="AH685" s="1" t="s">
        <v>55236</v>
      </c>
      <c r="AI685" s="1" t="s">
        <v>55237</v>
      </c>
    </row>
    <row r="686" spans="1:35" x14ac:dyDescent="0.25">
      <c r="A686" s="1" t="s">
        <v>769</v>
      </c>
      <c r="B686" s="1">
        <v>50362904</v>
      </c>
      <c r="C686" s="1">
        <v>1</v>
      </c>
      <c r="AF686" s="1" t="s">
        <v>49841</v>
      </c>
      <c r="AH686" s="1" t="s">
        <v>54858</v>
      </c>
      <c r="AI686" s="1" t="s">
        <v>54859</v>
      </c>
    </row>
    <row r="687" spans="1:35" x14ac:dyDescent="0.25">
      <c r="A687" s="1" t="s">
        <v>770</v>
      </c>
      <c r="B687" s="1">
        <v>50362906</v>
      </c>
      <c r="C687" s="1">
        <v>1</v>
      </c>
      <c r="AF687" s="1" t="s">
        <v>49842</v>
      </c>
      <c r="AH687" s="1" t="s">
        <v>54860</v>
      </c>
      <c r="AI687" s="1" t="s">
        <v>54861</v>
      </c>
    </row>
    <row r="688" spans="1:35" x14ac:dyDescent="0.25">
      <c r="A688" s="1" t="s">
        <v>771</v>
      </c>
      <c r="B688" s="1">
        <v>50362905</v>
      </c>
      <c r="C688" s="1">
        <v>1</v>
      </c>
      <c r="AF688" s="1" t="s">
        <v>49843</v>
      </c>
      <c r="AH688" s="1" t="s">
        <v>54458</v>
      </c>
      <c r="AI688" s="1" t="s">
        <v>54459</v>
      </c>
    </row>
    <row r="689" spans="1:35" x14ac:dyDescent="0.25">
      <c r="A689" s="1" t="s">
        <v>772</v>
      </c>
      <c r="B689" s="1">
        <v>50362913</v>
      </c>
      <c r="C689" s="1">
        <v>1</v>
      </c>
      <c r="AF689" s="1" t="s">
        <v>49844</v>
      </c>
      <c r="AH689" s="1" t="s">
        <v>54281</v>
      </c>
      <c r="AI689" s="1" t="s">
        <v>54282</v>
      </c>
    </row>
    <row r="690" spans="1:35" x14ac:dyDescent="0.25">
      <c r="A690" s="1" t="s">
        <v>773</v>
      </c>
      <c r="B690" s="1">
        <v>50363103</v>
      </c>
      <c r="C690" s="1">
        <v>1</v>
      </c>
      <c r="AF690" s="1" t="s">
        <v>49845</v>
      </c>
      <c r="AH690" s="1" t="s">
        <v>53724</v>
      </c>
      <c r="AI690" s="1" t="s">
        <v>53725</v>
      </c>
    </row>
    <row r="691" spans="1:35" x14ac:dyDescent="0.25">
      <c r="A691" s="1" t="s">
        <v>774</v>
      </c>
      <c r="B691" s="1">
        <v>50363102</v>
      </c>
      <c r="C691" s="1">
        <v>1</v>
      </c>
      <c r="AF691" s="1" t="s">
        <v>49846</v>
      </c>
      <c r="AH691" s="1" t="s">
        <v>55357</v>
      </c>
      <c r="AI691" s="1" t="s">
        <v>55358</v>
      </c>
    </row>
    <row r="692" spans="1:35" x14ac:dyDescent="0.25">
      <c r="A692" s="1" t="s">
        <v>775</v>
      </c>
      <c r="B692" s="1">
        <v>50363104</v>
      </c>
      <c r="C692" s="1">
        <v>1</v>
      </c>
      <c r="AF692" s="1" t="s">
        <v>49847</v>
      </c>
      <c r="AH692" s="1" t="s">
        <v>55076</v>
      </c>
      <c r="AI692" s="1" t="s">
        <v>55077</v>
      </c>
    </row>
    <row r="693" spans="1:35" x14ac:dyDescent="0.25">
      <c r="A693" s="1" t="s">
        <v>776</v>
      </c>
      <c r="B693" s="1">
        <v>50363106</v>
      </c>
      <c r="C693" s="1">
        <v>1</v>
      </c>
      <c r="AF693" s="1" t="s">
        <v>49848</v>
      </c>
      <c r="AH693" s="1" t="s">
        <v>54283</v>
      </c>
      <c r="AI693" s="1" t="s">
        <v>54284</v>
      </c>
    </row>
    <row r="694" spans="1:35" x14ac:dyDescent="0.25">
      <c r="A694" s="1" t="s">
        <v>777</v>
      </c>
      <c r="B694" s="1">
        <v>50363105</v>
      </c>
      <c r="C694" s="1">
        <v>1</v>
      </c>
      <c r="AF694" s="1" t="s">
        <v>49849</v>
      </c>
      <c r="AH694" s="1" t="s">
        <v>54285</v>
      </c>
      <c r="AI694" s="1" t="s">
        <v>54286</v>
      </c>
    </row>
    <row r="695" spans="1:35" x14ac:dyDescent="0.25">
      <c r="A695" s="1" t="s">
        <v>778</v>
      </c>
      <c r="B695" s="1">
        <v>50363101</v>
      </c>
      <c r="C695" s="1">
        <v>1</v>
      </c>
      <c r="AF695" s="1" t="s">
        <v>49850</v>
      </c>
      <c r="AH695" s="1" t="s">
        <v>54689</v>
      </c>
      <c r="AI695" s="1" t="s">
        <v>54690</v>
      </c>
    </row>
    <row r="696" spans="1:35" x14ac:dyDescent="0.25">
      <c r="A696" s="1" t="s">
        <v>779</v>
      </c>
      <c r="B696" s="1">
        <v>50362915</v>
      </c>
      <c r="C696" s="1">
        <v>1</v>
      </c>
      <c r="AF696" s="1" t="s">
        <v>49851</v>
      </c>
      <c r="AH696" s="1" t="s">
        <v>54008</v>
      </c>
      <c r="AI696" s="1" t="s">
        <v>54009</v>
      </c>
    </row>
    <row r="697" spans="1:35" x14ac:dyDescent="0.25">
      <c r="A697" s="1" t="s">
        <v>780</v>
      </c>
      <c r="B697" s="1">
        <v>50362914</v>
      </c>
      <c r="C697" s="1">
        <v>1</v>
      </c>
      <c r="AF697" s="1" t="s">
        <v>49852</v>
      </c>
      <c r="AH697" s="1" t="s">
        <v>53726</v>
      </c>
      <c r="AI697" s="1" t="s">
        <v>53727</v>
      </c>
    </row>
    <row r="698" spans="1:35" x14ac:dyDescent="0.25">
      <c r="A698" s="1" t="s">
        <v>781</v>
      </c>
      <c r="B698" s="1">
        <v>50362916</v>
      </c>
      <c r="C698" s="1">
        <v>1</v>
      </c>
      <c r="AF698" s="1" t="s">
        <v>49853</v>
      </c>
      <c r="AH698" s="1" t="s">
        <v>53728</v>
      </c>
      <c r="AI698" s="1" t="s">
        <v>53729</v>
      </c>
    </row>
    <row r="699" spans="1:35" x14ac:dyDescent="0.25">
      <c r="A699" s="1" t="s">
        <v>782</v>
      </c>
      <c r="B699" s="1">
        <v>50363002</v>
      </c>
      <c r="C699" s="1">
        <v>1</v>
      </c>
      <c r="AF699" s="1" t="s">
        <v>49854</v>
      </c>
      <c r="AH699" s="1" t="s">
        <v>53944</v>
      </c>
      <c r="AI699" s="1" t="s">
        <v>53945</v>
      </c>
    </row>
    <row r="700" spans="1:35" x14ac:dyDescent="0.25">
      <c r="A700" s="1" t="s">
        <v>783</v>
      </c>
      <c r="B700" s="1">
        <v>50363001</v>
      </c>
      <c r="C700" s="1">
        <v>1</v>
      </c>
      <c r="AF700" s="1" t="s">
        <v>49855</v>
      </c>
      <c r="AH700" s="1" t="s">
        <v>53730</v>
      </c>
      <c r="AI700" s="1" t="s">
        <v>53731</v>
      </c>
    </row>
    <row r="701" spans="1:35" x14ac:dyDescent="0.25">
      <c r="A701" s="1" t="s">
        <v>784</v>
      </c>
      <c r="B701" s="1">
        <v>50362901</v>
      </c>
      <c r="C701" s="1">
        <v>1</v>
      </c>
      <c r="AF701" s="1" t="s">
        <v>49856</v>
      </c>
      <c r="AH701" s="1" t="s">
        <v>54601</v>
      </c>
      <c r="AI701" s="1" t="s">
        <v>54602</v>
      </c>
    </row>
    <row r="702" spans="1:35" x14ac:dyDescent="0.25">
      <c r="A702" s="1" t="s">
        <v>785</v>
      </c>
      <c r="B702" s="1">
        <v>50362701</v>
      </c>
      <c r="C702" s="1">
        <v>1</v>
      </c>
      <c r="AF702" s="1" t="s">
        <v>49857</v>
      </c>
      <c r="AH702" s="1" t="s">
        <v>54079</v>
      </c>
      <c r="AI702" s="1" t="s">
        <v>54080</v>
      </c>
    </row>
    <row r="703" spans="1:35" x14ac:dyDescent="0.25">
      <c r="A703" s="1" t="s">
        <v>786</v>
      </c>
      <c r="B703" s="1">
        <v>50362607</v>
      </c>
      <c r="C703" s="1">
        <v>1</v>
      </c>
      <c r="AF703" s="1" t="s">
        <v>49858</v>
      </c>
      <c r="AH703" s="1" t="s">
        <v>53871</v>
      </c>
      <c r="AI703" s="1" t="s">
        <v>53872</v>
      </c>
    </row>
    <row r="704" spans="1:35" x14ac:dyDescent="0.25">
      <c r="A704" s="1" t="s">
        <v>787</v>
      </c>
      <c r="B704" s="1">
        <v>50362702</v>
      </c>
      <c r="C704" s="1">
        <v>1</v>
      </c>
      <c r="AF704" s="1" t="s">
        <v>49859</v>
      </c>
      <c r="AH704" s="1" t="s">
        <v>53339</v>
      </c>
      <c r="AI704" s="1" t="s">
        <v>53340</v>
      </c>
    </row>
    <row r="705" spans="1:35" x14ac:dyDescent="0.25">
      <c r="A705" s="1" t="s">
        <v>788</v>
      </c>
      <c r="B705" s="1">
        <v>50362704</v>
      </c>
      <c r="C705" s="1">
        <v>1</v>
      </c>
      <c r="AF705" s="1" t="s">
        <v>49860</v>
      </c>
      <c r="AH705" s="1" t="s">
        <v>53341</v>
      </c>
      <c r="AI705" s="1" t="s">
        <v>53342</v>
      </c>
    </row>
    <row r="706" spans="1:35" x14ac:dyDescent="0.25">
      <c r="A706" s="1" t="s">
        <v>789</v>
      </c>
      <c r="B706" s="1">
        <v>50362703</v>
      </c>
      <c r="C706" s="1">
        <v>1</v>
      </c>
      <c r="AF706" s="1" t="s">
        <v>49861</v>
      </c>
      <c r="AH706" s="1" t="s">
        <v>54934</v>
      </c>
      <c r="AI706" s="1" t="s">
        <v>54935</v>
      </c>
    </row>
    <row r="707" spans="1:35" x14ac:dyDescent="0.25">
      <c r="A707" s="1" t="s">
        <v>790</v>
      </c>
      <c r="B707" s="1">
        <v>50362606</v>
      </c>
      <c r="C707" s="1">
        <v>1</v>
      </c>
      <c r="AF707" s="1" t="s">
        <v>49862</v>
      </c>
      <c r="AH707" s="1" t="s">
        <v>53732</v>
      </c>
      <c r="AI707" s="1" t="s">
        <v>53733</v>
      </c>
    </row>
    <row r="708" spans="1:35" x14ac:dyDescent="0.25">
      <c r="A708" s="1" t="s">
        <v>791</v>
      </c>
      <c r="B708" s="1">
        <v>50362602</v>
      </c>
      <c r="C708" s="1">
        <v>1</v>
      </c>
      <c r="AF708" s="1" t="s">
        <v>49863</v>
      </c>
      <c r="AH708" s="1" t="s">
        <v>54010</v>
      </c>
      <c r="AI708" s="1" t="s">
        <v>54011</v>
      </c>
    </row>
    <row r="709" spans="1:35" x14ac:dyDescent="0.25">
      <c r="A709" s="1" t="s">
        <v>792</v>
      </c>
      <c r="B709" s="1">
        <v>50362601</v>
      </c>
      <c r="C709" s="1">
        <v>1</v>
      </c>
      <c r="AF709" s="1" t="s">
        <v>49864</v>
      </c>
      <c r="AH709" s="1" t="s">
        <v>55078</v>
      </c>
      <c r="AI709" s="1" t="s">
        <v>55079</v>
      </c>
    </row>
    <row r="710" spans="1:35" x14ac:dyDescent="0.25">
      <c r="A710" s="1" t="s">
        <v>793</v>
      </c>
      <c r="B710" s="1">
        <v>50362603</v>
      </c>
      <c r="C710" s="1">
        <v>1</v>
      </c>
      <c r="AF710" s="1" t="s">
        <v>49865</v>
      </c>
      <c r="AH710" s="1" t="s">
        <v>55238</v>
      </c>
      <c r="AI710" s="1" t="s">
        <v>55239</v>
      </c>
    </row>
    <row r="711" spans="1:35" x14ac:dyDescent="0.25">
      <c r="A711" s="1" t="s">
        <v>794</v>
      </c>
      <c r="B711" s="1">
        <v>50362605</v>
      </c>
      <c r="C711" s="1">
        <v>1</v>
      </c>
      <c r="AF711" s="1" t="s">
        <v>49866</v>
      </c>
      <c r="AH711" s="1" t="s">
        <v>54012</v>
      </c>
      <c r="AI711" s="1" t="s">
        <v>54013</v>
      </c>
    </row>
    <row r="712" spans="1:35" x14ac:dyDescent="0.25">
      <c r="A712" s="1" t="s">
        <v>795</v>
      </c>
      <c r="B712" s="1">
        <v>50362604</v>
      </c>
      <c r="C712" s="1">
        <v>1</v>
      </c>
      <c r="AF712" s="1" t="s">
        <v>49867</v>
      </c>
      <c r="AH712" s="1" t="s">
        <v>54927</v>
      </c>
      <c r="AI712" s="1" t="s">
        <v>54928</v>
      </c>
    </row>
    <row r="713" spans="1:35" x14ac:dyDescent="0.25">
      <c r="A713" s="1" t="s">
        <v>796</v>
      </c>
      <c r="B713" s="1">
        <v>50362705</v>
      </c>
      <c r="C713" s="1">
        <v>1</v>
      </c>
      <c r="AF713" s="1" t="s">
        <v>49868</v>
      </c>
      <c r="AH713" s="1" t="s">
        <v>54603</v>
      </c>
      <c r="AI713" s="1" t="s">
        <v>54604</v>
      </c>
    </row>
    <row r="714" spans="1:35" x14ac:dyDescent="0.25">
      <c r="A714" s="1" t="s">
        <v>797</v>
      </c>
      <c r="B714" s="1">
        <v>50362803</v>
      </c>
      <c r="C714" s="1">
        <v>1</v>
      </c>
      <c r="AF714" s="1" t="s">
        <v>49869</v>
      </c>
      <c r="AH714" s="1" t="s">
        <v>55080</v>
      </c>
      <c r="AI714" s="1" t="s">
        <v>55081</v>
      </c>
    </row>
    <row r="715" spans="1:35" x14ac:dyDescent="0.25">
      <c r="A715" s="1" t="s">
        <v>798</v>
      </c>
      <c r="B715" s="1">
        <v>50362802</v>
      </c>
      <c r="C715" s="1">
        <v>1</v>
      </c>
      <c r="AF715" s="1" t="s">
        <v>49870</v>
      </c>
      <c r="AH715" s="1" t="s">
        <v>53549</v>
      </c>
      <c r="AI715" s="1" t="s">
        <v>53550</v>
      </c>
    </row>
    <row r="716" spans="1:35" x14ac:dyDescent="0.25">
      <c r="A716" s="1" t="s">
        <v>799</v>
      </c>
      <c r="B716" s="1">
        <v>50362804</v>
      </c>
      <c r="C716" s="1">
        <v>1</v>
      </c>
      <c r="AF716" s="1" t="s">
        <v>49871</v>
      </c>
      <c r="AH716" s="1" t="s">
        <v>53474</v>
      </c>
      <c r="AI716" s="1" t="s">
        <v>53475</v>
      </c>
    </row>
    <row r="717" spans="1:35" x14ac:dyDescent="0.25">
      <c r="A717" s="1" t="s">
        <v>800</v>
      </c>
      <c r="B717" s="1">
        <v>50362806</v>
      </c>
      <c r="C717" s="1">
        <v>1</v>
      </c>
      <c r="AF717" s="1" t="s">
        <v>49872</v>
      </c>
      <c r="AH717" s="1" t="s">
        <v>53734</v>
      </c>
      <c r="AI717" s="1" t="s">
        <v>53735</v>
      </c>
    </row>
    <row r="718" spans="1:35" x14ac:dyDescent="0.25">
      <c r="A718" s="1" t="s">
        <v>801</v>
      </c>
      <c r="B718" s="1">
        <v>50362805</v>
      </c>
      <c r="C718" s="1">
        <v>1</v>
      </c>
      <c r="AF718" s="1" t="s">
        <v>49873</v>
      </c>
      <c r="AH718" s="1" t="s">
        <v>54516</v>
      </c>
      <c r="AI718" s="1" t="s">
        <v>54517</v>
      </c>
    </row>
    <row r="719" spans="1:35" x14ac:dyDescent="0.25">
      <c r="A719" s="1" t="s">
        <v>802</v>
      </c>
      <c r="B719" s="1">
        <v>50362801</v>
      </c>
      <c r="C719" s="1">
        <v>1</v>
      </c>
      <c r="AF719" s="1" t="s">
        <v>49874</v>
      </c>
      <c r="AH719" s="1" t="s">
        <v>54518</v>
      </c>
      <c r="AI719" s="1" t="s">
        <v>54519</v>
      </c>
    </row>
    <row r="720" spans="1:35" x14ac:dyDescent="0.25">
      <c r="A720" s="1" t="s">
        <v>803</v>
      </c>
      <c r="B720" s="1">
        <v>50362707</v>
      </c>
      <c r="C720" s="1">
        <v>1</v>
      </c>
      <c r="AF720" s="1" t="s">
        <v>49875</v>
      </c>
      <c r="AH720" s="1" t="s">
        <v>54605</v>
      </c>
      <c r="AI720" s="1" t="s">
        <v>54606</v>
      </c>
    </row>
    <row r="721" spans="1:35" x14ac:dyDescent="0.25">
      <c r="A721" s="1" t="s">
        <v>804</v>
      </c>
      <c r="B721" s="1">
        <v>50362706</v>
      </c>
      <c r="C721" s="1">
        <v>1</v>
      </c>
      <c r="AF721" s="1" t="s">
        <v>49876</v>
      </c>
      <c r="AH721" s="1" t="s">
        <v>55240</v>
      </c>
      <c r="AI721" s="1" t="s">
        <v>55241</v>
      </c>
    </row>
    <row r="722" spans="1:35" x14ac:dyDescent="0.25">
      <c r="A722" s="1" t="s">
        <v>805</v>
      </c>
      <c r="B722" s="1">
        <v>50362708</v>
      </c>
      <c r="C722" s="1">
        <v>1</v>
      </c>
      <c r="AF722" s="1" t="s">
        <v>49877</v>
      </c>
      <c r="AH722" s="1" t="s">
        <v>54125</v>
      </c>
      <c r="AI722" s="1" t="s">
        <v>54126</v>
      </c>
    </row>
    <row r="723" spans="1:35" x14ac:dyDescent="0.25">
      <c r="A723" s="1" t="s">
        <v>806</v>
      </c>
      <c r="B723" s="1">
        <v>50362710</v>
      </c>
      <c r="C723" s="1">
        <v>1</v>
      </c>
      <c r="AF723" s="1" t="s">
        <v>49878</v>
      </c>
      <c r="AH723" s="1" t="s">
        <v>54607</v>
      </c>
      <c r="AI723" s="1" t="s">
        <v>54608</v>
      </c>
    </row>
    <row r="724" spans="1:35" x14ac:dyDescent="0.25">
      <c r="A724" s="1" t="s">
        <v>807</v>
      </c>
      <c r="B724" s="1">
        <v>50362709</v>
      </c>
      <c r="C724" s="1">
        <v>1</v>
      </c>
      <c r="AF724" s="1" t="s">
        <v>49879</v>
      </c>
      <c r="AH724" s="1" t="s">
        <v>54768</v>
      </c>
      <c r="AI724" s="1" t="s">
        <v>54769</v>
      </c>
    </row>
    <row r="725" spans="1:35" x14ac:dyDescent="0.25">
      <c r="A725" s="1" t="s">
        <v>808</v>
      </c>
      <c r="B725" s="1">
        <v>50362211</v>
      </c>
      <c r="C725" s="1">
        <v>1</v>
      </c>
      <c r="AF725" s="1" t="s">
        <v>49880</v>
      </c>
      <c r="AH725" s="1" t="s">
        <v>53476</v>
      </c>
      <c r="AI725" s="1" t="s">
        <v>53477</v>
      </c>
    </row>
    <row r="726" spans="1:35" x14ac:dyDescent="0.25">
      <c r="A726" s="1" t="s">
        <v>809</v>
      </c>
      <c r="B726" s="1">
        <v>50361653</v>
      </c>
      <c r="C726" s="1">
        <v>1</v>
      </c>
      <c r="AF726" s="1" t="s">
        <v>49881</v>
      </c>
      <c r="AH726" s="1" t="s">
        <v>53478</v>
      </c>
      <c r="AI726" s="1" t="s">
        <v>53479</v>
      </c>
    </row>
    <row r="727" spans="1:35" x14ac:dyDescent="0.25">
      <c r="A727" s="1" t="s">
        <v>810</v>
      </c>
      <c r="B727" s="1">
        <v>50361652</v>
      </c>
      <c r="C727" s="1">
        <v>1</v>
      </c>
      <c r="AF727" s="1" t="s">
        <v>49882</v>
      </c>
      <c r="AH727" s="1" t="s">
        <v>53964</v>
      </c>
      <c r="AI727" s="1" t="s">
        <v>53965</v>
      </c>
    </row>
    <row r="728" spans="1:35" x14ac:dyDescent="0.25">
      <c r="A728" s="1" t="s">
        <v>811</v>
      </c>
      <c r="B728" s="1">
        <v>50361654</v>
      </c>
      <c r="C728" s="1">
        <v>1</v>
      </c>
      <c r="AF728" s="1" t="s">
        <v>49883</v>
      </c>
      <c r="AH728" s="1" t="s">
        <v>53946</v>
      </c>
      <c r="AI728" s="1" t="s">
        <v>53947</v>
      </c>
    </row>
    <row r="729" spans="1:35" x14ac:dyDescent="0.25">
      <c r="A729" s="1" t="s">
        <v>812</v>
      </c>
      <c r="B729" s="1">
        <v>50361701</v>
      </c>
      <c r="C729" s="1">
        <v>1</v>
      </c>
      <c r="AF729" s="1" t="s">
        <v>49884</v>
      </c>
      <c r="AH729" s="1" t="s">
        <v>54770</v>
      </c>
      <c r="AI729" s="1" t="s">
        <v>54771</v>
      </c>
    </row>
    <row r="730" spans="1:35" x14ac:dyDescent="0.25">
      <c r="A730" s="1" t="s">
        <v>813</v>
      </c>
      <c r="B730" s="1">
        <v>50361655</v>
      </c>
      <c r="C730" s="1">
        <v>1</v>
      </c>
      <c r="AF730" s="1" t="s">
        <v>49885</v>
      </c>
      <c r="AH730" s="1" t="s">
        <v>55319</v>
      </c>
      <c r="AI730" s="1" t="s">
        <v>55320</v>
      </c>
    </row>
    <row r="731" spans="1:35" x14ac:dyDescent="0.25">
      <c r="A731" s="1" t="s">
        <v>814</v>
      </c>
      <c r="B731" s="1">
        <v>50361651</v>
      </c>
      <c r="C731" s="1">
        <v>1</v>
      </c>
      <c r="AF731" s="1" t="s">
        <v>49886</v>
      </c>
      <c r="AH731" s="1" t="s">
        <v>55242</v>
      </c>
      <c r="AI731" s="1" t="s">
        <v>55243</v>
      </c>
    </row>
    <row r="732" spans="1:35" x14ac:dyDescent="0.25">
      <c r="A732" s="1" t="s">
        <v>815</v>
      </c>
      <c r="B732" s="1">
        <v>50361647</v>
      </c>
      <c r="C732" s="1">
        <v>1</v>
      </c>
      <c r="AF732" s="1" t="s">
        <v>49887</v>
      </c>
      <c r="AH732" s="1" t="s">
        <v>54772</v>
      </c>
      <c r="AI732" s="1" t="s">
        <v>54773</v>
      </c>
    </row>
    <row r="733" spans="1:35" x14ac:dyDescent="0.25">
      <c r="A733" s="1" t="s">
        <v>816</v>
      </c>
      <c r="B733" s="1">
        <v>50361646</v>
      </c>
      <c r="C733" s="1">
        <v>1</v>
      </c>
      <c r="AF733" s="1" t="s">
        <v>49888</v>
      </c>
      <c r="AH733" s="1" t="s">
        <v>54772</v>
      </c>
      <c r="AI733" s="1" t="s">
        <v>54964</v>
      </c>
    </row>
    <row r="734" spans="1:35" x14ac:dyDescent="0.25">
      <c r="A734" s="1" t="s">
        <v>817</v>
      </c>
      <c r="B734" s="1">
        <v>50361648</v>
      </c>
      <c r="C734" s="1">
        <v>1</v>
      </c>
      <c r="AF734" s="1" t="s">
        <v>49889</v>
      </c>
      <c r="AH734" s="1" t="s">
        <v>54081</v>
      </c>
      <c r="AI734" s="1" t="s">
        <v>54082</v>
      </c>
    </row>
    <row r="735" spans="1:35" x14ac:dyDescent="0.25">
      <c r="A735" s="1" t="s">
        <v>818</v>
      </c>
      <c r="B735" s="1">
        <v>50361650</v>
      </c>
      <c r="C735" s="1">
        <v>1</v>
      </c>
      <c r="AF735" s="1" t="s">
        <v>49890</v>
      </c>
      <c r="AH735" s="1" t="s">
        <v>54127</v>
      </c>
      <c r="AI735" s="1" t="s">
        <v>54128</v>
      </c>
    </row>
    <row r="736" spans="1:35" x14ac:dyDescent="0.25">
      <c r="A736" s="1" t="s">
        <v>819</v>
      </c>
      <c r="B736" s="1">
        <v>50361649</v>
      </c>
      <c r="C736" s="1">
        <v>1</v>
      </c>
      <c r="AF736" s="1" t="s">
        <v>49891</v>
      </c>
      <c r="AH736" s="1" t="s">
        <v>54953</v>
      </c>
      <c r="AI736" s="1" t="s">
        <v>54954</v>
      </c>
    </row>
    <row r="737" spans="1:35" x14ac:dyDescent="0.25">
      <c r="A737" s="1" t="s">
        <v>820</v>
      </c>
      <c r="B737" s="1">
        <v>50361702</v>
      </c>
      <c r="C737" s="1">
        <v>1</v>
      </c>
      <c r="AF737" s="1" t="s">
        <v>49892</v>
      </c>
      <c r="AH737" s="1" t="s">
        <v>53343</v>
      </c>
      <c r="AI737" s="1" t="s">
        <v>53344</v>
      </c>
    </row>
    <row r="738" spans="1:35" x14ac:dyDescent="0.25">
      <c r="A738" s="1" t="s">
        <v>821</v>
      </c>
      <c r="B738" s="1">
        <v>50361710</v>
      </c>
      <c r="C738" s="1">
        <v>1</v>
      </c>
      <c r="AF738" s="1" t="s">
        <v>49893</v>
      </c>
      <c r="AH738" s="1" t="s">
        <v>54609</v>
      </c>
      <c r="AI738" s="1" t="s">
        <v>54610</v>
      </c>
    </row>
    <row r="739" spans="1:35" x14ac:dyDescent="0.25">
      <c r="A739" s="1" t="s">
        <v>822</v>
      </c>
      <c r="B739" s="1">
        <v>50361709</v>
      </c>
      <c r="C739" s="1">
        <v>1</v>
      </c>
      <c r="AF739" s="1" t="s">
        <v>49894</v>
      </c>
      <c r="AH739" s="1" t="s">
        <v>55082</v>
      </c>
      <c r="AI739" s="1" t="s">
        <v>55083</v>
      </c>
    </row>
    <row r="740" spans="1:35" x14ac:dyDescent="0.25">
      <c r="A740" s="1" t="s">
        <v>823</v>
      </c>
      <c r="B740" s="1">
        <v>50361711</v>
      </c>
      <c r="C740" s="1">
        <v>1</v>
      </c>
      <c r="AF740" s="1" t="s">
        <v>49895</v>
      </c>
      <c r="AH740" s="1" t="s">
        <v>54774</v>
      </c>
      <c r="AI740" s="1" t="s">
        <v>54775</v>
      </c>
    </row>
    <row r="741" spans="1:35" x14ac:dyDescent="0.25">
      <c r="A741" s="1" t="s">
        <v>824</v>
      </c>
      <c r="B741" s="1">
        <v>50361713</v>
      </c>
      <c r="C741" s="1">
        <v>1</v>
      </c>
      <c r="AF741" s="1" t="s">
        <v>49896</v>
      </c>
      <c r="AH741" s="1" t="s">
        <v>53176</v>
      </c>
      <c r="AI741" s="1" t="s">
        <v>53177</v>
      </c>
    </row>
    <row r="742" spans="1:35" x14ac:dyDescent="0.25">
      <c r="A742" s="1" t="s">
        <v>825</v>
      </c>
      <c r="B742" s="1">
        <v>50361712</v>
      </c>
      <c r="C742" s="1">
        <v>1</v>
      </c>
      <c r="AF742" s="1" t="s">
        <v>49897</v>
      </c>
      <c r="AH742" s="1" t="s">
        <v>53178</v>
      </c>
      <c r="AI742" s="1" t="s">
        <v>53179</v>
      </c>
    </row>
    <row r="743" spans="1:35" x14ac:dyDescent="0.25">
      <c r="A743" s="1" t="s">
        <v>826</v>
      </c>
      <c r="B743" s="1">
        <v>50361708</v>
      </c>
      <c r="C743" s="1">
        <v>1</v>
      </c>
      <c r="AF743" s="1" t="s">
        <v>49898</v>
      </c>
      <c r="AH743" s="1" t="s">
        <v>54892</v>
      </c>
      <c r="AI743" s="1" t="s">
        <v>54893</v>
      </c>
    </row>
    <row r="744" spans="1:35" x14ac:dyDescent="0.25">
      <c r="A744" s="1" t="s">
        <v>827</v>
      </c>
      <c r="B744" s="1">
        <v>50361704</v>
      </c>
      <c r="C744" s="1">
        <v>1</v>
      </c>
      <c r="AF744" s="1" t="s">
        <v>49899</v>
      </c>
      <c r="AH744" s="1" t="s">
        <v>53345</v>
      </c>
      <c r="AI744" s="1" t="s">
        <v>53346</v>
      </c>
    </row>
    <row r="745" spans="1:35" x14ac:dyDescent="0.25">
      <c r="A745" s="1" t="s">
        <v>828</v>
      </c>
      <c r="B745" s="1">
        <v>50361703</v>
      </c>
      <c r="C745" s="1">
        <v>1</v>
      </c>
      <c r="AF745" s="1" t="s">
        <v>49900</v>
      </c>
      <c r="AH745" s="1" t="s">
        <v>53736</v>
      </c>
      <c r="AI745" s="1" t="s">
        <v>53737</v>
      </c>
    </row>
    <row r="746" spans="1:35" x14ac:dyDescent="0.25">
      <c r="A746" s="1" t="s">
        <v>829</v>
      </c>
      <c r="B746" s="1">
        <v>50361705</v>
      </c>
      <c r="C746" s="1">
        <v>1</v>
      </c>
      <c r="AF746" s="1" t="s">
        <v>49901</v>
      </c>
      <c r="AH746" s="1" t="s">
        <v>54894</v>
      </c>
      <c r="AI746" s="1" t="s">
        <v>54895</v>
      </c>
    </row>
    <row r="747" spans="1:35" x14ac:dyDescent="0.25">
      <c r="A747" s="1" t="s">
        <v>830</v>
      </c>
      <c r="B747" s="1">
        <v>50361707</v>
      </c>
      <c r="C747" s="1">
        <v>1</v>
      </c>
      <c r="AF747" s="1" t="s">
        <v>49902</v>
      </c>
      <c r="AH747" s="1" t="s">
        <v>55363</v>
      </c>
      <c r="AI747" s="1" t="s">
        <v>55364</v>
      </c>
    </row>
    <row r="748" spans="1:35" x14ac:dyDescent="0.25">
      <c r="A748" s="1" t="s">
        <v>831</v>
      </c>
      <c r="B748" s="1">
        <v>50361706</v>
      </c>
      <c r="C748" s="1">
        <v>1</v>
      </c>
      <c r="AF748" s="1" t="s">
        <v>49903</v>
      </c>
      <c r="AH748" s="1" t="s">
        <v>53480</v>
      </c>
      <c r="AI748" s="1" t="s">
        <v>53481</v>
      </c>
    </row>
    <row r="749" spans="1:35" x14ac:dyDescent="0.25">
      <c r="A749" s="1" t="s">
        <v>832</v>
      </c>
      <c r="B749" s="1">
        <v>50361645</v>
      </c>
      <c r="C749" s="1">
        <v>1</v>
      </c>
      <c r="AF749" s="1" t="s">
        <v>49904</v>
      </c>
      <c r="AH749" s="1" t="s">
        <v>53480</v>
      </c>
      <c r="AI749" s="1" t="s">
        <v>54453</v>
      </c>
    </row>
    <row r="750" spans="1:35" x14ac:dyDescent="0.25">
      <c r="A750" s="1" t="s">
        <v>833</v>
      </c>
      <c r="B750" s="1">
        <v>50361629</v>
      </c>
      <c r="C750" s="1">
        <v>1</v>
      </c>
      <c r="AF750" s="1" t="s">
        <v>49905</v>
      </c>
      <c r="AH750" s="1" t="s">
        <v>54668</v>
      </c>
      <c r="AI750" s="1" t="s">
        <v>54669</v>
      </c>
    </row>
    <row r="751" spans="1:35" x14ac:dyDescent="0.25">
      <c r="A751" s="1" t="s">
        <v>834</v>
      </c>
      <c r="B751" s="1">
        <v>50361628</v>
      </c>
      <c r="C751" s="1">
        <v>1</v>
      </c>
      <c r="AF751" s="1" t="s">
        <v>49906</v>
      </c>
      <c r="AH751" s="1" t="s">
        <v>54129</v>
      </c>
      <c r="AI751" s="1" t="s">
        <v>54130</v>
      </c>
    </row>
    <row r="752" spans="1:35" x14ac:dyDescent="0.25">
      <c r="A752" s="1" t="s">
        <v>835</v>
      </c>
      <c r="B752" s="1">
        <v>50361630</v>
      </c>
      <c r="C752" s="1">
        <v>1</v>
      </c>
      <c r="AF752" s="1" t="s">
        <v>49907</v>
      </c>
      <c r="AH752" s="1" t="s">
        <v>54670</v>
      </c>
      <c r="AI752" s="1" t="s">
        <v>54671</v>
      </c>
    </row>
    <row r="753" spans="1:35" x14ac:dyDescent="0.25">
      <c r="A753" s="1" t="s">
        <v>836</v>
      </c>
      <c r="B753" s="1">
        <v>50361632</v>
      </c>
      <c r="C753" s="1">
        <v>1</v>
      </c>
      <c r="AF753" s="1" t="s">
        <v>49908</v>
      </c>
      <c r="AH753" s="1" t="s">
        <v>54896</v>
      </c>
      <c r="AI753" s="1" t="s">
        <v>54897</v>
      </c>
    </row>
    <row r="754" spans="1:35" x14ac:dyDescent="0.25">
      <c r="A754" s="1" t="s">
        <v>837</v>
      </c>
      <c r="B754" s="1">
        <v>50361631</v>
      </c>
      <c r="C754" s="1">
        <v>1</v>
      </c>
      <c r="AF754" s="1" t="s">
        <v>49909</v>
      </c>
      <c r="AH754" s="1" t="s">
        <v>54131</v>
      </c>
      <c r="AI754" s="1" t="s">
        <v>54132</v>
      </c>
    </row>
    <row r="755" spans="1:35" x14ac:dyDescent="0.25">
      <c r="A755" s="1" t="s">
        <v>838</v>
      </c>
      <c r="B755" s="1">
        <v>50361627</v>
      </c>
      <c r="C755" s="1">
        <v>1</v>
      </c>
      <c r="AF755" s="1" t="s">
        <v>49910</v>
      </c>
      <c r="AH755" s="1" t="s">
        <v>54674</v>
      </c>
      <c r="AI755" s="1" t="s">
        <v>54675</v>
      </c>
    </row>
    <row r="756" spans="1:35" x14ac:dyDescent="0.25">
      <c r="A756" s="1" t="s">
        <v>839</v>
      </c>
      <c r="B756" s="1">
        <v>50361623</v>
      </c>
      <c r="C756" s="1">
        <v>1</v>
      </c>
      <c r="AF756" s="1" t="s">
        <v>49911</v>
      </c>
      <c r="AH756" s="1" t="s">
        <v>54672</v>
      </c>
      <c r="AI756" s="1" t="s">
        <v>54673</v>
      </c>
    </row>
    <row r="757" spans="1:35" x14ac:dyDescent="0.25">
      <c r="A757" s="1" t="s">
        <v>840</v>
      </c>
      <c r="B757" s="1">
        <v>50361622</v>
      </c>
      <c r="C757" s="1">
        <v>1</v>
      </c>
      <c r="AF757" s="1" t="s">
        <v>49912</v>
      </c>
      <c r="AH757" s="1" t="s">
        <v>53347</v>
      </c>
      <c r="AI757" s="1" t="s">
        <v>53348</v>
      </c>
    </row>
    <row r="758" spans="1:35" x14ac:dyDescent="0.25">
      <c r="A758" s="1" t="s">
        <v>841</v>
      </c>
      <c r="B758" s="1">
        <v>50361624</v>
      </c>
      <c r="C758" s="1">
        <v>1</v>
      </c>
      <c r="AF758" s="1" t="s">
        <v>49913</v>
      </c>
      <c r="AH758" s="1" t="s">
        <v>53180</v>
      </c>
      <c r="AI758" s="1" t="s">
        <v>53181</v>
      </c>
    </row>
    <row r="759" spans="1:35" x14ac:dyDescent="0.25">
      <c r="A759" s="1" t="s">
        <v>842</v>
      </c>
      <c r="B759" s="1">
        <v>50361626</v>
      </c>
      <c r="C759" s="1">
        <v>1</v>
      </c>
      <c r="AF759" s="1" t="s">
        <v>49914</v>
      </c>
      <c r="AH759" s="1" t="s">
        <v>55084</v>
      </c>
      <c r="AI759" s="1" t="s">
        <v>55085</v>
      </c>
    </row>
    <row r="760" spans="1:35" x14ac:dyDescent="0.25">
      <c r="A760" s="1" t="s">
        <v>843</v>
      </c>
      <c r="B760" s="1">
        <v>50361625</v>
      </c>
      <c r="C760" s="1">
        <v>1</v>
      </c>
      <c r="AF760" s="1" t="s">
        <v>49915</v>
      </c>
      <c r="AH760" s="1" t="s">
        <v>53913</v>
      </c>
      <c r="AI760" s="1" t="s">
        <v>53914</v>
      </c>
    </row>
    <row r="761" spans="1:35" x14ac:dyDescent="0.25">
      <c r="A761" s="1" t="s">
        <v>844</v>
      </c>
      <c r="B761" s="1">
        <v>50361633</v>
      </c>
      <c r="C761" s="1">
        <v>1</v>
      </c>
      <c r="AF761" s="1" t="s">
        <v>49916</v>
      </c>
      <c r="AH761" s="1" t="s">
        <v>53913</v>
      </c>
      <c r="AI761" s="1" t="s">
        <v>54676</v>
      </c>
    </row>
    <row r="762" spans="1:35" x14ac:dyDescent="0.25">
      <c r="A762" s="1" t="s">
        <v>845</v>
      </c>
      <c r="B762" s="1">
        <v>50361641</v>
      </c>
      <c r="C762" s="1">
        <v>1</v>
      </c>
      <c r="AF762" s="1" t="s">
        <v>49917</v>
      </c>
      <c r="AH762" s="1" t="s">
        <v>53446</v>
      </c>
      <c r="AI762" s="1" t="s">
        <v>53447</v>
      </c>
    </row>
    <row r="763" spans="1:35" x14ac:dyDescent="0.25">
      <c r="A763" s="1" t="s">
        <v>846</v>
      </c>
      <c r="B763" s="1">
        <v>50361640</v>
      </c>
      <c r="C763" s="1">
        <v>1</v>
      </c>
      <c r="AF763" s="1" t="s">
        <v>49918</v>
      </c>
      <c r="AH763" s="1" t="s">
        <v>54287</v>
      </c>
      <c r="AI763" s="1" t="s">
        <v>54288</v>
      </c>
    </row>
    <row r="764" spans="1:35" x14ac:dyDescent="0.25">
      <c r="A764" s="1" t="s">
        <v>847</v>
      </c>
      <c r="B764" s="1">
        <v>50361642</v>
      </c>
      <c r="C764" s="1">
        <v>1</v>
      </c>
      <c r="AF764" s="1" t="s">
        <v>49919</v>
      </c>
      <c r="AH764" s="1" t="s">
        <v>53182</v>
      </c>
      <c r="AI764" s="1" t="s">
        <v>53183</v>
      </c>
    </row>
    <row r="765" spans="1:35" x14ac:dyDescent="0.25">
      <c r="A765" s="1" t="s">
        <v>848</v>
      </c>
      <c r="B765" s="1">
        <v>50361644</v>
      </c>
      <c r="C765" s="1">
        <v>1</v>
      </c>
      <c r="AF765" s="1" t="s">
        <v>49920</v>
      </c>
      <c r="AH765" s="1" t="s">
        <v>53182</v>
      </c>
      <c r="AI765" s="1" t="s">
        <v>54862</v>
      </c>
    </row>
    <row r="766" spans="1:35" x14ac:dyDescent="0.25">
      <c r="A766" s="1" t="s">
        <v>849</v>
      </c>
      <c r="B766" s="1">
        <v>50361643</v>
      </c>
      <c r="C766" s="1">
        <v>1</v>
      </c>
      <c r="AF766" s="1" t="s">
        <v>49921</v>
      </c>
      <c r="AH766" s="1" t="s">
        <v>54014</v>
      </c>
      <c r="AI766" s="1" t="s">
        <v>54015</v>
      </c>
    </row>
    <row r="767" spans="1:35" x14ac:dyDescent="0.25">
      <c r="A767" s="1" t="s">
        <v>850</v>
      </c>
      <c r="B767" s="1">
        <v>50361639</v>
      </c>
      <c r="C767" s="1">
        <v>1</v>
      </c>
      <c r="AF767" s="1" t="s">
        <v>49922</v>
      </c>
      <c r="AH767" s="1" t="s">
        <v>53349</v>
      </c>
      <c r="AI767" s="1" t="s">
        <v>53350</v>
      </c>
    </row>
    <row r="768" spans="1:35" x14ac:dyDescent="0.25">
      <c r="A768" s="1" t="s">
        <v>851</v>
      </c>
      <c r="B768" s="1">
        <v>50361635</v>
      </c>
      <c r="C768" s="1">
        <v>1</v>
      </c>
      <c r="AF768" s="1" t="s">
        <v>49923</v>
      </c>
      <c r="AH768" s="1" t="s">
        <v>55086</v>
      </c>
      <c r="AI768" s="1" t="s">
        <v>55087</v>
      </c>
    </row>
    <row r="769" spans="1:35" x14ac:dyDescent="0.25">
      <c r="A769" s="1" t="s">
        <v>852</v>
      </c>
      <c r="B769" s="1">
        <v>50361634</v>
      </c>
      <c r="C769" s="1">
        <v>1</v>
      </c>
      <c r="AF769" s="1" t="s">
        <v>49924</v>
      </c>
      <c r="AH769" s="1" t="s">
        <v>54289</v>
      </c>
      <c r="AI769" s="1" t="s">
        <v>54290</v>
      </c>
    </row>
    <row r="770" spans="1:35" x14ac:dyDescent="0.25">
      <c r="A770" s="1" t="s">
        <v>853</v>
      </c>
      <c r="B770" s="1">
        <v>50361636</v>
      </c>
      <c r="C770" s="1">
        <v>1</v>
      </c>
      <c r="AF770" s="1" t="s">
        <v>49925</v>
      </c>
      <c r="AH770" s="1" t="s">
        <v>54776</v>
      </c>
      <c r="AI770" s="1" t="s">
        <v>54777</v>
      </c>
    </row>
    <row r="771" spans="1:35" x14ac:dyDescent="0.25">
      <c r="A771" s="1" t="s">
        <v>854</v>
      </c>
      <c r="B771" s="1">
        <v>50361638</v>
      </c>
      <c r="C771" s="1">
        <v>1</v>
      </c>
      <c r="AF771" s="1" t="s">
        <v>49926</v>
      </c>
      <c r="AH771" s="1" t="s">
        <v>54016</v>
      </c>
      <c r="AI771" s="1" t="s">
        <v>54017</v>
      </c>
    </row>
    <row r="772" spans="1:35" x14ac:dyDescent="0.25">
      <c r="A772" s="1" t="s">
        <v>855</v>
      </c>
      <c r="B772" s="1">
        <v>50361637</v>
      </c>
      <c r="C772" s="1">
        <v>1</v>
      </c>
      <c r="AF772" s="1" t="s">
        <v>49927</v>
      </c>
      <c r="AH772" s="1" t="s">
        <v>55244</v>
      </c>
      <c r="AI772" s="1" t="s">
        <v>55245</v>
      </c>
    </row>
    <row r="773" spans="1:35" x14ac:dyDescent="0.25">
      <c r="A773" s="1" t="s">
        <v>856</v>
      </c>
      <c r="B773" s="1">
        <v>50361714</v>
      </c>
      <c r="C773" s="1">
        <v>1</v>
      </c>
      <c r="AF773" s="1" t="s">
        <v>49928</v>
      </c>
      <c r="AH773" s="1" t="s">
        <v>54133</v>
      </c>
      <c r="AI773" s="1" t="s">
        <v>54134</v>
      </c>
    </row>
    <row r="774" spans="1:35" x14ac:dyDescent="0.25">
      <c r="A774" s="1" t="s">
        <v>857</v>
      </c>
      <c r="B774" s="1">
        <v>50362014</v>
      </c>
      <c r="C774" s="1">
        <v>1</v>
      </c>
      <c r="AF774" s="1" t="s">
        <v>49929</v>
      </c>
      <c r="AH774" s="1" t="s">
        <v>54885</v>
      </c>
      <c r="AI774" s="1" t="s">
        <v>54886</v>
      </c>
    </row>
    <row r="775" spans="1:35" x14ac:dyDescent="0.25">
      <c r="A775" s="1" t="s">
        <v>858</v>
      </c>
      <c r="B775" s="1">
        <v>50362013</v>
      </c>
      <c r="C775" s="1">
        <v>1</v>
      </c>
      <c r="AF775" s="1" t="s">
        <v>49930</v>
      </c>
      <c r="AH775" s="1" t="s">
        <v>54291</v>
      </c>
      <c r="AI775" s="1" t="s">
        <v>54292</v>
      </c>
    </row>
    <row r="776" spans="1:35" x14ac:dyDescent="0.25">
      <c r="A776" s="1" t="s">
        <v>859</v>
      </c>
      <c r="B776" s="1">
        <v>50362015</v>
      </c>
      <c r="C776" s="1">
        <v>1</v>
      </c>
      <c r="AF776" s="1" t="s">
        <v>49931</v>
      </c>
      <c r="AH776" s="1" t="s">
        <v>54293</v>
      </c>
      <c r="AI776" s="1" t="s">
        <v>54294</v>
      </c>
    </row>
    <row r="777" spans="1:35" x14ac:dyDescent="0.25">
      <c r="A777" s="1" t="s">
        <v>860</v>
      </c>
      <c r="B777" s="1">
        <v>50362102</v>
      </c>
      <c r="C777" s="1">
        <v>1</v>
      </c>
      <c r="AF777" s="1" t="s">
        <v>49932</v>
      </c>
      <c r="AH777" s="1" t="s">
        <v>54382</v>
      </c>
      <c r="AI777" s="1" t="s">
        <v>54383</v>
      </c>
    </row>
    <row r="778" spans="1:35" x14ac:dyDescent="0.25">
      <c r="A778" s="1" t="s">
        <v>861</v>
      </c>
      <c r="B778" s="1">
        <v>50362101</v>
      </c>
      <c r="C778" s="1">
        <v>1</v>
      </c>
      <c r="AF778" s="1" t="s">
        <v>49933</v>
      </c>
      <c r="AH778" s="1" t="s">
        <v>54929</v>
      </c>
      <c r="AI778" s="1" t="s">
        <v>54930</v>
      </c>
    </row>
    <row r="779" spans="1:35" x14ac:dyDescent="0.25">
      <c r="A779" s="1" t="s">
        <v>862</v>
      </c>
      <c r="B779" s="1">
        <v>50362012</v>
      </c>
      <c r="C779" s="1">
        <v>1</v>
      </c>
      <c r="AF779" s="1" t="s">
        <v>49934</v>
      </c>
      <c r="AH779" s="1" t="s">
        <v>54955</v>
      </c>
      <c r="AI779" s="1" t="s">
        <v>54956</v>
      </c>
    </row>
    <row r="780" spans="1:35" x14ac:dyDescent="0.25">
      <c r="A780" s="1" t="s">
        <v>863</v>
      </c>
      <c r="B780" s="1">
        <v>50362008</v>
      </c>
      <c r="C780" s="1">
        <v>1</v>
      </c>
      <c r="AF780" s="1" t="s">
        <v>49935</v>
      </c>
      <c r="AH780" s="1" t="s">
        <v>54910</v>
      </c>
      <c r="AI780" s="1" t="s">
        <v>54911</v>
      </c>
    </row>
    <row r="781" spans="1:35" x14ac:dyDescent="0.25">
      <c r="A781" s="1" t="s">
        <v>864</v>
      </c>
      <c r="B781" s="1">
        <v>50362007</v>
      </c>
      <c r="C781" s="1">
        <v>1</v>
      </c>
      <c r="AF781" s="1" t="s">
        <v>49936</v>
      </c>
      <c r="AH781" s="1" t="s">
        <v>53738</v>
      </c>
      <c r="AI781" s="1" t="s">
        <v>53739</v>
      </c>
    </row>
    <row r="782" spans="1:35" x14ac:dyDescent="0.25">
      <c r="A782" s="1" t="s">
        <v>865</v>
      </c>
      <c r="B782" s="1">
        <v>50362009</v>
      </c>
      <c r="C782" s="1">
        <v>1</v>
      </c>
      <c r="AF782" s="1" t="s">
        <v>49937</v>
      </c>
      <c r="AH782" s="1" t="s">
        <v>54295</v>
      </c>
      <c r="AI782" s="1" t="s">
        <v>54296</v>
      </c>
    </row>
    <row r="783" spans="1:35" x14ac:dyDescent="0.25">
      <c r="A783" s="1" t="s">
        <v>866</v>
      </c>
      <c r="B783" s="1">
        <v>50362011</v>
      </c>
      <c r="C783" s="1">
        <v>1</v>
      </c>
      <c r="AF783" s="1" t="s">
        <v>49938</v>
      </c>
      <c r="AH783" s="1" t="s">
        <v>54863</v>
      </c>
      <c r="AI783" s="1" t="s">
        <v>54864</v>
      </c>
    </row>
    <row r="784" spans="1:35" x14ac:dyDescent="0.25">
      <c r="A784" s="1" t="s">
        <v>867</v>
      </c>
      <c r="B784" s="1">
        <v>50362010</v>
      </c>
      <c r="C784" s="1">
        <v>1</v>
      </c>
      <c r="AF784" s="1" t="s">
        <v>49939</v>
      </c>
      <c r="AH784" s="1" t="s">
        <v>53740</v>
      </c>
      <c r="AI784" s="1" t="s">
        <v>53741</v>
      </c>
    </row>
    <row r="785" spans="1:35" x14ac:dyDescent="0.25">
      <c r="A785" s="1" t="s">
        <v>868</v>
      </c>
      <c r="B785" s="1">
        <v>50362103</v>
      </c>
      <c r="C785" s="1">
        <v>1</v>
      </c>
      <c r="AF785" s="1" t="s">
        <v>49940</v>
      </c>
      <c r="AH785" s="1" t="s">
        <v>53742</v>
      </c>
      <c r="AI785" s="1" t="s">
        <v>53743</v>
      </c>
    </row>
    <row r="786" spans="1:35" x14ac:dyDescent="0.25">
      <c r="A786" s="1" t="s">
        <v>869</v>
      </c>
      <c r="B786" s="1">
        <v>50362207</v>
      </c>
      <c r="C786" s="1">
        <v>1</v>
      </c>
      <c r="AF786" s="1" t="s">
        <v>49941</v>
      </c>
      <c r="AH786" s="1" t="s">
        <v>53948</v>
      </c>
      <c r="AI786" s="1" t="s">
        <v>53949</v>
      </c>
    </row>
    <row r="787" spans="1:35" x14ac:dyDescent="0.25">
      <c r="A787" s="1" t="s">
        <v>870</v>
      </c>
      <c r="B787" s="1">
        <v>50362206</v>
      </c>
      <c r="C787" s="1">
        <v>1</v>
      </c>
      <c r="AF787" s="1" t="s">
        <v>49942</v>
      </c>
      <c r="AH787" s="1" t="s">
        <v>53551</v>
      </c>
      <c r="AI787" s="1" t="s">
        <v>53552</v>
      </c>
    </row>
    <row r="788" spans="1:35" x14ac:dyDescent="0.25">
      <c r="A788" s="1" t="s">
        <v>871</v>
      </c>
      <c r="B788" s="1">
        <v>50362208</v>
      </c>
      <c r="C788" s="1">
        <v>1</v>
      </c>
      <c r="AF788" s="1" t="s">
        <v>49943</v>
      </c>
      <c r="AH788" s="1" t="s">
        <v>53351</v>
      </c>
      <c r="AI788" s="1" t="s">
        <v>53352</v>
      </c>
    </row>
    <row r="789" spans="1:35" x14ac:dyDescent="0.25">
      <c r="A789" s="1" t="s">
        <v>872</v>
      </c>
      <c r="B789" s="1">
        <v>50362210</v>
      </c>
      <c r="C789" s="1">
        <v>1</v>
      </c>
      <c r="AF789" s="1" t="s">
        <v>49944</v>
      </c>
      <c r="AH789" s="1" t="s">
        <v>54611</v>
      </c>
      <c r="AI789" s="1" t="s">
        <v>54612</v>
      </c>
    </row>
    <row r="790" spans="1:35" x14ac:dyDescent="0.25">
      <c r="A790" s="1" t="s">
        <v>873</v>
      </c>
      <c r="B790" s="1">
        <v>50362209</v>
      </c>
      <c r="C790" s="1">
        <v>1</v>
      </c>
      <c r="AF790" s="1" t="s">
        <v>49945</v>
      </c>
      <c r="AH790" s="1" t="s">
        <v>53482</v>
      </c>
      <c r="AI790" s="1" t="s">
        <v>53483</v>
      </c>
    </row>
    <row r="791" spans="1:35" x14ac:dyDescent="0.25">
      <c r="A791" s="1" t="s">
        <v>874</v>
      </c>
      <c r="B791" s="1">
        <v>50362205</v>
      </c>
      <c r="C791" s="1">
        <v>1</v>
      </c>
      <c r="AF791" s="1" t="s">
        <v>49946</v>
      </c>
      <c r="AH791" s="1" t="s">
        <v>54677</v>
      </c>
      <c r="AI791" s="1" t="s">
        <v>54678</v>
      </c>
    </row>
    <row r="792" spans="1:35" x14ac:dyDescent="0.25">
      <c r="A792" s="1" t="s">
        <v>875</v>
      </c>
      <c r="B792" s="1">
        <v>50362201</v>
      </c>
      <c r="C792" s="1">
        <v>1</v>
      </c>
      <c r="AF792" s="1" t="s">
        <v>49947</v>
      </c>
      <c r="AH792" s="1" t="s">
        <v>54677</v>
      </c>
      <c r="AI792" s="1" t="s">
        <v>55321</v>
      </c>
    </row>
    <row r="793" spans="1:35" x14ac:dyDescent="0.25">
      <c r="A793" s="1" t="s">
        <v>876</v>
      </c>
      <c r="B793" s="1">
        <v>50362104</v>
      </c>
      <c r="C793" s="1">
        <v>1</v>
      </c>
      <c r="AF793" s="1" t="s">
        <v>49948</v>
      </c>
      <c r="AH793" s="1" t="s">
        <v>53353</v>
      </c>
      <c r="AI793" s="1" t="s">
        <v>53354</v>
      </c>
    </row>
    <row r="794" spans="1:35" x14ac:dyDescent="0.25">
      <c r="A794" s="1" t="s">
        <v>877</v>
      </c>
      <c r="B794" s="1">
        <v>50362202</v>
      </c>
      <c r="C794" s="1">
        <v>1</v>
      </c>
      <c r="AF794" s="1" t="s">
        <v>49949</v>
      </c>
      <c r="AH794" s="1" t="s">
        <v>54299</v>
      </c>
      <c r="AI794" s="1" t="s">
        <v>54300</v>
      </c>
    </row>
    <row r="795" spans="1:35" x14ac:dyDescent="0.25">
      <c r="A795" s="1" t="s">
        <v>878</v>
      </c>
      <c r="B795" s="1">
        <v>50362204</v>
      </c>
      <c r="C795" s="1">
        <v>1</v>
      </c>
      <c r="AF795" s="1" t="s">
        <v>49950</v>
      </c>
      <c r="AH795" s="1" t="s">
        <v>54299</v>
      </c>
      <c r="AI795" s="1" t="s">
        <v>54778</v>
      </c>
    </row>
    <row r="796" spans="1:35" x14ac:dyDescent="0.25">
      <c r="A796" s="1" t="s">
        <v>879</v>
      </c>
      <c r="B796" s="1">
        <v>50362203</v>
      </c>
      <c r="C796" s="1">
        <v>1</v>
      </c>
      <c r="AF796" s="1" t="s">
        <v>49951</v>
      </c>
      <c r="AH796" s="1" t="s">
        <v>54083</v>
      </c>
      <c r="AI796" s="1" t="s">
        <v>54084</v>
      </c>
    </row>
    <row r="797" spans="1:35" x14ac:dyDescent="0.25">
      <c r="A797" s="1" t="s">
        <v>880</v>
      </c>
      <c r="B797" s="1">
        <v>50362006</v>
      </c>
      <c r="C797" s="1">
        <v>1</v>
      </c>
      <c r="AF797" s="1" t="s">
        <v>49952</v>
      </c>
      <c r="AH797" s="1" t="s">
        <v>54428</v>
      </c>
      <c r="AI797" s="1" t="s">
        <v>54429</v>
      </c>
    </row>
    <row r="798" spans="1:35" x14ac:dyDescent="0.25">
      <c r="A798" s="1" t="s">
        <v>881</v>
      </c>
      <c r="B798" s="1">
        <v>50361807</v>
      </c>
      <c r="C798" s="1">
        <v>1</v>
      </c>
      <c r="AF798" s="1" t="s">
        <v>49953</v>
      </c>
      <c r="AH798" s="1" t="s">
        <v>54430</v>
      </c>
      <c r="AI798" s="1" t="s">
        <v>54431</v>
      </c>
    </row>
    <row r="799" spans="1:35" x14ac:dyDescent="0.25">
      <c r="A799" s="1" t="s">
        <v>882</v>
      </c>
      <c r="B799" s="1">
        <v>50361806</v>
      </c>
      <c r="C799" s="1">
        <v>1</v>
      </c>
      <c r="AF799" s="1" t="s">
        <v>49954</v>
      </c>
      <c r="AH799" s="1" t="s">
        <v>53553</v>
      </c>
      <c r="AI799" s="1" t="s">
        <v>53554</v>
      </c>
    </row>
    <row r="800" spans="1:35" x14ac:dyDescent="0.25">
      <c r="A800" s="1" t="s">
        <v>883</v>
      </c>
      <c r="B800" s="1">
        <v>50361808</v>
      </c>
      <c r="C800" s="1">
        <v>1</v>
      </c>
      <c r="AF800" s="1" t="s">
        <v>49955</v>
      </c>
      <c r="AH800" s="1" t="s">
        <v>55246</v>
      </c>
      <c r="AI800" s="1" t="s">
        <v>55247</v>
      </c>
    </row>
    <row r="801" spans="1:35" x14ac:dyDescent="0.25">
      <c r="A801" s="1" t="s">
        <v>884</v>
      </c>
      <c r="B801" s="1">
        <v>50361810</v>
      </c>
      <c r="C801" s="1">
        <v>1</v>
      </c>
      <c r="AF801" s="1" t="s">
        <v>49956</v>
      </c>
      <c r="AH801" s="1" t="s">
        <v>55322</v>
      </c>
      <c r="AI801" s="1" t="s">
        <v>55323</v>
      </c>
    </row>
    <row r="802" spans="1:35" x14ac:dyDescent="0.25">
      <c r="A802" s="1" t="s">
        <v>885</v>
      </c>
      <c r="B802" s="1">
        <v>50361809</v>
      </c>
      <c r="C802" s="1">
        <v>1</v>
      </c>
      <c r="AF802" s="1" t="s">
        <v>49957</v>
      </c>
      <c r="AH802" s="1" t="s">
        <v>54545</v>
      </c>
      <c r="AI802" s="1" t="s">
        <v>54546</v>
      </c>
    </row>
    <row r="803" spans="1:35" x14ac:dyDescent="0.25">
      <c r="A803" s="1" t="s">
        <v>886</v>
      </c>
      <c r="B803" s="1">
        <v>50361805</v>
      </c>
      <c r="C803" s="1">
        <v>1</v>
      </c>
      <c r="AF803" s="1" t="s">
        <v>49958</v>
      </c>
      <c r="AH803" s="1" t="s">
        <v>53355</v>
      </c>
      <c r="AI803" s="1" t="s">
        <v>53356</v>
      </c>
    </row>
    <row r="804" spans="1:35" x14ac:dyDescent="0.25">
      <c r="A804" s="1" t="s">
        <v>887</v>
      </c>
      <c r="B804" s="1">
        <v>50361801</v>
      </c>
      <c r="C804" s="1">
        <v>1</v>
      </c>
      <c r="AF804" s="1" t="s">
        <v>49959</v>
      </c>
      <c r="AH804" s="1" t="s">
        <v>53355</v>
      </c>
      <c r="AI804" s="1" t="s">
        <v>55088</v>
      </c>
    </row>
    <row r="805" spans="1:35" x14ac:dyDescent="0.25">
      <c r="A805" s="1" t="s">
        <v>888</v>
      </c>
      <c r="B805" s="1">
        <v>50361715</v>
      </c>
      <c r="C805" s="1">
        <v>1</v>
      </c>
      <c r="AF805" s="1" t="s">
        <v>49960</v>
      </c>
      <c r="AH805" s="1" t="s">
        <v>53873</v>
      </c>
      <c r="AI805" s="1" t="s">
        <v>53874</v>
      </c>
    </row>
    <row r="806" spans="1:35" x14ac:dyDescent="0.25">
      <c r="A806" s="1" t="s">
        <v>889</v>
      </c>
      <c r="B806" s="1">
        <v>50361802</v>
      </c>
      <c r="C806" s="1">
        <v>1</v>
      </c>
      <c r="AF806" s="1" t="s">
        <v>49961</v>
      </c>
      <c r="AH806" s="1" t="s">
        <v>53873</v>
      </c>
      <c r="AI806" s="1" t="s">
        <v>54432</v>
      </c>
    </row>
    <row r="807" spans="1:35" x14ac:dyDescent="0.25">
      <c r="A807" s="1" t="s">
        <v>890</v>
      </c>
      <c r="B807" s="1">
        <v>50361804</v>
      </c>
      <c r="C807" s="1">
        <v>1</v>
      </c>
      <c r="AF807" s="1" t="s">
        <v>49962</v>
      </c>
      <c r="AH807" s="1" t="s">
        <v>53875</v>
      </c>
      <c r="AI807" s="1" t="s">
        <v>53876</v>
      </c>
    </row>
    <row r="808" spans="1:35" x14ac:dyDescent="0.25">
      <c r="A808" s="1" t="s">
        <v>891</v>
      </c>
      <c r="B808" s="1">
        <v>50361803</v>
      </c>
      <c r="C808" s="1">
        <v>1</v>
      </c>
      <c r="AF808" s="1" t="s">
        <v>49963</v>
      </c>
      <c r="AH808" s="1" t="s">
        <v>53875</v>
      </c>
      <c r="AI808" s="1" t="s">
        <v>54933</v>
      </c>
    </row>
    <row r="809" spans="1:35" x14ac:dyDescent="0.25">
      <c r="A809" s="1" t="s">
        <v>892</v>
      </c>
      <c r="B809" s="1">
        <v>50361811</v>
      </c>
      <c r="C809" s="1">
        <v>1</v>
      </c>
      <c r="AF809" s="1" t="s">
        <v>49964</v>
      </c>
      <c r="AH809" s="1" t="s">
        <v>54520</v>
      </c>
      <c r="AI809" s="1" t="s">
        <v>54521</v>
      </c>
    </row>
    <row r="810" spans="1:35" x14ac:dyDescent="0.25">
      <c r="A810" s="1" t="s">
        <v>893</v>
      </c>
      <c r="B810" s="1">
        <v>50362002</v>
      </c>
      <c r="C810" s="1">
        <v>1</v>
      </c>
      <c r="AF810" s="1" t="s">
        <v>49965</v>
      </c>
      <c r="AH810" s="1" t="s">
        <v>54779</v>
      </c>
      <c r="AI810" s="1" t="s">
        <v>54780</v>
      </c>
    </row>
    <row r="811" spans="1:35" x14ac:dyDescent="0.25">
      <c r="A811" s="1" t="s">
        <v>894</v>
      </c>
      <c r="B811" s="1">
        <v>50362001</v>
      </c>
      <c r="C811" s="1">
        <v>1</v>
      </c>
      <c r="AF811" s="1" t="s">
        <v>49966</v>
      </c>
      <c r="AH811" s="1" t="s">
        <v>55324</v>
      </c>
      <c r="AI811" s="1" t="s">
        <v>55325</v>
      </c>
    </row>
    <row r="812" spans="1:35" x14ac:dyDescent="0.25">
      <c r="A812" s="1" t="s">
        <v>895</v>
      </c>
      <c r="B812" s="1">
        <v>50362003</v>
      </c>
      <c r="C812" s="1">
        <v>1</v>
      </c>
      <c r="AF812" s="1" t="s">
        <v>49967</v>
      </c>
      <c r="AH812" s="1" t="s">
        <v>55248</v>
      </c>
      <c r="AI812" s="1" t="s">
        <v>55249</v>
      </c>
    </row>
    <row r="813" spans="1:35" x14ac:dyDescent="0.25">
      <c r="A813" s="1" t="s">
        <v>896</v>
      </c>
      <c r="B813" s="1">
        <v>50362005</v>
      </c>
      <c r="C813" s="1">
        <v>1</v>
      </c>
      <c r="AF813" s="1" t="s">
        <v>49968</v>
      </c>
      <c r="AH813" s="1" t="s">
        <v>53744</v>
      </c>
      <c r="AI813" s="1" t="s">
        <v>53745</v>
      </c>
    </row>
    <row r="814" spans="1:35" x14ac:dyDescent="0.25">
      <c r="A814" s="1" t="s">
        <v>897</v>
      </c>
      <c r="B814" s="1">
        <v>50362004</v>
      </c>
      <c r="C814" s="1">
        <v>1</v>
      </c>
      <c r="AF814" s="1" t="s">
        <v>49969</v>
      </c>
      <c r="AH814" s="1" t="s">
        <v>54018</v>
      </c>
      <c r="AI814" s="1" t="s">
        <v>54019</v>
      </c>
    </row>
    <row r="815" spans="1:35" x14ac:dyDescent="0.25">
      <c r="A815" s="1" t="s">
        <v>898</v>
      </c>
      <c r="B815" s="1">
        <v>50361903</v>
      </c>
      <c r="C815" s="1">
        <v>1</v>
      </c>
      <c r="AF815" s="1" t="s">
        <v>49970</v>
      </c>
      <c r="AH815" s="1" t="s">
        <v>55250</v>
      </c>
      <c r="AI815" s="1" t="s">
        <v>55251</v>
      </c>
    </row>
    <row r="816" spans="1:35" x14ac:dyDescent="0.25">
      <c r="A816" s="1" t="s">
        <v>899</v>
      </c>
      <c r="B816" s="1">
        <v>50361813</v>
      </c>
      <c r="C816" s="1">
        <v>1</v>
      </c>
      <c r="AF816" s="1" t="s">
        <v>49971</v>
      </c>
      <c r="AH816" s="1" t="s">
        <v>55089</v>
      </c>
      <c r="AI816" s="1" t="s">
        <v>55090</v>
      </c>
    </row>
    <row r="817" spans="1:35" x14ac:dyDescent="0.25">
      <c r="A817" s="1" t="s">
        <v>900</v>
      </c>
      <c r="B817" s="1">
        <v>50361812</v>
      </c>
      <c r="C817" s="1">
        <v>1</v>
      </c>
      <c r="AF817" s="1" t="s">
        <v>49972</v>
      </c>
      <c r="AH817" s="1" t="s">
        <v>53484</v>
      </c>
      <c r="AI817" s="1" t="s">
        <v>53485</v>
      </c>
    </row>
    <row r="818" spans="1:35" x14ac:dyDescent="0.25">
      <c r="A818" s="1" t="s">
        <v>901</v>
      </c>
      <c r="B818" s="1">
        <v>50361814</v>
      </c>
      <c r="C818" s="1">
        <v>1</v>
      </c>
      <c r="AF818" s="1" t="s">
        <v>49973</v>
      </c>
      <c r="AH818" s="1" t="s">
        <v>53357</v>
      </c>
      <c r="AI818" s="1" t="s">
        <v>53358</v>
      </c>
    </row>
    <row r="819" spans="1:35" x14ac:dyDescent="0.25">
      <c r="A819" s="1" t="s">
        <v>902</v>
      </c>
      <c r="B819" s="1">
        <v>50361902</v>
      </c>
      <c r="C819" s="1">
        <v>1</v>
      </c>
      <c r="AF819" s="1" t="s">
        <v>49974</v>
      </c>
      <c r="AH819" s="1" t="s">
        <v>53357</v>
      </c>
      <c r="AI819" s="1" t="s">
        <v>53486</v>
      </c>
    </row>
    <row r="820" spans="1:35" x14ac:dyDescent="0.25">
      <c r="A820" s="1" t="s">
        <v>903</v>
      </c>
      <c r="B820" s="1">
        <v>50361901</v>
      </c>
      <c r="C820" s="1">
        <v>1</v>
      </c>
      <c r="AF820" s="1" t="s">
        <v>49975</v>
      </c>
      <c r="AH820" s="1" t="s">
        <v>53357</v>
      </c>
      <c r="AI820" s="1" t="s">
        <v>53950</v>
      </c>
    </row>
    <row r="821" spans="1:35" x14ac:dyDescent="0.25">
      <c r="A821" s="1" t="s">
        <v>904</v>
      </c>
      <c r="B821" s="1">
        <v>50363605</v>
      </c>
      <c r="C821" s="1">
        <v>1</v>
      </c>
      <c r="AF821" s="1" t="s">
        <v>49976</v>
      </c>
      <c r="AH821" s="1" t="s">
        <v>54613</v>
      </c>
      <c r="AI821" s="1" t="s">
        <v>54614</v>
      </c>
    </row>
    <row r="822" spans="1:35" x14ac:dyDescent="0.25">
      <c r="A822" s="1" t="s">
        <v>905</v>
      </c>
      <c r="B822" s="1">
        <v>50363604</v>
      </c>
      <c r="C822" s="1">
        <v>1</v>
      </c>
      <c r="AF822" s="1" t="s">
        <v>49977</v>
      </c>
      <c r="AH822" s="1" t="s">
        <v>53359</v>
      </c>
      <c r="AI822" s="1" t="s">
        <v>53360</v>
      </c>
    </row>
    <row r="823" spans="1:35" x14ac:dyDescent="0.25">
      <c r="A823" s="1" t="s">
        <v>906</v>
      </c>
      <c r="B823" s="1">
        <v>50363606</v>
      </c>
      <c r="C823" s="1">
        <v>1</v>
      </c>
      <c r="AF823" s="1" t="s">
        <v>49978</v>
      </c>
      <c r="AH823" s="1" t="s">
        <v>53746</v>
      </c>
      <c r="AI823" s="1" t="s">
        <v>53747</v>
      </c>
    </row>
    <row r="824" spans="1:35" x14ac:dyDescent="0.25">
      <c r="A824" s="1" t="s">
        <v>907</v>
      </c>
      <c r="B824" s="1">
        <v>50363608</v>
      </c>
      <c r="C824" s="1">
        <v>1</v>
      </c>
      <c r="AF824" s="1" t="s">
        <v>49979</v>
      </c>
      <c r="AH824" s="1" t="s">
        <v>53951</v>
      </c>
      <c r="AI824" s="1" t="s">
        <v>53952</v>
      </c>
    </row>
    <row r="825" spans="1:35" x14ac:dyDescent="0.25">
      <c r="A825" s="1" t="s">
        <v>908</v>
      </c>
      <c r="B825" s="1">
        <v>50363607</v>
      </c>
      <c r="C825" s="1">
        <v>1</v>
      </c>
      <c r="AF825" s="1" t="s">
        <v>49980</v>
      </c>
      <c r="AH825" s="1" t="s">
        <v>53748</v>
      </c>
      <c r="AI825" s="1" t="s">
        <v>53749</v>
      </c>
    </row>
    <row r="826" spans="1:35" x14ac:dyDescent="0.25">
      <c r="A826" s="1" t="s">
        <v>909</v>
      </c>
      <c r="B826" s="1">
        <v>50363603</v>
      </c>
      <c r="C826" s="1">
        <v>1</v>
      </c>
      <c r="AF826" s="1" t="s">
        <v>49981</v>
      </c>
      <c r="AH826" s="1" t="s">
        <v>54135</v>
      </c>
      <c r="AI826" s="1" t="s">
        <v>54136</v>
      </c>
    </row>
    <row r="827" spans="1:35" x14ac:dyDescent="0.25">
      <c r="A827" s="1" t="s">
        <v>910</v>
      </c>
      <c r="B827" s="1">
        <v>50363505</v>
      </c>
      <c r="C827" s="1">
        <v>1</v>
      </c>
      <c r="AF827" s="1" t="s">
        <v>49982</v>
      </c>
      <c r="AH827" s="1" t="s">
        <v>54522</v>
      </c>
      <c r="AI827" s="1" t="s">
        <v>54523</v>
      </c>
    </row>
    <row r="828" spans="1:35" x14ac:dyDescent="0.25">
      <c r="A828" s="1" t="s">
        <v>911</v>
      </c>
      <c r="B828" s="1">
        <v>50363504</v>
      </c>
      <c r="C828" s="1">
        <v>1</v>
      </c>
      <c r="AF828" s="1" t="s">
        <v>49983</v>
      </c>
      <c r="AH828" s="1" t="s">
        <v>53877</v>
      </c>
      <c r="AI828" s="1" t="s">
        <v>53878</v>
      </c>
    </row>
    <row r="829" spans="1:35" x14ac:dyDescent="0.25">
      <c r="A829" s="1" t="s">
        <v>912</v>
      </c>
      <c r="B829" s="1">
        <v>50363506</v>
      </c>
      <c r="C829" s="1">
        <v>1</v>
      </c>
      <c r="AF829" s="1" t="s">
        <v>49984</v>
      </c>
      <c r="AH829" s="1" t="s">
        <v>53877</v>
      </c>
      <c r="AI829" s="1" t="s">
        <v>54615</v>
      </c>
    </row>
    <row r="830" spans="1:35" x14ac:dyDescent="0.25">
      <c r="A830" s="1" t="s">
        <v>913</v>
      </c>
      <c r="B830" s="1">
        <v>50363602</v>
      </c>
      <c r="C830" s="1">
        <v>1</v>
      </c>
      <c r="AF830" s="1" t="s">
        <v>49985</v>
      </c>
      <c r="AH830" s="1" t="s">
        <v>54865</v>
      </c>
      <c r="AI830" s="1" t="s">
        <v>54866</v>
      </c>
    </row>
    <row r="831" spans="1:35" x14ac:dyDescent="0.25">
      <c r="A831" s="1" t="s">
        <v>914</v>
      </c>
      <c r="B831" s="1">
        <v>50363601</v>
      </c>
      <c r="C831" s="1">
        <v>1</v>
      </c>
      <c r="AF831" s="1" t="s">
        <v>49986</v>
      </c>
      <c r="AH831" s="1" t="s">
        <v>55252</v>
      </c>
      <c r="AI831" s="1" t="s">
        <v>55253</v>
      </c>
    </row>
    <row r="832" spans="1:35" x14ac:dyDescent="0.25">
      <c r="A832" s="1" t="s">
        <v>915</v>
      </c>
      <c r="B832" s="1">
        <v>50363609</v>
      </c>
      <c r="C832" s="1">
        <v>1</v>
      </c>
      <c r="AF832" s="1" t="s">
        <v>49987</v>
      </c>
      <c r="AH832" s="1" t="s">
        <v>54931</v>
      </c>
      <c r="AI832" s="1" t="s">
        <v>54932</v>
      </c>
    </row>
    <row r="833" spans="1:35" x14ac:dyDescent="0.25">
      <c r="A833" s="1" t="s">
        <v>916</v>
      </c>
      <c r="B833" s="1">
        <v>50363617</v>
      </c>
      <c r="C833" s="1">
        <v>1</v>
      </c>
      <c r="AF833" s="1" t="s">
        <v>49988</v>
      </c>
      <c r="AH833" s="1" t="s">
        <v>53361</v>
      </c>
      <c r="AI833" s="1" t="s">
        <v>53362</v>
      </c>
    </row>
    <row r="834" spans="1:35" x14ac:dyDescent="0.25">
      <c r="A834" s="1" t="s">
        <v>917</v>
      </c>
      <c r="B834" s="1">
        <v>50363616</v>
      </c>
      <c r="C834" s="1">
        <v>1</v>
      </c>
      <c r="AF834" s="1" t="s">
        <v>49989</v>
      </c>
      <c r="AH834" s="1" t="s">
        <v>53750</v>
      </c>
      <c r="AI834" s="1" t="s">
        <v>53751</v>
      </c>
    </row>
    <row r="835" spans="1:35" x14ac:dyDescent="0.25">
      <c r="A835" s="1" t="s">
        <v>918</v>
      </c>
      <c r="B835" s="1">
        <v>50363618</v>
      </c>
      <c r="C835" s="1">
        <v>1</v>
      </c>
      <c r="AF835" s="1" t="s">
        <v>49990</v>
      </c>
      <c r="AH835" s="1" t="s">
        <v>53879</v>
      </c>
      <c r="AI835" s="1" t="s">
        <v>53880</v>
      </c>
    </row>
    <row r="836" spans="1:35" x14ac:dyDescent="0.25">
      <c r="A836" s="1" t="s">
        <v>919</v>
      </c>
      <c r="B836" s="1">
        <v>50363620</v>
      </c>
      <c r="C836" s="1">
        <v>1</v>
      </c>
      <c r="AF836" s="1" t="s">
        <v>49991</v>
      </c>
      <c r="AH836" s="1" t="s">
        <v>54781</v>
      </c>
      <c r="AI836" s="1" t="s">
        <v>54782</v>
      </c>
    </row>
    <row r="837" spans="1:35" x14ac:dyDescent="0.25">
      <c r="A837" s="1" t="s">
        <v>920</v>
      </c>
      <c r="B837" s="1">
        <v>50363619</v>
      </c>
      <c r="C837" s="1">
        <v>1</v>
      </c>
      <c r="AF837" s="1" t="s">
        <v>49992</v>
      </c>
      <c r="AH837" s="1" t="s">
        <v>55156</v>
      </c>
      <c r="AI837" s="1" t="s">
        <v>55157</v>
      </c>
    </row>
    <row r="838" spans="1:35" x14ac:dyDescent="0.25">
      <c r="A838" s="1" t="s">
        <v>921</v>
      </c>
      <c r="B838" s="1">
        <v>50363615</v>
      </c>
      <c r="C838" s="1">
        <v>1</v>
      </c>
      <c r="AF838" s="1" t="s">
        <v>49993</v>
      </c>
      <c r="AH838" s="1" t="s">
        <v>54524</v>
      </c>
      <c r="AI838" s="1" t="s">
        <v>54525</v>
      </c>
    </row>
    <row r="839" spans="1:35" x14ac:dyDescent="0.25">
      <c r="A839" s="1" t="s">
        <v>922</v>
      </c>
      <c r="B839" s="1">
        <v>50363611</v>
      </c>
      <c r="C839" s="1">
        <v>1</v>
      </c>
      <c r="AF839" s="1" t="s">
        <v>49994</v>
      </c>
      <c r="AH839" s="1" t="s">
        <v>54087</v>
      </c>
      <c r="AI839" s="1" t="s">
        <v>54088</v>
      </c>
    </row>
    <row r="840" spans="1:35" x14ac:dyDescent="0.25">
      <c r="A840" s="1" t="s">
        <v>923</v>
      </c>
      <c r="B840" s="1">
        <v>50363610</v>
      </c>
      <c r="C840" s="1">
        <v>1</v>
      </c>
      <c r="AF840" s="1" t="s">
        <v>49995</v>
      </c>
      <c r="AH840" s="1" t="s">
        <v>53363</v>
      </c>
      <c r="AI840" s="1" t="s">
        <v>53364</v>
      </c>
    </row>
    <row r="841" spans="1:35" x14ac:dyDescent="0.25">
      <c r="A841" s="1" t="s">
        <v>924</v>
      </c>
      <c r="B841" s="1">
        <v>50363612</v>
      </c>
      <c r="C841" s="1">
        <v>1</v>
      </c>
      <c r="AF841" s="1" t="s">
        <v>49996</v>
      </c>
      <c r="AH841" s="1" t="s">
        <v>53363</v>
      </c>
      <c r="AI841" s="1" t="s">
        <v>54963</v>
      </c>
    </row>
    <row r="842" spans="1:35" x14ac:dyDescent="0.25">
      <c r="A842" s="1" t="s">
        <v>925</v>
      </c>
      <c r="B842" s="1">
        <v>50363614</v>
      </c>
      <c r="C842" s="1">
        <v>1</v>
      </c>
      <c r="AF842" s="1" t="s">
        <v>49997</v>
      </c>
      <c r="AH842" s="1" t="s">
        <v>53363</v>
      </c>
      <c r="AI842" s="1" t="s">
        <v>55091</v>
      </c>
    </row>
    <row r="843" spans="1:35" x14ac:dyDescent="0.25">
      <c r="A843" s="1" t="s">
        <v>926</v>
      </c>
      <c r="B843" s="1">
        <v>50363613</v>
      </c>
      <c r="C843" s="1">
        <v>1</v>
      </c>
      <c r="AF843" s="1" t="s">
        <v>49998</v>
      </c>
      <c r="AH843" s="1" t="s">
        <v>54137</v>
      </c>
      <c r="AI843" s="1" t="s">
        <v>54138</v>
      </c>
    </row>
    <row r="844" spans="1:35" x14ac:dyDescent="0.25">
      <c r="A844" s="1" t="s">
        <v>927</v>
      </c>
      <c r="B844" s="1">
        <v>50363503</v>
      </c>
      <c r="C844" s="1">
        <v>1</v>
      </c>
      <c r="AF844" s="1" t="s">
        <v>49999</v>
      </c>
      <c r="AH844" s="1" t="s">
        <v>54961</v>
      </c>
      <c r="AI844" s="1" t="s">
        <v>54962</v>
      </c>
    </row>
    <row r="845" spans="1:35" x14ac:dyDescent="0.25">
      <c r="A845" s="1" t="s">
        <v>928</v>
      </c>
      <c r="B845" s="1">
        <v>50363483</v>
      </c>
      <c r="C845" s="1">
        <v>1</v>
      </c>
      <c r="AF845" s="1" t="s">
        <v>50000</v>
      </c>
      <c r="AH845" s="1" t="s">
        <v>54139</v>
      </c>
      <c r="AI845" s="1" t="s">
        <v>54140</v>
      </c>
    </row>
    <row r="846" spans="1:35" x14ac:dyDescent="0.25">
      <c r="A846" s="1" t="s">
        <v>929</v>
      </c>
      <c r="B846" s="1">
        <v>50363482</v>
      </c>
      <c r="C846" s="1">
        <v>1</v>
      </c>
      <c r="AF846" s="1" t="s">
        <v>50001</v>
      </c>
      <c r="AH846" s="1" t="s">
        <v>55254</v>
      </c>
      <c r="AI846" s="1" t="s">
        <v>55255</v>
      </c>
    </row>
    <row r="847" spans="1:35" x14ac:dyDescent="0.25">
      <c r="A847" s="1" t="s">
        <v>930</v>
      </c>
      <c r="B847" s="1">
        <v>50363484</v>
      </c>
      <c r="C847" s="1">
        <v>1</v>
      </c>
      <c r="AF847" s="1" t="s">
        <v>50002</v>
      </c>
      <c r="AH847" s="1" t="s">
        <v>54301</v>
      </c>
      <c r="AI847" s="1" t="s">
        <v>54302</v>
      </c>
    </row>
    <row r="848" spans="1:35" x14ac:dyDescent="0.25">
      <c r="A848" s="1" t="s">
        <v>931</v>
      </c>
      <c r="B848" s="1">
        <v>50363486</v>
      </c>
      <c r="C848" s="1">
        <v>1</v>
      </c>
      <c r="AF848" s="1" t="s">
        <v>50003</v>
      </c>
      <c r="AH848" s="1" t="s">
        <v>55092</v>
      </c>
      <c r="AI848" s="1" t="s">
        <v>55093</v>
      </c>
    </row>
    <row r="849" spans="1:35" x14ac:dyDescent="0.25">
      <c r="A849" s="1" t="s">
        <v>932</v>
      </c>
      <c r="B849" s="1">
        <v>50363485</v>
      </c>
      <c r="C849" s="1">
        <v>1</v>
      </c>
      <c r="AF849" s="1" t="s">
        <v>50004</v>
      </c>
      <c r="AH849" s="1" t="s">
        <v>55158</v>
      </c>
      <c r="AI849" s="1" t="s">
        <v>55159</v>
      </c>
    </row>
    <row r="850" spans="1:35" x14ac:dyDescent="0.25">
      <c r="A850" s="1" t="s">
        <v>933</v>
      </c>
      <c r="B850" s="1">
        <v>50363481</v>
      </c>
      <c r="C850" s="1">
        <v>1</v>
      </c>
      <c r="AF850" s="1" t="s">
        <v>50005</v>
      </c>
      <c r="AH850" s="1" t="s">
        <v>54303</v>
      </c>
      <c r="AI850" s="1" t="s">
        <v>54304</v>
      </c>
    </row>
    <row r="851" spans="1:35" x14ac:dyDescent="0.25">
      <c r="A851" s="1" t="s">
        <v>934</v>
      </c>
      <c r="B851" s="1">
        <v>50363477</v>
      </c>
      <c r="C851" s="1">
        <v>1</v>
      </c>
      <c r="AF851" s="1" t="s">
        <v>50006</v>
      </c>
      <c r="AH851" s="1" t="s">
        <v>54303</v>
      </c>
      <c r="AI851" s="1" t="s">
        <v>54785</v>
      </c>
    </row>
    <row r="852" spans="1:35" x14ac:dyDescent="0.25">
      <c r="A852" s="1" t="s">
        <v>935</v>
      </c>
      <c r="B852" s="1">
        <v>50363476</v>
      </c>
      <c r="C852" s="1">
        <v>1</v>
      </c>
      <c r="AF852" s="1" t="s">
        <v>50007</v>
      </c>
      <c r="AH852" s="1" t="s">
        <v>54141</v>
      </c>
      <c r="AI852" s="1" t="s">
        <v>54142</v>
      </c>
    </row>
    <row r="853" spans="1:35" x14ac:dyDescent="0.25">
      <c r="A853" s="1" t="s">
        <v>936</v>
      </c>
      <c r="B853" s="1">
        <v>50363478</v>
      </c>
      <c r="C853" s="1">
        <v>1</v>
      </c>
      <c r="AF853" s="1" t="s">
        <v>50008</v>
      </c>
      <c r="AH853" s="1" t="s">
        <v>54867</v>
      </c>
      <c r="AI853" s="1" t="s">
        <v>54868</v>
      </c>
    </row>
    <row r="854" spans="1:35" x14ac:dyDescent="0.25">
      <c r="A854" s="1" t="s">
        <v>937</v>
      </c>
      <c r="B854" s="1">
        <v>50363480</v>
      </c>
      <c r="C854" s="1">
        <v>1</v>
      </c>
      <c r="AF854" s="1" t="s">
        <v>50009</v>
      </c>
      <c r="AH854" s="1" t="s">
        <v>53365</v>
      </c>
      <c r="AI854" s="1" t="s">
        <v>53366</v>
      </c>
    </row>
    <row r="855" spans="1:35" x14ac:dyDescent="0.25">
      <c r="A855" s="1" t="s">
        <v>938</v>
      </c>
      <c r="B855" s="1">
        <v>50363479</v>
      </c>
      <c r="C855" s="1">
        <v>1</v>
      </c>
      <c r="AF855" s="1" t="s">
        <v>50010</v>
      </c>
      <c r="AH855" s="1" t="s">
        <v>53365</v>
      </c>
      <c r="AI855" s="1" t="s">
        <v>54143</v>
      </c>
    </row>
    <row r="856" spans="1:35" x14ac:dyDescent="0.25">
      <c r="A856" s="1" t="s">
        <v>939</v>
      </c>
      <c r="B856" s="1">
        <v>50363487</v>
      </c>
      <c r="C856" s="1">
        <v>1</v>
      </c>
      <c r="AF856" s="1" t="s">
        <v>50011</v>
      </c>
      <c r="AH856" s="1" t="s">
        <v>54679</v>
      </c>
      <c r="AI856" s="1" t="s">
        <v>54680</v>
      </c>
    </row>
    <row r="857" spans="1:35" x14ac:dyDescent="0.25">
      <c r="A857" s="1" t="s">
        <v>940</v>
      </c>
      <c r="B857" s="1">
        <v>50363495</v>
      </c>
      <c r="C857" s="1">
        <v>1</v>
      </c>
      <c r="AF857" s="1" t="s">
        <v>50012</v>
      </c>
      <c r="AH857" s="1" t="s">
        <v>54305</v>
      </c>
      <c r="AI857" s="1" t="s">
        <v>54306</v>
      </c>
    </row>
    <row r="858" spans="1:35" x14ac:dyDescent="0.25">
      <c r="A858" s="1" t="s">
        <v>941</v>
      </c>
      <c r="B858" s="1">
        <v>50363494</v>
      </c>
      <c r="C858" s="1">
        <v>1</v>
      </c>
      <c r="AF858" s="1" t="s">
        <v>50013</v>
      </c>
      <c r="AH858" s="1" t="s">
        <v>54305</v>
      </c>
      <c r="AI858" s="1" t="s">
        <v>54869</v>
      </c>
    </row>
    <row r="859" spans="1:35" x14ac:dyDescent="0.25">
      <c r="A859" s="1" t="s">
        <v>942</v>
      </c>
      <c r="B859" s="1">
        <v>50363496</v>
      </c>
      <c r="C859" s="1">
        <v>1</v>
      </c>
      <c r="AF859" s="1" t="s">
        <v>50014</v>
      </c>
      <c r="AH859" s="1" t="s">
        <v>53555</v>
      </c>
      <c r="AI859" s="1" t="s">
        <v>53556</v>
      </c>
    </row>
    <row r="860" spans="1:35" x14ac:dyDescent="0.25">
      <c r="A860" s="1" t="s">
        <v>943</v>
      </c>
      <c r="B860" s="1">
        <v>50363502</v>
      </c>
      <c r="C860" s="1">
        <v>1</v>
      </c>
      <c r="AF860" s="1" t="s">
        <v>50015</v>
      </c>
      <c r="AH860" s="1" t="s">
        <v>54089</v>
      </c>
      <c r="AI860" s="1" t="s">
        <v>54090</v>
      </c>
    </row>
    <row r="861" spans="1:35" x14ac:dyDescent="0.25">
      <c r="A861" s="1" t="s">
        <v>944</v>
      </c>
      <c r="B861" s="1">
        <v>50363501</v>
      </c>
      <c r="C861" s="1">
        <v>1</v>
      </c>
      <c r="AF861" s="1" t="s">
        <v>50016</v>
      </c>
      <c r="AH861" s="1" t="s">
        <v>53752</v>
      </c>
      <c r="AI861" s="1" t="s">
        <v>53753</v>
      </c>
    </row>
    <row r="862" spans="1:35" x14ac:dyDescent="0.25">
      <c r="A862" s="1" t="s">
        <v>945</v>
      </c>
      <c r="B862" s="1">
        <v>50363493</v>
      </c>
      <c r="C862" s="1">
        <v>1</v>
      </c>
      <c r="AF862" s="1" t="s">
        <v>50017</v>
      </c>
      <c r="AH862" s="1" t="s">
        <v>53557</v>
      </c>
      <c r="AI862" s="1" t="s">
        <v>53558</v>
      </c>
    </row>
    <row r="863" spans="1:35" x14ac:dyDescent="0.25">
      <c r="A863" s="1" t="s">
        <v>946</v>
      </c>
      <c r="B863" s="1">
        <v>50363489</v>
      </c>
      <c r="C863" s="1">
        <v>1</v>
      </c>
      <c r="AF863" s="1" t="s">
        <v>50018</v>
      </c>
      <c r="AH863" s="1" t="s">
        <v>54451</v>
      </c>
      <c r="AI863" s="1" t="s">
        <v>54452</v>
      </c>
    </row>
    <row r="864" spans="1:35" x14ac:dyDescent="0.25">
      <c r="A864" s="1" t="s">
        <v>947</v>
      </c>
      <c r="B864" s="1">
        <v>50363488</v>
      </c>
      <c r="C864" s="1">
        <v>1</v>
      </c>
      <c r="AF864" s="1" t="s">
        <v>50019</v>
      </c>
      <c r="AH864" s="1" t="s">
        <v>53559</v>
      </c>
      <c r="AI864" s="1" t="s">
        <v>53560</v>
      </c>
    </row>
    <row r="865" spans="1:35" x14ac:dyDescent="0.25">
      <c r="A865" s="1" t="s">
        <v>948</v>
      </c>
      <c r="B865" s="1">
        <v>50363490</v>
      </c>
      <c r="C865" s="1">
        <v>1</v>
      </c>
      <c r="AF865" s="1" t="s">
        <v>50020</v>
      </c>
      <c r="AH865" s="1" t="s">
        <v>53367</v>
      </c>
      <c r="AI865" s="1" t="s">
        <v>53368</v>
      </c>
    </row>
    <row r="866" spans="1:35" x14ac:dyDescent="0.25">
      <c r="A866" s="1" t="s">
        <v>949</v>
      </c>
      <c r="B866" s="1">
        <v>50363492</v>
      </c>
      <c r="C866" s="1">
        <v>1</v>
      </c>
      <c r="AF866" s="1" t="s">
        <v>50021</v>
      </c>
      <c r="AH866" s="1" t="s">
        <v>53367</v>
      </c>
      <c r="AI866" s="1" t="s">
        <v>54307</v>
      </c>
    </row>
    <row r="867" spans="1:35" x14ac:dyDescent="0.25">
      <c r="A867" s="1" t="s">
        <v>950</v>
      </c>
      <c r="B867" s="1">
        <v>50363491</v>
      </c>
      <c r="C867" s="1">
        <v>1</v>
      </c>
      <c r="AF867" s="1" t="s">
        <v>50022</v>
      </c>
      <c r="AH867" s="1" t="s">
        <v>53367</v>
      </c>
      <c r="AI867" s="1" t="s">
        <v>54902</v>
      </c>
    </row>
    <row r="868" spans="1:35" x14ac:dyDescent="0.25">
      <c r="A868" s="1" t="s">
        <v>951</v>
      </c>
      <c r="B868" s="1">
        <v>50363621</v>
      </c>
      <c r="C868" s="1">
        <v>1</v>
      </c>
      <c r="AF868" s="1" t="s">
        <v>50023</v>
      </c>
      <c r="AH868" s="1" t="s">
        <v>55094</v>
      </c>
      <c r="AI868" s="1" t="s">
        <v>55095</v>
      </c>
    </row>
    <row r="869" spans="1:35" x14ac:dyDescent="0.25">
      <c r="A869" s="1" t="s">
        <v>952</v>
      </c>
      <c r="B869" s="1">
        <v>50363653</v>
      </c>
      <c r="C869" s="1">
        <v>1</v>
      </c>
      <c r="AF869" s="1" t="s">
        <v>50024</v>
      </c>
      <c r="AH869" s="1" t="s">
        <v>53561</v>
      </c>
      <c r="AI869" s="1" t="s">
        <v>53562</v>
      </c>
    </row>
    <row r="870" spans="1:35" x14ac:dyDescent="0.25">
      <c r="A870" s="1" t="s">
        <v>953</v>
      </c>
      <c r="B870" s="1">
        <v>50363652</v>
      </c>
      <c r="C870" s="1">
        <v>1</v>
      </c>
      <c r="AF870" s="1" t="s">
        <v>50025</v>
      </c>
      <c r="AH870" s="1" t="s">
        <v>53563</v>
      </c>
      <c r="AI870" s="1" t="s">
        <v>53564</v>
      </c>
    </row>
    <row r="871" spans="1:35" x14ac:dyDescent="0.25">
      <c r="A871" s="1" t="s">
        <v>954</v>
      </c>
      <c r="B871" s="1">
        <v>50363654</v>
      </c>
      <c r="C871" s="1">
        <v>1</v>
      </c>
      <c r="AF871" s="1" t="s">
        <v>50026</v>
      </c>
      <c r="AH871" s="1" t="s">
        <v>53369</v>
      </c>
      <c r="AI871" s="1" t="s">
        <v>53370</v>
      </c>
    </row>
    <row r="872" spans="1:35" x14ac:dyDescent="0.25">
      <c r="A872" s="1" t="s">
        <v>955</v>
      </c>
      <c r="B872" s="1">
        <v>50363656</v>
      </c>
      <c r="C872" s="1">
        <v>1</v>
      </c>
      <c r="AF872" s="1" t="s">
        <v>50027</v>
      </c>
      <c r="AH872" s="1" t="s">
        <v>55096</v>
      </c>
      <c r="AI872" s="1" t="s">
        <v>55097</v>
      </c>
    </row>
    <row r="873" spans="1:35" x14ac:dyDescent="0.25">
      <c r="A873" s="1" t="s">
        <v>956</v>
      </c>
      <c r="B873" s="1">
        <v>50363655</v>
      </c>
      <c r="C873" s="1">
        <v>1</v>
      </c>
      <c r="AF873" s="1" t="s">
        <v>50028</v>
      </c>
      <c r="AH873" s="1" t="s">
        <v>53881</v>
      </c>
      <c r="AI873" s="1" t="s">
        <v>53882</v>
      </c>
    </row>
    <row r="874" spans="1:35" x14ac:dyDescent="0.25">
      <c r="A874" s="1" t="s">
        <v>957</v>
      </c>
      <c r="B874" s="1">
        <v>50363651</v>
      </c>
      <c r="C874" s="1">
        <v>1</v>
      </c>
      <c r="AF874" s="1" t="s">
        <v>50029</v>
      </c>
      <c r="AH874" s="1" t="s">
        <v>53371</v>
      </c>
      <c r="AI874" s="1" t="s">
        <v>53372</v>
      </c>
    </row>
    <row r="875" spans="1:35" x14ac:dyDescent="0.25">
      <c r="A875" s="1" t="s">
        <v>958</v>
      </c>
      <c r="B875" s="1">
        <v>50363647</v>
      </c>
      <c r="C875" s="1">
        <v>1</v>
      </c>
      <c r="AF875" s="1" t="s">
        <v>50030</v>
      </c>
      <c r="AH875" s="1" t="s">
        <v>55098</v>
      </c>
      <c r="AI875" s="1" t="s">
        <v>55099</v>
      </c>
    </row>
    <row r="876" spans="1:35" x14ac:dyDescent="0.25">
      <c r="A876" s="1" t="s">
        <v>959</v>
      </c>
      <c r="B876" s="1">
        <v>50363646</v>
      </c>
      <c r="C876" s="1">
        <v>1</v>
      </c>
      <c r="AF876" s="1" t="s">
        <v>50031</v>
      </c>
      <c r="AH876" s="1" t="s">
        <v>53754</v>
      </c>
      <c r="AI876" s="1" t="s">
        <v>53755</v>
      </c>
    </row>
    <row r="877" spans="1:35" x14ac:dyDescent="0.25">
      <c r="A877" s="1" t="s">
        <v>960</v>
      </c>
      <c r="B877" s="1">
        <v>50363648</v>
      </c>
      <c r="C877" s="1">
        <v>1</v>
      </c>
      <c r="AF877" s="1" t="s">
        <v>50032</v>
      </c>
      <c r="AH877" s="1" t="s">
        <v>54144</v>
      </c>
      <c r="AI877" s="1" t="s">
        <v>54145</v>
      </c>
    </row>
    <row r="878" spans="1:35" x14ac:dyDescent="0.25">
      <c r="A878" s="1" t="s">
        <v>961</v>
      </c>
      <c r="B878" s="1">
        <v>50363650</v>
      </c>
      <c r="C878" s="1">
        <v>1</v>
      </c>
      <c r="AF878" s="1" t="s">
        <v>50033</v>
      </c>
      <c r="AH878" s="1" t="s">
        <v>53915</v>
      </c>
      <c r="AI878" s="1" t="s">
        <v>53916</v>
      </c>
    </row>
    <row r="879" spans="1:35" x14ac:dyDescent="0.25">
      <c r="A879" s="1" t="s">
        <v>962</v>
      </c>
      <c r="B879" s="1">
        <v>50363649</v>
      </c>
      <c r="C879" s="1">
        <v>1</v>
      </c>
      <c r="AF879" s="1" t="s">
        <v>50034</v>
      </c>
      <c r="AH879" s="1" t="s">
        <v>54464</v>
      </c>
      <c r="AI879" s="1" t="s">
        <v>54465</v>
      </c>
    </row>
    <row r="880" spans="1:35" x14ac:dyDescent="0.25">
      <c r="A880" s="1" t="s">
        <v>963</v>
      </c>
      <c r="B880" s="1">
        <v>50363657</v>
      </c>
      <c r="C880" s="1">
        <v>1</v>
      </c>
      <c r="AF880" s="1" t="s">
        <v>50035</v>
      </c>
      <c r="AH880" s="1" t="s">
        <v>54433</v>
      </c>
      <c r="AI880" s="1" t="s">
        <v>54434</v>
      </c>
    </row>
    <row r="881" spans="1:35" x14ac:dyDescent="0.25">
      <c r="A881" s="1" t="s">
        <v>964</v>
      </c>
      <c r="B881" s="1">
        <v>50363665</v>
      </c>
      <c r="C881" s="1">
        <v>1</v>
      </c>
      <c r="AF881" s="1" t="s">
        <v>50036</v>
      </c>
      <c r="AH881" s="1" t="s">
        <v>54681</v>
      </c>
      <c r="AI881" s="1" t="s">
        <v>54682</v>
      </c>
    </row>
    <row r="882" spans="1:35" x14ac:dyDescent="0.25">
      <c r="A882" s="1" t="s">
        <v>965</v>
      </c>
      <c r="B882" s="1">
        <v>50363664</v>
      </c>
      <c r="C882" s="1">
        <v>1</v>
      </c>
      <c r="AF882" s="1" t="s">
        <v>50037</v>
      </c>
      <c r="AH882" s="1" t="s">
        <v>55160</v>
      </c>
      <c r="AI882" s="1" t="s">
        <v>55161</v>
      </c>
    </row>
    <row r="883" spans="1:35" x14ac:dyDescent="0.25">
      <c r="A883" s="1" t="s">
        <v>966</v>
      </c>
      <c r="B883" s="1">
        <v>50363701</v>
      </c>
      <c r="C883" s="1">
        <v>1</v>
      </c>
      <c r="AF883" s="1" t="s">
        <v>50038</v>
      </c>
      <c r="AH883" s="1" t="s">
        <v>54308</v>
      </c>
      <c r="AI883" s="1" t="s">
        <v>54309</v>
      </c>
    </row>
    <row r="884" spans="1:35" x14ac:dyDescent="0.25">
      <c r="A884" s="1" t="s">
        <v>967</v>
      </c>
      <c r="B884" s="1">
        <v>50363703</v>
      </c>
      <c r="C884" s="1">
        <v>1</v>
      </c>
      <c r="AF884" s="1" t="s">
        <v>50039</v>
      </c>
      <c r="AH884" s="1" t="s">
        <v>53373</v>
      </c>
      <c r="AI884" s="1" t="s">
        <v>53374</v>
      </c>
    </row>
    <row r="885" spans="1:35" x14ac:dyDescent="0.25">
      <c r="A885" s="1" t="s">
        <v>968</v>
      </c>
      <c r="B885" s="1">
        <v>50363702</v>
      </c>
      <c r="C885" s="1">
        <v>1</v>
      </c>
      <c r="AF885" s="1" t="s">
        <v>50040</v>
      </c>
      <c r="AH885" s="1" t="s">
        <v>54565</v>
      </c>
      <c r="AI885" s="1" t="s">
        <v>54566</v>
      </c>
    </row>
    <row r="886" spans="1:35" x14ac:dyDescent="0.25">
      <c r="A886" s="1" t="s">
        <v>969</v>
      </c>
      <c r="B886" s="1">
        <v>50363663</v>
      </c>
      <c r="C886" s="1">
        <v>1</v>
      </c>
      <c r="AF886" s="1" t="s">
        <v>50041</v>
      </c>
      <c r="AH886" s="1" t="s">
        <v>53565</v>
      </c>
      <c r="AI886" s="1" t="s">
        <v>53566</v>
      </c>
    </row>
    <row r="887" spans="1:35" x14ac:dyDescent="0.25">
      <c r="A887" s="1" t="s">
        <v>970</v>
      </c>
      <c r="B887" s="1">
        <v>50363659</v>
      </c>
      <c r="C887" s="1">
        <v>1</v>
      </c>
      <c r="AF887" s="1" t="s">
        <v>50042</v>
      </c>
      <c r="AH887" s="1" t="s">
        <v>54683</v>
      </c>
      <c r="AI887" s="1" t="s">
        <v>54684</v>
      </c>
    </row>
    <row r="888" spans="1:35" x14ac:dyDescent="0.25">
      <c r="A888" s="1" t="s">
        <v>971</v>
      </c>
      <c r="B888" s="1">
        <v>50363658</v>
      </c>
      <c r="C888" s="1">
        <v>1</v>
      </c>
      <c r="AF888" s="1" t="s">
        <v>50043</v>
      </c>
      <c r="AH888" s="1" t="s">
        <v>54786</v>
      </c>
      <c r="AI888" s="1" t="s">
        <v>54787</v>
      </c>
    </row>
    <row r="889" spans="1:35" x14ac:dyDescent="0.25">
      <c r="A889" s="1" t="s">
        <v>972</v>
      </c>
      <c r="B889" s="1">
        <v>50363660</v>
      </c>
      <c r="C889" s="1">
        <v>1</v>
      </c>
      <c r="AF889" s="1" t="s">
        <v>50044</v>
      </c>
      <c r="AH889" s="1" t="s">
        <v>53375</v>
      </c>
      <c r="AI889" s="1" t="s">
        <v>53376</v>
      </c>
    </row>
    <row r="890" spans="1:35" x14ac:dyDescent="0.25">
      <c r="A890" s="1" t="s">
        <v>973</v>
      </c>
      <c r="B890" s="1">
        <v>50363662</v>
      </c>
      <c r="C890" s="1">
        <v>1</v>
      </c>
      <c r="AF890" s="1" t="s">
        <v>50045</v>
      </c>
      <c r="AH890" s="1" t="s">
        <v>53375</v>
      </c>
      <c r="AI890" s="1" t="s">
        <v>55256</v>
      </c>
    </row>
    <row r="891" spans="1:35" x14ac:dyDescent="0.25">
      <c r="A891" s="1" t="s">
        <v>974</v>
      </c>
      <c r="B891" s="1">
        <v>50363661</v>
      </c>
      <c r="C891" s="1">
        <v>1</v>
      </c>
      <c r="AF891" s="1" t="s">
        <v>50046</v>
      </c>
      <c r="AH891" s="1" t="s">
        <v>53756</v>
      </c>
      <c r="AI891" s="1" t="s">
        <v>53757</v>
      </c>
    </row>
    <row r="892" spans="1:35" x14ac:dyDescent="0.25">
      <c r="A892" s="1" t="s">
        <v>975</v>
      </c>
      <c r="B892" s="1">
        <v>50363645</v>
      </c>
      <c r="C892" s="1">
        <v>1</v>
      </c>
      <c r="AF892" s="1" t="s">
        <v>50047</v>
      </c>
      <c r="AH892" s="1" t="s">
        <v>53953</v>
      </c>
      <c r="AI892" s="1" t="s">
        <v>53954</v>
      </c>
    </row>
    <row r="893" spans="1:35" x14ac:dyDescent="0.25">
      <c r="A893" s="1" t="s">
        <v>976</v>
      </c>
      <c r="B893" s="1">
        <v>50363629</v>
      </c>
      <c r="C893" s="1">
        <v>1</v>
      </c>
      <c r="AF893" s="1" t="s">
        <v>50048</v>
      </c>
      <c r="AH893" s="1" t="s">
        <v>55162</v>
      </c>
      <c r="AI893" s="1" t="s">
        <v>55163</v>
      </c>
    </row>
    <row r="894" spans="1:35" x14ac:dyDescent="0.25">
      <c r="A894" s="1" t="s">
        <v>977</v>
      </c>
      <c r="B894" s="1">
        <v>50363628</v>
      </c>
      <c r="C894" s="1">
        <v>1</v>
      </c>
      <c r="AF894" s="1" t="s">
        <v>50049</v>
      </c>
      <c r="AH894" s="1" t="s">
        <v>54091</v>
      </c>
      <c r="AI894" s="1" t="s">
        <v>54092</v>
      </c>
    </row>
    <row r="895" spans="1:35" x14ac:dyDescent="0.25">
      <c r="A895" s="1" t="s">
        <v>978</v>
      </c>
      <c r="B895" s="1">
        <v>50363630</v>
      </c>
      <c r="C895" s="1">
        <v>1</v>
      </c>
      <c r="AF895" s="1" t="s">
        <v>50050</v>
      </c>
      <c r="AH895" s="1" t="s">
        <v>54091</v>
      </c>
      <c r="AI895" s="1" t="s">
        <v>54685</v>
      </c>
    </row>
    <row r="896" spans="1:35" x14ac:dyDescent="0.25">
      <c r="A896" s="1" t="s">
        <v>979</v>
      </c>
      <c r="B896" s="1">
        <v>50363632</v>
      </c>
      <c r="C896" s="1">
        <v>1</v>
      </c>
      <c r="AF896" s="1" t="s">
        <v>50051</v>
      </c>
      <c r="AH896" s="1" t="s">
        <v>53567</v>
      </c>
      <c r="AI896" s="1" t="s">
        <v>53568</v>
      </c>
    </row>
    <row r="897" spans="1:35" x14ac:dyDescent="0.25">
      <c r="A897" s="1" t="s">
        <v>980</v>
      </c>
      <c r="B897" s="1">
        <v>50363631</v>
      </c>
      <c r="C897" s="1">
        <v>1</v>
      </c>
      <c r="AF897" s="1" t="s">
        <v>50052</v>
      </c>
      <c r="AH897" s="1" t="s">
        <v>53758</v>
      </c>
      <c r="AI897" s="1" t="s">
        <v>53759</v>
      </c>
    </row>
    <row r="898" spans="1:35" x14ac:dyDescent="0.25">
      <c r="A898" s="1" t="s">
        <v>981</v>
      </c>
      <c r="B898" s="1">
        <v>50363627</v>
      </c>
      <c r="C898" s="1">
        <v>1</v>
      </c>
      <c r="AF898" s="1" t="s">
        <v>50053</v>
      </c>
      <c r="AH898" s="1" t="s">
        <v>54903</v>
      </c>
      <c r="AI898" s="1" t="s">
        <v>54904</v>
      </c>
    </row>
    <row r="899" spans="1:35" x14ac:dyDescent="0.25">
      <c r="A899" s="1" t="s">
        <v>982</v>
      </c>
      <c r="B899" s="1">
        <v>50363623</v>
      </c>
      <c r="C899" s="1">
        <v>1</v>
      </c>
      <c r="AF899" s="1" t="s">
        <v>50054</v>
      </c>
      <c r="AH899" s="1" t="s">
        <v>54903</v>
      </c>
      <c r="AI899" s="1" t="s">
        <v>55100</v>
      </c>
    </row>
    <row r="900" spans="1:35" x14ac:dyDescent="0.25">
      <c r="A900" s="1" t="s">
        <v>983</v>
      </c>
      <c r="B900" s="1">
        <v>50363622</v>
      </c>
      <c r="C900" s="1">
        <v>1</v>
      </c>
      <c r="AF900" s="1" t="s">
        <v>50055</v>
      </c>
      <c r="AH900" s="1" t="s">
        <v>53760</v>
      </c>
      <c r="AI900" s="1" t="s">
        <v>53761</v>
      </c>
    </row>
    <row r="901" spans="1:35" x14ac:dyDescent="0.25">
      <c r="A901" s="1" t="s">
        <v>984</v>
      </c>
      <c r="B901" s="1">
        <v>50363624</v>
      </c>
      <c r="C901" s="1">
        <v>1</v>
      </c>
      <c r="AF901" s="1" t="s">
        <v>50056</v>
      </c>
      <c r="AH901" s="1" t="s">
        <v>55164</v>
      </c>
      <c r="AI901" s="1" t="s">
        <v>55165</v>
      </c>
    </row>
    <row r="902" spans="1:35" x14ac:dyDescent="0.25">
      <c r="A902" s="1" t="s">
        <v>985</v>
      </c>
      <c r="B902" s="1">
        <v>50363626</v>
      </c>
      <c r="C902" s="1">
        <v>1</v>
      </c>
      <c r="AF902" s="1" t="s">
        <v>50057</v>
      </c>
      <c r="AH902" s="1" t="s">
        <v>53569</v>
      </c>
      <c r="AI902" s="1" t="s">
        <v>53570</v>
      </c>
    </row>
    <row r="903" spans="1:35" x14ac:dyDescent="0.25">
      <c r="A903" s="1" t="s">
        <v>986</v>
      </c>
      <c r="B903" s="1">
        <v>50363625</v>
      </c>
      <c r="C903" s="1">
        <v>1</v>
      </c>
      <c r="AF903" s="1" t="s">
        <v>50058</v>
      </c>
      <c r="AH903" s="1" t="s">
        <v>53569</v>
      </c>
      <c r="AI903" s="1" t="s">
        <v>54788</v>
      </c>
    </row>
    <row r="904" spans="1:35" x14ac:dyDescent="0.25">
      <c r="A904" s="1" t="s">
        <v>987</v>
      </c>
      <c r="B904" s="1">
        <v>50363633</v>
      </c>
      <c r="C904" s="1">
        <v>1</v>
      </c>
      <c r="AF904" s="1" t="s">
        <v>50059</v>
      </c>
      <c r="AH904" s="1" t="s">
        <v>53762</v>
      </c>
      <c r="AI904" s="1" t="s">
        <v>53763</v>
      </c>
    </row>
    <row r="905" spans="1:35" x14ac:dyDescent="0.25">
      <c r="A905" s="1" t="s">
        <v>988</v>
      </c>
      <c r="B905" s="1">
        <v>50363641</v>
      </c>
      <c r="C905" s="1">
        <v>1</v>
      </c>
      <c r="AF905" s="1" t="s">
        <v>50060</v>
      </c>
      <c r="AH905" s="1" t="s">
        <v>53377</v>
      </c>
      <c r="AI905" s="1" t="s">
        <v>53378</v>
      </c>
    </row>
    <row r="906" spans="1:35" x14ac:dyDescent="0.25">
      <c r="A906" s="1" t="s">
        <v>989</v>
      </c>
      <c r="B906" s="1">
        <v>50363640</v>
      </c>
      <c r="C906" s="1">
        <v>1</v>
      </c>
      <c r="AF906" s="1" t="s">
        <v>50061</v>
      </c>
      <c r="AH906" s="1" t="s">
        <v>53377</v>
      </c>
      <c r="AI906" s="1" t="s">
        <v>55166</v>
      </c>
    </row>
    <row r="907" spans="1:35" x14ac:dyDescent="0.25">
      <c r="A907" s="1" t="s">
        <v>990</v>
      </c>
      <c r="B907" s="1">
        <v>50363642</v>
      </c>
      <c r="C907" s="1">
        <v>1</v>
      </c>
      <c r="AF907" s="1" t="s">
        <v>50062</v>
      </c>
      <c r="AH907" s="1" t="s">
        <v>53377</v>
      </c>
      <c r="AI907" s="1" t="s">
        <v>55326</v>
      </c>
    </row>
    <row r="908" spans="1:35" x14ac:dyDescent="0.25">
      <c r="A908" s="1" t="s">
        <v>991</v>
      </c>
      <c r="B908" s="1">
        <v>50363644</v>
      </c>
      <c r="C908" s="1">
        <v>1</v>
      </c>
      <c r="AF908" s="1" t="s">
        <v>50063</v>
      </c>
      <c r="AH908" s="1" t="s">
        <v>54789</v>
      </c>
      <c r="AI908" s="1" t="s">
        <v>54790</v>
      </c>
    </row>
    <row r="909" spans="1:35" x14ac:dyDescent="0.25">
      <c r="A909" s="1" t="s">
        <v>992</v>
      </c>
      <c r="B909" s="1">
        <v>50363643</v>
      </c>
      <c r="C909" s="1">
        <v>1</v>
      </c>
      <c r="AF909" s="1" t="s">
        <v>50064</v>
      </c>
      <c r="AH909" s="1" t="s">
        <v>53379</v>
      </c>
      <c r="AI909" s="1" t="s">
        <v>53380</v>
      </c>
    </row>
    <row r="910" spans="1:35" x14ac:dyDescent="0.25">
      <c r="A910" s="1" t="s">
        <v>993</v>
      </c>
      <c r="B910" s="1">
        <v>50363639</v>
      </c>
      <c r="C910" s="1">
        <v>1</v>
      </c>
      <c r="AF910" s="1" t="s">
        <v>50065</v>
      </c>
      <c r="AH910" s="1" t="s">
        <v>54146</v>
      </c>
      <c r="AI910" s="1" t="s">
        <v>54147</v>
      </c>
    </row>
    <row r="911" spans="1:35" x14ac:dyDescent="0.25">
      <c r="A911" s="1" t="s">
        <v>994</v>
      </c>
      <c r="B911" s="1">
        <v>50363635</v>
      </c>
      <c r="C911" s="1">
        <v>1</v>
      </c>
      <c r="AF911" s="1" t="s">
        <v>50066</v>
      </c>
      <c r="AH911" s="1" t="s">
        <v>53381</v>
      </c>
      <c r="AI911" s="1" t="s">
        <v>53382</v>
      </c>
    </row>
    <row r="912" spans="1:35" x14ac:dyDescent="0.25">
      <c r="A912" s="1" t="s">
        <v>995</v>
      </c>
      <c r="B912" s="1">
        <v>50363634</v>
      </c>
      <c r="C912" s="1">
        <v>1</v>
      </c>
      <c r="AF912" s="1" t="s">
        <v>50067</v>
      </c>
      <c r="AH912" s="1" t="s">
        <v>53383</v>
      </c>
      <c r="AI912" s="1" t="s">
        <v>53384</v>
      </c>
    </row>
    <row r="913" spans="1:35" x14ac:dyDescent="0.25">
      <c r="A913" s="1" t="s">
        <v>996</v>
      </c>
      <c r="B913" s="1">
        <v>50363636</v>
      </c>
      <c r="C913" s="1">
        <v>1</v>
      </c>
      <c r="AF913" s="1" t="s">
        <v>50068</v>
      </c>
      <c r="AH913" s="1" t="s">
        <v>54020</v>
      </c>
      <c r="AI913" s="1" t="s">
        <v>54021</v>
      </c>
    </row>
    <row r="914" spans="1:35" x14ac:dyDescent="0.25">
      <c r="A914" s="1" t="s">
        <v>997</v>
      </c>
      <c r="B914" s="1">
        <v>50363638</v>
      </c>
      <c r="C914" s="1">
        <v>1</v>
      </c>
      <c r="AF914" s="1" t="s">
        <v>50069</v>
      </c>
      <c r="AH914" s="1" t="s">
        <v>54616</v>
      </c>
      <c r="AI914" s="1" t="s">
        <v>54617</v>
      </c>
    </row>
    <row r="915" spans="1:35" x14ac:dyDescent="0.25">
      <c r="A915" s="1" t="s">
        <v>998</v>
      </c>
      <c r="B915" s="1">
        <v>50363637</v>
      </c>
      <c r="C915" s="1">
        <v>1</v>
      </c>
      <c r="AF915" s="1" t="s">
        <v>50070</v>
      </c>
      <c r="AH915" s="1" t="s">
        <v>53385</v>
      </c>
      <c r="AI915" s="1" t="s">
        <v>53386</v>
      </c>
    </row>
    <row r="916" spans="1:35" x14ac:dyDescent="0.25">
      <c r="A916" s="1" t="s">
        <v>999</v>
      </c>
      <c r="B916" s="1">
        <v>50363475</v>
      </c>
      <c r="C916" s="1">
        <v>1</v>
      </c>
      <c r="AF916" s="1" t="s">
        <v>50071</v>
      </c>
      <c r="AH916" s="1" t="s">
        <v>55101</v>
      </c>
      <c r="AI916" s="1" t="s">
        <v>55102</v>
      </c>
    </row>
    <row r="917" spans="1:35" x14ac:dyDescent="0.25">
      <c r="A917" s="1" t="s">
        <v>1000</v>
      </c>
      <c r="B917" s="1">
        <v>50363411</v>
      </c>
      <c r="C917" s="1">
        <v>1</v>
      </c>
      <c r="AF917" s="1" t="s">
        <v>50072</v>
      </c>
      <c r="AH917" s="1" t="s">
        <v>53917</v>
      </c>
      <c r="AI917" s="1" t="s">
        <v>53918</v>
      </c>
    </row>
    <row r="918" spans="1:35" x14ac:dyDescent="0.25">
      <c r="A918" s="1" t="s">
        <v>1001</v>
      </c>
      <c r="B918" s="1">
        <v>50363410</v>
      </c>
      <c r="C918" s="1">
        <v>1</v>
      </c>
      <c r="AF918" s="1" t="s">
        <v>50073</v>
      </c>
      <c r="AH918" s="1" t="s">
        <v>54618</v>
      </c>
      <c r="AI918" s="1" t="s">
        <v>54619</v>
      </c>
    </row>
    <row r="919" spans="1:35" x14ac:dyDescent="0.25">
      <c r="A919" s="1" t="s">
        <v>1002</v>
      </c>
      <c r="B919" s="1">
        <v>50363412</v>
      </c>
      <c r="C919" s="1">
        <v>1</v>
      </c>
      <c r="AF919" s="1" t="s">
        <v>50074</v>
      </c>
      <c r="AH919" s="1" t="s">
        <v>54783</v>
      </c>
      <c r="AI919" s="1" t="s">
        <v>54784</v>
      </c>
    </row>
    <row r="920" spans="1:35" x14ac:dyDescent="0.25">
      <c r="A920" s="1" t="s">
        <v>1003</v>
      </c>
      <c r="B920" s="1">
        <v>50363414</v>
      </c>
      <c r="C920" s="1">
        <v>1</v>
      </c>
      <c r="AF920" s="1" t="s">
        <v>50075</v>
      </c>
      <c r="AH920" s="1" t="s">
        <v>54620</v>
      </c>
      <c r="AI920" s="1" t="s">
        <v>54621</v>
      </c>
    </row>
    <row r="921" spans="1:35" x14ac:dyDescent="0.25">
      <c r="A921" s="1" t="s">
        <v>1004</v>
      </c>
      <c r="B921" s="1">
        <v>50363413</v>
      </c>
      <c r="C921" s="1">
        <v>1</v>
      </c>
      <c r="AF921" s="1" t="s">
        <v>50076</v>
      </c>
      <c r="AH921" s="1" t="s">
        <v>53387</v>
      </c>
      <c r="AI921" s="1" t="s">
        <v>53388</v>
      </c>
    </row>
    <row r="922" spans="1:35" x14ac:dyDescent="0.25">
      <c r="A922" s="1" t="s">
        <v>1005</v>
      </c>
      <c r="B922" s="1">
        <v>50363409</v>
      </c>
      <c r="C922" s="1">
        <v>1</v>
      </c>
      <c r="AF922" s="1" t="s">
        <v>50077</v>
      </c>
      <c r="AH922" s="1" t="s">
        <v>53387</v>
      </c>
      <c r="AI922" s="1" t="s">
        <v>54791</v>
      </c>
    </row>
    <row r="923" spans="1:35" x14ac:dyDescent="0.25">
      <c r="A923" s="1" t="s">
        <v>1006</v>
      </c>
      <c r="B923" s="1">
        <v>50363405</v>
      </c>
      <c r="C923" s="1">
        <v>1</v>
      </c>
      <c r="AF923" s="1" t="s">
        <v>50078</v>
      </c>
      <c r="AH923" s="1" t="s">
        <v>53387</v>
      </c>
      <c r="AI923" s="1" t="s">
        <v>55103</v>
      </c>
    </row>
    <row r="924" spans="1:35" x14ac:dyDescent="0.25">
      <c r="A924" s="1" t="s">
        <v>1007</v>
      </c>
      <c r="B924" s="1">
        <v>50363404</v>
      </c>
      <c r="C924" s="1">
        <v>1</v>
      </c>
      <c r="AF924" s="1" t="s">
        <v>50079</v>
      </c>
      <c r="AH924" s="1" t="s">
        <v>54622</v>
      </c>
      <c r="AI924" s="1" t="s">
        <v>54623</v>
      </c>
    </row>
    <row r="925" spans="1:35" x14ac:dyDescent="0.25">
      <c r="A925" s="1" t="s">
        <v>1008</v>
      </c>
      <c r="B925" s="1">
        <v>50363406</v>
      </c>
      <c r="C925" s="1">
        <v>1</v>
      </c>
      <c r="AF925" s="1" t="s">
        <v>50080</v>
      </c>
      <c r="AH925" s="1" t="s">
        <v>53571</v>
      </c>
      <c r="AI925" s="1" t="s">
        <v>53572</v>
      </c>
    </row>
    <row r="926" spans="1:35" x14ac:dyDescent="0.25">
      <c r="A926" s="1" t="s">
        <v>1009</v>
      </c>
      <c r="B926" s="1">
        <v>50363408</v>
      </c>
      <c r="C926" s="1">
        <v>1</v>
      </c>
      <c r="AF926" s="1" t="s">
        <v>50081</v>
      </c>
      <c r="AH926" s="1" t="s">
        <v>55104</v>
      </c>
      <c r="AI926" s="1" t="s">
        <v>55105</v>
      </c>
    </row>
    <row r="927" spans="1:35" x14ac:dyDescent="0.25">
      <c r="A927" s="1" t="s">
        <v>1010</v>
      </c>
      <c r="B927" s="1">
        <v>50363407</v>
      </c>
      <c r="C927" s="1">
        <v>1</v>
      </c>
      <c r="AF927" s="1" t="s">
        <v>50082</v>
      </c>
      <c r="AH927" s="1" t="s">
        <v>55257</v>
      </c>
      <c r="AI927" s="1" t="s">
        <v>55258</v>
      </c>
    </row>
    <row r="928" spans="1:35" x14ac:dyDescent="0.25">
      <c r="A928" s="1" t="s">
        <v>1011</v>
      </c>
      <c r="B928" s="1">
        <v>50363415</v>
      </c>
      <c r="C928" s="1">
        <v>1</v>
      </c>
      <c r="AF928" s="1" t="s">
        <v>50083</v>
      </c>
      <c r="AH928" s="1" t="s">
        <v>53487</v>
      </c>
      <c r="AI928" s="1" t="s">
        <v>53488</v>
      </c>
    </row>
    <row r="929" spans="1:35" x14ac:dyDescent="0.25">
      <c r="A929" s="1" t="s">
        <v>1012</v>
      </c>
      <c r="B929" s="1">
        <v>50363423</v>
      </c>
      <c r="C929" s="1">
        <v>1</v>
      </c>
      <c r="AF929" s="1" t="s">
        <v>50084</v>
      </c>
      <c r="AH929" s="1" t="s">
        <v>53766</v>
      </c>
      <c r="AI929" s="1" t="s">
        <v>53767</v>
      </c>
    </row>
    <row r="930" spans="1:35" x14ac:dyDescent="0.25">
      <c r="A930" s="1" t="s">
        <v>1013</v>
      </c>
      <c r="B930" s="1">
        <v>50363422</v>
      </c>
      <c r="C930" s="1">
        <v>1</v>
      </c>
      <c r="AF930" s="1" t="s">
        <v>50085</v>
      </c>
      <c r="AH930" s="1" t="s">
        <v>53766</v>
      </c>
      <c r="AI930" s="1" t="s">
        <v>54526</v>
      </c>
    </row>
    <row r="931" spans="1:35" x14ac:dyDescent="0.25">
      <c r="A931" s="1" t="s">
        <v>1014</v>
      </c>
      <c r="B931" s="1">
        <v>50363424</v>
      </c>
      <c r="C931" s="1">
        <v>1</v>
      </c>
      <c r="AF931" s="1" t="s">
        <v>50086</v>
      </c>
      <c r="AH931" s="1" t="s">
        <v>54574</v>
      </c>
      <c r="AI931" s="1" t="s">
        <v>54575</v>
      </c>
    </row>
    <row r="932" spans="1:35" x14ac:dyDescent="0.25">
      <c r="A932" s="1" t="s">
        <v>1015</v>
      </c>
      <c r="B932" s="1">
        <v>50363426</v>
      </c>
      <c r="C932" s="1">
        <v>1</v>
      </c>
      <c r="AF932" s="1" t="s">
        <v>50087</v>
      </c>
      <c r="AH932" s="1" t="s">
        <v>53573</v>
      </c>
      <c r="AI932" s="1" t="s">
        <v>53574</v>
      </c>
    </row>
    <row r="933" spans="1:35" x14ac:dyDescent="0.25">
      <c r="A933" s="1" t="s">
        <v>1016</v>
      </c>
      <c r="B933" s="1">
        <v>50363425</v>
      </c>
      <c r="C933" s="1">
        <v>1</v>
      </c>
      <c r="AF933" s="1" t="s">
        <v>50088</v>
      </c>
      <c r="AH933" s="1" t="s">
        <v>53573</v>
      </c>
      <c r="AI933" s="1" t="s">
        <v>54024</v>
      </c>
    </row>
    <row r="934" spans="1:35" x14ac:dyDescent="0.25">
      <c r="A934" s="1" t="s">
        <v>1017</v>
      </c>
      <c r="B934" s="1">
        <v>50363421</v>
      </c>
      <c r="C934" s="1">
        <v>1</v>
      </c>
      <c r="AF934" s="1" t="s">
        <v>50089</v>
      </c>
      <c r="AH934" s="1" t="s">
        <v>54957</v>
      </c>
      <c r="AI934" s="1" t="s">
        <v>54958</v>
      </c>
    </row>
    <row r="935" spans="1:35" x14ac:dyDescent="0.25">
      <c r="A935" s="1" t="s">
        <v>1018</v>
      </c>
      <c r="B935" s="1">
        <v>50363417</v>
      </c>
      <c r="C935" s="1">
        <v>1</v>
      </c>
      <c r="AF935" s="1" t="s">
        <v>50090</v>
      </c>
      <c r="AH935" s="1" t="s">
        <v>53389</v>
      </c>
      <c r="AI935" s="1" t="s">
        <v>53390</v>
      </c>
    </row>
    <row r="936" spans="1:35" x14ac:dyDescent="0.25">
      <c r="A936" s="1" t="s">
        <v>1019</v>
      </c>
      <c r="B936" s="1">
        <v>50363416</v>
      </c>
      <c r="C936" s="1">
        <v>1</v>
      </c>
      <c r="AF936" s="1" t="s">
        <v>50091</v>
      </c>
      <c r="AH936" s="1" t="s">
        <v>53768</v>
      </c>
      <c r="AI936" s="1" t="s">
        <v>53769</v>
      </c>
    </row>
    <row r="937" spans="1:35" x14ac:dyDescent="0.25">
      <c r="A937" s="1" t="s">
        <v>1020</v>
      </c>
      <c r="B937" s="1">
        <v>50363418</v>
      </c>
      <c r="C937" s="1">
        <v>1</v>
      </c>
      <c r="AF937" s="1" t="s">
        <v>50092</v>
      </c>
      <c r="AH937" s="1" t="s">
        <v>53575</v>
      </c>
      <c r="AI937" s="1" t="s">
        <v>53576</v>
      </c>
    </row>
    <row r="938" spans="1:35" x14ac:dyDescent="0.25">
      <c r="A938" s="1" t="s">
        <v>1021</v>
      </c>
      <c r="B938" s="1">
        <v>50363420</v>
      </c>
      <c r="C938" s="1">
        <v>1</v>
      </c>
      <c r="AF938" s="1" t="s">
        <v>50093</v>
      </c>
      <c r="AH938" s="1" t="s">
        <v>55367</v>
      </c>
      <c r="AI938" s="1" t="s">
        <v>55368</v>
      </c>
    </row>
    <row r="939" spans="1:35" x14ac:dyDescent="0.25">
      <c r="A939" s="1" t="s">
        <v>1022</v>
      </c>
      <c r="B939" s="1">
        <v>50363419</v>
      </c>
      <c r="C939" s="1">
        <v>1</v>
      </c>
      <c r="AF939" s="1" t="s">
        <v>50094</v>
      </c>
      <c r="AH939" s="1" t="s">
        <v>53770</v>
      </c>
      <c r="AI939" s="1" t="s">
        <v>53771</v>
      </c>
    </row>
    <row r="940" spans="1:35" x14ac:dyDescent="0.25">
      <c r="A940" s="1" t="s">
        <v>1023</v>
      </c>
      <c r="B940" s="1">
        <v>50363403</v>
      </c>
      <c r="C940" s="1">
        <v>1</v>
      </c>
      <c r="AF940" s="1" t="s">
        <v>50095</v>
      </c>
      <c r="AH940" s="1" t="s">
        <v>54792</v>
      </c>
      <c r="AI940" s="1" t="s">
        <v>54793</v>
      </c>
    </row>
    <row r="941" spans="1:35" x14ac:dyDescent="0.25">
      <c r="A941" s="1" t="s">
        <v>1024</v>
      </c>
      <c r="B941" s="1">
        <v>50363203</v>
      </c>
      <c r="C941" s="1">
        <v>1</v>
      </c>
      <c r="AF941" s="1" t="s">
        <v>50096</v>
      </c>
      <c r="AH941" s="1" t="s">
        <v>53208</v>
      </c>
      <c r="AI941" s="1" t="s">
        <v>53209</v>
      </c>
    </row>
    <row r="942" spans="1:35" x14ac:dyDescent="0.25">
      <c r="A942" s="1" t="s">
        <v>1025</v>
      </c>
      <c r="B942" s="1">
        <v>50363202</v>
      </c>
      <c r="C942" s="1">
        <v>1</v>
      </c>
      <c r="AF942" s="1" t="s">
        <v>50097</v>
      </c>
      <c r="AH942" s="1" t="s">
        <v>53764</v>
      </c>
      <c r="AI942" s="1" t="s">
        <v>53765</v>
      </c>
    </row>
    <row r="943" spans="1:35" x14ac:dyDescent="0.25">
      <c r="A943" s="1" t="s">
        <v>1026</v>
      </c>
      <c r="B943" s="1">
        <v>50363204</v>
      </c>
      <c r="C943" s="1">
        <v>1</v>
      </c>
      <c r="AF943" s="1" t="s">
        <v>50098</v>
      </c>
      <c r="AH943" s="1" t="s">
        <v>54965</v>
      </c>
      <c r="AI943" s="1" t="s">
        <v>54966</v>
      </c>
    </row>
    <row r="944" spans="1:35" x14ac:dyDescent="0.25">
      <c r="A944" s="1" t="s">
        <v>1027</v>
      </c>
      <c r="B944" s="1">
        <v>50363206</v>
      </c>
      <c r="C944" s="1">
        <v>1</v>
      </c>
      <c r="AF944" s="1" t="s">
        <v>50099</v>
      </c>
      <c r="AH944" s="1" t="s">
        <v>54022</v>
      </c>
      <c r="AI944" s="1" t="s">
        <v>54023</v>
      </c>
    </row>
    <row r="945" spans="1:35" x14ac:dyDescent="0.25">
      <c r="A945" s="1" t="s">
        <v>1028</v>
      </c>
      <c r="B945" s="1">
        <v>50363205</v>
      </c>
      <c r="C945" s="1">
        <v>1</v>
      </c>
      <c r="AF945" s="1" t="s">
        <v>50100</v>
      </c>
      <c r="AH945" s="1" t="s">
        <v>54870</v>
      </c>
      <c r="AI945" s="1" t="s">
        <v>54871</v>
      </c>
    </row>
    <row r="946" spans="1:35" x14ac:dyDescent="0.25">
      <c r="A946" s="1" t="s">
        <v>1029</v>
      </c>
      <c r="B946" s="1">
        <v>50363201</v>
      </c>
      <c r="C946" s="1">
        <v>1</v>
      </c>
      <c r="AF946" s="1" t="s">
        <v>50101</v>
      </c>
      <c r="AH946" s="1" t="s">
        <v>54870</v>
      </c>
      <c r="AI946" s="1" t="s">
        <v>54905</v>
      </c>
    </row>
    <row r="947" spans="1:35" x14ac:dyDescent="0.25">
      <c r="A947" s="1" t="s">
        <v>1030</v>
      </c>
      <c r="B947" s="1">
        <v>50363108</v>
      </c>
      <c r="C947" s="1">
        <v>1</v>
      </c>
      <c r="AF947" s="1" t="s">
        <v>50102</v>
      </c>
      <c r="AH947" s="1" t="s">
        <v>55170</v>
      </c>
      <c r="AI947" s="1" t="s">
        <v>55171</v>
      </c>
    </row>
    <row r="948" spans="1:35" x14ac:dyDescent="0.25">
      <c r="A948" s="1" t="s">
        <v>1031</v>
      </c>
      <c r="B948" s="1">
        <v>50363107</v>
      </c>
      <c r="C948" s="1">
        <v>1</v>
      </c>
      <c r="AF948" s="1" t="s">
        <v>50103</v>
      </c>
      <c r="AH948" s="1" t="s">
        <v>53391</v>
      </c>
      <c r="AI948" s="1" t="s">
        <v>53392</v>
      </c>
    </row>
    <row r="949" spans="1:35" x14ac:dyDescent="0.25">
      <c r="A949" s="1" t="s">
        <v>1032</v>
      </c>
      <c r="B949" s="1">
        <v>50363109</v>
      </c>
      <c r="C949" s="1">
        <v>1</v>
      </c>
      <c r="AF949" s="1" t="s">
        <v>50104</v>
      </c>
      <c r="AH949" s="1" t="s">
        <v>53489</v>
      </c>
      <c r="AI949" s="1" t="s">
        <v>53490</v>
      </c>
    </row>
    <row r="950" spans="1:35" x14ac:dyDescent="0.25">
      <c r="A950" s="1" t="s">
        <v>1033</v>
      </c>
      <c r="B950" s="1">
        <v>50363111</v>
      </c>
      <c r="C950" s="1">
        <v>1</v>
      </c>
      <c r="AF950" s="1" t="s">
        <v>50105</v>
      </c>
      <c r="AH950" s="1" t="s">
        <v>54959</v>
      </c>
      <c r="AI950" s="1" t="s">
        <v>54960</v>
      </c>
    </row>
    <row r="951" spans="1:35" x14ac:dyDescent="0.25">
      <c r="A951" s="1" t="s">
        <v>1034</v>
      </c>
      <c r="B951" s="1">
        <v>50363110</v>
      </c>
      <c r="C951" s="1">
        <v>1</v>
      </c>
      <c r="AF951" s="1" t="s">
        <v>50106</v>
      </c>
      <c r="AH951" s="1" t="s">
        <v>54794</v>
      </c>
      <c r="AI951" s="1" t="s">
        <v>54795</v>
      </c>
    </row>
    <row r="952" spans="1:35" x14ac:dyDescent="0.25">
      <c r="A952" s="1" t="s">
        <v>1035</v>
      </c>
      <c r="B952" s="1">
        <v>50363207</v>
      </c>
      <c r="C952" s="1">
        <v>1</v>
      </c>
      <c r="AF952" s="1" t="s">
        <v>50107</v>
      </c>
      <c r="AH952" s="1" t="s">
        <v>53448</v>
      </c>
      <c r="AI952" s="1" t="s">
        <v>53449</v>
      </c>
    </row>
    <row r="953" spans="1:35" x14ac:dyDescent="0.25">
      <c r="A953" s="1" t="s">
        <v>1036</v>
      </c>
      <c r="B953" s="1">
        <v>50363308</v>
      </c>
      <c r="C953" s="1">
        <v>1</v>
      </c>
      <c r="AF953" s="1" t="s">
        <v>50108</v>
      </c>
      <c r="AH953" s="1" t="s">
        <v>54872</v>
      </c>
      <c r="AI953" s="1" t="s">
        <v>54873</v>
      </c>
    </row>
    <row r="954" spans="1:35" x14ac:dyDescent="0.25">
      <c r="A954" s="1" t="s">
        <v>1037</v>
      </c>
      <c r="B954" s="1">
        <v>50363307</v>
      </c>
      <c r="C954" s="1">
        <v>1</v>
      </c>
      <c r="AF954" s="1" t="s">
        <v>50109</v>
      </c>
      <c r="AH954" s="1" t="s">
        <v>54310</v>
      </c>
      <c r="AI954" s="1" t="s">
        <v>54311</v>
      </c>
    </row>
    <row r="955" spans="1:35" x14ac:dyDescent="0.25">
      <c r="A955" s="1" t="s">
        <v>1038</v>
      </c>
      <c r="B955" s="1">
        <v>50363309</v>
      </c>
      <c r="C955" s="1">
        <v>1</v>
      </c>
      <c r="AF955" s="1" t="s">
        <v>50110</v>
      </c>
      <c r="AH955" s="1" t="s">
        <v>53772</v>
      </c>
      <c r="AI955" s="1" t="s">
        <v>53773</v>
      </c>
    </row>
    <row r="956" spans="1:35" x14ac:dyDescent="0.25">
      <c r="A956" s="1" t="s">
        <v>1039</v>
      </c>
      <c r="B956" s="1">
        <v>50363402</v>
      </c>
      <c r="C956" s="1">
        <v>1</v>
      </c>
      <c r="AF956" s="1" t="s">
        <v>50111</v>
      </c>
      <c r="AH956" s="1" t="s">
        <v>53774</v>
      </c>
      <c r="AI956" s="1" t="s">
        <v>53775</v>
      </c>
    </row>
    <row r="957" spans="1:35" x14ac:dyDescent="0.25">
      <c r="A957" s="1" t="s">
        <v>1040</v>
      </c>
      <c r="B957" s="1">
        <v>50363401</v>
      </c>
      <c r="C957" s="1">
        <v>1</v>
      </c>
      <c r="AF957" s="1" t="s">
        <v>50112</v>
      </c>
      <c r="AH957" s="1" t="s">
        <v>53395</v>
      </c>
      <c r="AI957" s="1" t="s">
        <v>53396</v>
      </c>
    </row>
    <row r="958" spans="1:35" x14ac:dyDescent="0.25">
      <c r="A958" s="1" t="s">
        <v>1041</v>
      </c>
      <c r="B958" s="1">
        <v>50363306</v>
      </c>
      <c r="C958" s="1">
        <v>1</v>
      </c>
      <c r="AF958" s="1" t="s">
        <v>50113</v>
      </c>
      <c r="AH958" s="1" t="s">
        <v>54312</v>
      </c>
      <c r="AI958" s="1" t="s">
        <v>54313</v>
      </c>
    </row>
    <row r="959" spans="1:35" x14ac:dyDescent="0.25">
      <c r="A959" s="1" t="s">
        <v>1042</v>
      </c>
      <c r="B959" s="1">
        <v>50363302</v>
      </c>
      <c r="C959" s="1">
        <v>1</v>
      </c>
      <c r="AF959" s="1" t="s">
        <v>50114</v>
      </c>
      <c r="AH959" s="1" t="s">
        <v>55327</v>
      </c>
      <c r="AI959" s="1" t="s">
        <v>55328</v>
      </c>
    </row>
    <row r="960" spans="1:35" x14ac:dyDescent="0.25">
      <c r="A960" s="1" t="s">
        <v>1043</v>
      </c>
      <c r="B960" s="1">
        <v>50363301</v>
      </c>
      <c r="C960" s="1">
        <v>1</v>
      </c>
      <c r="AF960" s="1" t="s">
        <v>50115</v>
      </c>
      <c r="AH960" s="1" t="s">
        <v>53776</v>
      </c>
      <c r="AI960" s="1" t="s">
        <v>53777</v>
      </c>
    </row>
    <row r="961" spans="1:35" x14ac:dyDescent="0.25">
      <c r="A961" s="1" t="s">
        <v>1044</v>
      </c>
      <c r="B961" s="1">
        <v>50363303</v>
      </c>
      <c r="C961" s="1">
        <v>1</v>
      </c>
      <c r="AF961" s="1" t="s">
        <v>50116</v>
      </c>
      <c r="AH961" s="1" t="s">
        <v>54314</v>
      </c>
      <c r="AI961" s="1" t="s">
        <v>54315</v>
      </c>
    </row>
    <row r="962" spans="1:35" x14ac:dyDescent="0.25">
      <c r="A962" s="1" t="s">
        <v>1045</v>
      </c>
      <c r="B962" s="1">
        <v>50363305</v>
      </c>
      <c r="C962" s="1">
        <v>1</v>
      </c>
      <c r="AF962" s="1" t="s">
        <v>50117</v>
      </c>
      <c r="AH962" s="1" t="s">
        <v>54900</v>
      </c>
      <c r="AI962" s="1" t="s">
        <v>54901</v>
      </c>
    </row>
    <row r="963" spans="1:35" x14ac:dyDescent="0.25">
      <c r="A963" s="1" t="s">
        <v>1046</v>
      </c>
      <c r="B963" s="1">
        <v>50363304</v>
      </c>
      <c r="C963" s="1">
        <v>1</v>
      </c>
      <c r="AF963" s="1" t="s">
        <v>50118</v>
      </c>
      <c r="AH963" s="1" t="s">
        <v>54874</v>
      </c>
      <c r="AI963" s="1" t="s">
        <v>54875</v>
      </c>
    </row>
    <row r="964" spans="1:35" x14ac:dyDescent="0.25">
      <c r="A964" s="1" t="s">
        <v>1047</v>
      </c>
      <c r="B964" s="1">
        <v>50363427</v>
      </c>
      <c r="C964" s="1">
        <v>1</v>
      </c>
      <c r="AF964" s="1" t="s">
        <v>50119</v>
      </c>
      <c r="AH964" s="1" t="s">
        <v>54316</v>
      </c>
      <c r="AI964" s="1" t="s">
        <v>54317</v>
      </c>
    </row>
    <row r="965" spans="1:35" x14ac:dyDescent="0.25">
      <c r="A965" s="1" t="s">
        <v>1048</v>
      </c>
      <c r="B965" s="1">
        <v>50363459</v>
      </c>
      <c r="C965" s="1">
        <v>1</v>
      </c>
      <c r="AF965" s="1" t="s">
        <v>50120</v>
      </c>
      <c r="AH965" s="1" t="s">
        <v>54025</v>
      </c>
      <c r="AI965" s="1" t="s">
        <v>54026</v>
      </c>
    </row>
    <row r="966" spans="1:35" x14ac:dyDescent="0.25">
      <c r="A966" s="1" t="s">
        <v>1049</v>
      </c>
      <c r="B966" s="1">
        <v>50363458</v>
      </c>
      <c r="C966" s="1">
        <v>1</v>
      </c>
      <c r="AF966" s="1" t="s">
        <v>50121</v>
      </c>
      <c r="AH966" s="1" t="s">
        <v>55106</v>
      </c>
      <c r="AI966" s="1" t="s">
        <v>55107</v>
      </c>
    </row>
    <row r="967" spans="1:35" x14ac:dyDescent="0.25">
      <c r="A967" s="1" t="s">
        <v>1050</v>
      </c>
      <c r="B967" s="1">
        <v>50363460</v>
      </c>
      <c r="C967" s="1">
        <v>1</v>
      </c>
      <c r="AF967" s="1" t="s">
        <v>50122</v>
      </c>
      <c r="AH967" s="1" t="s">
        <v>54318</v>
      </c>
      <c r="AI967" s="1" t="s">
        <v>54319</v>
      </c>
    </row>
    <row r="968" spans="1:35" x14ac:dyDescent="0.25">
      <c r="A968" s="1" t="s">
        <v>1051</v>
      </c>
      <c r="B968" s="1">
        <v>50363462</v>
      </c>
      <c r="C968" s="1">
        <v>1</v>
      </c>
      <c r="AF968" s="1" t="s">
        <v>50123</v>
      </c>
      <c r="AH968" s="1" t="s">
        <v>53577</v>
      </c>
      <c r="AI968" s="1" t="s">
        <v>53578</v>
      </c>
    </row>
    <row r="969" spans="1:35" x14ac:dyDescent="0.25">
      <c r="A969" s="1" t="s">
        <v>1052</v>
      </c>
      <c r="B969" s="1">
        <v>50363461</v>
      </c>
      <c r="C969" s="1">
        <v>1</v>
      </c>
      <c r="AF969" s="1" t="s">
        <v>50124</v>
      </c>
      <c r="AH969" s="1" t="s">
        <v>55167</v>
      </c>
      <c r="AI969" s="1" t="s">
        <v>55168</v>
      </c>
    </row>
    <row r="970" spans="1:35" x14ac:dyDescent="0.25">
      <c r="A970" s="1" t="s">
        <v>1053</v>
      </c>
      <c r="B970" s="1">
        <v>50363457</v>
      </c>
      <c r="C970" s="1">
        <v>1</v>
      </c>
      <c r="AF970" s="1" t="s">
        <v>50125</v>
      </c>
      <c r="AH970" s="1" t="s">
        <v>55127</v>
      </c>
      <c r="AI970" s="1" t="s">
        <v>55128</v>
      </c>
    </row>
    <row r="971" spans="1:35" x14ac:dyDescent="0.25">
      <c r="A971" s="1" t="s">
        <v>1054</v>
      </c>
      <c r="B971" s="1">
        <v>50363453</v>
      </c>
      <c r="C971" s="1">
        <v>1</v>
      </c>
      <c r="AF971" s="1" t="s">
        <v>50126</v>
      </c>
      <c r="AH971" s="1" t="s">
        <v>54435</v>
      </c>
      <c r="AI971" s="1" t="s">
        <v>54436</v>
      </c>
    </row>
    <row r="972" spans="1:35" x14ac:dyDescent="0.25">
      <c r="A972" s="1" t="s">
        <v>1055</v>
      </c>
      <c r="B972" s="1">
        <v>50363452</v>
      </c>
      <c r="C972" s="1">
        <v>1</v>
      </c>
      <c r="AF972" s="1" t="s">
        <v>50127</v>
      </c>
      <c r="AH972" s="1" t="s">
        <v>54624</v>
      </c>
      <c r="AI972" s="1" t="s">
        <v>54625</v>
      </c>
    </row>
    <row r="973" spans="1:35" x14ac:dyDescent="0.25">
      <c r="A973" s="1" t="s">
        <v>1056</v>
      </c>
      <c r="B973" s="1">
        <v>50363454</v>
      </c>
      <c r="C973" s="1">
        <v>1</v>
      </c>
      <c r="AF973" s="1" t="s">
        <v>50128</v>
      </c>
      <c r="AH973" s="1" t="s">
        <v>54320</v>
      </c>
      <c r="AI973" s="1" t="s">
        <v>54321</v>
      </c>
    </row>
    <row r="974" spans="1:35" x14ac:dyDescent="0.25">
      <c r="A974" s="1" t="s">
        <v>1057</v>
      </c>
      <c r="B974" s="1">
        <v>50363456</v>
      </c>
      <c r="C974" s="1">
        <v>1</v>
      </c>
      <c r="AF974" s="1" t="s">
        <v>50129</v>
      </c>
      <c r="AH974" s="1" t="s">
        <v>53778</v>
      </c>
      <c r="AI974" s="1" t="s">
        <v>53779</v>
      </c>
    </row>
    <row r="975" spans="1:35" x14ac:dyDescent="0.25">
      <c r="A975" s="1" t="s">
        <v>1058</v>
      </c>
      <c r="B975" s="1">
        <v>50363455</v>
      </c>
      <c r="C975" s="1">
        <v>1</v>
      </c>
      <c r="AF975" s="1" t="s">
        <v>50130</v>
      </c>
      <c r="AH975" s="1" t="s">
        <v>53782</v>
      </c>
      <c r="AI975" s="1" t="s">
        <v>53783</v>
      </c>
    </row>
    <row r="976" spans="1:35" x14ac:dyDescent="0.25">
      <c r="A976" s="1" t="s">
        <v>1059</v>
      </c>
      <c r="B976" s="1">
        <v>50363463</v>
      </c>
      <c r="C976" s="1">
        <v>1</v>
      </c>
      <c r="AF976" s="1" t="s">
        <v>50131</v>
      </c>
      <c r="AH976" s="1" t="s">
        <v>55108</v>
      </c>
      <c r="AI976" s="1" t="s">
        <v>55109</v>
      </c>
    </row>
    <row r="977" spans="1:35" x14ac:dyDescent="0.25">
      <c r="A977" s="1" t="s">
        <v>1060</v>
      </c>
      <c r="B977" s="1">
        <v>50363471</v>
      </c>
      <c r="C977" s="1">
        <v>1</v>
      </c>
      <c r="AF977" s="1" t="s">
        <v>50132</v>
      </c>
      <c r="AH977" s="1" t="s">
        <v>53780</v>
      </c>
      <c r="AI977" s="1" t="s">
        <v>53781</v>
      </c>
    </row>
    <row r="978" spans="1:35" x14ac:dyDescent="0.25">
      <c r="A978" s="1" t="s">
        <v>1061</v>
      </c>
      <c r="B978" s="1">
        <v>50363470</v>
      </c>
      <c r="C978" s="1">
        <v>1</v>
      </c>
      <c r="AF978" s="1" t="s">
        <v>50133</v>
      </c>
      <c r="AH978" s="1" t="s">
        <v>53784</v>
      </c>
      <c r="AI978" s="1" t="s">
        <v>53785</v>
      </c>
    </row>
    <row r="979" spans="1:35" x14ac:dyDescent="0.25">
      <c r="A979" s="1" t="s">
        <v>1062</v>
      </c>
      <c r="B979" s="1">
        <v>50363472</v>
      </c>
      <c r="C979" s="1">
        <v>1</v>
      </c>
      <c r="AF979" s="1" t="s">
        <v>50134</v>
      </c>
      <c r="AH979" s="1" t="s">
        <v>53919</v>
      </c>
      <c r="AI979" s="1" t="s">
        <v>53920</v>
      </c>
    </row>
    <row r="980" spans="1:35" x14ac:dyDescent="0.25">
      <c r="A980" s="1" t="s">
        <v>1063</v>
      </c>
      <c r="B980" s="1">
        <v>50363474</v>
      </c>
      <c r="C980" s="1">
        <v>1</v>
      </c>
      <c r="AF980" s="1" t="s">
        <v>50135</v>
      </c>
      <c r="AH980" s="1" t="s">
        <v>53491</v>
      </c>
      <c r="AI980" s="1" t="s">
        <v>53492</v>
      </c>
    </row>
    <row r="981" spans="1:35" x14ac:dyDescent="0.25">
      <c r="A981" s="1" t="s">
        <v>1064</v>
      </c>
      <c r="B981" s="1">
        <v>50363473</v>
      </c>
      <c r="C981" s="1">
        <v>1</v>
      </c>
      <c r="AF981" s="1" t="s">
        <v>50136</v>
      </c>
      <c r="AH981" s="1" t="s">
        <v>53921</v>
      </c>
      <c r="AI981" s="1" t="s">
        <v>53922</v>
      </c>
    </row>
    <row r="982" spans="1:35" x14ac:dyDescent="0.25">
      <c r="A982" s="1" t="s">
        <v>1065</v>
      </c>
      <c r="B982" s="1">
        <v>50363469</v>
      </c>
      <c r="C982" s="1">
        <v>1</v>
      </c>
      <c r="AF982" s="1" t="s">
        <v>50137</v>
      </c>
      <c r="AH982" s="1" t="s">
        <v>53786</v>
      </c>
      <c r="AI982" s="1" t="s">
        <v>53787</v>
      </c>
    </row>
    <row r="983" spans="1:35" x14ac:dyDescent="0.25">
      <c r="A983" s="1" t="s">
        <v>1066</v>
      </c>
      <c r="B983" s="1">
        <v>50363465</v>
      </c>
      <c r="C983" s="1">
        <v>1</v>
      </c>
      <c r="AF983" s="1" t="s">
        <v>50138</v>
      </c>
      <c r="AH983" s="1" t="s">
        <v>53397</v>
      </c>
      <c r="AI983" s="1" t="s">
        <v>53398</v>
      </c>
    </row>
    <row r="984" spans="1:35" x14ac:dyDescent="0.25">
      <c r="A984" s="1" t="s">
        <v>1067</v>
      </c>
      <c r="B984" s="1">
        <v>50363464</v>
      </c>
      <c r="C984" s="1">
        <v>1</v>
      </c>
      <c r="AF984" s="1" t="s">
        <v>50139</v>
      </c>
      <c r="AH984" s="1" t="s">
        <v>53399</v>
      </c>
      <c r="AI984" s="1" t="s">
        <v>53400</v>
      </c>
    </row>
    <row r="985" spans="1:35" x14ac:dyDescent="0.25">
      <c r="A985" s="1" t="s">
        <v>1068</v>
      </c>
      <c r="B985" s="1">
        <v>50363466</v>
      </c>
      <c r="C985" s="1">
        <v>1</v>
      </c>
      <c r="AF985" s="1" t="s">
        <v>50140</v>
      </c>
      <c r="AH985" s="1" t="s">
        <v>53579</v>
      </c>
      <c r="AI985" s="1" t="s">
        <v>53580</v>
      </c>
    </row>
    <row r="986" spans="1:35" x14ac:dyDescent="0.25">
      <c r="A986" s="1" t="s">
        <v>1069</v>
      </c>
      <c r="B986" s="1">
        <v>50363468</v>
      </c>
      <c r="C986" s="1">
        <v>1</v>
      </c>
      <c r="AF986" s="1" t="s">
        <v>50141</v>
      </c>
      <c r="AH986" s="1" t="s">
        <v>54322</v>
      </c>
      <c r="AI986" s="1" t="s">
        <v>54323</v>
      </c>
    </row>
    <row r="987" spans="1:35" x14ac:dyDescent="0.25">
      <c r="A987" s="1" t="s">
        <v>1070</v>
      </c>
      <c r="B987" s="1">
        <v>50363467</v>
      </c>
      <c r="C987" s="1">
        <v>1</v>
      </c>
      <c r="AF987" s="1" t="s">
        <v>50142</v>
      </c>
      <c r="AH987" s="1" t="s">
        <v>53788</v>
      </c>
      <c r="AI987" s="1" t="s">
        <v>53789</v>
      </c>
    </row>
    <row r="988" spans="1:35" x14ac:dyDescent="0.25">
      <c r="A988" s="1" t="s">
        <v>1071</v>
      </c>
      <c r="B988" s="1">
        <v>50363451</v>
      </c>
      <c r="C988" s="1">
        <v>1</v>
      </c>
      <c r="AF988" s="1" t="s">
        <v>50143</v>
      </c>
      <c r="AH988" s="1" t="s">
        <v>53792</v>
      </c>
      <c r="AI988" s="1" t="s">
        <v>53793</v>
      </c>
    </row>
    <row r="989" spans="1:35" x14ac:dyDescent="0.25">
      <c r="A989" s="1" t="s">
        <v>1072</v>
      </c>
      <c r="B989" s="1">
        <v>50363435</v>
      </c>
      <c r="C989" s="1">
        <v>1</v>
      </c>
      <c r="AF989" s="1" t="s">
        <v>50144</v>
      </c>
      <c r="AH989" s="1" t="s">
        <v>53790</v>
      </c>
      <c r="AI989" s="1" t="s">
        <v>53791</v>
      </c>
    </row>
    <row r="990" spans="1:35" x14ac:dyDescent="0.25">
      <c r="A990" s="1" t="s">
        <v>1073</v>
      </c>
      <c r="B990" s="1">
        <v>50363434</v>
      </c>
      <c r="C990" s="1">
        <v>1</v>
      </c>
      <c r="AF990" s="1" t="s">
        <v>50145</v>
      </c>
      <c r="AH990" s="1" t="s">
        <v>54027</v>
      </c>
      <c r="AI990" s="1" t="s">
        <v>54028</v>
      </c>
    </row>
    <row r="991" spans="1:35" x14ac:dyDescent="0.25">
      <c r="A991" s="1" t="s">
        <v>1074</v>
      </c>
      <c r="B991" s="1">
        <v>50363436</v>
      </c>
      <c r="C991" s="1">
        <v>1</v>
      </c>
      <c r="AF991" s="1" t="s">
        <v>50146</v>
      </c>
      <c r="AH991" s="1" t="s">
        <v>55110</v>
      </c>
      <c r="AI991" s="1" t="s">
        <v>55111</v>
      </c>
    </row>
    <row r="992" spans="1:35" x14ac:dyDescent="0.25">
      <c r="A992" s="1" t="s">
        <v>1075</v>
      </c>
      <c r="B992" s="1">
        <v>50363438</v>
      </c>
      <c r="C992" s="1">
        <v>1</v>
      </c>
      <c r="AF992" s="1" t="s">
        <v>50147</v>
      </c>
      <c r="AH992" s="1" t="s">
        <v>53493</v>
      </c>
      <c r="AI992" s="1" t="s">
        <v>53494</v>
      </c>
    </row>
    <row r="993" spans="1:35" x14ac:dyDescent="0.25">
      <c r="A993" s="1" t="s">
        <v>1076</v>
      </c>
      <c r="B993" s="1">
        <v>50363437</v>
      </c>
      <c r="C993" s="1">
        <v>1</v>
      </c>
      <c r="AF993" s="1" t="s">
        <v>50148</v>
      </c>
      <c r="AH993" s="1" t="s">
        <v>54029</v>
      </c>
      <c r="AI993" s="1" t="s">
        <v>54030</v>
      </c>
    </row>
    <row r="994" spans="1:35" x14ac:dyDescent="0.25">
      <c r="A994" s="1" t="s">
        <v>1077</v>
      </c>
      <c r="B994" s="1">
        <v>50363433</v>
      </c>
      <c r="C994" s="1">
        <v>1</v>
      </c>
      <c r="AF994" s="1" t="s">
        <v>50149</v>
      </c>
      <c r="AH994" s="1" t="s">
        <v>54029</v>
      </c>
      <c r="AI994" s="1" t="s">
        <v>55259</v>
      </c>
    </row>
    <row r="995" spans="1:35" x14ac:dyDescent="0.25">
      <c r="A995" s="1" t="s">
        <v>1078</v>
      </c>
      <c r="B995" s="1">
        <v>50363429</v>
      </c>
      <c r="C995" s="1">
        <v>1</v>
      </c>
      <c r="AF995" s="1" t="s">
        <v>50150</v>
      </c>
      <c r="AH995" s="1" t="s">
        <v>54527</v>
      </c>
      <c r="AI995" s="1" t="s">
        <v>54528</v>
      </c>
    </row>
    <row r="996" spans="1:35" x14ac:dyDescent="0.25">
      <c r="A996" s="1" t="s">
        <v>1079</v>
      </c>
      <c r="B996" s="1">
        <v>50363428</v>
      </c>
      <c r="C996" s="1">
        <v>1</v>
      </c>
      <c r="AF996" s="1" t="s">
        <v>50151</v>
      </c>
      <c r="AH996" s="1" t="s">
        <v>54324</v>
      </c>
      <c r="AI996" s="1" t="s">
        <v>54325</v>
      </c>
    </row>
    <row r="997" spans="1:35" x14ac:dyDescent="0.25">
      <c r="A997" s="1" t="s">
        <v>1080</v>
      </c>
      <c r="B997" s="1">
        <v>50363430</v>
      </c>
      <c r="C997" s="1">
        <v>1</v>
      </c>
      <c r="AF997" s="1" t="s">
        <v>50152</v>
      </c>
      <c r="AH997" s="1" t="s">
        <v>54031</v>
      </c>
      <c r="AI997" s="1" t="s">
        <v>54032</v>
      </c>
    </row>
    <row r="998" spans="1:35" x14ac:dyDescent="0.25">
      <c r="A998" s="1" t="s">
        <v>1081</v>
      </c>
      <c r="B998" s="1">
        <v>50363432</v>
      </c>
      <c r="C998" s="1">
        <v>1</v>
      </c>
      <c r="AF998" s="1" t="s">
        <v>50153</v>
      </c>
      <c r="AH998" s="1" t="s">
        <v>54031</v>
      </c>
      <c r="AI998" s="1" t="s">
        <v>55112</v>
      </c>
    </row>
    <row r="999" spans="1:35" x14ac:dyDescent="0.25">
      <c r="A999" s="1" t="s">
        <v>1082</v>
      </c>
      <c r="B999" s="1">
        <v>50363431</v>
      </c>
      <c r="C999" s="1">
        <v>1</v>
      </c>
      <c r="AF999" s="1" t="s">
        <v>50154</v>
      </c>
      <c r="AH999" s="1" t="s">
        <v>54031</v>
      </c>
      <c r="AI999" s="1" t="s">
        <v>55126</v>
      </c>
    </row>
    <row r="1000" spans="1:35" x14ac:dyDescent="0.25">
      <c r="A1000" s="1" t="s">
        <v>1083</v>
      </c>
      <c r="B1000" s="1">
        <v>50363439</v>
      </c>
      <c r="C1000" s="1">
        <v>1</v>
      </c>
      <c r="AF1000" s="1" t="s">
        <v>50155</v>
      </c>
      <c r="AH1000" s="1" t="s">
        <v>54031</v>
      </c>
      <c r="AI1000" s="1" t="s">
        <v>55169</v>
      </c>
    </row>
    <row r="1001" spans="1:35" x14ac:dyDescent="0.25">
      <c r="A1001" s="1" t="s">
        <v>1084</v>
      </c>
      <c r="B1001" s="1">
        <v>50363447</v>
      </c>
      <c r="C1001" s="1">
        <v>1</v>
      </c>
      <c r="AF1001" s="1" t="s">
        <v>50156</v>
      </c>
      <c r="AH1001" s="1" t="s">
        <v>54326</v>
      </c>
      <c r="AI1001" s="1" t="s">
        <v>54327</v>
      </c>
    </row>
    <row r="1002" spans="1:35" x14ac:dyDescent="0.25">
      <c r="A1002" s="1" t="s">
        <v>1085</v>
      </c>
      <c r="B1002" s="1">
        <v>50363446</v>
      </c>
      <c r="C1002" s="1">
        <v>1</v>
      </c>
      <c r="AF1002" s="1" t="s">
        <v>50157</v>
      </c>
      <c r="AH1002" s="1" t="s">
        <v>54328</v>
      </c>
      <c r="AI1002" s="1" t="s">
        <v>54329</v>
      </c>
    </row>
    <row r="1003" spans="1:35" x14ac:dyDescent="0.25">
      <c r="A1003" s="1" t="s">
        <v>1086</v>
      </c>
      <c r="B1003" s="1">
        <v>50363448</v>
      </c>
      <c r="C1003" s="1">
        <v>1</v>
      </c>
      <c r="AF1003" s="1" t="s">
        <v>50158</v>
      </c>
      <c r="AH1003" s="1" t="s">
        <v>53883</v>
      </c>
      <c r="AI1003" s="1" t="s">
        <v>53884</v>
      </c>
    </row>
    <row r="1004" spans="1:35" x14ac:dyDescent="0.25">
      <c r="A1004" s="1" t="s">
        <v>1087</v>
      </c>
      <c r="B1004" s="1">
        <v>50363450</v>
      </c>
      <c r="C1004" s="1">
        <v>1</v>
      </c>
      <c r="AF1004" s="1" t="s">
        <v>50159</v>
      </c>
      <c r="AH1004" s="1" t="s">
        <v>55113</v>
      </c>
      <c r="AI1004" s="1" t="s">
        <v>55114</v>
      </c>
    </row>
    <row r="1005" spans="1:35" x14ac:dyDescent="0.25">
      <c r="A1005" s="1" t="s">
        <v>1088</v>
      </c>
      <c r="B1005" s="1">
        <v>50363449</v>
      </c>
      <c r="C1005" s="1">
        <v>1</v>
      </c>
      <c r="AF1005" s="1" t="s">
        <v>50160</v>
      </c>
      <c r="AH1005" s="1" t="s">
        <v>54330</v>
      </c>
      <c r="AI1005" s="1" t="s">
        <v>54331</v>
      </c>
    </row>
    <row r="1006" spans="1:35" x14ac:dyDescent="0.25">
      <c r="A1006" s="1" t="s">
        <v>1089</v>
      </c>
      <c r="B1006" s="1">
        <v>50363445</v>
      </c>
      <c r="C1006" s="1">
        <v>1</v>
      </c>
      <c r="AF1006" s="1" t="s">
        <v>50161</v>
      </c>
      <c r="AH1006" s="1" t="s">
        <v>53794</v>
      </c>
      <c r="AI1006" s="1" t="s">
        <v>53795</v>
      </c>
    </row>
    <row r="1007" spans="1:35" x14ac:dyDescent="0.25">
      <c r="A1007" s="1" t="s">
        <v>1090</v>
      </c>
      <c r="B1007" s="1">
        <v>50363441</v>
      </c>
      <c r="C1007" s="1">
        <v>1</v>
      </c>
      <c r="AF1007" s="1" t="s">
        <v>50162</v>
      </c>
      <c r="AH1007" s="1" t="s">
        <v>53796</v>
      </c>
      <c r="AI1007" s="1" t="s">
        <v>53797</v>
      </c>
    </row>
    <row r="1008" spans="1:35" x14ac:dyDescent="0.25">
      <c r="A1008" s="1" t="s">
        <v>1091</v>
      </c>
      <c r="B1008" s="1">
        <v>50363440</v>
      </c>
      <c r="C1008" s="1">
        <v>1</v>
      </c>
      <c r="AF1008" s="1" t="s">
        <v>50163</v>
      </c>
      <c r="AH1008" s="1" t="s">
        <v>54332</v>
      </c>
      <c r="AI1008" s="1" t="s">
        <v>54333</v>
      </c>
    </row>
    <row r="1009" spans="1:35" x14ac:dyDescent="0.25">
      <c r="A1009" s="1" t="s">
        <v>1092</v>
      </c>
      <c r="B1009" s="1">
        <v>50363442</v>
      </c>
      <c r="C1009" s="1">
        <v>1</v>
      </c>
      <c r="AF1009" s="1" t="s">
        <v>50164</v>
      </c>
      <c r="AH1009" s="1" t="s">
        <v>53798</v>
      </c>
      <c r="AI1009" s="1" t="s">
        <v>53799</v>
      </c>
    </row>
    <row r="1010" spans="1:35" x14ac:dyDescent="0.25">
      <c r="A1010" s="1" t="s">
        <v>1093</v>
      </c>
      <c r="B1010" s="1">
        <v>50363444</v>
      </c>
      <c r="C1010" s="1">
        <v>1</v>
      </c>
      <c r="AF1010" s="1" t="s">
        <v>50165</v>
      </c>
      <c r="AH1010" s="1" t="s">
        <v>54334</v>
      </c>
      <c r="AI1010" s="1" t="s">
        <v>54335</v>
      </c>
    </row>
    <row r="1011" spans="1:35" x14ac:dyDescent="0.25">
      <c r="A1011" s="1" t="s">
        <v>1094</v>
      </c>
      <c r="B1011" s="1">
        <v>50363443</v>
      </c>
      <c r="C1011" s="1">
        <v>1</v>
      </c>
      <c r="AF1011" s="1" t="s">
        <v>50166</v>
      </c>
      <c r="AH1011" s="1" t="s">
        <v>54437</v>
      </c>
      <c r="AI1011" s="1" t="s">
        <v>54438</v>
      </c>
    </row>
    <row r="1012" spans="1:35" x14ac:dyDescent="0.25">
      <c r="A1012" s="1" t="s">
        <v>1095</v>
      </c>
      <c r="B1012" s="1">
        <v>50372008</v>
      </c>
      <c r="C1012" s="1">
        <v>1</v>
      </c>
      <c r="AF1012" s="1" t="s">
        <v>50167</v>
      </c>
      <c r="AH1012" s="1" t="s">
        <v>53581</v>
      </c>
      <c r="AI1012" s="1" t="s">
        <v>53582</v>
      </c>
    </row>
    <row r="1013" spans="1:35" x14ac:dyDescent="0.25">
      <c r="A1013" s="1" t="s">
        <v>1096</v>
      </c>
      <c r="B1013" s="1">
        <v>50372007</v>
      </c>
      <c r="C1013" s="1">
        <v>1</v>
      </c>
      <c r="AF1013" s="1" t="s">
        <v>50168</v>
      </c>
      <c r="AH1013" s="1" t="s">
        <v>54093</v>
      </c>
      <c r="AI1013" s="1" t="s">
        <v>54094</v>
      </c>
    </row>
    <row r="1014" spans="1:35" x14ac:dyDescent="0.25">
      <c r="A1014" s="1" t="s">
        <v>1097</v>
      </c>
      <c r="B1014" s="1">
        <v>50372009</v>
      </c>
      <c r="C1014" s="1">
        <v>1</v>
      </c>
      <c r="AF1014" s="1" t="s">
        <v>50169</v>
      </c>
      <c r="AH1014" s="1" t="s">
        <v>53955</v>
      </c>
      <c r="AI1014" s="1" t="s">
        <v>53956</v>
      </c>
    </row>
    <row r="1015" spans="1:35" x14ac:dyDescent="0.25">
      <c r="A1015" s="1" t="s">
        <v>1098</v>
      </c>
      <c r="B1015" s="1">
        <v>50372011</v>
      </c>
      <c r="C1015" s="1">
        <v>1</v>
      </c>
      <c r="AF1015" s="1" t="s">
        <v>50170</v>
      </c>
      <c r="AH1015" s="1" t="s">
        <v>53450</v>
      </c>
      <c r="AI1015" s="1" t="s">
        <v>53451</v>
      </c>
    </row>
    <row r="1016" spans="1:35" x14ac:dyDescent="0.25">
      <c r="A1016" s="1" t="s">
        <v>1099</v>
      </c>
      <c r="B1016" s="1">
        <v>50372010</v>
      </c>
      <c r="C1016" s="1">
        <v>1</v>
      </c>
      <c r="AF1016" s="1" t="s">
        <v>50171</v>
      </c>
      <c r="AH1016" s="1" t="s">
        <v>53401</v>
      </c>
      <c r="AI1016" s="1" t="s">
        <v>53402</v>
      </c>
    </row>
    <row r="1017" spans="1:35" x14ac:dyDescent="0.25">
      <c r="A1017" s="1" t="s">
        <v>1100</v>
      </c>
      <c r="B1017" s="1">
        <v>50372006</v>
      </c>
      <c r="C1017" s="1">
        <v>1</v>
      </c>
      <c r="AF1017" s="1" t="s">
        <v>50172</v>
      </c>
      <c r="AH1017" s="1" t="s">
        <v>54796</v>
      </c>
      <c r="AI1017" s="1" t="s">
        <v>54797</v>
      </c>
    </row>
    <row r="1018" spans="1:35" x14ac:dyDescent="0.25">
      <c r="A1018" s="1" t="s">
        <v>1101</v>
      </c>
      <c r="B1018" s="1">
        <v>50372002</v>
      </c>
      <c r="C1018" s="1">
        <v>1</v>
      </c>
      <c r="AF1018" s="1" t="s">
        <v>50173</v>
      </c>
      <c r="AH1018" s="1" t="s">
        <v>54798</v>
      </c>
      <c r="AI1018" s="1" t="s">
        <v>54799</v>
      </c>
    </row>
    <row r="1019" spans="1:35" x14ac:dyDescent="0.25">
      <c r="A1019" s="1" t="s">
        <v>1102</v>
      </c>
      <c r="B1019" s="1">
        <v>50372001</v>
      </c>
      <c r="C1019" s="1">
        <v>1</v>
      </c>
      <c r="AF1019" s="1" t="s">
        <v>50174</v>
      </c>
      <c r="AH1019" s="1" t="s">
        <v>55355</v>
      </c>
      <c r="AI1019" s="1" t="s">
        <v>55356</v>
      </c>
    </row>
    <row r="1020" spans="1:35" x14ac:dyDescent="0.25">
      <c r="A1020" s="1" t="s">
        <v>1103</v>
      </c>
      <c r="B1020" s="1">
        <v>50372003</v>
      </c>
      <c r="C1020" s="1">
        <v>1</v>
      </c>
      <c r="AF1020" s="1" t="s">
        <v>50175</v>
      </c>
      <c r="AH1020" s="1" t="s">
        <v>53184</v>
      </c>
      <c r="AI1020" s="1" t="s">
        <v>53185</v>
      </c>
    </row>
    <row r="1021" spans="1:35" x14ac:dyDescent="0.25">
      <c r="A1021" s="1" t="s">
        <v>1104</v>
      </c>
      <c r="B1021" s="1">
        <v>50372005</v>
      </c>
      <c r="C1021" s="1">
        <v>1</v>
      </c>
      <c r="AF1021" s="1" t="s">
        <v>50176</v>
      </c>
      <c r="AH1021" s="1" t="s">
        <v>53403</v>
      </c>
      <c r="AI1021" s="1" t="s">
        <v>53404</v>
      </c>
    </row>
    <row r="1022" spans="1:35" x14ac:dyDescent="0.25">
      <c r="A1022" s="1" t="s">
        <v>1105</v>
      </c>
      <c r="B1022" s="1">
        <v>50372004</v>
      </c>
      <c r="C1022" s="1">
        <v>1</v>
      </c>
      <c r="AF1022" s="1" t="s">
        <v>50177</v>
      </c>
      <c r="AH1022" s="1" t="s">
        <v>54529</v>
      </c>
      <c r="AI1022" s="1" t="s">
        <v>54530</v>
      </c>
    </row>
    <row r="1023" spans="1:35" x14ac:dyDescent="0.25">
      <c r="A1023" s="1" t="s">
        <v>1106</v>
      </c>
      <c r="B1023" s="1">
        <v>50372012</v>
      </c>
      <c r="C1023" s="1">
        <v>1</v>
      </c>
      <c r="AF1023" s="1" t="s">
        <v>50178</v>
      </c>
      <c r="AH1023" s="1" t="s">
        <v>53405</v>
      </c>
      <c r="AI1023" s="1" t="s">
        <v>53406</v>
      </c>
    </row>
    <row r="1024" spans="1:35" x14ac:dyDescent="0.25">
      <c r="A1024" s="1" t="s">
        <v>1107</v>
      </c>
      <c r="B1024" s="1">
        <v>50372201</v>
      </c>
      <c r="C1024" s="1">
        <v>1</v>
      </c>
      <c r="AF1024" s="1" t="s">
        <v>50179</v>
      </c>
      <c r="AH1024" s="1" t="s">
        <v>53800</v>
      </c>
      <c r="AI1024" s="1" t="s">
        <v>53801</v>
      </c>
    </row>
    <row r="1025" spans="1:35" x14ac:dyDescent="0.25">
      <c r="A1025" s="1" t="s">
        <v>1108</v>
      </c>
      <c r="B1025" s="1">
        <v>50372104</v>
      </c>
      <c r="C1025" s="1">
        <v>1</v>
      </c>
      <c r="AF1025" s="1" t="s">
        <v>50180</v>
      </c>
      <c r="AH1025" s="1" t="s">
        <v>53957</v>
      </c>
      <c r="AI1025" s="1" t="s">
        <v>53958</v>
      </c>
    </row>
    <row r="1026" spans="1:35" x14ac:dyDescent="0.25">
      <c r="A1026" s="1" t="s">
        <v>1109</v>
      </c>
      <c r="B1026" s="1">
        <v>50372202</v>
      </c>
      <c r="C1026" s="1">
        <v>1</v>
      </c>
      <c r="AF1026" s="1" t="s">
        <v>50181</v>
      </c>
      <c r="AH1026" s="1" t="s">
        <v>54336</v>
      </c>
      <c r="AI1026" s="1" t="s">
        <v>54337</v>
      </c>
    </row>
    <row r="1027" spans="1:35" x14ac:dyDescent="0.25">
      <c r="A1027" s="1" t="s">
        <v>1110</v>
      </c>
      <c r="B1027" s="1">
        <v>50372204</v>
      </c>
      <c r="C1027" s="1">
        <v>1</v>
      </c>
      <c r="AF1027" s="1" t="s">
        <v>50182</v>
      </c>
      <c r="AH1027" s="1" t="s">
        <v>54533</v>
      </c>
      <c r="AI1027" s="1" t="s">
        <v>54534</v>
      </c>
    </row>
    <row r="1028" spans="1:35" x14ac:dyDescent="0.25">
      <c r="A1028" s="1" t="s">
        <v>1111</v>
      </c>
      <c r="B1028" s="1">
        <v>50372203</v>
      </c>
      <c r="C1028" s="1">
        <v>1</v>
      </c>
      <c r="AF1028" s="1" t="s">
        <v>50183</v>
      </c>
      <c r="AH1028" s="1" t="s">
        <v>54338</v>
      </c>
      <c r="AI1028" s="1" t="s">
        <v>54339</v>
      </c>
    </row>
    <row r="1029" spans="1:35" x14ac:dyDescent="0.25">
      <c r="A1029" s="1" t="s">
        <v>1112</v>
      </c>
      <c r="B1029" s="1">
        <v>50372103</v>
      </c>
      <c r="C1029" s="1">
        <v>1</v>
      </c>
      <c r="AF1029" s="1" t="s">
        <v>50184</v>
      </c>
      <c r="AH1029" s="1" t="s">
        <v>54626</v>
      </c>
      <c r="AI1029" s="1" t="s">
        <v>54627</v>
      </c>
    </row>
    <row r="1030" spans="1:35" x14ac:dyDescent="0.25">
      <c r="A1030" s="1" t="s">
        <v>1113</v>
      </c>
      <c r="B1030" s="1">
        <v>50372014</v>
      </c>
      <c r="C1030" s="1">
        <v>1</v>
      </c>
      <c r="AF1030" s="1" t="s">
        <v>50185</v>
      </c>
      <c r="AH1030" s="1" t="s">
        <v>54340</v>
      </c>
      <c r="AI1030" s="1" t="s">
        <v>54341</v>
      </c>
    </row>
    <row r="1031" spans="1:35" x14ac:dyDescent="0.25">
      <c r="A1031" s="1" t="s">
        <v>1114</v>
      </c>
      <c r="B1031" s="1">
        <v>50372013</v>
      </c>
      <c r="C1031" s="1">
        <v>1</v>
      </c>
      <c r="AF1031" s="1" t="s">
        <v>50186</v>
      </c>
      <c r="AH1031" s="1" t="s">
        <v>53802</v>
      </c>
      <c r="AI1031" s="1" t="s">
        <v>53803</v>
      </c>
    </row>
    <row r="1032" spans="1:35" x14ac:dyDescent="0.25">
      <c r="A1032" s="1" t="s">
        <v>1115</v>
      </c>
      <c r="B1032" s="1">
        <v>50372015</v>
      </c>
      <c r="C1032" s="1">
        <v>1</v>
      </c>
      <c r="AF1032" s="1" t="s">
        <v>50187</v>
      </c>
      <c r="AH1032" s="1" t="s">
        <v>54876</v>
      </c>
      <c r="AI1032" s="1" t="s">
        <v>54877</v>
      </c>
    </row>
    <row r="1033" spans="1:35" x14ac:dyDescent="0.25">
      <c r="A1033" s="1" t="s">
        <v>1116</v>
      </c>
      <c r="B1033" s="1">
        <v>50372102</v>
      </c>
      <c r="C1033" s="1">
        <v>1</v>
      </c>
      <c r="AF1033" s="1" t="s">
        <v>50188</v>
      </c>
      <c r="AH1033" s="1" t="s">
        <v>54535</v>
      </c>
      <c r="AI1033" s="1" t="s">
        <v>54536</v>
      </c>
    </row>
    <row r="1034" spans="1:35" x14ac:dyDescent="0.25">
      <c r="A1034" s="1" t="s">
        <v>1117</v>
      </c>
      <c r="B1034" s="1">
        <v>50372101</v>
      </c>
      <c r="C1034" s="1">
        <v>1</v>
      </c>
      <c r="AF1034" s="1" t="s">
        <v>50189</v>
      </c>
      <c r="AH1034" s="1" t="s">
        <v>54531</v>
      </c>
      <c r="AI1034" s="1" t="s">
        <v>54532</v>
      </c>
    </row>
    <row r="1035" spans="1:35" x14ac:dyDescent="0.25">
      <c r="A1035" s="1" t="s">
        <v>1118</v>
      </c>
      <c r="B1035" s="1">
        <v>50371903</v>
      </c>
      <c r="C1035" s="1">
        <v>1</v>
      </c>
      <c r="AF1035" s="1" t="s">
        <v>50190</v>
      </c>
      <c r="AH1035" s="1" t="s">
        <v>54342</v>
      </c>
      <c r="AI1035" s="1" t="s">
        <v>54343</v>
      </c>
    </row>
    <row r="1036" spans="1:35" x14ac:dyDescent="0.25">
      <c r="A1036" s="1" t="s">
        <v>1119</v>
      </c>
      <c r="B1036" s="1">
        <v>50371801</v>
      </c>
      <c r="C1036" s="1">
        <v>1</v>
      </c>
      <c r="AF1036" s="1" t="s">
        <v>50191</v>
      </c>
      <c r="AH1036" s="1" t="s">
        <v>53804</v>
      </c>
      <c r="AI1036" s="1" t="s">
        <v>53805</v>
      </c>
    </row>
    <row r="1037" spans="1:35" x14ac:dyDescent="0.25">
      <c r="A1037" s="1" t="s">
        <v>1120</v>
      </c>
      <c r="B1037" s="1">
        <v>50371715</v>
      </c>
      <c r="C1037" s="1">
        <v>1</v>
      </c>
      <c r="AF1037" s="1" t="s">
        <v>50192</v>
      </c>
      <c r="AH1037" s="1" t="s">
        <v>53806</v>
      </c>
      <c r="AI1037" s="1" t="s">
        <v>53807</v>
      </c>
    </row>
    <row r="1038" spans="1:35" x14ac:dyDescent="0.25">
      <c r="A1038" s="1" t="s">
        <v>1121</v>
      </c>
      <c r="B1038" s="1">
        <v>50371802</v>
      </c>
      <c r="C1038" s="1">
        <v>1</v>
      </c>
      <c r="AF1038" s="1" t="s">
        <v>50193</v>
      </c>
      <c r="AH1038" s="1" t="s">
        <v>54344</v>
      </c>
      <c r="AI1038" s="1" t="s">
        <v>54345</v>
      </c>
    </row>
    <row r="1039" spans="1:35" x14ac:dyDescent="0.25">
      <c r="A1039" s="1" t="s">
        <v>1122</v>
      </c>
      <c r="B1039" s="1">
        <v>50371804</v>
      </c>
      <c r="C1039" s="1">
        <v>1</v>
      </c>
      <c r="AF1039" s="1" t="s">
        <v>50194</v>
      </c>
      <c r="AH1039" s="1" t="s">
        <v>54878</v>
      </c>
      <c r="AI1039" s="1" t="s">
        <v>54879</v>
      </c>
    </row>
    <row r="1040" spans="1:35" x14ac:dyDescent="0.25">
      <c r="A1040" s="1" t="s">
        <v>1123</v>
      </c>
      <c r="B1040" s="1">
        <v>50371803</v>
      </c>
      <c r="C1040" s="1">
        <v>1</v>
      </c>
      <c r="AF1040" s="1" t="s">
        <v>50195</v>
      </c>
      <c r="AH1040" s="1" t="s">
        <v>54148</v>
      </c>
      <c r="AI1040" s="1" t="s">
        <v>54149</v>
      </c>
    </row>
    <row r="1041" spans="1:35" x14ac:dyDescent="0.25">
      <c r="A1041" s="1" t="s">
        <v>1124</v>
      </c>
      <c r="B1041" s="1">
        <v>50371714</v>
      </c>
      <c r="C1041" s="1">
        <v>1</v>
      </c>
      <c r="AF1041" s="1" t="s">
        <v>50196</v>
      </c>
      <c r="AH1041" s="1" t="s">
        <v>54537</v>
      </c>
      <c r="AI1041" s="1" t="s">
        <v>54538</v>
      </c>
    </row>
    <row r="1042" spans="1:35" x14ac:dyDescent="0.25">
      <c r="A1042" s="1" t="s">
        <v>1125</v>
      </c>
      <c r="B1042" s="1">
        <v>50371710</v>
      </c>
      <c r="C1042" s="1">
        <v>1</v>
      </c>
      <c r="AF1042" s="1" t="s">
        <v>50197</v>
      </c>
      <c r="AH1042" s="1" t="s">
        <v>54033</v>
      </c>
      <c r="AI1042" s="1" t="s">
        <v>54034</v>
      </c>
    </row>
    <row r="1043" spans="1:35" x14ac:dyDescent="0.25">
      <c r="A1043" s="1" t="s">
        <v>1126</v>
      </c>
      <c r="B1043" s="1">
        <v>50371709</v>
      </c>
      <c r="C1043" s="1">
        <v>1</v>
      </c>
      <c r="AF1043" s="1" t="s">
        <v>50198</v>
      </c>
      <c r="AH1043" s="1" t="s">
        <v>54035</v>
      </c>
      <c r="AI1043" s="1" t="s">
        <v>54036</v>
      </c>
    </row>
    <row r="1044" spans="1:35" x14ac:dyDescent="0.25">
      <c r="A1044" s="1" t="s">
        <v>1127</v>
      </c>
      <c r="B1044" s="1">
        <v>50371711</v>
      </c>
      <c r="C1044" s="1">
        <v>1</v>
      </c>
      <c r="AF1044" s="1" t="s">
        <v>50199</v>
      </c>
      <c r="AH1044" s="1" t="s">
        <v>53808</v>
      </c>
      <c r="AI1044" s="1" t="s">
        <v>53809</v>
      </c>
    </row>
    <row r="1045" spans="1:35" x14ac:dyDescent="0.25">
      <c r="A1045" s="1" t="s">
        <v>1128</v>
      </c>
      <c r="B1045" s="1">
        <v>50371713</v>
      </c>
      <c r="C1045" s="1">
        <v>1</v>
      </c>
      <c r="AF1045" s="1" t="s">
        <v>50200</v>
      </c>
      <c r="AH1045" s="1" t="s">
        <v>53810</v>
      </c>
      <c r="AI1045" s="1" t="s">
        <v>53811</v>
      </c>
    </row>
    <row r="1046" spans="1:35" x14ac:dyDescent="0.25">
      <c r="A1046" s="1" t="s">
        <v>1129</v>
      </c>
      <c r="B1046" s="1">
        <v>50371712</v>
      </c>
      <c r="C1046" s="1">
        <v>1</v>
      </c>
      <c r="AF1046" s="1" t="s">
        <v>50201</v>
      </c>
      <c r="AH1046" s="1" t="s">
        <v>53583</v>
      </c>
      <c r="AI1046" s="1" t="s">
        <v>53584</v>
      </c>
    </row>
    <row r="1047" spans="1:35" x14ac:dyDescent="0.25">
      <c r="A1047" s="1" t="s">
        <v>1130</v>
      </c>
      <c r="B1047" s="1">
        <v>50371805</v>
      </c>
      <c r="C1047" s="1">
        <v>1</v>
      </c>
      <c r="AF1047" s="1" t="s">
        <v>50202</v>
      </c>
      <c r="AH1047" s="1" t="s">
        <v>53407</v>
      </c>
      <c r="AI1047" s="1" t="s">
        <v>53408</v>
      </c>
    </row>
    <row r="1048" spans="1:35" x14ac:dyDescent="0.25">
      <c r="A1048" s="1" t="s">
        <v>1131</v>
      </c>
      <c r="B1048" s="1">
        <v>50371813</v>
      </c>
      <c r="C1048" s="1">
        <v>1</v>
      </c>
      <c r="AF1048" s="1" t="s">
        <v>50203</v>
      </c>
      <c r="AH1048" s="1" t="s">
        <v>53812</v>
      </c>
      <c r="AI1048" s="1" t="s">
        <v>53813</v>
      </c>
    </row>
    <row r="1049" spans="1:35" x14ac:dyDescent="0.25">
      <c r="A1049" s="1" t="s">
        <v>1132</v>
      </c>
      <c r="B1049" s="1">
        <v>50371812</v>
      </c>
      <c r="C1049" s="1">
        <v>1</v>
      </c>
      <c r="AF1049" s="1" t="s">
        <v>50204</v>
      </c>
      <c r="AH1049" s="1" t="s">
        <v>54346</v>
      </c>
      <c r="AI1049" s="1" t="s">
        <v>54347</v>
      </c>
    </row>
    <row r="1050" spans="1:35" x14ac:dyDescent="0.25">
      <c r="A1050" s="1" t="s">
        <v>1133</v>
      </c>
      <c r="B1050" s="1">
        <v>50371814</v>
      </c>
      <c r="C1050" s="1">
        <v>1</v>
      </c>
      <c r="AF1050" s="1" t="s">
        <v>50205</v>
      </c>
      <c r="AH1050" s="1" t="s">
        <v>54348</v>
      </c>
      <c r="AI1050" s="1" t="s">
        <v>54349</v>
      </c>
    </row>
    <row r="1051" spans="1:35" x14ac:dyDescent="0.25">
      <c r="A1051" s="1" t="s">
        <v>1134</v>
      </c>
      <c r="B1051" s="1">
        <v>50371902</v>
      </c>
      <c r="C1051" s="1">
        <v>1</v>
      </c>
      <c r="AF1051" s="1" t="s">
        <v>50206</v>
      </c>
      <c r="AH1051" s="1" t="s">
        <v>53814</v>
      </c>
      <c r="AI1051" s="1" t="s">
        <v>53815</v>
      </c>
    </row>
    <row r="1052" spans="1:35" x14ac:dyDescent="0.25">
      <c r="A1052" s="1" t="s">
        <v>1135</v>
      </c>
      <c r="B1052" s="1">
        <v>50371901</v>
      </c>
      <c r="C1052" s="1">
        <v>1</v>
      </c>
      <c r="AF1052" s="1" t="s">
        <v>50207</v>
      </c>
      <c r="AH1052" s="1" t="s">
        <v>53409</v>
      </c>
      <c r="AI1052" s="1" t="s">
        <v>53410</v>
      </c>
    </row>
    <row r="1053" spans="1:35" x14ac:dyDescent="0.25">
      <c r="A1053" s="1" t="s">
        <v>1136</v>
      </c>
      <c r="B1053" s="1">
        <v>50371811</v>
      </c>
      <c r="C1053" s="1">
        <v>1</v>
      </c>
      <c r="AF1053" s="1" t="s">
        <v>50208</v>
      </c>
      <c r="AH1053" s="1" t="s">
        <v>53409</v>
      </c>
      <c r="AI1053" s="1" t="s">
        <v>54880</v>
      </c>
    </row>
    <row r="1054" spans="1:35" x14ac:dyDescent="0.25">
      <c r="A1054" s="1" t="s">
        <v>1137</v>
      </c>
      <c r="B1054" s="1">
        <v>50371807</v>
      </c>
      <c r="C1054" s="1">
        <v>1</v>
      </c>
      <c r="AF1054" s="1" t="s">
        <v>50209</v>
      </c>
      <c r="AH1054" s="1" t="s">
        <v>55174</v>
      </c>
      <c r="AI1054" s="1" t="s">
        <v>55175</v>
      </c>
    </row>
    <row r="1055" spans="1:35" x14ac:dyDescent="0.25">
      <c r="A1055" s="1" t="s">
        <v>1138</v>
      </c>
      <c r="B1055" s="1">
        <v>50371806</v>
      </c>
      <c r="C1055" s="1">
        <v>1</v>
      </c>
      <c r="AF1055" s="1" t="s">
        <v>50210</v>
      </c>
      <c r="AH1055" s="1" t="s">
        <v>55172</v>
      </c>
      <c r="AI1055" s="1" t="s">
        <v>55173</v>
      </c>
    </row>
    <row r="1056" spans="1:35" x14ac:dyDescent="0.25">
      <c r="A1056" s="1" t="s">
        <v>1139</v>
      </c>
      <c r="B1056" s="1">
        <v>50371808</v>
      </c>
      <c r="C1056" s="1">
        <v>1</v>
      </c>
      <c r="AF1056" s="1" t="s">
        <v>50211</v>
      </c>
      <c r="AH1056" s="1" t="s">
        <v>55115</v>
      </c>
      <c r="AI1056" s="1" t="s">
        <v>55116</v>
      </c>
    </row>
    <row r="1057" spans="1:35" x14ac:dyDescent="0.25">
      <c r="A1057" s="1" t="s">
        <v>1140</v>
      </c>
      <c r="B1057" s="1">
        <v>50371810</v>
      </c>
      <c r="C1057" s="1">
        <v>1</v>
      </c>
      <c r="AF1057" s="1" t="s">
        <v>50212</v>
      </c>
      <c r="AH1057" s="1" t="s">
        <v>53816</v>
      </c>
      <c r="AI1057" s="1" t="s">
        <v>53817</v>
      </c>
    </row>
    <row r="1058" spans="1:35" x14ac:dyDescent="0.25">
      <c r="A1058" s="1" t="s">
        <v>1141</v>
      </c>
      <c r="B1058" s="1">
        <v>50371809</v>
      </c>
      <c r="C1058" s="1">
        <v>1</v>
      </c>
      <c r="AF1058" s="1" t="s">
        <v>50213</v>
      </c>
      <c r="AH1058" s="1" t="s">
        <v>54350</v>
      </c>
      <c r="AI1058" s="1" t="s">
        <v>54351</v>
      </c>
    </row>
    <row r="1059" spans="1:35" x14ac:dyDescent="0.25">
      <c r="A1059" s="1" t="s">
        <v>1142</v>
      </c>
      <c r="B1059" s="1">
        <v>50372205</v>
      </c>
      <c r="C1059" s="1">
        <v>1</v>
      </c>
      <c r="AF1059" s="1" t="s">
        <v>50214</v>
      </c>
      <c r="AH1059" s="1" t="s">
        <v>54037</v>
      </c>
      <c r="AI1059" s="1" t="s">
        <v>54038</v>
      </c>
    </row>
    <row r="1060" spans="1:35" x14ac:dyDescent="0.25">
      <c r="A1060" s="1" t="s">
        <v>1143</v>
      </c>
      <c r="B1060" s="1">
        <v>50372509</v>
      </c>
      <c r="C1060" s="1">
        <v>1</v>
      </c>
      <c r="AF1060" s="1" t="s">
        <v>50215</v>
      </c>
      <c r="AH1060" s="1" t="s">
        <v>55329</v>
      </c>
      <c r="AI1060" s="1" t="s">
        <v>55330</v>
      </c>
    </row>
    <row r="1061" spans="1:35" x14ac:dyDescent="0.25">
      <c r="A1061" s="1" t="s">
        <v>1144</v>
      </c>
      <c r="B1061" s="1">
        <v>50372508</v>
      </c>
      <c r="C1061" s="1">
        <v>1</v>
      </c>
      <c r="AF1061" s="1" t="s">
        <v>50216</v>
      </c>
      <c r="AH1061" s="1" t="s">
        <v>53818</v>
      </c>
      <c r="AI1061" s="1" t="s">
        <v>53819</v>
      </c>
    </row>
    <row r="1062" spans="1:35" x14ac:dyDescent="0.25">
      <c r="A1062" s="1" t="s">
        <v>1145</v>
      </c>
      <c r="B1062" s="1">
        <v>50372510</v>
      </c>
      <c r="C1062" s="1">
        <v>1</v>
      </c>
      <c r="AF1062" s="1" t="s">
        <v>50217</v>
      </c>
      <c r="AH1062" s="1" t="s">
        <v>54039</v>
      </c>
      <c r="AI1062" s="1" t="s">
        <v>54040</v>
      </c>
    </row>
    <row r="1063" spans="1:35" x14ac:dyDescent="0.25">
      <c r="A1063" s="1" t="s">
        <v>1146</v>
      </c>
      <c r="B1063" s="1">
        <v>50372512</v>
      </c>
      <c r="C1063" s="1">
        <v>1</v>
      </c>
      <c r="AF1063" s="1" t="s">
        <v>50218</v>
      </c>
      <c r="AH1063" s="1" t="s">
        <v>53959</v>
      </c>
      <c r="AI1063" s="1" t="s">
        <v>53960</v>
      </c>
    </row>
    <row r="1064" spans="1:35" x14ac:dyDescent="0.25">
      <c r="A1064" s="1" t="s">
        <v>1147</v>
      </c>
      <c r="B1064" s="1">
        <v>50372511</v>
      </c>
      <c r="C1064" s="1">
        <v>1</v>
      </c>
      <c r="AF1064" s="1" t="s">
        <v>50219</v>
      </c>
      <c r="AH1064" s="1" t="s">
        <v>55331</v>
      </c>
      <c r="AI1064" s="1" t="s">
        <v>55332</v>
      </c>
    </row>
    <row r="1065" spans="1:35" x14ac:dyDescent="0.25">
      <c r="A1065" s="1" t="s">
        <v>1148</v>
      </c>
      <c r="B1065" s="1">
        <v>50372507</v>
      </c>
      <c r="C1065" s="1">
        <v>1</v>
      </c>
      <c r="AF1065" s="1" t="s">
        <v>50220</v>
      </c>
      <c r="AH1065" s="1" t="s">
        <v>53495</v>
      </c>
      <c r="AI1065" s="1" t="s">
        <v>53496</v>
      </c>
    </row>
    <row r="1066" spans="1:35" x14ac:dyDescent="0.25">
      <c r="A1066" s="1" t="s">
        <v>1149</v>
      </c>
      <c r="B1066" s="1">
        <v>50372503</v>
      </c>
      <c r="C1066" s="1">
        <v>1</v>
      </c>
      <c r="AF1066" s="1" t="s">
        <v>50221</v>
      </c>
      <c r="AH1066" s="1" t="s">
        <v>55333</v>
      </c>
      <c r="AI1066" s="1" t="s">
        <v>55334</v>
      </c>
    </row>
    <row r="1067" spans="1:35" x14ac:dyDescent="0.25">
      <c r="A1067" s="1" t="s">
        <v>1150</v>
      </c>
      <c r="B1067" s="1">
        <v>50372502</v>
      </c>
      <c r="C1067" s="1">
        <v>1</v>
      </c>
      <c r="AF1067" s="1" t="s">
        <v>50222</v>
      </c>
      <c r="AH1067" s="1" t="s">
        <v>54800</v>
      </c>
      <c r="AI1067" s="1" t="s">
        <v>54801</v>
      </c>
    </row>
    <row r="1068" spans="1:35" x14ac:dyDescent="0.25">
      <c r="A1068" s="1" t="s">
        <v>1151</v>
      </c>
      <c r="B1068" s="1">
        <v>50372504</v>
      </c>
      <c r="C1068" s="1">
        <v>1</v>
      </c>
      <c r="AF1068" s="1" t="s">
        <v>50223</v>
      </c>
      <c r="AH1068" s="1" t="s">
        <v>53595</v>
      </c>
      <c r="AI1068" s="1" t="s">
        <v>53596</v>
      </c>
    </row>
    <row r="1069" spans="1:35" x14ac:dyDescent="0.25">
      <c r="A1069" s="1" t="s">
        <v>1152</v>
      </c>
      <c r="B1069" s="1">
        <v>50372506</v>
      </c>
      <c r="C1069" s="1">
        <v>1</v>
      </c>
      <c r="AF1069" s="1" t="s">
        <v>50224</v>
      </c>
      <c r="AH1069" s="1" t="s">
        <v>53820</v>
      </c>
      <c r="AI1069" s="1" t="s">
        <v>53821</v>
      </c>
    </row>
    <row r="1070" spans="1:35" x14ac:dyDescent="0.25">
      <c r="A1070" s="1" t="s">
        <v>1153</v>
      </c>
      <c r="B1070" s="1">
        <v>50372505</v>
      </c>
      <c r="C1070" s="1">
        <v>1</v>
      </c>
      <c r="AF1070" s="1" t="s">
        <v>50225</v>
      </c>
      <c r="AH1070" s="1" t="s">
        <v>54802</v>
      </c>
      <c r="AI1070" s="1" t="s">
        <v>54803</v>
      </c>
    </row>
    <row r="1071" spans="1:35" x14ac:dyDescent="0.25">
      <c r="A1071" s="1" t="s">
        <v>1154</v>
      </c>
      <c r="B1071" s="1">
        <v>50372513</v>
      </c>
      <c r="C1071" s="1">
        <v>1</v>
      </c>
      <c r="AF1071" s="1" t="s">
        <v>50226</v>
      </c>
      <c r="AH1071" s="1" t="s">
        <v>53585</v>
      </c>
      <c r="AI1071" s="1" t="s">
        <v>53586</v>
      </c>
    </row>
    <row r="1072" spans="1:35" x14ac:dyDescent="0.25">
      <c r="A1072" s="1" t="s">
        <v>1155</v>
      </c>
      <c r="B1072" s="1">
        <v>50372521</v>
      </c>
      <c r="C1072" s="1">
        <v>1</v>
      </c>
      <c r="AF1072" s="1" t="s">
        <v>50227</v>
      </c>
      <c r="AH1072" s="1" t="s">
        <v>53587</v>
      </c>
      <c r="AI1072" s="1" t="s">
        <v>53588</v>
      </c>
    </row>
    <row r="1073" spans="1:35" x14ac:dyDescent="0.25">
      <c r="A1073" s="1" t="s">
        <v>1156</v>
      </c>
      <c r="B1073" s="1">
        <v>50372520</v>
      </c>
      <c r="C1073" s="1">
        <v>1</v>
      </c>
      <c r="AF1073" s="1" t="s">
        <v>50228</v>
      </c>
      <c r="AH1073" s="1" t="s">
        <v>53411</v>
      </c>
      <c r="AI1073" s="1" t="s">
        <v>53412</v>
      </c>
    </row>
    <row r="1074" spans="1:35" x14ac:dyDescent="0.25">
      <c r="A1074" s="1" t="s">
        <v>1157</v>
      </c>
      <c r="B1074" s="1">
        <v>50372522</v>
      </c>
      <c r="C1074" s="1">
        <v>1</v>
      </c>
      <c r="AF1074" s="1" t="s">
        <v>50229</v>
      </c>
      <c r="AH1074" s="1" t="s">
        <v>53822</v>
      </c>
      <c r="AI1074" s="1" t="s">
        <v>53823</v>
      </c>
    </row>
    <row r="1075" spans="1:35" x14ac:dyDescent="0.25">
      <c r="A1075" s="1" t="s">
        <v>1158</v>
      </c>
      <c r="B1075" s="1">
        <v>50372524</v>
      </c>
      <c r="C1075" s="1">
        <v>1</v>
      </c>
      <c r="AF1075" s="1" t="s">
        <v>50230</v>
      </c>
      <c r="AH1075" s="1" t="s">
        <v>53824</v>
      </c>
      <c r="AI1075" s="1" t="s">
        <v>53825</v>
      </c>
    </row>
    <row r="1076" spans="1:35" x14ac:dyDescent="0.25">
      <c r="A1076" s="1" t="s">
        <v>1159</v>
      </c>
      <c r="B1076" s="1">
        <v>50372523</v>
      </c>
      <c r="C1076" s="1">
        <v>1</v>
      </c>
      <c r="AF1076" s="1" t="s">
        <v>50231</v>
      </c>
      <c r="AH1076" s="1" t="s">
        <v>53826</v>
      </c>
      <c r="AI1076" s="1" t="s">
        <v>53827</v>
      </c>
    </row>
    <row r="1077" spans="1:35" x14ac:dyDescent="0.25">
      <c r="A1077" s="1" t="s">
        <v>1160</v>
      </c>
      <c r="B1077" s="1">
        <v>50372519</v>
      </c>
      <c r="C1077" s="1">
        <v>1</v>
      </c>
      <c r="AF1077" s="1" t="s">
        <v>50232</v>
      </c>
      <c r="AH1077" s="1" t="s">
        <v>54352</v>
      </c>
      <c r="AI1077" s="1" t="s">
        <v>54353</v>
      </c>
    </row>
    <row r="1078" spans="1:35" x14ac:dyDescent="0.25">
      <c r="A1078" s="1" t="s">
        <v>1161</v>
      </c>
      <c r="B1078" s="1">
        <v>50372515</v>
      </c>
      <c r="C1078" s="1">
        <v>1</v>
      </c>
      <c r="AF1078" s="1" t="s">
        <v>50233</v>
      </c>
      <c r="AH1078" s="1" t="s">
        <v>54354</v>
      </c>
      <c r="AI1078" s="1" t="s">
        <v>54355</v>
      </c>
    </row>
    <row r="1079" spans="1:35" x14ac:dyDescent="0.25">
      <c r="A1079" s="1" t="s">
        <v>1162</v>
      </c>
      <c r="B1079" s="1">
        <v>50372514</v>
      </c>
      <c r="C1079" s="1">
        <v>1</v>
      </c>
      <c r="AF1079" s="1" t="s">
        <v>50234</v>
      </c>
      <c r="AH1079" s="1" t="s">
        <v>55335</v>
      </c>
      <c r="AI1079" s="1" t="s">
        <v>55336</v>
      </c>
    </row>
    <row r="1080" spans="1:35" x14ac:dyDescent="0.25">
      <c r="A1080" s="1" t="s">
        <v>1163</v>
      </c>
      <c r="B1080" s="1">
        <v>50372516</v>
      </c>
      <c r="C1080" s="1">
        <v>1</v>
      </c>
      <c r="AF1080" s="1" t="s">
        <v>50235</v>
      </c>
      <c r="AH1080" s="1" t="s">
        <v>53828</v>
      </c>
      <c r="AI1080" s="1" t="s">
        <v>53829</v>
      </c>
    </row>
    <row r="1081" spans="1:35" x14ac:dyDescent="0.25">
      <c r="A1081" s="1" t="s">
        <v>1164</v>
      </c>
      <c r="B1081" s="1">
        <v>50372518</v>
      </c>
      <c r="C1081" s="1">
        <v>1</v>
      </c>
      <c r="AF1081" s="1" t="s">
        <v>50236</v>
      </c>
      <c r="AH1081" s="1" t="s">
        <v>54358</v>
      </c>
      <c r="AI1081" s="1" t="s">
        <v>54359</v>
      </c>
    </row>
    <row r="1082" spans="1:35" x14ac:dyDescent="0.25">
      <c r="A1082" s="1" t="s">
        <v>1165</v>
      </c>
      <c r="B1082" s="1">
        <v>50372517</v>
      </c>
      <c r="C1082" s="1">
        <v>1</v>
      </c>
      <c r="AF1082" s="1" t="s">
        <v>50237</v>
      </c>
      <c r="AH1082" s="1" t="s">
        <v>54439</v>
      </c>
      <c r="AI1082" s="1" t="s">
        <v>54440</v>
      </c>
    </row>
    <row r="1083" spans="1:35" x14ac:dyDescent="0.25">
      <c r="A1083" s="1" t="s">
        <v>1166</v>
      </c>
      <c r="B1083" s="1">
        <v>50372501</v>
      </c>
      <c r="C1083" s="1">
        <v>1</v>
      </c>
      <c r="AF1083" s="1" t="s">
        <v>50238</v>
      </c>
      <c r="AH1083" s="1" t="s">
        <v>54441</v>
      </c>
      <c r="AI1083" s="1" t="s">
        <v>54442</v>
      </c>
    </row>
    <row r="1084" spans="1:35" x14ac:dyDescent="0.25">
      <c r="A1084" s="1" t="s">
        <v>1167</v>
      </c>
      <c r="B1084" s="1">
        <v>50372213</v>
      </c>
      <c r="C1084" s="1">
        <v>1</v>
      </c>
      <c r="AF1084" s="1" t="s">
        <v>50239</v>
      </c>
      <c r="AH1084" s="1" t="s">
        <v>53413</v>
      </c>
      <c r="AI1084" s="1" t="s">
        <v>53414</v>
      </c>
    </row>
    <row r="1085" spans="1:35" x14ac:dyDescent="0.25">
      <c r="A1085" s="1" t="s">
        <v>1168</v>
      </c>
      <c r="B1085" s="1">
        <v>50372212</v>
      </c>
      <c r="C1085" s="1">
        <v>1</v>
      </c>
      <c r="AF1085" s="1" t="s">
        <v>50240</v>
      </c>
      <c r="AH1085" s="1" t="s">
        <v>54664</v>
      </c>
      <c r="AI1085" s="1" t="s">
        <v>54665</v>
      </c>
    </row>
    <row r="1086" spans="1:35" x14ac:dyDescent="0.25">
      <c r="A1086" s="1" t="s">
        <v>1169</v>
      </c>
      <c r="B1086" s="1">
        <v>50372214</v>
      </c>
      <c r="C1086" s="1">
        <v>1</v>
      </c>
      <c r="AF1086" s="1" t="s">
        <v>50241</v>
      </c>
      <c r="AH1086" s="1" t="s">
        <v>54567</v>
      </c>
      <c r="AI1086" s="1" t="s">
        <v>54568</v>
      </c>
    </row>
    <row r="1087" spans="1:35" x14ac:dyDescent="0.25">
      <c r="A1087" s="1" t="s">
        <v>1170</v>
      </c>
      <c r="B1087" s="1">
        <v>50372301</v>
      </c>
      <c r="C1087" s="1">
        <v>1</v>
      </c>
      <c r="AF1087" s="1" t="s">
        <v>50242</v>
      </c>
      <c r="AH1087" s="1" t="s">
        <v>53415</v>
      </c>
      <c r="AI1087" s="1" t="s">
        <v>53416</v>
      </c>
    </row>
    <row r="1088" spans="1:35" x14ac:dyDescent="0.25">
      <c r="A1088" s="1" t="s">
        <v>1171</v>
      </c>
      <c r="B1088" s="1">
        <v>50372215</v>
      </c>
      <c r="C1088" s="1">
        <v>1</v>
      </c>
      <c r="AF1088" s="1" t="s">
        <v>50243</v>
      </c>
      <c r="AH1088" s="1" t="s">
        <v>54569</v>
      </c>
      <c r="AI1088" s="1" t="s">
        <v>54570</v>
      </c>
    </row>
    <row r="1089" spans="1:35" x14ac:dyDescent="0.25">
      <c r="A1089" s="1" t="s">
        <v>1172</v>
      </c>
      <c r="B1089" s="1">
        <v>50372211</v>
      </c>
      <c r="C1089" s="1">
        <v>1</v>
      </c>
      <c r="AF1089" s="1" t="s">
        <v>50244</v>
      </c>
      <c r="AH1089" s="1" t="s">
        <v>53497</v>
      </c>
      <c r="AI1089" s="1" t="s">
        <v>53498</v>
      </c>
    </row>
    <row r="1090" spans="1:35" x14ac:dyDescent="0.25">
      <c r="A1090" s="1" t="s">
        <v>1173</v>
      </c>
      <c r="B1090" s="1">
        <v>50372207</v>
      </c>
      <c r="C1090" s="1">
        <v>1</v>
      </c>
      <c r="AF1090" s="1" t="s">
        <v>50245</v>
      </c>
      <c r="AH1090" s="1" t="s">
        <v>54360</v>
      </c>
      <c r="AI1090" s="1" t="s">
        <v>54361</v>
      </c>
    </row>
    <row r="1091" spans="1:35" x14ac:dyDescent="0.25">
      <c r="A1091" s="1" t="s">
        <v>1174</v>
      </c>
      <c r="B1091" s="1">
        <v>50372206</v>
      </c>
      <c r="C1091" s="1">
        <v>1</v>
      </c>
      <c r="AF1091" s="1" t="s">
        <v>50246</v>
      </c>
      <c r="AH1091" s="1" t="s">
        <v>53417</v>
      </c>
      <c r="AI1091" s="1" t="s">
        <v>53418</v>
      </c>
    </row>
    <row r="1092" spans="1:35" x14ac:dyDescent="0.25">
      <c r="A1092" s="1" t="s">
        <v>1175</v>
      </c>
      <c r="B1092" s="1">
        <v>50372208</v>
      </c>
      <c r="C1092" s="1">
        <v>1</v>
      </c>
      <c r="AF1092" s="1" t="s">
        <v>50247</v>
      </c>
      <c r="AH1092" s="1" t="s">
        <v>54150</v>
      </c>
      <c r="AI1092" s="1" t="s">
        <v>54151</v>
      </c>
    </row>
    <row r="1093" spans="1:35" x14ac:dyDescent="0.25">
      <c r="A1093" s="1" t="s">
        <v>1176</v>
      </c>
      <c r="B1093" s="1">
        <v>50372210</v>
      </c>
      <c r="C1093" s="1">
        <v>1</v>
      </c>
      <c r="AF1093" s="1" t="s">
        <v>50248</v>
      </c>
      <c r="AH1093" s="1" t="s">
        <v>55117</v>
      </c>
      <c r="AI1093" s="1" t="s">
        <v>55118</v>
      </c>
    </row>
    <row r="1094" spans="1:35" x14ac:dyDescent="0.25">
      <c r="A1094" s="1" t="s">
        <v>1177</v>
      </c>
      <c r="B1094" s="1">
        <v>50372209</v>
      </c>
      <c r="C1094" s="1">
        <v>1</v>
      </c>
      <c r="AF1094" s="1" t="s">
        <v>50249</v>
      </c>
      <c r="AH1094" s="1" t="s">
        <v>55260</v>
      </c>
      <c r="AI1094" s="1" t="s">
        <v>55261</v>
      </c>
    </row>
    <row r="1095" spans="1:35" x14ac:dyDescent="0.25">
      <c r="A1095" s="1" t="s">
        <v>1178</v>
      </c>
      <c r="B1095" s="1">
        <v>50372302</v>
      </c>
      <c r="C1095" s="1">
        <v>1</v>
      </c>
      <c r="AF1095" s="1" t="s">
        <v>50250</v>
      </c>
      <c r="AH1095" s="1" t="s">
        <v>55268</v>
      </c>
      <c r="AI1095" s="1" t="s">
        <v>55269</v>
      </c>
    </row>
    <row r="1096" spans="1:35" x14ac:dyDescent="0.25">
      <c r="A1096" s="1" t="s">
        <v>1179</v>
      </c>
      <c r="B1096" s="1">
        <v>50372406</v>
      </c>
      <c r="C1096" s="1">
        <v>1</v>
      </c>
      <c r="AF1096" s="1" t="s">
        <v>50251</v>
      </c>
      <c r="AH1096" s="1" t="s">
        <v>54906</v>
      </c>
      <c r="AI1096" s="1" t="s">
        <v>54907</v>
      </c>
    </row>
    <row r="1097" spans="1:35" x14ac:dyDescent="0.25">
      <c r="A1097" s="1" t="s">
        <v>1180</v>
      </c>
      <c r="B1097" s="1">
        <v>50372405</v>
      </c>
      <c r="C1097" s="1">
        <v>1</v>
      </c>
      <c r="AF1097" s="1" t="s">
        <v>50252</v>
      </c>
      <c r="AH1097" s="1" t="s">
        <v>54045</v>
      </c>
      <c r="AI1097" s="1" t="s">
        <v>54046</v>
      </c>
    </row>
    <row r="1098" spans="1:35" x14ac:dyDescent="0.25">
      <c r="A1098" s="1" t="s">
        <v>1181</v>
      </c>
      <c r="B1098" s="1">
        <v>50372407</v>
      </c>
      <c r="C1098" s="1">
        <v>1</v>
      </c>
      <c r="AF1098" s="1" t="s">
        <v>50253</v>
      </c>
      <c r="AH1098" s="1" t="s">
        <v>53419</v>
      </c>
      <c r="AI1098" s="1" t="s">
        <v>53420</v>
      </c>
    </row>
    <row r="1099" spans="1:35" x14ac:dyDescent="0.25">
      <c r="A1099" s="1" t="s">
        <v>1182</v>
      </c>
      <c r="B1099" s="1">
        <v>50372409</v>
      </c>
      <c r="C1099" s="1">
        <v>1</v>
      </c>
      <c r="AF1099" s="1" t="s">
        <v>50254</v>
      </c>
      <c r="AH1099" s="1" t="s">
        <v>53419</v>
      </c>
      <c r="AI1099" s="1" t="s">
        <v>53923</v>
      </c>
    </row>
    <row r="1100" spans="1:35" x14ac:dyDescent="0.25">
      <c r="A1100" s="1" t="s">
        <v>1183</v>
      </c>
      <c r="B1100" s="1">
        <v>50372408</v>
      </c>
      <c r="C1100" s="1">
        <v>1</v>
      </c>
      <c r="AF1100" s="1" t="s">
        <v>50255</v>
      </c>
      <c r="AH1100" s="1" t="s">
        <v>55347</v>
      </c>
      <c r="AI1100" s="1" t="s">
        <v>55348</v>
      </c>
    </row>
    <row r="1101" spans="1:35" x14ac:dyDescent="0.25">
      <c r="A1101" s="1" t="s">
        <v>1184</v>
      </c>
      <c r="B1101" s="1">
        <v>50372404</v>
      </c>
      <c r="C1101" s="1">
        <v>1</v>
      </c>
      <c r="AF1101" s="1" t="s">
        <v>50256</v>
      </c>
      <c r="AH1101" s="1" t="s">
        <v>53421</v>
      </c>
      <c r="AI1101" s="1" t="s">
        <v>53422</v>
      </c>
    </row>
    <row r="1102" spans="1:35" x14ac:dyDescent="0.25">
      <c r="A1102" s="1" t="s">
        <v>1185</v>
      </c>
      <c r="B1102" s="1">
        <v>50372304</v>
      </c>
      <c r="C1102" s="1">
        <v>1</v>
      </c>
      <c r="AF1102" s="1" t="s">
        <v>50257</v>
      </c>
      <c r="AH1102" s="1" t="s">
        <v>55119</v>
      </c>
      <c r="AI1102" s="1" t="s">
        <v>55120</v>
      </c>
    </row>
    <row r="1103" spans="1:35" x14ac:dyDescent="0.25">
      <c r="A1103" s="1" t="s">
        <v>1186</v>
      </c>
      <c r="B1103" s="1">
        <v>50372303</v>
      </c>
      <c r="C1103" s="1">
        <v>1</v>
      </c>
      <c r="AF1103" s="1" t="s">
        <v>50258</v>
      </c>
      <c r="AH1103" s="1" t="s">
        <v>55262</v>
      </c>
      <c r="AI1103" s="1" t="s">
        <v>55263</v>
      </c>
    </row>
    <row r="1104" spans="1:35" x14ac:dyDescent="0.25">
      <c r="A1104" s="1" t="s">
        <v>1187</v>
      </c>
      <c r="B1104" s="1">
        <v>50372401</v>
      </c>
      <c r="C1104" s="1">
        <v>1</v>
      </c>
      <c r="AF1104" s="1" t="s">
        <v>50259</v>
      </c>
      <c r="AH1104" s="1" t="s">
        <v>53423</v>
      </c>
      <c r="AI1104" s="1" t="s">
        <v>53424</v>
      </c>
    </row>
    <row r="1105" spans="1:35" x14ac:dyDescent="0.25">
      <c r="A1105" s="1" t="s">
        <v>1188</v>
      </c>
      <c r="B1105" s="1">
        <v>50372403</v>
      </c>
      <c r="C1105" s="1">
        <v>1</v>
      </c>
      <c r="AF1105" s="1" t="s">
        <v>50260</v>
      </c>
      <c r="AH1105" s="1" t="s">
        <v>53423</v>
      </c>
      <c r="AI1105" s="1" t="s">
        <v>54276</v>
      </c>
    </row>
    <row r="1106" spans="1:35" x14ac:dyDescent="0.25">
      <c r="A1106" s="1" t="s">
        <v>1189</v>
      </c>
      <c r="B1106" s="1">
        <v>50372402</v>
      </c>
      <c r="C1106" s="1">
        <v>1</v>
      </c>
      <c r="AF1106" s="1" t="s">
        <v>50261</v>
      </c>
      <c r="AH1106" s="1" t="s">
        <v>53830</v>
      </c>
      <c r="AI1106" s="1" t="s">
        <v>53831</v>
      </c>
    </row>
    <row r="1107" spans="1:35" x14ac:dyDescent="0.25">
      <c r="A1107" s="1" t="s">
        <v>1190</v>
      </c>
      <c r="B1107" s="1">
        <v>50371708</v>
      </c>
      <c r="C1107" s="1">
        <v>1</v>
      </c>
      <c r="AF1107" s="1" t="s">
        <v>50262</v>
      </c>
      <c r="AH1107" s="1" t="s">
        <v>54362</v>
      </c>
      <c r="AI1107" s="1" t="s">
        <v>54363</v>
      </c>
    </row>
    <row r="1108" spans="1:35" x14ac:dyDescent="0.25">
      <c r="A1108" s="1" t="s">
        <v>1191</v>
      </c>
      <c r="B1108" s="1">
        <v>50371595</v>
      </c>
      <c r="C1108" s="1">
        <v>1</v>
      </c>
      <c r="AF1108" s="1" t="s">
        <v>50263</v>
      </c>
      <c r="AH1108" s="1" t="s">
        <v>55337</v>
      </c>
      <c r="AI1108" s="1" t="s">
        <v>55338</v>
      </c>
    </row>
    <row r="1109" spans="1:35" x14ac:dyDescent="0.25">
      <c r="A1109" s="1" t="s">
        <v>1192</v>
      </c>
      <c r="B1109" s="1">
        <v>50371594</v>
      </c>
      <c r="C1109" s="1">
        <v>1</v>
      </c>
      <c r="AF1109" s="1" t="s">
        <v>50264</v>
      </c>
      <c r="AH1109" s="1" t="s">
        <v>55121</v>
      </c>
      <c r="AI1109" s="1" t="s">
        <v>55122</v>
      </c>
    </row>
    <row r="1110" spans="1:35" x14ac:dyDescent="0.25">
      <c r="A1110" s="1" t="s">
        <v>1193</v>
      </c>
      <c r="B1110" s="1">
        <v>50371596</v>
      </c>
      <c r="C1110" s="1">
        <v>1</v>
      </c>
      <c r="AF1110" s="1" t="s">
        <v>50265</v>
      </c>
      <c r="AH1110" s="1" t="s">
        <v>54364</v>
      </c>
      <c r="AI1110" s="1" t="s">
        <v>54365</v>
      </c>
    </row>
    <row r="1111" spans="1:35" x14ac:dyDescent="0.25">
      <c r="A1111" s="1" t="s">
        <v>1194</v>
      </c>
      <c r="B1111" s="1">
        <v>50371602</v>
      </c>
      <c r="C1111" s="1">
        <v>1</v>
      </c>
      <c r="AF1111" s="1" t="s">
        <v>50266</v>
      </c>
      <c r="AH1111" s="1" t="s">
        <v>55361</v>
      </c>
      <c r="AI1111" s="1" t="s">
        <v>55362</v>
      </c>
    </row>
    <row r="1112" spans="1:35" x14ac:dyDescent="0.25">
      <c r="A1112" s="1" t="s">
        <v>1195</v>
      </c>
      <c r="B1112" s="1">
        <v>50371601</v>
      </c>
      <c r="C1112" s="1">
        <v>1</v>
      </c>
      <c r="AF1112" s="1" t="s">
        <v>50267</v>
      </c>
      <c r="AH1112" s="1" t="s">
        <v>53885</v>
      </c>
      <c r="AI1112" s="1" t="s">
        <v>53886</v>
      </c>
    </row>
    <row r="1113" spans="1:35" x14ac:dyDescent="0.25">
      <c r="A1113" s="1" t="s">
        <v>1196</v>
      </c>
      <c r="B1113" s="1">
        <v>50371593</v>
      </c>
      <c r="C1113" s="1">
        <v>1</v>
      </c>
      <c r="AF1113" s="1" t="s">
        <v>50268</v>
      </c>
      <c r="AH1113" s="1" t="s">
        <v>53425</v>
      </c>
      <c r="AI1113" s="1" t="s">
        <v>53426</v>
      </c>
    </row>
    <row r="1114" spans="1:35" x14ac:dyDescent="0.25">
      <c r="A1114" s="1" t="s">
        <v>1197</v>
      </c>
      <c r="B1114" s="1">
        <v>50371589</v>
      </c>
      <c r="C1114" s="1">
        <v>1</v>
      </c>
      <c r="AF1114" s="1" t="s">
        <v>50269</v>
      </c>
      <c r="AH1114" s="1" t="s">
        <v>55339</v>
      </c>
      <c r="AI1114" s="1" t="s">
        <v>55340</v>
      </c>
    </row>
    <row r="1115" spans="1:35" x14ac:dyDescent="0.25">
      <c r="A1115" s="1" t="s">
        <v>1198</v>
      </c>
      <c r="B1115" s="1">
        <v>50371588</v>
      </c>
      <c r="C1115" s="1">
        <v>1</v>
      </c>
      <c r="AF1115" s="1" t="s">
        <v>50270</v>
      </c>
      <c r="AH1115" s="1" t="s">
        <v>54881</v>
      </c>
      <c r="AI1115" s="1" t="s">
        <v>54882</v>
      </c>
    </row>
    <row r="1116" spans="1:35" x14ac:dyDescent="0.25">
      <c r="A1116" s="1" t="s">
        <v>1199</v>
      </c>
      <c r="B1116" s="1">
        <v>50371590</v>
      </c>
      <c r="C1116" s="1">
        <v>1</v>
      </c>
      <c r="AF1116" s="1" t="s">
        <v>50271</v>
      </c>
      <c r="AH1116" s="1" t="s">
        <v>53690</v>
      </c>
      <c r="AI1116" s="1" t="s">
        <v>53691</v>
      </c>
    </row>
    <row r="1117" spans="1:35" x14ac:dyDescent="0.25">
      <c r="A1117" s="1" t="s">
        <v>1200</v>
      </c>
      <c r="B1117" s="1">
        <v>50371592</v>
      </c>
      <c r="C1117" s="1">
        <v>1</v>
      </c>
      <c r="AF1117" s="1" t="s">
        <v>50272</v>
      </c>
      <c r="AH1117" s="1" t="s">
        <v>54356</v>
      </c>
      <c r="AI1117" s="1" t="s">
        <v>54357</v>
      </c>
    </row>
    <row r="1118" spans="1:35" x14ac:dyDescent="0.25">
      <c r="A1118" s="1" t="s">
        <v>1201</v>
      </c>
      <c r="B1118" s="1">
        <v>50371591</v>
      </c>
      <c r="C1118" s="1">
        <v>1</v>
      </c>
      <c r="AF1118" s="1" t="s">
        <v>50273</v>
      </c>
      <c r="AH1118" s="1" t="s">
        <v>54883</v>
      </c>
      <c r="AI1118" s="1" t="s">
        <v>54884</v>
      </c>
    </row>
    <row r="1119" spans="1:35" x14ac:dyDescent="0.25">
      <c r="A1119" s="1" t="s">
        <v>1202</v>
      </c>
      <c r="B1119" s="1">
        <v>50371603</v>
      </c>
      <c r="C1119" s="1">
        <v>1</v>
      </c>
      <c r="AF1119" s="1" t="s">
        <v>50274</v>
      </c>
      <c r="AH1119" s="1" t="s">
        <v>54041</v>
      </c>
      <c r="AI1119" s="1" t="s">
        <v>54042</v>
      </c>
    </row>
    <row r="1120" spans="1:35" x14ac:dyDescent="0.25">
      <c r="A1120" s="1" t="s">
        <v>1203</v>
      </c>
      <c r="B1120" s="1">
        <v>50371611</v>
      </c>
      <c r="C1120" s="1">
        <v>1</v>
      </c>
      <c r="AF1120" s="1" t="s">
        <v>50275</v>
      </c>
      <c r="AH1120" s="1" t="s">
        <v>54908</v>
      </c>
      <c r="AI1120" s="1" t="s">
        <v>54909</v>
      </c>
    </row>
    <row r="1121" spans="1:35" x14ac:dyDescent="0.25">
      <c r="A1121" s="1" t="s">
        <v>1204</v>
      </c>
      <c r="B1121" s="1">
        <v>50371610</v>
      </c>
      <c r="C1121" s="1">
        <v>1</v>
      </c>
      <c r="AF1121" s="1" t="s">
        <v>50276</v>
      </c>
      <c r="AH1121" s="1" t="s">
        <v>54366</v>
      </c>
      <c r="AI1121" s="1" t="s">
        <v>54367</v>
      </c>
    </row>
    <row r="1122" spans="1:35" x14ac:dyDescent="0.25">
      <c r="A1122" s="1" t="s">
        <v>1205</v>
      </c>
      <c r="B1122" s="1">
        <v>50371612</v>
      </c>
      <c r="C1122" s="1">
        <v>1</v>
      </c>
      <c r="AF1122" s="1" t="s">
        <v>50277</v>
      </c>
      <c r="AH1122" s="1" t="s">
        <v>55264</v>
      </c>
      <c r="AI1122" s="1" t="s">
        <v>55265</v>
      </c>
    </row>
    <row r="1123" spans="1:35" x14ac:dyDescent="0.25">
      <c r="A1123" s="1" t="s">
        <v>1206</v>
      </c>
      <c r="B1123" s="1">
        <v>50371614</v>
      </c>
      <c r="C1123" s="1">
        <v>1</v>
      </c>
      <c r="AF1123" s="1" t="s">
        <v>50278</v>
      </c>
      <c r="AH1123" s="1" t="s">
        <v>53887</v>
      </c>
      <c r="AI1123" s="1" t="s">
        <v>53888</v>
      </c>
    </row>
    <row r="1124" spans="1:35" x14ac:dyDescent="0.25">
      <c r="A1124" s="1" t="s">
        <v>1207</v>
      </c>
      <c r="B1124" s="1">
        <v>50371613</v>
      </c>
      <c r="C1124" s="1">
        <v>1</v>
      </c>
      <c r="AF1124" s="1" t="s">
        <v>50279</v>
      </c>
      <c r="AH1124" s="1" t="s">
        <v>53589</v>
      </c>
      <c r="AI1124" s="1" t="s">
        <v>53590</v>
      </c>
    </row>
    <row r="1125" spans="1:35" x14ac:dyDescent="0.25">
      <c r="A1125" s="1" t="s">
        <v>1208</v>
      </c>
      <c r="B1125" s="1">
        <v>50371609</v>
      </c>
      <c r="C1125" s="1">
        <v>1</v>
      </c>
      <c r="AF1125" s="1" t="s">
        <v>50280</v>
      </c>
      <c r="AH1125" s="1" t="s">
        <v>53589</v>
      </c>
      <c r="AI1125" s="1" t="s">
        <v>53961</v>
      </c>
    </row>
    <row r="1126" spans="1:35" x14ac:dyDescent="0.25">
      <c r="A1126" s="1" t="s">
        <v>1209</v>
      </c>
      <c r="B1126" s="1">
        <v>50371605</v>
      </c>
      <c r="C1126" s="1">
        <v>1</v>
      </c>
      <c r="AF1126" s="1" t="s">
        <v>50281</v>
      </c>
      <c r="AH1126" s="1" t="s">
        <v>53589</v>
      </c>
      <c r="AI1126" s="1" t="s">
        <v>54571</v>
      </c>
    </row>
    <row r="1127" spans="1:35" x14ac:dyDescent="0.25">
      <c r="A1127" s="1" t="s">
        <v>1210</v>
      </c>
      <c r="B1127" s="1">
        <v>50371604</v>
      </c>
      <c r="C1127" s="1">
        <v>1</v>
      </c>
      <c r="AF1127" s="1" t="s">
        <v>50282</v>
      </c>
      <c r="AH1127" s="1" t="s">
        <v>53589</v>
      </c>
      <c r="AI1127" s="1" t="s">
        <v>55123</v>
      </c>
    </row>
    <row r="1128" spans="1:35" x14ac:dyDescent="0.25">
      <c r="A1128" s="1" t="s">
        <v>1211</v>
      </c>
      <c r="B1128" s="1">
        <v>50371606</v>
      </c>
      <c r="C1128" s="1">
        <v>1</v>
      </c>
      <c r="AF1128" s="1" t="s">
        <v>50283</v>
      </c>
      <c r="AH1128" s="1" t="s">
        <v>54368</v>
      </c>
      <c r="AI1128" s="1" t="s">
        <v>54369</v>
      </c>
    </row>
    <row r="1129" spans="1:35" x14ac:dyDescent="0.25">
      <c r="A1129" s="1" t="s">
        <v>1212</v>
      </c>
      <c r="B1129" s="1">
        <v>50371608</v>
      </c>
      <c r="C1129" s="1">
        <v>1</v>
      </c>
      <c r="AF1129" s="1" t="s">
        <v>50284</v>
      </c>
      <c r="AH1129" s="1" t="s">
        <v>55266</v>
      </c>
      <c r="AI1129" s="1" t="s">
        <v>55267</v>
      </c>
    </row>
    <row r="1130" spans="1:35" x14ac:dyDescent="0.25">
      <c r="A1130" s="1" t="s">
        <v>1213</v>
      </c>
      <c r="B1130" s="1">
        <v>50371607</v>
      </c>
      <c r="C1130" s="1">
        <v>1</v>
      </c>
      <c r="AF1130" s="1" t="s">
        <v>50285</v>
      </c>
      <c r="AH1130" s="1" t="s">
        <v>54634</v>
      </c>
      <c r="AI1130" s="1" t="s">
        <v>54635</v>
      </c>
    </row>
    <row r="1131" spans="1:35" x14ac:dyDescent="0.25">
      <c r="A1131" s="1" t="s">
        <v>1214</v>
      </c>
      <c r="B1131" s="1">
        <v>50371587</v>
      </c>
      <c r="C1131" s="1">
        <v>1</v>
      </c>
      <c r="AF1131" s="1" t="s">
        <v>50286</v>
      </c>
      <c r="AH1131" s="1" t="s">
        <v>54539</v>
      </c>
      <c r="AI1131" s="1" t="s">
        <v>54540</v>
      </c>
    </row>
    <row r="1132" spans="1:35" x14ac:dyDescent="0.25">
      <c r="A1132" s="1" t="s">
        <v>1215</v>
      </c>
      <c r="B1132" s="1">
        <v>50371571</v>
      </c>
      <c r="C1132" s="1">
        <v>1</v>
      </c>
      <c r="AF1132" s="1" t="s">
        <v>50287</v>
      </c>
      <c r="AH1132" s="1" t="s">
        <v>54370</v>
      </c>
      <c r="AI1132" s="1" t="s">
        <v>54371</v>
      </c>
    </row>
    <row r="1133" spans="1:35" x14ac:dyDescent="0.25">
      <c r="A1133" s="1" t="s">
        <v>1216</v>
      </c>
      <c r="B1133" s="1">
        <v>50371570</v>
      </c>
      <c r="C1133" s="1">
        <v>1</v>
      </c>
      <c r="AF1133" s="1" t="s">
        <v>50288</v>
      </c>
      <c r="AH1133" s="1" t="s">
        <v>54372</v>
      </c>
      <c r="AI1133" s="1" t="s">
        <v>54373</v>
      </c>
    </row>
    <row r="1134" spans="1:35" x14ac:dyDescent="0.25">
      <c r="A1134" s="1" t="s">
        <v>1217</v>
      </c>
      <c r="B1134" s="1">
        <v>50371572</v>
      </c>
      <c r="C1134" s="1">
        <v>1</v>
      </c>
      <c r="AF1134" s="1" t="s">
        <v>50289</v>
      </c>
      <c r="AH1134" s="1" t="s">
        <v>53832</v>
      </c>
      <c r="AI1134" s="1" t="s">
        <v>53833</v>
      </c>
    </row>
    <row r="1135" spans="1:35" x14ac:dyDescent="0.25">
      <c r="A1135" s="1" t="s">
        <v>1218</v>
      </c>
      <c r="B1135" s="1">
        <v>50371574</v>
      </c>
      <c r="C1135" s="1">
        <v>1</v>
      </c>
      <c r="AF1135" s="1" t="s">
        <v>50290</v>
      </c>
      <c r="AH1135" s="1" t="s">
        <v>54686</v>
      </c>
      <c r="AI1135" s="1" t="s">
        <v>54687</v>
      </c>
    </row>
    <row r="1136" spans="1:35" x14ac:dyDescent="0.25">
      <c r="A1136" s="1" t="s">
        <v>1219</v>
      </c>
      <c r="B1136" s="1">
        <v>50371573</v>
      </c>
      <c r="C1136" s="1">
        <v>1</v>
      </c>
      <c r="AF1136" s="1" t="s">
        <v>50291</v>
      </c>
      <c r="AH1136" s="1" t="s">
        <v>53889</v>
      </c>
      <c r="AI1136" s="1" t="s">
        <v>53890</v>
      </c>
    </row>
    <row r="1137" spans="1:35" x14ac:dyDescent="0.25">
      <c r="A1137" s="1" t="s">
        <v>1220</v>
      </c>
      <c r="B1137" s="1">
        <v>50371569</v>
      </c>
      <c r="C1137" s="1">
        <v>1</v>
      </c>
      <c r="AF1137" s="1" t="s">
        <v>50292</v>
      </c>
      <c r="AH1137" s="1" t="s">
        <v>54374</v>
      </c>
      <c r="AI1137" s="1" t="s">
        <v>54375</v>
      </c>
    </row>
    <row r="1138" spans="1:35" x14ac:dyDescent="0.25">
      <c r="A1138" s="1" t="s">
        <v>1221</v>
      </c>
      <c r="B1138" s="1">
        <v>50371565</v>
      </c>
      <c r="C1138" s="1">
        <v>1</v>
      </c>
      <c r="AF1138" s="1" t="s">
        <v>50293</v>
      </c>
      <c r="AH1138" s="1" t="s">
        <v>54804</v>
      </c>
      <c r="AI1138" s="1" t="s">
        <v>54805</v>
      </c>
    </row>
    <row r="1139" spans="1:35" x14ac:dyDescent="0.25">
      <c r="A1139" s="1" t="s">
        <v>1222</v>
      </c>
      <c r="B1139" s="1">
        <v>50371564</v>
      </c>
      <c r="C1139" s="1">
        <v>1</v>
      </c>
      <c r="AF1139" s="1" t="s">
        <v>50294</v>
      </c>
      <c r="AH1139" s="1" t="s">
        <v>54541</v>
      </c>
      <c r="AI1139" s="1" t="s">
        <v>54542</v>
      </c>
    </row>
    <row r="1140" spans="1:35" x14ac:dyDescent="0.25">
      <c r="A1140" s="1" t="s">
        <v>1223</v>
      </c>
      <c r="B1140" s="1">
        <v>50371566</v>
      </c>
      <c r="C1140" s="1">
        <v>1</v>
      </c>
      <c r="AF1140" s="1" t="s">
        <v>50295</v>
      </c>
      <c r="AH1140" s="1" t="s">
        <v>53427</v>
      </c>
      <c r="AI1140" s="1" t="s">
        <v>53428</v>
      </c>
    </row>
    <row r="1141" spans="1:35" x14ac:dyDescent="0.25">
      <c r="A1141" s="1" t="s">
        <v>1224</v>
      </c>
      <c r="B1141" s="1">
        <v>50371568</v>
      </c>
      <c r="C1141" s="1">
        <v>1</v>
      </c>
      <c r="AF1141" s="1" t="s">
        <v>50296</v>
      </c>
      <c r="AH1141" s="1" t="s">
        <v>53429</v>
      </c>
      <c r="AI1141" s="1" t="s">
        <v>53430</v>
      </c>
    </row>
    <row r="1142" spans="1:35" x14ac:dyDescent="0.25">
      <c r="A1142" s="1" t="s">
        <v>1225</v>
      </c>
      <c r="B1142" s="1">
        <v>50371567</v>
      </c>
      <c r="C1142" s="1">
        <v>1</v>
      </c>
      <c r="AF1142" s="1" t="s">
        <v>50297</v>
      </c>
      <c r="AH1142" s="1" t="s">
        <v>55359</v>
      </c>
      <c r="AI1142" s="1" t="s">
        <v>55360</v>
      </c>
    </row>
    <row r="1143" spans="1:35" x14ac:dyDescent="0.25">
      <c r="A1143" s="1" t="s">
        <v>1226</v>
      </c>
      <c r="B1143" s="1">
        <v>50371575</v>
      </c>
      <c r="C1143" s="1">
        <v>1</v>
      </c>
      <c r="AF1143" s="1" t="s">
        <v>50298</v>
      </c>
      <c r="AH1143" s="1" t="s">
        <v>53431</v>
      </c>
      <c r="AI1143" s="1" t="s">
        <v>53432</v>
      </c>
    </row>
    <row r="1144" spans="1:35" x14ac:dyDescent="0.25">
      <c r="A1144" s="1" t="s">
        <v>1227</v>
      </c>
      <c r="B1144" s="1">
        <v>50371583</v>
      </c>
      <c r="C1144" s="1">
        <v>1</v>
      </c>
      <c r="AF1144" s="1" t="s">
        <v>50299</v>
      </c>
      <c r="AH1144" s="1" t="s">
        <v>53433</v>
      </c>
      <c r="AI1144" s="1" t="s">
        <v>53434</v>
      </c>
    </row>
    <row r="1145" spans="1:35" x14ac:dyDescent="0.25">
      <c r="A1145" s="1" t="s">
        <v>1228</v>
      </c>
      <c r="B1145" s="1">
        <v>50371582</v>
      </c>
      <c r="C1145" s="1">
        <v>1</v>
      </c>
      <c r="AF1145" s="1" t="s">
        <v>50300</v>
      </c>
      <c r="AH1145" s="1" t="s">
        <v>53926</v>
      </c>
      <c r="AI1145" s="1" t="s">
        <v>53927</v>
      </c>
    </row>
    <row r="1146" spans="1:35" x14ac:dyDescent="0.25">
      <c r="A1146" s="1" t="s">
        <v>1229</v>
      </c>
      <c r="B1146" s="1">
        <v>50371584</v>
      </c>
      <c r="C1146" s="1">
        <v>1</v>
      </c>
      <c r="AF1146" s="1" t="s">
        <v>50301</v>
      </c>
      <c r="AH1146" s="1" t="s">
        <v>55341</v>
      </c>
      <c r="AI1146" s="1" t="s">
        <v>55342</v>
      </c>
    </row>
    <row r="1147" spans="1:35" x14ac:dyDescent="0.25">
      <c r="A1147" s="1" t="s">
        <v>1230</v>
      </c>
      <c r="B1147" s="1">
        <v>50371586</v>
      </c>
      <c r="C1147" s="1">
        <v>1</v>
      </c>
      <c r="AF1147" s="1" t="s">
        <v>50302</v>
      </c>
      <c r="AH1147" s="1" t="s">
        <v>55343</v>
      </c>
      <c r="AI1147" s="1" t="s">
        <v>55344</v>
      </c>
    </row>
    <row r="1148" spans="1:35" x14ac:dyDescent="0.25">
      <c r="A1148" s="1" t="s">
        <v>1231</v>
      </c>
      <c r="B1148" s="1">
        <v>50371585</v>
      </c>
      <c r="C1148" s="1">
        <v>1</v>
      </c>
      <c r="AF1148" s="1" t="s">
        <v>50303</v>
      </c>
      <c r="AH1148" s="1" t="s">
        <v>53591</v>
      </c>
      <c r="AI1148" s="1" t="s">
        <v>53592</v>
      </c>
    </row>
    <row r="1149" spans="1:35" x14ac:dyDescent="0.25">
      <c r="A1149" s="1" t="s">
        <v>1232</v>
      </c>
      <c r="B1149" s="1">
        <v>50371581</v>
      </c>
      <c r="C1149" s="1">
        <v>1</v>
      </c>
      <c r="AF1149" s="1" t="s">
        <v>50304</v>
      </c>
      <c r="AH1149" s="1" t="s">
        <v>55124</v>
      </c>
      <c r="AI1149" s="1" t="s">
        <v>55125</v>
      </c>
    </row>
    <row r="1150" spans="1:35" x14ac:dyDescent="0.25">
      <c r="A1150" s="1" t="s">
        <v>1233</v>
      </c>
      <c r="B1150" s="1">
        <v>50371577</v>
      </c>
      <c r="C1150" s="1">
        <v>1</v>
      </c>
      <c r="AF1150" s="1" t="s">
        <v>50305</v>
      </c>
      <c r="AH1150" s="1" t="s">
        <v>54628</v>
      </c>
      <c r="AI1150" s="1" t="s">
        <v>54629</v>
      </c>
    </row>
    <row r="1151" spans="1:35" x14ac:dyDescent="0.25">
      <c r="A1151" s="1" t="s">
        <v>1234</v>
      </c>
      <c r="B1151" s="1">
        <v>50371576</v>
      </c>
      <c r="C1151" s="1">
        <v>1</v>
      </c>
      <c r="AF1151" s="1" t="s">
        <v>50306</v>
      </c>
      <c r="AH1151" s="1" t="s">
        <v>53435</v>
      </c>
      <c r="AI1151" s="1" t="s">
        <v>53436</v>
      </c>
    </row>
    <row r="1152" spans="1:35" x14ac:dyDescent="0.25">
      <c r="A1152" s="1" t="s">
        <v>1235</v>
      </c>
      <c r="B1152" s="1">
        <v>50371578</v>
      </c>
      <c r="C1152" s="1">
        <v>1</v>
      </c>
      <c r="AF1152" s="1" t="s">
        <v>50307</v>
      </c>
      <c r="AH1152" s="1" t="s">
        <v>55345</v>
      </c>
      <c r="AI1152" s="1" t="s">
        <v>55346</v>
      </c>
    </row>
    <row r="1153" spans="1:35" x14ac:dyDescent="0.25">
      <c r="A1153" s="1" t="s">
        <v>1236</v>
      </c>
      <c r="B1153" s="1">
        <v>50371580</v>
      </c>
      <c r="C1153" s="1">
        <v>1</v>
      </c>
      <c r="AF1153" s="1" t="s">
        <v>50308</v>
      </c>
      <c r="AH1153" s="1" t="s">
        <v>53834</v>
      </c>
      <c r="AI1153" s="1" t="s">
        <v>53835</v>
      </c>
    </row>
    <row r="1154" spans="1:35" x14ac:dyDescent="0.25">
      <c r="A1154" s="1" t="s">
        <v>1237</v>
      </c>
      <c r="B1154" s="1">
        <v>50371579</v>
      </c>
      <c r="C1154" s="1">
        <v>1</v>
      </c>
      <c r="AF1154" s="1" t="s">
        <v>50309</v>
      </c>
      <c r="AH1154" s="1" t="s">
        <v>54376</v>
      </c>
      <c r="AI1154" s="1" t="s">
        <v>54377</v>
      </c>
    </row>
    <row r="1155" spans="1:35" x14ac:dyDescent="0.25">
      <c r="A1155" s="1" t="s">
        <v>1238</v>
      </c>
      <c r="B1155" s="1">
        <v>50371615</v>
      </c>
      <c r="C1155" s="1">
        <v>1</v>
      </c>
      <c r="AF1155" s="1" t="s">
        <v>50310</v>
      </c>
      <c r="AH1155" s="1" t="s">
        <v>54378</v>
      </c>
      <c r="AI1155" s="1" t="s">
        <v>54379</v>
      </c>
    </row>
    <row r="1156" spans="1:35" x14ac:dyDescent="0.25">
      <c r="A1156" s="1" t="s">
        <v>1239</v>
      </c>
      <c r="B1156" s="1">
        <v>50371647</v>
      </c>
      <c r="C1156" s="1">
        <v>1</v>
      </c>
      <c r="AF1156" s="1" t="s">
        <v>50311</v>
      </c>
      <c r="AH1156" s="1" t="s">
        <v>54630</v>
      </c>
      <c r="AI1156" s="1" t="s">
        <v>54631</v>
      </c>
    </row>
    <row r="1157" spans="1:35" x14ac:dyDescent="0.25">
      <c r="A1157" s="1" t="s">
        <v>1240</v>
      </c>
      <c r="B1157" s="1">
        <v>50371646</v>
      </c>
      <c r="C1157" s="1">
        <v>1</v>
      </c>
      <c r="AF1157" s="1" t="s">
        <v>50312</v>
      </c>
    </row>
    <row r="1158" spans="1:35" x14ac:dyDescent="0.25">
      <c r="A1158" s="1" t="s">
        <v>1241</v>
      </c>
      <c r="B1158" s="1">
        <v>50371648</v>
      </c>
      <c r="C1158" s="1">
        <v>1</v>
      </c>
      <c r="AF1158" s="1" t="s">
        <v>50313</v>
      </c>
    </row>
    <row r="1159" spans="1:35" x14ac:dyDescent="0.25">
      <c r="A1159" s="1" t="s">
        <v>1242</v>
      </c>
      <c r="B1159" s="1">
        <v>50371650</v>
      </c>
      <c r="C1159" s="1">
        <v>1</v>
      </c>
      <c r="AF1159" s="1" t="s">
        <v>50314</v>
      </c>
    </row>
    <row r="1160" spans="1:35" x14ac:dyDescent="0.25">
      <c r="A1160" s="1" t="s">
        <v>1243</v>
      </c>
      <c r="B1160" s="1">
        <v>50371649</v>
      </c>
      <c r="C1160" s="1">
        <v>1</v>
      </c>
      <c r="AF1160" s="1" t="s">
        <v>50315</v>
      </c>
    </row>
    <row r="1161" spans="1:35" x14ac:dyDescent="0.25">
      <c r="A1161" s="1" t="s">
        <v>1244</v>
      </c>
      <c r="B1161" s="1">
        <v>50371645</v>
      </c>
      <c r="C1161" s="1">
        <v>1</v>
      </c>
      <c r="AF1161" s="1" t="s">
        <v>50316</v>
      </c>
    </row>
    <row r="1162" spans="1:35" x14ac:dyDescent="0.25">
      <c r="A1162" s="1" t="s">
        <v>1245</v>
      </c>
      <c r="B1162" s="1">
        <v>50371641</v>
      </c>
      <c r="C1162" s="1">
        <v>1</v>
      </c>
      <c r="AF1162" s="1" t="s">
        <v>50317</v>
      </c>
    </row>
    <row r="1163" spans="1:35" x14ac:dyDescent="0.25">
      <c r="A1163" s="1" t="s">
        <v>1246</v>
      </c>
      <c r="B1163" s="1">
        <v>50371640</v>
      </c>
      <c r="C1163" s="1">
        <v>1</v>
      </c>
      <c r="AF1163" s="1" t="s">
        <v>50318</v>
      </c>
    </row>
    <row r="1164" spans="1:35" x14ac:dyDescent="0.25">
      <c r="A1164" s="1" t="s">
        <v>1247</v>
      </c>
      <c r="B1164" s="1">
        <v>50371642</v>
      </c>
      <c r="C1164" s="1">
        <v>1</v>
      </c>
      <c r="AF1164" s="1" t="s">
        <v>50319</v>
      </c>
    </row>
    <row r="1165" spans="1:35" x14ac:dyDescent="0.25">
      <c r="A1165" s="1" t="s">
        <v>1248</v>
      </c>
      <c r="B1165" s="1">
        <v>50371644</v>
      </c>
      <c r="C1165" s="1">
        <v>1</v>
      </c>
      <c r="AF1165" s="1" t="s">
        <v>50320</v>
      </c>
    </row>
    <row r="1166" spans="1:35" x14ac:dyDescent="0.25">
      <c r="A1166" s="1" t="s">
        <v>1249</v>
      </c>
      <c r="B1166" s="1">
        <v>50371643</v>
      </c>
      <c r="C1166" s="1">
        <v>1</v>
      </c>
      <c r="AF1166" s="1" t="s">
        <v>50321</v>
      </c>
    </row>
    <row r="1167" spans="1:35" x14ac:dyDescent="0.25">
      <c r="A1167" s="1" t="s">
        <v>1250</v>
      </c>
      <c r="B1167" s="1">
        <v>50371651</v>
      </c>
      <c r="C1167" s="1">
        <v>1</v>
      </c>
      <c r="AF1167" s="1" t="s">
        <v>50322</v>
      </c>
    </row>
    <row r="1168" spans="1:35" x14ac:dyDescent="0.25">
      <c r="A1168" s="1" t="s">
        <v>1251</v>
      </c>
      <c r="B1168" s="1">
        <v>50371704</v>
      </c>
      <c r="C1168" s="1">
        <v>1</v>
      </c>
      <c r="AF1168" s="1" t="s">
        <v>50323</v>
      </c>
    </row>
    <row r="1169" spans="1:32" x14ac:dyDescent="0.25">
      <c r="A1169" s="1" t="s">
        <v>1252</v>
      </c>
      <c r="B1169" s="1">
        <v>50371703</v>
      </c>
      <c r="C1169" s="1">
        <v>1</v>
      </c>
      <c r="AF1169" s="1" t="s">
        <v>50324</v>
      </c>
    </row>
    <row r="1170" spans="1:32" x14ac:dyDescent="0.25">
      <c r="A1170" s="1" t="s">
        <v>1253</v>
      </c>
      <c r="B1170" s="1">
        <v>50371705</v>
      </c>
      <c r="C1170" s="1">
        <v>1</v>
      </c>
      <c r="AF1170" s="1" t="s">
        <v>50325</v>
      </c>
    </row>
    <row r="1171" spans="1:32" x14ac:dyDescent="0.25">
      <c r="A1171" s="1" t="s">
        <v>1254</v>
      </c>
      <c r="B1171" s="1">
        <v>50371707</v>
      </c>
      <c r="C1171" s="1">
        <v>1</v>
      </c>
      <c r="AF1171" s="1" t="s">
        <v>50326</v>
      </c>
    </row>
    <row r="1172" spans="1:32" x14ac:dyDescent="0.25">
      <c r="A1172" s="1" t="s">
        <v>1255</v>
      </c>
      <c r="B1172" s="1">
        <v>50371706</v>
      </c>
      <c r="C1172" s="1">
        <v>1</v>
      </c>
      <c r="AF1172" s="1" t="s">
        <v>50327</v>
      </c>
    </row>
    <row r="1173" spans="1:32" x14ac:dyDescent="0.25">
      <c r="A1173" s="1" t="s">
        <v>1256</v>
      </c>
      <c r="B1173" s="1">
        <v>50371702</v>
      </c>
      <c r="C1173" s="1">
        <v>1</v>
      </c>
      <c r="AF1173" s="1" t="s">
        <v>50328</v>
      </c>
    </row>
    <row r="1174" spans="1:32" x14ac:dyDescent="0.25">
      <c r="A1174" s="1" t="s">
        <v>1257</v>
      </c>
      <c r="B1174" s="1">
        <v>50371653</v>
      </c>
      <c r="C1174" s="1">
        <v>1</v>
      </c>
      <c r="AF1174" s="1" t="s">
        <v>50329</v>
      </c>
    </row>
    <row r="1175" spans="1:32" x14ac:dyDescent="0.25">
      <c r="A1175" s="1" t="s">
        <v>1258</v>
      </c>
      <c r="B1175" s="1">
        <v>50371652</v>
      </c>
      <c r="C1175" s="1">
        <v>1</v>
      </c>
      <c r="AF1175" s="1" t="s">
        <v>50330</v>
      </c>
    </row>
    <row r="1176" spans="1:32" x14ac:dyDescent="0.25">
      <c r="A1176" s="1" t="s">
        <v>1259</v>
      </c>
      <c r="B1176" s="1">
        <v>50371654</v>
      </c>
      <c r="C1176" s="1">
        <v>1</v>
      </c>
      <c r="AF1176" s="1" t="s">
        <v>50331</v>
      </c>
    </row>
    <row r="1177" spans="1:32" x14ac:dyDescent="0.25">
      <c r="A1177" s="1" t="s">
        <v>1260</v>
      </c>
      <c r="B1177" s="1">
        <v>50371701</v>
      </c>
      <c r="C1177" s="1">
        <v>1</v>
      </c>
      <c r="AF1177" s="1" t="s">
        <v>50332</v>
      </c>
    </row>
    <row r="1178" spans="1:32" x14ac:dyDescent="0.25">
      <c r="A1178" s="1" t="s">
        <v>1261</v>
      </c>
      <c r="B1178" s="1">
        <v>50371655</v>
      </c>
      <c r="C1178" s="1">
        <v>1</v>
      </c>
      <c r="AF1178" s="1" t="s">
        <v>50333</v>
      </c>
    </row>
    <row r="1179" spans="1:32" x14ac:dyDescent="0.25">
      <c r="A1179" s="1" t="s">
        <v>1262</v>
      </c>
      <c r="B1179" s="1">
        <v>50371639</v>
      </c>
      <c r="C1179" s="1">
        <v>1</v>
      </c>
      <c r="AF1179" s="1" t="s">
        <v>50334</v>
      </c>
    </row>
    <row r="1180" spans="1:32" x14ac:dyDescent="0.25">
      <c r="A1180" s="1" t="s">
        <v>1263</v>
      </c>
      <c r="B1180" s="1">
        <v>50371623</v>
      </c>
      <c r="C1180" s="1">
        <v>1</v>
      </c>
      <c r="AF1180" s="1" t="s">
        <v>50335</v>
      </c>
    </row>
    <row r="1181" spans="1:32" x14ac:dyDescent="0.25">
      <c r="A1181" s="1" t="s">
        <v>1264</v>
      </c>
      <c r="B1181" s="1">
        <v>50371622</v>
      </c>
      <c r="C1181" s="1">
        <v>1</v>
      </c>
      <c r="AF1181" s="1" t="s">
        <v>50336</v>
      </c>
    </row>
    <row r="1182" spans="1:32" x14ac:dyDescent="0.25">
      <c r="A1182" s="1" t="s">
        <v>1265</v>
      </c>
      <c r="B1182" s="1">
        <v>50371624</v>
      </c>
      <c r="C1182" s="1">
        <v>1</v>
      </c>
      <c r="AF1182" s="1" t="s">
        <v>50337</v>
      </c>
    </row>
    <row r="1183" spans="1:32" x14ac:dyDescent="0.25">
      <c r="A1183" s="1" t="s">
        <v>1266</v>
      </c>
      <c r="B1183" s="1">
        <v>50371626</v>
      </c>
      <c r="C1183" s="1">
        <v>1</v>
      </c>
      <c r="AF1183" s="1" t="s">
        <v>50338</v>
      </c>
    </row>
    <row r="1184" spans="1:32" x14ac:dyDescent="0.25">
      <c r="A1184" s="1" t="s">
        <v>1267</v>
      </c>
      <c r="B1184" s="1">
        <v>50371625</v>
      </c>
      <c r="C1184" s="1">
        <v>1</v>
      </c>
      <c r="AF1184" s="1" t="s">
        <v>50339</v>
      </c>
    </row>
    <row r="1185" spans="1:32" x14ac:dyDescent="0.25">
      <c r="A1185" s="1" t="s">
        <v>1268</v>
      </c>
      <c r="B1185" s="1">
        <v>50371621</v>
      </c>
      <c r="C1185" s="1">
        <v>1</v>
      </c>
      <c r="AF1185" s="1" t="s">
        <v>50340</v>
      </c>
    </row>
    <row r="1186" spans="1:32" x14ac:dyDescent="0.25">
      <c r="A1186" s="1" t="s">
        <v>1269</v>
      </c>
      <c r="B1186" s="1">
        <v>50371617</v>
      </c>
      <c r="C1186" s="1">
        <v>1</v>
      </c>
      <c r="AF1186" s="1" t="s">
        <v>50341</v>
      </c>
    </row>
    <row r="1187" spans="1:32" x14ac:dyDescent="0.25">
      <c r="A1187" s="1" t="s">
        <v>1270</v>
      </c>
      <c r="B1187" s="1">
        <v>50371616</v>
      </c>
      <c r="C1187" s="1">
        <v>1</v>
      </c>
      <c r="AF1187" s="1" t="s">
        <v>50342</v>
      </c>
    </row>
    <row r="1188" spans="1:32" x14ac:dyDescent="0.25">
      <c r="A1188" s="1" t="s">
        <v>1271</v>
      </c>
      <c r="B1188" s="1">
        <v>50371618</v>
      </c>
      <c r="C1188" s="1">
        <v>1</v>
      </c>
      <c r="AF1188" s="1" t="s">
        <v>50343</v>
      </c>
    </row>
    <row r="1189" spans="1:32" x14ac:dyDescent="0.25">
      <c r="A1189" s="1" t="s">
        <v>1272</v>
      </c>
      <c r="B1189" s="1">
        <v>50371620</v>
      </c>
      <c r="C1189" s="1">
        <v>1</v>
      </c>
      <c r="AF1189" s="1" t="s">
        <v>50344</v>
      </c>
    </row>
    <row r="1190" spans="1:32" x14ac:dyDescent="0.25">
      <c r="A1190" s="1" t="s">
        <v>1273</v>
      </c>
      <c r="B1190" s="1">
        <v>50371619</v>
      </c>
      <c r="C1190" s="1">
        <v>1</v>
      </c>
      <c r="AF1190" s="1" t="s">
        <v>50345</v>
      </c>
    </row>
    <row r="1191" spans="1:32" x14ac:dyDescent="0.25">
      <c r="A1191" s="1" t="s">
        <v>1274</v>
      </c>
      <c r="B1191" s="1">
        <v>50371627</v>
      </c>
      <c r="C1191" s="1">
        <v>1</v>
      </c>
      <c r="AF1191" s="1" t="s">
        <v>50346</v>
      </c>
    </row>
    <row r="1192" spans="1:32" x14ac:dyDescent="0.25">
      <c r="A1192" s="1" t="s">
        <v>1275</v>
      </c>
      <c r="B1192" s="1">
        <v>50371635</v>
      </c>
      <c r="C1192" s="1">
        <v>1</v>
      </c>
      <c r="AF1192" s="1" t="s">
        <v>50347</v>
      </c>
    </row>
    <row r="1193" spans="1:32" x14ac:dyDescent="0.25">
      <c r="A1193" s="1" t="s">
        <v>1276</v>
      </c>
      <c r="B1193" s="1">
        <v>50371634</v>
      </c>
      <c r="C1193" s="1">
        <v>1</v>
      </c>
      <c r="AF1193" s="1" t="s">
        <v>50348</v>
      </c>
    </row>
    <row r="1194" spans="1:32" x14ac:dyDescent="0.25">
      <c r="A1194" s="1" t="s">
        <v>1277</v>
      </c>
      <c r="B1194" s="1">
        <v>50371636</v>
      </c>
      <c r="C1194" s="1">
        <v>1</v>
      </c>
      <c r="AF1194" s="1" t="s">
        <v>50349</v>
      </c>
    </row>
    <row r="1195" spans="1:32" x14ac:dyDescent="0.25">
      <c r="A1195" s="1" t="s">
        <v>1278</v>
      </c>
      <c r="B1195" s="1">
        <v>50371638</v>
      </c>
      <c r="C1195" s="1">
        <v>1</v>
      </c>
      <c r="AF1195" s="1" t="s">
        <v>50350</v>
      </c>
    </row>
    <row r="1196" spans="1:32" x14ac:dyDescent="0.25">
      <c r="A1196" s="1" t="s">
        <v>1279</v>
      </c>
      <c r="B1196" s="1">
        <v>50371637</v>
      </c>
      <c r="C1196" s="1">
        <v>1</v>
      </c>
      <c r="AF1196" s="1" t="s">
        <v>50351</v>
      </c>
    </row>
    <row r="1197" spans="1:32" x14ac:dyDescent="0.25">
      <c r="A1197" s="1" t="s">
        <v>1280</v>
      </c>
      <c r="B1197" s="1">
        <v>50371633</v>
      </c>
      <c r="C1197" s="1">
        <v>1</v>
      </c>
      <c r="AF1197" s="1" t="s">
        <v>50352</v>
      </c>
    </row>
    <row r="1198" spans="1:32" x14ac:dyDescent="0.25">
      <c r="A1198" s="1" t="s">
        <v>1281</v>
      </c>
      <c r="B1198" s="1">
        <v>50371629</v>
      </c>
      <c r="C1198" s="1">
        <v>1</v>
      </c>
      <c r="AF1198" s="1" t="s">
        <v>50353</v>
      </c>
    </row>
    <row r="1199" spans="1:32" x14ac:dyDescent="0.25">
      <c r="A1199" s="1" t="s">
        <v>1282</v>
      </c>
      <c r="B1199" s="1">
        <v>50371628</v>
      </c>
      <c r="C1199" s="1">
        <v>1</v>
      </c>
      <c r="AF1199" s="1" t="s">
        <v>50354</v>
      </c>
    </row>
    <row r="1200" spans="1:32" x14ac:dyDescent="0.25">
      <c r="A1200" s="1" t="s">
        <v>1283</v>
      </c>
      <c r="B1200" s="1">
        <v>50371630</v>
      </c>
      <c r="C1200" s="1">
        <v>1</v>
      </c>
      <c r="AF1200" s="1" t="s">
        <v>50355</v>
      </c>
    </row>
    <row r="1201" spans="1:32" x14ac:dyDescent="0.25">
      <c r="A1201" s="1" t="s">
        <v>1284</v>
      </c>
      <c r="B1201" s="1">
        <v>50371632</v>
      </c>
      <c r="C1201" s="1">
        <v>1</v>
      </c>
      <c r="AF1201" s="1" t="s">
        <v>50356</v>
      </c>
    </row>
    <row r="1202" spans="1:32" x14ac:dyDescent="0.25">
      <c r="A1202" s="1" t="s">
        <v>1285</v>
      </c>
      <c r="B1202" s="1">
        <v>50371631</v>
      </c>
      <c r="C1202" s="1">
        <v>1</v>
      </c>
      <c r="AF1202" s="1" t="s">
        <v>50357</v>
      </c>
    </row>
    <row r="1203" spans="1:32" x14ac:dyDescent="0.25">
      <c r="A1203" s="1" t="s">
        <v>1286</v>
      </c>
      <c r="B1203" s="1">
        <v>50373453</v>
      </c>
      <c r="C1203" s="1">
        <v>1</v>
      </c>
      <c r="AF1203" s="1" t="s">
        <v>50358</v>
      </c>
    </row>
    <row r="1204" spans="1:32" x14ac:dyDescent="0.25">
      <c r="A1204" s="1" t="s">
        <v>1287</v>
      </c>
      <c r="B1204" s="1">
        <v>50373452</v>
      </c>
      <c r="C1204" s="1">
        <v>1</v>
      </c>
      <c r="AF1204" s="1" t="s">
        <v>50359</v>
      </c>
    </row>
    <row r="1205" spans="1:32" x14ac:dyDescent="0.25">
      <c r="A1205" s="1" t="s">
        <v>1288</v>
      </c>
      <c r="B1205" s="1">
        <v>50373454</v>
      </c>
      <c r="C1205" s="1">
        <v>1</v>
      </c>
      <c r="AF1205" s="1" t="s">
        <v>50360</v>
      </c>
    </row>
    <row r="1206" spans="1:32" x14ac:dyDescent="0.25">
      <c r="A1206" s="1" t="s">
        <v>1289</v>
      </c>
      <c r="B1206" s="1">
        <v>50373456</v>
      </c>
      <c r="C1206" s="1">
        <v>1</v>
      </c>
      <c r="AF1206" s="1" t="s">
        <v>50361</v>
      </c>
    </row>
    <row r="1207" spans="1:32" x14ac:dyDescent="0.25">
      <c r="A1207" s="1" t="s">
        <v>1290</v>
      </c>
      <c r="B1207" s="1">
        <v>50373455</v>
      </c>
      <c r="C1207" s="1">
        <v>1</v>
      </c>
      <c r="AF1207" s="1" t="s">
        <v>50362</v>
      </c>
    </row>
    <row r="1208" spans="1:32" x14ac:dyDescent="0.25">
      <c r="A1208" s="1" t="s">
        <v>1291</v>
      </c>
      <c r="B1208" s="1">
        <v>50373451</v>
      </c>
      <c r="C1208" s="1">
        <v>1</v>
      </c>
      <c r="AF1208" s="1" t="s">
        <v>50363</v>
      </c>
    </row>
    <row r="1209" spans="1:32" x14ac:dyDescent="0.25">
      <c r="A1209" s="1" t="s">
        <v>1292</v>
      </c>
      <c r="B1209" s="1">
        <v>50373447</v>
      </c>
      <c r="C1209" s="1">
        <v>1</v>
      </c>
      <c r="AF1209" s="1" t="s">
        <v>50364</v>
      </c>
    </row>
    <row r="1210" spans="1:32" x14ac:dyDescent="0.25">
      <c r="A1210" s="1" t="s">
        <v>1293</v>
      </c>
      <c r="B1210" s="1">
        <v>50373446</v>
      </c>
      <c r="C1210" s="1">
        <v>1</v>
      </c>
      <c r="AF1210" s="1" t="s">
        <v>50365</v>
      </c>
    </row>
    <row r="1211" spans="1:32" x14ac:dyDescent="0.25">
      <c r="A1211" s="1" t="s">
        <v>1294</v>
      </c>
      <c r="B1211" s="1">
        <v>50373448</v>
      </c>
      <c r="C1211" s="1">
        <v>1</v>
      </c>
      <c r="AF1211" s="1" t="s">
        <v>50366</v>
      </c>
    </row>
    <row r="1212" spans="1:32" x14ac:dyDescent="0.25">
      <c r="A1212" s="1" t="s">
        <v>1295</v>
      </c>
      <c r="B1212" s="1">
        <v>50373450</v>
      </c>
      <c r="C1212" s="1">
        <v>1</v>
      </c>
      <c r="AF1212" s="1" t="s">
        <v>50367</v>
      </c>
    </row>
    <row r="1213" spans="1:32" x14ac:dyDescent="0.25">
      <c r="A1213" s="1" t="s">
        <v>1296</v>
      </c>
      <c r="B1213" s="1">
        <v>50373449</v>
      </c>
      <c r="C1213" s="1">
        <v>1</v>
      </c>
      <c r="AF1213" s="1" t="s">
        <v>50368</v>
      </c>
    </row>
    <row r="1214" spans="1:32" x14ac:dyDescent="0.25">
      <c r="A1214" s="1" t="s">
        <v>1297</v>
      </c>
      <c r="B1214" s="1">
        <v>50373457</v>
      </c>
      <c r="C1214" s="1">
        <v>1</v>
      </c>
      <c r="AF1214" s="1" t="s">
        <v>50369</v>
      </c>
    </row>
    <row r="1215" spans="1:32" x14ac:dyDescent="0.25">
      <c r="A1215" s="1" t="s">
        <v>1298</v>
      </c>
      <c r="B1215" s="1">
        <v>50373465</v>
      </c>
      <c r="C1215" s="1">
        <v>1</v>
      </c>
      <c r="AF1215" s="1" t="s">
        <v>50370</v>
      </c>
    </row>
    <row r="1216" spans="1:32" x14ac:dyDescent="0.25">
      <c r="A1216" s="1" t="s">
        <v>1299</v>
      </c>
      <c r="B1216" s="1">
        <v>50373464</v>
      </c>
      <c r="C1216" s="1">
        <v>1</v>
      </c>
      <c r="AF1216" s="1" t="s">
        <v>50371</v>
      </c>
    </row>
    <row r="1217" spans="1:32" x14ac:dyDescent="0.25">
      <c r="A1217" s="1" t="s">
        <v>1300</v>
      </c>
      <c r="B1217" s="1">
        <v>50373466</v>
      </c>
      <c r="C1217" s="1">
        <v>1</v>
      </c>
      <c r="AF1217" s="1" t="s">
        <v>50372</v>
      </c>
    </row>
    <row r="1218" spans="1:32" x14ac:dyDescent="0.25">
      <c r="A1218" s="1" t="s">
        <v>1301</v>
      </c>
      <c r="B1218" s="1">
        <v>50373468</v>
      </c>
      <c r="C1218" s="1">
        <v>1</v>
      </c>
      <c r="AF1218" s="1" t="s">
        <v>50373</v>
      </c>
    </row>
    <row r="1219" spans="1:32" x14ac:dyDescent="0.25">
      <c r="A1219" s="1" t="s">
        <v>1302</v>
      </c>
      <c r="B1219" s="1">
        <v>50373467</v>
      </c>
      <c r="C1219" s="1">
        <v>1</v>
      </c>
      <c r="AF1219" s="1" t="s">
        <v>50374</v>
      </c>
    </row>
    <row r="1220" spans="1:32" x14ac:dyDescent="0.25">
      <c r="A1220" s="1" t="s">
        <v>1303</v>
      </c>
      <c r="B1220" s="1">
        <v>50373463</v>
      </c>
      <c r="C1220" s="1">
        <v>1</v>
      </c>
      <c r="AF1220" s="1" t="s">
        <v>50375</v>
      </c>
    </row>
    <row r="1221" spans="1:32" x14ac:dyDescent="0.25">
      <c r="A1221" s="1" t="s">
        <v>1304</v>
      </c>
      <c r="B1221" s="1">
        <v>50373459</v>
      </c>
      <c r="C1221" s="1">
        <v>1</v>
      </c>
      <c r="AF1221" s="1" t="s">
        <v>50376</v>
      </c>
    </row>
    <row r="1222" spans="1:32" x14ac:dyDescent="0.25">
      <c r="A1222" s="1" t="s">
        <v>1305</v>
      </c>
      <c r="B1222" s="1">
        <v>50373458</v>
      </c>
      <c r="C1222" s="1">
        <v>1</v>
      </c>
      <c r="AF1222" s="1" t="s">
        <v>50377</v>
      </c>
    </row>
    <row r="1223" spans="1:32" x14ac:dyDescent="0.25">
      <c r="A1223" s="1" t="s">
        <v>1306</v>
      </c>
      <c r="B1223" s="1">
        <v>50373460</v>
      </c>
      <c r="C1223" s="1">
        <v>1</v>
      </c>
      <c r="AF1223" s="1" t="s">
        <v>50378</v>
      </c>
    </row>
    <row r="1224" spans="1:32" x14ac:dyDescent="0.25">
      <c r="A1224" s="1" t="s">
        <v>1307</v>
      </c>
      <c r="B1224" s="1">
        <v>50373462</v>
      </c>
      <c r="C1224" s="1">
        <v>1</v>
      </c>
      <c r="AF1224" s="1" t="s">
        <v>50379</v>
      </c>
    </row>
    <row r="1225" spans="1:32" x14ac:dyDescent="0.25">
      <c r="A1225" s="1" t="s">
        <v>1308</v>
      </c>
      <c r="B1225" s="1">
        <v>50373461</v>
      </c>
      <c r="C1225" s="1">
        <v>1</v>
      </c>
      <c r="AF1225" s="1" t="s">
        <v>50380</v>
      </c>
    </row>
    <row r="1226" spans="1:32" x14ac:dyDescent="0.25">
      <c r="A1226" s="1" t="s">
        <v>1309</v>
      </c>
      <c r="B1226" s="1">
        <v>50373445</v>
      </c>
      <c r="C1226" s="1">
        <v>1</v>
      </c>
      <c r="AF1226" s="1" t="s">
        <v>50381</v>
      </c>
    </row>
    <row r="1227" spans="1:32" x14ac:dyDescent="0.25">
      <c r="A1227" s="1" t="s">
        <v>1310</v>
      </c>
      <c r="B1227" s="1">
        <v>50373429</v>
      </c>
      <c r="C1227" s="1">
        <v>1</v>
      </c>
      <c r="AF1227" s="1" t="s">
        <v>50382</v>
      </c>
    </row>
    <row r="1228" spans="1:32" x14ac:dyDescent="0.25">
      <c r="A1228" s="1" t="s">
        <v>1311</v>
      </c>
      <c r="B1228" s="1">
        <v>50373428</v>
      </c>
      <c r="C1228" s="1">
        <v>1</v>
      </c>
      <c r="AF1228" s="1" t="s">
        <v>50383</v>
      </c>
    </row>
    <row r="1229" spans="1:32" x14ac:dyDescent="0.25">
      <c r="A1229" s="1" t="s">
        <v>1312</v>
      </c>
      <c r="B1229" s="1">
        <v>50373430</v>
      </c>
      <c r="C1229" s="1">
        <v>1</v>
      </c>
      <c r="AF1229" s="1" t="s">
        <v>50384</v>
      </c>
    </row>
    <row r="1230" spans="1:32" x14ac:dyDescent="0.25">
      <c r="A1230" s="1" t="s">
        <v>1313</v>
      </c>
      <c r="B1230" s="1">
        <v>50373432</v>
      </c>
      <c r="C1230" s="1">
        <v>1</v>
      </c>
      <c r="AF1230" s="1" t="s">
        <v>50385</v>
      </c>
    </row>
    <row r="1231" spans="1:32" x14ac:dyDescent="0.25">
      <c r="A1231" s="1" t="s">
        <v>1314</v>
      </c>
      <c r="B1231" s="1">
        <v>50373431</v>
      </c>
      <c r="C1231" s="1">
        <v>1</v>
      </c>
      <c r="AF1231" s="1" t="s">
        <v>50386</v>
      </c>
    </row>
    <row r="1232" spans="1:32" x14ac:dyDescent="0.25">
      <c r="A1232" s="1" t="s">
        <v>1315</v>
      </c>
      <c r="B1232" s="1">
        <v>50373427</v>
      </c>
      <c r="C1232" s="1">
        <v>1</v>
      </c>
      <c r="AF1232" s="1" t="s">
        <v>50387</v>
      </c>
    </row>
    <row r="1233" spans="1:32" x14ac:dyDescent="0.25">
      <c r="A1233" s="1" t="s">
        <v>1316</v>
      </c>
      <c r="B1233" s="1">
        <v>50373423</v>
      </c>
      <c r="C1233" s="1">
        <v>1</v>
      </c>
      <c r="AF1233" s="1" t="s">
        <v>50388</v>
      </c>
    </row>
    <row r="1234" spans="1:32" x14ac:dyDescent="0.25">
      <c r="A1234" s="1" t="s">
        <v>1317</v>
      </c>
      <c r="B1234" s="1">
        <v>50373422</v>
      </c>
      <c r="C1234" s="1">
        <v>1</v>
      </c>
      <c r="AF1234" s="1" t="s">
        <v>50389</v>
      </c>
    </row>
    <row r="1235" spans="1:32" x14ac:dyDescent="0.25">
      <c r="A1235" s="1" t="s">
        <v>1318</v>
      </c>
      <c r="B1235" s="1">
        <v>50373424</v>
      </c>
      <c r="C1235" s="1">
        <v>1</v>
      </c>
      <c r="AF1235" s="1" t="s">
        <v>50390</v>
      </c>
    </row>
    <row r="1236" spans="1:32" x14ac:dyDescent="0.25">
      <c r="A1236" s="1" t="s">
        <v>1319</v>
      </c>
      <c r="B1236" s="1">
        <v>50373426</v>
      </c>
      <c r="C1236" s="1">
        <v>1</v>
      </c>
      <c r="AF1236" s="1" t="s">
        <v>50391</v>
      </c>
    </row>
    <row r="1237" spans="1:32" x14ac:dyDescent="0.25">
      <c r="A1237" s="1" t="s">
        <v>1320</v>
      </c>
      <c r="B1237" s="1">
        <v>50373425</v>
      </c>
      <c r="C1237" s="1">
        <v>1</v>
      </c>
      <c r="AF1237" s="1" t="s">
        <v>50392</v>
      </c>
    </row>
    <row r="1238" spans="1:32" x14ac:dyDescent="0.25">
      <c r="A1238" s="1" t="s">
        <v>1321</v>
      </c>
      <c r="B1238" s="1">
        <v>50373433</v>
      </c>
      <c r="C1238" s="1">
        <v>1</v>
      </c>
      <c r="AF1238" s="1" t="s">
        <v>50393</v>
      </c>
    </row>
    <row r="1239" spans="1:32" x14ac:dyDescent="0.25">
      <c r="A1239" s="1" t="s">
        <v>1322</v>
      </c>
      <c r="B1239" s="1">
        <v>50373441</v>
      </c>
      <c r="C1239" s="1">
        <v>1</v>
      </c>
      <c r="AF1239" s="1" t="s">
        <v>50394</v>
      </c>
    </row>
    <row r="1240" spans="1:32" x14ac:dyDescent="0.25">
      <c r="A1240" s="1" t="s">
        <v>1323</v>
      </c>
      <c r="B1240" s="1">
        <v>50373440</v>
      </c>
      <c r="C1240" s="1">
        <v>1</v>
      </c>
      <c r="AF1240" s="1" t="s">
        <v>50395</v>
      </c>
    </row>
    <row r="1241" spans="1:32" x14ac:dyDescent="0.25">
      <c r="A1241" s="1" t="s">
        <v>1324</v>
      </c>
      <c r="B1241" s="1">
        <v>50373442</v>
      </c>
      <c r="C1241" s="1">
        <v>1</v>
      </c>
      <c r="AF1241" s="1" t="s">
        <v>50396</v>
      </c>
    </row>
    <row r="1242" spans="1:32" x14ac:dyDescent="0.25">
      <c r="A1242" s="1" t="s">
        <v>1325</v>
      </c>
      <c r="B1242" s="1">
        <v>50373444</v>
      </c>
      <c r="C1242" s="1">
        <v>1</v>
      </c>
      <c r="AF1242" s="1" t="s">
        <v>50397</v>
      </c>
    </row>
    <row r="1243" spans="1:32" x14ac:dyDescent="0.25">
      <c r="A1243" s="1" t="s">
        <v>1326</v>
      </c>
      <c r="B1243" s="1">
        <v>50373443</v>
      </c>
      <c r="C1243" s="1">
        <v>1</v>
      </c>
      <c r="AF1243" s="1" t="s">
        <v>50398</v>
      </c>
    </row>
    <row r="1244" spans="1:32" x14ac:dyDescent="0.25">
      <c r="A1244" s="1" t="s">
        <v>1327</v>
      </c>
      <c r="B1244" s="1">
        <v>50373439</v>
      </c>
      <c r="C1244" s="1">
        <v>1</v>
      </c>
      <c r="AF1244" s="1" t="s">
        <v>50399</v>
      </c>
    </row>
    <row r="1245" spans="1:32" x14ac:dyDescent="0.25">
      <c r="A1245" s="1" t="s">
        <v>1328</v>
      </c>
      <c r="B1245" s="1">
        <v>50373435</v>
      </c>
      <c r="C1245" s="1">
        <v>1</v>
      </c>
      <c r="AF1245" s="1" t="s">
        <v>50400</v>
      </c>
    </row>
    <row r="1246" spans="1:32" x14ac:dyDescent="0.25">
      <c r="A1246" s="1" t="s">
        <v>1329</v>
      </c>
      <c r="B1246" s="1">
        <v>50373434</v>
      </c>
      <c r="C1246" s="1">
        <v>1</v>
      </c>
      <c r="AF1246" s="1" t="s">
        <v>50401</v>
      </c>
    </row>
    <row r="1247" spans="1:32" x14ac:dyDescent="0.25">
      <c r="A1247" s="1" t="s">
        <v>1330</v>
      </c>
      <c r="B1247" s="1">
        <v>50373436</v>
      </c>
      <c r="C1247" s="1">
        <v>1</v>
      </c>
      <c r="AF1247" s="1" t="s">
        <v>50402</v>
      </c>
    </row>
    <row r="1248" spans="1:32" x14ac:dyDescent="0.25">
      <c r="A1248" s="1" t="s">
        <v>1331</v>
      </c>
      <c r="B1248" s="1">
        <v>50373438</v>
      </c>
      <c r="C1248" s="1">
        <v>1</v>
      </c>
      <c r="AF1248" s="1" t="s">
        <v>50403</v>
      </c>
    </row>
    <row r="1249" spans="1:32" x14ac:dyDescent="0.25">
      <c r="A1249" s="1" t="s">
        <v>1332</v>
      </c>
      <c r="B1249" s="1">
        <v>50373437</v>
      </c>
      <c r="C1249" s="1">
        <v>1</v>
      </c>
      <c r="AF1249" s="1" t="s">
        <v>50404</v>
      </c>
    </row>
    <row r="1250" spans="1:32" x14ac:dyDescent="0.25">
      <c r="A1250" s="1" t="s">
        <v>1333</v>
      </c>
      <c r="B1250" s="1">
        <v>50373469</v>
      </c>
      <c r="C1250" s="1">
        <v>1</v>
      </c>
      <c r="AF1250" s="1" t="s">
        <v>50405</v>
      </c>
    </row>
    <row r="1251" spans="1:32" x14ac:dyDescent="0.25">
      <c r="A1251" s="1" t="s">
        <v>1334</v>
      </c>
      <c r="B1251" s="1">
        <v>50373505</v>
      </c>
      <c r="C1251" s="1">
        <v>1</v>
      </c>
      <c r="AF1251" s="1" t="s">
        <v>50406</v>
      </c>
    </row>
    <row r="1252" spans="1:32" x14ac:dyDescent="0.25">
      <c r="A1252" s="1" t="s">
        <v>1335</v>
      </c>
      <c r="B1252" s="1">
        <v>50373504</v>
      </c>
      <c r="C1252" s="1">
        <v>1</v>
      </c>
      <c r="AF1252" s="1" t="s">
        <v>50407</v>
      </c>
    </row>
    <row r="1253" spans="1:32" x14ac:dyDescent="0.25">
      <c r="A1253" s="1" t="s">
        <v>1336</v>
      </c>
      <c r="B1253" s="1">
        <v>50373506</v>
      </c>
      <c r="C1253" s="1">
        <v>1</v>
      </c>
      <c r="AF1253" s="1" t="s">
        <v>50408</v>
      </c>
    </row>
    <row r="1254" spans="1:32" x14ac:dyDescent="0.25">
      <c r="A1254" s="1" t="s">
        <v>1337</v>
      </c>
      <c r="B1254" s="1">
        <v>50373602</v>
      </c>
      <c r="C1254" s="1">
        <v>1</v>
      </c>
      <c r="AF1254" s="1" t="s">
        <v>50409</v>
      </c>
    </row>
    <row r="1255" spans="1:32" x14ac:dyDescent="0.25">
      <c r="A1255" s="1" t="s">
        <v>1338</v>
      </c>
      <c r="B1255" s="1">
        <v>50373601</v>
      </c>
      <c r="C1255" s="1">
        <v>1</v>
      </c>
      <c r="AF1255" s="1" t="s">
        <v>50410</v>
      </c>
    </row>
    <row r="1256" spans="1:32" x14ac:dyDescent="0.25">
      <c r="A1256" s="1" t="s">
        <v>1339</v>
      </c>
      <c r="B1256" s="1">
        <v>50373503</v>
      </c>
      <c r="C1256" s="1">
        <v>1</v>
      </c>
      <c r="AF1256" s="1" t="s">
        <v>50411</v>
      </c>
    </row>
    <row r="1257" spans="1:32" x14ac:dyDescent="0.25">
      <c r="A1257" s="1" t="s">
        <v>1340</v>
      </c>
      <c r="B1257" s="1">
        <v>50373495</v>
      </c>
      <c r="C1257" s="1">
        <v>1</v>
      </c>
      <c r="AF1257" s="1" t="s">
        <v>50412</v>
      </c>
    </row>
    <row r="1258" spans="1:32" x14ac:dyDescent="0.25">
      <c r="A1258" s="1" t="s">
        <v>1341</v>
      </c>
      <c r="B1258" s="1">
        <v>50373494</v>
      </c>
      <c r="C1258" s="1">
        <v>1</v>
      </c>
      <c r="AF1258" s="1" t="s">
        <v>50413</v>
      </c>
    </row>
    <row r="1259" spans="1:32" x14ac:dyDescent="0.25">
      <c r="A1259" s="1" t="s">
        <v>1342</v>
      </c>
      <c r="B1259" s="1">
        <v>50373496</v>
      </c>
      <c r="C1259" s="1">
        <v>1</v>
      </c>
      <c r="AF1259" s="1" t="s">
        <v>50414</v>
      </c>
    </row>
    <row r="1260" spans="1:32" x14ac:dyDescent="0.25">
      <c r="A1260" s="1" t="s">
        <v>1343</v>
      </c>
      <c r="B1260" s="1">
        <v>50373502</v>
      </c>
      <c r="C1260" s="1">
        <v>1</v>
      </c>
      <c r="AF1260" s="1" t="s">
        <v>50415</v>
      </c>
    </row>
    <row r="1261" spans="1:32" x14ac:dyDescent="0.25">
      <c r="A1261" s="1" t="s">
        <v>1344</v>
      </c>
      <c r="B1261" s="1">
        <v>50373501</v>
      </c>
      <c r="C1261" s="1">
        <v>1</v>
      </c>
      <c r="AF1261" s="1" t="s">
        <v>50416</v>
      </c>
    </row>
    <row r="1262" spans="1:32" x14ac:dyDescent="0.25">
      <c r="A1262" s="1" t="s">
        <v>1345</v>
      </c>
      <c r="B1262" s="1">
        <v>50373603</v>
      </c>
      <c r="C1262" s="1">
        <v>1</v>
      </c>
      <c r="AF1262" s="1" t="s">
        <v>50417</v>
      </c>
    </row>
    <row r="1263" spans="1:32" x14ac:dyDescent="0.25">
      <c r="A1263" s="1" t="s">
        <v>1346</v>
      </c>
      <c r="B1263" s="1">
        <v>50373611</v>
      </c>
      <c r="C1263" s="1">
        <v>1</v>
      </c>
      <c r="AF1263" s="1" t="s">
        <v>50418</v>
      </c>
    </row>
    <row r="1264" spans="1:32" x14ac:dyDescent="0.25">
      <c r="A1264" s="1" t="s">
        <v>1347</v>
      </c>
      <c r="B1264" s="1">
        <v>50373610</v>
      </c>
      <c r="C1264" s="1">
        <v>1</v>
      </c>
      <c r="AF1264" s="1" t="s">
        <v>50419</v>
      </c>
    </row>
    <row r="1265" spans="1:32" x14ac:dyDescent="0.25">
      <c r="A1265" s="1" t="s">
        <v>1348</v>
      </c>
      <c r="B1265" s="1">
        <v>50373612</v>
      </c>
      <c r="C1265" s="1">
        <v>1</v>
      </c>
      <c r="AF1265" s="1" t="s">
        <v>50420</v>
      </c>
    </row>
    <row r="1266" spans="1:32" x14ac:dyDescent="0.25">
      <c r="A1266" s="1" t="s">
        <v>1349</v>
      </c>
      <c r="B1266" s="1">
        <v>50373614</v>
      </c>
      <c r="C1266" s="1">
        <v>1</v>
      </c>
      <c r="AF1266" s="1" t="s">
        <v>50421</v>
      </c>
    </row>
    <row r="1267" spans="1:32" x14ac:dyDescent="0.25">
      <c r="A1267" s="1" t="s">
        <v>1350</v>
      </c>
      <c r="B1267" s="1">
        <v>50373613</v>
      </c>
      <c r="C1267" s="1">
        <v>1</v>
      </c>
      <c r="AF1267" s="1" t="s">
        <v>50422</v>
      </c>
    </row>
    <row r="1268" spans="1:32" x14ac:dyDescent="0.25">
      <c r="A1268" s="1" t="s">
        <v>1351</v>
      </c>
      <c r="B1268" s="1">
        <v>50373609</v>
      </c>
      <c r="C1268" s="1">
        <v>1</v>
      </c>
      <c r="AF1268" s="1" t="s">
        <v>50423</v>
      </c>
    </row>
    <row r="1269" spans="1:32" x14ac:dyDescent="0.25">
      <c r="A1269" s="1" t="s">
        <v>1352</v>
      </c>
      <c r="B1269" s="1">
        <v>50373605</v>
      </c>
      <c r="C1269" s="1">
        <v>1</v>
      </c>
      <c r="AF1269" s="1" t="s">
        <v>50424</v>
      </c>
    </row>
    <row r="1270" spans="1:32" x14ac:dyDescent="0.25">
      <c r="A1270" s="1" t="s">
        <v>1353</v>
      </c>
      <c r="B1270" s="1">
        <v>50373604</v>
      </c>
      <c r="C1270" s="1">
        <v>1</v>
      </c>
      <c r="AF1270" s="1" t="s">
        <v>50425</v>
      </c>
    </row>
    <row r="1271" spans="1:32" x14ac:dyDescent="0.25">
      <c r="A1271" s="1" t="s">
        <v>1354</v>
      </c>
      <c r="B1271" s="1">
        <v>50373606</v>
      </c>
      <c r="C1271" s="1">
        <v>1</v>
      </c>
      <c r="AF1271" s="1" t="s">
        <v>50426</v>
      </c>
    </row>
    <row r="1272" spans="1:32" x14ac:dyDescent="0.25">
      <c r="A1272" s="1" t="s">
        <v>1355</v>
      </c>
      <c r="B1272" s="1">
        <v>50373608</v>
      </c>
      <c r="C1272" s="1">
        <v>1</v>
      </c>
      <c r="AF1272" s="1" t="s">
        <v>50427</v>
      </c>
    </row>
    <row r="1273" spans="1:32" x14ac:dyDescent="0.25">
      <c r="A1273" s="1" t="s">
        <v>1356</v>
      </c>
      <c r="B1273" s="1">
        <v>50373607</v>
      </c>
      <c r="C1273" s="1">
        <v>1</v>
      </c>
      <c r="AF1273" s="1" t="s">
        <v>50428</v>
      </c>
    </row>
    <row r="1274" spans="1:32" x14ac:dyDescent="0.25">
      <c r="A1274" s="1" t="s">
        <v>1357</v>
      </c>
      <c r="B1274" s="1">
        <v>50373493</v>
      </c>
      <c r="C1274" s="1">
        <v>1</v>
      </c>
      <c r="AF1274" s="1" t="s">
        <v>50429</v>
      </c>
    </row>
    <row r="1275" spans="1:32" x14ac:dyDescent="0.25">
      <c r="A1275" s="1" t="s">
        <v>1358</v>
      </c>
      <c r="B1275" s="1">
        <v>50373477</v>
      </c>
      <c r="C1275" s="1">
        <v>1</v>
      </c>
      <c r="AF1275" s="1" t="s">
        <v>50430</v>
      </c>
    </row>
    <row r="1276" spans="1:32" x14ac:dyDescent="0.25">
      <c r="A1276" s="1" t="s">
        <v>1359</v>
      </c>
      <c r="B1276" s="1">
        <v>50373476</v>
      </c>
      <c r="C1276" s="1">
        <v>1</v>
      </c>
      <c r="AF1276" s="1" t="s">
        <v>50431</v>
      </c>
    </row>
    <row r="1277" spans="1:32" x14ac:dyDescent="0.25">
      <c r="A1277" s="1" t="s">
        <v>1360</v>
      </c>
      <c r="B1277" s="1">
        <v>50373478</v>
      </c>
      <c r="C1277" s="1">
        <v>1</v>
      </c>
      <c r="AF1277" s="1" t="s">
        <v>50432</v>
      </c>
    </row>
    <row r="1278" spans="1:32" x14ac:dyDescent="0.25">
      <c r="A1278" s="1" t="s">
        <v>1361</v>
      </c>
      <c r="B1278" s="1">
        <v>50373480</v>
      </c>
      <c r="C1278" s="1">
        <v>1</v>
      </c>
      <c r="AF1278" s="1" t="s">
        <v>50433</v>
      </c>
    </row>
    <row r="1279" spans="1:32" x14ac:dyDescent="0.25">
      <c r="A1279" s="1" t="s">
        <v>1362</v>
      </c>
      <c r="B1279" s="1">
        <v>50373479</v>
      </c>
      <c r="C1279" s="1">
        <v>1</v>
      </c>
      <c r="AF1279" s="1" t="s">
        <v>50434</v>
      </c>
    </row>
    <row r="1280" spans="1:32" x14ac:dyDescent="0.25">
      <c r="A1280" s="1" t="s">
        <v>1363</v>
      </c>
      <c r="B1280" s="1">
        <v>50373475</v>
      </c>
      <c r="C1280" s="1">
        <v>1</v>
      </c>
      <c r="AF1280" s="1" t="s">
        <v>50435</v>
      </c>
    </row>
    <row r="1281" spans="1:32" x14ac:dyDescent="0.25">
      <c r="A1281" s="1" t="s">
        <v>1364</v>
      </c>
      <c r="B1281" s="1">
        <v>50373471</v>
      </c>
      <c r="C1281" s="1">
        <v>1</v>
      </c>
      <c r="AF1281" s="1" t="s">
        <v>50436</v>
      </c>
    </row>
    <row r="1282" spans="1:32" x14ac:dyDescent="0.25">
      <c r="A1282" s="1" t="s">
        <v>1365</v>
      </c>
      <c r="B1282" s="1">
        <v>50373470</v>
      </c>
      <c r="C1282" s="1">
        <v>1</v>
      </c>
      <c r="AF1282" s="1" t="s">
        <v>50437</v>
      </c>
    </row>
    <row r="1283" spans="1:32" x14ac:dyDescent="0.25">
      <c r="A1283" s="1" t="s">
        <v>1366</v>
      </c>
      <c r="B1283" s="1">
        <v>50373472</v>
      </c>
      <c r="C1283" s="1">
        <v>1</v>
      </c>
      <c r="AF1283" s="1" t="s">
        <v>50438</v>
      </c>
    </row>
    <row r="1284" spans="1:32" x14ac:dyDescent="0.25">
      <c r="A1284" s="1" t="s">
        <v>1367</v>
      </c>
      <c r="B1284" s="1">
        <v>50373474</v>
      </c>
      <c r="C1284" s="1">
        <v>1</v>
      </c>
      <c r="AF1284" s="1" t="s">
        <v>50439</v>
      </c>
    </row>
    <row r="1285" spans="1:32" x14ac:dyDescent="0.25">
      <c r="A1285" s="1" t="s">
        <v>1368</v>
      </c>
      <c r="B1285" s="1">
        <v>50373473</v>
      </c>
      <c r="C1285" s="1">
        <v>1</v>
      </c>
      <c r="AF1285" s="1" t="s">
        <v>50440</v>
      </c>
    </row>
    <row r="1286" spans="1:32" x14ac:dyDescent="0.25">
      <c r="A1286" s="1" t="s">
        <v>1369</v>
      </c>
      <c r="B1286" s="1">
        <v>50373481</v>
      </c>
      <c r="C1286" s="1">
        <v>1</v>
      </c>
      <c r="AF1286" s="1" t="s">
        <v>50441</v>
      </c>
    </row>
    <row r="1287" spans="1:32" x14ac:dyDescent="0.25">
      <c r="A1287" s="1" t="s">
        <v>1370</v>
      </c>
      <c r="B1287" s="1">
        <v>50373489</v>
      </c>
      <c r="C1287" s="1">
        <v>1</v>
      </c>
      <c r="AF1287" s="1" t="s">
        <v>50442</v>
      </c>
    </row>
    <row r="1288" spans="1:32" x14ac:dyDescent="0.25">
      <c r="A1288" s="1" t="s">
        <v>1371</v>
      </c>
      <c r="B1288" s="1">
        <v>50373488</v>
      </c>
      <c r="C1288" s="1">
        <v>1</v>
      </c>
      <c r="AF1288" s="1" t="s">
        <v>50443</v>
      </c>
    </row>
    <row r="1289" spans="1:32" x14ac:dyDescent="0.25">
      <c r="A1289" s="1" t="s">
        <v>1372</v>
      </c>
      <c r="B1289" s="1">
        <v>50373490</v>
      </c>
      <c r="C1289" s="1">
        <v>1</v>
      </c>
      <c r="AF1289" s="1" t="s">
        <v>50444</v>
      </c>
    </row>
    <row r="1290" spans="1:32" x14ac:dyDescent="0.25">
      <c r="A1290" s="1" t="s">
        <v>1373</v>
      </c>
      <c r="B1290" s="1">
        <v>50373492</v>
      </c>
      <c r="C1290" s="1">
        <v>1</v>
      </c>
      <c r="AF1290" s="1" t="s">
        <v>50445</v>
      </c>
    </row>
    <row r="1291" spans="1:32" x14ac:dyDescent="0.25">
      <c r="A1291" s="1" t="s">
        <v>1374</v>
      </c>
      <c r="B1291" s="1">
        <v>50373491</v>
      </c>
      <c r="C1291" s="1">
        <v>1</v>
      </c>
      <c r="AF1291" s="1" t="s">
        <v>50446</v>
      </c>
    </row>
    <row r="1292" spans="1:32" x14ac:dyDescent="0.25">
      <c r="A1292" s="1" t="s">
        <v>1375</v>
      </c>
      <c r="B1292" s="1">
        <v>50373487</v>
      </c>
      <c r="C1292" s="1">
        <v>1</v>
      </c>
      <c r="AF1292" s="1" t="s">
        <v>50447</v>
      </c>
    </row>
    <row r="1293" spans="1:32" x14ac:dyDescent="0.25">
      <c r="A1293" s="1" t="s">
        <v>1376</v>
      </c>
      <c r="B1293" s="1">
        <v>50373483</v>
      </c>
      <c r="C1293" s="1">
        <v>1</v>
      </c>
      <c r="AF1293" s="1" t="s">
        <v>50448</v>
      </c>
    </row>
    <row r="1294" spans="1:32" x14ac:dyDescent="0.25">
      <c r="A1294" s="1" t="s">
        <v>1377</v>
      </c>
      <c r="B1294" s="1">
        <v>50373482</v>
      </c>
      <c r="C1294" s="1">
        <v>1</v>
      </c>
      <c r="AF1294" s="1" t="s">
        <v>50449</v>
      </c>
    </row>
    <row r="1295" spans="1:32" x14ac:dyDescent="0.25">
      <c r="A1295" s="1" t="s">
        <v>1378</v>
      </c>
      <c r="B1295" s="1">
        <v>50373484</v>
      </c>
      <c r="C1295" s="1">
        <v>1</v>
      </c>
      <c r="AF1295" s="1" t="s">
        <v>50450</v>
      </c>
    </row>
    <row r="1296" spans="1:32" x14ac:dyDescent="0.25">
      <c r="A1296" s="1" t="s">
        <v>1379</v>
      </c>
      <c r="B1296" s="1">
        <v>50373486</v>
      </c>
      <c r="C1296" s="1">
        <v>1</v>
      </c>
      <c r="AF1296" s="1" t="s">
        <v>50451</v>
      </c>
    </row>
    <row r="1297" spans="1:32" x14ac:dyDescent="0.25">
      <c r="A1297" s="1" t="s">
        <v>1380</v>
      </c>
      <c r="B1297" s="1">
        <v>50373485</v>
      </c>
      <c r="C1297" s="1">
        <v>1</v>
      </c>
      <c r="AF1297" s="1" t="s">
        <v>50452</v>
      </c>
    </row>
    <row r="1298" spans="1:32" x14ac:dyDescent="0.25">
      <c r="A1298" s="1" t="s">
        <v>1381</v>
      </c>
      <c r="B1298" s="1">
        <v>50373421</v>
      </c>
      <c r="C1298" s="1">
        <v>1</v>
      </c>
      <c r="AF1298" s="1" t="s">
        <v>50453</v>
      </c>
    </row>
    <row r="1299" spans="1:32" x14ac:dyDescent="0.25">
      <c r="A1299" s="1" t="s">
        <v>1382</v>
      </c>
      <c r="B1299" s="1">
        <v>50372902</v>
      </c>
      <c r="C1299" s="1">
        <v>1</v>
      </c>
      <c r="AF1299" s="1" t="s">
        <v>50454</v>
      </c>
    </row>
    <row r="1300" spans="1:32" x14ac:dyDescent="0.25">
      <c r="A1300" s="1" t="s">
        <v>1383</v>
      </c>
      <c r="B1300" s="1">
        <v>50372901</v>
      </c>
      <c r="C1300" s="1">
        <v>1</v>
      </c>
      <c r="AF1300" s="1" t="s">
        <v>50455</v>
      </c>
    </row>
    <row r="1301" spans="1:32" x14ac:dyDescent="0.25">
      <c r="A1301" s="1" t="s">
        <v>1384</v>
      </c>
      <c r="B1301" s="1">
        <v>50372903</v>
      </c>
      <c r="C1301" s="1">
        <v>1</v>
      </c>
      <c r="AF1301" s="1" t="s">
        <v>50456</v>
      </c>
    </row>
    <row r="1302" spans="1:32" x14ac:dyDescent="0.25">
      <c r="A1302" s="1" t="s">
        <v>1385</v>
      </c>
      <c r="B1302" s="1">
        <v>50372905</v>
      </c>
      <c r="C1302" s="1">
        <v>1</v>
      </c>
      <c r="AF1302" s="1" t="s">
        <v>50457</v>
      </c>
    </row>
    <row r="1303" spans="1:32" x14ac:dyDescent="0.25">
      <c r="A1303" s="1" t="s">
        <v>1386</v>
      </c>
      <c r="B1303" s="1">
        <v>50372904</v>
      </c>
      <c r="C1303" s="1">
        <v>1</v>
      </c>
      <c r="AF1303" s="1" t="s">
        <v>50458</v>
      </c>
    </row>
    <row r="1304" spans="1:32" x14ac:dyDescent="0.25">
      <c r="A1304" s="1" t="s">
        <v>1387</v>
      </c>
      <c r="B1304" s="1">
        <v>50372806</v>
      </c>
      <c r="C1304" s="1">
        <v>1</v>
      </c>
      <c r="AF1304" s="1" t="s">
        <v>50459</v>
      </c>
    </row>
    <row r="1305" spans="1:32" x14ac:dyDescent="0.25">
      <c r="A1305" s="1" t="s">
        <v>1388</v>
      </c>
      <c r="B1305" s="1">
        <v>50372802</v>
      </c>
      <c r="C1305" s="1">
        <v>1</v>
      </c>
      <c r="AF1305" s="1" t="s">
        <v>50460</v>
      </c>
    </row>
    <row r="1306" spans="1:32" x14ac:dyDescent="0.25">
      <c r="A1306" s="1" t="s">
        <v>1389</v>
      </c>
      <c r="B1306" s="1">
        <v>50372801</v>
      </c>
      <c r="C1306" s="1">
        <v>1</v>
      </c>
      <c r="AF1306" s="1" t="s">
        <v>50461</v>
      </c>
    </row>
    <row r="1307" spans="1:32" x14ac:dyDescent="0.25">
      <c r="A1307" s="1" t="s">
        <v>1390</v>
      </c>
      <c r="B1307" s="1">
        <v>50372803</v>
      </c>
      <c r="C1307" s="1">
        <v>1</v>
      </c>
      <c r="AF1307" s="1" t="s">
        <v>50462</v>
      </c>
    </row>
    <row r="1308" spans="1:32" x14ac:dyDescent="0.25">
      <c r="A1308" s="1" t="s">
        <v>1391</v>
      </c>
      <c r="B1308" s="1">
        <v>50372805</v>
      </c>
      <c r="C1308" s="1">
        <v>1</v>
      </c>
      <c r="AF1308" s="1" t="s">
        <v>50463</v>
      </c>
    </row>
    <row r="1309" spans="1:32" x14ac:dyDescent="0.25">
      <c r="A1309" s="1" t="s">
        <v>1392</v>
      </c>
      <c r="B1309" s="1">
        <v>50372804</v>
      </c>
      <c r="C1309" s="1">
        <v>1</v>
      </c>
      <c r="AF1309" s="1" t="s">
        <v>50464</v>
      </c>
    </row>
    <row r="1310" spans="1:32" x14ac:dyDescent="0.25">
      <c r="A1310" s="1" t="s">
        <v>1393</v>
      </c>
      <c r="B1310" s="1">
        <v>50372906</v>
      </c>
      <c r="C1310" s="1">
        <v>1</v>
      </c>
      <c r="AF1310" s="1" t="s">
        <v>50465</v>
      </c>
    </row>
    <row r="1311" spans="1:32" x14ac:dyDescent="0.25">
      <c r="A1311" s="1" t="s">
        <v>1394</v>
      </c>
      <c r="B1311" s="1">
        <v>50372914</v>
      </c>
      <c r="C1311" s="1">
        <v>1</v>
      </c>
      <c r="AF1311" s="1" t="s">
        <v>50466</v>
      </c>
    </row>
    <row r="1312" spans="1:32" x14ac:dyDescent="0.25">
      <c r="A1312" s="1" t="s">
        <v>1395</v>
      </c>
      <c r="B1312" s="1">
        <v>50372913</v>
      </c>
      <c r="C1312" s="1">
        <v>1</v>
      </c>
      <c r="AF1312" s="1" t="s">
        <v>50467</v>
      </c>
    </row>
    <row r="1313" spans="1:32" x14ac:dyDescent="0.25">
      <c r="A1313" s="1" t="s">
        <v>1396</v>
      </c>
      <c r="B1313" s="1">
        <v>50372915</v>
      </c>
      <c r="C1313" s="1">
        <v>1</v>
      </c>
      <c r="AF1313" s="1" t="s">
        <v>50468</v>
      </c>
    </row>
    <row r="1314" spans="1:32" x14ac:dyDescent="0.25">
      <c r="A1314" s="1" t="s">
        <v>1397</v>
      </c>
      <c r="B1314" s="1">
        <v>50373001</v>
      </c>
      <c r="C1314" s="1">
        <v>1</v>
      </c>
      <c r="AF1314" s="1" t="s">
        <v>50469</v>
      </c>
    </row>
    <row r="1315" spans="1:32" x14ac:dyDescent="0.25">
      <c r="A1315" s="1" t="s">
        <v>1398</v>
      </c>
      <c r="B1315" s="1">
        <v>50372916</v>
      </c>
      <c r="C1315" s="1">
        <v>1</v>
      </c>
      <c r="AF1315" s="1" t="s">
        <v>50470</v>
      </c>
    </row>
    <row r="1316" spans="1:32" x14ac:dyDescent="0.25">
      <c r="A1316" s="1" t="s">
        <v>1399</v>
      </c>
      <c r="B1316" s="1">
        <v>50372912</v>
      </c>
      <c r="C1316" s="1">
        <v>1</v>
      </c>
      <c r="AF1316" s="1" t="s">
        <v>50471</v>
      </c>
    </row>
    <row r="1317" spans="1:32" x14ac:dyDescent="0.25">
      <c r="A1317" s="1" t="s">
        <v>1400</v>
      </c>
      <c r="B1317" s="1">
        <v>50372908</v>
      </c>
      <c r="C1317" s="1">
        <v>1</v>
      </c>
      <c r="AF1317" s="1" t="s">
        <v>50472</v>
      </c>
    </row>
    <row r="1318" spans="1:32" x14ac:dyDescent="0.25">
      <c r="A1318" s="1" t="s">
        <v>1401</v>
      </c>
      <c r="B1318" s="1">
        <v>50372907</v>
      </c>
      <c r="C1318" s="1">
        <v>1</v>
      </c>
      <c r="AF1318" s="1" t="s">
        <v>50473</v>
      </c>
    </row>
    <row r="1319" spans="1:32" x14ac:dyDescent="0.25">
      <c r="A1319" s="1" t="s">
        <v>1402</v>
      </c>
      <c r="B1319" s="1">
        <v>50372909</v>
      </c>
      <c r="C1319" s="1">
        <v>1</v>
      </c>
      <c r="AF1319" s="1" t="s">
        <v>50474</v>
      </c>
    </row>
    <row r="1320" spans="1:32" x14ac:dyDescent="0.25">
      <c r="A1320" s="1" t="s">
        <v>1403</v>
      </c>
      <c r="B1320" s="1">
        <v>50372911</v>
      </c>
      <c r="C1320" s="1">
        <v>1</v>
      </c>
      <c r="AF1320" s="1" t="s">
        <v>50475</v>
      </c>
    </row>
    <row r="1321" spans="1:32" x14ac:dyDescent="0.25">
      <c r="A1321" s="1" t="s">
        <v>1404</v>
      </c>
      <c r="B1321" s="1">
        <v>50372910</v>
      </c>
      <c r="C1321" s="1">
        <v>1</v>
      </c>
      <c r="AF1321" s="1" t="s">
        <v>50476</v>
      </c>
    </row>
    <row r="1322" spans="1:32" x14ac:dyDescent="0.25">
      <c r="A1322" s="1" t="s">
        <v>1405</v>
      </c>
      <c r="B1322" s="1">
        <v>50372710</v>
      </c>
      <c r="C1322" s="1">
        <v>1</v>
      </c>
      <c r="AF1322" s="1" t="s">
        <v>50477</v>
      </c>
    </row>
    <row r="1323" spans="1:32" x14ac:dyDescent="0.25">
      <c r="A1323" s="1" t="s">
        <v>1406</v>
      </c>
      <c r="B1323" s="1">
        <v>50372601</v>
      </c>
      <c r="C1323" s="1">
        <v>1</v>
      </c>
      <c r="AF1323" s="1" t="s">
        <v>50478</v>
      </c>
    </row>
    <row r="1324" spans="1:32" x14ac:dyDescent="0.25">
      <c r="A1324" s="1" t="s">
        <v>1407</v>
      </c>
      <c r="B1324" s="1">
        <v>50372532</v>
      </c>
      <c r="C1324" s="1">
        <v>1</v>
      </c>
      <c r="AF1324" s="1" t="s">
        <v>50479</v>
      </c>
    </row>
    <row r="1325" spans="1:32" x14ac:dyDescent="0.25">
      <c r="A1325" s="1" t="s">
        <v>1408</v>
      </c>
      <c r="B1325" s="1">
        <v>50372602</v>
      </c>
      <c r="C1325" s="1">
        <v>1</v>
      </c>
      <c r="AF1325" s="1" t="s">
        <v>50480</v>
      </c>
    </row>
    <row r="1326" spans="1:32" x14ac:dyDescent="0.25">
      <c r="A1326" s="1" t="s">
        <v>1409</v>
      </c>
      <c r="B1326" s="1">
        <v>50372604</v>
      </c>
      <c r="C1326" s="1">
        <v>1</v>
      </c>
      <c r="AF1326" s="1" t="s">
        <v>50481</v>
      </c>
    </row>
    <row r="1327" spans="1:32" x14ac:dyDescent="0.25">
      <c r="A1327" s="1" t="s">
        <v>1410</v>
      </c>
      <c r="B1327" s="1">
        <v>50372603</v>
      </c>
      <c r="C1327" s="1">
        <v>1</v>
      </c>
      <c r="AF1327" s="1" t="s">
        <v>50482</v>
      </c>
    </row>
    <row r="1328" spans="1:32" x14ac:dyDescent="0.25">
      <c r="A1328" s="1" t="s">
        <v>1411</v>
      </c>
      <c r="B1328" s="1">
        <v>50372531</v>
      </c>
      <c r="C1328" s="1">
        <v>1</v>
      </c>
      <c r="AF1328" s="1" t="s">
        <v>50483</v>
      </c>
    </row>
    <row r="1329" spans="1:32" x14ac:dyDescent="0.25">
      <c r="A1329" s="1" t="s">
        <v>1412</v>
      </c>
      <c r="B1329" s="1">
        <v>50372527</v>
      </c>
      <c r="C1329" s="1">
        <v>1</v>
      </c>
      <c r="AF1329" s="1" t="s">
        <v>50484</v>
      </c>
    </row>
    <row r="1330" spans="1:32" x14ac:dyDescent="0.25">
      <c r="A1330" s="1" t="s">
        <v>1413</v>
      </c>
      <c r="B1330" s="1">
        <v>50372525</v>
      </c>
      <c r="C1330" s="1">
        <v>1</v>
      </c>
      <c r="AF1330" s="1" t="s">
        <v>50485</v>
      </c>
    </row>
    <row r="1331" spans="1:32" x14ac:dyDescent="0.25">
      <c r="A1331" s="1" t="s">
        <v>1414</v>
      </c>
      <c r="B1331" s="1">
        <v>50372528</v>
      </c>
      <c r="C1331" s="1">
        <v>1</v>
      </c>
      <c r="AF1331" s="1" t="s">
        <v>50486</v>
      </c>
    </row>
    <row r="1332" spans="1:32" x14ac:dyDescent="0.25">
      <c r="A1332" s="1" t="s">
        <v>1415</v>
      </c>
      <c r="B1332" s="1">
        <v>50372530</v>
      </c>
      <c r="C1332" s="1">
        <v>1</v>
      </c>
      <c r="AF1332" s="1" t="s">
        <v>50487</v>
      </c>
    </row>
    <row r="1333" spans="1:32" x14ac:dyDescent="0.25">
      <c r="A1333" s="1" t="s">
        <v>1416</v>
      </c>
      <c r="B1333" s="1">
        <v>50372529</v>
      </c>
      <c r="C1333" s="1">
        <v>1</v>
      </c>
      <c r="AF1333" s="1" t="s">
        <v>50488</v>
      </c>
    </row>
    <row r="1334" spans="1:32" x14ac:dyDescent="0.25">
      <c r="A1334" s="1" t="s">
        <v>1417</v>
      </c>
      <c r="B1334" s="1">
        <v>50372605</v>
      </c>
      <c r="C1334" s="1">
        <v>1</v>
      </c>
      <c r="AF1334" s="1" t="s">
        <v>50489</v>
      </c>
    </row>
    <row r="1335" spans="1:32" x14ac:dyDescent="0.25">
      <c r="A1335" s="1" t="s">
        <v>1418</v>
      </c>
      <c r="B1335" s="1">
        <v>50372706</v>
      </c>
      <c r="C1335" s="1">
        <v>1</v>
      </c>
      <c r="AF1335" s="1" t="s">
        <v>50490</v>
      </c>
    </row>
    <row r="1336" spans="1:32" x14ac:dyDescent="0.25">
      <c r="A1336" s="1" t="s">
        <v>1419</v>
      </c>
      <c r="B1336" s="1">
        <v>50372705</v>
      </c>
      <c r="C1336" s="1">
        <v>1</v>
      </c>
      <c r="AF1336" s="1" t="s">
        <v>50491</v>
      </c>
    </row>
    <row r="1337" spans="1:32" x14ac:dyDescent="0.25">
      <c r="A1337" s="1" t="s">
        <v>1420</v>
      </c>
      <c r="B1337" s="1">
        <v>50372707</v>
      </c>
      <c r="C1337" s="1">
        <v>1</v>
      </c>
      <c r="AF1337" s="1" t="s">
        <v>50492</v>
      </c>
    </row>
    <row r="1338" spans="1:32" x14ac:dyDescent="0.25">
      <c r="A1338" s="1" t="s">
        <v>1421</v>
      </c>
      <c r="B1338" s="1">
        <v>50372709</v>
      </c>
      <c r="C1338" s="1">
        <v>1</v>
      </c>
      <c r="AF1338" s="1" t="s">
        <v>50493</v>
      </c>
    </row>
    <row r="1339" spans="1:32" x14ac:dyDescent="0.25">
      <c r="A1339" s="1" t="s">
        <v>1422</v>
      </c>
      <c r="B1339" s="1">
        <v>50372708</v>
      </c>
      <c r="C1339" s="1">
        <v>1</v>
      </c>
      <c r="AF1339" s="1" t="s">
        <v>50494</v>
      </c>
    </row>
    <row r="1340" spans="1:32" x14ac:dyDescent="0.25">
      <c r="A1340" s="1" t="s">
        <v>1423</v>
      </c>
      <c r="B1340" s="1">
        <v>50372704</v>
      </c>
      <c r="C1340" s="1">
        <v>1</v>
      </c>
      <c r="AF1340" s="1" t="s">
        <v>50495</v>
      </c>
    </row>
    <row r="1341" spans="1:32" x14ac:dyDescent="0.25">
      <c r="A1341" s="1" t="s">
        <v>1424</v>
      </c>
      <c r="B1341" s="1">
        <v>50372607</v>
      </c>
      <c r="C1341" s="1">
        <v>1</v>
      </c>
      <c r="AF1341" s="1" t="s">
        <v>50496</v>
      </c>
    </row>
    <row r="1342" spans="1:32" x14ac:dyDescent="0.25">
      <c r="A1342" s="1" t="s">
        <v>1425</v>
      </c>
      <c r="B1342" s="1">
        <v>50372606</v>
      </c>
      <c r="C1342" s="1">
        <v>1</v>
      </c>
      <c r="AF1342" s="1" t="s">
        <v>50497</v>
      </c>
    </row>
    <row r="1343" spans="1:32" x14ac:dyDescent="0.25">
      <c r="A1343" s="1" t="s">
        <v>1426</v>
      </c>
      <c r="B1343" s="1">
        <v>50372701</v>
      </c>
      <c r="C1343" s="1">
        <v>1</v>
      </c>
      <c r="AF1343" s="1" t="s">
        <v>50498</v>
      </c>
    </row>
    <row r="1344" spans="1:32" x14ac:dyDescent="0.25">
      <c r="A1344" s="1" t="s">
        <v>1427</v>
      </c>
      <c r="B1344" s="1">
        <v>50372703</v>
      </c>
      <c r="C1344" s="1">
        <v>1</v>
      </c>
      <c r="AF1344" s="1" t="s">
        <v>50499</v>
      </c>
    </row>
    <row r="1345" spans="1:32" x14ac:dyDescent="0.25">
      <c r="A1345" s="1" t="s">
        <v>1428</v>
      </c>
      <c r="B1345" s="1">
        <v>50372702</v>
      </c>
      <c r="C1345" s="1">
        <v>1</v>
      </c>
      <c r="AF1345" s="1" t="s">
        <v>50500</v>
      </c>
    </row>
    <row r="1346" spans="1:32" x14ac:dyDescent="0.25">
      <c r="A1346" s="1" t="s">
        <v>1429</v>
      </c>
      <c r="B1346" s="1">
        <v>50373002</v>
      </c>
      <c r="C1346" s="1">
        <v>1</v>
      </c>
      <c r="AF1346" s="1" t="s">
        <v>50501</v>
      </c>
    </row>
    <row r="1347" spans="1:32" x14ac:dyDescent="0.25">
      <c r="A1347" s="1" t="s">
        <v>1430</v>
      </c>
      <c r="B1347" s="1">
        <v>50373405</v>
      </c>
      <c r="C1347" s="1">
        <v>1</v>
      </c>
      <c r="AF1347" s="1" t="s">
        <v>50502</v>
      </c>
    </row>
    <row r="1348" spans="1:32" x14ac:dyDescent="0.25">
      <c r="A1348" s="1" t="s">
        <v>1431</v>
      </c>
      <c r="B1348" s="1">
        <v>50373404</v>
      </c>
      <c r="C1348" s="1">
        <v>1</v>
      </c>
      <c r="AF1348" s="1" t="s">
        <v>50503</v>
      </c>
    </row>
    <row r="1349" spans="1:32" x14ac:dyDescent="0.25">
      <c r="A1349" s="1" t="s">
        <v>1432</v>
      </c>
      <c r="B1349" s="1">
        <v>50373406</v>
      </c>
      <c r="C1349" s="1">
        <v>1</v>
      </c>
      <c r="AF1349" s="1" t="s">
        <v>50504</v>
      </c>
    </row>
    <row r="1350" spans="1:32" x14ac:dyDescent="0.25">
      <c r="A1350" s="1" t="s">
        <v>1433</v>
      </c>
      <c r="B1350" s="1">
        <v>50373408</v>
      </c>
      <c r="C1350" s="1">
        <v>1</v>
      </c>
      <c r="AF1350" s="1" t="s">
        <v>50505</v>
      </c>
    </row>
    <row r="1351" spans="1:32" x14ac:dyDescent="0.25">
      <c r="A1351" s="1" t="s">
        <v>1434</v>
      </c>
      <c r="B1351" s="1">
        <v>50373407</v>
      </c>
      <c r="C1351" s="1">
        <v>1</v>
      </c>
      <c r="AF1351" s="1" t="s">
        <v>50506</v>
      </c>
    </row>
    <row r="1352" spans="1:32" x14ac:dyDescent="0.25">
      <c r="A1352" s="1" t="s">
        <v>1435</v>
      </c>
      <c r="B1352" s="1">
        <v>50373403</v>
      </c>
      <c r="C1352" s="1">
        <v>1</v>
      </c>
      <c r="AF1352" s="1" t="s">
        <v>50507</v>
      </c>
    </row>
    <row r="1353" spans="1:32" x14ac:dyDescent="0.25">
      <c r="A1353" s="1" t="s">
        <v>1436</v>
      </c>
      <c r="B1353" s="1">
        <v>50373308</v>
      </c>
      <c r="C1353" s="1">
        <v>1</v>
      </c>
      <c r="AF1353" s="1" t="s">
        <v>50508</v>
      </c>
    </row>
    <row r="1354" spans="1:32" x14ac:dyDescent="0.25">
      <c r="A1354" s="1" t="s">
        <v>1437</v>
      </c>
      <c r="B1354" s="1">
        <v>50373307</v>
      </c>
      <c r="C1354" s="1">
        <v>1</v>
      </c>
      <c r="AF1354" s="1" t="s">
        <v>50509</v>
      </c>
    </row>
    <row r="1355" spans="1:32" x14ac:dyDescent="0.25">
      <c r="A1355" s="1" t="s">
        <v>1438</v>
      </c>
      <c r="B1355" s="1">
        <v>50373309</v>
      </c>
      <c r="C1355" s="1">
        <v>1</v>
      </c>
      <c r="AF1355" s="1" t="s">
        <v>50510</v>
      </c>
    </row>
    <row r="1356" spans="1:32" x14ac:dyDescent="0.25">
      <c r="A1356" s="1" t="s">
        <v>1439</v>
      </c>
      <c r="B1356" s="1">
        <v>50373402</v>
      </c>
      <c r="C1356" s="1">
        <v>1</v>
      </c>
      <c r="AF1356" s="1" t="s">
        <v>50511</v>
      </c>
    </row>
    <row r="1357" spans="1:32" x14ac:dyDescent="0.25">
      <c r="A1357" s="1" t="s">
        <v>1440</v>
      </c>
      <c r="B1357" s="1">
        <v>50373401</v>
      </c>
      <c r="C1357" s="1">
        <v>1</v>
      </c>
      <c r="AF1357" s="1" t="s">
        <v>50512</v>
      </c>
    </row>
    <row r="1358" spans="1:32" x14ac:dyDescent="0.25">
      <c r="A1358" s="1" t="s">
        <v>1441</v>
      </c>
      <c r="B1358" s="1">
        <v>50373409</v>
      </c>
      <c r="C1358" s="1">
        <v>1</v>
      </c>
      <c r="AF1358" s="1" t="s">
        <v>50513</v>
      </c>
    </row>
    <row r="1359" spans="1:32" x14ac:dyDescent="0.25">
      <c r="A1359" s="1" t="s">
        <v>1442</v>
      </c>
      <c r="B1359" s="1">
        <v>50373417</v>
      </c>
      <c r="C1359" s="1">
        <v>1</v>
      </c>
      <c r="AF1359" s="1" t="s">
        <v>50514</v>
      </c>
    </row>
    <row r="1360" spans="1:32" x14ac:dyDescent="0.25">
      <c r="A1360" s="1" t="s">
        <v>1443</v>
      </c>
      <c r="B1360" s="1">
        <v>50373416</v>
      </c>
      <c r="C1360" s="1">
        <v>1</v>
      </c>
      <c r="AF1360" s="1" t="s">
        <v>50515</v>
      </c>
    </row>
    <row r="1361" spans="1:32" x14ac:dyDescent="0.25">
      <c r="A1361" s="1" t="s">
        <v>1444</v>
      </c>
      <c r="B1361" s="1">
        <v>50373418</v>
      </c>
      <c r="C1361" s="1">
        <v>1</v>
      </c>
      <c r="AF1361" s="1" t="s">
        <v>50516</v>
      </c>
    </row>
    <row r="1362" spans="1:32" x14ac:dyDescent="0.25">
      <c r="A1362" s="1" t="s">
        <v>1445</v>
      </c>
      <c r="B1362" s="1">
        <v>50373420</v>
      </c>
      <c r="C1362" s="1">
        <v>1</v>
      </c>
      <c r="AF1362" s="1" t="s">
        <v>50517</v>
      </c>
    </row>
    <row r="1363" spans="1:32" x14ac:dyDescent="0.25">
      <c r="A1363" s="1" t="s">
        <v>1446</v>
      </c>
      <c r="B1363" s="1">
        <v>50373419</v>
      </c>
      <c r="C1363" s="1">
        <v>1</v>
      </c>
      <c r="AF1363" s="1" t="s">
        <v>50518</v>
      </c>
    </row>
    <row r="1364" spans="1:32" x14ac:dyDescent="0.25">
      <c r="A1364" s="1" t="s">
        <v>1447</v>
      </c>
      <c r="B1364" s="1">
        <v>50373415</v>
      </c>
      <c r="C1364" s="1">
        <v>1</v>
      </c>
      <c r="AF1364" s="1" t="s">
        <v>50519</v>
      </c>
    </row>
    <row r="1365" spans="1:32" x14ac:dyDescent="0.25">
      <c r="A1365" s="1" t="s">
        <v>1448</v>
      </c>
      <c r="B1365" s="1">
        <v>50373411</v>
      </c>
      <c r="C1365" s="1">
        <v>1</v>
      </c>
      <c r="AF1365" s="1" t="s">
        <v>50520</v>
      </c>
    </row>
    <row r="1366" spans="1:32" x14ac:dyDescent="0.25">
      <c r="A1366" s="1" t="s">
        <v>1449</v>
      </c>
      <c r="B1366" s="1">
        <v>50373410</v>
      </c>
      <c r="C1366" s="1">
        <v>1</v>
      </c>
      <c r="AF1366" s="1" t="s">
        <v>50521</v>
      </c>
    </row>
    <row r="1367" spans="1:32" x14ac:dyDescent="0.25">
      <c r="A1367" s="1" t="s">
        <v>1450</v>
      </c>
      <c r="B1367" s="1">
        <v>50373412</v>
      </c>
      <c r="C1367" s="1">
        <v>1</v>
      </c>
      <c r="AF1367" s="1" t="s">
        <v>50522</v>
      </c>
    </row>
    <row r="1368" spans="1:32" x14ac:dyDescent="0.25">
      <c r="A1368" s="1" t="s">
        <v>1451</v>
      </c>
      <c r="B1368" s="1">
        <v>50373414</v>
      </c>
      <c r="C1368" s="1">
        <v>1</v>
      </c>
      <c r="AF1368" s="1" t="s">
        <v>50523</v>
      </c>
    </row>
    <row r="1369" spans="1:32" x14ac:dyDescent="0.25">
      <c r="A1369" s="1" t="s">
        <v>1452</v>
      </c>
      <c r="B1369" s="1">
        <v>50373413</v>
      </c>
      <c r="C1369" s="1">
        <v>1</v>
      </c>
      <c r="AF1369" s="1" t="s">
        <v>50524</v>
      </c>
    </row>
    <row r="1370" spans="1:32" x14ac:dyDescent="0.25">
      <c r="A1370" s="1" t="s">
        <v>1453</v>
      </c>
      <c r="B1370" s="1">
        <v>50373306</v>
      </c>
      <c r="C1370" s="1">
        <v>1</v>
      </c>
      <c r="AF1370" s="1" t="s">
        <v>50525</v>
      </c>
    </row>
    <row r="1371" spans="1:32" x14ac:dyDescent="0.25">
      <c r="A1371" s="1" t="s">
        <v>1454</v>
      </c>
      <c r="B1371" s="1">
        <v>50373108</v>
      </c>
      <c r="C1371" s="1">
        <v>1</v>
      </c>
      <c r="AF1371" s="1" t="s">
        <v>50526</v>
      </c>
    </row>
    <row r="1372" spans="1:32" x14ac:dyDescent="0.25">
      <c r="A1372" s="1" t="s">
        <v>1455</v>
      </c>
      <c r="B1372" s="1">
        <v>50373107</v>
      </c>
      <c r="C1372" s="1">
        <v>1</v>
      </c>
      <c r="AF1372" s="1" t="s">
        <v>50527</v>
      </c>
    </row>
    <row r="1373" spans="1:32" x14ac:dyDescent="0.25">
      <c r="A1373" s="1" t="s">
        <v>1456</v>
      </c>
      <c r="B1373" s="1">
        <v>50373109</v>
      </c>
      <c r="C1373" s="1">
        <v>1</v>
      </c>
      <c r="AF1373" s="1" t="s">
        <v>50528</v>
      </c>
    </row>
    <row r="1374" spans="1:32" x14ac:dyDescent="0.25">
      <c r="A1374" s="1" t="s">
        <v>1457</v>
      </c>
      <c r="B1374" s="1">
        <v>50373111</v>
      </c>
      <c r="C1374" s="1">
        <v>1</v>
      </c>
      <c r="AF1374" s="1" t="s">
        <v>50529</v>
      </c>
    </row>
    <row r="1375" spans="1:32" x14ac:dyDescent="0.25">
      <c r="A1375" s="1" t="s">
        <v>1458</v>
      </c>
      <c r="B1375" s="1">
        <v>50373110</v>
      </c>
      <c r="C1375" s="1">
        <v>1</v>
      </c>
      <c r="AF1375" s="1" t="s">
        <v>50530</v>
      </c>
    </row>
    <row r="1376" spans="1:32" x14ac:dyDescent="0.25">
      <c r="A1376" s="1" t="s">
        <v>1459</v>
      </c>
      <c r="B1376" s="1">
        <v>50373106</v>
      </c>
      <c r="C1376" s="1">
        <v>1</v>
      </c>
      <c r="AF1376" s="1" t="s">
        <v>50531</v>
      </c>
    </row>
    <row r="1377" spans="1:32" x14ac:dyDescent="0.25">
      <c r="A1377" s="1" t="s">
        <v>1460</v>
      </c>
      <c r="B1377" s="1">
        <v>50373102</v>
      </c>
      <c r="C1377" s="1">
        <v>1</v>
      </c>
      <c r="AF1377" s="1" t="s">
        <v>50532</v>
      </c>
    </row>
    <row r="1378" spans="1:32" x14ac:dyDescent="0.25">
      <c r="A1378" s="1" t="s">
        <v>1461</v>
      </c>
      <c r="B1378" s="1">
        <v>50373101</v>
      </c>
      <c r="C1378" s="1">
        <v>1</v>
      </c>
      <c r="AF1378" s="1" t="s">
        <v>50533</v>
      </c>
    </row>
    <row r="1379" spans="1:32" x14ac:dyDescent="0.25">
      <c r="A1379" s="1" t="s">
        <v>1462</v>
      </c>
      <c r="B1379" s="1">
        <v>50373103</v>
      </c>
      <c r="C1379" s="1">
        <v>1</v>
      </c>
      <c r="AF1379" s="1" t="s">
        <v>50534</v>
      </c>
    </row>
    <row r="1380" spans="1:32" x14ac:dyDescent="0.25">
      <c r="A1380" s="1" t="s">
        <v>1463</v>
      </c>
      <c r="B1380" s="1">
        <v>50373105</v>
      </c>
      <c r="C1380" s="1">
        <v>1</v>
      </c>
      <c r="AF1380" s="1" t="s">
        <v>50535</v>
      </c>
    </row>
    <row r="1381" spans="1:32" x14ac:dyDescent="0.25">
      <c r="A1381" s="1" t="s">
        <v>1464</v>
      </c>
      <c r="B1381" s="1">
        <v>50373104</v>
      </c>
      <c r="C1381" s="1">
        <v>1</v>
      </c>
      <c r="AF1381" s="1" t="s">
        <v>50536</v>
      </c>
    </row>
    <row r="1382" spans="1:32" x14ac:dyDescent="0.25">
      <c r="A1382" s="1" t="s">
        <v>1465</v>
      </c>
      <c r="B1382" s="1">
        <v>50373201</v>
      </c>
      <c r="C1382" s="1">
        <v>1</v>
      </c>
      <c r="AF1382" s="1" t="s">
        <v>50537</v>
      </c>
    </row>
    <row r="1383" spans="1:32" x14ac:dyDescent="0.25">
      <c r="A1383" s="1" t="s">
        <v>1466</v>
      </c>
      <c r="B1383" s="1">
        <v>50373302</v>
      </c>
      <c r="C1383" s="1">
        <v>1</v>
      </c>
      <c r="AF1383" s="1" t="s">
        <v>50538</v>
      </c>
    </row>
    <row r="1384" spans="1:32" x14ac:dyDescent="0.25">
      <c r="A1384" s="1" t="s">
        <v>1467</v>
      </c>
      <c r="B1384" s="1">
        <v>50373301</v>
      </c>
      <c r="C1384" s="1">
        <v>1</v>
      </c>
      <c r="AF1384" s="1" t="s">
        <v>50539</v>
      </c>
    </row>
    <row r="1385" spans="1:32" x14ac:dyDescent="0.25">
      <c r="A1385" s="1" t="s">
        <v>1468</v>
      </c>
      <c r="B1385" s="1">
        <v>50373303</v>
      </c>
      <c r="C1385" s="1">
        <v>1</v>
      </c>
      <c r="AF1385" s="1" t="s">
        <v>50540</v>
      </c>
    </row>
    <row r="1386" spans="1:32" x14ac:dyDescent="0.25">
      <c r="A1386" s="1" t="s">
        <v>1469</v>
      </c>
      <c r="B1386" s="1">
        <v>50373305</v>
      </c>
      <c r="C1386" s="1">
        <v>1</v>
      </c>
      <c r="AF1386" s="1" t="s">
        <v>50541</v>
      </c>
    </row>
    <row r="1387" spans="1:32" x14ac:dyDescent="0.25">
      <c r="A1387" s="1" t="s">
        <v>1470</v>
      </c>
      <c r="B1387" s="1">
        <v>50373304</v>
      </c>
      <c r="C1387" s="1">
        <v>1</v>
      </c>
      <c r="AF1387" s="1" t="s">
        <v>50542</v>
      </c>
    </row>
    <row r="1388" spans="1:32" x14ac:dyDescent="0.25">
      <c r="A1388" s="1" t="s">
        <v>1471</v>
      </c>
      <c r="B1388" s="1">
        <v>50373207</v>
      </c>
      <c r="C1388" s="1">
        <v>1</v>
      </c>
      <c r="AF1388" s="1" t="s">
        <v>50543</v>
      </c>
    </row>
    <row r="1389" spans="1:32" x14ac:dyDescent="0.25">
      <c r="A1389" s="1" t="s">
        <v>1472</v>
      </c>
      <c r="B1389" s="1">
        <v>50373203</v>
      </c>
      <c r="C1389" s="1">
        <v>1</v>
      </c>
      <c r="AF1389" s="1" t="s">
        <v>50544</v>
      </c>
    </row>
    <row r="1390" spans="1:32" x14ac:dyDescent="0.25">
      <c r="A1390" s="1" t="s">
        <v>1473</v>
      </c>
      <c r="B1390" s="1">
        <v>50373202</v>
      </c>
      <c r="C1390" s="1">
        <v>1</v>
      </c>
      <c r="AF1390" s="1" t="s">
        <v>50545</v>
      </c>
    </row>
    <row r="1391" spans="1:32" x14ac:dyDescent="0.25">
      <c r="A1391" s="1" t="s">
        <v>1474</v>
      </c>
      <c r="B1391" s="1">
        <v>50373204</v>
      </c>
      <c r="C1391" s="1">
        <v>1</v>
      </c>
      <c r="AF1391" s="1" t="s">
        <v>50546</v>
      </c>
    </row>
    <row r="1392" spans="1:32" x14ac:dyDescent="0.25">
      <c r="A1392" s="1" t="s">
        <v>1475</v>
      </c>
      <c r="B1392" s="1">
        <v>50373206</v>
      </c>
      <c r="C1392" s="1">
        <v>1</v>
      </c>
      <c r="AF1392" s="1" t="s">
        <v>50547</v>
      </c>
    </row>
    <row r="1393" spans="1:32" x14ac:dyDescent="0.25">
      <c r="A1393" s="1" t="s">
        <v>1476</v>
      </c>
      <c r="B1393" s="1">
        <v>50373205</v>
      </c>
      <c r="C1393" s="1">
        <v>1</v>
      </c>
      <c r="AF1393" s="1" t="s">
        <v>50548</v>
      </c>
    </row>
    <row r="1394" spans="1:32" x14ac:dyDescent="0.25">
      <c r="A1394" s="1" t="s">
        <v>1477</v>
      </c>
      <c r="B1394" s="1">
        <v>50371563</v>
      </c>
      <c r="C1394" s="1">
        <v>1</v>
      </c>
      <c r="AF1394" s="1" t="s">
        <v>50549</v>
      </c>
    </row>
    <row r="1395" spans="1:32" x14ac:dyDescent="0.25">
      <c r="A1395" s="1" t="s">
        <v>1478</v>
      </c>
      <c r="B1395" s="1">
        <v>50365836</v>
      </c>
      <c r="C1395" s="1">
        <v>1</v>
      </c>
      <c r="AF1395" s="1" t="s">
        <v>50550</v>
      </c>
    </row>
    <row r="1396" spans="1:32" x14ac:dyDescent="0.25">
      <c r="A1396" s="1" t="s">
        <v>1478</v>
      </c>
      <c r="B1396" s="1">
        <v>50365835</v>
      </c>
      <c r="C1396" s="1">
        <v>1</v>
      </c>
      <c r="AF1396" s="1" t="s">
        <v>50551</v>
      </c>
    </row>
    <row r="1397" spans="1:32" x14ac:dyDescent="0.25">
      <c r="A1397" s="1" t="s">
        <v>1479</v>
      </c>
      <c r="B1397" s="1">
        <v>50365837</v>
      </c>
      <c r="C1397" s="1">
        <v>1</v>
      </c>
      <c r="AF1397" s="1" t="s">
        <v>50552</v>
      </c>
    </row>
    <row r="1398" spans="1:32" x14ac:dyDescent="0.25">
      <c r="A1398" s="1" t="s">
        <v>1480</v>
      </c>
      <c r="B1398" s="1">
        <v>50365839</v>
      </c>
      <c r="C1398" s="1">
        <v>1</v>
      </c>
      <c r="AF1398" s="1" t="s">
        <v>50553</v>
      </c>
    </row>
    <row r="1399" spans="1:32" x14ac:dyDescent="0.25">
      <c r="A1399" s="1" t="s">
        <v>1481</v>
      </c>
      <c r="B1399" s="1">
        <v>50365838</v>
      </c>
      <c r="C1399" s="1">
        <v>1</v>
      </c>
      <c r="AF1399" s="1" t="s">
        <v>50554</v>
      </c>
    </row>
    <row r="1400" spans="1:32" x14ac:dyDescent="0.25">
      <c r="A1400" s="1" t="s">
        <v>1482</v>
      </c>
      <c r="B1400" s="1">
        <v>50365834</v>
      </c>
      <c r="C1400" s="1">
        <v>1</v>
      </c>
      <c r="AF1400" s="1" t="s">
        <v>50555</v>
      </c>
    </row>
    <row r="1401" spans="1:32" x14ac:dyDescent="0.25">
      <c r="A1401" s="1" t="s">
        <v>1483</v>
      </c>
      <c r="B1401" s="1">
        <v>50365830</v>
      </c>
      <c r="C1401" s="1">
        <v>1</v>
      </c>
      <c r="AF1401" s="1" t="s">
        <v>50556</v>
      </c>
    </row>
    <row r="1402" spans="1:32" x14ac:dyDescent="0.25">
      <c r="A1402" s="1" t="s">
        <v>1484</v>
      </c>
      <c r="B1402" s="1">
        <v>50365829</v>
      </c>
      <c r="C1402" s="1">
        <v>1</v>
      </c>
      <c r="AF1402" s="1" t="s">
        <v>50557</v>
      </c>
    </row>
    <row r="1403" spans="1:32" x14ac:dyDescent="0.25">
      <c r="A1403" s="1" t="s">
        <v>1485</v>
      </c>
      <c r="B1403" s="1">
        <v>50365831</v>
      </c>
      <c r="C1403" s="1">
        <v>1</v>
      </c>
      <c r="AF1403" s="1" t="s">
        <v>50558</v>
      </c>
    </row>
    <row r="1404" spans="1:32" x14ac:dyDescent="0.25">
      <c r="A1404" s="1" t="s">
        <v>1486</v>
      </c>
      <c r="B1404" s="1">
        <v>50365833</v>
      </c>
      <c r="C1404" s="1">
        <v>1</v>
      </c>
      <c r="AF1404" s="1" t="s">
        <v>50559</v>
      </c>
    </row>
    <row r="1405" spans="1:32" x14ac:dyDescent="0.25">
      <c r="A1405" s="1" t="s">
        <v>1487</v>
      </c>
      <c r="B1405" s="1">
        <v>50365832</v>
      </c>
      <c r="C1405" s="1">
        <v>1</v>
      </c>
      <c r="AF1405" s="1" t="s">
        <v>50560</v>
      </c>
    </row>
    <row r="1406" spans="1:32" x14ac:dyDescent="0.25">
      <c r="A1406" s="1" t="s">
        <v>1488</v>
      </c>
      <c r="B1406" s="1">
        <v>50365840</v>
      </c>
      <c r="C1406" s="1">
        <v>1</v>
      </c>
      <c r="AF1406" s="1" t="s">
        <v>50561</v>
      </c>
    </row>
    <row r="1407" spans="1:32" x14ac:dyDescent="0.25">
      <c r="A1407" s="1" t="s">
        <v>1489</v>
      </c>
      <c r="B1407" s="1">
        <v>50365848</v>
      </c>
      <c r="C1407" s="1">
        <v>1</v>
      </c>
      <c r="AF1407" s="1" t="s">
        <v>50562</v>
      </c>
    </row>
    <row r="1408" spans="1:32" x14ac:dyDescent="0.25">
      <c r="A1408" s="1" t="s">
        <v>1490</v>
      </c>
      <c r="B1408" s="1">
        <v>50365847</v>
      </c>
      <c r="C1408" s="1">
        <v>1</v>
      </c>
      <c r="AF1408" s="1" t="s">
        <v>50563</v>
      </c>
    </row>
    <row r="1409" spans="1:32" x14ac:dyDescent="0.25">
      <c r="A1409" s="1" t="s">
        <v>1491</v>
      </c>
      <c r="B1409" s="1">
        <v>50365849</v>
      </c>
      <c r="C1409" s="1">
        <v>1</v>
      </c>
      <c r="AF1409" s="1" t="s">
        <v>50564</v>
      </c>
    </row>
    <row r="1410" spans="1:32" x14ac:dyDescent="0.25">
      <c r="A1410" s="1" t="s">
        <v>1492</v>
      </c>
      <c r="B1410" s="1">
        <v>50365851</v>
      </c>
      <c r="C1410" s="1">
        <v>1</v>
      </c>
      <c r="AF1410" s="1" t="s">
        <v>50565</v>
      </c>
    </row>
    <row r="1411" spans="1:32" x14ac:dyDescent="0.25">
      <c r="A1411" s="1" t="s">
        <v>1493</v>
      </c>
      <c r="B1411" s="1">
        <v>50365850</v>
      </c>
      <c r="C1411" s="1">
        <v>1</v>
      </c>
      <c r="AF1411" s="1" t="s">
        <v>50566</v>
      </c>
    </row>
    <row r="1412" spans="1:32" x14ac:dyDescent="0.25">
      <c r="A1412" s="1" t="s">
        <v>1494</v>
      </c>
      <c r="B1412" s="1">
        <v>50365846</v>
      </c>
      <c r="C1412" s="1">
        <v>1</v>
      </c>
      <c r="AF1412" s="1" t="s">
        <v>50567</v>
      </c>
    </row>
    <row r="1413" spans="1:32" x14ac:dyDescent="0.25">
      <c r="A1413" s="1" t="s">
        <v>1495</v>
      </c>
      <c r="B1413" s="1">
        <v>50365842</v>
      </c>
      <c r="C1413" s="1">
        <v>1</v>
      </c>
      <c r="AF1413" s="1" t="s">
        <v>50568</v>
      </c>
    </row>
    <row r="1414" spans="1:32" x14ac:dyDescent="0.25">
      <c r="A1414" s="1" t="s">
        <v>1496</v>
      </c>
      <c r="B1414" s="1">
        <v>50365841</v>
      </c>
      <c r="C1414" s="1">
        <v>1</v>
      </c>
      <c r="AF1414" s="1" t="s">
        <v>50569</v>
      </c>
    </row>
    <row r="1415" spans="1:32" x14ac:dyDescent="0.25">
      <c r="A1415" s="1" t="s">
        <v>1497</v>
      </c>
      <c r="B1415" s="1">
        <v>50365843</v>
      </c>
      <c r="C1415" s="1">
        <v>1</v>
      </c>
      <c r="AF1415" s="1" t="s">
        <v>50570</v>
      </c>
    </row>
    <row r="1416" spans="1:32" x14ac:dyDescent="0.25">
      <c r="A1416" s="1" t="s">
        <v>1498</v>
      </c>
      <c r="B1416" s="1">
        <v>50365845</v>
      </c>
      <c r="C1416" s="1">
        <v>1</v>
      </c>
      <c r="AF1416" s="1" t="s">
        <v>50571</v>
      </c>
    </row>
    <row r="1417" spans="1:32" x14ac:dyDescent="0.25">
      <c r="A1417" s="1" t="s">
        <v>1499</v>
      </c>
      <c r="B1417" s="1">
        <v>50365844</v>
      </c>
      <c r="C1417" s="1">
        <v>1</v>
      </c>
      <c r="AF1417" s="1" t="s">
        <v>50572</v>
      </c>
    </row>
    <row r="1418" spans="1:32" x14ac:dyDescent="0.25">
      <c r="A1418" s="1" t="s">
        <v>1500</v>
      </c>
      <c r="B1418" s="1">
        <v>50365828</v>
      </c>
      <c r="C1418" s="1">
        <v>1</v>
      </c>
      <c r="AF1418" s="1" t="s">
        <v>50573</v>
      </c>
    </row>
    <row r="1419" spans="1:32" x14ac:dyDescent="0.25">
      <c r="A1419" s="1" t="s">
        <v>1501</v>
      </c>
      <c r="B1419" s="1">
        <v>50365812</v>
      </c>
      <c r="C1419" s="1">
        <v>1</v>
      </c>
      <c r="AF1419" s="1" t="s">
        <v>50574</v>
      </c>
    </row>
    <row r="1420" spans="1:32" x14ac:dyDescent="0.25">
      <c r="A1420" s="1" t="s">
        <v>1502</v>
      </c>
      <c r="B1420" s="1">
        <v>50365811</v>
      </c>
      <c r="C1420" s="1">
        <v>1</v>
      </c>
      <c r="AF1420" s="1" t="s">
        <v>50575</v>
      </c>
    </row>
    <row r="1421" spans="1:32" x14ac:dyDescent="0.25">
      <c r="A1421" s="1" t="s">
        <v>1503</v>
      </c>
      <c r="B1421" s="1">
        <v>50365813</v>
      </c>
      <c r="C1421" s="1">
        <v>1</v>
      </c>
      <c r="AF1421" s="1" t="s">
        <v>50576</v>
      </c>
    </row>
    <row r="1422" spans="1:32" x14ac:dyDescent="0.25">
      <c r="A1422" s="1" t="s">
        <v>1504</v>
      </c>
      <c r="B1422" s="1">
        <v>50365815</v>
      </c>
      <c r="C1422" s="1">
        <v>1</v>
      </c>
      <c r="AF1422" s="1" t="s">
        <v>50577</v>
      </c>
    </row>
    <row r="1423" spans="1:32" x14ac:dyDescent="0.25">
      <c r="A1423" s="1" t="s">
        <v>1505</v>
      </c>
      <c r="B1423" s="1">
        <v>50365814</v>
      </c>
      <c r="C1423" s="1">
        <v>1</v>
      </c>
      <c r="AF1423" s="1" t="s">
        <v>50578</v>
      </c>
    </row>
    <row r="1424" spans="1:32" x14ac:dyDescent="0.25">
      <c r="A1424" s="1" t="s">
        <v>1506</v>
      </c>
      <c r="B1424" s="1">
        <v>50365810</v>
      </c>
      <c r="C1424" s="1">
        <v>1</v>
      </c>
      <c r="AF1424" s="1" t="s">
        <v>50579</v>
      </c>
    </row>
    <row r="1425" spans="1:32" x14ac:dyDescent="0.25">
      <c r="A1425" s="1" t="s">
        <v>1507</v>
      </c>
      <c r="B1425" s="1">
        <v>50365806</v>
      </c>
      <c r="C1425" s="1">
        <v>1</v>
      </c>
      <c r="AF1425" s="1" t="s">
        <v>50580</v>
      </c>
    </row>
    <row r="1426" spans="1:32" x14ac:dyDescent="0.25">
      <c r="A1426" s="1" t="s">
        <v>1508</v>
      </c>
      <c r="B1426" s="1">
        <v>50365805</v>
      </c>
      <c r="C1426" s="1">
        <v>1</v>
      </c>
      <c r="AF1426" s="1" t="s">
        <v>50581</v>
      </c>
    </row>
    <row r="1427" spans="1:32" x14ac:dyDescent="0.25">
      <c r="A1427" s="1" t="s">
        <v>1509</v>
      </c>
      <c r="B1427" s="1">
        <v>50365807</v>
      </c>
      <c r="C1427" s="1">
        <v>1</v>
      </c>
      <c r="AF1427" s="1" t="s">
        <v>50582</v>
      </c>
    </row>
    <row r="1428" spans="1:32" x14ac:dyDescent="0.25">
      <c r="A1428" s="1" t="s">
        <v>1510</v>
      </c>
      <c r="B1428" s="1">
        <v>50365809</v>
      </c>
      <c r="C1428" s="1">
        <v>1</v>
      </c>
      <c r="AF1428" s="1" t="s">
        <v>50583</v>
      </c>
    </row>
    <row r="1429" spans="1:32" x14ac:dyDescent="0.25">
      <c r="A1429" s="1" t="s">
        <v>1511</v>
      </c>
      <c r="B1429" s="1">
        <v>50365808</v>
      </c>
      <c r="C1429" s="1">
        <v>1</v>
      </c>
      <c r="AF1429" s="1" t="s">
        <v>50584</v>
      </c>
    </row>
    <row r="1430" spans="1:32" x14ac:dyDescent="0.25">
      <c r="A1430" s="1" t="s">
        <v>1512</v>
      </c>
      <c r="B1430" s="1">
        <v>50365816</v>
      </c>
      <c r="C1430" s="1">
        <v>1</v>
      </c>
      <c r="AF1430" s="1" t="s">
        <v>50585</v>
      </c>
    </row>
    <row r="1431" spans="1:32" x14ac:dyDescent="0.25">
      <c r="A1431" s="1" t="s">
        <v>1513</v>
      </c>
      <c r="B1431" s="1">
        <v>50365824</v>
      </c>
      <c r="C1431" s="1">
        <v>1</v>
      </c>
      <c r="AF1431" s="1" t="s">
        <v>50586</v>
      </c>
    </row>
    <row r="1432" spans="1:32" x14ac:dyDescent="0.25">
      <c r="A1432" s="1" t="s">
        <v>1514</v>
      </c>
      <c r="B1432" s="1">
        <v>50365823</v>
      </c>
      <c r="C1432" s="1">
        <v>1</v>
      </c>
      <c r="AF1432" s="1" t="s">
        <v>50587</v>
      </c>
    </row>
    <row r="1433" spans="1:32" x14ac:dyDescent="0.25">
      <c r="A1433" s="1" t="s">
        <v>1515</v>
      </c>
      <c r="B1433" s="1">
        <v>50365825</v>
      </c>
      <c r="C1433" s="1">
        <v>1</v>
      </c>
      <c r="AF1433" s="1" t="s">
        <v>50588</v>
      </c>
    </row>
    <row r="1434" spans="1:32" x14ac:dyDescent="0.25">
      <c r="A1434" s="1" t="s">
        <v>1516</v>
      </c>
      <c r="B1434" s="1">
        <v>50365827</v>
      </c>
      <c r="C1434" s="1">
        <v>1</v>
      </c>
      <c r="AF1434" s="1" t="s">
        <v>50589</v>
      </c>
    </row>
    <row r="1435" spans="1:32" x14ac:dyDescent="0.25">
      <c r="A1435" s="1" t="s">
        <v>1517</v>
      </c>
      <c r="B1435" s="1">
        <v>50365826</v>
      </c>
      <c r="C1435" s="1">
        <v>1</v>
      </c>
      <c r="AF1435" s="1" t="s">
        <v>50590</v>
      </c>
    </row>
    <row r="1436" spans="1:32" x14ac:dyDescent="0.25">
      <c r="A1436" s="1" t="s">
        <v>1518</v>
      </c>
      <c r="B1436" s="1">
        <v>50365822</v>
      </c>
      <c r="C1436" s="1">
        <v>1</v>
      </c>
      <c r="AF1436" s="1" t="s">
        <v>50591</v>
      </c>
    </row>
    <row r="1437" spans="1:32" x14ac:dyDescent="0.25">
      <c r="A1437" s="1" t="s">
        <v>1519</v>
      </c>
      <c r="B1437" s="1">
        <v>50365818</v>
      </c>
      <c r="C1437" s="1">
        <v>1</v>
      </c>
      <c r="AF1437" s="1" t="s">
        <v>50592</v>
      </c>
    </row>
    <row r="1438" spans="1:32" x14ac:dyDescent="0.25">
      <c r="A1438" s="1" t="s">
        <v>1520</v>
      </c>
      <c r="B1438" s="1">
        <v>50365817</v>
      </c>
      <c r="C1438" s="1">
        <v>1</v>
      </c>
      <c r="AF1438" s="1" t="s">
        <v>50593</v>
      </c>
    </row>
    <row r="1439" spans="1:32" x14ac:dyDescent="0.25">
      <c r="A1439" s="1" t="s">
        <v>1521</v>
      </c>
      <c r="B1439" s="1">
        <v>50365819</v>
      </c>
      <c r="C1439" s="1">
        <v>1</v>
      </c>
      <c r="AF1439" s="1" t="s">
        <v>50594</v>
      </c>
    </row>
    <row r="1440" spans="1:32" x14ac:dyDescent="0.25">
      <c r="A1440" s="1" t="s">
        <v>1522</v>
      </c>
      <c r="B1440" s="1">
        <v>50365821</v>
      </c>
      <c r="C1440" s="1">
        <v>1</v>
      </c>
      <c r="AF1440" s="1" t="s">
        <v>50595</v>
      </c>
    </row>
    <row r="1441" spans="1:32" x14ac:dyDescent="0.25">
      <c r="A1441" s="1" t="s">
        <v>1523</v>
      </c>
      <c r="B1441" s="1">
        <v>50365820</v>
      </c>
      <c r="C1441" s="1">
        <v>1</v>
      </c>
      <c r="AF1441" s="1" t="s">
        <v>50596</v>
      </c>
    </row>
    <row r="1442" spans="1:32" x14ac:dyDescent="0.25">
      <c r="A1442" s="1" t="s">
        <v>1524</v>
      </c>
      <c r="B1442" s="1">
        <v>50365852</v>
      </c>
      <c r="C1442" s="1">
        <v>1</v>
      </c>
      <c r="AF1442" s="1" t="s">
        <v>50597</v>
      </c>
    </row>
    <row r="1443" spans="1:32" x14ac:dyDescent="0.25">
      <c r="A1443" s="1" t="s">
        <v>1525</v>
      </c>
      <c r="B1443" s="1">
        <v>50365907</v>
      </c>
      <c r="C1443" s="1">
        <v>1</v>
      </c>
      <c r="AF1443" s="1" t="s">
        <v>50598</v>
      </c>
    </row>
    <row r="1444" spans="1:32" x14ac:dyDescent="0.25">
      <c r="A1444" s="1" t="s">
        <v>1526</v>
      </c>
      <c r="B1444" s="1">
        <v>50365906</v>
      </c>
      <c r="C1444" s="1">
        <v>1</v>
      </c>
      <c r="AF1444" s="1" t="s">
        <v>50599</v>
      </c>
    </row>
    <row r="1445" spans="1:32" x14ac:dyDescent="0.25">
      <c r="A1445" s="1" t="s">
        <v>1527</v>
      </c>
      <c r="B1445" s="1">
        <v>50365908</v>
      </c>
      <c r="C1445" s="1">
        <v>1</v>
      </c>
      <c r="AF1445" s="1" t="s">
        <v>50600</v>
      </c>
    </row>
    <row r="1446" spans="1:32" x14ac:dyDescent="0.25">
      <c r="A1446" s="1" t="s">
        <v>1528</v>
      </c>
      <c r="B1446" s="1">
        <v>50366002</v>
      </c>
      <c r="C1446" s="1">
        <v>1</v>
      </c>
      <c r="AF1446" s="1" t="s">
        <v>50601</v>
      </c>
    </row>
    <row r="1447" spans="1:32" x14ac:dyDescent="0.25">
      <c r="A1447" s="1" t="s">
        <v>1529</v>
      </c>
      <c r="B1447" s="1">
        <v>50366001</v>
      </c>
      <c r="C1447" s="1">
        <v>1</v>
      </c>
      <c r="AF1447" s="1" t="s">
        <v>50602</v>
      </c>
    </row>
    <row r="1448" spans="1:32" x14ac:dyDescent="0.25">
      <c r="A1448" s="1" t="s">
        <v>1530</v>
      </c>
      <c r="B1448" s="1">
        <v>50365905</v>
      </c>
      <c r="C1448" s="1">
        <v>1</v>
      </c>
      <c r="AF1448" s="1" t="s">
        <v>50603</v>
      </c>
    </row>
    <row r="1449" spans="1:32" x14ac:dyDescent="0.25">
      <c r="A1449" s="1" t="s">
        <v>1531</v>
      </c>
      <c r="B1449" s="1">
        <v>50365901</v>
      </c>
      <c r="C1449" s="1">
        <v>1</v>
      </c>
      <c r="AF1449" s="1" t="s">
        <v>50604</v>
      </c>
    </row>
    <row r="1450" spans="1:32" x14ac:dyDescent="0.25">
      <c r="A1450" s="1" t="s">
        <v>1532</v>
      </c>
      <c r="B1450" s="1">
        <v>50365877</v>
      </c>
      <c r="C1450" s="1">
        <v>1</v>
      </c>
      <c r="AF1450" s="1" t="s">
        <v>50605</v>
      </c>
    </row>
    <row r="1451" spans="1:32" x14ac:dyDescent="0.25">
      <c r="A1451" s="1" t="s">
        <v>1533</v>
      </c>
      <c r="B1451" s="1">
        <v>50365902</v>
      </c>
      <c r="C1451" s="1">
        <v>1</v>
      </c>
      <c r="AF1451" s="1" t="s">
        <v>50606</v>
      </c>
    </row>
    <row r="1452" spans="1:32" x14ac:dyDescent="0.25">
      <c r="A1452" s="1" t="s">
        <v>1534</v>
      </c>
      <c r="B1452" s="1">
        <v>50365904</v>
      </c>
      <c r="C1452" s="1">
        <v>1</v>
      </c>
      <c r="AF1452" s="1" t="s">
        <v>50607</v>
      </c>
    </row>
    <row r="1453" spans="1:32" x14ac:dyDescent="0.25">
      <c r="A1453" s="1" t="s">
        <v>1535</v>
      </c>
      <c r="B1453" s="1">
        <v>50365903</v>
      </c>
      <c r="C1453" s="1">
        <v>1</v>
      </c>
      <c r="AF1453" s="1" t="s">
        <v>50608</v>
      </c>
    </row>
    <row r="1454" spans="1:32" x14ac:dyDescent="0.25">
      <c r="A1454" s="1" t="s">
        <v>1536</v>
      </c>
      <c r="B1454" s="1">
        <v>50366003</v>
      </c>
      <c r="C1454" s="1">
        <v>1</v>
      </c>
      <c r="AF1454" s="1" t="s">
        <v>50609</v>
      </c>
    </row>
    <row r="1455" spans="1:32" x14ac:dyDescent="0.25">
      <c r="A1455" s="1" t="s">
        <v>1537</v>
      </c>
      <c r="B1455" s="1">
        <v>50366103</v>
      </c>
      <c r="C1455" s="1">
        <v>1</v>
      </c>
      <c r="AF1455" s="1" t="s">
        <v>50610</v>
      </c>
    </row>
    <row r="1456" spans="1:32" x14ac:dyDescent="0.25">
      <c r="A1456" s="1" t="s">
        <v>1538</v>
      </c>
      <c r="B1456" s="1">
        <v>50366102</v>
      </c>
      <c r="C1456" s="1">
        <v>1</v>
      </c>
      <c r="AF1456" s="1" t="s">
        <v>50611</v>
      </c>
    </row>
    <row r="1457" spans="1:32" x14ac:dyDescent="0.25">
      <c r="A1457" s="1" t="s">
        <v>1539</v>
      </c>
      <c r="B1457" s="1">
        <v>50366201</v>
      </c>
      <c r="C1457" s="1">
        <v>1</v>
      </c>
      <c r="AF1457" s="1" t="s">
        <v>50612</v>
      </c>
    </row>
    <row r="1458" spans="1:32" x14ac:dyDescent="0.25">
      <c r="A1458" s="1" t="s">
        <v>1540</v>
      </c>
      <c r="B1458" s="1">
        <v>50366203</v>
      </c>
      <c r="C1458" s="1">
        <v>1</v>
      </c>
      <c r="AF1458" s="1" t="s">
        <v>50613</v>
      </c>
    </row>
    <row r="1459" spans="1:32" x14ac:dyDescent="0.25">
      <c r="A1459" s="1" t="s">
        <v>1541</v>
      </c>
      <c r="B1459" s="1">
        <v>50366202</v>
      </c>
      <c r="C1459" s="1">
        <v>1</v>
      </c>
      <c r="AF1459" s="1" t="s">
        <v>50614</v>
      </c>
    </row>
    <row r="1460" spans="1:32" x14ac:dyDescent="0.25">
      <c r="A1460" s="1" t="s">
        <v>1542</v>
      </c>
      <c r="B1460" s="1">
        <v>50366101</v>
      </c>
      <c r="C1460" s="1">
        <v>1</v>
      </c>
      <c r="AF1460" s="1" t="s">
        <v>50615</v>
      </c>
    </row>
    <row r="1461" spans="1:32" x14ac:dyDescent="0.25">
      <c r="A1461" s="1" t="s">
        <v>1543</v>
      </c>
      <c r="B1461" s="1">
        <v>50366005</v>
      </c>
      <c r="C1461" s="1">
        <v>1</v>
      </c>
      <c r="AF1461" s="1" t="s">
        <v>50616</v>
      </c>
    </row>
    <row r="1462" spans="1:32" x14ac:dyDescent="0.25">
      <c r="A1462" s="1" t="s">
        <v>1544</v>
      </c>
      <c r="B1462" s="1">
        <v>50366004</v>
      </c>
      <c r="C1462" s="1">
        <v>1</v>
      </c>
      <c r="AF1462" s="1" t="s">
        <v>50617</v>
      </c>
    </row>
    <row r="1463" spans="1:32" x14ac:dyDescent="0.25">
      <c r="A1463" s="1" t="s">
        <v>1545</v>
      </c>
      <c r="B1463" s="1">
        <v>50366006</v>
      </c>
      <c r="C1463" s="1">
        <v>1</v>
      </c>
      <c r="AF1463" s="1" t="s">
        <v>50618</v>
      </c>
    </row>
    <row r="1464" spans="1:32" x14ac:dyDescent="0.25">
      <c r="A1464" s="1" t="s">
        <v>1546</v>
      </c>
      <c r="B1464" s="1">
        <v>50366008</v>
      </c>
      <c r="C1464" s="1">
        <v>1</v>
      </c>
      <c r="AF1464" s="1" t="s">
        <v>50619</v>
      </c>
    </row>
    <row r="1465" spans="1:32" x14ac:dyDescent="0.25">
      <c r="A1465" s="1" t="s">
        <v>1547</v>
      </c>
      <c r="B1465" s="1">
        <v>50366007</v>
      </c>
      <c r="C1465" s="1">
        <v>1</v>
      </c>
      <c r="AF1465" s="1" t="s">
        <v>50620</v>
      </c>
    </row>
    <row r="1466" spans="1:32" x14ac:dyDescent="0.25">
      <c r="A1466" s="1" t="s">
        <v>1548</v>
      </c>
      <c r="B1466" s="1">
        <v>50365876</v>
      </c>
      <c r="C1466" s="1">
        <v>1</v>
      </c>
      <c r="AF1466" s="1" t="s">
        <v>50621</v>
      </c>
    </row>
    <row r="1467" spans="1:32" x14ac:dyDescent="0.25">
      <c r="A1467" s="1" t="s">
        <v>1549</v>
      </c>
      <c r="B1467" s="1">
        <v>50365860</v>
      </c>
      <c r="C1467" s="1">
        <v>1</v>
      </c>
      <c r="AF1467" s="1" t="s">
        <v>50622</v>
      </c>
    </row>
    <row r="1468" spans="1:32" x14ac:dyDescent="0.25">
      <c r="A1468" s="1" t="s">
        <v>1550</v>
      </c>
      <c r="B1468" s="1">
        <v>50365859</v>
      </c>
      <c r="C1468" s="1">
        <v>1</v>
      </c>
      <c r="AF1468" s="1" t="s">
        <v>50623</v>
      </c>
    </row>
    <row r="1469" spans="1:32" x14ac:dyDescent="0.25">
      <c r="A1469" s="1" t="s">
        <v>1551</v>
      </c>
      <c r="B1469" s="1">
        <v>50365861</v>
      </c>
      <c r="C1469" s="1">
        <v>1</v>
      </c>
      <c r="AF1469" s="1" t="s">
        <v>50624</v>
      </c>
    </row>
    <row r="1470" spans="1:32" x14ac:dyDescent="0.25">
      <c r="A1470" s="1" t="s">
        <v>1552</v>
      </c>
      <c r="B1470" s="1">
        <v>50365863</v>
      </c>
      <c r="C1470" s="1">
        <v>1</v>
      </c>
      <c r="AF1470" s="1" t="s">
        <v>50625</v>
      </c>
    </row>
    <row r="1471" spans="1:32" x14ac:dyDescent="0.25">
      <c r="A1471" s="1" t="s">
        <v>1553</v>
      </c>
      <c r="B1471" s="1">
        <v>50365862</v>
      </c>
      <c r="C1471" s="1">
        <v>1</v>
      </c>
      <c r="AF1471" s="1" t="s">
        <v>50626</v>
      </c>
    </row>
    <row r="1472" spans="1:32" x14ac:dyDescent="0.25">
      <c r="A1472" s="1" t="s">
        <v>1554</v>
      </c>
      <c r="B1472" s="1">
        <v>50365858</v>
      </c>
      <c r="C1472" s="1">
        <v>1</v>
      </c>
      <c r="AF1472" s="1" t="s">
        <v>50627</v>
      </c>
    </row>
    <row r="1473" spans="1:32" x14ac:dyDescent="0.25">
      <c r="A1473" s="1" t="s">
        <v>1555</v>
      </c>
      <c r="B1473" s="1">
        <v>50365854</v>
      </c>
      <c r="C1473" s="1">
        <v>1</v>
      </c>
      <c r="AF1473" s="1" t="s">
        <v>50628</v>
      </c>
    </row>
    <row r="1474" spans="1:32" x14ac:dyDescent="0.25">
      <c r="A1474" s="1" t="s">
        <v>1556</v>
      </c>
      <c r="B1474" s="1">
        <v>50365853</v>
      </c>
      <c r="C1474" s="1">
        <v>1</v>
      </c>
      <c r="AF1474" s="1" t="s">
        <v>50629</v>
      </c>
    </row>
    <row r="1475" spans="1:32" x14ac:dyDescent="0.25">
      <c r="A1475" s="1" t="s">
        <v>1557</v>
      </c>
      <c r="B1475" s="1">
        <v>50365855</v>
      </c>
      <c r="C1475" s="1">
        <v>1</v>
      </c>
      <c r="AF1475" s="1" t="s">
        <v>50630</v>
      </c>
    </row>
    <row r="1476" spans="1:32" x14ac:dyDescent="0.25">
      <c r="A1476" s="1" t="s">
        <v>1558</v>
      </c>
      <c r="B1476" s="1">
        <v>50365857</v>
      </c>
      <c r="C1476" s="1">
        <v>1</v>
      </c>
      <c r="AF1476" s="1" t="s">
        <v>50631</v>
      </c>
    </row>
    <row r="1477" spans="1:32" x14ac:dyDescent="0.25">
      <c r="A1477" s="1" t="s">
        <v>1559</v>
      </c>
      <c r="B1477" s="1">
        <v>50365856</v>
      </c>
      <c r="C1477" s="1">
        <v>1</v>
      </c>
      <c r="AF1477" s="1" t="s">
        <v>50632</v>
      </c>
    </row>
    <row r="1478" spans="1:32" x14ac:dyDescent="0.25">
      <c r="A1478" s="1" t="s">
        <v>1560</v>
      </c>
      <c r="B1478" s="1">
        <v>50365864</v>
      </c>
      <c r="C1478" s="1">
        <v>1</v>
      </c>
      <c r="AF1478" s="1" t="s">
        <v>50633</v>
      </c>
    </row>
    <row r="1479" spans="1:32" x14ac:dyDescent="0.25">
      <c r="A1479" s="1" t="s">
        <v>1561</v>
      </c>
      <c r="B1479" s="1">
        <v>50365872</v>
      </c>
      <c r="C1479" s="1">
        <v>1</v>
      </c>
      <c r="AF1479" s="1" t="s">
        <v>50634</v>
      </c>
    </row>
    <row r="1480" spans="1:32" x14ac:dyDescent="0.25">
      <c r="A1480" s="1" t="s">
        <v>1562</v>
      </c>
      <c r="B1480" s="1">
        <v>50365871</v>
      </c>
      <c r="C1480" s="1">
        <v>1</v>
      </c>
      <c r="AF1480" s="1" t="s">
        <v>50635</v>
      </c>
    </row>
    <row r="1481" spans="1:32" x14ac:dyDescent="0.25">
      <c r="A1481" s="1" t="s">
        <v>1563</v>
      </c>
      <c r="B1481" s="1">
        <v>50365873</v>
      </c>
      <c r="C1481" s="1">
        <v>1</v>
      </c>
      <c r="AF1481" s="1" t="s">
        <v>50636</v>
      </c>
    </row>
    <row r="1482" spans="1:32" x14ac:dyDescent="0.25">
      <c r="A1482" s="1" t="s">
        <v>1564</v>
      </c>
      <c r="B1482" s="1">
        <v>50365875</v>
      </c>
      <c r="C1482" s="1">
        <v>1</v>
      </c>
      <c r="AF1482" s="1" t="s">
        <v>50637</v>
      </c>
    </row>
    <row r="1483" spans="1:32" x14ac:dyDescent="0.25">
      <c r="A1483" s="1" t="s">
        <v>1565</v>
      </c>
      <c r="B1483" s="1">
        <v>50365874</v>
      </c>
      <c r="C1483" s="1">
        <v>1</v>
      </c>
      <c r="AF1483" s="1" t="s">
        <v>50638</v>
      </c>
    </row>
    <row r="1484" spans="1:32" x14ac:dyDescent="0.25">
      <c r="A1484" s="1" t="s">
        <v>1566</v>
      </c>
      <c r="B1484" s="1">
        <v>50365870</v>
      </c>
      <c r="C1484" s="1">
        <v>1</v>
      </c>
      <c r="AF1484" s="1" t="s">
        <v>50639</v>
      </c>
    </row>
    <row r="1485" spans="1:32" x14ac:dyDescent="0.25">
      <c r="A1485" s="1" t="s">
        <v>1567</v>
      </c>
      <c r="B1485" s="1">
        <v>50365866</v>
      </c>
      <c r="C1485" s="1">
        <v>1</v>
      </c>
      <c r="AF1485" s="1" t="s">
        <v>50640</v>
      </c>
    </row>
    <row r="1486" spans="1:32" x14ac:dyDescent="0.25">
      <c r="A1486" s="1" t="s">
        <v>1568</v>
      </c>
      <c r="B1486" s="1">
        <v>50365865</v>
      </c>
      <c r="C1486" s="1">
        <v>1</v>
      </c>
      <c r="AF1486" s="1" t="s">
        <v>50641</v>
      </c>
    </row>
    <row r="1487" spans="1:32" x14ac:dyDescent="0.25">
      <c r="A1487" s="1" t="s">
        <v>1569</v>
      </c>
      <c r="B1487" s="1">
        <v>50365867</v>
      </c>
      <c r="C1487" s="1">
        <v>1</v>
      </c>
      <c r="AF1487" s="1" t="s">
        <v>50642</v>
      </c>
    </row>
    <row r="1488" spans="1:32" x14ac:dyDescent="0.25">
      <c r="A1488" s="1" t="s">
        <v>1570</v>
      </c>
      <c r="B1488" s="1">
        <v>50365869</v>
      </c>
      <c r="C1488" s="1">
        <v>1</v>
      </c>
      <c r="AF1488" s="1" t="s">
        <v>50643</v>
      </c>
    </row>
    <row r="1489" spans="1:32" x14ac:dyDescent="0.25">
      <c r="A1489" s="1" t="s">
        <v>1571</v>
      </c>
      <c r="B1489" s="1">
        <v>50365868</v>
      </c>
      <c r="C1489" s="1">
        <v>1</v>
      </c>
      <c r="AF1489" s="1" t="s">
        <v>50644</v>
      </c>
    </row>
    <row r="1490" spans="1:32" x14ac:dyDescent="0.25">
      <c r="A1490" s="1" t="s">
        <v>1572</v>
      </c>
      <c r="B1490" s="1">
        <v>50365804</v>
      </c>
      <c r="C1490" s="1">
        <v>1</v>
      </c>
      <c r="AF1490" s="1" t="s">
        <v>50645</v>
      </c>
    </row>
    <row r="1491" spans="1:32" x14ac:dyDescent="0.25">
      <c r="A1491" s="1" t="s">
        <v>1573</v>
      </c>
      <c r="B1491" s="1">
        <v>50365445</v>
      </c>
      <c r="C1491" s="1">
        <v>1</v>
      </c>
      <c r="AF1491" s="1" t="s">
        <v>50646</v>
      </c>
    </row>
    <row r="1492" spans="1:32" x14ac:dyDescent="0.25">
      <c r="A1492" s="1" t="s">
        <v>1574</v>
      </c>
      <c r="B1492" s="1">
        <v>50365444</v>
      </c>
      <c r="C1492" s="1">
        <v>1</v>
      </c>
      <c r="AF1492" s="1" t="s">
        <v>50647</v>
      </c>
    </row>
    <row r="1493" spans="1:32" x14ac:dyDescent="0.25">
      <c r="A1493" s="1" t="s">
        <v>1575</v>
      </c>
      <c r="B1493" s="1">
        <v>50365446</v>
      </c>
      <c r="C1493" s="1">
        <v>1</v>
      </c>
      <c r="AF1493" s="1" t="s">
        <v>50648</v>
      </c>
    </row>
    <row r="1494" spans="1:32" x14ac:dyDescent="0.25">
      <c r="A1494" s="1" t="s">
        <v>1576</v>
      </c>
      <c r="B1494" s="1">
        <v>50365448</v>
      </c>
      <c r="C1494" s="1">
        <v>1</v>
      </c>
      <c r="AF1494" s="1" t="s">
        <v>50649</v>
      </c>
    </row>
    <row r="1495" spans="1:32" x14ac:dyDescent="0.25">
      <c r="A1495" s="1" t="s">
        <v>1577</v>
      </c>
      <c r="B1495" s="1">
        <v>50365447</v>
      </c>
      <c r="C1495" s="1">
        <v>1</v>
      </c>
      <c r="AF1495" s="1" t="s">
        <v>50650</v>
      </c>
    </row>
    <row r="1496" spans="1:32" x14ac:dyDescent="0.25">
      <c r="A1496" s="1" t="s">
        <v>1578</v>
      </c>
      <c r="B1496" s="1">
        <v>50365443</v>
      </c>
      <c r="C1496" s="1">
        <v>1</v>
      </c>
      <c r="AF1496" s="1" t="s">
        <v>50651</v>
      </c>
    </row>
    <row r="1497" spans="1:32" x14ac:dyDescent="0.25">
      <c r="A1497" s="1" t="s">
        <v>1579</v>
      </c>
      <c r="B1497" s="1">
        <v>50365439</v>
      </c>
      <c r="C1497" s="1">
        <v>1</v>
      </c>
      <c r="AF1497" s="1" t="s">
        <v>50652</v>
      </c>
    </row>
    <row r="1498" spans="1:32" x14ac:dyDescent="0.25">
      <c r="A1498" s="1" t="s">
        <v>1580</v>
      </c>
      <c r="B1498" s="1">
        <v>50365438</v>
      </c>
      <c r="C1498" s="1">
        <v>1</v>
      </c>
      <c r="AF1498" s="1" t="s">
        <v>50653</v>
      </c>
    </row>
    <row r="1499" spans="1:32" x14ac:dyDescent="0.25">
      <c r="A1499" s="1" t="s">
        <v>1581</v>
      </c>
      <c r="B1499" s="1">
        <v>50365440</v>
      </c>
      <c r="C1499" s="1">
        <v>1</v>
      </c>
      <c r="AF1499" s="1" t="s">
        <v>50654</v>
      </c>
    </row>
    <row r="1500" spans="1:32" x14ac:dyDescent="0.25">
      <c r="A1500" s="1" t="s">
        <v>1582</v>
      </c>
      <c r="B1500" s="1">
        <v>50365442</v>
      </c>
      <c r="C1500" s="1">
        <v>1</v>
      </c>
      <c r="AF1500" s="1" t="s">
        <v>50655</v>
      </c>
    </row>
    <row r="1501" spans="1:32" x14ac:dyDescent="0.25">
      <c r="A1501" s="1" t="s">
        <v>1583</v>
      </c>
      <c r="B1501" s="1">
        <v>50365441</v>
      </c>
      <c r="C1501" s="1">
        <v>1</v>
      </c>
      <c r="AF1501" s="1" t="s">
        <v>50656</v>
      </c>
    </row>
    <row r="1502" spans="1:32" x14ac:dyDescent="0.25">
      <c r="A1502" s="1" t="s">
        <v>1584</v>
      </c>
      <c r="B1502" s="1">
        <v>50365449</v>
      </c>
      <c r="C1502" s="1">
        <v>1</v>
      </c>
      <c r="AF1502" s="1" t="s">
        <v>50657</v>
      </c>
    </row>
    <row r="1503" spans="1:32" x14ac:dyDescent="0.25">
      <c r="A1503" s="1" t="s">
        <v>1585</v>
      </c>
      <c r="B1503" s="1">
        <v>50365457</v>
      </c>
      <c r="C1503" s="1">
        <v>1</v>
      </c>
      <c r="AF1503" s="1" t="s">
        <v>50658</v>
      </c>
    </row>
    <row r="1504" spans="1:32" x14ac:dyDescent="0.25">
      <c r="A1504" s="1" t="s">
        <v>1586</v>
      </c>
      <c r="B1504" s="1">
        <v>50365456</v>
      </c>
      <c r="C1504" s="1">
        <v>1</v>
      </c>
      <c r="AF1504" s="1" t="s">
        <v>50659</v>
      </c>
    </row>
    <row r="1505" spans="1:32" x14ac:dyDescent="0.25">
      <c r="A1505" s="1" t="s">
        <v>1587</v>
      </c>
      <c r="B1505" s="1">
        <v>50365458</v>
      </c>
      <c r="C1505" s="1">
        <v>1</v>
      </c>
      <c r="AF1505" s="1" t="s">
        <v>50660</v>
      </c>
    </row>
    <row r="1506" spans="1:32" x14ac:dyDescent="0.25">
      <c r="A1506" s="1" t="s">
        <v>1588</v>
      </c>
      <c r="B1506" s="1">
        <v>50365460</v>
      </c>
      <c r="C1506" s="1">
        <v>1</v>
      </c>
      <c r="AF1506" s="1" t="s">
        <v>50661</v>
      </c>
    </row>
    <row r="1507" spans="1:32" x14ac:dyDescent="0.25">
      <c r="A1507" s="1" t="s">
        <v>1589</v>
      </c>
      <c r="B1507" s="1">
        <v>50365459</v>
      </c>
      <c r="C1507" s="1">
        <v>1</v>
      </c>
      <c r="AF1507" s="1" t="s">
        <v>50662</v>
      </c>
    </row>
    <row r="1508" spans="1:32" x14ac:dyDescent="0.25">
      <c r="A1508" s="1" t="s">
        <v>1590</v>
      </c>
      <c r="B1508" s="1">
        <v>50365455</v>
      </c>
      <c r="C1508" s="1">
        <v>1</v>
      </c>
      <c r="AF1508" s="1" t="s">
        <v>50663</v>
      </c>
    </row>
    <row r="1509" spans="1:32" x14ac:dyDescent="0.25">
      <c r="A1509" s="1" t="s">
        <v>1591</v>
      </c>
      <c r="B1509" s="1">
        <v>50365451</v>
      </c>
      <c r="C1509" s="1">
        <v>1</v>
      </c>
      <c r="AF1509" s="1" t="s">
        <v>50664</v>
      </c>
    </row>
    <row r="1510" spans="1:32" x14ac:dyDescent="0.25">
      <c r="A1510" s="1" t="s">
        <v>1592</v>
      </c>
      <c r="B1510" s="1">
        <v>50365450</v>
      </c>
      <c r="C1510" s="1">
        <v>1</v>
      </c>
      <c r="AF1510" s="1" t="s">
        <v>50665</v>
      </c>
    </row>
    <row r="1511" spans="1:32" x14ac:dyDescent="0.25">
      <c r="A1511" s="1" t="s">
        <v>1593</v>
      </c>
      <c r="B1511" s="1">
        <v>50365452</v>
      </c>
      <c r="C1511" s="1">
        <v>1</v>
      </c>
      <c r="AF1511" s="1" t="s">
        <v>50666</v>
      </c>
    </row>
    <row r="1512" spans="1:32" x14ac:dyDescent="0.25">
      <c r="A1512" s="1" t="s">
        <v>1594</v>
      </c>
      <c r="B1512" s="1">
        <v>50365454</v>
      </c>
      <c r="C1512" s="1">
        <v>1</v>
      </c>
      <c r="AF1512" s="1" t="s">
        <v>50667</v>
      </c>
    </row>
    <row r="1513" spans="1:32" x14ac:dyDescent="0.25">
      <c r="A1513" s="1" t="s">
        <v>1595</v>
      </c>
      <c r="B1513" s="1">
        <v>50365453</v>
      </c>
      <c r="C1513" s="1">
        <v>1</v>
      </c>
      <c r="AF1513" s="1" t="s">
        <v>50668</v>
      </c>
    </row>
    <row r="1514" spans="1:32" x14ac:dyDescent="0.25">
      <c r="A1514" s="1" t="s">
        <v>1596</v>
      </c>
      <c r="B1514" s="1">
        <v>50365437</v>
      </c>
      <c r="C1514" s="1">
        <v>1</v>
      </c>
      <c r="AF1514" s="1" t="s">
        <v>50669</v>
      </c>
    </row>
    <row r="1515" spans="1:32" x14ac:dyDescent="0.25">
      <c r="A1515" s="1" t="s">
        <v>1597</v>
      </c>
      <c r="B1515" s="1">
        <v>50365421</v>
      </c>
      <c r="C1515" s="1">
        <v>1</v>
      </c>
      <c r="AF1515" s="1" t="s">
        <v>50670</v>
      </c>
    </row>
    <row r="1516" spans="1:32" x14ac:dyDescent="0.25">
      <c r="A1516" s="1" t="s">
        <v>1598</v>
      </c>
      <c r="B1516" s="1">
        <v>50365420</v>
      </c>
      <c r="C1516" s="1">
        <v>1</v>
      </c>
      <c r="AF1516" s="1" t="s">
        <v>50671</v>
      </c>
    </row>
    <row r="1517" spans="1:32" x14ac:dyDescent="0.25">
      <c r="A1517" s="1" t="s">
        <v>1599</v>
      </c>
      <c r="B1517" s="1">
        <v>50365422</v>
      </c>
      <c r="C1517" s="1">
        <v>1</v>
      </c>
      <c r="AF1517" s="1" t="s">
        <v>50672</v>
      </c>
    </row>
    <row r="1518" spans="1:32" x14ac:dyDescent="0.25">
      <c r="A1518" s="1" t="s">
        <v>1600</v>
      </c>
      <c r="B1518" s="1">
        <v>50365424</v>
      </c>
      <c r="C1518" s="1">
        <v>1</v>
      </c>
      <c r="AF1518" s="1" t="s">
        <v>50673</v>
      </c>
    </row>
    <row r="1519" spans="1:32" x14ac:dyDescent="0.25">
      <c r="A1519" s="1" t="s">
        <v>1601</v>
      </c>
      <c r="B1519" s="1">
        <v>50365423</v>
      </c>
      <c r="C1519" s="1">
        <v>1</v>
      </c>
      <c r="AF1519" s="1" t="s">
        <v>50674</v>
      </c>
    </row>
    <row r="1520" spans="1:32" x14ac:dyDescent="0.25">
      <c r="A1520" s="1" t="s">
        <v>1602</v>
      </c>
      <c r="B1520" s="1">
        <v>50365419</v>
      </c>
      <c r="C1520" s="1">
        <v>1</v>
      </c>
      <c r="AF1520" s="1" t="s">
        <v>50675</v>
      </c>
    </row>
    <row r="1521" spans="1:32" x14ac:dyDescent="0.25">
      <c r="A1521" s="1" t="s">
        <v>1603</v>
      </c>
      <c r="B1521" s="1">
        <v>50365415</v>
      </c>
      <c r="C1521" s="1">
        <v>1</v>
      </c>
      <c r="AF1521" s="1" t="s">
        <v>50676</v>
      </c>
    </row>
    <row r="1522" spans="1:32" x14ac:dyDescent="0.25">
      <c r="A1522" s="1" t="s">
        <v>1604</v>
      </c>
      <c r="B1522" s="1">
        <v>50365414</v>
      </c>
      <c r="C1522" s="1">
        <v>1</v>
      </c>
      <c r="AF1522" s="1" t="s">
        <v>50677</v>
      </c>
    </row>
    <row r="1523" spans="1:32" x14ac:dyDescent="0.25">
      <c r="A1523" s="1" t="s">
        <v>1605</v>
      </c>
      <c r="B1523" s="1">
        <v>50365416</v>
      </c>
      <c r="C1523" s="1">
        <v>1</v>
      </c>
      <c r="AF1523" s="1" t="s">
        <v>50678</v>
      </c>
    </row>
    <row r="1524" spans="1:32" x14ac:dyDescent="0.25">
      <c r="A1524" s="1" t="s">
        <v>1606</v>
      </c>
      <c r="B1524" s="1">
        <v>50365418</v>
      </c>
      <c r="C1524" s="1">
        <v>1</v>
      </c>
      <c r="AF1524" s="1" t="s">
        <v>50679</v>
      </c>
    </row>
    <row r="1525" spans="1:32" x14ac:dyDescent="0.25">
      <c r="A1525" s="1" t="s">
        <v>1607</v>
      </c>
      <c r="B1525" s="1">
        <v>50365417</v>
      </c>
      <c r="C1525" s="1">
        <v>1</v>
      </c>
      <c r="AF1525" s="1" t="s">
        <v>50680</v>
      </c>
    </row>
    <row r="1526" spans="1:32" x14ac:dyDescent="0.25">
      <c r="A1526" s="1" t="s">
        <v>1608</v>
      </c>
      <c r="B1526" s="1">
        <v>50365425</v>
      </c>
      <c r="C1526" s="1">
        <v>1</v>
      </c>
      <c r="AF1526" s="1" t="s">
        <v>50681</v>
      </c>
    </row>
    <row r="1527" spans="1:32" x14ac:dyDescent="0.25">
      <c r="A1527" s="1" t="s">
        <v>1609</v>
      </c>
      <c r="B1527" s="1">
        <v>50365433</v>
      </c>
      <c r="C1527" s="1">
        <v>1</v>
      </c>
      <c r="AF1527" s="1" t="s">
        <v>50682</v>
      </c>
    </row>
    <row r="1528" spans="1:32" x14ac:dyDescent="0.25">
      <c r="A1528" s="1" t="s">
        <v>1610</v>
      </c>
      <c r="B1528" s="1">
        <v>50365432</v>
      </c>
      <c r="C1528" s="1">
        <v>1</v>
      </c>
      <c r="AF1528" s="1" t="s">
        <v>50683</v>
      </c>
    </row>
    <row r="1529" spans="1:32" x14ac:dyDescent="0.25">
      <c r="A1529" s="1" t="s">
        <v>1611</v>
      </c>
      <c r="B1529" s="1">
        <v>50365434</v>
      </c>
      <c r="C1529" s="1">
        <v>1</v>
      </c>
      <c r="AF1529" s="1" t="s">
        <v>50684</v>
      </c>
    </row>
    <row r="1530" spans="1:32" x14ac:dyDescent="0.25">
      <c r="A1530" s="1" t="s">
        <v>1612</v>
      </c>
      <c r="B1530" s="1">
        <v>50365436</v>
      </c>
      <c r="C1530" s="1">
        <v>1</v>
      </c>
      <c r="AF1530" s="1" t="s">
        <v>50685</v>
      </c>
    </row>
    <row r="1531" spans="1:32" x14ac:dyDescent="0.25">
      <c r="A1531" s="1" t="s">
        <v>1613</v>
      </c>
      <c r="B1531" s="1">
        <v>50365435</v>
      </c>
      <c r="C1531" s="1">
        <v>1</v>
      </c>
      <c r="AF1531" s="1" t="s">
        <v>50686</v>
      </c>
    </row>
    <row r="1532" spans="1:32" x14ac:dyDescent="0.25">
      <c r="A1532" s="1" t="s">
        <v>1614</v>
      </c>
      <c r="B1532" s="1">
        <v>50365431</v>
      </c>
      <c r="C1532" s="1">
        <v>1</v>
      </c>
      <c r="AF1532" s="1" t="s">
        <v>50687</v>
      </c>
    </row>
    <row r="1533" spans="1:32" x14ac:dyDescent="0.25">
      <c r="A1533" s="1" t="s">
        <v>1615</v>
      </c>
      <c r="B1533" s="1">
        <v>50365427</v>
      </c>
      <c r="C1533" s="1">
        <v>1</v>
      </c>
      <c r="AF1533" s="1" t="s">
        <v>50688</v>
      </c>
    </row>
    <row r="1534" spans="1:32" x14ac:dyDescent="0.25">
      <c r="A1534" s="1" t="s">
        <v>1616</v>
      </c>
      <c r="B1534" s="1">
        <v>50365426</v>
      </c>
      <c r="C1534" s="1">
        <v>1</v>
      </c>
      <c r="AF1534" s="1" t="s">
        <v>50689</v>
      </c>
    </row>
    <row r="1535" spans="1:32" x14ac:dyDescent="0.25">
      <c r="A1535" s="1" t="s">
        <v>1617</v>
      </c>
      <c r="B1535" s="1">
        <v>50365428</v>
      </c>
      <c r="C1535" s="1">
        <v>1</v>
      </c>
      <c r="AF1535" s="1" t="s">
        <v>50690</v>
      </c>
    </row>
    <row r="1536" spans="1:32" x14ac:dyDescent="0.25">
      <c r="A1536" s="1" t="s">
        <v>1618</v>
      </c>
      <c r="B1536" s="1">
        <v>50365430</v>
      </c>
      <c r="C1536" s="1">
        <v>1</v>
      </c>
      <c r="AF1536" s="1" t="s">
        <v>50691</v>
      </c>
    </row>
    <row r="1537" spans="1:32" x14ac:dyDescent="0.25">
      <c r="A1537" s="1" t="s">
        <v>1619</v>
      </c>
      <c r="B1537" s="1">
        <v>50365429</v>
      </c>
      <c r="C1537" s="1">
        <v>1</v>
      </c>
      <c r="AF1537" s="1" t="s">
        <v>50692</v>
      </c>
    </row>
    <row r="1538" spans="1:32" x14ac:dyDescent="0.25">
      <c r="A1538" s="1" t="s">
        <v>1620</v>
      </c>
      <c r="B1538" s="1">
        <v>50365501</v>
      </c>
      <c r="C1538" s="1">
        <v>1</v>
      </c>
      <c r="AF1538" s="1" t="s">
        <v>50693</v>
      </c>
    </row>
    <row r="1539" spans="1:32" x14ac:dyDescent="0.25">
      <c r="A1539" s="1" t="s">
        <v>1621</v>
      </c>
      <c r="B1539" s="1">
        <v>50365711</v>
      </c>
      <c r="C1539" s="1">
        <v>1</v>
      </c>
      <c r="AF1539" s="1" t="s">
        <v>50694</v>
      </c>
    </row>
    <row r="1540" spans="1:32" x14ac:dyDescent="0.25">
      <c r="A1540" s="1" t="s">
        <v>1622</v>
      </c>
      <c r="B1540" s="1">
        <v>50365710</v>
      </c>
      <c r="C1540" s="1">
        <v>1</v>
      </c>
      <c r="AF1540" s="1" t="s">
        <v>50695</v>
      </c>
    </row>
    <row r="1541" spans="1:32" x14ac:dyDescent="0.25">
      <c r="A1541" s="1" t="s">
        <v>1623</v>
      </c>
      <c r="B1541" s="1">
        <v>50365712</v>
      </c>
      <c r="C1541" s="1">
        <v>1</v>
      </c>
      <c r="AF1541" s="1" t="s">
        <v>50696</v>
      </c>
    </row>
    <row r="1542" spans="1:32" x14ac:dyDescent="0.25">
      <c r="A1542" s="1" t="s">
        <v>1624</v>
      </c>
      <c r="B1542" s="1">
        <v>50365714</v>
      </c>
      <c r="C1542" s="1">
        <v>1</v>
      </c>
      <c r="AF1542" s="1" t="s">
        <v>50697</v>
      </c>
    </row>
    <row r="1543" spans="1:32" x14ac:dyDescent="0.25">
      <c r="A1543" s="1" t="s">
        <v>1625</v>
      </c>
      <c r="B1543" s="1">
        <v>50365713</v>
      </c>
      <c r="C1543" s="1">
        <v>1</v>
      </c>
      <c r="AF1543" s="1" t="s">
        <v>50698</v>
      </c>
    </row>
    <row r="1544" spans="1:32" x14ac:dyDescent="0.25">
      <c r="A1544" s="1" t="s">
        <v>1626</v>
      </c>
      <c r="B1544" s="1">
        <v>50365709</v>
      </c>
      <c r="C1544" s="1">
        <v>1</v>
      </c>
      <c r="AF1544" s="1" t="s">
        <v>50699</v>
      </c>
    </row>
    <row r="1545" spans="1:32" x14ac:dyDescent="0.25">
      <c r="A1545" s="1" t="s">
        <v>1627</v>
      </c>
      <c r="B1545" s="1">
        <v>50365705</v>
      </c>
      <c r="C1545" s="1">
        <v>1</v>
      </c>
      <c r="AF1545" s="1" t="s">
        <v>50700</v>
      </c>
    </row>
    <row r="1546" spans="1:32" x14ac:dyDescent="0.25">
      <c r="A1546" s="1" t="s">
        <v>1628</v>
      </c>
      <c r="B1546" s="1">
        <v>50365704</v>
      </c>
      <c r="C1546" s="1">
        <v>1</v>
      </c>
      <c r="AF1546" s="1" t="s">
        <v>50701</v>
      </c>
    </row>
    <row r="1547" spans="1:32" x14ac:dyDescent="0.25">
      <c r="A1547" s="1" t="s">
        <v>1629</v>
      </c>
      <c r="B1547" s="1">
        <v>50365706</v>
      </c>
      <c r="C1547" s="1">
        <v>1</v>
      </c>
      <c r="AF1547" s="1" t="s">
        <v>50702</v>
      </c>
    </row>
    <row r="1548" spans="1:32" x14ac:dyDescent="0.25">
      <c r="A1548" s="1" t="s">
        <v>1630</v>
      </c>
      <c r="B1548" s="1">
        <v>50365708</v>
      </c>
      <c r="C1548" s="1">
        <v>1</v>
      </c>
      <c r="AF1548" s="1" t="s">
        <v>50703</v>
      </c>
    </row>
    <row r="1549" spans="1:32" x14ac:dyDescent="0.25">
      <c r="A1549" s="1" t="s">
        <v>1631</v>
      </c>
      <c r="B1549" s="1">
        <v>50365707</v>
      </c>
      <c r="C1549" s="1">
        <v>1</v>
      </c>
      <c r="AF1549" s="1" t="s">
        <v>50704</v>
      </c>
    </row>
    <row r="1550" spans="1:32" x14ac:dyDescent="0.25">
      <c r="A1550" s="1" t="s">
        <v>1632</v>
      </c>
      <c r="B1550" s="1">
        <v>50365715</v>
      </c>
      <c r="C1550" s="1">
        <v>1</v>
      </c>
      <c r="AF1550" s="1" t="s">
        <v>50705</v>
      </c>
    </row>
    <row r="1551" spans="1:32" x14ac:dyDescent="0.25">
      <c r="A1551" s="1" t="s">
        <v>1633</v>
      </c>
      <c r="B1551" s="1">
        <v>50365723</v>
      </c>
      <c r="C1551" s="1">
        <v>1</v>
      </c>
      <c r="AF1551" s="1" t="s">
        <v>50706</v>
      </c>
    </row>
    <row r="1552" spans="1:32" x14ac:dyDescent="0.25">
      <c r="A1552" s="1" t="s">
        <v>1634</v>
      </c>
      <c r="B1552" s="1">
        <v>50365722</v>
      </c>
      <c r="C1552" s="1">
        <v>1</v>
      </c>
      <c r="AF1552" s="1" t="s">
        <v>50707</v>
      </c>
    </row>
    <row r="1553" spans="1:32" x14ac:dyDescent="0.25">
      <c r="A1553" s="1" t="s">
        <v>1635</v>
      </c>
      <c r="B1553" s="1">
        <v>50365801</v>
      </c>
      <c r="C1553" s="1">
        <v>1</v>
      </c>
      <c r="AF1553" s="1" t="s">
        <v>50708</v>
      </c>
    </row>
    <row r="1554" spans="1:32" x14ac:dyDescent="0.25">
      <c r="A1554" s="1" t="s">
        <v>1636</v>
      </c>
      <c r="B1554" s="1">
        <v>50365803</v>
      </c>
      <c r="C1554" s="1">
        <v>1</v>
      </c>
      <c r="AF1554" s="1" t="s">
        <v>50709</v>
      </c>
    </row>
    <row r="1555" spans="1:32" x14ac:dyDescent="0.25">
      <c r="A1555" s="1" t="s">
        <v>1637</v>
      </c>
      <c r="B1555" s="1">
        <v>50365802</v>
      </c>
      <c r="C1555" s="1">
        <v>1</v>
      </c>
      <c r="AF1555" s="1" t="s">
        <v>50710</v>
      </c>
    </row>
    <row r="1556" spans="1:32" x14ac:dyDescent="0.25">
      <c r="A1556" s="1" t="s">
        <v>1638</v>
      </c>
      <c r="B1556" s="1">
        <v>50365721</v>
      </c>
      <c r="C1556" s="1">
        <v>1</v>
      </c>
      <c r="AF1556" s="1" t="s">
        <v>50711</v>
      </c>
    </row>
    <row r="1557" spans="1:32" x14ac:dyDescent="0.25">
      <c r="A1557" s="1" t="s">
        <v>1639</v>
      </c>
      <c r="B1557" s="1">
        <v>50365717</v>
      </c>
      <c r="C1557" s="1">
        <v>1</v>
      </c>
      <c r="AF1557" s="1" t="s">
        <v>50712</v>
      </c>
    </row>
    <row r="1558" spans="1:32" x14ac:dyDescent="0.25">
      <c r="A1558" s="1" t="s">
        <v>1640</v>
      </c>
      <c r="B1558" s="1">
        <v>50365716</v>
      </c>
      <c r="C1558" s="1">
        <v>1</v>
      </c>
      <c r="AF1558" s="1" t="s">
        <v>50713</v>
      </c>
    </row>
    <row r="1559" spans="1:32" x14ac:dyDescent="0.25">
      <c r="A1559" s="1" t="s">
        <v>1641</v>
      </c>
      <c r="B1559" s="1">
        <v>50365718</v>
      </c>
      <c r="C1559" s="1">
        <v>1</v>
      </c>
      <c r="AF1559" s="1" t="s">
        <v>50714</v>
      </c>
    </row>
    <row r="1560" spans="1:32" x14ac:dyDescent="0.25">
      <c r="A1560" s="1" t="s">
        <v>1642</v>
      </c>
      <c r="B1560" s="1">
        <v>50365720</v>
      </c>
      <c r="C1560" s="1">
        <v>1</v>
      </c>
      <c r="AF1560" s="1" t="s">
        <v>50715</v>
      </c>
    </row>
    <row r="1561" spans="1:32" x14ac:dyDescent="0.25">
      <c r="A1561" s="1" t="s">
        <v>1643</v>
      </c>
      <c r="B1561" s="1">
        <v>50365719</v>
      </c>
      <c r="C1561" s="1">
        <v>1</v>
      </c>
      <c r="AF1561" s="1" t="s">
        <v>50716</v>
      </c>
    </row>
    <row r="1562" spans="1:32" x14ac:dyDescent="0.25">
      <c r="A1562" s="1" t="s">
        <v>1644</v>
      </c>
      <c r="B1562" s="1">
        <v>50365703</v>
      </c>
      <c r="C1562" s="1">
        <v>1</v>
      </c>
      <c r="AF1562" s="1" t="s">
        <v>50717</v>
      </c>
    </row>
    <row r="1563" spans="1:32" x14ac:dyDescent="0.25">
      <c r="A1563" s="1" t="s">
        <v>1645</v>
      </c>
      <c r="B1563" s="1">
        <v>50365509</v>
      </c>
      <c r="C1563" s="1">
        <v>1</v>
      </c>
      <c r="AF1563" s="1" t="s">
        <v>50718</v>
      </c>
    </row>
    <row r="1564" spans="1:32" x14ac:dyDescent="0.25">
      <c r="A1564" s="1" t="s">
        <v>1646</v>
      </c>
      <c r="B1564" s="1">
        <v>50365508</v>
      </c>
      <c r="C1564" s="1">
        <v>1</v>
      </c>
      <c r="AF1564" s="1" t="s">
        <v>50719</v>
      </c>
    </row>
    <row r="1565" spans="1:32" x14ac:dyDescent="0.25">
      <c r="A1565" s="1" t="s">
        <v>1647</v>
      </c>
      <c r="B1565" s="1">
        <v>50365510</v>
      </c>
      <c r="C1565" s="1">
        <v>1</v>
      </c>
      <c r="AF1565" s="1" t="s">
        <v>50720</v>
      </c>
    </row>
    <row r="1566" spans="1:32" x14ac:dyDescent="0.25">
      <c r="A1566" s="1" t="s">
        <v>1648</v>
      </c>
      <c r="B1566" s="1">
        <v>50365512</v>
      </c>
      <c r="C1566" s="1">
        <v>1</v>
      </c>
      <c r="AF1566" s="1" t="s">
        <v>50721</v>
      </c>
    </row>
    <row r="1567" spans="1:32" x14ac:dyDescent="0.25">
      <c r="A1567" s="1" t="s">
        <v>1649</v>
      </c>
      <c r="B1567" s="1">
        <v>50365511</v>
      </c>
      <c r="C1567" s="1">
        <v>1</v>
      </c>
      <c r="AF1567" s="1" t="s">
        <v>50722</v>
      </c>
    </row>
    <row r="1568" spans="1:32" x14ac:dyDescent="0.25">
      <c r="A1568" s="1" t="s">
        <v>1650</v>
      </c>
      <c r="B1568" s="1">
        <v>50365507</v>
      </c>
      <c r="C1568" s="1">
        <v>1</v>
      </c>
      <c r="AF1568" s="1" t="s">
        <v>50723</v>
      </c>
    </row>
    <row r="1569" spans="1:32" x14ac:dyDescent="0.25">
      <c r="A1569" s="1" t="s">
        <v>1651</v>
      </c>
      <c r="B1569" s="1">
        <v>50365503</v>
      </c>
      <c r="C1569" s="1">
        <v>1</v>
      </c>
      <c r="AF1569" s="1" t="s">
        <v>50724</v>
      </c>
    </row>
    <row r="1570" spans="1:32" x14ac:dyDescent="0.25">
      <c r="A1570" s="1" t="s">
        <v>1652</v>
      </c>
      <c r="B1570" s="1">
        <v>50365502</v>
      </c>
      <c r="C1570" s="1">
        <v>1</v>
      </c>
      <c r="AF1570" s="1" t="s">
        <v>50725</v>
      </c>
    </row>
    <row r="1571" spans="1:32" x14ac:dyDescent="0.25">
      <c r="A1571" s="1" t="s">
        <v>1653</v>
      </c>
      <c r="B1571" s="1">
        <v>50365504</v>
      </c>
      <c r="C1571" s="1">
        <v>1</v>
      </c>
      <c r="AF1571" s="1" t="s">
        <v>50726</v>
      </c>
    </row>
    <row r="1572" spans="1:32" x14ac:dyDescent="0.25">
      <c r="A1572" s="1" t="s">
        <v>1654</v>
      </c>
      <c r="B1572" s="1">
        <v>50365506</v>
      </c>
      <c r="C1572" s="1">
        <v>1</v>
      </c>
      <c r="AF1572" s="1" t="s">
        <v>50727</v>
      </c>
    </row>
    <row r="1573" spans="1:32" x14ac:dyDescent="0.25">
      <c r="A1573" s="1" t="s">
        <v>1655</v>
      </c>
      <c r="B1573" s="1">
        <v>50365505</v>
      </c>
      <c r="C1573" s="1">
        <v>1</v>
      </c>
      <c r="AF1573" s="1" t="s">
        <v>50728</v>
      </c>
    </row>
    <row r="1574" spans="1:32" x14ac:dyDescent="0.25">
      <c r="A1574" s="1" t="s">
        <v>1656</v>
      </c>
      <c r="B1574" s="1">
        <v>50365601</v>
      </c>
      <c r="C1574" s="1">
        <v>1</v>
      </c>
      <c r="AF1574" s="1" t="s">
        <v>50729</v>
      </c>
    </row>
    <row r="1575" spans="1:32" x14ac:dyDescent="0.25">
      <c r="A1575" s="1" t="s">
        <v>1657</v>
      </c>
      <c r="B1575" s="1">
        <v>50365609</v>
      </c>
      <c r="C1575" s="1">
        <v>1</v>
      </c>
      <c r="AF1575" s="1" t="s">
        <v>50730</v>
      </c>
    </row>
    <row r="1576" spans="1:32" x14ac:dyDescent="0.25">
      <c r="A1576" s="1" t="s">
        <v>1658</v>
      </c>
      <c r="B1576" s="1">
        <v>50365608</v>
      </c>
      <c r="C1576" s="1">
        <v>1</v>
      </c>
      <c r="AF1576" s="1" t="s">
        <v>50731</v>
      </c>
    </row>
    <row r="1577" spans="1:32" x14ac:dyDescent="0.25">
      <c r="A1577" s="1" t="s">
        <v>1659</v>
      </c>
      <c r="B1577" s="1">
        <v>50365610</v>
      </c>
      <c r="C1577" s="1">
        <v>1</v>
      </c>
      <c r="AF1577" s="1" t="s">
        <v>50732</v>
      </c>
    </row>
    <row r="1578" spans="1:32" x14ac:dyDescent="0.25">
      <c r="A1578" s="1" t="s">
        <v>1660</v>
      </c>
      <c r="B1578" s="1">
        <v>50365702</v>
      </c>
      <c r="C1578" s="1">
        <v>1</v>
      </c>
      <c r="AF1578" s="1" t="s">
        <v>50733</v>
      </c>
    </row>
    <row r="1579" spans="1:32" x14ac:dyDescent="0.25">
      <c r="A1579" s="1" t="s">
        <v>1661</v>
      </c>
      <c r="B1579" s="1">
        <v>50365701</v>
      </c>
      <c r="C1579" s="1">
        <v>1</v>
      </c>
      <c r="AF1579" s="1" t="s">
        <v>50734</v>
      </c>
    </row>
    <row r="1580" spans="1:32" x14ac:dyDescent="0.25">
      <c r="A1580" s="1" t="s">
        <v>1662</v>
      </c>
      <c r="B1580" s="1">
        <v>50365607</v>
      </c>
      <c r="C1580" s="1">
        <v>1</v>
      </c>
      <c r="AF1580" s="1" t="s">
        <v>50735</v>
      </c>
    </row>
    <row r="1581" spans="1:32" x14ac:dyDescent="0.25">
      <c r="A1581" s="1" t="s">
        <v>1663</v>
      </c>
      <c r="B1581" s="1">
        <v>50365603</v>
      </c>
      <c r="C1581" s="1">
        <v>1</v>
      </c>
      <c r="AF1581" s="1" t="s">
        <v>50736</v>
      </c>
    </row>
    <row r="1582" spans="1:32" x14ac:dyDescent="0.25">
      <c r="A1582" s="1" t="s">
        <v>1664</v>
      </c>
      <c r="B1582" s="1">
        <v>50365602</v>
      </c>
      <c r="C1582" s="1">
        <v>1</v>
      </c>
      <c r="AF1582" s="1" t="s">
        <v>50737</v>
      </c>
    </row>
    <row r="1583" spans="1:32" x14ac:dyDescent="0.25">
      <c r="A1583" s="1" t="s">
        <v>1665</v>
      </c>
      <c r="B1583" s="1">
        <v>50365604</v>
      </c>
      <c r="C1583" s="1">
        <v>1</v>
      </c>
      <c r="AF1583" s="1" t="s">
        <v>50738</v>
      </c>
    </row>
    <row r="1584" spans="1:32" x14ac:dyDescent="0.25">
      <c r="A1584" s="1" t="s">
        <v>1666</v>
      </c>
      <c r="B1584" s="1">
        <v>50365606</v>
      </c>
      <c r="C1584" s="1">
        <v>1</v>
      </c>
      <c r="AF1584" s="1" t="s">
        <v>50739</v>
      </c>
    </row>
    <row r="1585" spans="1:32" x14ac:dyDescent="0.25">
      <c r="A1585" s="1" t="s">
        <v>1667</v>
      </c>
      <c r="B1585" s="1">
        <v>50365605</v>
      </c>
      <c r="C1585" s="1">
        <v>1</v>
      </c>
      <c r="AF1585" s="1" t="s">
        <v>50740</v>
      </c>
    </row>
    <row r="1586" spans="1:32" x14ac:dyDescent="0.25">
      <c r="A1586" s="1" t="s">
        <v>1668</v>
      </c>
      <c r="B1586" s="1">
        <v>50367229</v>
      </c>
      <c r="C1586" s="1">
        <v>1</v>
      </c>
      <c r="AF1586" s="1" t="s">
        <v>50741</v>
      </c>
    </row>
    <row r="1587" spans="1:32" x14ac:dyDescent="0.25">
      <c r="A1587" s="1" t="s">
        <v>1669</v>
      </c>
      <c r="B1587" s="1">
        <v>50367228</v>
      </c>
      <c r="C1587" s="1">
        <v>1</v>
      </c>
      <c r="AF1587" s="1" t="s">
        <v>50742</v>
      </c>
    </row>
    <row r="1588" spans="1:32" x14ac:dyDescent="0.25">
      <c r="A1588" s="1" t="s">
        <v>1670</v>
      </c>
      <c r="B1588" s="1">
        <v>50367230</v>
      </c>
      <c r="C1588" s="1">
        <v>1</v>
      </c>
      <c r="AF1588" s="1" t="s">
        <v>50743</v>
      </c>
    </row>
    <row r="1589" spans="1:32" x14ac:dyDescent="0.25">
      <c r="A1589" s="1" t="s">
        <v>1671</v>
      </c>
      <c r="B1589" s="1">
        <v>50371502</v>
      </c>
      <c r="C1589" s="1">
        <v>1</v>
      </c>
      <c r="AF1589" s="1" t="s">
        <v>50744</v>
      </c>
    </row>
    <row r="1590" spans="1:32" x14ac:dyDescent="0.25">
      <c r="A1590" s="1" t="s">
        <v>1672</v>
      </c>
      <c r="B1590" s="1">
        <v>50371501</v>
      </c>
      <c r="C1590" s="1">
        <v>1</v>
      </c>
      <c r="AF1590" s="1" t="s">
        <v>50745</v>
      </c>
    </row>
    <row r="1591" spans="1:32" x14ac:dyDescent="0.25">
      <c r="A1591" s="1" t="s">
        <v>1673</v>
      </c>
      <c r="B1591" s="1">
        <v>50367227</v>
      </c>
      <c r="C1591" s="1">
        <v>1</v>
      </c>
      <c r="AF1591" s="1" t="s">
        <v>50746</v>
      </c>
    </row>
    <row r="1592" spans="1:32" x14ac:dyDescent="0.25">
      <c r="A1592" s="1" t="s">
        <v>1674</v>
      </c>
      <c r="B1592" s="1">
        <v>50367223</v>
      </c>
      <c r="C1592" s="1">
        <v>1</v>
      </c>
      <c r="AF1592" s="1" t="s">
        <v>50747</v>
      </c>
    </row>
    <row r="1593" spans="1:32" x14ac:dyDescent="0.25">
      <c r="A1593" s="1" t="s">
        <v>1675</v>
      </c>
      <c r="B1593" s="1">
        <v>50367222</v>
      </c>
      <c r="C1593" s="1">
        <v>1</v>
      </c>
      <c r="AF1593" s="1" t="s">
        <v>50748</v>
      </c>
    </row>
    <row r="1594" spans="1:32" x14ac:dyDescent="0.25">
      <c r="A1594" s="1" t="s">
        <v>1676</v>
      </c>
      <c r="B1594" s="1">
        <v>50367224</v>
      </c>
      <c r="C1594" s="1">
        <v>1</v>
      </c>
      <c r="AF1594" s="1" t="s">
        <v>50749</v>
      </c>
    </row>
    <row r="1595" spans="1:32" x14ac:dyDescent="0.25">
      <c r="A1595" s="1" t="s">
        <v>1677</v>
      </c>
      <c r="B1595" s="1">
        <v>50367226</v>
      </c>
      <c r="C1595" s="1">
        <v>1</v>
      </c>
      <c r="AF1595" s="1" t="s">
        <v>50750</v>
      </c>
    </row>
    <row r="1596" spans="1:32" x14ac:dyDescent="0.25">
      <c r="A1596" s="1" t="s">
        <v>1678</v>
      </c>
      <c r="B1596" s="1">
        <v>50367225</v>
      </c>
      <c r="C1596" s="1">
        <v>1</v>
      </c>
      <c r="AF1596" s="1" t="s">
        <v>50751</v>
      </c>
    </row>
    <row r="1597" spans="1:32" x14ac:dyDescent="0.25">
      <c r="A1597" s="1" t="s">
        <v>1679</v>
      </c>
      <c r="B1597" s="1">
        <v>50371503</v>
      </c>
      <c r="C1597" s="1">
        <v>1</v>
      </c>
      <c r="AF1597" s="1" t="s">
        <v>50752</v>
      </c>
    </row>
    <row r="1598" spans="1:32" x14ac:dyDescent="0.25">
      <c r="A1598" s="1" t="s">
        <v>1680</v>
      </c>
      <c r="B1598" s="1">
        <v>50371511</v>
      </c>
      <c r="C1598" s="1">
        <v>1</v>
      </c>
      <c r="AF1598" s="1" t="s">
        <v>50753</v>
      </c>
    </row>
    <row r="1599" spans="1:32" x14ac:dyDescent="0.25">
      <c r="A1599" s="1" t="s">
        <v>1681</v>
      </c>
      <c r="B1599" s="1">
        <v>50371510</v>
      </c>
      <c r="C1599" s="1">
        <v>1</v>
      </c>
      <c r="AF1599" s="1" t="s">
        <v>50754</v>
      </c>
    </row>
    <row r="1600" spans="1:32" x14ac:dyDescent="0.25">
      <c r="A1600" s="1" t="s">
        <v>1682</v>
      </c>
      <c r="B1600" s="1">
        <v>50371512</v>
      </c>
      <c r="C1600" s="1">
        <v>1</v>
      </c>
      <c r="AF1600" s="1" t="s">
        <v>50755</v>
      </c>
    </row>
    <row r="1601" spans="1:32" x14ac:dyDescent="0.25">
      <c r="A1601" s="1" t="s">
        <v>1683</v>
      </c>
      <c r="B1601" s="1">
        <v>50371514</v>
      </c>
      <c r="C1601" s="1">
        <v>1</v>
      </c>
      <c r="AF1601" s="1" t="s">
        <v>50756</v>
      </c>
    </row>
    <row r="1602" spans="1:32" x14ac:dyDescent="0.25">
      <c r="A1602" s="1" t="s">
        <v>1684</v>
      </c>
      <c r="B1602" s="1">
        <v>50371513</v>
      </c>
      <c r="C1602" s="1">
        <v>1</v>
      </c>
      <c r="AF1602" s="1" t="s">
        <v>50757</v>
      </c>
    </row>
    <row r="1603" spans="1:32" x14ac:dyDescent="0.25">
      <c r="A1603" s="1" t="s">
        <v>1685</v>
      </c>
      <c r="B1603" s="1">
        <v>50371509</v>
      </c>
      <c r="C1603" s="1">
        <v>1</v>
      </c>
      <c r="AF1603" s="1" t="s">
        <v>50758</v>
      </c>
    </row>
    <row r="1604" spans="1:32" x14ac:dyDescent="0.25">
      <c r="A1604" s="1" t="s">
        <v>1686</v>
      </c>
      <c r="B1604" s="1">
        <v>50371505</v>
      </c>
      <c r="C1604" s="1">
        <v>1</v>
      </c>
      <c r="AF1604" s="1" t="s">
        <v>50759</v>
      </c>
    </row>
    <row r="1605" spans="1:32" x14ac:dyDescent="0.25">
      <c r="A1605" s="1" t="s">
        <v>1687</v>
      </c>
      <c r="B1605" s="1">
        <v>50371504</v>
      </c>
      <c r="C1605" s="1">
        <v>1</v>
      </c>
      <c r="AF1605" s="1" t="s">
        <v>50760</v>
      </c>
    </row>
    <row r="1606" spans="1:32" x14ac:dyDescent="0.25">
      <c r="A1606" s="1" t="s">
        <v>1688</v>
      </c>
      <c r="B1606" s="1">
        <v>50371506</v>
      </c>
      <c r="C1606" s="1">
        <v>1</v>
      </c>
      <c r="AF1606" s="1" t="s">
        <v>50761</v>
      </c>
    </row>
    <row r="1607" spans="1:32" x14ac:dyDescent="0.25">
      <c r="A1607" s="1" t="s">
        <v>1689</v>
      </c>
      <c r="B1607" s="1">
        <v>50371508</v>
      </c>
      <c r="C1607" s="1">
        <v>1</v>
      </c>
      <c r="AF1607" s="1" t="s">
        <v>50762</v>
      </c>
    </row>
    <row r="1608" spans="1:32" x14ac:dyDescent="0.25">
      <c r="A1608" s="1" t="s">
        <v>1690</v>
      </c>
      <c r="B1608" s="1">
        <v>50371507</v>
      </c>
      <c r="C1608" s="1">
        <v>1</v>
      </c>
      <c r="AF1608" s="1" t="s">
        <v>50763</v>
      </c>
    </row>
    <row r="1609" spans="1:32" x14ac:dyDescent="0.25">
      <c r="A1609" s="1" t="s">
        <v>1691</v>
      </c>
      <c r="B1609" s="1">
        <v>50367221</v>
      </c>
      <c r="C1609" s="1">
        <v>1</v>
      </c>
      <c r="AF1609" s="1" t="s">
        <v>50764</v>
      </c>
    </row>
    <row r="1610" spans="1:32" x14ac:dyDescent="0.25">
      <c r="A1610" s="1" t="s">
        <v>1692</v>
      </c>
      <c r="B1610" s="1">
        <v>50367205</v>
      </c>
      <c r="C1610" s="1">
        <v>1</v>
      </c>
      <c r="AF1610" s="1" t="s">
        <v>50765</v>
      </c>
    </row>
    <row r="1611" spans="1:32" x14ac:dyDescent="0.25">
      <c r="A1611" s="1" t="s">
        <v>1693</v>
      </c>
      <c r="B1611" s="1">
        <v>50367204</v>
      </c>
      <c r="C1611" s="1">
        <v>1</v>
      </c>
      <c r="AF1611" s="1" t="s">
        <v>50766</v>
      </c>
    </row>
    <row r="1612" spans="1:32" x14ac:dyDescent="0.25">
      <c r="A1612" s="1" t="s">
        <v>1694</v>
      </c>
      <c r="B1612" s="1">
        <v>50367206</v>
      </c>
      <c r="C1612" s="1">
        <v>1</v>
      </c>
      <c r="AF1612" s="1" t="s">
        <v>50767</v>
      </c>
    </row>
    <row r="1613" spans="1:32" x14ac:dyDescent="0.25">
      <c r="A1613" s="1" t="s">
        <v>1695</v>
      </c>
      <c r="B1613" s="1">
        <v>50367208</v>
      </c>
      <c r="C1613" s="1">
        <v>1</v>
      </c>
      <c r="AF1613" s="1" t="s">
        <v>50768</v>
      </c>
    </row>
    <row r="1614" spans="1:32" x14ac:dyDescent="0.25">
      <c r="A1614" s="1" t="s">
        <v>1696</v>
      </c>
      <c r="B1614" s="1">
        <v>50367207</v>
      </c>
      <c r="C1614" s="1">
        <v>1</v>
      </c>
      <c r="AF1614" s="1" t="s">
        <v>50769</v>
      </c>
    </row>
    <row r="1615" spans="1:32" x14ac:dyDescent="0.25">
      <c r="A1615" s="1" t="s">
        <v>1697</v>
      </c>
      <c r="B1615" s="1">
        <v>50367203</v>
      </c>
      <c r="C1615" s="1">
        <v>1</v>
      </c>
      <c r="AF1615" s="1" t="s">
        <v>50770</v>
      </c>
    </row>
    <row r="1616" spans="1:32" x14ac:dyDescent="0.25">
      <c r="A1616" s="1" t="s">
        <v>1698</v>
      </c>
      <c r="B1616" s="1">
        <v>50367103</v>
      </c>
      <c r="C1616" s="1">
        <v>1</v>
      </c>
      <c r="AF1616" s="1" t="s">
        <v>50771</v>
      </c>
    </row>
    <row r="1617" spans="1:32" x14ac:dyDescent="0.25">
      <c r="A1617" s="1" t="s">
        <v>1699</v>
      </c>
      <c r="B1617" s="1">
        <v>50367102</v>
      </c>
      <c r="C1617" s="1">
        <v>1</v>
      </c>
      <c r="AF1617" s="1" t="s">
        <v>50772</v>
      </c>
    </row>
    <row r="1618" spans="1:32" x14ac:dyDescent="0.25">
      <c r="A1618" s="1" t="s">
        <v>1700</v>
      </c>
      <c r="B1618" s="1">
        <v>50367104</v>
      </c>
      <c r="C1618" s="1">
        <v>1</v>
      </c>
      <c r="AF1618" s="1" t="s">
        <v>50773</v>
      </c>
    </row>
    <row r="1619" spans="1:32" x14ac:dyDescent="0.25">
      <c r="A1619" s="1" t="s">
        <v>1701</v>
      </c>
      <c r="B1619" s="1">
        <v>50367202</v>
      </c>
      <c r="C1619" s="1">
        <v>1</v>
      </c>
      <c r="AF1619" s="1" t="s">
        <v>50774</v>
      </c>
    </row>
    <row r="1620" spans="1:32" x14ac:dyDescent="0.25">
      <c r="A1620" s="1" t="s">
        <v>1702</v>
      </c>
      <c r="B1620" s="1">
        <v>50367201</v>
      </c>
      <c r="C1620" s="1">
        <v>1</v>
      </c>
      <c r="AF1620" s="1" t="s">
        <v>50775</v>
      </c>
    </row>
    <row r="1621" spans="1:32" x14ac:dyDescent="0.25">
      <c r="A1621" s="1" t="s">
        <v>1703</v>
      </c>
      <c r="B1621" s="1">
        <v>50367209</v>
      </c>
      <c r="C1621" s="1">
        <v>1</v>
      </c>
      <c r="AF1621" s="1" t="s">
        <v>50776</v>
      </c>
    </row>
    <row r="1622" spans="1:32" x14ac:dyDescent="0.25">
      <c r="A1622" s="1" t="s">
        <v>1704</v>
      </c>
      <c r="B1622" s="1">
        <v>50367217</v>
      </c>
      <c r="C1622" s="1">
        <v>1</v>
      </c>
      <c r="AF1622" s="1" t="s">
        <v>50777</v>
      </c>
    </row>
    <row r="1623" spans="1:32" x14ac:dyDescent="0.25">
      <c r="A1623" s="1" t="s">
        <v>1705</v>
      </c>
      <c r="B1623" s="1">
        <v>50367216</v>
      </c>
      <c r="C1623" s="1">
        <v>1</v>
      </c>
      <c r="AF1623" s="1" t="s">
        <v>50778</v>
      </c>
    </row>
    <row r="1624" spans="1:32" x14ac:dyDescent="0.25">
      <c r="A1624" s="1" t="s">
        <v>1706</v>
      </c>
      <c r="B1624" s="1">
        <v>50367218</v>
      </c>
      <c r="C1624" s="1">
        <v>1</v>
      </c>
      <c r="AF1624" s="1" t="s">
        <v>50779</v>
      </c>
    </row>
    <row r="1625" spans="1:32" x14ac:dyDescent="0.25">
      <c r="A1625" s="1" t="s">
        <v>1707</v>
      </c>
      <c r="B1625" s="1">
        <v>50367220</v>
      </c>
      <c r="C1625" s="1">
        <v>1</v>
      </c>
      <c r="AF1625" s="1" t="s">
        <v>50780</v>
      </c>
    </row>
    <row r="1626" spans="1:32" x14ac:dyDescent="0.25">
      <c r="A1626" s="1" t="s">
        <v>1708</v>
      </c>
      <c r="B1626" s="1">
        <v>50367219</v>
      </c>
      <c r="C1626" s="1">
        <v>1</v>
      </c>
      <c r="AF1626" s="1" t="s">
        <v>50781</v>
      </c>
    </row>
    <row r="1627" spans="1:32" x14ac:dyDescent="0.25">
      <c r="A1627" s="1" t="s">
        <v>1709</v>
      </c>
      <c r="B1627" s="1">
        <v>50367215</v>
      </c>
      <c r="C1627" s="1">
        <v>1</v>
      </c>
      <c r="AF1627" s="1" t="s">
        <v>50782</v>
      </c>
    </row>
    <row r="1628" spans="1:32" x14ac:dyDescent="0.25">
      <c r="A1628" s="1" t="s">
        <v>1710</v>
      </c>
      <c r="B1628" s="1">
        <v>50367211</v>
      </c>
      <c r="C1628" s="1">
        <v>1</v>
      </c>
      <c r="AF1628" s="1" t="s">
        <v>50783</v>
      </c>
    </row>
    <row r="1629" spans="1:32" x14ac:dyDescent="0.25">
      <c r="A1629" s="1" t="s">
        <v>1711</v>
      </c>
      <c r="B1629" s="1">
        <v>50367210</v>
      </c>
      <c r="C1629" s="1">
        <v>1</v>
      </c>
      <c r="AF1629" s="1" t="s">
        <v>50784</v>
      </c>
    </row>
    <row r="1630" spans="1:32" x14ac:dyDescent="0.25">
      <c r="A1630" s="1" t="s">
        <v>1712</v>
      </c>
      <c r="B1630" s="1">
        <v>50367212</v>
      </c>
      <c r="C1630" s="1">
        <v>1</v>
      </c>
      <c r="AF1630" s="1" t="s">
        <v>50785</v>
      </c>
    </row>
    <row r="1631" spans="1:32" x14ac:dyDescent="0.25">
      <c r="A1631" s="1" t="s">
        <v>1713</v>
      </c>
      <c r="B1631" s="1">
        <v>50367214</v>
      </c>
      <c r="C1631" s="1">
        <v>1</v>
      </c>
      <c r="AF1631" s="1" t="s">
        <v>50786</v>
      </c>
    </row>
    <row r="1632" spans="1:32" x14ac:dyDescent="0.25">
      <c r="A1632" s="1" t="s">
        <v>1714</v>
      </c>
      <c r="B1632" s="1">
        <v>50367213</v>
      </c>
      <c r="C1632" s="1">
        <v>1</v>
      </c>
      <c r="AF1632" s="1" t="s">
        <v>50787</v>
      </c>
    </row>
    <row r="1633" spans="1:32" x14ac:dyDescent="0.25">
      <c r="A1633" s="1" t="s">
        <v>1715</v>
      </c>
      <c r="B1633" s="1">
        <v>50371515</v>
      </c>
      <c r="C1633" s="1">
        <v>1</v>
      </c>
      <c r="AF1633" s="1" t="s">
        <v>50788</v>
      </c>
    </row>
    <row r="1634" spans="1:32" x14ac:dyDescent="0.25">
      <c r="A1634" s="1" t="s">
        <v>1716</v>
      </c>
      <c r="B1634" s="1">
        <v>50371547</v>
      </c>
      <c r="C1634" s="1">
        <v>1</v>
      </c>
      <c r="AF1634" s="1" t="s">
        <v>50789</v>
      </c>
    </row>
    <row r="1635" spans="1:32" x14ac:dyDescent="0.25">
      <c r="A1635" s="1" t="s">
        <v>1717</v>
      </c>
      <c r="B1635" s="1">
        <v>50371546</v>
      </c>
      <c r="C1635" s="1">
        <v>1</v>
      </c>
      <c r="AF1635" s="1" t="s">
        <v>50790</v>
      </c>
    </row>
    <row r="1636" spans="1:32" x14ac:dyDescent="0.25">
      <c r="A1636" s="1" t="s">
        <v>1718</v>
      </c>
      <c r="B1636" s="1">
        <v>50371548</v>
      </c>
      <c r="C1636" s="1">
        <v>1</v>
      </c>
      <c r="AF1636" s="1" t="s">
        <v>50791</v>
      </c>
    </row>
    <row r="1637" spans="1:32" x14ac:dyDescent="0.25">
      <c r="A1637" s="1" t="s">
        <v>1719</v>
      </c>
      <c r="B1637" s="1">
        <v>50371550</v>
      </c>
      <c r="C1637" s="1">
        <v>1</v>
      </c>
      <c r="AF1637" s="1" t="s">
        <v>50792</v>
      </c>
    </row>
    <row r="1638" spans="1:32" x14ac:dyDescent="0.25">
      <c r="A1638" s="1" t="s">
        <v>1720</v>
      </c>
      <c r="B1638" s="1">
        <v>50371549</v>
      </c>
      <c r="C1638" s="1">
        <v>1</v>
      </c>
      <c r="AF1638" s="1" t="s">
        <v>50793</v>
      </c>
    </row>
    <row r="1639" spans="1:32" x14ac:dyDescent="0.25">
      <c r="A1639" s="1" t="s">
        <v>1721</v>
      </c>
      <c r="B1639" s="1">
        <v>50371545</v>
      </c>
      <c r="C1639" s="1">
        <v>1</v>
      </c>
      <c r="AF1639" s="1" t="s">
        <v>50794</v>
      </c>
    </row>
    <row r="1640" spans="1:32" x14ac:dyDescent="0.25">
      <c r="A1640" s="1" t="s">
        <v>1722</v>
      </c>
      <c r="B1640" s="1">
        <v>50371541</v>
      </c>
      <c r="C1640" s="1">
        <v>1</v>
      </c>
      <c r="AF1640" s="1" t="s">
        <v>50795</v>
      </c>
    </row>
    <row r="1641" spans="1:32" x14ac:dyDescent="0.25">
      <c r="A1641" s="1" t="s">
        <v>1723</v>
      </c>
      <c r="B1641" s="1">
        <v>50371540</v>
      </c>
      <c r="C1641" s="1">
        <v>1</v>
      </c>
      <c r="AF1641" s="1" t="s">
        <v>50796</v>
      </c>
    </row>
    <row r="1642" spans="1:32" x14ac:dyDescent="0.25">
      <c r="A1642" s="1" t="s">
        <v>1724</v>
      </c>
      <c r="B1642" s="1">
        <v>50371542</v>
      </c>
      <c r="C1642" s="1">
        <v>1</v>
      </c>
      <c r="AF1642" s="1" t="s">
        <v>50797</v>
      </c>
    </row>
    <row r="1643" spans="1:32" x14ac:dyDescent="0.25">
      <c r="A1643" s="1" t="s">
        <v>1725</v>
      </c>
      <c r="B1643" s="1">
        <v>50371544</v>
      </c>
      <c r="C1643" s="1">
        <v>1</v>
      </c>
      <c r="AF1643" s="1" t="s">
        <v>50798</v>
      </c>
    </row>
    <row r="1644" spans="1:32" x14ac:dyDescent="0.25">
      <c r="A1644" s="1" t="s">
        <v>1726</v>
      </c>
      <c r="B1644" s="1">
        <v>50371543</v>
      </c>
      <c r="C1644" s="1">
        <v>1</v>
      </c>
      <c r="AF1644" s="1" t="s">
        <v>50799</v>
      </c>
    </row>
    <row r="1645" spans="1:32" x14ac:dyDescent="0.25">
      <c r="A1645" s="1" t="s">
        <v>1727</v>
      </c>
      <c r="B1645" s="1">
        <v>50371551</v>
      </c>
      <c r="C1645" s="1">
        <v>1</v>
      </c>
      <c r="AF1645" s="1" t="s">
        <v>50800</v>
      </c>
    </row>
    <row r="1646" spans="1:32" x14ac:dyDescent="0.25">
      <c r="A1646" s="1" t="s">
        <v>1728</v>
      </c>
      <c r="B1646" s="1">
        <v>50371559</v>
      </c>
      <c r="C1646" s="1">
        <v>1</v>
      </c>
      <c r="AF1646" s="1" t="s">
        <v>50801</v>
      </c>
    </row>
    <row r="1647" spans="1:32" x14ac:dyDescent="0.25">
      <c r="A1647" s="1" t="s">
        <v>1729</v>
      </c>
      <c r="B1647" s="1">
        <v>50371558</v>
      </c>
      <c r="C1647" s="1">
        <v>1</v>
      </c>
      <c r="AF1647" s="1" t="s">
        <v>50802</v>
      </c>
    </row>
    <row r="1648" spans="1:32" x14ac:dyDescent="0.25">
      <c r="A1648" s="1" t="s">
        <v>1730</v>
      </c>
      <c r="B1648" s="1">
        <v>50371560</v>
      </c>
      <c r="C1648" s="1">
        <v>1</v>
      </c>
      <c r="AF1648" s="1" t="s">
        <v>50803</v>
      </c>
    </row>
    <row r="1649" spans="1:32" x14ac:dyDescent="0.25">
      <c r="A1649" s="1" t="s">
        <v>1731</v>
      </c>
      <c r="B1649" s="1">
        <v>50371562</v>
      </c>
      <c r="C1649" s="1">
        <v>1</v>
      </c>
      <c r="AF1649" s="1" t="s">
        <v>50804</v>
      </c>
    </row>
    <row r="1650" spans="1:32" x14ac:dyDescent="0.25">
      <c r="A1650" s="1" t="s">
        <v>1732</v>
      </c>
      <c r="B1650" s="1">
        <v>50371561</v>
      </c>
      <c r="C1650" s="1">
        <v>1</v>
      </c>
      <c r="AF1650" s="1" t="s">
        <v>50805</v>
      </c>
    </row>
    <row r="1651" spans="1:32" x14ac:dyDescent="0.25">
      <c r="A1651" s="1" t="s">
        <v>1733</v>
      </c>
      <c r="B1651" s="1">
        <v>50371557</v>
      </c>
      <c r="C1651" s="1">
        <v>1</v>
      </c>
      <c r="AF1651" s="1" t="s">
        <v>50806</v>
      </c>
    </row>
    <row r="1652" spans="1:32" x14ac:dyDescent="0.25">
      <c r="A1652" s="1" t="s">
        <v>1734</v>
      </c>
      <c r="B1652" s="1">
        <v>50371553</v>
      </c>
      <c r="C1652" s="1">
        <v>1</v>
      </c>
      <c r="AF1652" s="1" t="s">
        <v>50807</v>
      </c>
    </row>
    <row r="1653" spans="1:32" x14ac:dyDescent="0.25">
      <c r="A1653" s="1" t="s">
        <v>1735</v>
      </c>
      <c r="B1653" s="1">
        <v>50371552</v>
      </c>
      <c r="C1653" s="1">
        <v>1</v>
      </c>
      <c r="AF1653" s="1" t="s">
        <v>50808</v>
      </c>
    </row>
    <row r="1654" spans="1:32" x14ac:dyDescent="0.25">
      <c r="A1654" s="1" t="s">
        <v>1736</v>
      </c>
      <c r="B1654" s="1">
        <v>50371554</v>
      </c>
      <c r="C1654" s="1">
        <v>1</v>
      </c>
      <c r="AF1654" s="1" t="s">
        <v>50809</v>
      </c>
    </row>
    <row r="1655" spans="1:32" x14ac:dyDescent="0.25">
      <c r="A1655" s="1" t="s">
        <v>1737</v>
      </c>
      <c r="B1655" s="1">
        <v>50371556</v>
      </c>
      <c r="C1655" s="1">
        <v>1</v>
      </c>
      <c r="AF1655" s="1" t="s">
        <v>50810</v>
      </c>
    </row>
    <row r="1656" spans="1:32" x14ac:dyDescent="0.25">
      <c r="A1656" s="1" t="s">
        <v>1738</v>
      </c>
      <c r="B1656" s="1">
        <v>50371555</v>
      </c>
      <c r="C1656" s="1">
        <v>1</v>
      </c>
      <c r="AF1656" s="1" t="s">
        <v>50811</v>
      </c>
    </row>
    <row r="1657" spans="1:32" x14ac:dyDescent="0.25">
      <c r="A1657" s="1" t="s">
        <v>1739</v>
      </c>
      <c r="B1657" s="1">
        <v>50371539</v>
      </c>
      <c r="C1657" s="1">
        <v>1</v>
      </c>
      <c r="AF1657" s="1" t="s">
        <v>50812</v>
      </c>
    </row>
    <row r="1658" spans="1:32" x14ac:dyDescent="0.25">
      <c r="A1658" s="1" t="s">
        <v>1740</v>
      </c>
      <c r="B1658" s="1">
        <v>50371523</v>
      </c>
      <c r="C1658" s="1">
        <v>1</v>
      </c>
      <c r="AF1658" s="1" t="s">
        <v>50813</v>
      </c>
    </row>
    <row r="1659" spans="1:32" x14ac:dyDescent="0.25">
      <c r="A1659" s="1" t="s">
        <v>1741</v>
      </c>
      <c r="B1659" s="1">
        <v>50371522</v>
      </c>
      <c r="C1659" s="1">
        <v>1</v>
      </c>
      <c r="AF1659" s="1" t="s">
        <v>50814</v>
      </c>
    </row>
    <row r="1660" spans="1:32" x14ac:dyDescent="0.25">
      <c r="A1660" s="1" t="s">
        <v>1742</v>
      </c>
      <c r="B1660" s="1">
        <v>50371524</v>
      </c>
      <c r="C1660" s="1">
        <v>1</v>
      </c>
      <c r="AF1660" s="1" t="s">
        <v>50815</v>
      </c>
    </row>
    <row r="1661" spans="1:32" x14ac:dyDescent="0.25">
      <c r="A1661" s="1" t="s">
        <v>1743</v>
      </c>
      <c r="B1661" s="1">
        <v>50371526</v>
      </c>
      <c r="C1661" s="1">
        <v>1</v>
      </c>
      <c r="AF1661" s="1" t="s">
        <v>50816</v>
      </c>
    </row>
    <row r="1662" spans="1:32" x14ac:dyDescent="0.25">
      <c r="A1662" s="1" t="s">
        <v>1744</v>
      </c>
      <c r="B1662" s="1">
        <v>50371525</v>
      </c>
      <c r="C1662" s="1">
        <v>1</v>
      </c>
      <c r="AF1662" s="1" t="s">
        <v>50817</v>
      </c>
    </row>
    <row r="1663" spans="1:32" x14ac:dyDescent="0.25">
      <c r="A1663" s="1" t="s">
        <v>1745</v>
      </c>
      <c r="B1663" s="1">
        <v>50371521</v>
      </c>
      <c r="C1663" s="1">
        <v>1</v>
      </c>
      <c r="AF1663" s="1" t="s">
        <v>50818</v>
      </c>
    </row>
    <row r="1664" spans="1:32" x14ac:dyDescent="0.25">
      <c r="A1664" s="1" t="s">
        <v>1746</v>
      </c>
      <c r="B1664" s="1">
        <v>50371517</v>
      </c>
      <c r="C1664" s="1">
        <v>1</v>
      </c>
      <c r="AF1664" s="1" t="s">
        <v>50819</v>
      </c>
    </row>
    <row r="1665" spans="1:32" x14ac:dyDescent="0.25">
      <c r="A1665" s="1" t="s">
        <v>1747</v>
      </c>
      <c r="B1665" s="1">
        <v>50371516</v>
      </c>
      <c r="C1665" s="1">
        <v>1</v>
      </c>
      <c r="AF1665" s="1" t="s">
        <v>50820</v>
      </c>
    </row>
    <row r="1666" spans="1:32" x14ac:dyDescent="0.25">
      <c r="A1666" s="1" t="s">
        <v>1748</v>
      </c>
      <c r="B1666" s="1">
        <v>50371518</v>
      </c>
      <c r="C1666" s="1">
        <v>1</v>
      </c>
      <c r="AF1666" s="1" t="s">
        <v>50821</v>
      </c>
    </row>
    <row r="1667" spans="1:32" x14ac:dyDescent="0.25">
      <c r="A1667" s="1" t="s">
        <v>1749</v>
      </c>
      <c r="B1667" s="1">
        <v>50371520</v>
      </c>
      <c r="C1667" s="1">
        <v>1</v>
      </c>
      <c r="AF1667" s="1" t="s">
        <v>50822</v>
      </c>
    </row>
    <row r="1668" spans="1:32" x14ac:dyDescent="0.25">
      <c r="A1668" s="1" t="s">
        <v>1750</v>
      </c>
      <c r="B1668" s="1">
        <v>50371519</v>
      </c>
      <c r="C1668" s="1">
        <v>1</v>
      </c>
      <c r="AF1668" s="1" t="s">
        <v>50823</v>
      </c>
    </row>
    <row r="1669" spans="1:32" x14ac:dyDescent="0.25">
      <c r="A1669" s="1" t="s">
        <v>1751</v>
      </c>
      <c r="B1669" s="1">
        <v>50371527</v>
      </c>
      <c r="C1669" s="1">
        <v>1</v>
      </c>
      <c r="AF1669" s="1" t="s">
        <v>50824</v>
      </c>
    </row>
    <row r="1670" spans="1:32" x14ac:dyDescent="0.25">
      <c r="A1670" s="1" t="s">
        <v>1752</v>
      </c>
      <c r="B1670" s="1">
        <v>50371535</v>
      </c>
      <c r="C1670" s="1">
        <v>1</v>
      </c>
      <c r="AF1670" s="1" t="s">
        <v>50825</v>
      </c>
    </row>
    <row r="1671" spans="1:32" x14ac:dyDescent="0.25">
      <c r="A1671" s="1" t="s">
        <v>1753</v>
      </c>
      <c r="B1671" s="1">
        <v>50371534</v>
      </c>
      <c r="C1671" s="1">
        <v>1</v>
      </c>
      <c r="AF1671" s="1" t="s">
        <v>50826</v>
      </c>
    </row>
    <row r="1672" spans="1:32" x14ac:dyDescent="0.25">
      <c r="A1672" s="1" t="s">
        <v>1754</v>
      </c>
      <c r="B1672" s="1">
        <v>50371536</v>
      </c>
      <c r="C1672" s="1">
        <v>1</v>
      </c>
      <c r="AF1672" s="1" t="s">
        <v>50827</v>
      </c>
    </row>
    <row r="1673" spans="1:32" x14ac:dyDescent="0.25">
      <c r="A1673" s="1" t="s">
        <v>1755</v>
      </c>
      <c r="B1673" s="1">
        <v>50371538</v>
      </c>
      <c r="C1673" s="1">
        <v>1</v>
      </c>
      <c r="AF1673" s="1" t="s">
        <v>50828</v>
      </c>
    </row>
    <row r="1674" spans="1:32" x14ac:dyDescent="0.25">
      <c r="A1674" s="1" t="s">
        <v>1756</v>
      </c>
      <c r="B1674" s="1">
        <v>50371537</v>
      </c>
      <c r="C1674" s="1">
        <v>1</v>
      </c>
      <c r="AF1674" s="1" t="s">
        <v>50829</v>
      </c>
    </row>
    <row r="1675" spans="1:32" x14ac:dyDescent="0.25">
      <c r="A1675" s="1" t="s">
        <v>1757</v>
      </c>
      <c r="B1675" s="1">
        <v>50371533</v>
      </c>
      <c r="C1675" s="1">
        <v>1</v>
      </c>
      <c r="AF1675" s="1" t="s">
        <v>50830</v>
      </c>
    </row>
    <row r="1676" spans="1:32" x14ac:dyDescent="0.25">
      <c r="A1676" s="1" t="s">
        <v>1758</v>
      </c>
      <c r="B1676" s="1">
        <v>50371529</v>
      </c>
      <c r="C1676" s="1">
        <v>1</v>
      </c>
      <c r="AF1676" s="1" t="s">
        <v>50831</v>
      </c>
    </row>
    <row r="1677" spans="1:32" x14ac:dyDescent="0.25">
      <c r="A1677" s="1" t="s">
        <v>1759</v>
      </c>
      <c r="B1677" s="1">
        <v>50371528</v>
      </c>
      <c r="C1677" s="1">
        <v>1</v>
      </c>
      <c r="AF1677" s="1" t="s">
        <v>50832</v>
      </c>
    </row>
    <row r="1678" spans="1:32" x14ac:dyDescent="0.25">
      <c r="A1678" s="1" t="s">
        <v>1760</v>
      </c>
      <c r="B1678" s="1">
        <v>50371530</v>
      </c>
      <c r="C1678" s="1">
        <v>1</v>
      </c>
      <c r="AF1678" s="1" t="s">
        <v>50833</v>
      </c>
    </row>
    <row r="1679" spans="1:32" x14ac:dyDescent="0.25">
      <c r="A1679" s="1" t="s">
        <v>1761</v>
      </c>
      <c r="B1679" s="1">
        <v>50371532</v>
      </c>
      <c r="C1679" s="1">
        <v>1</v>
      </c>
      <c r="AF1679" s="1" t="s">
        <v>50834</v>
      </c>
    </row>
    <row r="1680" spans="1:32" x14ac:dyDescent="0.25">
      <c r="A1680" s="1" t="s">
        <v>1762</v>
      </c>
      <c r="B1680" s="1">
        <v>50371531</v>
      </c>
      <c r="C1680" s="1">
        <v>1</v>
      </c>
      <c r="AF1680" s="1" t="s">
        <v>50835</v>
      </c>
    </row>
    <row r="1681" spans="1:32" x14ac:dyDescent="0.25">
      <c r="A1681" s="1" t="s">
        <v>1763</v>
      </c>
      <c r="B1681" s="1">
        <v>50367101</v>
      </c>
      <c r="C1681" s="1">
        <v>1</v>
      </c>
      <c r="AF1681" s="1" t="s">
        <v>50836</v>
      </c>
    </row>
    <row r="1682" spans="1:32" x14ac:dyDescent="0.25">
      <c r="A1682" s="1" t="s">
        <v>1764</v>
      </c>
      <c r="B1682" s="1">
        <v>50366306</v>
      </c>
      <c r="C1682" s="1">
        <v>1</v>
      </c>
      <c r="AF1682" s="1" t="s">
        <v>50837</v>
      </c>
    </row>
    <row r="1683" spans="1:32" x14ac:dyDescent="0.25">
      <c r="A1683" s="1" t="s">
        <v>1765</v>
      </c>
      <c r="B1683" s="1">
        <v>50366305</v>
      </c>
      <c r="C1683" s="1">
        <v>1</v>
      </c>
      <c r="AF1683" s="1" t="s">
        <v>50838</v>
      </c>
    </row>
    <row r="1684" spans="1:32" x14ac:dyDescent="0.25">
      <c r="A1684" s="1" t="s">
        <v>1766</v>
      </c>
      <c r="B1684" s="1">
        <v>50366307</v>
      </c>
      <c r="C1684" s="1">
        <v>1</v>
      </c>
      <c r="AF1684" s="1" t="s">
        <v>50839</v>
      </c>
    </row>
    <row r="1685" spans="1:32" x14ac:dyDescent="0.25">
      <c r="A1685" s="1" t="s">
        <v>1767</v>
      </c>
      <c r="B1685" s="1">
        <v>50366309</v>
      </c>
      <c r="C1685" s="1">
        <v>1</v>
      </c>
      <c r="AF1685" s="1" t="s">
        <v>50840</v>
      </c>
    </row>
    <row r="1686" spans="1:32" x14ac:dyDescent="0.25">
      <c r="A1686" s="1" t="s">
        <v>1768</v>
      </c>
      <c r="B1686" s="1">
        <v>50366308</v>
      </c>
      <c r="C1686" s="1">
        <v>1</v>
      </c>
      <c r="AF1686" s="1" t="s">
        <v>50841</v>
      </c>
    </row>
    <row r="1687" spans="1:32" x14ac:dyDescent="0.25">
      <c r="A1687" s="1" t="s">
        <v>1769</v>
      </c>
      <c r="B1687" s="1">
        <v>50366304</v>
      </c>
      <c r="C1687" s="1">
        <v>1</v>
      </c>
      <c r="AF1687" s="1" t="s">
        <v>50842</v>
      </c>
    </row>
    <row r="1688" spans="1:32" x14ac:dyDescent="0.25">
      <c r="A1688" s="1" t="s">
        <v>1770</v>
      </c>
      <c r="B1688" s="1">
        <v>50366229</v>
      </c>
      <c r="C1688" s="1">
        <v>1</v>
      </c>
      <c r="AF1688" s="1" t="s">
        <v>50843</v>
      </c>
    </row>
    <row r="1689" spans="1:32" x14ac:dyDescent="0.25">
      <c r="A1689" s="1" t="s">
        <v>1771</v>
      </c>
      <c r="B1689" s="1">
        <v>50366228</v>
      </c>
      <c r="C1689" s="1">
        <v>1</v>
      </c>
      <c r="AF1689" s="1" t="s">
        <v>50844</v>
      </c>
    </row>
    <row r="1690" spans="1:32" x14ac:dyDescent="0.25">
      <c r="A1690" s="1" t="s">
        <v>1772</v>
      </c>
      <c r="B1690" s="1">
        <v>50366301</v>
      </c>
      <c r="C1690" s="1">
        <v>1</v>
      </c>
      <c r="AF1690" s="1" t="s">
        <v>50845</v>
      </c>
    </row>
    <row r="1691" spans="1:32" x14ac:dyDescent="0.25">
      <c r="A1691" s="1" t="s">
        <v>1773</v>
      </c>
      <c r="B1691" s="1">
        <v>50366303</v>
      </c>
      <c r="C1691" s="1">
        <v>1</v>
      </c>
      <c r="AF1691" s="1" t="s">
        <v>50846</v>
      </c>
    </row>
    <row r="1692" spans="1:32" x14ac:dyDescent="0.25">
      <c r="A1692" s="1" t="s">
        <v>1774</v>
      </c>
      <c r="B1692" s="1">
        <v>50366302</v>
      </c>
      <c r="C1692" s="1">
        <v>1</v>
      </c>
      <c r="AF1692" s="1" t="s">
        <v>50847</v>
      </c>
    </row>
    <row r="1693" spans="1:32" x14ac:dyDescent="0.25">
      <c r="A1693" s="1" t="s">
        <v>1775</v>
      </c>
      <c r="B1693" s="1">
        <v>50366310</v>
      </c>
      <c r="C1693" s="1">
        <v>1</v>
      </c>
      <c r="AF1693" s="1" t="s">
        <v>50848</v>
      </c>
    </row>
    <row r="1694" spans="1:32" x14ac:dyDescent="0.25">
      <c r="A1694" s="1" t="s">
        <v>1776</v>
      </c>
      <c r="B1694" s="1">
        <v>50366602</v>
      </c>
      <c r="C1694" s="1">
        <v>1</v>
      </c>
      <c r="AF1694" s="1" t="s">
        <v>50849</v>
      </c>
    </row>
    <row r="1695" spans="1:32" x14ac:dyDescent="0.25">
      <c r="A1695" s="1" t="s">
        <v>1777</v>
      </c>
      <c r="B1695" s="1">
        <v>50366601</v>
      </c>
      <c r="C1695" s="1">
        <v>1</v>
      </c>
      <c r="AF1695" s="1" t="s">
        <v>50850</v>
      </c>
    </row>
    <row r="1696" spans="1:32" x14ac:dyDescent="0.25">
      <c r="A1696" s="1" t="s">
        <v>1778</v>
      </c>
      <c r="B1696" s="1">
        <v>50366603</v>
      </c>
      <c r="C1696" s="1">
        <v>1</v>
      </c>
      <c r="AF1696" s="1" t="s">
        <v>50851</v>
      </c>
    </row>
    <row r="1697" spans="1:32" x14ac:dyDescent="0.25">
      <c r="A1697" s="1" t="s">
        <v>1779</v>
      </c>
      <c r="B1697" s="1">
        <v>50366701</v>
      </c>
      <c r="C1697" s="1">
        <v>1</v>
      </c>
      <c r="AF1697" s="1" t="s">
        <v>50852</v>
      </c>
    </row>
    <row r="1698" spans="1:32" x14ac:dyDescent="0.25">
      <c r="A1698" s="1" t="s">
        <v>1780</v>
      </c>
      <c r="B1698" s="1">
        <v>50366604</v>
      </c>
      <c r="C1698" s="1">
        <v>1</v>
      </c>
      <c r="AF1698" s="1" t="s">
        <v>50853</v>
      </c>
    </row>
    <row r="1699" spans="1:32" x14ac:dyDescent="0.25">
      <c r="A1699" s="1" t="s">
        <v>1781</v>
      </c>
      <c r="B1699" s="1">
        <v>50366502</v>
      </c>
      <c r="C1699" s="1">
        <v>1</v>
      </c>
      <c r="AF1699" s="1" t="s">
        <v>50854</v>
      </c>
    </row>
    <row r="1700" spans="1:32" x14ac:dyDescent="0.25">
      <c r="A1700" s="1" t="s">
        <v>1782</v>
      </c>
      <c r="B1700" s="1">
        <v>50366402</v>
      </c>
      <c r="C1700" s="1">
        <v>1</v>
      </c>
      <c r="AF1700" s="1" t="s">
        <v>50855</v>
      </c>
    </row>
    <row r="1701" spans="1:32" x14ac:dyDescent="0.25">
      <c r="A1701" s="1" t="s">
        <v>1783</v>
      </c>
      <c r="B1701" s="1">
        <v>50366401</v>
      </c>
      <c r="C1701" s="1">
        <v>1</v>
      </c>
      <c r="AF1701" s="1" t="s">
        <v>50856</v>
      </c>
    </row>
    <row r="1702" spans="1:32" x14ac:dyDescent="0.25">
      <c r="A1702" s="1" t="s">
        <v>1784</v>
      </c>
      <c r="B1702" s="1">
        <v>50366403</v>
      </c>
      <c r="C1702" s="1">
        <v>1</v>
      </c>
      <c r="AF1702" s="1" t="s">
        <v>50857</v>
      </c>
    </row>
    <row r="1703" spans="1:32" x14ac:dyDescent="0.25">
      <c r="A1703" s="1" t="s">
        <v>1785</v>
      </c>
      <c r="B1703" s="1">
        <v>50366501</v>
      </c>
      <c r="C1703" s="1">
        <v>1</v>
      </c>
      <c r="AF1703" s="1" t="s">
        <v>50858</v>
      </c>
    </row>
    <row r="1704" spans="1:32" x14ac:dyDescent="0.25">
      <c r="A1704" s="1" t="s">
        <v>1786</v>
      </c>
      <c r="B1704" s="1">
        <v>50366404</v>
      </c>
      <c r="C1704" s="1">
        <v>1</v>
      </c>
      <c r="AF1704" s="1" t="s">
        <v>50859</v>
      </c>
    </row>
    <row r="1705" spans="1:32" x14ac:dyDescent="0.25">
      <c r="A1705" s="1" t="s">
        <v>1787</v>
      </c>
      <c r="B1705" s="1">
        <v>50366227</v>
      </c>
      <c r="C1705" s="1">
        <v>1</v>
      </c>
      <c r="AF1705" s="1" t="s">
        <v>50860</v>
      </c>
    </row>
    <row r="1706" spans="1:32" x14ac:dyDescent="0.25">
      <c r="A1706" s="1" t="s">
        <v>1788</v>
      </c>
      <c r="B1706" s="1">
        <v>50366211</v>
      </c>
      <c r="C1706" s="1">
        <v>1</v>
      </c>
      <c r="AF1706" s="1" t="s">
        <v>50861</v>
      </c>
    </row>
    <row r="1707" spans="1:32" x14ac:dyDescent="0.25">
      <c r="A1707" s="1" t="s">
        <v>1789</v>
      </c>
      <c r="B1707" s="1">
        <v>50366210</v>
      </c>
      <c r="C1707" s="1">
        <v>1</v>
      </c>
      <c r="AF1707" s="1" t="s">
        <v>50862</v>
      </c>
    </row>
    <row r="1708" spans="1:32" x14ac:dyDescent="0.25">
      <c r="A1708" s="1" t="s">
        <v>1790</v>
      </c>
      <c r="B1708" s="1">
        <v>50366212</v>
      </c>
      <c r="C1708" s="1">
        <v>1</v>
      </c>
      <c r="AF1708" s="1" t="s">
        <v>50863</v>
      </c>
    </row>
    <row r="1709" spans="1:32" x14ac:dyDescent="0.25">
      <c r="A1709" s="1" t="s">
        <v>1791</v>
      </c>
      <c r="B1709" s="1">
        <v>50366214</v>
      </c>
      <c r="C1709" s="1">
        <v>1</v>
      </c>
      <c r="AF1709" s="1" t="s">
        <v>50864</v>
      </c>
    </row>
    <row r="1710" spans="1:32" x14ac:dyDescent="0.25">
      <c r="A1710" s="1" t="s">
        <v>1792</v>
      </c>
      <c r="B1710" s="1">
        <v>50366213</v>
      </c>
      <c r="C1710" s="1">
        <v>1</v>
      </c>
      <c r="AF1710" s="1" t="s">
        <v>50865</v>
      </c>
    </row>
    <row r="1711" spans="1:32" x14ac:dyDescent="0.25">
      <c r="A1711" s="1" t="s">
        <v>1793</v>
      </c>
      <c r="B1711" s="1">
        <v>50366209</v>
      </c>
      <c r="C1711" s="1">
        <v>1</v>
      </c>
      <c r="AF1711" s="1" t="s">
        <v>50866</v>
      </c>
    </row>
    <row r="1712" spans="1:32" x14ac:dyDescent="0.25">
      <c r="A1712" s="1" t="s">
        <v>1794</v>
      </c>
      <c r="B1712" s="1">
        <v>50366205</v>
      </c>
      <c r="C1712" s="1">
        <v>1</v>
      </c>
      <c r="AF1712" s="1" t="s">
        <v>50867</v>
      </c>
    </row>
    <row r="1713" spans="1:32" x14ac:dyDescent="0.25">
      <c r="A1713" s="1" t="s">
        <v>1795</v>
      </c>
      <c r="B1713" s="1">
        <v>50366204</v>
      </c>
      <c r="C1713" s="1">
        <v>1</v>
      </c>
      <c r="AF1713" s="1" t="s">
        <v>50868</v>
      </c>
    </row>
    <row r="1714" spans="1:32" x14ac:dyDescent="0.25">
      <c r="A1714" s="1" t="s">
        <v>1796</v>
      </c>
      <c r="B1714" s="1">
        <v>50366206</v>
      </c>
      <c r="C1714" s="1">
        <v>1</v>
      </c>
      <c r="AF1714" s="1" t="s">
        <v>50869</v>
      </c>
    </row>
    <row r="1715" spans="1:32" x14ac:dyDescent="0.25">
      <c r="A1715" s="1" t="s">
        <v>1797</v>
      </c>
      <c r="B1715" s="1">
        <v>50366208</v>
      </c>
      <c r="C1715" s="1">
        <v>1</v>
      </c>
      <c r="AF1715" s="1" t="s">
        <v>50870</v>
      </c>
    </row>
    <row r="1716" spans="1:32" x14ac:dyDescent="0.25">
      <c r="A1716" s="1" t="s">
        <v>1798</v>
      </c>
      <c r="B1716" s="1">
        <v>50366207</v>
      </c>
      <c r="C1716" s="1">
        <v>1</v>
      </c>
      <c r="AF1716" s="1" t="s">
        <v>50871</v>
      </c>
    </row>
    <row r="1717" spans="1:32" x14ac:dyDescent="0.25">
      <c r="A1717" s="1" t="s">
        <v>1799</v>
      </c>
      <c r="B1717" s="1">
        <v>50366215</v>
      </c>
      <c r="C1717" s="1">
        <v>1</v>
      </c>
      <c r="AF1717" s="1" t="s">
        <v>50872</v>
      </c>
    </row>
    <row r="1718" spans="1:32" x14ac:dyDescent="0.25">
      <c r="A1718" s="1" t="s">
        <v>1800</v>
      </c>
      <c r="B1718" s="1">
        <v>50366223</v>
      </c>
      <c r="C1718" s="1">
        <v>1</v>
      </c>
      <c r="AF1718" s="1" t="s">
        <v>50873</v>
      </c>
    </row>
    <row r="1719" spans="1:32" x14ac:dyDescent="0.25">
      <c r="A1719" s="1" t="s">
        <v>1801</v>
      </c>
      <c r="B1719" s="1">
        <v>50366222</v>
      </c>
      <c r="C1719" s="1">
        <v>1</v>
      </c>
      <c r="AF1719" s="1" t="s">
        <v>50874</v>
      </c>
    </row>
    <row r="1720" spans="1:32" x14ac:dyDescent="0.25">
      <c r="A1720" s="1" t="s">
        <v>1802</v>
      </c>
      <c r="B1720" s="1">
        <v>50366224</v>
      </c>
      <c r="C1720" s="1">
        <v>1</v>
      </c>
      <c r="AF1720" s="1" t="s">
        <v>50875</v>
      </c>
    </row>
    <row r="1721" spans="1:32" x14ac:dyDescent="0.25">
      <c r="A1721" s="1" t="s">
        <v>1803</v>
      </c>
      <c r="B1721" s="1">
        <v>50366226</v>
      </c>
      <c r="C1721" s="1">
        <v>1</v>
      </c>
      <c r="AF1721" s="1" t="s">
        <v>50876</v>
      </c>
    </row>
    <row r="1722" spans="1:32" x14ac:dyDescent="0.25">
      <c r="A1722" s="1" t="s">
        <v>1804</v>
      </c>
      <c r="B1722" s="1">
        <v>50366225</v>
      </c>
      <c r="C1722" s="1">
        <v>1</v>
      </c>
      <c r="AF1722" s="1" t="s">
        <v>50877</v>
      </c>
    </row>
    <row r="1723" spans="1:32" x14ac:dyDescent="0.25">
      <c r="A1723" s="1" t="s">
        <v>1805</v>
      </c>
      <c r="B1723" s="1">
        <v>50366221</v>
      </c>
      <c r="C1723" s="1">
        <v>1</v>
      </c>
      <c r="AF1723" s="1" t="s">
        <v>50878</v>
      </c>
    </row>
    <row r="1724" spans="1:32" x14ac:dyDescent="0.25">
      <c r="A1724" s="1" t="s">
        <v>1806</v>
      </c>
      <c r="B1724" s="1">
        <v>50366217</v>
      </c>
      <c r="C1724" s="1">
        <v>1</v>
      </c>
      <c r="AF1724" s="1" t="s">
        <v>50879</v>
      </c>
    </row>
    <row r="1725" spans="1:32" x14ac:dyDescent="0.25">
      <c r="A1725" s="1" t="s">
        <v>1807</v>
      </c>
      <c r="B1725" s="1">
        <v>50366216</v>
      </c>
      <c r="C1725" s="1">
        <v>1</v>
      </c>
      <c r="AF1725" s="1" t="s">
        <v>50880</v>
      </c>
    </row>
    <row r="1726" spans="1:32" x14ac:dyDescent="0.25">
      <c r="A1726" s="1" t="s">
        <v>1808</v>
      </c>
      <c r="B1726" s="1">
        <v>50366218</v>
      </c>
      <c r="C1726" s="1">
        <v>1</v>
      </c>
      <c r="AF1726" s="1" t="s">
        <v>50881</v>
      </c>
    </row>
    <row r="1727" spans="1:32" x14ac:dyDescent="0.25">
      <c r="A1727" s="1" t="s">
        <v>1809</v>
      </c>
      <c r="B1727" s="1">
        <v>50366220</v>
      </c>
      <c r="C1727" s="1">
        <v>1</v>
      </c>
      <c r="AF1727" s="1" t="s">
        <v>50882</v>
      </c>
    </row>
    <row r="1728" spans="1:32" x14ac:dyDescent="0.25">
      <c r="A1728" s="1" t="s">
        <v>1810</v>
      </c>
      <c r="B1728" s="1">
        <v>50366219</v>
      </c>
      <c r="C1728" s="1">
        <v>1</v>
      </c>
      <c r="AF1728" s="1" t="s">
        <v>50883</v>
      </c>
    </row>
    <row r="1729" spans="1:32" x14ac:dyDescent="0.25">
      <c r="A1729" s="1" t="s">
        <v>1811</v>
      </c>
      <c r="B1729" s="1">
        <v>50366702</v>
      </c>
      <c r="C1729" s="1">
        <v>1</v>
      </c>
      <c r="AF1729" s="1" t="s">
        <v>50884</v>
      </c>
    </row>
    <row r="1730" spans="1:32" x14ac:dyDescent="0.25">
      <c r="A1730" s="1" t="s">
        <v>1812</v>
      </c>
      <c r="B1730" s="1">
        <v>50367022</v>
      </c>
      <c r="C1730" s="1">
        <v>1</v>
      </c>
      <c r="AF1730" s="1" t="s">
        <v>50885</v>
      </c>
    </row>
    <row r="1731" spans="1:32" x14ac:dyDescent="0.25">
      <c r="A1731" s="1" t="s">
        <v>1813</v>
      </c>
      <c r="B1731" s="1">
        <v>50367021</v>
      </c>
      <c r="C1731" s="1">
        <v>1</v>
      </c>
      <c r="AF1731" s="1" t="s">
        <v>50886</v>
      </c>
    </row>
    <row r="1732" spans="1:32" x14ac:dyDescent="0.25">
      <c r="A1732" s="1" t="s">
        <v>1814</v>
      </c>
      <c r="B1732" s="1">
        <v>50367023</v>
      </c>
      <c r="C1732" s="1">
        <v>1</v>
      </c>
      <c r="AF1732" s="1" t="s">
        <v>50887</v>
      </c>
    </row>
    <row r="1733" spans="1:32" x14ac:dyDescent="0.25">
      <c r="A1733" s="1" t="s">
        <v>1815</v>
      </c>
      <c r="B1733" s="1">
        <v>50367025</v>
      </c>
      <c r="C1733" s="1">
        <v>1</v>
      </c>
      <c r="AF1733" s="1" t="s">
        <v>50888</v>
      </c>
    </row>
    <row r="1734" spans="1:32" x14ac:dyDescent="0.25">
      <c r="A1734" s="1" t="s">
        <v>1816</v>
      </c>
      <c r="B1734" s="1">
        <v>50367024</v>
      </c>
      <c r="C1734" s="1">
        <v>1</v>
      </c>
      <c r="AF1734" s="1" t="s">
        <v>50889</v>
      </c>
    </row>
    <row r="1735" spans="1:32" x14ac:dyDescent="0.25">
      <c r="A1735" s="1" t="s">
        <v>1817</v>
      </c>
      <c r="B1735" s="1">
        <v>50367020</v>
      </c>
      <c r="C1735" s="1">
        <v>1</v>
      </c>
      <c r="AF1735" s="1" t="s">
        <v>50890</v>
      </c>
    </row>
    <row r="1736" spans="1:32" x14ac:dyDescent="0.25">
      <c r="A1736" s="1" t="s">
        <v>1818</v>
      </c>
      <c r="B1736" s="1">
        <v>50367016</v>
      </c>
      <c r="C1736" s="1">
        <v>1</v>
      </c>
      <c r="AF1736" s="1" t="s">
        <v>50891</v>
      </c>
    </row>
    <row r="1737" spans="1:32" x14ac:dyDescent="0.25">
      <c r="A1737" s="1" t="s">
        <v>1819</v>
      </c>
      <c r="B1737" s="1">
        <v>50367015</v>
      </c>
      <c r="C1737" s="1">
        <v>1</v>
      </c>
      <c r="AF1737" s="1" t="s">
        <v>50892</v>
      </c>
    </row>
    <row r="1738" spans="1:32" x14ac:dyDescent="0.25">
      <c r="A1738" s="1" t="s">
        <v>1820</v>
      </c>
      <c r="B1738" s="1">
        <v>50367017</v>
      </c>
      <c r="C1738" s="1">
        <v>1</v>
      </c>
      <c r="AF1738" s="1" t="s">
        <v>50893</v>
      </c>
    </row>
    <row r="1739" spans="1:32" x14ac:dyDescent="0.25">
      <c r="A1739" s="1" t="s">
        <v>1821</v>
      </c>
      <c r="B1739" s="1">
        <v>50367019</v>
      </c>
      <c r="C1739" s="1">
        <v>1</v>
      </c>
      <c r="AF1739" s="1" t="s">
        <v>50894</v>
      </c>
    </row>
    <row r="1740" spans="1:32" x14ac:dyDescent="0.25">
      <c r="A1740" s="1" t="s">
        <v>1822</v>
      </c>
      <c r="B1740" s="1">
        <v>50367018</v>
      </c>
      <c r="C1740" s="1">
        <v>1</v>
      </c>
      <c r="AF1740" s="1" t="s">
        <v>50895</v>
      </c>
    </row>
    <row r="1741" spans="1:32" x14ac:dyDescent="0.25">
      <c r="A1741" s="1" t="s">
        <v>1823</v>
      </c>
      <c r="B1741" s="1">
        <v>50367026</v>
      </c>
      <c r="C1741" s="1">
        <v>1</v>
      </c>
      <c r="AF1741" s="1" t="s">
        <v>50896</v>
      </c>
    </row>
    <row r="1742" spans="1:32" x14ac:dyDescent="0.25">
      <c r="A1742" s="1" t="s">
        <v>1824</v>
      </c>
      <c r="B1742" s="1">
        <v>50367034</v>
      </c>
      <c r="C1742" s="1">
        <v>1</v>
      </c>
      <c r="AF1742" s="1" t="s">
        <v>50897</v>
      </c>
    </row>
    <row r="1743" spans="1:32" x14ac:dyDescent="0.25">
      <c r="A1743" s="1" t="s">
        <v>1825</v>
      </c>
      <c r="B1743" s="1">
        <v>50367033</v>
      </c>
      <c r="C1743" s="1">
        <v>1</v>
      </c>
      <c r="AF1743" s="1" t="s">
        <v>50898</v>
      </c>
    </row>
    <row r="1744" spans="1:32" x14ac:dyDescent="0.25">
      <c r="A1744" s="1" t="s">
        <v>1826</v>
      </c>
      <c r="B1744" s="1">
        <v>50367035</v>
      </c>
      <c r="C1744" s="1">
        <v>1</v>
      </c>
      <c r="AF1744" s="1" t="s">
        <v>50899</v>
      </c>
    </row>
    <row r="1745" spans="1:32" x14ac:dyDescent="0.25">
      <c r="A1745" s="1" t="s">
        <v>1827</v>
      </c>
      <c r="B1745" s="1">
        <v>50367037</v>
      </c>
      <c r="C1745" s="1">
        <v>1</v>
      </c>
      <c r="AF1745" s="1" t="s">
        <v>50900</v>
      </c>
    </row>
    <row r="1746" spans="1:32" x14ac:dyDescent="0.25">
      <c r="A1746" s="1" t="s">
        <v>1828</v>
      </c>
      <c r="B1746" s="1">
        <v>50367036</v>
      </c>
      <c r="C1746" s="1">
        <v>1</v>
      </c>
      <c r="AF1746" s="1" t="s">
        <v>50901</v>
      </c>
    </row>
    <row r="1747" spans="1:32" x14ac:dyDescent="0.25">
      <c r="A1747" s="1" t="s">
        <v>1829</v>
      </c>
      <c r="B1747" s="1">
        <v>50367032</v>
      </c>
      <c r="C1747" s="1">
        <v>1</v>
      </c>
      <c r="AF1747" s="1" t="s">
        <v>50902</v>
      </c>
    </row>
    <row r="1748" spans="1:32" x14ac:dyDescent="0.25">
      <c r="A1748" s="1" t="s">
        <v>1830</v>
      </c>
      <c r="B1748" s="1">
        <v>50367028</v>
      </c>
      <c r="C1748" s="1">
        <v>1</v>
      </c>
      <c r="AF1748" s="1" t="s">
        <v>50903</v>
      </c>
    </row>
    <row r="1749" spans="1:32" x14ac:dyDescent="0.25">
      <c r="A1749" s="1" t="s">
        <v>1831</v>
      </c>
      <c r="B1749" s="1">
        <v>50367027</v>
      </c>
      <c r="C1749" s="1">
        <v>1</v>
      </c>
      <c r="AF1749" s="1" t="s">
        <v>50904</v>
      </c>
    </row>
    <row r="1750" spans="1:32" x14ac:dyDescent="0.25">
      <c r="A1750" s="1" t="s">
        <v>1832</v>
      </c>
      <c r="B1750" s="1">
        <v>50367029</v>
      </c>
      <c r="C1750" s="1">
        <v>1</v>
      </c>
      <c r="AF1750" s="1" t="s">
        <v>50905</v>
      </c>
    </row>
    <row r="1751" spans="1:32" x14ac:dyDescent="0.25">
      <c r="A1751" s="1" t="s">
        <v>1833</v>
      </c>
      <c r="B1751" s="1">
        <v>50367031</v>
      </c>
      <c r="C1751" s="1">
        <v>1</v>
      </c>
      <c r="AF1751" s="1" t="s">
        <v>50906</v>
      </c>
    </row>
    <row r="1752" spans="1:32" x14ac:dyDescent="0.25">
      <c r="A1752" s="1" t="s">
        <v>1834</v>
      </c>
      <c r="B1752" s="1">
        <v>50367030</v>
      </c>
      <c r="C1752" s="1">
        <v>1</v>
      </c>
      <c r="AF1752" s="1" t="s">
        <v>50907</v>
      </c>
    </row>
    <row r="1753" spans="1:32" x14ac:dyDescent="0.25">
      <c r="A1753" s="1" t="s">
        <v>1835</v>
      </c>
      <c r="B1753" s="1">
        <v>50367014</v>
      </c>
      <c r="C1753" s="1">
        <v>1</v>
      </c>
      <c r="AF1753" s="1" t="s">
        <v>50908</v>
      </c>
    </row>
    <row r="1754" spans="1:32" x14ac:dyDescent="0.25">
      <c r="A1754" s="1" t="s">
        <v>1836</v>
      </c>
      <c r="B1754" s="1">
        <v>50366904</v>
      </c>
      <c r="C1754" s="1">
        <v>1</v>
      </c>
      <c r="AF1754" s="1" t="s">
        <v>50909</v>
      </c>
    </row>
    <row r="1755" spans="1:32" x14ac:dyDescent="0.25">
      <c r="A1755" s="1" t="s">
        <v>1837</v>
      </c>
      <c r="B1755" s="1">
        <v>50366903</v>
      </c>
      <c r="C1755" s="1">
        <v>1</v>
      </c>
      <c r="AF1755" s="1" t="s">
        <v>50910</v>
      </c>
    </row>
    <row r="1756" spans="1:32" x14ac:dyDescent="0.25">
      <c r="A1756" s="1" t="s">
        <v>1838</v>
      </c>
      <c r="B1756" s="1">
        <v>50366905</v>
      </c>
      <c r="C1756" s="1">
        <v>1</v>
      </c>
      <c r="AF1756" s="1" t="s">
        <v>50911</v>
      </c>
    </row>
    <row r="1757" spans="1:32" x14ac:dyDescent="0.25">
      <c r="A1757" s="1" t="s">
        <v>1839</v>
      </c>
      <c r="B1757" s="1">
        <v>50367001</v>
      </c>
      <c r="C1757" s="1">
        <v>1</v>
      </c>
      <c r="AF1757" s="1" t="s">
        <v>50912</v>
      </c>
    </row>
    <row r="1758" spans="1:32" x14ac:dyDescent="0.25">
      <c r="A1758" s="1" t="s">
        <v>1840</v>
      </c>
      <c r="B1758" s="1">
        <v>50366906</v>
      </c>
      <c r="C1758" s="1">
        <v>1</v>
      </c>
      <c r="AF1758" s="1" t="s">
        <v>50913</v>
      </c>
    </row>
    <row r="1759" spans="1:32" x14ac:dyDescent="0.25">
      <c r="A1759" s="1" t="s">
        <v>1841</v>
      </c>
      <c r="B1759" s="1">
        <v>50366902</v>
      </c>
      <c r="C1759" s="1">
        <v>1</v>
      </c>
      <c r="AF1759" s="1" t="s">
        <v>50914</v>
      </c>
    </row>
    <row r="1760" spans="1:32" x14ac:dyDescent="0.25">
      <c r="A1760" s="1" t="s">
        <v>1842</v>
      </c>
      <c r="B1760" s="1">
        <v>50366801</v>
      </c>
      <c r="C1760" s="1">
        <v>1</v>
      </c>
      <c r="AF1760" s="1" t="s">
        <v>50915</v>
      </c>
    </row>
    <row r="1761" spans="1:32" x14ac:dyDescent="0.25">
      <c r="A1761" s="1" t="s">
        <v>1843</v>
      </c>
      <c r="B1761" s="1">
        <v>50366703</v>
      </c>
      <c r="C1761" s="1">
        <v>1</v>
      </c>
      <c r="AF1761" s="1" t="s">
        <v>50916</v>
      </c>
    </row>
    <row r="1762" spans="1:32" x14ac:dyDescent="0.25">
      <c r="A1762" s="1" t="s">
        <v>1844</v>
      </c>
      <c r="B1762" s="1">
        <v>50366802</v>
      </c>
      <c r="C1762" s="1">
        <v>1</v>
      </c>
      <c r="AF1762" s="1" t="s">
        <v>50917</v>
      </c>
    </row>
    <row r="1763" spans="1:32" x14ac:dyDescent="0.25">
      <c r="A1763" s="1" t="s">
        <v>1845</v>
      </c>
      <c r="B1763" s="1">
        <v>50366901</v>
      </c>
      <c r="C1763" s="1">
        <v>1</v>
      </c>
      <c r="AF1763" s="1" t="s">
        <v>50918</v>
      </c>
    </row>
    <row r="1764" spans="1:32" x14ac:dyDescent="0.25">
      <c r="A1764" s="1" t="s">
        <v>1846</v>
      </c>
      <c r="B1764" s="1">
        <v>50366803</v>
      </c>
      <c r="C1764" s="1">
        <v>1</v>
      </c>
      <c r="AF1764" s="1" t="s">
        <v>50919</v>
      </c>
    </row>
    <row r="1765" spans="1:32" x14ac:dyDescent="0.25">
      <c r="A1765" s="1" t="s">
        <v>1847</v>
      </c>
      <c r="B1765" s="1">
        <v>50367002</v>
      </c>
      <c r="C1765" s="1">
        <v>1</v>
      </c>
      <c r="AF1765" s="1" t="s">
        <v>50920</v>
      </c>
    </row>
    <row r="1766" spans="1:32" x14ac:dyDescent="0.25">
      <c r="A1766" s="1" t="s">
        <v>1848</v>
      </c>
      <c r="B1766" s="1">
        <v>50367010</v>
      </c>
      <c r="C1766" s="1">
        <v>1</v>
      </c>
      <c r="AF1766" s="1" t="s">
        <v>50921</v>
      </c>
    </row>
    <row r="1767" spans="1:32" x14ac:dyDescent="0.25">
      <c r="A1767" s="1" t="s">
        <v>1849</v>
      </c>
      <c r="B1767" s="1">
        <v>50367009</v>
      </c>
      <c r="C1767" s="1">
        <v>1</v>
      </c>
      <c r="AF1767" s="1" t="s">
        <v>50922</v>
      </c>
    </row>
    <row r="1768" spans="1:32" x14ac:dyDescent="0.25">
      <c r="A1768" s="1" t="s">
        <v>1850</v>
      </c>
      <c r="B1768" s="1">
        <v>50367011</v>
      </c>
      <c r="C1768" s="1">
        <v>1</v>
      </c>
      <c r="AF1768" s="1" t="s">
        <v>50923</v>
      </c>
    </row>
    <row r="1769" spans="1:32" x14ac:dyDescent="0.25">
      <c r="A1769" s="1" t="s">
        <v>1851</v>
      </c>
      <c r="B1769" s="1">
        <v>50367013</v>
      </c>
      <c r="C1769" s="1">
        <v>1</v>
      </c>
      <c r="AF1769" s="1" t="s">
        <v>50924</v>
      </c>
    </row>
    <row r="1770" spans="1:32" x14ac:dyDescent="0.25">
      <c r="A1770" s="1" t="s">
        <v>1852</v>
      </c>
      <c r="B1770" s="1">
        <v>50367012</v>
      </c>
      <c r="C1770" s="1">
        <v>1</v>
      </c>
      <c r="AF1770" s="1" t="s">
        <v>50925</v>
      </c>
    </row>
    <row r="1771" spans="1:32" x14ac:dyDescent="0.25">
      <c r="A1771" s="1" t="s">
        <v>1853</v>
      </c>
      <c r="B1771" s="1">
        <v>50367008</v>
      </c>
      <c r="C1771" s="1">
        <v>1</v>
      </c>
      <c r="AF1771" s="1" t="s">
        <v>50926</v>
      </c>
    </row>
    <row r="1772" spans="1:32" x14ac:dyDescent="0.25">
      <c r="A1772" s="1" t="s">
        <v>1854</v>
      </c>
      <c r="B1772" s="1">
        <v>50367004</v>
      </c>
      <c r="C1772" s="1">
        <v>1</v>
      </c>
      <c r="AF1772" s="1" t="s">
        <v>50927</v>
      </c>
    </row>
    <row r="1773" spans="1:32" x14ac:dyDescent="0.25">
      <c r="A1773" s="1" t="s">
        <v>1855</v>
      </c>
      <c r="B1773" s="1">
        <v>50367003</v>
      </c>
      <c r="C1773" s="1">
        <v>1</v>
      </c>
      <c r="AF1773" s="1" t="s">
        <v>50928</v>
      </c>
    </row>
    <row r="1774" spans="1:32" x14ac:dyDescent="0.25">
      <c r="A1774" s="1" t="s">
        <v>1856</v>
      </c>
      <c r="B1774" s="1">
        <v>50367005</v>
      </c>
      <c r="C1774" s="1">
        <v>1</v>
      </c>
      <c r="AF1774" s="1" t="s">
        <v>50929</v>
      </c>
    </row>
    <row r="1775" spans="1:32" x14ac:dyDescent="0.25">
      <c r="A1775" s="1" t="s">
        <v>1857</v>
      </c>
      <c r="B1775" s="1">
        <v>50367007</v>
      </c>
      <c r="C1775" s="1">
        <v>1</v>
      </c>
      <c r="AF1775" s="1" t="s">
        <v>50930</v>
      </c>
    </row>
    <row r="1776" spans="1:32" x14ac:dyDescent="0.25">
      <c r="A1776" s="1" t="s">
        <v>1858</v>
      </c>
      <c r="B1776" s="1">
        <v>50367006</v>
      </c>
      <c r="C1776" s="1">
        <v>1</v>
      </c>
      <c r="AF1776" s="1" t="s">
        <v>50931</v>
      </c>
    </row>
    <row r="1777" spans="1:32" x14ac:dyDescent="0.25">
      <c r="A1777" s="1" t="s">
        <v>1859</v>
      </c>
      <c r="B1777" s="1">
        <v>50352916</v>
      </c>
      <c r="C1777" s="1">
        <v>1</v>
      </c>
      <c r="AF1777" s="1" t="s">
        <v>50932</v>
      </c>
    </row>
    <row r="1778" spans="1:32" x14ac:dyDescent="0.25">
      <c r="A1778" s="1" t="s">
        <v>1860</v>
      </c>
      <c r="B1778" s="1">
        <v>50352915</v>
      </c>
      <c r="C1778" s="1">
        <v>1</v>
      </c>
      <c r="AF1778" s="1" t="s">
        <v>50933</v>
      </c>
    </row>
    <row r="1779" spans="1:32" x14ac:dyDescent="0.25">
      <c r="A1779" s="1" t="s">
        <v>1861</v>
      </c>
      <c r="B1779" s="1">
        <v>50353001</v>
      </c>
      <c r="C1779" s="1">
        <v>1</v>
      </c>
      <c r="AF1779" s="1" t="s">
        <v>50934</v>
      </c>
    </row>
    <row r="1780" spans="1:32" x14ac:dyDescent="0.25">
      <c r="A1780" s="1" t="s">
        <v>1862</v>
      </c>
      <c r="B1780" s="1">
        <v>50353101</v>
      </c>
      <c r="C1780" s="1">
        <v>1</v>
      </c>
      <c r="AF1780" s="1" t="s">
        <v>50935</v>
      </c>
    </row>
    <row r="1781" spans="1:32" x14ac:dyDescent="0.25">
      <c r="A1781" s="1" t="s">
        <v>1863</v>
      </c>
      <c r="B1781" s="1">
        <v>50353002</v>
      </c>
      <c r="C1781" s="1">
        <v>1</v>
      </c>
      <c r="AF1781" s="1" t="s">
        <v>50936</v>
      </c>
    </row>
    <row r="1782" spans="1:32" x14ac:dyDescent="0.25">
      <c r="A1782" s="1" t="s">
        <v>1864</v>
      </c>
      <c r="B1782" s="1">
        <v>50352914</v>
      </c>
      <c r="C1782" s="1">
        <v>1</v>
      </c>
      <c r="AF1782" s="1" t="s">
        <v>50937</v>
      </c>
    </row>
    <row r="1783" spans="1:32" x14ac:dyDescent="0.25">
      <c r="A1783" s="1" t="s">
        <v>1865</v>
      </c>
      <c r="B1783" s="1">
        <v>50352910</v>
      </c>
      <c r="C1783" s="1">
        <v>1</v>
      </c>
      <c r="AF1783" s="1" t="s">
        <v>50938</v>
      </c>
    </row>
    <row r="1784" spans="1:32" x14ac:dyDescent="0.25">
      <c r="A1784" s="1" t="s">
        <v>1866</v>
      </c>
      <c r="B1784" s="1">
        <v>50352909</v>
      </c>
      <c r="C1784" s="1">
        <v>1</v>
      </c>
      <c r="AF1784" s="1" t="s">
        <v>50939</v>
      </c>
    </row>
    <row r="1785" spans="1:32" x14ac:dyDescent="0.25">
      <c r="A1785" s="1" t="s">
        <v>1867</v>
      </c>
      <c r="B1785" s="1">
        <v>50352911</v>
      </c>
      <c r="C1785" s="1">
        <v>1</v>
      </c>
      <c r="AF1785" s="1" t="s">
        <v>50940</v>
      </c>
    </row>
    <row r="1786" spans="1:32" x14ac:dyDescent="0.25">
      <c r="A1786" s="1" t="s">
        <v>1868</v>
      </c>
      <c r="B1786" s="1">
        <v>50352913</v>
      </c>
      <c r="C1786" s="1">
        <v>1</v>
      </c>
      <c r="AF1786" s="1" t="s">
        <v>50941</v>
      </c>
    </row>
    <row r="1787" spans="1:32" x14ac:dyDescent="0.25">
      <c r="A1787" s="1" t="s">
        <v>1869</v>
      </c>
      <c r="B1787" s="1">
        <v>50352912</v>
      </c>
      <c r="C1787" s="1">
        <v>1</v>
      </c>
      <c r="AF1787" s="1" t="s">
        <v>50942</v>
      </c>
    </row>
    <row r="1788" spans="1:32" x14ac:dyDescent="0.25">
      <c r="A1788" s="1" t="s">
        <v>1870</v>
      </c>
      <c r="B1788" s="1">
        <v>50353102</v>
      </c>
      <c r="C1788" s="1">
        <v>1</v>
      </c>
      <c r="AF1788" s="1" t="s">
        <v>50943</v>
      </c>
    </row>
    <row r="1789" spans="1:32" x14ac:dyDescent="0.25">
      <c r="A1789" s="1" t="s">
        <v>1871</v>
      </c>
      <c r="B1789" s="1">
        <v>50353110</v>
      </c>
      <c r="C1789" s="1">
        <v>1</v>
      </c>
      <c r="AF1789" s="1" t="s">
        <v>50944</v>
      </c>
    </row>
    <row r="1790" spans="1:32" x14ac:dyDescent="0.25">
      <c r="A1790" s="1" t="s">
        <v>1872</v>
      </c>
      <c r="B1790" s="1">
        <v>50353109</v>
      </c>
      <c r="C1790" s="1">
        <v>1</v>
      </c>
      <c r="AF1790" s="1" t="s">
        <v>50945</v>
      </c>
    </row>
    <row r="1791" spans="1:32" x14ac:dyDescent="0.25">
      <c r="A1791" s="1" t="s">
        <v>1873</v>
      </c>
      <c r="B1791" s="1">
        <v>50353111</v>
      </c>
      <c r="C1791" s="1">
        <v>1</v>
      </c>
      <c r="AF1791" s="1" t="s">
        <v>50946</v>
      </c>
    </row>
    <row r="1792" spans="1:32" x14ac:dyDescent="0.25">
      <c r="A1792" s="1" t="s">
        <v>1874</v>
      </c>
      <c r="B1792" s="1">
        <v>50353202</v>
      </c>
      <c r="C1792" s="1">
        <v>1</v>
      </c>
      <c r="AF1792" s="1" t="s">
        <v>50947</v>
      </c>
    </row>
    <row r="1793" spans="1:32" x14ac:dyDescent="0.25">
      <c r="A1793" s="1" t="s">
        <v>1875</v>
      </c>
      <c r="B1793" s="1">
        <v>50353201</v>
      </c>
      <c r="C1793" s="1">
        <v>1</v>
      </c>
      <c r="AF1793" s="1" t="s">
        <v>50948</v>
      </c>
    </row>
    <row r="1794" spans="1:32" x14ac:dyDescent="0.25">
      <c r="A1794" s="1" t="s">
        <v>1876</v>
      </c>
      <c r="B1794" s="1">
        <v>50353108</v>
      </c>
      <c r="C1794" s="1">
        <v>1</v>
      </c>
      <c r="AF1794" s="1" t="s">
        <v>50949</v>
      </c>
    </row>
    <row r="1795" spans="1:32" x14ac:dyDescent="0.25">
      <c r="A1795" s="1" t="s">
        <v>1877</v>
      </c>
      <c r="B1795" s="1">
        <v>50353104</v>
      </c>
      <c r="C1795" s="1">
        <v>1</v>
      </c>
      <c r="AF1795" s="1" t="s">
        <v>50950</v>
      </c>
    </row>
    <row r="1796" spans="1:32" x14ac:dyDescent="0.25">
      <c r="A1796" s="1" t="s">
        <v>1878</v>
      </c>
      <c r="B1796" s="1">
        <v>50353103</v>
      </c>
      <c r="C1796" s="1">
        <v>1</v>
      </c>
      <c r="AF1796" s="1" t="s">
        <v>50951</v>
      </c>
    </row>
    <row r="1797" spans="1:32" x14ac:dyDescent="0.25">
      <c r="A1797" s="1" t="s">
        <v>1879</v>
      </c>
      <c r="B1797" s="1">
        <v>50353105</v>
      </c>
      <c r="C1797" s="1">
        <v>1</v>
      </c>
      <c r="AF1797" s="1" t="s">
        <v>50952</v>
      </c>
    </row>
    <row r="1798" spans="1:32" x14ac:dyDescent="0.25">
      <c r="A1798" s="1" t="s">
        <v>1880</v>
      </c>
      <c r="B1798" s="1">
        <v>50353107</v>
      </c>
      <c r="C1798" s="1">
        <v>1</v>
      </c>
      <c r="AF1798" s="1" t="s">
        <v>50953</v>
      </c>
    </row>
    <row r="1799" spans="1:32" x14ac:dyDescent="0.25">
      <c r="A1799" s="1" t="s">
        <v>1881</v>
      </c>
      <c r="B1799" s="1">
        <v>50353106</v>
      </c>
      <c r="C1799" s="1">
        <v>1</v>
      </c>
      <c r="AF1799" s="1" t="s">
        <v>50954</v>
      </c>
    </row>
    <row r="1800" spans="1:32" x14ac:dyDescent="0.25">
      <c r="A1800" s="1" t="s">
        <v>1882</v>
      </c>
      <c r="B1800" s="1">
        <v>50352908</v>
      </c>
      <c r="C1800" s="1">
        <v>1</v>
      </c>
      <c r="AF1800" s="1" t="s">
        <v>50955</v>
      </c>
    </row>
    <row r="1801" spans="1:32" x14ac:dyDescent="0.25">
      <c r="A1801" s="1" t="s">
        <v>1883</v>
      </c>
      <c r="B1801" s="1">
        <v>50352708</v>
      </c>
      <c r="C1801" s="1">
        <v>1</v>
      </c>
      <c r="AF1801" s="1" t="s">
        <v>50956</v>
      </c>
    </row>
    <row r="1802" spans="1:32" x14ac:dyDescent="0.25">
      <c r="A1802" s="1" t="s">
        <v>1884</v>
      </c>
      <c r="B1802" s="1">
        <v>50352707</v>
      </c>
      <c r="C1802" s="1">
        <v>1</v>
      </c>
      <c r="AF1802" s="1" t="s">
        <v>50957</v>
      </c>
    </row>
    <row r="1803" spans="1:32" x14ac:dyDescent="0.25">
      <c r="A1803" s="1" t="s">
        <v>1885</v>
      </c>
      <c r="B1803" s="1">
        <v>50352709</v>
      </c>
      <c r="C1803" s="1">
        <v>1</v>
      </c>
      <c r="AF1803" s="1" t="s">
        <v>50958</v>
      </c>
    </row>
    <row r="1804" spans="1:32" x14ac:dyDescent="0.25">
      <c r="A1804" s="1" t="s">
        <v>1886</v>
      </c>
      <c r="B1804" s="1">
        <v>50352801</v>
      </c>
      <c r="C1804" s="1">
        <v>1</v>
      </c>
      <c r="AF1804" s="1" t="s">
        <v>50959</v>
      </c>
    </row>
    <row r="1805" spans="1:32" x14ac:dyDescent="0.25">
      <c r="A1805" s="1" t="s">
        <v>1887</v>
      </c>
      <c r="B1805" s="1">
        <v>50352710</v>
      </c>
      <c r="C1805" s="1">
        <v>1</v>
      </c>
      <c r="AF1805" s="1" t="s">
        <v>50960</v>
      </c>
    </row>
    <row r="1806" spans="1:32" x14ac:dyDescent="0.25">
      <c r="A1806" s="1" t="s">
        <v>1888</v>
      </c>
      <c r="B1806" s="1">
        <v>50352706</v>
      </c>
      <c r="C1806" s="1">
        <v>1</v>
      </c>
      <c r="AF1806" s="1" t="s">
        <v>50961</v>
      </c>
    </row>
    <row r="1807" spans="1:32" x14ac:dyDescent="0.25">
      <c r="A1807" s="1" t="s">
        <v>1889</v>
      </c>
      <c r="B1807" s="1">
        <v>50352702</v>
      </c>
      <c r="C1807" s="1">
        <v>1</v>
      </c>
      <c r="AF1807" s="1" t="s">
        <v>50962</v>
      </c>
    </row>
    <row r="1808" spans="1:32" x14ac:dyDescent="0.25">
      <c r="A1808" s="1" t="s">
        <v>1890</v>
      </c>
      <c r="B1808" s="1">
        <v>50352701</v>
      </c>
      <c r="C1808" s="1">
        <v>1</v>
      </c>
      <c r="AF1808" s="1" t="s">
        <v>50963</v>
      </c>
    </row>
    <row r="1809" spans="1:32" x14ac:dyDescent="0.25">
      <c r="A1809" s="1" t="s">
        <v>1891</v>
      </c>
      <c r="B1809" s="1">
        <v>50352703</v>
      </c>
      <c r="C1809" s="1">
        <v>1</v>
      </c>
      <c r="AF1809" s="1" t="s">
        <v>50964</v>
      </c>
    </row>
    <row r="1810" spans="1:32" x14ac:dyDescent="0.25">
      <c r="A1810" s="1" t="s">
        <v>1892</v>
      </c>
      <c r="B1810" s="1">
        <v>50352705</v>
      </c>
      <c r="C1810" s="1">
        <v>1</v>
      </c>
      <c r="AF1810" s="1" t="s">
        <v>50965</v>
      </c>
    </row>
    <row r="1811" spans="1:32" x14ac:dyDescent="0.25">
      <c r="A1811" s="1" t="s">
        <v>1893</v>
      </c>
      <c r="B1811" s="1">
        <v>50352704</v>
      </c>
      <c r="C1811" s="1">
        <v>1</v>
      </c>
      <c r="AF1811" s="1" t="s">
        <v>50966</v>
      </c>
    </row>
    <row r="1812" spans="1:32" x14ac:dyDescent="0.25">
      <c r="A1812" s="1" t="s">
        <v>1894</v>
      </c>
      <c r="B1812" s="1">
        <v>50352802</v>
      </c>
      <c r="C1812" s="1">
        <v>1</v>
      </c>
      <c r="AF1812" s="1" t="s">
        <v>50967</v>
      </c>
    </row>
    <row r="1813" spans="1:32" x14ac:dyDescent="0.25">
      <c r="A1813" s="1" t="s">
        <v>1895</v>
      </c>
      <c r="B1813" s="1">
        <v>50352904</v>
      </c>
      <c r="C1813" s="1">
        <v>1</v>
      </c>
      <c r="AF1813" s="1" t="s">
        <v>50968</v>
      </c>
    </row>
    <row r="1814" spans="1:32" x14ac:dyDescent="0.25">
      <c r="A1814" s="1" t="s">
        <v>1896</v>
      </c>
      <c r="B1814" s="1">
        <v>50352903</v>
      </c>
      <c r="C1814" s="1">
        <v>1</v>
      </c>
      <c r="AF1814" s="1" t="s">
        <v>50969</v>
      </c>
    </row>
    <row r="1815" spans="1:32" x14ac:dyDescent="0.25">
      <c r="A1815" s="1" t="s">
        <v>1897</v>
      </c>
      <c r="B1815" s="1">
        <v>50352905</v>
      </c>
      <c r="C1815" s="1">
        <v>1</v>
      </c>
      <c r="AF1815" s="1" t="s">
        <v>50970</v>
      </c>
    </row>
    <row r="1816" spans="1:32" x14ac:dyDescent="0.25">
      <c r="A1816" s="1" t="s">
        <v>1898</v>
      </c>
      <c r="B1816" s="1">
        <v>50352907</v>
      </c>
      <c r="C1816" s="1">
        <v>1</v>
      </c>
      <c r="AF1816" s="1" t="s">
        <v>50971</v>
      </c>
    </row>
    <row r="1817" spans="1:32" x14ac:dyDescent="0.25">
      <c r="A1817" s="1" t="s">
        <v>1899</v>
      </c>
      <c r="B1817" s="1">
        <v>50352906</v>
      </c>
      <c r="C1817" s="1">
        <v>1</v>
      </c>
      <c r="AF1817" s="1" t="s">
        <v>50972</v>
      </c>
    </row>
    <row r="1818" spans="1:32" x14ac:dyDescent="0.25">
      <c r="A1818" s="1" t="s">
        <v>1900</v>
      </c>
      <c r="B1818" s="1">
        <v>50352902</v>
      </c>
      <c r="C1818" s="1">
        <v>1</v>
      </c>
      <c r="AF1818" s="1" t="s">
        <v>50973</v>
      </c>
    </row>
    <row r="1819" spans="1:32" x14ac:dyDescent="0.25">
      <c r="A1819" s="1" t="s">
        <v>1901</v>
      </c>
      <c r="B1819" s="1">
        <v>50352804</v>
      </c>
      <c r="C1819" s="1">
        <v>1</v>
      </c>
      <c r="AF1819" s="1" t="s">
        <v>50974</v>
      </c>
    </row>
    <row r="1820" spans="1:32" x14ac:dyDescent="0.25">
      <c r="A1820" s="1" t="s">
        <v>1902</v>
      </c>
      <c r="B1820" s="1">
        <v>50352803</v>
      </c>
      <c r="C1820" s="1">
        <v>1</v>
      </c>
      <c r="AF1820" s="1" t="s">
        <v>50975</v>
      </c>
    </row>
    <row r="1821" spans="1:32" x14ac:dyDescent="0.25">
      <c r="A1821" s="1" t="s">
        <v>1903</v>
      </c>
      <c r="B1821" s="1">
        <v>50352805</v>
      </c>
      <c r="C1821" s="1">
        <v>1</v>
      </c>
      <c r="AF1821" s="1" t="s">
        <v>50976</v>
      </c>
    </row>
    <row r="1822" spans="1:32" x14ac:dyDescent="0.25">
      <c r="A1822" s="1" t="s">
        <v>1904</v>
      </c>
      <c r="B1822" s="1">
        <v>50352901</v>
      </c>
      <c r="C1822" s="1">
        <v>1</v>
      </c>
      <c r="AF1822" s="1" t="s">
        <v>50977</v>
      </c>
    </row>
    <row r="1823" spans="1:32" x14ac:dyDescent="0.25">
      <c r="A1823" s="1" t="s">
        <v>1905</v>
      </c>
      <c r="B1823" s="1">
        <v>50352806</v>
      </c>
      <c r="C1823" s="1">
        <v>1</v>
      </c>
      <c r="AF1823" s="1" t="s">
        <v>50978</v>
      </c>
    </row>
    <row r="1824" spans="1:32" x14ac:dyDescent="0.25">
      <c r="A1824" s="1" t="s">
        <v>1906</v>
      </c>
      <c r="B1824" s="1">
        <v>50353203</v>
      </c>
      <c r="C1824" s="1">
        <v>1</v>
      </c>
      <c r="AF1824" s="1" t="s">
        <v>50979</v>
      </c>
    </row>
    <row r="1825" spans="1:32" x14ac:dyDescent="0.25">
      <c r="A1825" s="1" t="s">
        <v>1907</v>
      </c>
      <c r="B1825" s="1">
        <v>50353419</v>
      </c>
      <c r="C1825" s="1">
        <v>1</v>
      </c>
      <c r="AF1825" s="1" t="s">
        <v>50980</v>
      </c>
    </row>
    <row r="1826" spans="1:32" x14ac:dyDescent="0.25">
      <c r="A1826" s="1" t="s">
        <v>1908</v>
      </c>
      <c r="B1826" s="1">
        <v>50353418</v>
      </c>
      <c r="C1826" s="1">
        <v>1</v>
      </c>
      <c r="AF1826" s="1" t="s">
        <v>50981</v>
      </c>
    </row>
    <row r="1827" spans="1:32" x14ac:dyDescent="0.25">
      <c r="A1827" s="1" t="s">
        <v>1909</v>
      </c>
      <c r="B1827" s="1">
        <v>50353420</v>
      </c>
      <c r="C1827" s="1">
        <v>1</v>
      </c>
      <c r="AF1827" s="1" t="s">
        <v>50982</v>
      </c>
    </row>
    <row r="1828" spans="1:32" x14ac:dyDescent="0.25">
      <c r="A1828" s="1" t="s">
        <v>1910</v>
      </c>
      <c r="B1828" s="1">
        <v>50353422</v>
      </c>
      <c r="C1828" s="1">
        <v>1</v>
      </c>
      <c r="AF1828" s="1" t="s">
        <v>50983</v>
      </c>
    </row>
    <row r="1829" spans="1:32" x14ac:dyDescent="0.25">
      <c r="A1829" s="1" t="s">
        <v>1911</v>
      </c>
      <c r="B1829" s="1">
        <v>50353421</v>
      </c>
      <c r="C1829" s="1">
        <v>1</v>
      </c>
      <c r="AF1829" s="1" t="s">
        <v>50984</v>
      </c>
    </row>
    <row r="1830" spans="1:32" x14ac:dyDescent="0.25">
      <c r="A1830" s="1" t="s">
        <v>1912</v>
      </c>
      <c r="B1830" s="1">
        <v>50353417</v>
      </c>
      <c r="C1830" s="1">
        <v>1</v>
      </c>
      <c r="AF1830" s="1" t="s">
        <v>50985</v>
      </c>
    </row>
    <row r="1831" spans="1:32" x14ac:dyDescent="0.25">
      <c r="A1831" s="1" t="s">
        <v>1913</v>
      </c>
      <c r="B1831" s="1">
        <v>50353413</v>
      </c>
      <c r="C1831" s="1">
        <v>1</v>
      </c>
      <c r="AF1831" s="1" t="s">
        <v>50986</v>
      </c>
    </row>
    <row r="1832" spans="1:32" x14ac:dyDescent="0.25">
      <c r="A1832" s="1" t="s">
        <v>1914</v>
      </c>
      <c r="B1832" s="1">
        <v>50353412</v>
      </c>
      <c r="C1832" s="1">
        <v>1</v>
      </c>
      <c r="AF1832" s="1" t="s">
        <v>50987</v>
      </c>
    </row>
    <row r="1833" spans="1:32" x14ac:dyDescent="0.25">
      <c r="A1833" s="1" t="s">
        <v>1915</v>
      </c>
      <c r="B1833" s="1">
        <v>50353414</v>
      </c>
      <c r="C1833" s="1">
        <v>1</v>
      </c>
      <c r="AF1833" s="1" t="s">
        <v>50988</v>
      </c>
    </row>
    <row r="1834" spans="1:32" x14ac:dyDescent="0.25">
      <c r="A1834" s="1" t="s">
        <v>1916</v>
      </c>
      <c r="B1834" s="1">
        <v>50353416</v>
      </c>
      <c r="C1834" s="1">
        <v>1</v>
      </c>
      <c r="AF1834" s="1" t="s">
        <v>50989</v>
      </c>
    </row>
    <row r="1835" spans="1:32" x14ac:dyDescent="0.25">
      <c r="A1835" s="1" t="s">
        <v>1917</v>
      </c>
      <c r="B1835" s="1">
        <v>50353415</v>
      </c>
      <c r="C1835" s="1">
        <v>1</v>
      </c>
      <c r="AF1835" s="1" t="s">
        <v>50990</v>
      </c>
    </row>
    <row r="1836" spans="1:32" x14ac:dyDescent="0.25">
      <c r="A1836" s="1" t="s">
        <v>1918</v>
      </c>
      <c r="B1836" s="1">
        <v>50353423</v>
      </c>
      <c r="C1836" s="1">
        <v>1</v>
      </c>
      <c r="AF1836" s="1" t="s">
        <v>50991</v>
      </c>
    </row>
    <row r="1837" spans="1:32" x14ac:dyDescent="0.25">
      <c r="A1837" s="1" t="s">
        <v>1919</v>
      </c>
      <c r="B1837" s="1">
        <v>50353431</v>
      </c>
      <c r="C1837" s="1">
        <v>1</v>
      </c>
      <c r="AF1837" s="1" t="s">
        <v>50992</v>
      </c>
    </row>
    <row r="1838" spans="1:32" x14ac:dyDescent="0.25">
      <c r="A1838" s="1" t="s">
        <v>1920</v>
      </c>
      <c r="B1838" s="1">
        <v>50353430</v>
      </c>
      <c r="C1838" s="1">
        <v>1</v>
      </c>
      <c r="AF1838" s="1" t="s">
        <v>50993</v>
      </c>
    </row>
    <row r="1839" spans="1:32" x14ac:dyDescent="0.25">
      <c r="A1839" s="1" t="s">
        <v>1921</v>
      </c>
      <c r="B1839" s="1">
        <v>50353432</v>
      </c>
      <c r="C1839" s="1">
        <v>1</v>
      </c>
      <c r="AF1839" s="1" t="s">
        <v>50994</v>
      </c>
    </row>
    <row r="1840" spans="1:32" x14ac:dyDescent="0.25">
      <c r="A1840" s="1" t="s">
        <v>1922</v>
      </c>
      <c r="B1840" s="1">
        <v>50353434</v>
      </c>
      <c r="C1840" s="1">
        <v>1</v>
      </c>
      <c r="AF1840" s="1" t="s">
        <v>50995</v>
      </c>
    </row>
    <row r="1841" spans="1:32" x14ac:dyDescent="0.25">
      <c r="A1841" s="1" t="s">
        <v>1923</v>
      </c>
      <c r="B1841" s="1">
        <v>50353433</v>
      </c>
      <c r="C1841" s="1">
        <v>1</v>
      </c>
      <c r="AF1841" s="1" t="s">
        <v>50996</v>
      </c>
    </row>
    <row r="1842" spans="1:32" x14ac:dyDescent="0.25">
      <c r="A1842" s="1" t="s">
        <v>1924</v>
      </c>
      <c r="B1842" s="1">
        <v>50353429</v>
      </c>
      <c r="C1842" s="1">
        <v>1</v>
      </c>
      <c r="AF1842" s="1" t="s">
        <v>50997</v>
      </c>
    </row>
    <row r="1843" spans="1:32" x14ac:dyDescent="0.25">
      <c r="A1843" s="1" t="s">
        <v>1925</v>
      </c>
      <c r="B1843" s="1">
        <v>50353425</v>
      </c>
      <c r="C1843" s="1">
        <v>1</v>
      </c>
      <c r="AF1843" s="1" t="s">
        <v>50998</v>
      </c>
    </row>
    <row r="1844" spans="1:32" x14ac:dyDescent="0.25">
      <c r="A1844" s="1" t="s">
        <v>1926</v>
      </c>
      <c r="B1844" s="1">
        <v>50353424</v>
      </c>
      <c r="C1844" s="1">
        <v>1</v>
      </c>
      <c r="AF1844" s="1" t="s">
        <v>50999</v>
      </c>
    </row>
    <row r="1845" spans="1:32" x14ac:dyDescent="0.25">
      <c r="A1845" s="1" t="s">
        <v>1927</v>
      </c>
      <c r="B1845" s="1">
        <v>50353426</v>
      </c>
      <c r="C1845" s="1">
        <v>1</v>
      </c>
      <c r="AF1845" s="1" t="s">
        <v>51000</v>
      </c>
    </row>
    <row r="1846" spans="1:32" x14ac:dyDescent="0.25">
      <c r="A1846" s="1" t="s">
        <v>1928</v>
      </c>
      <c r="B1846" s="1">
        <v>50353428</v>
      </c>
      <c r="C1846" s="1">
        <v>1</v>
      </c>
      <c r="AF1846" s="1" t="s">
        <v>51001</v>
      </c>
    </row>
    <row r="1847" spans="1:32" x14ac:dyDescent="0.25">
      <c r="A1847" s="1" t="s">
        <v>1929</v>
      </c>
      <c r="B1847" s="1">
        <v>50353427</v>
      </c>
      <c r="C1847" s="1">
        <v>1</v>
      </c>
      <c r="AF1847" s="1" t="s">
        <v>51002</v>
      </c>
    </row>
    <row r="1848" spans="1:32" x14ac:dyDescent="0.25">
      <c r="A1848" s="1" t="s">
        <v>1930</v>
      </c>
      <c r="B1848" s="1">
        <v>50353411</v>
      </c>
      <c r="C1848" s="1">
        <v>1</v>
      </c>
      <c r="AF1848" s="1" t="s">
        <v>51003</v>
      </c>
    </row>
    <row r="1849" spans="1:32" x14ac:dyDescent="0.25">
      <c r="A1849" s="1" t="s">
        <v>1931</v>
      </c>
      <c r="B1849" s="1">
        <v>50353304</v>
      </c>
      <c r="C1849" s="1">
        <v>1</v>
      </c>
      <c r="AF1849" s="1" t="s">
        <v>51004</v>
      </c>
    </row>
    <row r="1850" spans="1:32" x14ac:dyDescent="0.25">
      <c r="A1850" s="1" t="s">
        <v>1932</v>
      </c>
      <c r="B1850" s="1">
        <v>50353303</v>
      </c>
      <c r="C1850" s="1">
        <v>1</v>
      </c>
      <c r="AF1850" s="1" t="s">
        <v>51005</v>
      </c>
    </row>
    <row r="1851" spans="1:32" x14ac:dyDescent="0.25">
      <c r="A1851" s="1" t="s">
        <v>1933</v>
      </c>
      <c r="B1851" s="1">
        <v>50353305</v>
      </c>
      <c r="C1851" s="1">
        <v>1</v>
      </c>
      <c r="AF1851" s="1" t="s">
        <v>51006</v>
      </c>
    </row>
    <row r="1852" spans="1:32" x14ac:dyDescent="0.25">
      <c r="A1852" s="1" t="s">
        <v>1934</v>
      </c>
      <c r="B1852" s="1">
        <v>50353307</v>
      </c>
      <c r="C1852" s="1">
        <v>1</v>
      </c>
      <c r="AF1852" s="1" t="s">
        <v>51007</v>
      </c>
    </row>
    <row r="1853" spans="1:32" x14ac:dyDescent="0.25">
      <c r="A1853" s="1" t="s">
        <v>1935</v>
      </c>
      <c r="B1853" s="1">
        <v>50353306</v>
      </c>
      <c r="C1853" s="1">
        <v>1</v>
      </c>
      <c r="AF1853" s="1" t="s">
        <v>51008</v>
      </c>
    </row>
    <row r="1854" spans="1:32" x14ac:dyDescent="0.25">
      <c r="A1854" s="1" t="s">
        <v>1936</v>
      </c>
      <c r="B1854" s="1">
        <v>50353302</v>
      </c>
      <c r="C1854" s="1">
        <v>1</v>
      </c>
      <c r="AF1854" s="1" t="s">
        <v>51009</v>
      </c>
    </row>
    <row r="1855" spans="1:32" x14ac:dyDescent="0.25">
      <c r="A1855" s="1" t="s">
        <v>1937</v>
      </c>
      <c r="B1855" s="1">
        <v>50353205</v>
      </c>
      <c r="C1855" s="1">
        <v>1</v>
      </c>
      <c r="AF1855" s="1" t="s">
        <v>51010</v>
      </c>
    </row>
    <row r="1856" spans="1:32" x14ac:dyDescent="0.25">
      <c r="A1856" s="1" t="s">
        <v>1938</v>
      </c>
      <c r="B1856" s="1">
        <v>50353204</v>
      </c>
      <c r="C1856" s="1">
        <v>1</v>
      </c>
      <c r="AF1856" s="1" t="s">
        <v>51011</v>
      </c>
    </row>
    <row r="1857" spans="1:32" x14ac:dyDescent="0.25">
      <c r="A1857" s="1" t="s">
        <v>1939</v>
      </c>
      <c r="B1857" s="1">
        <v>50353206</v>
      </c>
      <c r="C1857" s="1">
        <v>1</v>
      </c>
      <c r="AF1857" s="1" t="s">
        <v>51012</v>
      </c>
    </row>
    <row r="1858" spans="1:32" x14ac:dyDescent="0.25">
      <c r="A1858" s="1" t="s">
        <v>1940</v>
      </c>
      <c r="B1858" s="1">
        <v>50353301</v>
      </c>
      <c r="C1858" s="1">
        <v>1</v>
      </c>
      <c r="AF1858" s="1" t="s">
        <v>51013</v>
      </c>
    </row>
    <row r="1859" spans="1:32" x14ac:dyDescent="0.25">
      <c r="A1859" s="1" t="s">
        <v>1941</v>
      </c>
      <c r="B1859" s="1">
        <v>50353207</v>
      </c>
      <c r="C1859" s="1">
        <v>1</v>
      </c>
      <c r="AF1859" s="1" t="s">
        <v>51014</v>
      </c>
    </row>
    <row r="1860" spans="1:32" x14ac:dyDescent="0.25">
      <c r="A1860" s="1" t="s">
        <v>1942</v>
      </c>
      <c r="B1860" s="1">
        <v>50353308</v>
      </c>
      <c r="C1860" s="1">
        <v>1</v>
      </c>
      <c r="AF1860" s="1" t="s">
        <v>51015</v>
      </c>
    </row>
    <row r="1861" spans="1:32" x14ac:dyDescent="0.25">
      <c r="A1861" s="1" t="s">
        <v>1943</v>
      </c>
      <c r="B1861" s="1">
        <v>50353407</v>
      </c>
      <c r="C1861" s="1">
        <v>1</v>
      </c>
      <c r="AF1861" s="1" t="s">
        <v>51016</v>
      </c>
    </row>
    <row r="1862" spans="1:32" x14ac:dyDescent="0.25">
      <c r="A1862" s="1" t="s">
        <v>1944</v>
      </c>
      <c r="B1862" s="1">
        <v>50353406</v>
      </c>
      <c r="C1862" s="1">
        <v>1</v>
      </c>
      <c r="AF1862" s="1" t="s">
        <v>51017</v>
      </c>
    </row>
    <row r="1863" spans="1:32" x14ac:dyDescent="0.25">
      <c r="A1863" s="1" t="s">
        <v>1945</v>
      </c>
      <c r="B1863" s="1">
        <v>50353408</v>
      </c>
      <c r="C1863" s="1">
        <v>1</v>
      </c>
      <c r="AF1863" s="1" t="s">
        <v>51018</v>
      </c>
    </row>
    <row r="1864" spans="1:32" x14ac:dyDescent="0.25">
      <c r="A1864" s="1" t="s">
        <v>1946</v>
      </c>
      <c r="B1864" s="1">
        <v>50353410</v>
      </c>
      <c r="C1864" s="1">
        <v>1</v>
      </c>
      <c r="AF1864" s="1" t="s">
        <v>51019</v>
      </c>
    </row>
    <row r="1865" spans="1:32" x14ac:dyDescent="0.25">
      <c r="A1865" s="1" t="s">
        <v>1947</v>
      </c>
      <c r="B1865" s="1">
        <v>50353409</v>
      </c>
      <c r="C1865" s="1">
        <v>1</v>
      </c>
      <c r="AF1865" s="1" t="s">
        <v>51020</v>
      </c>
    </row>
    <row r="1866" spans="1:32" x14ac:dyDescent="0.25">
      <c r="A1866" s="1" t="s">
        <v>1948</v>
      </c>
      <c r="B1866" s="1">
        <v>50353405</v>
      </c>
      <c r="C1866" s="1">
        <v>1</v>
      </c>
      <c r="AF1866" s="1" t="s">
        <v>51021</v>
      </c>
    </row>
    <row r="1867" spans="1:32" x14ac:dyDescent="0.25">
      <c r="A1867" s="1" t="s">
        <v>1949</v>
      </c>
      <c r="B1867" s="1">
        <v>50353401</v>
      </c>
      <c r="C1867" s="1">
        <v>1</v>
      </c>
      <c r="AF1867" s="1" t="s">
        <v>51022</v>
      </c>
    </row>
    <row r="1868" spans="1:32" x14ac:dyDescent="0.25">
      <c r="A1868" s="1" t="s">
        <v>1950</v>
      </c>
      <c r="B1868" s="1">
        <v>50353309</v>
      </c>
      <c r="C1868" s="1">
        <v>1</v>
      </c>
      <c r="AF1868" s="1" t="s">
        <v>51023</v>
      </c>
    </row>
    <row r="1869" spans="1:32" x14ac:dyDescent="0.25">
      <c r="A1869" s="1" t="s">
        <v>1951</v>
      </c>
      <c r="B1869" s="1">
        <v>50353402</v>
      </c>
      <c r="C1869" s="1">
        <v>1</v>
      </c>
      <c r="AF1869" s="1" t="s">
        <v>51024</v>
      </c>
    </row>
    <row r="1870" spans="1:32" x14ac:dyDescent="0.25">
      <c r="A1870" s="1" t="s">
        <v>1952</v>
      </c>
      <c r="B1870" s="1">
        <v>50353404</v>
      </c>
      <c r="C1870" s="1">
        <v>1</v>
      </c>
      <c r="AF1870" s="1" t="s">
        <v>51025</v>
      </c>
    </row>
    <row r="1871" spans="1:32" x14ac:dyDescent="0.25">
      <c r="A1871" s="1" t="s">
        <v>1953</v>
      </c>
      <c r="B1871" s="1">
        <v>50353403</v>
      </c>
      <c r="C1871" s="1">
        <v>1</v>
      </c>
      <c r="AF1871" s="1" t="s">
        <v>51026</v>
      </c>
    </row>
    <row r="1872" spans="1:32" x14ac:dyDescent="0.25">
      <c r="A1872" s="1" t="s">
        <v>1954</v>
      </c>
      <c r="B1872" s="1">
        <v>50352607</v>
      </c>
      <c r="C1872" s="1">
        <v>1</v>
      </c>
      <c r="AF1872" s="1" t="s">
        <v>51027</v>
      </c>
    </row>
    <row r="1873" spans="1:32" x14ac:dyDescent="0.25">
      <c r="A1873" s="1" t="s">
        <v>1955</v>
      </c>
      <c r="B1873" s="1">
        <v>50352202</v>
      </c>
      <c r="C1873" s="1">
        <v>1</v>
      </c>
      <c r="AF1873" s="1" t="s">
        <v>51028</v>
      </c>
    </row>
    <row r="1874" spans="1:32" x14ac:dyDescent="0.25">
      <c r="A1874" s="1" t="s">
        <v>1956</v>
      </c>
      <c r="B1874" s="1">
        <v>50352201</v>
      </c>
      <c r="C1874" s="1">
        <v>1</v>
      </c>
      <c r="AF1874" s="1" t="s">
        <v>51029</v>
      </c>
    </row>
    <row r="1875" spans="1:32" x14ac:dyDescent="0.25">
      <c r="A1875" s="1" t="s">
        <v>1957</v>
      </c>
      <c r="B1875" s="1">
        <v>50352203</v>
      </c>
      <c r="C1875" s="1">
        <v>1</v>
      </c>
      <c r="AF1875" s="1" t="s">
        <v>51030</v>
      </c>
    </row>
    <row r="1876" spans="1:32" x14ac:dyDescent="0.25">
      <c r="A1876" s="1" t="s">
        <v>1958</v>
      </c>
      <c r="B1876" s="1">
        <v>50352205</v>
      </c>
      <c r="C1876" s="1">
        <v>1</v>
      </c>
      <c r="AF1876" s="1" t="s">
        <v>51031</v>
      </c>
    </row>
    <row r="1877" spans="1:32" x14ac:dyDescent="0.25">
      <c r="A1877" s="1" t="s">
        <v>1959</v>
      </c>
      <c r="B1877" s="1">
        <v>50352204</v>
      </c>
      <c r="C1877" s="1">
        <v>1</v>
      </c>
      <c r="AF1877" s="1" t="s">
        <v>51032</v>
      </c>
    </row>
    <row r="1878" spans="1:32" x14ac:dyDescent="0.25">
      <c r="A1878" s="1" t="s">
        <v>1960</v>
      </c>
      <c r="B1878" s="1">
        <v>50352104</v>
      </c>
      <c r="C1878" s="1">
        <v>1</v>
      </c>
      <c r="AF1878" s="1" t="s">
        <v>51033</v>
      </c>
    </row>
    <row r="1879" spans="1:32" x14ac:dyDescent="0.25">
      <c r="A1879" s="1" t="s">
        <v>1961</v>
      </c>
      <c r="B1879" s="1">
        <v>50352015</v>
      </c>
      <c r="C1879" s="1">
        <v>1</v>
      </c>
      <c r="AF1879" s="1" t="s">
        <v>51034</v>
      </c>
    </row>
    <row r="1880" spans="1:32" x14ac:dyDescent="0.25">
      <c r="A1880" s="1" t="s">
        <v>1962</v>
      </c>
      <c r="B1880" s="1">
        <v>50352014</v>
      </c>
      <c r="C1880" s="1">
        <v>1</v>
      </c>
      <c r="AF1880" s="1" t="s">
        <v>51035</v>
      </c>
    </row>
    <row r="1881" spans="1:32" x14ac:dyDescent="0.25">
      <c r="A1881" s="1" t="s">
        <v>1963</v>
      </c>
      <c r="B1881" s="1">
        <v>50352101</v>
      </c>
      <c r="C1881" s="1">
        <v>1</v>
      </c>
      <c r="AF1881" s="1" t="s">
        <v>51036</v>
      </c>
    </row>
    <row r="1882" spans="1:32" x14ac:dyDescent="0.25">
      <c r="A1882" s="1" t="s">
        <v>1964</v>
      </c>
      <c r="B1882" s="1">
        <v>50352103</v>
      </c>
      <c r="C1882" s="1">
        <v>1</v>
      </c>
      <c r="AF1882" s="1" t="s">
        <v>51037</v>
      </c>
    </row>
    <row r="1883" spans="1:32" x14ac:dyDescent="0.25">
      <c r="A1883" s="1" t="s">
        <v>1965</v>
      </c>
      <c r="B1883" s="1">
        <v>50352102</v>
      </c>
      <c r="C1883" s="1">
        <v>1</v>
      </c>
      <c r="AF1883" s="1" t="s">
        <v>51038</v>
      </c>
    </row>
    <row r="1884" spans="1:32" x14ac:dyDescent="0.25">
      <c r="A1884" s="1" t="s">
        <v>1966</v>
      </c>
      <c r="B1884" s="1">
        <v>50352206</v>
      </c>
      <c r="C1884" s="1">
        <v>1</v>
      </c>
      <c r="AF1884" s="1" t="s">
        <v>51039</v>
      </c>
    </row>
    <row r="1885" spans="1:32" x14ac:dyDescent="0.25">
      <c r="A1885" s="1" t="s">
        <v>1967</v>
      </c>
      <c r="B1885" s="1">
        <v>50352214</v>
      </c>
      <c r="C1885" s="1">
        <v>1</v>
      </c>
      <c r="AF1885" s="1" t="s">
        <v>51040</v>
      </c>
    </row>
    <row r="1886" spans="1:32" x14ac:dyDescent="0.25">
      <c r="A1886" s="1" t="s">
        <v>1968</v>
      </c>
      <c r="B1886" s="1">
        <v>50352213</v>
      </c>
      <c r="C1886" s="1">
        <v>1</v>
      </c>
      <c r="AF1886" s="1" t="s">
        <v>51041</v>
      </c>
    </row>
    <row r="1887" spans="1:32" x14ac:dyDescent="0.25">
      <c r="A1887" s="1" t="s">
        <v>1969</v>
      </c>
      <c r="B1887" s="1">
        <v>50352215</v>
      </c>
      <c r="C1887" s="1">
        <v>1</v>
      </c>
      <c r="AF1887" s="1" t="s">
        <v>51042</v>
      </c>
    </row>
    <row r="1888" spans="1:32" x14ac:dyDescent="0.25">
      <c r="A1888" s="1" t="s">
        <v>1970</v>
      </c>
      <c r="B1888" s="1">
        <v>50352302</v>
      </c>
      <c r="C1888" s="1">
        <v>1</v>
      </c>
      <c r="AF1888" s="1" t="s">
        <v>51043</v>
      </c>
    </row>
    <row r="1889" spans="1:32" x14ac:dyDescent="0.25">
      <c r="A1889" s="1" t="s">
        <v>1971</v>
      </c>
      <c r="B1889" s="1">
        <v>50352301</v>
      </c>
      <c r="C1889" s="1">
        <v>1</v>
      </c>
      <c r="AF1889" s="1" t="s">
        <v>51044</v>
      </c>
    </row>
    <row r="1890" spans="1:32" x14ac:dyDescent="0.25">
      <c r="A1890" s="1" t="s">
        <v>1972</v>
      </c>
      <c r="B1890" s="1">
        <v>50352212</v>
      </c>
      <c r="C1890" s="1">
        <v>1</v>
      </c>
      <c r="AF1890" s="1" t="s">
        <v>51045</v>
      </c>
    </row>
    <row r="1891" spans="1:32" x14ac:dyDescent="0.25">
      <c r="A1891" s="1" t="s">
        <v>1973</v>
      </c>
      <c r="B1891" s="1">
        <v>50352208</v>
      </c>
      <c r="C1891" s="1">
        <v>1</v>
      </c>
      <c r="AF1891" s="1" t="s">
        <v>51046</v>
      </c>
    </row>
    <row r="1892" spans="1:32" x14ac:dyDescent="0.25">
      <c r="A1892" s="1" t="s">
        <v>1974</v>
      </c>
      <c r="B1892" s="1">
        <v>50352207</v>
      </c>
      <c r="C1892" s="1">
        <v>1</v>
      </c>
      <c r="AF1892" s="1" t="s">
        <v>51047</v>
      </c>
    </row>
    <row r="1893" spans="1:32" x14ac:dyDescent="0.25">
      <c r="A1893" s="1" t="s">
        <v>1975</v>
      </c>
      <c r="B1893" s="1">
        <v>50352209</v>
      </c>
      <c r="C1893" s="1">
        <v>1</v>
      </c>
      <c r="AF1893" s="1" t="s">
        <v>51048</v>
      </c>
    </row>
    <row r="1894" spans="1:32" x14ac:dyDescent="0.25">
      <c r="A1894" s="1" t="s">
        <v>1976</v>
      </c>
      <c r="B1894" s="1">
        <v>50352211</v>
      </c>
      <c r="C1894" s="1">
        <v>1</v>
      </c>
      <c r="AF1894" s="1" t="s">
        <v>51049</v>
      </c>
    </row>
    <row r="1895" spans="1:32" x14ac:dyDescent="0.25">
      <c r="A1895" s="1" t="s">
        <v>1977</v>
      </c>
      <c r="B1895" s="1">
        <v>50352210</v>
      </c>
      <c r="C1895" s="1">
        <v>1</v>
      </c>
      <c r="AF1895" s="1" t="s">
        <v>51050</v>
      </c>
    </row>
    <row r="1896" spans="1:32" x14ac:dyDescent="0.25">
      <c r="A1896" s="1" t="s">
        <v>1978</v>
      </c>
      <c r="B1896" s="1">
        <v>50352013</v>
      </c>
      <c r="C1896" s="1">
        <v>1</v>
      </c>
      <c r="AF1896" s="1" t="s">
        <v>51051</v>
      </c>
    </row>
    <row r="1897" spans="1:32" x14ac:dyDescent="0.25">
      <c r="A1897" s="1" t="s">
        <v>1979</v>
      </c>
      <c r="B1897" s="1">
        <v>50351814</v>
      </c>
      <c r="C1897" s="1">
        <v>1</v>
      </c>
      <c r="AF1897" s="1" t="s">
        <v>51052</v>
      </c>
    </row>
    <row r="1898" spans="1:32" x14ac:dyDescent="0.25">
      <c r="A1898" s="1" t="s">
        <v>1980</v>
      </c>
      <c r="B1898" s="1">
        <v>50351813</v>
      </c>
      <c r="C1898" s="1">
        <v>1</v>
      </c>
      <c r="AF1898" s="1" t="s">
        <v>51053</v>
      </c>
    </row>
    <row r="1899" spans="1:32" x14ac:dyDescent="0.25">
      <c r="A1899" s="1" t="s">
        <v>1981</v>
      </c>
      <c r="B1899" s="1">
        <v>50351901</v>
      </c>
      <c r="C1899" s="1">
        <v>1</v>
      </c>
      <c r="AF1899" s="1" t="s">
        <v>51054</v>
      </c>
    </row>
    <row r="1900" spans="1:32" x14ac:dyDescent="0.25">
      <c r="A1900" s="1" t="s">
        <v>1982</v>
      </c>
      <c r="B1900" s="1">
        <v>50351903</v>
      </c>
      <c r="C1900" s="1">
        <v>1</v>
      </c>
      <c r="AF1900" s="1" t="s">
        <v>51055</v>
      </c>
    </row>
    <row r="1901" spans="1:32" x14ac:dyDescent="0.25">
      <c r="A1901" s="1" t="s">
        <v>1983</v>
      </c>
      <c r="B1901" s="1">
        <v>50351902</v>
      </c>
      <c r="C1901" s="1">
        <v>1</v>
      </c>
      <c r="AF1901" s="1" t="s">
        <v>51056</v>
      </c>
    </row>
    <row r="1902" spans="1:32" x14ac:dyDescent="0.25">
      <c r="A1902" s="1" t="s">
        <v>1984</v>
      </c>
      <c r="B1902" s="1">
        <v>50351812</v>
      </c>
      <c r="C1902" s="1">
        <v>1</v>
      </c>
      <c r="AF1902" s="1" t="s">
        <v>51057</v>
      </c>
    </row>
    <row r="1903" spans="1:32" x14ac:dyDescent="0.25">
      <c r="A1903" s="1" t="s">
        <v>1985</v>
      </c>
      <c r="B1903" s="1">
        <v>50351808</v>
      </c>
      <c r="C1903" s="1">
        <v>1</v>
      </c>
      <c r="AF1903" s="1" t="s">
        <v>51058</v>
      </c>
    </row>
    <row r="1904" spans="1:32" x14ac:dyDescent="0.25">
      <c r="A1904" s="1" t="s">
        <v>1986</v>
      </c>
      <c r="B1904" s="1">
        <v>50351807</v>
      </c>
      <c r="C1904" s="1">
        <v>1</v>
      </c>
      <c r="AF1904" s="1" t="s">
        <v>51059</v>
      </c>
    </row>
    <row r="1905" spans="1:32" x14ac:dyDescent="0.25">
      <c r="A1905" s="1" t="s">
        <v>1987</v>
      </c>
      <c r="B1905" s="1">
        <v>50351809</v>
      </c>
      <c r="C1905" s="1">
        <v>1</v>
      </c>
      <c r="AF1905" s="1" t="s">
        <v>51060</v>
      </c>
    </row>
    <row r="1906" spans="1:32" x14ac:dyDescent="0.25">
      <c r="A1906" s="1" t="s">
        <v>1988</v>
      </c>
      <c r="B1906" s="1">
        <v>50351811</v>
      </c>
      <c r="C1906" s="1">
        <v>1</v>
      </c>
      <c r="AF1906" s="1" t="s">
        <v>51061</v>
      </c>
    </row>
    <row r="1907" spans="1:32" x14ac:dyDescent="0.25">
      <c r="A1907" s="1" t="s">
        <v>1989</v>
      </c>
      <c r="B1907" s="1">
        <v>50351810</v>
      </c>
      <c r="C1907" s="1">
        <v>1</v>
      </c>
      <c r="AF1907" s="1" t="s">
        <v>51062</v>
      </c>
    </row>
    <row r="1908" spans="1:32" x14ac:dyDescent="0.25">
      <c r="A1908" s="1" t="s">
        <v>1990</v>
      </c>
      <c r="B1908" s="1">
        <v>50352001</v>
      </c>
      <c r="C1908" s="1">
        <v>1</v>
      </c>
      <c r="AF1908" s="1" t="s">
        <v>51063</v>
      </c>
    </row>
    <row r="1909" spans="1:32" x14ac:dyDescent="0.25">
      <c r="A1909" s="1" t="s">
        <v>1991</v>
      </c>
      <c r="B1909" s="1">
        <v>50352009</v>
      </c>
      <c r="C1909" s="1">
        <v>1</v>
      </c>
      <c r="AF1909" s="1" t="s">
        <v>51064</v>
      </c>
    </row>
    <row r="1910" spans="1:32" x14ac:dyDescent="0.25">
      <c r="A1910" s="1" t="s">
        <v>1992</v>
      </c>
      <c r="B1910" s="1">
        <v>50352008</v>
      </c>
      <c r="C1910" s="1">
        <v>1</v>
      </c>
      <c r="AF1910" s="1" t="s">
        <v>51065</v>
      </c>
    </row>
    <row r="1911" spans="1:32" x14ac:dyDescent="0.25">
      <c r="A1911" s="1" t="s">
        <v>1993</v>
      </c>
      <c r="B1911" s="1">
        <v>50352010</v>
      </c>
      <c r="C1911" s="1">
        <v>1</v>
      </c>
      <c r="AF1911" s="1" t="s">
        <v>51066</v>
      </c>
    </row>
    <row r="1912" spans="1:32" x14ac:dyDescent="0.25">
      <c r="A1912" s="1" t="s">
        <v>1994</v>
      </c>
      <c r="B1912" s="1">
        <v>50352012</v>
      </c>
      <c r="C1912" s="1">
        <v>1</v>
      </c>
      <c r="AF1912" s="1" t="s">
        <v>51067</v>
      </c>
    </row>
    <row r="1913" spans="1:32" x14ac:dyDescent="0.25">
      <c r="A1913" s="1" t="s">
        <v>1995</v>
      </c>
      <c r="B1913" s="1">
        <v>50352011</v>
      </c>
      <c r="C1913" s="1">
        <v>1</v>
      </c>
      <c r="AF1913" s="1" t="s">
        <v>51068</v>
      </c>
    </row>
    <row r="1914" spans="1:32" x14ac:dyDescent="0.25">
      <c r="A1914" s="1" t="s">
        <v>1996</v>
      </c>
      <c r="B1914" s="1">
        <v>50352007</v>
      </c>
      <c r="C1914" s="1">
        <v>1</v>
      </c>
      <c r="AF1914" s="1" t="s">
        <v>51069</v>
      </c>
    </row>
    <row r="1915" spans="1:32" x14ac:dyDescent="0.25">
      <c r="A1915" s="1" t="s">
        <v>1997</v>
      </c>
      <c r="B1915" s="1">
        <v>50352003</v>
      </c>
      <c r="C1915" s="1">
        <v>1</v>
      </c>
      <c r="AF1915" s="1" t="s">
        <v>51070</v>
      </c>
    </row>
    <row r="1916" spans="1:32" x14ac:dyDescent="0.25">
      <c r="A1916" s="1" t="s">
        <v>1998</v>
      </c>
      <c r="B1916" s="1">
        <v>50352002</v>
      </c>
      <c r="C1916" s="1">
        <v>1</v>
      </c>
      <c r="AF1916" s="1" t="s">
        <v>51071</v>
      </c>
    </row>
    <row r="1917" spans="1:32" x14ac:dyDescent="0.25">
      <c r="A1917" s="1" t="s">
        <v>1999</v>
      </c>
      <c r="B1917" s="1">
        <v>50352004</v>
      </c>
      <c r="C1917" s="1">
        <v>1</v>
      </c>
      <c r="AF1917" s="1" t="s">
        <v>51072</v>
      </c>
    </row>
    <row r="1918" spans="1:32" x14ac:dyDescent="0.25">
      <c r="A1918" s="1" t="s">
        <v>2000</v>
      </c>
      <c r="B1918" s="1">
        <v>50352006</v>
      </c>
      <c r="C1918" s="1">
        <v>1</v>
      </c>
      <c r="AF1918" s="1" t="s">
        <v>51073</v>
      </c>
    </row>
    <row r="1919" spans="1:32" x14ac:dyDescent="0.25">
      <c r="A1919" s="1" t="s">
        <v>2001</v>
      </c>
      <c r="B1919" s="1">
        <v>50352005</v>
      </c>
      <c r="C1919" s="1">
        <v>1</v>
      </c>
      <c r="AF1919" s="1" t="s">
        <v>51074</v>
      </c>
    </row>
    <row r="1920" spans="1:32" x14ac:dyDescent="0.25">
      <c r="A1920" s="1" t="s">
        <v>2002</v>
      </c>
      <c r="B1920" s="1">
        <v>50352303</v>
      </c>
      <c r="C1920" s="1">
        <v>1</v>
      </c>
      <c r="AF1920" s="1" t="s">
        <v>51075</v>
      </c>
    </row>
    <row r="1921" spans="1:32" x14ac:dyDescent="0.25">
      <c r="A1921" s="1" t="s">
        <v>2003</v>
      </c>
      <c r="B1921" s="1">
        <v>50352522</v>
      </c>
      <c r="C1921" s="1">
        <v>1</v>
      </c>
      <c r="AF1921" s="1" t="s">
        <v>51076</v>
      </c>
    </row>
    <row r="1922" spans="1:32" x14ac:dyDescent="0.25">
      <c r="A1922" s="1" t="s">
        <v>2004</v>
      </c>
      <c r="B1922" s="1">
        <v>50352521</v>
      </c>
      <c r="C1922" s="1">
        <v>1</v>
      </c>
      <c r="AF1922" s="1" t="s">
        <v>51077</v>
      </c>
    </row>
    <row r="1923" spans="1:32" x14ac:dyDescent="0.25">
      <c r="A1923" s="1" t="s">
        <v>2005</v>
      </c>
      <c r="B1923" s="1">
        <v>50352523</v>
      </c>
      <c r="C1923" s="1">
        <v>1</v>
      </c>
      <c r="AF1923" s="1" t="s">
        <v>51078</v>
      </c>
    </row>
    <row r="1924" spans="1:32" x14ac:dyDescent="0.25">
      <c r="A1924" s="1" t="s">
        <v>2006</v>
      </c>
      <c r="B1924" s="1">
        <v>50352525</v>
      </c>
      <c r="C1924" s="1">
        <v>1</v>
      </c>
      <c r="AF1924" s="1" t="s">
        <v>51079</v>
      </c>
    </row>
    <row r="1925" spans="1:32" x14ac:dyDescent="0.25">
      <c r="A1925" s="1" t="s">
        <v>2007</v>
      </c>
      <c r="B1925" s="1">
        <v>50352524</v>
      </c>
      <c r="C1925" s="1">
        <v>1</v>
      </c>
      <c r="AF1925" s="1" t="s">
        <v>51080</v>
      </c>
    </row>
    <row r="1926" spans="1:32" x14ac:dyDescent="0.25">
      <c r="A1926" s="1" t="s">
        <v>2008</v>
      </c>
      <c r="B1926" s="1">
        <v>50352520</v>
      </c>
      <c r="C1926" s="1">
        <v>1</v>
      </c>
      <c r="AF1926" s="1" t="s">
        <v>51081</v>
      </c>
    </row>
    <row r="1927" spans="1:32" x14ac:dyDescent="0.25">
      <c r="A1927" s="1" t="s">
        <v>2009</v>
      </c>
      <c r="B1927" s="1">
        <v>50352516</v>
      </c>
      <c r="C1927" s="1">
        <v>1</v>
      </c>
      <c r="AF1927" s="1" t="s">
        <v>51082</v>
      </c>
    </row>
    <row r="1928" spans="1:32" x14ac:dyDescent="0.25">
      <c r="A1928" s="1" t="s">
        <v>2010</v>
      </c>
      <c r="B1928" s="1">
        <v>50352515</v>
      </c>
      <c r="C1928" s="1">
        <v>1</v>
      </c>
      <c r="AF1928" s="1" t="s">
        <v>51083</v>
      </c>
    </row>
    <row r="1929" spans="1:32" x14ac:dyDescent="0.25">
      <c r="A1929" s="1" t="s">
        <v>2011</v>
      </c>
      <c r="B1929" s="1">
        <v>50352517</v>
      </c>
      <c r="C1929" s="1">
        <v>1</v>
      </c>
      <c r="AF1929" s="1" t="s">
        <v>51084</v>
      </c>
    </row>
    <row r="1930" spans="1:32" x14ac:dyDescent="0.25">
      <c r="A1930" s="1" t="s">
        <v>2012</v>
      </c>
      <c r="B1930" s="1">
        <v>50352519</v>
      </c>
      <c r="C1930" s="1">
        <v>1</v>
      </c>
      <c r="AF1930" s="1" t="s">
        <v>51085</v>
      </c>
    </row>
    <row r="1931" spans="1:32" x14ac:dyDescent="0.25">
      <c r="A1931" s="1" t="s">
        <v>2013</v>
      </c>
      <c r="B1931" s="1">
        <v>50352518</v>
      </c>
      <c r="C1931" s="1">
        <v>1</v>
      </c>
      <c r="AF1931" s="1" t="s">
        <v>51086</v>
      </c>
    </row>
    <row r="1932" spans="1:32" x14ac:dyDescent="0.25">
      <c r="A1932" s="1" t="s">
        <v>2014</v>
      </c>
      <c r="B1932" s="1">
        <v>50352527</v>
      </c>
      <c r="C1932" s="1">
        <v>1</v>
      </c>
      <c r="AF1932" s="1" t="s">
        <v>51087</v>
      </c>
    </row>
    <row r="1933" spans="1:32" x14ac:dyDescent="0.25">
      <c r="A1933" s="1" t="s">
        <v>2015</v>
      </c>
      <c r="B1933" s="1">
        <v>50352603</v>
      </c>
      <c r="C1933" s="1">
        <v>1</v>
      </c>
      <c r="AF1933" s="1" t="s">
        <v>51088</v>
      </c>
    </row>
    <row r="1934" spans="1:32" x14ac:dyDescent="0.25">
      <c r="A1934" s="1" t="s">
        <v>2016</v>
      </c>
      <c r="B1934" s="1">
        <v>50352602</v>
      </c>
      <c r="C1934" s="1">
        <v>1</v>
      </c>
      <c r="AF1934" s="1" t="s">
        <v>51089</v>
      </c>
    </row>
    <row r="1935" spans="1:32" x14ac:dyDescent="0.25">
      <c r="A1935" s="1" t="s">
        <v>2017</v>
      </c>
      <c r="B1935" s="1">
        <v>50352604</v>
      </c>
      <c r="C1935" s="1">
        <v>1</v>
      </c>
      <c r="AF1935" s="1" t="s">
        <v>51090</v>
      </c>
    </row>
    <row r="1936" spans="1:32" x14ac:dyDescent="0.25">
      <c r="A1936" s="1" t="s">
        <v>2018</v>
      </c>
      <c r="B1936" s="1">
        <v>50352606</v>
      </c>
      <c r="C1936" s="1">
        <v>1</v>
      </c>
      <c r="AF1936" s="1" t="s">
        <v>51091</v>
      </c>
    </row>
    <row r="1937" spans="1:32" x14ac:dyDescent="0.25">
      <c r="A1937" s="1" t="s">
        <v>2019</v>
      </c>
      <c r="B1937" s="1">
        <v>50352605</v>
      </c>
      <c r="C1937" s="1">
        <v>1</v>
      </c>
      <c r="AF1937" s="1" t="s">
        <v>51092</v>
      </c>
    </row>
    <row r="1938" spans="1:32" x14ac:dyDescent="0.25">
      <c r="A1938" s="1" t="s">
        <v>2020</v>
      </c>
      <c r="B1938" s="1">
        <v>50352601</v>
      </c>
      <c r="C1938" s="1">
        <v>1</v>
      </c>
      <c r="AF1938" s="1" t="s">
        <v>51093</v>
      </c>
    </row>
    <row r="1939" spans="1:32" x14ac:dyDescent="0.25">
      <c r="A1939" s="1" t="s">
        <v>2021</v>
      </c>
      <c r="B1939" s="1">
        <v>50352529</v>
      </c>
      <c r="C1939" s="1">
        <v>1</v>
      </c>
      <c r="AF1939" s="1" t="s">
        <v>51094</v>
      </c>
    </row>
    <row r="1940" spans="1:32" x14ac:dyDescent="0.25">
      <c r="A1940" s="1" t="s">
        <v>2022</v>
      </c>
      <c r="B1940" s="1">
        <v>50352528</v>
      </c>
      <c r="C1940" s="1">
        <v>1</v>
      </c>
      <c r="AF1940" s="1" t="s">
        <v>51095</v>
      </c>
    </row>
    <row r="1941" spans="1:32" x14ac:dyDescent="0.25">
      <c r="A1941" s="1" t="s">
        <v>2023</v>
      </c>
      <c r="B1941" s="1">
        <v>50352530</v>
      </c>
      <c r="C1941" s="1">
        <v>1</v>
      </c>
      <c r="AF1941" s="1" t="s">
        <v>51096</v>
      </c>
    </row>
    <row r="1942" spans="1:32" x14ac:dyDescent="0.25">
      <c r="A1942" s="1" t="s">
        <v>2024</v>
      </c>
      <c r="B1942" s="1">
        <v>50352532</v>
      </c>
      <c r="C1942" s="1">
        <v>1</v>
      </c>
      <c r="AF1942" s="1" t="s">
        <v>51097</v>
      </c>
    </row>
    <row r="1943" spans="1:32" x14ac:dyDescent="0.25">
      <c r="A1943" s="1" t="s">
        <v>2025</v>
      </c>
      <c r="B1943" s="1">
        <v>50352531</v>
      </c>
      <c r="C1943" s="1">
        <v>1</v>
      </c>
      <c r="AF1943" s="1" t="s">
        <v>51098</v>
      </c>
    </row>
    <row r="1944" spans="1:32" x14ac:dyDescent="0.25">
      <c r="A1944" s="1" t="s">
        <v>2026</v>
      </c>
      <c r="B1944" s="1">
        <v>50352514</v>
      </c>
      <c r="C1944" s="1">
        <v>1</v>
      </c>
      <c r="AF1944" s="1" t="s">
        <v>51099</v>
      </c>
    </row>
    <row r="1945" spans="1:32" x14ac:dyDescent="0.25">
      <c r="A1945" s="1" t="s">
        <v>2027</v>
      </c>
      <c r="B1945" s="1">
        <v>50352407</v>
      </c>
      <c r="C1945" s="1">
        <v>1</v>
      </c>
      <c r="AF1945" s="1" t="s">
        <v>51100</v>
      </c>
    </row>
    <row r="1946" spans="1:32" x14ac:dyDescent="0.25">
      <c r="A1946" s="1" t="s">
        <v>2028</v>
      </c>
      <c r="B1946" s="1">
        <v>50352406</v>
      </c>
      <c r="C1946" s="1">
        <v>1</v>
      </c>
      <c r="AF1946" s="1" t="s">
        <v>51101</v>
      </c>
    </row>
    <row r="1947" spans="1:32" x14ac:dyDescent="0.25">
      <c r="A1947" s="1" t="s">
        <v>2029</v>
      </c>
      <c r="B1947" s="1">
        <v>50352408</v>
      </c>
      <c r="C1947" s="1">
        <v>1</v>
      </c>
      <c r="AF1947" s="1" t="s">
        <v>51102</v>
      </c>
    </row>
    <row r="1948" spans="1:32" x14ac:dyDescent="0.25">
      <c r="A1948" s="1" t="s">
        <v>2030</v>
      </c>
      <c r="B1948" s="1">
        <v>50352501</v>
      </c>
      <c r="C1948" s="1">
        <v>1</v>
      </c>
      <c r="AF1948" s="1" t="s">
        <v>51103</v>
      </c>
    </row>
    <row r="1949" spans="1:32" x14ac:dyDescent="0.25">
      <c r="A1949" s="1" t="s">
        <v>2031</v>
      </c>
      <c r="B1949" s="1">
        <v>50352409</v>
      </c>
      <c r="C1949" s="1">
        <v>1</v>
      </c>
      <c r="AF1949" s="1" t="s">
        <v>51104</v>
      </c>
    </row>
    <row r="1950" spans="1:32" x14ac:dyDescent="0.25">
      <c r="A1950" s="1" t="s">
        <v>2032</v>
      </c>
      <c r="B1950" s="1">
        <v>50352405</v>
      </c>
      <c r="C1950" s="1">
        <v>1</v>
      </c>
      <c r="AF1950" s="1" t="s">
        <v>51105</v>
      </c>
    </row>
    <row r="1951" spans="1:32" x14ac:dyDescent="0.25">
      <c r="A1951" s="1" t="s">
        <v>2033</v>
      </c>
      <c r="B1951" s="1">
        <v>50352401</v>
      </c>
      <c r="C1951" s="1">
        <v>1</v>
      </c>
      <c r="AF1951" s="1" t="s">
        <v>51106</v>
      </c>
    </row>
    <row r="1952" spans="1:32" x14ac:dyDescent="0.25">
      <c r="A1952" s="1" t="s">
        <v>2034</v>
      </c>
      <c r="B1952" s="1">
        <v>50352304</v>
      </c>
      <c r="C1952" s="1">
        <v>1</v>
      </c>
      <c r="AF1952" s="1" t="s">
        <v>51107</v>
      </c>
    </row>
    <row r="1953" spans="1:32" x14ac:dyDescent="0.25">
      <c r="A1953" s="1" t="s">
        <v>2035</v>
      </c>
      <c r="B1953" s="1">
        <v>50352402</v>
      </c>
      <c r="C1953" s="1">
        <v>1</v>
      </c>
      <c r="AF1953" s="1" t="s">
        <v>51108</v>
      </c>
    </row>
    <row r="1954" spans="1:32" x14ac:dyDescent="0.25">
      <c r="A1954" s="1" t="s">
        <v>2036</v>
      </c>
      <c r="B1954" s="1">
        <v>50352404</v>
      </c>
      <c r="C1954" s="1">
        <v>1</v>
      </c>
      <c r="AF1954" s="1" t="s">
        <v>51109</v>
      </c>
    </row>
    <row r="1955" spans="1:32" x14ac:dyDescent="0.25">
      <c r="A1955" s="1" t="s">
        <v>2037</v>
      </c>
      <c r="B1955" s="1">
        <v>50352403</v>
      </c>
      <c r="C1955" s="1">
        <v>1</v>
      </c>
      <c r="AF1955" s="1" t="s">
        <v>51110</v>
      </c>
    </row>
    <row r="1956" spans="1:32" x14ac:dyDescent="0.25">
      <c r="A1956" s="1" t="s">
        <v>2038</v>
      </c>
      <c r="B1956" s="1">
        <v>50352502</v>
      </c>
      <c r="C1956" s="1">
        <v>1</v>
      </c>
      <c r="AF1956" s="1" t="s">
        <v>51111</v>
      </c>
    </row>
    <row r="1957" spans="1:32" x14ac:dyDescent="0.25">
      <c r="A1957" s="1" t="s">
        <v>2039</v>
      </c>
      <c r="B1957" s="1">
        <v>50352510</v>
      </c>
      <c r="C1957" s="1">
        <v>1</v>
      </c>
      <c r="AF1957" s="1" t="s">
        <v>51112</v>
      </c>
    </row>
    <row r="1958" spans="1:32" x14ac:dyDescent="0.25">
      <c r="A1958" s="1" t="s">
        <v>2040</v>
      </c>
      <c r="B1958" s="1">
        <v>50352509</v>
      </c>
      <c r="C1958" s="1">
        <v>1</v>
      </c>
      <c r="AF1958" s="1" t="s">
        <v>51113</v>
      </c>
    </row>
    <row r="1959" spans="1:32" x14ac:dyDescent="0.25">
      <c r="A1959" s="1" t="s">
        <v>2041</v>
      </c>
      <c r="B1959" s="1">
        <v>50352511</v>
      </c>
      <c r="C1959" s="1">
        <v>1</v>
      </c>
      <c r="AF1959" s="1" t="s">
        <v>51114</v>
      </c>
    </row>
    <row r="1960" spans="1:32" x14ac:dyDescent="0.25">
      <c r="A1960" s="1" t="s">
        <v>2042</v>
      </c>
      <c r="B1960" s="1">
        <v>50352513</v>
      </c>
      <c r="C1960" s="1">
        <v>1</v>
      </c>
      <c r="AF1960" s="1" t="s">
        <v>51115</v>
      </c>
    </row>
    <row r="1961" spans="1:32" x14ac:dyDescent="0.25">
      <c r="A1961" s="1" t="s">
        <v>2043</v>
      </c>
      <c r="B1961" s="1">
        <v>50352512</v>
      </c>
      <c r="C1961" s="1">
        <v>1</v>
      </c>
      <c r="AF1961" s="1" t="s">
        <v>51116</v>
      </c>
    </row>
    <row r="1962" spans="1:32" x14ac:dyDescent="0.25">
      <c r="A1962" s="1" t="s">
        <v>2044</v>
      </c>
      <c r="B1962" s="1">
        <v>50352508</v>
      </c>
      <c r="C1962" s="1">
        <v>1</v>
      </c>
      <c r="AF1962" s="1" t="s">
        <v>51117</v>
      </c>
    </row>
    <row r="1963" spans="1:32" x14ac:dyDescent="0.25">
      <c r="A1963" s="1" t="s">
        <v>2045</v>
      </c>
      <c r="B1963" s="1">
        <v>50352504</v>
      </c>
      <c r="C1963" s="1">
        <v>1</v>
      </c>
      <c r="AF1963" s="1" t="s">
        <v>51118</v>
      </c>
    </row>
    <row r="1964" spans="1:32" x14ac:dyDescent="0.25">
      <c r="A1964" s="1" t="s">
        <v>2046</v>
      </c>
      <c r="B1964" s="1">
        <v>50352503</v>
      </c>
      <c r="C1964" s="1">
        <v>1</v>
      </c>
      <c r="AF1964" s="1" t="s">
        <v>51119</v>
      </c>
    </row>
    <row r="1965" spans="1:32" x14ac:dyDescent="0.25">
      <c r="A1965" s="1" t="s">
        <v>2047</v>
      </c>
      <c r="B1965" s="1">
        <v>50352505</v>
      </c>
      <c r="C1965" s="1">
        <v>1</v>
      </c>
      <c r="AF1965" s="1" t="s">
        <v>51120</v>
      </c>
    </row>
    <row r="1966" spans="1:32" x14ac:dyDescent="0.25">
      <c r="A1966" s="1" t="s">
        <v>2048</v>
      </c>
      <c r="B1966" s="1">
        <v>50352507</v>
      </c>
      <c r="C1966" s="1">
        <v>1</v>
      </c>
      <c r="AF1966" s="1" t="s">
        <v>51121</v>
      </c>
    </row>
    <row r="1967" spans="1:32" x14ac:dyDescent="0.25">
      <c r="A1967" s="1" t="s">
        <v>2049</v>
      </c>
      <c r="B1967" s="1">
        <v>50352506</v>
      </c>
      <c r="C1967" s="1">
        <v>1</v>
      </c>
      <c r="AF1967" s="1" t="s">
        <v>51122</v>
      </c>
    </row>
    <row r="1968" spans="1:32" x14ac:dyDescent="0.25">
      <c r="A1968" s="1" t="s">
        <v>2050</v>
      </c>
      <c r="B1968" s="1">
        <v>50353660</v>
      </c>
      <c r="C1968" s="1">
        <v>1</v>
      </c>
      <c r="AF1968" s="1" t="s">
        <v>51123</v>
      </c>
    </row>
    <row r="1969" spans="1:32" x14ac:dyDescent="0.25">
      <c r="A1969" s="1" t="s">
        <v>2051</v>
      </c>
      <c r="B1969" s="1">
        <v>50353659</v>
      </c>
      <c r="C1969" s="1">
        <v>1</v>
      </c>
      <c r="AF1969" s="1" t="s">
        <v>51124</v>
      </c>
    </row>
    <row r="1970" spans="1:32" x14ac:dyDescent="0.25">
      <c r="A1970" s="1" t="s">
        <v>2052</v>
      </c>
      <c r="B1970" s="1">
        <v>50353661</v>
      </c>
      <c r="C1970" s="1">
        <v>1</v>
      </c>
      <c r="AF1970" s="1" t="s">
        <v>51125</v>
      </c>
    </row>
    <row r="1971" spans="1:32" x14ac:dyDescent="0.25">
      <c r="A1971" s="1" t="s">
        <v>2053</v>
      </c>
      <c r="B1971" s="1">
        <v>50353663</v>
      </c>
      <c r="C1971" s="1">
        <v>1</v>
      </c>
      <c r="AF1971" s="1" t="s">
        <v>51126</v>
      </c>
    </row>
    <row r="1972" spans="1:32" x14ac:dyDescent="0.25">
      <c r="A1972" s="1" t="s">
        <v>2054</v>
      </c>
      <c r="B1972" s="1">
        <v>50353662</v>
      </c>
      <c r="C1972" s="1">
        <v>1</v>
      </c>
      <c r="AF1972" s="1" t="s">
        <v>51127</v>
      </c>
    </row>
    <row r="1973" spans="1:32" x14ac:dyDescent="0.25">
      <c r="A1973" s="1" t="s">
        <v>2055</v>
      </c>
      <c r="B1973" s="1">
        <v>50353658</v>
      </c>
      <c r="C1973" s="1">
        <v>1</v>
      </c>
      <c r="AF1973" s="1" t="s">
        <v>51128</v>
      </c>
    </row>
    <row r="1974" spans="1:32" x14ac:dyDescent="0.25">
      <c r="A1974" s="1" t="s">
        <v>2056</v>
      </c>
      <c r="B1974" s="1">
        <v>50353654</v>
      </c>
      <c r="C1974" s="1">
        <v>1</v>
      </c>
      <c r="AF1974" s="1" t="s">
        <v>51129</v>
      </c>
    </row>
    <row r="1975" spans="1:32" x14ac:dyDescent="0.25">
      <c r="A1975" s="1" t="s">
        <v>2057</v>
      </c>
      <c r="B1975" s="1">
        <v>50353653</v>
      </c>
      <c r="C1975" s="1">
        <v>1</v>
      </c>
      <c r="AF1975" s="1" t="s">
        <v>51130</v>
      </c>
    </row>
    <row r="1976" spans="1:32" x14ac:dyDescent="0.25">
      <c r="A1976" s="1" t="s">
        <v>2058</v>
      </c>
      <c r="B1976" s="1">
        <v>50353655</v>
      </c>
      <c r="C1976" s="1">
        <v>1</v>
      </c>
      <c r="AF1976" s="1" t="s">
        <v>51131</v>
      </c>
    </row>
    <row r="1977" spans="1:32" x14ac:dyDescent="0.25">
      <c r="A1977" s="1" t="s">
        <v>2059</v>
      </c>
      <c r="B1977" s="1">
        <v>50353657</v>
      </c>
      <c r="C1977" s="1">
        <v>1</v>
      </c>
      <c r="AF1977" s="1" t="s">
        <v>51132</v>
      </c>
    </row>
    <row r="1978" spans="1:32" x14ac:dyDescent="0.25">
      <c r="A1978" s="1" t="s">
        <v>2060</v>
      </c>
      <c r="B1978" s="1">
        <v>50353656</v>
      </c>
      <c r="C1978" s="1">
        <v>1</v>
      </c>
      <c r="AF1978" s="1" t="s">
        <v>51133</v>
      </c>
    </row>
    <row r="1979" spans="1:32" x14ac:dyDescent="0.25">
      <c r="A1979" s="1" t="s">
        <v>2061</v>
      </c>
      <c r="B1979" s="1">
        <v>50353664</v>
      </c>
      <c r="C1979" s="1">
        <v>1</v>
      </c>
      <c r="AF1979" s="1" t="s">
        <v>51134</v>
      </c>
    </row>
    <row r="1980" spans="1:32" x14ac:dyDescent="0.25">
      <c r="A1980" s="1" t="s">
        <v>2062</v>
      </c>
      <c r="B1980" s="1">
        <v>50353803</v>
      </c>
      <c r="C1980" s="1">
        <v>1</v>
      </c>
      <c r="AF1980" s="1" t="s">
        <v>51135</v>
      </c>
    </row>
    <row r="1981" spans="1:32" x14ac:dyDescent="0.25">
      <c r="A1981" s="1" t="s">
        <v>2063</v>
      </c>
      <c r="B1981" s="1">
        <v>50353802</v>
      </c>
      <c r="C1981" s="1">
        <v>1</v>
      </c>
      <c r="AF1981" s="1" t="s">
        <v>51136</v>
      </c>
    </row>
    <row r="1982" spans="1:32" x14ac:dyDescent="0.25">
      <c r="A1982" s="1" t="s">
        <v>2064</v>
      </c>
      <c r="B1982" s="1">
        <v>50353804</v>
      </c>
      <c r="C1982" s="1">
        <v>1</v>
      </c>
      <c r="AF1982" s="1" t="s">
        <v>51137</v>
      </c>
    </row>
    <row r="1983" spans="1:32" x14ac:dyDescent="0.25">
      <c r="A1983" s="1" t="s">
        <v>2065</v>
      </c>
      <c r="B1983" s="1">
        <v>50353901</v>
      </c>
      <c r="C1983" s="1">
        <v>1</v>
      </c>
      <c r="AF1983" s="1" t="s">
        <v>51138</v>
      </c>
    </row>
    <row r="1984" spans="1:32" x14ac:dyDescent="0.25">
      <c r="A1984" s="1" t="s">
        <v>2066</v>
      </c>
      <c r="B1984" s="1">
        <v>50353805</v>
      </c>
      <c r="C1984" s="1">
        <v>1</v>
      </c>
      <c r="AF1984" s="1" t="s">
        <v>51139</v>
      </c>
    </row>
    <row r="1985" spans="1:32" x14ac:dyDescent="0.25">
      <c r="A1985" s="1" t="s">
        <v>2067</v>
      </c>
      <c r="B1985" s="1">
        <v>50353801</v>
      </c>
      <c r="C1985" s="1">
        <v>1</v>
      </c>
      <c r="AF1985" s="1" t="s">
        <v>51140</v>
      </c>
    </row>
    <row r="1986" spans="1:32" x14ac:dyDescent="0.25">
      <c r="A1986" s="1" t="s">
        <v>2068</v>
      </c>
      <c r="B1986" s="1">
        <v>50353701</v>
      </c>
      <c r="C1986" s="1">
        <v>1</v>
      </c>
      <c r="AF1986" s="1" t="s">
        <v>51141</v>
      </c>
    </row>
    <row r="1987" spans="1:32" x14ac:dyDescent="0.25">
      <c r="A1987" s="1" t="s">
        <v>2069</v>
      </c>
      <c r="B1987" s="1">
        <v>50353665</v>
      </c>
      <c r="C1987" s="1">
        <v>1</v>
      </c>
      <c r="AF1987" s="1" t="s">
        <v>51142</v>
      </c>
    </row>
    <row r="1988" spans="1:32" x14ac:dyDescent="0.25">
      <c r="A1988" s="1" t="s">
        <v>2070</v>
      </c>
      <c r="B1988" s="1">
        <v>50353702</v>
      </c>
      <c r="C1988" s="1">
        <v>1</v>
      </c>
      <c r="AF1988" s="1" t="s">
        <v>51143</v>
      </c>
    </row>
    <row r="1989" spans="1:32" x14ac:dyDescent="0.25">
      <c r="A1989" s="1" t="s">
        <v>2071</v>
      </c>
      <c r="B1989" s="1">
        <v>50353704</v>
      </c>
      <c r="C1989" s="1">
        <v>1</v>
      </c>
      <c r="AF1989" s="1" t="s">
        <v>51144</v>
      </c>
    </row>
    <row r="1990" spans="1:32" x14ac:dyDescent="0.25">
      <c r="A1990" s="1" t="s">
        <v>2072</v>
      </c>
      <c r="B1990" s="1">
        <v>50353703</v>
      </c>
      <c r="C1990" s="1">
        <v>1</v>
      </c>
      <c r="AF1990" s="1" t="s">
        <v>51145</v>
      </c>
    </row>
    <row r="1991" spans="1:32" x14ac:dyDescent="0.25">
      <c r="A1991" s="1" t="s">
        <v>2073</v>
      </c>
      <c r="B1991" s="1">
        <v>50353652</v>
      </c>
      <c r="C1991" s="1">
        <v>1</v>
      </c>
      <c r="AF1991" s="1" t="s">
        <v>51146</v>
      </c>
    </row>
    <row r="1992" spans="1:32" x14ac:dyDescent="0.25">
      <c r="A1992" s="1" t="s">
        <v>2074</v>
      </c>
      <c r="B1992" s="1">
        <v>50353636</v>
      </c>
      <c r="C1992" s="1">
        <v>1</v>
      </c>
      <c r="AF1992" s="1" t="s">
        <v>51147</v>
      </c>
    </row>
    <row r="1993" spans="1:32" x14ac:dyDescent="0.25">
      <c r="A1993" s="1" t="s">
        <v>2075</v>
      </c>
      <c r="B1993" s="1">
        <v>50353635</v>
      </c>
      <c r="C1993" s="1">
        <v>1</v>
      </c>
      <c r="AF1993" s="1" t="s">
        <v>51148</v>
      </c>
    </row>
    <row r="1994" spans="1:32" x14ac:dyDescent="0.25">
      <c r="A1994" s="1" t="s">
        <v>2076</v>
      </c>
      <c r="B1994" s="1">
        <v>50353637</v>
      </c>
      <c r="C1994" s="1">
        <v>1</v>
      </c>
      <c r="AF1994" s="1" t="s">
        <v>51149</v>
      </c>
    </row>
    <row r="1995" spans="1:32" x14ac:dyDescent="0.25">
      <c r="A1995" s="1" t="s">
        <v>2077</v>
      </c>
      <c r="B1995" s="1">
        <v>50353639</v>
      </c>
      <c r="C1995" s="1">
        <v>1</v>
      </c>
      <c r="AF1995" s="1" t="s">
        <v>51150</v>
      </c>
    </row>
    <row r="1996" spans="1:32" x14ac:dyDescent="0.25">
      <c r="A1996" s="1" t="s">
        <v>2078</v>
      </c>
      <c r="B1996" s="1">
        <v>50353638</v>
      </c>
      <c r="C1996" s="1">
        <v>1</v>
      </c>
      <c r="AF1996" s="1" t="s">
        <v>51151</v>
      </c>
    </row>
    <row r="1997" spans="1:32" x14ac:dyDescent="0.25">
      <c r="A1997" s="1" t="s">
        <v>2079</v>
      </c>
      <c r="B1997" s="1">
        <v>50353634</v>
      </c>
      <c r="C1997" s="1">
        <v>1</v>
      </c>
      <c r="AF1997" s="1" t="s">
        <v>51152</v>
      </c>
    </row>
    <row r="1998" spans="1:32" x14ac:dyDescent="0.25">
      <c r="A1998" s="1" t="s">
        <v>2080</v>
      </c>
      <c r="B1998" s="1">
        <v>50353630</v>
      </c>
      <c r="C1998" s="1">
        <v>1</v>
      </c>
      <c r="AF1998" s="1" t="s">
        <v>51153</v>
      </c>
    </row>
    <row r="1999" spans="1:32" x14ac:dyDescent="0.25">
      <c r="A1999" s="1" t="s">
        <v>2081</v>
      </c>
      <c r="B1999" s="1">
        <v>50353629</v>
      </c>
      <c r="C1999" s="1">
        <v>1</v>
      </c>
      <c r="AF1999" s="1" t="s">
        <v>51154</v>
      </c>
    </row>
    <row r="2000" spans="1:32" x14ac:dyDescent="0.25">
      <c r="A2000" s="1" t="s">
        <v>2082</v>
      </c>
      <c r="B2000" s="1">
        <v>50353631</v>
      </c>
      <c r="C2000" s="1">
        <v>1</v>
      </c>
      <c r="AF2000" s="1" t="s">
        <v>51155</v>
      </c>
    </row>
    <row r="2001" spans="1:32" x14ac:dyDescent="0.25">
      <c r="A2001" s="1" t="s">
        <v>2083</v>
      </c>
      <c r="B2001" s="1">
        <v>50353633</v>
      </c>
      <c r="C2001" s="1">
        <v>1</v>
      </c>
      <c r="AF2001" s="1" t="s">
        <v>51156</v>
      </c>
    </row>
    <row r="2002" spans="1:32" x14ac:dyDescent="0.25">
      <c r="A2002" s="1" t="s">
        <v>2084</v>
      </c>
      <c r="B2002" s="1">
        <v>50353632</v>
      </c>
      <c r="C2002" s="1">
        <v>1</v>
      </c>
      <c r="AF2002" s="1" t="s">
        <v>51157</v>
      </c>
    </row>
    <row r="2003" spans="1:32" x14ac:dyDescent="0.25">
      <c r="A2003" s="1" t="s">
        <v>2085</v>
      </c>
      <c r="B2003" s="1">
        <v>50353640</v>
      </c>
      <c r="C2003" s="1">
        <v>1</v>
      </c>
      <c r="AF2003" s="1" t="s">
        <v>51158</v>
      </c>
    </row>
    <row r="2004" spans="1:32" x14ac:dyDescent="0.25">
      <c r="A2004" s="1" t="s">
        <v>2086</v>
      </c>
      <c r="B2004" s="1">
        <v>50353648</v>
      </c>
      <c r="C2004" s="1">
        <v>1</v>
      </c>
      <c r="AF2004" s="1" t="s">
        <v>51159</v>
      </c>
    </row>
    <row r="2005" spans="1:32" x14ac:dyDescent="0.25">
      <c r="A2005" s="1" t="s">
        <v>2087</v>
      </c>
      <c r="B2005" s="1">
        <v>50353647</v>
      </c>
      <c r="C2005" s="1">
        <v>1</v>
      </c>
      <c r="AF2005" s="1" t="s">
        <v>51160</v>
      </c>
    </row>
    <row r="2006" spans="1:32" x14ac:dyDescent="0.25">
      <c r="A2006" s="1" t="s">
        <v>2088</v>
      </c>
      <c r="B2006" s="1">
        <v>50353649</v>
      </c>
      <c r="C2006" s="1">
        <v>1</v>
      </c>
      <c r="AF2006" s="1" t="s">
        <v>51161</v>
      </c>
    </row>
    <row r="2007" spans="1:32" x14ac:dyDescent="0.25">
      <c r="A2007" s="1" t="s">
        <v>2089</v>
      </c>
      <c r="B2007" s="1">
        <v>50353651</v>
      </c>
      <c r="C2007" s="1">
        <v>1</v>
      </c>
      <c r="AF2007" s="1" t="s">
        <v>51162</v>
      </c>
    </row>
    <row r="2008" spans="1:32" x14ac:dyDescent="0.25">
      <c r="A2008" s="1" t="s">
        <v>2090</v>
      </c>
      <c r="B2008" s="1">
        <v>50353650</v>
      </c>
      <c r="C2008" s="1">
        <v>1</v>
      </c>
      <c r="AF2008" s="1" t="s">
        <v>51163</v>
      </c>
    </row>
    <row r="2009" spans="1:32" x14ac:dyDescent="0.25">
      <c r="A2009" s="1" t="s">
        <v>2091</v>
      </c>
      <c r="B2009" s="1">
        <v>50353646</v>
      </c>
      <c r="C2009" s="1">
        <v>1</v>
      </c>
      <c r="AF2009" s="1" t="s">
        <v>51164</v>
      </c>
    </row>
    <row r="2010" spans="1:32" x14ac:dyDescent="0.25">
      <c r="A2010" s="1" t="s">
        <v>2092</v>
      </c>
      <c r="B2010" s="1">
        <v>50353642</v>
      </c>
      <c r="C2010" s="1">
        <v>1</v>
      </c>
      <c r="AF2010" s="1" t="s">
        <v>51165</v>
      </c>
    </row>
    <row r="2011" spans="1:32" x14ac:dyDescent="0.25">
      <c r="A2011" s="1" t="s">
        <v>2093</v>
      </c>
      <c r="B2011" s="1">
        <v>50353641</v>
      </c>
      <c r="C2011" s="1">
        <v>1</v>
      </c>
      <c r="AF2011" s="1" t="s">
        <v>51166</v>
      </c>
    </row>
    <row r="2012" spans="1:32" x14ac:dyDescent="0.25">
      <c r="A2012" s="1" t="s">
        <v>2094</v>
      </c>
      <c r="B2012" s="1">
        <v>50353643</v>
      </c>
      <c r="C2012" s="1">
        <v>1</v>
      </c>
      <c r="AF2012" s="1" t="s">
        <v>51167</v>
      </c>
    </row>
    <row r="2013" spans="1:32" x14ac:dyDescent="0.25">
      <c r="A2013" s="1" t="s">
        <v>2095</v>
      </c>
      <c r="B2013" s="1">
        <v>50353645</v>
      </c>
      <c r="C2013" s="1">
        <v>1</v>
      </c>
      <c r="AF2013" s="1" t="s">
        <v>51168</v>
      </c>
    </row>
    <row r="2014" spans="1:32" x14ac:dyDescent="0.25">
      <c r="A2014" s="1" t="s">
        <v>2096</v>
      </c>
      <c r="B2014" s="1">
        <v>50353644</v>
      </c>
      <c r="C2014" s="1">
        <v>1</v>
      </c>
      <c r="AF2014" s="1" t="s">
        <v>51169</v>
      </c>
    </row>
    <row r="2015" spans="1:32" x14ac:dyDescent="0.25">
      <c r="A2015" s="1" t="s">
        <v>2097</v>
      </c>
      <c r="B2015" s="1">
        <v>50353902</v>
      </c>
      <c r="C2015" s="1">
        <v>1</v>
      </c>
      <c r="AF2015" s="1" t="s">
        <v>51170</v>
      </c>
    </row>
    <row r="2016" spans="1:32" x14ac:dyDescent="0.25">
      <c r="A2016" s="1" t="s">
        <v>2098</v>
      </c>
      <c r="B2016" s="1">
        <v>50354306</v>
      </c>
      <c r="C2016" s="1">
        <v>1</v>
      </c>
      <c r="AF2016" s="1" t="s">
        <v>51171</v>
      </c>
    </row>
    <row r="2017" spans="1:32" x14ac:dyDescent="0.25">
      <c r="A2017" s="1" t="s">
        <v>2099</v>
      </c>
      <c r="B2017" s="1">
        <v>50354305</v>
      </c>
      <c r="C2017" s="1">
        <v>1</v>
      </c>
      <c r="AF2017" s="1" t="s">
        <v>51172</v>
      </c>
    </row>
    <row r="2018" spans="1:32" x14ac:dyDescent="0.25">
      <c r="A2018" s="1" t="s">
        <v>2100</v>
      </c>
      <c r="B2018" s="1">
        <v>50354307</v>
      </c>
      <c r="C2018" s="1">
        <v>1</v>
      </c>
      <c r="AF2018" s="1" t="s">
        <v>51173</v>
      </c>
    </row>
    <row r="2019" spans="1:32" x14ac:dyDescent="0.25">
      <c r="A2019" s="1" t="s">
        <v>2101</v>
      </c>
      <c r="B2019" s="1">
        <v>50354309</v>
      </c>
      <c r="C2019" s="1">
        <v>1</v>
      </c>
      <c r="AF2019" s="1" t="s">
        <v>51174</v>
      </c>
    </row>
    <row r="2020" spans="1:32" x14ac:dyDescent="0.25">
      <c r="A2020" s="1" t="s">
        <v>2102</v>
      </c>
      <c r="B2020" s="1">
        <v>50354308</v>
      </c>
      <c r="C2020" s="1">
        <v>1</v>
      </c>
      <c r="AF2020" s="1" t="s">
        <v>51175</v>
      </c>
    </row>
    <row r="2021" spans="1:32" x14ac:dyDescent="0.25">
      <c r="A2021" s="1" t="s">
        <v>2103</v>
      </c>
      <c r="B2021" s="1">
        <v>50354304</v>
      </c>
      <c r="C2021" s="1">
        <v>1</v>
      </c>
      <c r="AF2021" s="1" t="s">
        <v>51176</v>
      </c>
    </row>
    <row r="2022" spans="1:32" x14ac:dyDescent="0.25">
      <c r="A2022" s="1" t="s">
        <v>2104</v>
      </c>
      <c r="B2022" s="1">
        <v>50354208</v>
      </c>
      <c r="C2022" s="1">
        <v>1</v>
      </c>
      <c r="AF2022" s="1" t="s">
        <v>51177</v>
      </c>
    </row>
    <row r="2023" spans="1:32" x14ac:dyDescent="0.25">
      <c r="A2023" s="1" t="s">
        <v>2105</v>
      </c>
      <c r="B2023" s="1">
        <v>50354207</v>
      </c>
      <c r="C2023" s="1">
        <v>1</v>
      </c>
      <c r="AF2023" s="1" t="s">
        <v>51178</v>
      </c>
    </row>
    <row r="2024" spans="1:32" x14ac:dyDescent="0.25">
      <c r="A2024" s="1" t="s">
        <v>2106</v>
      </c>
      <c r="B2024" s="1">
        <v>50354301</v>
      </c>
      <c r="C2024" s="1">
        <v>1</v>
      </c>
      <c r="AF2024" s="1" t="s">
        <v>51179</v>
      </c>
    </row>
    <row r="2025" spans="1:32" x14ac:dyDescent="0.25">
      <c r="A2025" s="1" t="s">
        <v>2107</v>
      </c>
      <c r="B2025" s="1">
        <v>50354303</v>
      </c>
      <c r="C2025" s="1">
        <v>1</v>
      </c>
      <c r="AF2025" s="1" t="s">
        <v>51180</v>
      </c>
    </row>
    <row r="2026" spans="1:32" x14ac:dyDescent="0.25">
      <c r="A2026" s="1" t="s">
        <v>2108</v>
      </c>
      <c r="B2026" s="1">
        <v>50354302</v>
      </c>
      <c r="C2026" s="1">
        <v>1</v>
      </c>
      <c r="AF2026" s="1" t="s">
        <v>51181</v>
      </c>
    </row>
    <row r="2027" spans="1:32" x14ac:dyDescent="0.25">
      <c r="A2027" s="1" t="s">
        <v>2109</v>
      </c>
      <c r="B2027" s="1">
        <v>50354310</v>
      </c>
      <c r="C2027" s="1">
        <v>1</v>
      </c>
      <c r="AF2027" s="1" t="s">
        <v>51182</v>
      </c>
    </row>
    <row r="2028" spans="1:32" x14ac:dyDescent="0.25">
      <c r="A2028" s="1" t="s">
        <v>2110</v>
      </c>
      <c r="B2028" s="1">
        <v>50354405</v>
      </c>
      <c r="C2028" s="1">
        <v>1</v>
      </c>
      <c r="AF2028" s="1" t="s">
        <v>51183</v>
      </c>
    </row>
    <row r="2029" spans="1:32" x14ac:dyDescent="0.25">
      <c r="A2029" s="1" t="s">
        <v>2111</v>
      </c>
      <c r="B2029" s="1">
        <v>50354404</v>
      </c>
      <c r="C2029" s="1">
        <v>1</v>
      </c>
      <c r="AF2029" s="1" t="s">
        <v>51184</v>
      </c>
    </row>
    <row r="2030" spans="1:32" x14ac:dyDescent="0.25">
      <c r="A2030" s="1" t="s">
        <v>2112</v>
      </c>
      <c r="B2030" s="1">
        <v>50354406</v>
      </c>
      <c r="C2030" s="1">
        <v>1</v>
      </c>
      <c r="AF2030" s="1" t="s">
        <v>51185</v>
      </c>
    </row>
    <row r="2031" spans="1:32" x14ac:dyDescent="0.25">
      <c r="A2031" s="1" t="s">
        <v>2113</v>
      </c>
      <c r="B2031" s="1">
        <v>50354408</v>
      </c>
      <c r="C2031" s="1">
        <v>1</v>
      </c>
      <c r="AF2031" s="1" t="s">
        <v>51186</v>
      </c>
    </row>
    <row r="2032" spans="1:32" x14ac:dyDescent="0.25">
      <c r="A2032" s="1" t="s">
        <v>2114</v>
      </c>
      <c r="B2032" s="1">
        <v>50354407</v>
      </c>
      <c r="C2032" s="1">
        <v>1</v>
      </c>
      <c r="AF2032" s="1" t="s">
        <v>51187</v>
      </c>
    </row>
    <row r="2033" spans="1:32" x14ac:dyDescent="0.25">
      <c r="A2033" s="1" t="s">
        <v>2115</v>
      </c>
      <c r="B2033" s="1">
        <v>50354403</v>
      </c>
      <c r="C2033" s="1">
        <v>1</v>
      </c>
      <c r="AF2033" s="1" t="s">
        <v>51188</v>
      </c>
    </row>
    <row r="2034" spans="1:32" x14ac:dyDescent="0.25">
      <c r="A2034" s="1" t="s">
        <v>2116</v>
      </c>
      <c r="B2034" s="1">
        <v>50354312</v>
      </c>
      <c r="C2034" s="1">
        <v>1</v>
      </c>
      <c r="AF2034" s="1" t="s">
        <v>51189</v>
      </c>
    </row>
    <row r="2035" spans="1:32" x14ac:dyDescent="0.25">
      <c r="A2035" s="1" t="s">
        <v>2117</v>
      </c>
      <c r="B2035" s="1">
        <v>50354311</v>
      </c>
      <c r="C2035" s="1">
        <v>1</v>
      </c>
      <c r="AF2035" s="1" t="s">
        <v>51190</v>
      </c>
    </row>
    <row r="2036" spans="1:32" x14ac:dyDescent="0.25">
      <c r="A2036" s="1" t="s">
        <v>2118</v>
      </c>
      <c r="B2036" s="1">
        <v>50354313</v>
      </c>
      <c r="C2036" s="1">
        <v>1</v>
      </c>
      <c r="AF2036" s="1" t="s">
        <v>51191</v>
      </c>
    </row>
    <row r="2037" spans="1:32" x14ac:dyDescent="0.25">
      <c r="A2037" s="1" t="s">
        <v>2119</v>
      </c>
      <c r="B2037" s="1">
        <v>50354402</v>
      </c>
      <c r="C2037" s="1">
        <v>1</v>
      </c>
      <c r="AF2037" s="1" t="s">
        <v>51192</v>
      </c>
    </row>
    <row r="2038" spans="1:32" x14ac:dyDescent="0.25">
      <c r="A2038" s="1" t="s">
        <v>2120</v>
      </c>
      <c r="B2038" s="1">
        <v>50354401</v>
      </c>
      <c r="C2038" s="1">
        <v>1</v>
      </c>
      <c r="AF2038" s="1" t="s">
        <v>51193</v>
      </c>
    </row>
    <row r="2039" spans="1:32" x14ac:dyDescent="0.25">
      <c r="A2039" s="1" t="s">
        <v>2121</v>
      </c>
      <c r="B2039" s="1">
        <v>50354206</v>
      </c>
      <c r="C2039" s="1">
        <v>1</v>
      </c>
      <c r="AF2039" s="1" t="s">
        <v>51194</v>
      </c>
    </row>
    <row r="2040" spans="1:32" x14ac:dyDescent="0.25">
      <c r="A2040" s="1" t="s">
        <v>2122</v>
      </c>
      <c r="B2040" s="1">
        <v>50354004</v>
      </c>
      <c r="C2040" s="1">
        <v>1</v>
      </c>
      <c r="AF2040" s="1" t="s">
        <v>51195</v>
      </c>
    </row>
    <row r="2041" spans="1:32" x14ac:dyDescent="0.25">
      <c r="A2041" s="1" t="s">
        <v>2123</v>
      </c>
      <c r="B2041" s="1">
        <v>50354003</v>
      </c>
      <c r="C2041" s="1">
        <v>1</v>
      </c>
      <c r="AF2041" s="1" t="s">
        <v>51196</v>
      </c>
    </row>
    <row r="2042" spans="1:32" x14ac:dyDescent="0.25">
      <c r="A2042" s="1" t="s">
        <v>2124</v>
      </c>
      <c r="B2042" s="1">
        <v>50354005</v>
      </c>
      <c r="C2042" s="1">
        <v>1</v>
      </c>
      <c r="AF2042" s="1" t="s">
        <v>51197</v>
      </c>
    </row>
    <row r="2043" spans="1:32" x14ac:dyDescent="0.25">
      <c r="A2043" s="1" t="s">
        <v>2125</v>
      </c>
      <c r="B2043" s="1">
        <v>50354101</v>
      </c>
      <c r="C2043" s="1">
        <v>1</v>
      </c>
      <c r="AF2043" s="1" t="s">
        <v>51198</v>
      </c>
    </row>
    <row r="2044" spans="1:32" x14ac:dyDescent="0.25">
      <c r="A2044" s="1" t="s">
        <v>2126</v>
      </c>
      <c r="B2044" s="1">
        <v>50354006</v>
      </c>
      <c r="C2044" s="1">
        <v>1</v>
      </c>
      <c r="AF2044" s="1" t="s">
        <v>51199</v>
      </c>
    </row>
    <row r="2045" spans="1:32" x14ac:dyDescent="0.25">
      <c r="A2045" s="1" t="s">
        <v>2127</v>
      </c>
      <c r="B2045" s="1">
        <v>50354002</v>
      </c>
      <c r="C2045" s="1">
        <v>1</v>
      </c>
      <c r="AF2045" s="1" t="s">
        <v>51200</v>
      </c>
    </row>
    <row r="2046" spans="1:32" x14ac:dyDescent="0.25">
      <c r="A2046" s="1" t="s">
        <v>2128</v>
      </c>
      <c r="B2046" s="1">
        <v>50353904</v>
      </c>
      <c r="C2046" s="1">
        <v>1</v>
      </c>
      <c r="AF2046" s="1" t="s">
        <v>51201</v>
      </c>
    </row>
    <row r="2047" spans="1:32" x14ac:dyDescent="0.25">
      <c r="A2047" s="1" t="s">
        <v>2129</v>
      </c>
      <c r="B2047" s="1">
        <v>50353903</v>
      </c>
      <c r="C2047" s="1">
        <v>1</v>
      </c>
      <c r="AF2047" s="1" t="s">
        <v>51202</v>
      </c>
    </row>
    <row r="2048" spans="1:32" x14ac:dyDescent="0.25">
      <c r="A2048" s="1" t="s">
        <v>2130</v>
      </c>
      <c r="B2048" s="1">
        <v>50353905</v>
      </c>
      <c r="C2048" s="1">
        <v>1</v>
      </c>
      <c r="AF2048" s="1" t="s">
        <v>51203</v>
      </c>
    </row>
    <row r="2049" spans="1:32" x14ac:dyDescent="0.25">
      <c r="A2049" s="1" t="s">
        <v>2131</v>
      </c>
      <c r="B2049" s="1">
        <v>50354001</v>
      </c>
      <c r="C2049" s="1">
        <v>1</v>
      </c>
      <c r="AF2049" s="1" t="s">
        <v>51204</v>
      </c>
    </row>
    <row r="2050" spans="1:32" x14ac:dyDescent="0.25">
      <c r="A2050" s="1" t="s">
        <v>2132</v>
      </c>
      <c r="B2050" s="1">
        <v>50353906</v>
      </c>
      <c r="C2050" s="1">
        <v>1</v>
      </c>
      <c r="AF2050" s="1" t="s">
        <v>51205</v>
      </c>
    </row>
    <row r="2051" spans="1:32" x14ac:dyDescent="0.25">
      <c r="A2051" s="1" t="s">
        <v>2133</v>
      </c>
      <c r="B2051" s="1">
        <v>50354102</v>
      </c>
      <c r="C2051" s="1">
        <v>1</v>
      </c>
      <c r="AF2051" s="1" t="s">
        <v>51206</v>
      </c>
    </row>
    <row r="2052" spans="1:32" x14ac:dyDescent="0.25">
      <c r="A2052" s="1" t="s">
        <v>2134</v>
      </c>
      <c r="B2052" s="1">
        <v>50354202</v>
      </c>
      <c r="C2052" s="1">
        <v>1</v>
      </c>
      <c r="AF2052" s="1" t="s">
        <v>51207</v>
      </c>
    </row>
    <row r="2053" spans="1:32" x14ac:dyDescent="0.25">
      <c r="A2053" s="1" t="s">
        <v>2135</v>
      </c>
      <c r="B2053" s="1">
        <v>50354201</v>
      </c>
      <c r="C2053" s="1">
        <v>1</v>
      </c>
      <c r="AF2053" s="1" t="s">
        <v>51208</v>
      </c>
    </row>
    <row r="2054" spans="1:32" x14ac:dyDescent="0.25">
      <c r="A2054" s="1" t="s">
        <v>2136</v>
      </c>
      <c r="B2054" s="1">
        <v>50354203</v>
      </c>
      <c r="C2054" s="1">
        <v>1</v>
      </c>
      <c r="AF2054" s="1" t="s">
        <v>51209</v>
      </c>
    </row>
    <row r="2055" spans="1:32" x14ac:dyDescent="0.25">
      <c r="A2055" s="1" t="s">
        <v>2137</v>
      </c>
      <c r="B2055" s="1">
        <v>50354205</v>
      </c>
      <c r="C2055" s="1">
        <v>1</v>
      </c>
      <c r="AF2055" s="1" t="s">
        <v>51210</v>
      </c>
    </row>
    <row r="2056" spans="1:32" x14ac:dyDescent="0.25">
      <c r="A2056" s="1" t="s">
        <v>2138</v>
      </c>
      <c r="B2056" s="1">
        <v>50354204</v>
      </c>
      <c r="C2056" s="1">
        <v>1</v>
      </c>
      <c r="AF2056" s="1" t="s">
        <v>51211</v>
      </c>
    </row>
    <row r="2057" spans="1:32" x14ac:dyDescent="0.25">
      <c r="A2057" s="1" t="s">
        <v>2139</v>
      </c>
      <c r="B2057" s="1">
        <v>50354108</v>
      </c>
      <c r="C2057" s="1">
        <v>1</v>
      </c>
      <c r="AF2057" s="1" t="s">
        <v>51212</v>
      </c>
    </row>
    <row r="2058" spans="1:32" x14ac:dyDescent="0.25">
      <c r="A2058" s="1" t="s">
        <v>2140</v>
      </c>
      <c r="B2058" s="1">
        <v>50354104</v>
      </c>
      <c r="C2058" s="1">
        <v>1</v>
      </c>
      <c r="AF2058" s="1" t="s">
        <v>51213</v>
      </c>
    </row>
    <row r="2059" spans="1:32" x14ac:dyDescent="0.25">
      <c r="A2059" s="1" t="s">
        <v>2141</v>
      </c>
      <c r="B2059" s="1">
        <v>50354103</v>
      </c>
      <c r="C2059" s="1">
        <v>1</v>
      </c>
      <c r="AF2059" s="1" t="s">
        <v>51214</v>
      </c>
    </row>
    <row r="2060" spans="1:32" x14ac:dyDescent="0.25">
      <c r="A2060" s="1" t="s">
        <v>2142</v>
      </c>
      <c r="B2060" s="1">
        <v>50354105</v>
      </c>
      <c r="C2060" s="1">
        <v>1</v>
      </c>
      <c r="AF2060" s="1" t="s">
        <v>51215</v>
      </c>
    </row>
    <row r="2061" spans="1:32" x14ac:dyDescent="0.25">
      <c r="A2061" s="1" t="s">
        <v>2143</v>
      </c>
      <c r="B2061" s="1">
        <v>50354107</v>
      </c>
      <c r="C2061" s="1">
        <v>1</v>
      </c>
      <c r="AF2061" s="1" t="s">
        <v>51216</v>
      </c>
    </row>
    <row r="2062" spans="1:32" x14ac:dyDescent="0.25">
      <c r="A2062" s="1" t="s">
        <v>2144</v>
      </c>
      <c r="B2062" s="1">
        <v>50354106</v>
      </c>
      <c r="C2062" s="1">
        <v>1</v>
      </c>
      <c r="AF2062" s="1" t="s">
        <v>51217</v>
      </c>
    </row>
    <row r="2063" spans="1:32" x14ac:dyDescent="0.25">
      <c r="A2063" s="1" t="s">
        <v>2145</v>
      </c>
      <c r="B2063" s="1">
        <v>50353628</v>
      </c>
      <c r="C2063" s="1">
        <v>1</v>
      </c>
      <c r="AF2063" s="1" t="s">
        <v>51218</v>
      </c>
    </row>
    <row r="2064" spans="1:32" x14ac:dyDescent="0.25">
      <c r="A2064" s="1" t="s">
        <v>2146</v>
      </c>
      <c r="B2064" s="1">
        <v>50353466</v>
      </c>
      <c r="C2064" s="1">
        <v>1</v>
      </c>
      <c r="AF2064" s="1" t="s">
        <v>51219</v>
      </c>
    </row>
    <row r="2065" spans="1:32" x14ac:dyDescent="0.25">
      <c r="A2065" s="1" t="s">
        <v>2147</v>
      </c>
      <c r="B2065" s="1">
        <v>50353465</v>
      </c>
      <c r="C2065" s="1">
        <v>1</v>
      </c>
      <c r="AF2065" s="1" t="s">
        <v>51220</v>
      </c>
    </row>
    <row r="2066" spans="1:32" x14ac:dyDescent="0.25">
      <c r="A2066" s="1" t="s">
        <v>2148</v>
      </c>
      <c r="B2066" s="1">
        <v>50353467</v>
      </c>
      <c r="C2066" s="1">
        <v>1</v>
      </c>
      <c r="AF2066" s="1" t="s">
        <v>51221</v>
      </c>
    </row>
    <row r="2067" spans="1:32" x14ac:dyDescent="0.25">
      <c r="A2067" s="1" t="s">
        <v>2149</v>
      </c>
      <c r="B2067" s="1">
        <v>50353469</v>
      </c>
      <c r="C2067" s="1">
        <v>1</v>
      </c>
      <c r="AF2067" s="1" t="s">
        <v>51222</v>
      </c>
    </row>
    <row r="2068" spans="1:32" x14ac:dyDescent="0.25">
      <c r="A2068" s="1" t="s">
        <v>2150</v>
      </c>
      <c r="B2068" s="1">
        <v>50353468</v>
      </c>
      <c r="C2068" s="1">
        <v>1</v>
      </c>
      <c r="AF2068" s="1" t="s">
        <v>51223</v>
      </c>
    </row>
    <row r="2069" spans="1:32" x14ac:dyDescent="0.25">
      <c r="A2069" s="1" t="s">
        <v>2151</v>
      </c>
      <c r="B2069" s="1">
        <v>50353464</v>
      </c>
      <c r="C2069" s="1">
        <v>1</v>
      </c>
      <c r="AF2069" s="1" t="s">
        <v>51224</v>
      </c>
    </row>
    <row r="2070" spans="1:32" x14ac:dyDescent="0.25">
      <c r="A2070" s="1" t="s">
        <v>2152</v>
      </c>
      <c r="B2070" s="1">
        <v>50353460</v>
      </c>
      <c r="C2070" s="1">
        <v>1</v>
      </c>
      <c r="AF2070" s="1" t="s">
        <v>51225</v>
      </c>
    </row>
    <row r="2071" spans="1:32" x14ac:dyDescent="0.25">
      <c r="A2071" s="1" t="s">
        <v>2153</v>
      </c>
      <c r="B2071" s="1">
        <v>50353459</v>
      </c>
      <c r="C2071" s="1">
        <v>1</v>
      </c>
      <c r="AF2071" s="1" t="s">
        <v>51226</v>
      </c>
    </row>
    <row r="2072" spans="1:32" x14ac:dyDescent="0.25">
      <c r="A2072" s="1" t="s">
        <v>2154</v>
      </c>
      <c r="B2072" s="1">
        <v>50353461</v>
      </c>
      <c r="C2072" s="1">
        <v>1</v>
      </c>
      <c r="AF2072" s="1" t="s">
        <v>51227</v>
      </c>
    </row>
    <row r="2073" spans="1:32" x14ac:dyDescent="0.25">
      <c r="A2073" s="1" t="s">
        <v>2155</v>
      </c>
      <c r="B2073" s="1">
        <v>50353463</v>
      </c>
      <c r="C2073" s="1">
        <v>1</v>
      </c>
      <c r="AF2073" s="1" t="s">
        <v>51228</v>
      </c>
    </row>
    <row r="2074" spans="1:32" x14ac:dyDescent="0.25">
      <c r="A2074" s="1" t="s">
        <v>2156</v>
      </c>
      <c r="B2074" s="1">
        <v>50353462</v>
      </c>
      <c r="C2074" s="1">
        <v>1</v>
      </c>
      <c r="AF2074" s="1" t="s">
        <v>51229</v>
      </c>
    </row>
    <row r="2075" spans="1:32" x14ac:dyDescent="0.25">
      <c r="A2075" s="1" t="s">
        <v>2157</v>
      </c>
      <c r="B2075" s="1">
        <v>50353470</v>
      </c>
      <c r="C2075" s="1">
        <v>1</v>
      </c>
      <c r="AF2075" s="1" t="s">
        <v>51230</v>
      </c>
    </row>
    <row r="2076" spans="1:32" x14ac:dyDescent="0.25">
      <c r="A2076" s="1" t="s">
        <v>2158</v>
      </c>
      <c r="B2076" s="1">
        <v>50353478</v>
      </c>
      <c r="C2076" s="1">
        <v>1</v>
      </c>
      <c r="AF2076" s="1" t="s">
        <v>51231</v>
      </c>
    </row>
    <row r="2077" spans="1:32" x14ac:dyDescent="0.25">
      <c r="A2077" s="1" t="s">
        <v>2159</v>
      </c>
      <c r="B2077" s="1">
        <v>50353477</v>
      </c>
      <c r="C2077" s="1">
        <v>1</v>
      </c>
      <c r="AF2077" s="1" t="s">
        <v>51232</v>
      </c>
    </row>
    <row r="2078" spans="1:32" x14ac:dyDescent="0.25">
      <c r="A2078" s="1" t="s">
        <v>2160</v>
      </c>
      <c r="B2078" s="1">
        <v>50353479</v>
      </c>
      <c r="C2078" s="1">
        <v>1</v>
      </c>
      <c r="AF2078" s="1" t="s">
        <v>51233</v>
      </c>
    </row>
    <row r="2079" spans="1:32" x14ac:dyDescent="0.25">
      <c r="A2079" s="1" t="s">
        <v>2161</v>
      </c>
      <c r="B2079" s="1">
        <v>50353481</v>
      </c>
      <c r="C2079" s="1">
        <v>1</v>
      </c>
      <c r="AF2079" s="1" t="s">
        <v>51234</v>
      </c>
    </row>
    <row r="2080" spans="1:32" x14ac:dyDescent="0.25">
      <c r="A2080" s="1" t="s">
        <v>2162</v>
      </c>
      <c r="B2080" s="1">
        <v>50353480</v>
      </c>
      <c r="C2080" s="1">
        <v>1</v>
      </c>
      <c r="AF2080" s="1" t="s">
        <v>51235</v>
      </c>
    </row>
    <row r="2081" spans="1:32" x14ac:dyDescent="0.25">
      <c r="A2081" s="1" t="s">
        <v>2163</v>
      </c>
      <c r="B2081" s="1">
        <v>50353476</v>
      </c>
      <c r="C2081" s="1">
        <v>1</v>
      </c>
      <c r="AF2081" s="1" t="s">
        <v>51236</v>
      </c>
    </row>
    <row r="2082" spans="1:32" x14ac:dyDescent="0.25">
      <c r="A2082" s="1" t="s">
        <v>2164</v>
      </c>
      <c r="B2082" s="1">
        <v>50353472</v>
      </c>
      <c r="C2082" s="1">
        <v>1</v>
      </c>
      <c r="AF2082" s="1" t="s">
        <v>51237</v>
      </c>
    </row>
    <row r="2083" spans="1:32" x14ac:dyDescent="0.25">
      <c r="A2083" s="1" t="s">
        <v>2165</v>
      </c>
      <c r="B2083" s="1">
        <v>50353471</v>
      </c>
      <c r="C2083" s="1">
        <v>1</v>
      </c>
      <c r="AF2083" s="1" t="s">
        <v>51238</v>
      </c>
    </row>
    <row r="2084" spans="1:32" x14ac:dyDescent="0.25">
      <c r="A2084" s="1" t="s">
        <v>2166</v>
      </c>
      <c r="B2084" s="1">
        <v>50353473</v>
      </c>
      <c r="C2084" s="1">
        <v>1</v>
      </c>
      <c r="AF2084" s="1" t="s">
        <v>51239</v>
      </c>
    </row>
    <row r="2085" spans="1:32" x14ac:dyDescent="0.25">
      <c r="A2085" s="1" t="s">
        <v>2167</v>
      </c>
      <c r="B2085" s="1">
        <v>50353475</v>
      </c>
      <c r="C2085" s="1">
        <v>1</v>
      </c>
      <c r="AF2085" s="1" t="s">
        <v>51240</v>
      </c>
    </row>
    <row r="2086" spans="1:32" x14ac:dyDescent="0.25">
      <c r="A2086" s="1" t="s">
        <v>2168</v>
      </c>
      <c r="B2086" s="1">
        <v>50353474</v>
      </c>
      <c r="C2086" s="1">
        <v>1</v>
      </c>
      <c r="AF2086" s="1" t="s">
        <v>51241</v>
      </c>
    </row>
    <row r="2087" spans="1:32" x14ac:dyDescent="0.25">
      <c r="A2087" s="1" t="s">
        <v>2169</v>
      </c>
      <c r="B2087" s="1">
        <v>50353458</v>
      </c>
      <c r="C2087" s="1">
        <v>1</v>
      </c>
      <c r="AF2087" s="1" t="s">
        <v>51242</v>
      </c>
    </row>
    <row r="2088" spans="1:32" x14ac:dyDescent="0.25">
      <c r="A2088" s="1" t="s">
        <v>2170</v>
      </c>
      <c r="B2088" s="1">
        <v>50353442</v>
      </c>
      <c r="C2088" s="1">
        <v>1</v>
      </c>
      <c r="AF2088" s="1" t="s">
        <v>51243</v>
      </c>
    </row>
    <row r="2089" spans="1:32" x14ac:dyDescent="0.25">
      <c r="A2089" s="1" t="s">
        <v>2171</v>
      </c>
      <c r="B2089" s="1">
        <v>50353441</v>
      </c>
      <c r="C2089" s="1">
        <v>1</v>
      </c>
      <c r="AF2089" s="1" t="s">
        <v>51244</v>
      </c>
    </row>
    <row r="2090" spans="1:32" x14ac:dyDescent="0.25">
      <c r="A2090" s="1" t="s">
        <v>2172</v>
      </c>
      <c r="B2090" s="1">
        <v>50353443</v>
      </c>
      <c r="C2090" s="1">
        <v>1</v>
      </c>
      <c r="AF2090" s="1" t="s">
        <v>51245</v>
      </c>
    </row>
    <row r="2091" spans="1:32" x14ac:dyDescent="0.25">
      <c r="A2091" s="1" t="s">
        <v>2173</v>
      </c>
      <c r="B2091" s="1">
        <v>50353445</v>
      </c>
      <c r="C2091" s="1">
        <v>1</v>
      </c>
      <c r="AF2091" s="1" t="s">
        <v>51246</v>
      </c>
    </row>
    <row r="2092" spans="1:32" x14ac:dyDescent="0.25">
      <c r="A2092" s="1" t="s">
        <v>2174</v>
      </c>
      <c r="B2092" s="1">
        <v>50353444</v>
      </c>
      <c r="C2092" s="1">
        <v>1</v>
      </c>
      <c r="AF2092" s="1" t="s">
        <v>51247</v>
      </c>
    </row>
    <row r="2093" spans="1:32" x14ac:dyDescent="0.25">
      <c r="A2093" s="1" t="s">
        <v>2175</v>
      </c>
      <c r="B2093" s="1">
        <v>50353440</v>
      </c>
      <c r="C2093" s="1">
        <v>1</v>
      </c>
      <c r="AF2093" s="1" t="s">
        <v>51248</v>
      </c>
    </row>
    <row r="2094" spans="1:32" x14ac:dyDescent="0.25">
      <c r="A2094" s="1" t="s">
        <v>2176</v>
      </c>
      <c r="B2094" s="1">
        <v>50353436</v>
      </c>
      <c r="C2094" s="1">
        <v>1</v>
      </c>
      <c r="AF2094" s="1" t="s">
        <v>51249</v>
      </c>
    </row>
    <row r="2095" spans="1:32" x14ac:dyDescent="0.25">
      <c r="A2095" s="1" t="s">
        <v>2177</v>
      </c>
      <c r="B2095" s="1">
        <v>50353435</v>
      </c>
      <c r="C2095" s="1">
        <v>1</v>
      </c>
      <c r="AF2095" s="1" t="s">
        <v>51250</v>
      </c>
    </row>
    <row r="2096" spans="1:32" x14ac:dyDescent="0.25">
      <c r="A2096" s="1" t="s">
        <v>2178</v>
      </c>
      <c r="B2096" s="1">
        <v>50353437</v>
      </c>
      <c r="C2096" s="1">
        <v>1</v>
      </c>
      <c r="AF2096" s="1" t="s">
        <v>51251</v>
      </c>
    </row>
    <row r="2097" spans="1:32" x14ac:dyDescent="0.25">
      <c r="A2097" s="1" t="s">
        <v>2179</v>
      </c>
      <c r="B2097" s="1">
        <v>50353439</v>
      </c>
      <c r="C2097" s="1">
        <v>1</v>
      </c>
      <c r="AF2097" s="1" t="s">
        <v>51252</v>
      </c>
    </row>
    <row r="2098" spans="1:32" x14ac:dyDescent="0.25">
      <c r="A2098" s="1" t="s">
        <v>2180</v>
      </c>
      <c r="B2098" s="1">
        <v>50353438</v>
      </c>
      <c r="C2098" s="1">
        <v>1</v>
      </c>
      <c r="AF2098" s="1" t="s">
        <v>51253</v>
      </c>
    </row>
    <row r="2099" spans="1:32" x14ac:dyDescent="0.25">
      <c r="A2099" s="1" t="s">
        <v>2181</v>
      </c>
      <c r="B2099" s="1">
        <v>50353446</v>
      </c>
      <c r="C2099" s="1">
        <v>1</v>
      </c>
      <c r="AF2099" s="1" t="s">
        <v>51254</v>
      </c>
    </row>
    <row r="2100" spans="1:32" x14ac:dyDescent="0.25">
      <c r="A2100" s="1" t="s">
        <v>2182</v>
      </c>
      <c r="B2100" s="1">
        <v>50353454</v>
      </c>
      <c r="C2100" s="1">
        <v>1</v>
      </c>
      <c r="AF2100" s="1" t="s">
        <v>51255</v>
      </c>
    </row>
    <row r="2101" spans="1:32" x14ac:dyDescent="0.25">
      <c r="A2101" s="1" t="s">
        <v>2183</v>
      </c>
      <c r="B2101" s="1">
        <v>50353453</v>
      </c>
      <c r="C2101" s="1">
        <v>1</v>
      </c>
      <c r="AF2101" s="1" t="s">
        <v>51256</v>
      </c>
    </row>
    <row r="2102" spans="1:32" x14ac:dyDescent="0.25">
      <c r="A2102" s="1" t="s">
        <v>2184</v>
      </c>
      <c r="B2102" s="1">
        <v>50353455</v>
      </c>
      <c r="C2102" s="1">
        <v>1</v>
      </c>
      <c r="AF2102" s="1" t="s">
        <v>51257</v>
      </c>
    </row>
    <row r="2103" spans="1:32" x14ac:dyDescent="0.25">
      <c r="A2103" s="1" t="s">
        <v>2185</v>
      </c>
      <c r="B2103" s="1">
        <v>50353457</v>
      </c>
      <c r="C2103" s="1">
        <v>1</v>
      </c>
      <c r="AF2103" s="1" t="s">
        <v>51258</v>
      </c>
    </row>
    <row r="2104" spans="1:32" x14ac:dyDescent="0.25">
      <c r="A2104" s="1" t="s">
        <v>2186</v>
      </c>
      <c r="B2104" s="1">
        <v>50353456</v>
      </c>
      <c r="C2104" s="1">
        <v>1</v>
      </c>
      <c r="AF2104" s="1" t="s">
        <v>51259</v>
      </c>
    </row>
    <row r="2105" spans="1:32" x14ac:dyDescent="0.25">
      <c r="A2105" s="1" t="s">
        <v>2187</v>
      </c>
      <c r="B2105" s="1">
        <v>50353452</v>
      </c>
      <c r="C2105" s="1">
        <v>1</v>
      </c>
      <c r="AF2105" s="1" t="s">
        <v>51260</v>
      </c>
    </row>
    <row r="2106" spans="1:32" x14ac:dyDescent="0.25">
      <c r="A2106" s="1" t="s">
        <v>2188</v>
      </c>
      <c r="B2106" s="1">
        <v>50353448</v>
      </c>
      <c r="C2106" s="1">
        <v>1</v>
      </c>
      <c r="AF2106" s="1" t="s">
        <v>51261</v>
      </c>
    </row>
    <row r="2107" spans="1:32" x14ac:dyDescent="0.25">
      <c r="A2107" s="1" t="s">
        <v>2189</v>
      </c>
      <c r="B2107" s="1">
        <v>50353447</v>
      </c>
      <c r="C2107" s="1">
        <v>1</v>
      </c>
      <c r="AF2107" s="1" t="s">
        <v>51262</v>
      </c>
    </row>
    <row r="2108" spans="1:32" x14ac:dyDescent="0.25">
      <c r="A2108" s="1" t="s">
        <v>2190</v>
      </c>
      <c r="B2108" s="1">
        <v>50353449</v>
      </c>
      <c r="C2108" s="1">
        <v>1</v>
      </c>
      <c r="AF2108" s="1" t="s">
        <v>51263</v>
      </c>
    </row>
    <row r="2109" spans="1:32" x14ac:dyDescent="0.25">
      <c r="A2109" s="1" t="s">
        <v>2191</v>
      </c>
      <c r="B2109" s="1">
        <v>50353451</v>
      </c>
      <c r="C2109" s="1">
        <v>1</v>
      </c>
      <c r="AF2109" s="1" t="s">
        <v>51264</v>
      </c>
    </row>
    <row r="2110" spans="1:32" x14ac:dyDescent="0.25">
      <c r="A2110" s="1" t="s">
        <v>2192</v>
      </c>
      <c r="B2110" s="1">
        <v>50353450</v>
      </c>
      <c r="C2110" s="1">
        <v>1</v>
      </c>
      <c r="AF2110" s="1" t="s">
        <v>51265</v>
      </c>
    </row>
    <row r="2111" spans="1:32" x14ac:dyDescent="0.25">
      <c r="A2111" s="1" t="s">
        <v>2193</v>
      </c>
      <c r="B2111" s="1">
        <v>50353482</v>
      </c>
      <c r="C2111" s="1">
        <v>1</v>
      </c>
      <c r="AF2111" s="1" t="s">
        <v>51266</v>
      </c>
    </row>
    <row r="2112" spans="1:32" x14ac:dyDescent="0.25">
      <c r="A2112" s="1" t="s">
        <v>2194</v>
      </c>
      <c r="B2112" s="1">
        <v>50353612</v>
      </c>
      <c r="C2112" s="1">
        <v>1</v>
      </c>
      <c r="AF2112" s="1" t="s">
        <v>51267</v>
      </c>
    </row>
    <row r="2113" spans="1:32" x14ac:dyDescent="0.25">
      <c r="A2113" s="1" t="s">
        <v>2195</v>
      </c>
      <c r="B2113" s="1">
        <v>50353611</v>
      </c>
      <c r="C2113" s="1">
        <v>1</v>
      </c>
      <c r="AF2113" s="1" t="s">
        <v>51268</v>
      </c>
    </row>
    <row r="2114" spans="1:32" x14ac:dyDescent="0.25">
      <c r="A2114" s="1" t="s">
        <v>2196</v>
      </c>
      <c r="B2114" s="1">
        <v>50353613</v>
      </c>
      <c r="C2114" s="1">
        <v>1</v>
      </c>
      <c r="AF2114" s="1" t="s">
        <v>51269</v>
      </c>
    </row>
    <row r="2115" spans="1:32" x14ac:dyDescent="0.25">
      <c r="A2115" s="1" t="s">
        <v>2197</v>
      </c>
      <c r="B2115" s="1">
        <v>50353615</v>
      </c>
      <c r="C2115" s="1">
        <v>1</v>
      </c>
      <c r="AF2115" s="1" t="s">
        <v>51270</v>
      </c>
    </row>
    <row r="2116" spans="1:32" x14ac:dyDescent="0.25">
      <c r="A2116" s="1" t="s">
        <v>2198</v>
      </c>
      <c r="B2116" s="1">
        <v>50353614</v>
      </c>
      <c r="C2116" s="1">
        <v>1</v>
      </c>
      <c r="AF2116" s="1" t="s">
        <v>51271</v>
      </c>
    </row>
    <row r="2117" spans="1:32" x14ac:dyDescent="0.25">
      <c r="A2117" s="1" t="s">
        <v>2199</v>
      </c>
      <c r="B2117" s="1">
        <v>50353610</v>
      </c>
      <c r="C2117" s="1">
        <v>1</v>
      </c>
      <c r="AF2117" s="1" t="s">
        <v>51272</v>
      </c>
    </row>
    <row r="2118" spans="1:32" x14ac:dyDescent="0.25">
      <c r="A2118" s="1" t="s">
        <v>2200</v>
      </c>
      <c r="B2118" s="1">
        <v>50353606</v>
      </c>
      <c r="C2118" s="1">
        <v>1</v>
      </c>
      <c r="AF2118" s="1" t="s">
        <v>51273</v>
      </c>
    </row>
    <row r="2119" spans="1:32" x14ac:dyDescent="0.25">
      <c r="A2119" s="1" t="s">
        <v>2201</v>
      </c>
      <c r="B2119" s="1">
        <v>50353605</v>
      </c>
      <c r="C2119" s="1">
        <v>1</v>
      </c>
      <c r="AF2119" s="1" t="s">
        <v>51274</v>
      </c>
    </row>
    <row r="2120" spans="1:32" x14ac:dyDescent="0.25">
      <c r="A2120" s="1" t="s">
        <v>2202</v>
      </c>
      <c r="B2120" s="1">
        <v>50353607</v>
      </c>
      <c r="C2120" s="1">
        <v>1</v>
      </c>
      <c r="AF2120" s="1" t="s">
        <v>51275</v>
      </c>
    </row>
    <row r="2121" spans="1:32" x14ac:dyDescent="0.25">
      <c r="A2121" s="1" t="s">
        <v>2203</v>
      </c>
      <c r="B2121" s="1">
        <v>50353609</v>
      </c>
      <c r="C2121" s="1">
        <v>1</v>
      </c>
      <c r="AF2121" s="1" t="s">
        <v>51276</v>
      </c>
    </row>
    <row r="2122" spans="1:32" x14ac:dyDescent="0.25">
      <c r="A2122" s="1" t="s">
        <v>2204</v>
      </c>
      <c r="B2122" s="1">
        <v>50353608</v>
      </c>
      <c r="C2122" s="1">
        <v>1</v>
      </c>
      <c r="AF2122" s="1" t="s">
        <v>51277</v>
      </c>
    </row>
    <row r="2123" spans="1:32" x14ac:dyDescent="0.25">
      <c r="A2123" s="1" t="s">
        <v>2205</v>
      </c>
      <c r="B2123" s="1">
        <v>50353616</v>
      </c>
      <c r="C2123" s="1">
        <v>1</v>
      </c>
      <c r="AF2123" s="1" t="s">
        <v>51278</v>
      </c>
    </row>
    <row r="2124" spans="1:32" x14ac:dyDescent="0.25">
      <c r="A2124" s="1" t="s">
        <v>2206</v>
      </c>
      <c r="B2124" s="1">
        <v>50353624</v>
      </c>
      <c r="C2124" s="1">
        <v>1</v>
      </c>
      <c r="AF2124" s="1" t="s">
        <v>51279</v>
      </c>
    </row>
    <row r="2125" spans="1:32" x14ac:dyDescent="0.25">
      <c r="A2125" s="1" t="s">
        <v>2207</v>
      </c>
      <c r="B2125" s="1">
        <v>50353623</v>
      </c>
      <c r="C2125" s="1">
        <v>1</v>
      </c>
      <c r="AF2125" s="1" t="s">
        <v>51280</v>
      </c>
    </row>
    <row r="2126" spans="1:32" x14ac:dyDescent="0.25">
      <c r="A2126" s="1" t="s">
        <v>2208</v>
      </c>
      <c r="B2126" s="1">
        <v>50353625</v>
      </c>
      <c r="C2126" s="1">
        <v>1</v>
      </c>
      <c r="AF2126" s="1" t="s">
        <v>51281</v>
      </c>
    </row>
    <row r="2127" spans="1:32" x14ac:dyDescent="0.25">
      <c r="A2127" s="1" t="s">
        <v>2209</v>
      </c>
      <c r="B2127" s="1">
        <v>50353627</v>
      </c>
      <c r="C2127" s="1">
        <v>1</v>
      </c>
      <c r="AF2127" s="1" t="s">
        <v>51282</v>
      </c>
    </row>
    <row r="2128" spans="1:32" x14ac:dyDescent="0.25">
      <c r="A2128" s="1" t="s">
        <v>2210</v>
      </c>
      <c r="B2128" s="1">
        <v>50353626</v>
      </c>
      <c r="C2128" s="1">
        <v>1</v>
      </c>
      <c r="AF2128" s="1" t="s">
        <v>51283</v>
      </c>
    </row>
    <row r="2129" spans="1:32" x14ac:dyDescent="0.25">
      <c r="A2129" s="1" t="s">
        <v>2211</v>
      </c>
      <c r="B2129" s="1">
        <v>50353622</v>
      </c>
      <c r="C2129" s="1">
        <v>1</v>
      </c>
      <c r="AF2129" s="1" t="s">
        <v>51284</v>
      </c>
    </row>
    <row r="2130" spans="1:32" x14ac:dyDescent="0.25">
      <c r="A2130" s="1" t="s">
        <v>2212</v>
      </c>
      <c r="B2130" s="1">
        <v>50353618</v>
      </c>
      <c r="C2130" s="1">
        <v>1</v>
      </c>
      <c r="AF2130" s="1" t="s">
        <v>51285</v>
      </c>
    </row>
    <row r="2131" spans="1:32" x14ac:dyDescent="0.25">
      <c r="A2131" s="1" t="s">
        <v>2213</v>
      </c>
      <c r="B2131" s="1">
        <v>50353617</v>
      </c>
      <c r="C2131" s="1">
        <v>1</v>
      </c>
      <c r="AF2131" s="1" t="s">
        <v>51286</v>
      </c>
    </row>
    <row r="2132" spans="1:32" x14ac:dyDescent="0.25">
      <c r="A2132" s="1" t="s">
        <v>2214</v>
      </c>
      <c r="B2132" s="1">
        <v>50353619</v>
      </c>
      <c r="C2132" s="1">
        <v>1</v>
      </c>
      <c r="AF2132" s="1" t="s">
        <v>51287</v>
      </c>
    </row>
    <row r="2133" spans="1:32" x14ac:dyDescent="0.25">
      <c r="A2133" s="1" t="s">
        <v>2215</v>
      </c>
      <c r="B2133" s="1">
        <v>50353621</v>
      </c>
      <c r="C2133" s="1">
        <v>1</v>
      </c>
      <c r="AF2133" s="1" t="s">
        <v>51288</v>
      </c>
    </row>
    <row r="2134" spans="1:32" x14ac:dyDescent="0.25">
      <c r="A2134" s="1" t="s">
        <v>2216</v>
      </c>
      <c r="B2134" s="1">
        <v>50353620</v>
      </c>
      <c r="C2134" s="1">
        <v>1</v>
      </c>
      <c r="AF2134" s="1" t="s">
        <v>51289</v>
      </c>
    </row>
    <row r="2135" spans="1:32" x14ac:dyDescent="0.25">
      <c r="A2135" s="1" t="s">
        <v>2217</v>
      </c>
      <c r="B2135" s="1">
        <v>50353604</v>
      </c>
      <c r="C2135" s="1">
        <v>1</v>
      </c>
      <c r="AF2135" s="1" t="s">
        <v>51290</v>
      </c>
    </row>
    <row r="2136" spans="1:32" x14ac:dyDescent="0.25">
      <c r="A2136" s="1" t="s">
        <v>2218</v>
      </c>
      <c r="B2136" s="1">
        <v>50353490</v>
      </c>
      <c r="C2136" s="1">
        <v>1</v>
      </c>
      <c r="AF2136" s="1" t="s">
        <v>51291</v>
      </c>
    </row>
    <row r="2137" spans="1:32" x14ac:dyDescent="0.25">
      <c r="A2137" s="1" t="s">
        <v>2219</v>
      </c>
      <c r="B2137" s="1">
        <v>50353489</v>
      </c>
      <c r="C2137" s="1">
        <v>1</v>
      </c>
      <c r="AF2137" s="1" t="s">
        <v>51292</v>
      </c>
    </row>
    <row r="2138" spans="1:32" x14ac:dyDescent="0.25">
      <c r="A2138" s="1" t="s">
        <v>2220</v>
      </c>
      <c r="B2138" s="1">
        <v>50353491</v>
      </c>
      <c r="C2138" s="1">
        <v>1</v>
      </c>
      <c r="AF2138" s="1" t="s">
        <v>51293</v>
      </c>
    </row>
    <row r="2139" spans="1:32" x14ac:dyDescent="0.25">
      <c r="A2139" s="1" t="s">
        <v>2221</v>
      </c>
      <c r="B2139" s="1">
        <v>50353493</v>
      </c>
      <c r="C2139" s="1">
        <v>1</v>
      </c>
      <c r="AF2139" s="1" t="s">
        <v>51294</v>
      </c>
    </row>
    <row r="2140" spans="1:32" x14ac:dyDescent="0.25">
      <c r="A2140" s="1" t="s">
        <v>2222</v>
      </c>
      <c r="B2140" s="1">
        <v>50353492</v>
      </c>
      <c r="C2140" s="1">
        <v>1</v>
      </c>
      <c r="AF2140" s="1" t="s">
        <v>51295</v>
      </c>
    </row>
    <row r="2141" spans="1:32" x14ac:dyDescent="0.25">
      <c r="A2141" s="1" t="s">
        <v>2223</v>
      </c>
      <c r="B2141" s="1">
        <v>50353488</v>
      </c>
      <c r="C2141" s="1">
        <v>1</v>
      </c>
      <c r="AF2141" s="1" t="s">
        <v>51296</v>
      </c>
    </row>
    <row r="2142" spans="1:32" x14ac:dyDescent="0.25">
      <c r="A2142" s="1" t="s">
        <v>2224</v>
      </c>
      <c r="B2142" s="1">
        <v>50353484</v>
      </c>
      <c r="C2142" s="1">
        <v>1</v>
      </c>
      <c r="AF2142" s="1" t="s">
        <v>51297</v>
      </c>
    </row>
    <row r="2143" spans="1:32" x14ac:dyDescent="0.25">
      <c r="A2143" s="1" t="s">
        <v>2225</v>
      </c>
      <c r="B2143" s="1">
        <v>50353483</v>
      </c>
      <c r="C2143" s="1">
        <v>1</v>
      </c>
      <c r="AF2143" s="1" t="s">
        <v>51298</v>
      </c>
    </row>
    <row r="2144" spans="1:32" x14ac:dyDescent="0.25">
      <c r="A2144" s="1" t="s">
        <v>2226</v>
      </c>
      <c r="B2144" s="1">
        <v>50353485</v>
      </c>
      <c r="C2144" s="1">
        <v>1</v>
      </c>
      <c r="AF2144" s="1" t="s">
        <v>51299</v>
      </c>
    </row>
    <row r="2145" spans="1:32" x14ac:dyDescent="0.25">
      <c r="A2145" s="1" t="s">
        <v>2227</v>
      </c>
      <c r="B2145" s="1">
        <v>50353487</v>
      </c>
      <c r="C2145" s="1">
        <v>1</v>
      </c>
      <c r="AF2145" s="1" t="s">
        <v>51300</v>
      </c>
    </row>
    <row r="2146" spans="1:32" x14ac:dyDescent="0.25">
      <c r="A2146" s="1" t="s">
        <v>2228</v>
      </c>
      <c r="B2146" s="1">
        <v>50353486</v>
      </c>
      <c r="C2146" s="1">
        <v>1</v>
      </c>
      <c r="AF2146" s="1" t="s">
        <v>51301</v>
      </c>
    </row>
    <row r="2147" spans="1:32" x14ac:dyDescent="0.25">
      <c r="A2147" s="1" t="s">
        <v>2229</v>
      </c>
      <c r="B2147" s="1">
        <v>50353494</v>
      </c>
      <c r="C2147" s="1">
        <v>1</v>
      </c>
      <c r="AF2147" s="1" t="s">
        <v>51302</v>
      </c>
    </row>
    <row r="2148" spans="1:32" x14ac:dyDescent="0.25">
      <c r="A2148" s="1" t="s">
        <v>2230</v>
      </c>
      <c r="B2148" s="1">
        <v>50353506</v>
      </c>
      <c r="C2148" s="1">
        <v>1</v>
      </c>
      <c r="AF2148" s="1" t="s">
        <v>51303</v>
      </c>
    </row>
    <row r="2149" spans="1:32" x14ac:dyDescent="0.25">
      <c r="A2149" s="1" t="s">
        <v>2231</v>
      </c>
      <c r="B2149" s="1">
        <v>50353505</v>
      </c>
      <c r="C2149" s="1">
        <v>1</v>
      </c>
      <c r="AF2149" s="1" t="s">
        <v>51304</v>
      </c>
    </row>
    <row r="2150" spans="1:32" x14ac:dyDescent="0.25">
      <c r="A2150" s="1" t="s">
        <v>2232</v>
      </c>
      <c r="B2150" s="1">
        <v>50353601</v>
      </c>
      <c r="C2150" s="1">
        <v>1</v>
      </c>
      <c r="AF2150" s="1" t="s">
        <v>51305</v>
      </c>
    </row>
    <row r="2151" spans="1:32" x14ac:dyDescent="0.25">
      <c r="A2151" s="1" t="s">
        <v>2233</v>
      </c>
      <c r="B2151" s="1">
        <v>50353603</v>
      </c>
      <c r="C2151" s="1">
        <v>1</v>
      </c>
      <c r="AF2151" s="1" t="s">
        <v>51306</v>
      </c>
    </row>
    <row r="2152" spans="1:32" x14ac:dyDescent="0.25">
      <c r="A2152" s="1" t="s">
        <v>2234</v>
      </c>
      <c r="B2152" s="1">
        <v>50353602</v>
      </c>
      <c r="C2152" s="1">
        <v>1</v>
      </c>
      <c r="AF2152" s="1" t="s">
        <v>51307</v>
      </c>
    </row>
    <row r="2153" spans="1:32" x14ac:dyDescent="0.25">
      <c r="A2153" s="1" t="s">
        <v>2235</v>
      </c>
      <c r="B2153" s="1">
        <v>50353504</v>
      </c>
      <c r="C2153" s="1">
        <v>1</v>
      </c>
      <c r="AF2153" s="1" t="s">
        <v>51308</v>
      </c>
    </row>
    <row r="2154" spans="1:32" x14ac:dyDescent="0.25">
      <c r="A2154" s="1" t="s">
        <v>2236</v>
      </c>
      <c r="B2154" s="1">
        <v>50353496</v>
      </c>
      <c r="C2154" s="1">
        <v>1</v>
      </c>
      <c r="AF2154" s="1" t="s">
        <v>51309</v>
      </c>
    </row>
    <row r="2155" spans="1:32" x14ac:dyDescent="0.25">
      <c r="A2155" s="1" t="s">
        <v>2237</v>
      </c>
      <c r="B2155" s="1">
        <v>50353495</v>
      </c>
      <c r="C2155" s="1">
        <v>1</v>
      </c>
      <c r="AF2155" s="1" t="s">
        <v>51310</v>
      </c>
    </row>
    <row r="2156" spans="1:32" x14ac:dyDescent="0.25">
      <c r="A2156" s="1" t="s">
        <v>2238</v>
      </c>
      <c r="B2156" s="1">
        <v>50353501</v>
      </c>
      <c r="C2156" s="1">
        <v>1</v>
      </c>
      <c r="AF2156" s="1" t="s">
        <v>51311</v>
      </c>
    </row>
    <row r="2157" spans="1:32" x14ac:dyDescent="0.25">
      <c r="A2157" s="1" t="s">
        <v>2239</v>
      </c>
      <c r="B2157" s="1">
        <v>50353503</v>
      </c>
      <c r="C2157" s="1">
        <v>1</v>
      </c>
      <c r="AF2157" s="1" t="s">
        <v>51312</v>
      </c>
    </row>
    <row r="2158" spans="1:32" x14ac:dyDescent="0.25">
      <c r="A2158" s="1" t="s">
        <v>2240</v>
      </c>
      <c r="B2158" s="1">
        <v>50353502</v>
      </c>
      <c r="C2158" s="1">
        <v>1</v>
      </c>
      <c r="AF2158" s="1" t="s">
        <v>51313</v>
      </c>
    </row>
    <row r="2159" spans="1:32" x14ac:dyDescent="0.25">
      <c r="A2159" s="1" t="s">
        <v>2241</v>
      </c>
      <c r="B2159" s="1">
        <v>50351806</v>
      </c>
      <c r="C2159" s="1">
        <v>1</v>
      </c>
      <c r="AF2159" s="1" t="s">
        <v>51314</v>
      </c>
    </row>
    <row r="2160" spans="1:32" x14ac:dyDescent="0.25">
      <c r="A2160" s="1" t="s">
        <v>2242</v>
      </c>
      <c r="B2160" s="1">
        <v>50346604</v>
      </c>
      <c r="C2160" s="1">
        <v>1</v>
      </c>
      <c r="AF2160" s="1" t="s">
        <v>51315</v>
      </c>
    </row>
    <row r="2161" spans="1:32" x14ac:dyDescent="0.25">
      <c r="A2161" s="1" t="s">
        <v>2243</v>
      </c>
      <c r="B2161" s="1">
        <v>50346603</v>
      </c>
      <c r="C2161" s="1">
        <v>1</v>
      </c>
      <c r="AF2161" s="1" t="s">
        <v>51316</v>
      </c>
    </row>
    <row r="2162" spans="1:32" x14ac:dyDescent="0.25">
      <c r="A2162" s="1" t="s">
        <v>2244</v>
      </c>
      <c r="B2162" s="1">
        <v>50346701</v>
      </c>
      <c r="C2162" s="1">
        <v>1</v>
      </c>
      <c r="AF2162" s="1" t="s">
        <v>51317</v>
      </c>
    </row>
    <row r="2163" spans="1:32" x14ac:dyDescent="0.25">
      <c r="A2163" s="1" t="s">
        <v>2245</v>
      </c>
      <c r="B2163" s="1">
        <v>50346703</v>
      </c>
      <c r="C2163" s="1">
        <v>1</v>
      </c>
      <c r="AF2163" s="1" t="s">
        <v>51318</v>
      </c>
    </row>
    <row r="2164" spans="1:32" x14ac:dyDescent="0.25">
      <c r="A2164" s="1" t="s">
        <v>2246</v>
      </c>
      <c r="B2164" s="1">
        <v>50346702</v>
      </c>
      <c r="C2164" s="1">
        <v>1</v>
      </c>
      <c r="AF2164" s="1" t="s">
        <v>51319</v>
      </c>
    </row>
    <row r="2165" spans="1:32" x14ac:dyDescent="0.25">
      <c r="A2165" s="1" t="s">
        <v>2247</v>
      </c>
      <c r="B2165" s="1">
        <v>50346602</v>
      </c>
      <c r="C2165" s="1">
        <v>1</v>
      </c>
      <c r="AF2165" s="1" t="s">
        <v>51320</v>
      </c>
    </row>
    <row r="2166" spans="1:32" x14ac:dyDescent="0.25">
      <c r="A2166" s="1" t="s">
        <v>2248</v>
      </c>
      <c r="B2166" s="1">
        <v>50346404</v>
      </c>
      <c r="C2166" s="1">
        <v>1</v>
      </c>
      <c r="AF2166" s="1" t="s">
        <v>51321</v>
      </c>
    </row>
    <row r="2167" spans="1:32" x14ac:dyDescent="0.25">
      <c r="A2167" s="1" t="s">
        <v>2249</v>
      </c>
      <c r="B2167" s="1">
        <v>50346403</v>
      </c>
      <c r="C2167" s="1">
        <v>1</v>
      </c>
      <c r="AF2167" s="1" t="s">
        <v>51322</v>
      </c>
    </row>
    <row r="2168" spans="1:32" x14ac:dyDescent="0.25">
      <c r="A2168" s="1" t="s">
        <v>2250</v>
      </c>
      <c r="B2168" s="1">
        <v>50346501</v>
      </c>
      <c r="C2168" s="1">
        <v>1</v>
      </c>
      <c r="AF2168" s="1" t="s">
        <v>51323</v>
      </c>
    </row>
    <row r="2169" spans="1:32" x14ac:dyDescent="0.25">
      <c r="A2169" s="1" t="s">
        <v>2251</v>
      </c>
      <c r="B2169" s="1">
        <v>50346601</v>
      </c>
      <c r="C2169" s="1">
        <v>1</v>
      </c>
      <c r="AF2169" s="1" t="s">
        <v>51324</v>
      </c>
    </row>
    <row r="2170" spans="1:32" x14ac:dyDescent="0.25">
      <c r="A2170" s="1" t="s">
        <v>2252</v>
      </c>
      <c r="B2170" s="1">
        <v>50346502</v>
      </c>
      <c r="C2170" s="1">
        <v>1</v>
      </c>
      <c r="AF2170" s="1" t="s">
        <v>51325</v>
      </c>
    </row>
    <row r="2171" spans="1:32" x14ac:dyDescent="0.25">
      <c r="A2171" s="1" t="s">
        <v>2253</v>
      </c>
      <c r="B2171" s="1">
        <v>50346801</v>
      </c>
      <c r="C2171" s="1">
        <v>1</v>
      </c>
      <c r="AF2171" s="1" t="s">
        <v>51326</v>
      </c>
    </row>
    <row r="2172" spans="1:32" x14ac:dyDescent="0.25">
      <c r="A2172" s="1" t="s">
        <v>2254</v>
      </c>
      <c r="B2172" s="1">
        <v>50346906</v>
      </c>
      <c r="C2172" s="1">
        <v>1</v>
      </c>
      <c r="AF2172" s="1" t="s">
        <v>51327</v>
      </c>
    </row>
    <row r="2173" spans="1:32" x14ac:dyDescent="0.25">
      <c r="A2173" s="1" t="s">
        <v>2255</v>
      </c>
      <c r="B2173" s="1">
        <v>50346905</v>
      </c>
      <c r="C2173" s="1">
        <v>1</v>
      </c>
      <c r="AF2173" s="1" t="s">
        <v>51328</v>
      </c>
    </row>
    <row r="2174" spans="1:32" x14ac:dyDescent="0.25">
      <c r="A2174" s="1" t="s">
        <v>2256</v>
      </c>
      <c r="B2174" s="1">
        <v>50347001</v>
      </c>
      <c r="C2174" s="1">
        <v>1</v>
      </c>
      <c r="AF2174" s="1" t="s">
        <v>51329</v>
      </c>
    </row>
    <row r="2175" spans="1:32" x14ac:dyDescent="0.25">
      <c r="A2175" s="1" t="s">
        <v>2257</v>
      </c>
      <c r="B2175" s="1">
        <v>50347003</v>
      </c>
      <c r="C2175" s="1">
        <v>1</v>
      </c>
      <c r="AF2175" s="1" t="s">
        <v>51330</v>
      </c>
    </row>
    <row r="2176" spans="1:32" x14ac:dyDescent="0.25">
      <c r="A2176" s="1" t="s">
        <v>2258</v>
      </c>
      <c r="B2176" s="1">
        <v>50347002</v>
      </c>
      <c r="C2176" s="1">
        <v>1</v>
      </c>
      <c r="AF2176" s="1" t="s">
        <v>51331</v>
      </c>
    </row>
    <row r="2177" spans="1:32" x14ac:dyDescent="0.25">
      <c r="A2177" s="1" t="s">
        <v>2259</v>
      </c>
      <c r="B2177" s="1">
        <v>50346904</v>
      </c>
      <c r="C2177" s="1">
        <v>1</v>
      </c>
      <c r="AF2177" s="1" t="s">
        <v>51332</v>
      </c>
    </row>
    <row r="2178" spans="1:32" x14ac:dyDescent="0.25">
      <c r="A2178" s="1" t="s">
        <v>2260</v>
      </c>
      <c r="B2178" s="1">
        <v>50346803</v>
      </c>
      <c r="C2178" s="1">
        <v>1</v>
      </c>
      <c r="AF2178" s="1" t="s">
        <v>51333</v>
      </c>
    </row>
    <row r="2179" spans="1:32" x14ac:dyDescent="0.25">
      <c r="A2179" s="1" t="s">
        <v>2261</v>
      </c>
      <c r="B2179" s="1">
        <v>50346802</v>
      </c>
      <c r="C2179" s="1">
        <v>1</v>
      </c>
      <c r="AF2179" s="1" t="s">
        <v>51334</v>
      </c>
    </row>
    <row r="2180" spans="1:32" x14ac:dyDescent="0.25">
      <c r="A2180" s="1" t="s">
        <v>2262</v>
      </c>
      <c r="B2180" s="1">
        <v>50346901</v>
      </c>
      <c r="C2180" s="1">
        <v>1</v>
      </c>
      <c r="AF2180" s="1" t="s">
        <v>51335</v>
      </c>
    </row>
    <row r="2181" spans="1:32" x14ac:dyDescent="0.25">
      <c r="A2181" s="1" t="s">
        <v>2263</v>
      </c>
      <c r="B2181" s="1">
        <v>50346903</v>
      </c>
      <c r="C2181" s="1">
        <v>1</v>
      </c>
      <c r="AF2181" s="1" t="s">
        <v>51336</v>
      </c>
    </row>
    <row r="2182" spans="1:32" x14ac:dyDescent="0.25">
      <c r="A2182" s="1" t="s">
        <v>2264</v>
      </c>
      <c r="B2182" s="1">
        <v>50346902</v>
      </c>
      <c r="C2182" s="1">
        <v>1</v>
      </c>
      <c r="AF2182" s="1" t="s">
        <v>51337</v>
      </c>
    </row>
    <row r="2183" spans="1:32" x14ac:dyDescent="0.25">
      <c r="A2183" s="1" t="s">
        <v>2265</v>
      </c>
      <c r="B2183" s="1">
        <v>50346402</v>
      </c>
      <c r="C2183" s="1">
        <v>1</v>
      </c>
      <c r="AF2183" s="1" t="s">
        <v>51338</v>
      </c>
    </row>
    <row r="2184" spans="1:32" x14ac:dyDescent="0.25">
      <c r="A2184" s="1" t="s">
        <v>2266</v>
      </c>
      <c r="B2184" s="1">
        <v>50346225</v>
      </c>
      <c r="C2184" s="1">
        <v>1</v>
      </c>
      <c r="AF2184" s="1" t="s">
        <v>51339</v>
      </c>
    </row>
    <row r="2185" spans="1:32" x14ac:dyDescent="0.25">
      <c r="A2185" s="1" t="s">
        <v>2267</v>
      </c>
      <c r="B2185" s="1">
        <v>50346224</v>
      </c>
      <c r="C2185" s="1">
        <v>1</v>
      </c>
      <c r="AF2185" s="1" t="s">
        <v>51340</v>
      </c>
    </row>
    <row r="2186" spans="1:32" x14ac:dyDescent="0.25">
      <c r="A2186" s="1" t="s">
        <v>2268</v>
      </c>
      <c r="B2186" s="1">
        <v>50346226</v>
      </c>
      <c r="C2186" s="1">
        <v>1</v>
      </c>
      <c r="AF2186" s="1" t="s">
        <v>51341</v>
      </c>
    </row>
    <row r="2187" spans="1:32" x14ac:dyDescent="0.25">
      <c r="A2187" s="1" t="s">
        <v>2269</v>
      </c>
      <c r="B2187" s="1">
        <v>50346228</v>
      </c>
      <c r="C2187" s="1">
        <v>1</v>
      </c>
      <c r="AF2187" s="1" t="s">
        <v>51342</v>
      </c>
    </row>
    <row r="2188" spans="1:32" x14ac:dyDescent="0.25">
      <c r="A2188" s="1" t="s">
        <v>2270</v>
      </c>
      <c r="B2188" s="1">
        <v>50346227</v>
      </c>
      <c r="C2188" s="1">
        <v>1</v>
      </c>
      <c r="AF2188" s="1" t="s">
        <v>51343</v>
      </c>
    </row>
    <row r="2189" spans="1:32" x14ac:dyDescent="0.25">
      <c r="A2189" s="1" t="s">
        <v>2271</v>
      </c>
      <c r="B2189" s="1">
        <v>50346223</v>
      </c>
      <c r="C2189" s="1">
        <v>1</v>
      </c>
      <c r="AF2189" s="1" t="s">
        <v>51344</v>
      </c>
    </row>
    <row r="2190" spans="1:32" x14ac:dyDescent="0.25">
      <c r="A2190" s="1" t="s">
        <v>2272</v>
      </c>
      <c r="B2190" s="1">
        <v>50346219</v>
      </c>
      <c r="C2190" s="1">
        <v>1</v>
      </c>
      <c r="AF2190" s="1" t="s">
        <v>51345</v>
      </c>
    </row>
    <row r="2191" spans="1:32" x14ac:dyDescent="0.25">
      <c r="A2191" s="1" t="s">
        <v>2273</v>
      </c>
      <c r="B2191" s="1">
        <v>50346218</v>
      </c>
      <c r="C2191" s="1">
        <v>1</v>
      </c>
      <c r="AF2191" s="1" t="s">
        <v>51346</v>
      </c>
    </row>
    <row r="2192" spans="1:32" x14ac:dyDescent="0.25">
      <c r="A2192" s="1" t="s">
        <v>2274</v>
      </c>
      <c r="B2192" s="1">
        <v>50346220</v>
      </c>
      <c r="C2192" s="1">
        <v>1</v>
      </c>
      <c r="AF2192" s="1" t="s">
        <v>51347</v>
      </c>
    </row>
    <row r="2193" spans="1:32" x14ac:dyDescent="0.25">
      <c r="A2193" s="1" t="s">
        <v>2275</v>
      </c>
      <c r="B2193" s="1">
        <v>50346222</v>
      </c>
      <c r="C2193" s="1">
        <v>1</v>
      </c>
      <c r="AF2193" s="1" t="s">
        <v>51348</v>
      </c>
    </row>
    <row r="2194" spans="1:32" x14ac:dyDescent="0.25">
      <c r="A2194" s="1" t="s">
        <v>2276</v>
      </c>
      <c r="B2194" s="1">
        <v>50346221</v>
      </c>
      <c r="C2194" s="1">
        <v>1</v>
      </c>
      <c r="AF2194" s="1" t="s">
        <v>51349</v>
      </c>
    </row>
    <row r="2195" spans="1:32" x14ac:dyDescent="0.25">
      <c r="A2195" s="1" t="s">
        <v>2277</v>
      </c>
      <c r="B2195" s="1">
        <v>50346229</v>
      </c>
      <c r="C2195" s="1">
        <v>1</v>
      </c>
      <c r="AF2195" s="1" t="s">
        <v>51350</v>
      </c>
    </row>
    <row r="2196" spans="1:32" x14ac:dyDescent="0.25">
      <c r="A2196" s="1" t="s">
        <v>2278</v>
      </c>
      <c r="B2196" s="1">
        <v>50346308</v>
      </c>
      <c r="C2196" s="1">
        <v>1</v>
      </c>
      <c r="AF2196" s="1" t="s">
        <v>51351</v>
      </c>
    </row>
    <row r="2197" spans="1:32" x14ac:dyDescent="0.25">
      <c r="A2197" s="1" t="s">
        <v>2279</v>
      </c>
      <c r="B2197" s="1">
        <v>50346307</v>
      </c>
      <c r="C2197" s="1">
        <v>1</v>
      </c>
      <c r="AF2197" s="1" t="s">
        <v>51352</v>
      </c>
    </row>
    <row r="2198" spans="1:32" x14ac:dyDescent="0.25">
      <c r="A2198" s="1" t="s">
        <v>2280</v>
      </c>
      <c r="B2198" s="1">
        <v>50346309</v>
      </c>
      <c r="C2198" s="1">
        <v>1</v>
      </c>
      <c r="AF2198" s="1" t="s">
        <v>51353</v>
      </c>
    </row>
    <row r="2199" spans="1:32" x14ac:dyDescent="0.25">
      <c r="A2199" s="1" t="s">
        <v>2281</v>
      </c>
      <c r="B2199" s="1">
        <v>50346401</v>
      </c>
      <c r="C2199" s="1">
        <v>1</v>
      </c>
      <c r="AF2199" s="1" t="s">
        <v>51354</v>
      </c>
    </row>
    <row r="2200" spans="1:32" x14ac:dyDescent="0.25">
      <c r="A2200" s="1" t="s">
        <v>2282</v>
      </c>
      <c r="B2200" s="1">
        <v>50346310</v>
      </c>
      <c r="C2200" s="1">
        <v>1</v>
      </c>
      <c r="AF2200" s="1" t="s">
        <v>51355</v>
      </c>
    </row>
    <row r="2201" spans="1:32" x14ac:dyDescent="0.25">
      <c r="A2201" s="1" t="s">
        <v>2283</v>
      </c>
      <c r="B2201" s="1">
        <v>50346306</v>
      </c>
      <c r="C2201" s="1">
        <v>1</v>
      </c>
      <c r="AF2201" s="1" t="s">
        <v>51356</v>
      </c>
    </row>
    <row r="2202" spans="1:32" x14ac:dyDescent="0.25">
      <c r="A2202" s="1" t="s">
        <v>2284</v>
      </c>
      <c r="B2202" s="1">
        <v>50346302</v>
      </c>
      <c r="C2202" s="1">
        <v>1</v>
      </c>
      <c r="AF2202" s="1" t="s">
        <v>51357</v>
      </c>
    </row>
    <row r="2203" spans="1:32" x14ac:dyDescent="0.25">
      <c r="A2203" s="1" t="s">
        <v>2285</v>
      </c>
      <c r="B2203" s="1">
        <v>50346301</v>
      </c>
      <c r="C2203" s="1">
        <v>1</v>
      </c>
      <c r="AF2203" s="1" t="s">
        <v>51358</v>
      </c>
    </row>
    <row r="2204" spans="1:32" x14ac:dyDescent="0.25">
      <c r="A2204" s="1" t="s">
        <v>2286</v>
      </c>
      <c r="B2204" s="1">
        <v>50346303</v>
      </c>
      <c r="C2204" s="1">
        <v>1</v>
      </c>
      <c r="AF2204" s="1" t="s">
        <v>51359</v>
      </c>
    </row>
    <row r="2205" spans="1:32" x14ac:dyDescent="0.25">
      <c r="A2205" s="1" t="s">
        <v>2287</v>
      </c>
      <c r="B2205" s="1">
        <v>50346305</v>
      </c>
      <c r="C2205" s="1">
        <v>1</v>
      </c>
      <c r="AF2205" s="1" t="s">
        <v>51360</v>
      </c>
    </row>
    <row r="2206" spans="1:32" x14ac:dyDescent="0.25">
      <c r="A2206" s="1" t="s">
        <v>2288</v>
      </c>
      <c r="B2206" s="1">
        <v>50346304</v>
      </c>
      <c r="C2206" s="1">
        <v>1</v>
      </c>
      <c r="AF2206" s="1" t="s">
        <v>51361</v>
      </c>
    </row>
    <row r="2207" spans="1:32" x14ac:dyDescent="0.25">
      <c r="A2207" s="1" t="s">
        <v>2289</v>
      </c>
      <c r="B2207" s="1">
        <v>50347004</v>
      </c>
      <c r="C2207" s="1">
        <v>1</v>
      </c>
      <c r="AF2207" s="1" t="s">
        <v>51362</v>
      </c>
    </row>
    <row r="2208" spans="1:32" x14ac:dyDescent="0.25">
      <c r="A2208" s="1" t="s">
        <v>2290</v>
      </c>
      <c r="B2208" s="1">
        <v>50347036</v>
      </c>
      <c r="C2208" s="1">
        <v>1</v>
      </c>
      <c r="AF2208" s="1" t="s">
        <v>51363</v>
      </c>
    </row>
    <row r="2209" spans="1:32" x14ac:dyDescent="0.25">
      <c r="A2209" s="1" t="s">
        <v>2291</v>
      </c>
      <c r="B2209" s="1">
        <v>50347035</v>
      </c>
      <c r="C2209" s="1">
        <v>1</v>
      </c>
      <c r="AF2209" s="1" t="s">
        <v>51364</v>
      </c>
    </row>
    <row r="2210" spans="1:32" x14ac:dyDescent="0.25">
      <c r="A2210" s="1" t="s">
        <v>2292</v>
      </c>
      <c r="B2210" s="1">
        <v>50347037</v>
      </c>
      <c r="C2210" s="1">
        <v>1</v>
      </c>
      <c r="AF2210" s="1" t="s">
        <v>51365</v>
      </c>
    </row>
    <row r="2211" spans="1:32" x14ac:dyDescent="0.25">
      <c r="A2211" s="1" t="s">
        <v>2293</v>
      </c>
      <c r="B2211" s="1">
        <v>50347102</v>
      </c>
      <c r="C2211" s="1">
        <v>1</v>
      </c>
      <c r="AF2211" s="1" t="s">
        <v>51366</v>
      </c>
    </row>
    <row r="2212" spans="1:32" x14ac:dyDescent="0.25">
      <c r="A2212" s="1" t="s">
        <v>2294</v>
      </c>
      <c r="B2212" s="1">
        <v>50347101</v>
      </c>
      <c r="C2212" s="1">
        <v>1</v>
      </c>
      <c r="AF2212" s="1" t="s">
        <v>51367</v>
      </c>
    </row>
    <row r="2213" spans="1:32" x14ac:dyDescent="0.25">
      <c r="A2213" s="1" t="s">
        <v>2295</v>
      </c>
      <c r="B2213" s="1">
        <v>50347034</v>
      </c>
      <c r="C2213" s="1">
        <v>1</v>
      </c>
      <c r="AF2213" s="1" t="s">
        <v>51368</v>
      </c>
    </row>
    <row r="2214" spans="1:32" x14ac:dyDescent="0.25">
      <c r="A2214" s="1" t="s">
        <v>2296</v>
      </c>
      <c r="B2214" s="1">
        <v>50347030</v>
      </c>
      <c r="C2214" s="1">
        <v>1</v>
      </c>
      <c r="AF2214" s="1" t="s">
        <v>51369</v>
      </c>
    </row>
    <row r="2215" spans="1:32" x14ac:dyDescent="0.25">
      <c r="A2215" s="1" t="s">
        <v>2297</v>
      </c>
      <c r="B2215" s="1">
        <v>50347029</v>
      </c>
      <c r="C2215" s="1">
        <v>1</v>
      </c>
      <c r="AF2215" s="1" t="s">
        <v>51370</v>
      </c>
    </row>
    <row r="2216" spans="1:32" x14ac:dyDescent="0.25">
      <c r="A2216" s="1" t="s">
        <v>2298</v>
      </c>
      <c r="B2216" s="1">
        <v>50347031</v>
      </c>
      <c r="C2216" s="1">
        <v>1</v>
      </c>
      <c r="AF2216" s="1" t="s">
        <v>51371</v>
      </c>
    </row>
    <row r="2217" spans="1:32" x14ac:dyDescent="0.25">
      <c r="A2217" s="1" t="s">
        <v>2299</v>
      </c>
      <c r="B2217" s="1">
        <v>50347033</v>
      </c>
      <c r="C2217" s="1">
        <v>1</v>
      </c>
      <c r="AF2217" s="1" t="s">
        <v>51372</v>
      </c>
    </row>
    <row r="2218" spans="1:32" x14ac:dyDescent="0.25">
      <c r="A2218" s="1" t="s">
        <v>2300</v>
      </c>
      <c r="B2218" s="1">
        <v>50347032</v>
      </c>
      <c r="C2218" s="1">
        <v>1</v>
      </c>
      <c r="AF2218" s="1" t="s">
        <v>51373</v>
      </c>
    </row>
    <row r="2219" spans="1:32" x14ac:dyDescent="0.25">
      <c r="A2219" s="1" t="s">
        <v>2301</v>
      </c>
      <c r="B2219" s="1">
        <v>50347103</v>
      </c>
      <c r="C2219" s="1">
        <v>1</v>
      </c>
      <c r="AF2219" s="1" t="s">
        <v>51374</v>
      </c>
    </row>
    <row r="2220" spans="1:32" x14ac:dyDescent="0.25">
      <c r="A2220" s="1" t="s">
        <v>2302</v>
      </c>
      <c r="B2220" s="1">
        <v>50347207</v>
      </c>
      <c r="C2220" s="1">
        <v>1</v>
      </c>
      <c r="AF2220" s="1" t="s">
        <v>51375</v>
      </c>
    </row>
    <row r="2221" spans="1:32" x14ac:dyDescent="0.25">
      <c r="A2221" s="1" t="s">
        <v>2303</v>
      </c>
      <c r="B2221" s="1">
        <v>50347206</v>
      </c>
      <c r="C2221" s="1">
        <v>1</v>
      </c>
      <c r="AF2221" s="1" t="s">
        <v>51376</v>
      </c>
    </row>
    <row r="2222" spans="1:32" x14ac:dyDescent="0.25">
      <c r="A2222" s="1" t="s">
        <v>2304</v>
      </c>
      <c r="B2222" s="1">
        <v>50347208</v>
      </c>
      <c r="C2222" s="1">
        <v>1</v>
      </c>
      <c r="AF2222" s="1" t="s">
        <v>51377</v>
      </c>
    </row>
    <row r="2223" spans="1:32" x14ac:dyDescent="0.25">
      <c r="A2223" s="1" t="s">
        <v>2305</v>
      </c>
      <c r="B2223" s="1">
        <v>50347210</v>
      </c>
      <c r="C2223" s="1">
        <v>1</v>
      </c>
      <c r="AF2223" s="1" t="s">
        <v>51378</v>
      </c>
    </row>
    <row r="2224" spans="1:32" x14ac:dyDescent="0.25">
      <c r="A2224" s="1" t="s">
        <v>2306</v>
      </c>
      <c r="B2224" s="1">
        <v>50347209</v>
      </c>
      <c r="C2224" s="1">
        <v>1</v>
      </c>
      <c r="AF2224" s="1" t="s">
        <v>51379</v>
      </c>
    </row>
    <row r="2225" spans="1:32" x14ac:dyDescent="0.25">
      <c r="A2225" s="1" t="s">
        <v>2307</v>
      </c>
      <c r="B2225" s="1">
        <v>50347205</v>
      </c>
      <c r="C2225" s="1">
        <v>1</v>
      </c>
      <c r="AF2225" s="1" t="s">
        <v>51380</v>
      </c>
    </row>
    <row r="2226" spans="1:32" x14ac:dyDescent="0.25">
      <c r="A2226" s="1" t="s">
        <v>2308</v>
      </c>
      <c r="B2226" s="1">
        <v>50347201</v>
      </c>
      <c r="C2226" s="1">
        <v>1</v>
      </c>
      <c r="AF2226" s="1" t="s">
        <v>51381</v>
      </c>
    </row>
    <row r="2227" spans="1:32" x14ac:dyDescent="0.25">
      <c r="A2227" s="1" t="s">
        <v>2309</v>
      </c>
      <c r="B2227" s="1">
        <v>50347104</v>
      </c>
      <c r="C2227" s="1">
        <v>1</v>
      </c>
      <c r="AF2227" s="1" t="s">
        <v>51382</v>
      </c>
    </row>
    <row r="2228" spans="1:32" x14ac:dyDescent="0.25">
      <c r="A2228" s="1" t="s">
        <v>2310</v>
      </c>
      <c r="B2228" s="1">
        <v>50347202</v>
      </c>
      <c r="C2228" s="1">
        <v>1</v>
      </c>
      <c r="AF2228" s="1" t="s">
        <v>51383</v>
      </c>
    </row>
    <row r="2229" spans="1:32" x14ac:dyDescent="0.25">
      <c r="A2229" s="1" t="s">
        <v>2311</v>
      </c>
      <c r="B2229" s="1">
        <v>50347204</v>
      </c>
      <c r="C2229" s="1">
        <v>1</v>
      </c>
      <c r="AF2229" s="1" t="s">
        <v>51384</v>
      </c>
    </row>
    <row r="2230" spans="1:32" x14ac:dyDescent="0.25">
      <c r="A2230" s="1" t="s">
        <v>2312</v>
      </c>
      <c r="B2230" s="1">
        <v>50347203</v>
      </c>
      <c r="C2230" s="1">
        <v>1</v>
      </c>
      <c r="AF2230" s="1" t="s">
        <v>51385</v>
      </c>
    </row>
    <row r="2231" spans="1:32" x14ac:dyDescent="0.25">
      <c r="A2231" s="1" t="s">
        <v>2313</v>
      </c>
      <c r="B2231" s="1">
        <v>50347028</v>
      </c>
      <c r="C2231" s="1">
        <v>1</v>
      </c>
      <c r="AF2231" s="1" t="s">
        <v>51386</v>
      </c>
    </row>
    <row r="2232" spans="1:32" x14ac:dyDescent="0.25">
      <c r="A2232" s="1" t="s">
        <v>2314</v>
      </c>
      <c r="B2232" s="1">
        <v>50347012</v>
      </c>
      <c r="C2232" s="1">
        <v>1</v>
      </c>
      <c r="AF2232" s="1" t="s">
        <v>51387</v>
      </c>
    </row>
    <row r="2233" spans="1:32" x14ac:dyDescent="0.25">
      <c r="A2233" s="1" t="s">
        <v>2315</v>
      </c>
      <c r="B2233" s="1">
        <v>50347011</v>
      </c>
      <c r="C2233" s="1">
        <v>1</v>
      </c>
      <c r="AF2233" s="1" t="s">
        <v>51388</v>
      </c>
    </row>
    <row r="2234" spans="1:32" x14ac:dyDescent="0.25">
      <c r="A2234" s="1" t="s">
        <v>2316</v>
      </c>
      <c r="B2234" s="1">
        <v>50347013</v>
      </c>
      <c r="C2234" s="1">
        <v>1</v>
      </c>
      <c r="AF2234" s="1" t="s">
        <v>51389</v>
      </c>
    </row>
    <row r="2235" spans="1:32" x14ac:dyDescent="0.25">
      <c r="A2235" s="1" t="s">
        <v>2317</v>
      </c>
      <c r="B2235" s="1">
        <v>50347015</v>
      </c>
      <c r="C2235" s="1">
        <v>1</v>
      </c>
      <c r="AF2235" s="1" t="s">
        <v>51390</v>
      </c>
    </row>
    <row r="2236" spans="1:32" x14ac:dyDescent="0.25">
      <c r="A2236" s="1" t="s">
        <v>2318</v>
      </c>
      <c r="B2236" s="1">
        <v>50347014</v>
      </c>
      <c r="C2236" s="1">
        <v>1</v>
      </c>
      <c r="AF2236" s="1" t="s">
        <v>51391</v>
      </c>
    </row>
    <row r="2237" spans="1:32" x14ac:dyDescent="0.25">
      <c r="A2237" s="1" t="s">
        <v>2319</v>
      </c>
      <c r="B2237" s="1">
        <v>50347010</v>
      </c>
      <c r="C2237" s="1">
        <v>1</v>
      </c>
      <c r="AF2237" s="1" t="s">
        <v>51392</v>
      </c>
    </row>
    <row r="2238" spans="1:32" x14ac:dyDescent="0.25">
      <c r="A2238" s="1" t="s">
        <v>2320</v>
      </c>
      <c r="B2238" s="1">
        <v>50347006</v>
      </c>
      <c r="C2238" s="1">
        <v>1</v>
      </c>
      <c r="AF2238" s="1" t="s">
        <v>51393</v>
      </c>
    </row>
    <row r="2239" spans="1:32" x14ac:dyDescent="0.25">
      <c r="A2239" s="1" t="s">
        <v>2321</v>
      </c>
      <c r="B2239" s="1">
        <v>50347005</v>
      </c>
      <c r="C2239" s="1">
        <v>1</v>
      </c>
      <c r="AF2239" s="1" t="s">
        <v>51394</v>
      </c>
    </row>
    <row r="2240" spans="1:32" x14ac:dyDescent="0.25">
      <c r="A2240" s="1" t="s">
        <v>2322</v>
      </c>
      <c r="B2240" s="1">
        <v>50347007</v>
      </c>
      <c r="C2240" s="1">
        <v>1</v>
      </c>
      <c r="AF2240" s="1" t="s">
        <v>51395</v>
      </c>
    </row>
    <row r="2241" spans="1:32" x14ac:dyDescent="0.25">
      <c r="A2241" s="1" t="s">
        <v>2323</v>
      </c>
      <c r="B2241" s="1">
        <v>50347009</v>
      </c>
      <c r="C2241" s="1">
        <v>1</v>
      </c>
      <c r="AF2241" s="1" t="s">
        <v>51396</v>
      </c>
    </row>
    <row r="2242" spans="1:32" x14ac:dyDescent="0.25">
      <c r="A2242" s="1" t="s">
        <v>2324</v>
      </c>
      <c r="B2242" s="1">
        <v>50347008</v>
      </c>
      <c r="C2242" s="1">
        <v>1</v>
      </c>
      <c r="AF2242" s="1" t="s">
        <v>51397</v>
      </c>
    </row>
    <row r="2243" spans="1:32" x14ac:dyDescent="0.25">
      <c r="A2243" s="1" t="s">
        <v>2325</v>
      </c>
      <c r="B2243" s="1">
        <v>50347016</v>
      </c>
      <c r="C2243" s="1">
        <v>1</v>
      </c>
      <c r="AF2243" s="1" t="s">
        <v>51398</v>
      </c>
    </row>
    <row r="2244" spans="1:32" x14ac:dyDescent="0.25">
      <c r="A2244" s="1" t="s">
        <v>2326</v>
      </c>
      <c r="B2244" s="1">
        <v>50347024</v>
      </c>
      <c r="C2244" s="1">
        <v>1</v>
      </c>
      <c r="AF2244" s="1" t="s">
        <v>51399</v>
      </c>
    </row>
    <row r="2245" spans="1:32" x14ac:dyDescent="0.25">
      <c r="A2245" s="1" t="s">
        <v>2327</v>
      </c>
      <c r="B2245" s="1">
        <v>50347023</v>
      </c>
      <c r="C2245" s="1">
        <v>1</v>
      </c>
      <c r="AF2245" s="1" t="s">
        <v>51400</v>
      </c>
    </row>
    <row r="2246" spans="1:32" x14ac:dyDescent="0.25">
      <c r="A2246" s="1" t="s">
        <v>2328</v>
      </c>
      <c r="B2246" s="1">
        <v>50347025</v>
      </c>
      <c r="C2246" s="1">
        <v>1</v>
      </c>
      <c r="AF2246" s="1" t="s">
        <v>51401</v>
      </c>
    </row>
    <row r="2247" spans="1:32" x14ac:dyDescent="0.25">
      <c r="A2247" s="1" t="s">
        <v>2329</v>
      </c>
      <c r="B2247" s="1">
        <v>50347027</v>
      </c>
      <c r="C2247" s="1">
        <v>1</v>
      </c>
      <c r="AF2247" s="1" t="s">
        <v>51402</v>
      </c>
    </row>
    <row r="2248" spans="1:32" x14ac:dyDescent="0.25">
      <c r="A2248" s="1" t="s">
        <v>2330</v>
      </c>
      <c r="B2248" s="1">
        <v>50347026</v>
      </c>
      <c r="C2248" s="1">
        <v>1</v>
      </c>
      <c r="AF2248" s="1" t="s">
        <v>51403</v>
      </c>
    </row>
    <row r="2249" spans="1:32" x14ac:dyDescent="0.25">
      <c r="A2249" s="1" t="s">
        <v>2331</v>
      </c>
      <c r="B2249" s="1">
        <v>50347022</v>
      </c>
      <c r="C2249" s="1">
        <v>1</v>
      </c>
      <c r="AF2249" s="1" t="s">
        <v>51404</v>
      </c>
    </row>
    <row r="2250" spans="1:32" x14ac:dyDescent="0.25">
      <c r="A2250" s="1" t="s">
        <v>2332</v>
      </c>
      <c r="B2250" s="1">
        <v>50347018</v>
      </c>
      <c r="C2250" s="1">
        <v>1</v>
      </c>
      <c r="AF2250" s="1" t="s">
        <v>51405</v>
      </c>
    </row>
    <row r="2251" spans="1:32" x14ac:dyDescent="0.25">
      <c r="A2251" s="1" t="s">
        <v>2333</v>
      </c>
      <c r="B2251" s="1">
        <v>50347017</v>
      </c>
      <c r="C2251" s="1">
        <v>1</v>
      </c>
      <c r="AF2251" s="1" t="s">
        <v>51406</v>
      </c>
    </row>
    <row r="2252" spans="1:32" x14ac:dyDescent="0.25">
      <c r="A2252" s="1" t="s">
        <v>2334</v>
      </c>
      <c r="B2252" s="1">
        <v>50347019</v>
      </c>
      <c r="C2252" s="1">
        <v>1</v>
      </c>
      <c r="AF2252" s="1" t="s">
        <v>51407</v>
      </c>
    </row>
    <row r="2253" spans="1:32" x14ac:dyDescent="0.25">
      <c r="A2253" s="1" t="s">
        <v>2335</v>
      </c>
      <c r="B2253" s="1">
        <v>50347021</v>
      </c>
      <c r="C2253" s="1">
        <v>1</v>
      </c>
      <c r="AF2253" s="1" t="s">
        <v>51408</v>
      </c>
    </row>
    <row r="2254" spans="1:32" x14ac:dyDescent="0.25">
      <c r="A2254" s="1" t="s">
        <v>2336</v>
      </c>
      <c r="B2254" s="1">
        <v>50347020</v>
      </c>
      <c r="C2254" s="1">
        <v>1</v>
      </c>
      <c r="AF2254" s="1" t="s">
        <v>51409</v>
      </c>
    </row>
    <row r="2255" spans="1:32" x14ac:dyDescent="0.25">
      <c r="A2255" s="1" t="s">
        <v>2337</v>
      </c>
      <c r="B2255" s="1">
        <v>50346217</v>
      </c>
      <c r="C2255" s="1">
        <v>1</v>
      </c>
      <c r="AF2255" s="1" t="s">
        <v>51410</v>
      </c>
    </row>
    <row r="2256" spans="1:32" x14ac:dyDescent="0.25">
      <c r="A2256" s="1" t="s">
        <v>2338</v>
      </c>
      <c r="B2256" s="1">
        <v>50345849</v>
      </c>
      <c r="C2256" s="1">
        <v>1</v>
      </c>
      <c r="AF2256" s="1" t="s">
        <v>51411</v>
      </c>
    </row>
    <row r="2257" spans="1:32" x14ac:dyDescent="0.25">
      <c r="A2257" s="1" t="s">
        <v>2339</v>
      </c>
      <c r="B2257" s="1">
        <v>50345848</v>
      </c>
      <c r="C2257" s="1">
        <v>1</v>
      </c>
      <c r="AF2257" s="1" t="s">
        <v>51412</v>
      </c>
    </row>
    <row r="2258" spans="1:32" x14ac:dyDescent="0.25">
      <c r="A2258" s="1" t="s">
        <v>2340</v>
      </c>
      <c r="B2258" s="1">
        <v>50345850</v>
      </c>
      <c r="C2258" s="1">
        <v>1</v>
      </c>
      <c r="AF2258" s="1" t="s">
        <v>51413</v>
      </c>
    </row>
    <row r="2259" spans="1:32" x14ac:dyDescent="0.25">
      <c r="A2259" s="1" t="s">
        <v>2341</v>
      </c>
      <c r="B2259" s="1">
        <v>50345852</v>
      </c>
      <c r="C2259" s="1">
        <v>1</v>
      </c>
      <c r="AF2259" s="1" t="s">
        <v>51414</v>
      </c>
    </row>
    <row r="2260" spans="1:32" x14ac:dyDescent="0.25">
      <c r="A2260" s="1" t="s">
        <v>2342</v>
      </c>
      <c r="B2260" s="1">
        <v>50345851</v>
      </c>
      <c r="C2260" s="1">
        <v>1</v>
      </c>
      <c r="AF2260" s="1" t="s">
        <v>51415</v>
      </c>
    </row>
    <row r="2261" spans="1:32" x14ac:dyDescent="0.25">
      <c r="A2261" s="1" t="s">
        <v>2343</v>
      </c>
      <c r="B2261" s="1">
        <v>50345847</v>
      </c>
      <c r="C2261" s="1">
        <v>1</v>
      </c>
      <c r="AF2261" s="1" t="s">
        <v>51416</v>
      </c>
    </row>
    <row r="2262" spans="1:32" x14ac:dyDescent="0.25">
      <c r="A2262" s="1" t="s">
        <v>2344</v>
      </c>
      <c r="B2262" s="1">
        <v>50345843</v>
      </c>
      <c r="C2262" s="1">
        <v>1</v>
      </c>
      <c r="AF2262" s="1" t="s">
        <v>51417</v>
      </c>
    </row>
    <row r="2263" spans="1:32" x14ac:dyDescent="0.25">
      <c r="A2263" s="1" t="s">
        <v>2345</v>
      </c>
      <c r="B2263" s="1">
        <v>50345842</v>
      </c>
      <c r="C2263" s="1">
        <v>1</v>
      </c>
      <c r="AF2263" s="1" t="s">
        <v>51418</v>
      </c>
    </row>
    <row r="2264" spans="1:32" x14ac:dyDescent="0.25">
      <c r="A2264" s="1" t="s">
        <v>2346</v>
      </c>
      <c r="B2264" s="1">
        <v>50345844</v>
      </c>
      <c r="C2264" s="1">
        <v>1</v>
      </c>
      <c r="AF2264" s="1" t="s">
        <v>51419</v>
      </c>
    </row>
    <row r="2265" spans="1:32" x14ac:dyDescent="0.25">
      <c r="A2265" s="1" t="s">
        <v>2347</v>
      </c>
      <c r="B2265" s="1">
        <v>50345846</v>
      </c>
      <c r="C2265" s="1">
        <v>1</v>
      </c>
      <c r="AF2265" s="1" t="s">
        <v>51420</v>
      </c>
    </row>
    <row r="2266" spans="1:32" x14ac:dyDescent="0.25">
      <c r="A2266" s="1" t="s">
        <v>2348</v>
      </c>
      <c r="B2266" s="1">
        <v>50345845</v>
      </c>
      <c r="C2266" s="1">
        <v>1</v>
      </c>
      <c r="AF2266" s="1" t="s">
        <v>51421</v>
      </c>
    </row>
    <row r="2267" spans="1:32" x14ac:dyDescent="0.25">
      <c r="A2267" s="1" t="s">
        <v>2349</v>
      </c>
      <c r="B2267" s="1">
        <v>50345853</v>
      </c>
      <c r="C2267" s="1">
        <v>1</v>
      </c>
      <c r="AF2267" s="1" t="s">
        <v>51422</v>
      </c>
    </row>
    <row r="2268" spans="1:32" x14ac:dyDescent="0.25">
      <c r="A2268" s="1" t="s">
        <v>2350</v>
      </c>
      <c r="B2268" s="1">
        <v>50345861</v>
      </c>
      <c r="C2268" s="1">
        <v>1</v>
      </c>
      <c r="AF2268" s="1" t="s">
        <v>51423</v>
      </c>
    </row>
    <row r="2269" spans="1:32" x14ac:dyDescent="0.25">
      <c r="A2269" s="1" t="s">
        <v>2351</v>
      </c>
      <c r="B2269" s="1">
        <v>50345860</v>
      </c>
      <c r="C2269" s="1">
        <v>1</v>
      </c>
      <c r="AF2269" s="1" t="s">
        <v>51424</v>
      </c>
    </row>
    <row r="2270" spans="1:32" x14ac:dyDescent="0.25">
      <c r="A2270" s="1" t="s">
        <v>2352</v>
      </c>
      <c r="B2270" s="1">
        <v>50345862</v>
      </c>
      <c r="C2270" s="1">
        <v>1</v>
      </c>
      <c r="AF2270" s="1" t="s">
        <v>51425</v>
      </c>
    </row>
    <row r="2271" spans="1:32" x14ac:dyDescent="0.25">
      <c r="A2271" s="1" t="s">
        <v>2353</v>
      </c>
      <c r="B2271" s="1">
        <v>50345864</v>
      </c>
      <c r="C2271" s="1">
        <v>1</v>
      </c>
      <c r="AF2271" s="1" t="s">
        <v>51426</v>
      </c>
    </row>
    <row r="2272" spans="1:32" x14ac:dyDescent="0.25">
      <c r="A2272" s="1" t="s">
        <v>2354</v>
      </c>
      <c r="B2272" s="1">
        <v>50345863</v>
      </c>
      <c r="C2272" s="1">
        <v>1</v>
      </c>
      <c r="AF2272" s="1" t="s">
        <v>51427</v>
      </c>
    </row>
    <row r="2273" spans="1:32" x14ac:dyDescent="0.25">
      <c r="A2273" s="1" t="s">
        <v>2355</v>
      </c>
      <c r="B2273" s="1">
        <v>50345859</v>
      </c>
      <c r="C2273" s="1">
        <v>1</v>
      </c>
      <c r="AF2273" s="1" t="s">
        <v>51428</v>
      </c>
    </row>
    <row r="2274" spans="1:32" x14ac:dyDescent="0.25">
      <c r="A2274" s="1" t="s">
        <v>2356</v>
      </c>
      <c r="B2274" s="1">
        <v>50345855</v>
      </c>
      <c r="C2274" s="1">
        <v>1</v>
      </c>
      <c r="AF2274" s="1" t="s">
        <v>51429</v>
      </c>
    </row>
    <row r="2275" spans="1:32" x14ac:dyDescent="0.25">
      <c r="A2275" s="1" t="s">
        <v>2357</v>
      </c>
      <c r="B2275" s="1">
        <v>50345854</v>
      </c>
      <c r="C2275" s="1">
        <v>1</v>
      </c>
      <c r="AF2275" s="1" t="s">
        <v>51430</v>
      </c>
    </row>
    <row r="2276" spans="1:32" x14ac:dyDescent="0.25">
      <c r="A2276" s="1" t="s">
        <v>2358</v>
      </c>
      <c r="B2276" s="1">
        <v>50345856</v>
      </c>
      <c r="C2276" s="1">
        <v>1</v>
      </c>
      <c r="AF2276" s="1" t="s">
        <v>51431</v>
      </c>
    </row>
    <row r="2277" spans="1:32" x14ac:dyDescent="0.25">
      <c r="A2277" s="1" t="s">
        <v>2359</v>
      </c>
      <c r="B2277" s="1">
        <v>50345858</v>
      </c>
      <c r="C2277" s="1">
        <v>1</v>
      </c>
      <c r="AF2277" s="1" t="s">
        <v>51432</v>
      </c>
    </row>
    <row r="2278" spans="1:32" x14ac:dyDescent="0.25">
      <c r="A2278" s="1" t="s">
        <v>2360</v>
      </c>
      <c r="B2278" s="1">
        <v>50345857</v>
      </c>
      <c r="C2278" s="1">
        <v>1</v>
      </c>
      <c r="AF2278" s="1" t="s">
        <v>51433</v>
      </c>
    </row>
    <row r="2279" spans="1:32" x14ac:dyDescent="0.25">
      <c r="A2279" s="1" t="s">
        <v>2361</v>
      </c>
      <c r="B2279" s="1">
        <v>50345841</v>
      </c>
      <c r="C2279" s="1">
        <v>1</v>
      </c>
      <c r="AF2279" s="1" t="s">
        <v>51434</v>
      </c>
    </row>
    <row r="2280" spans="1:32" x14ac:dyDescent="0.25">
      <c r="A2280" s="1" t="s">
        <v>2362</v>
      </c>
      <c r="B2280" s="1">
        <v>50345825</v>
      </c>
      <c r="C2280" s="1">
        <v>1</v>
      </c>
      <c r="AF2280" s="1" t="s">
        <v>51435</v>
      </c>
    </row>
    <row r="2281" spans="1:32" x14ac:dyDescent="0.25">
      <c r="A2281" s="1" t="s">
        <v>2363</v>
      </c>
      <c r="B2281" s="1">
        <v>50345824</v>
      </c>
      <c r="C2281" s="1">
        <v>1</v>
      </c>
      <c r="AF2281" s="1" t="s">
        <v>51436</v>
      </c>
    </row>
    <row r="2282" spans="1:32" x14ac:dyDescent="0.25">
      <c r="A2282" s="1" t="s">
        <v>2364</v>
      </c>
      <c r="B2282" s="1">
        <v>50345826</v>
      </c>
      <c r="C2282" s="1">
        <v>1</v>
      </c>
      <c r="AF2282" s="1" t="s">
        <v>51437</v>
      </c>
    </row>
    <row r="2283" spans="1:32" x14ac:dyDescent="0.25">
      <c r="A2283" s="1" t="s">
        <v>2365</v>
      </c>
      <c r="B2283" s="1">
        <v>50345828</v>
      </c>
      <c r="C2283" s="1">
        <v>1</v>
      </c>
      <c r="AF2283" s="1" t="s">
        <v>51438</v>
      </c>
    </row>
    <row r="2284" spans="1:32" x14ac:dyDescent="0.25">
      <c r="A2284" s="1" t="s">
        <v>2366</v>
      </c>
      <c r="B2284" s="1">
        <v>50345827</v>
      </c>
      <c r="C2284" s="1">
        <v>1</v>
      </c>
      <c r="AF2284" s="1" t="s">
        <v>51439</v>
      </c>
    </row>
    <row r="2285" spans="1:32" x14ac:dyDescent="0.25">
      <c r="A2285" s="1" t="s">
        <v>2367</v>
      </c>
      <c r="B2285" s="1">
        <v>50345823</v>
      </c>
      <c r="C2285" s="1">
        <v>1</v>
      </c>
      <c r="AF2285" s="1" t="s">
        <v>51440</v>
      </c>
    </row>
    <row r="2286" spans="1:32" x14ac:dyDescent="0.25">
      <c r="A2286" s="1" t="s">
        <v>2368</v>
      </c>
      <c r="B2286" s="1">
        <v>50345819</v>
      </c>
      <c r="C2286" s="1">
        <v>1</v>
      </c>
      <c r="AF2286" s="1" t="s">
        <v>51441</v>
      </c>
    </row>
    <row r="2287" spans="1:32" x14ac:dyDescent="0.25">
      <c r="A2287" s="1" t="s">
        <v>2369</v>
      </c>
      <c r="B2287" s="1">
        <v>50345818</v>
      </c>
      <c r="C2287" s="1">
        <v>1</v>
      </c>
      <c r="AF2287" s="1" t="s">
        <v>51442</v>
      </c>
    </row>
    <row r="2288" spans="1:32" x14ac:dyDescent="0.25">
      <c r="A2288" s="1" t="s">
        <v>2370</v>
      </c>
      <c r="B2288" s="1">
        <v>50345820</v>
      </c>
      <c r="C2288" s="1">
        <v>1</v>
      </c>
      <c r="AF2288" s="1" t="s">
        <v>51443</v>
      </c>
    </row>
    <row r="2289" spans="1:32" x14ac:dyDescent="0.25">
      <c r="A2289" s="1" t="s">
        <v>2371</v>
      </c>
      <c r="B2289" s="1">
        <v>50345822</v>
      </c>
      <c r="C2289" s="1">
        <v>1</v>
      </c>
      <c r="AF2289" s="1" t="s">
        <v>51444</v>
      </c>
    </row>
    <row r="2290" spans="1:32" x14ac:dyDescent="0.25">
      <c r="A2290" s="1" t="s">
        <v>2372</v>
      </c>
      <c r="B2290" s="1">
        <v>50345821</v>
      </c>
      <c r="C2290" s="1">
        <v>1</v>
      </c>
      <c r="AF2290" s="1" t="s">
        <v>51445</v>
      </c>
    </row>
    <row r="2291" spans="1:32" x14ac:dyDescent="0.25">
      <c r="A2291" s="1" t="s">
        <v>2373</v>
      </c>
      <c r="B2291" s="1">
        <v>50345829</v>
      </c>
      <c r="C2291" s="1">
        <v>1</v>
      </c>
      <c r="AF2291" s="1" t="s">
        <v>51446</v>
      </c>
    </row>
    <row r="2292" spans="1:32" x14ac:dyDescent="0.25">
      <c r="A2292" s="1" t="s">
        <v>2374</v>
      </c>
      <c r="B2292" s="1">
        <v>50345837</v>
      </c>
      <c r="C2292" s="1">
        <v>1</v>
      </c>
      <c r="AF2292" s="1" t="s">
        <v>51447</v>
      </c>
    </row>
    <row r="2293" spans="1:32" x14ac:dyDescent="0.25">
      <c r="A2293" s="1" t="s">
        <v>2375</v>
      </c>
      <c r="B2293" s="1">
        <v>50345836</v>
      </c>
      <c r="C2293" s="1">
        <v>1</v>
      </c>
      <c r="AF2293" s="1" t="s">
        <v>51448</v>
      </c>
    </row>
    <row r="2294" spans="1:32" x14ac:dyDescent="0.25">
      <c r="A2294" s="1" t="s">
        <v>2376</v>
      </c>
      <c r="B2294" s="1">
        <v>50345838</v>
      </c>
      <c r="C2294" s="1">
        <v>1</v>
      </c>
      <c r="AF2294" s="1" t="s">
        <v>51449</v>
      </c>
    </row>
    <row r="2295" spans="1:32" x14ac:dyDescent="0.25">
      <c r="A2295" s="1" t="s">
        <v>2377</v>
      </c>
      <c r="B2295" s="1">
        <v>50345840</v>
      </c>
      <c r="C2295" s="1">
        <v>1</v>
      </c>
      <c r="AF2295" s="1" t="s">
        <v>51450</v>
      </c>
    </row>
    <row r="2296" spans="1:32" x14ac:dyDescent="0.25">
      <c r="A2296" s="1" t="s">
        <v>2378</v>
      </c>
      <c r="B2296" s="1">
        <v>50345839</v>
      </c>
      <c r="C2296" s="1">
        <v>1</v>
      </c>
      <c r="AF2296" s="1" t="s">
        <v>51451</v>
      </c>
    </row>
    <row r="2297" spans="1:32" x14ac:dyDescent="0.25">
      <c r="A2297" s="1" t="s">
        <v>2379</v>
      </c>
      <c r="B2297" s="1">
        <v>50345835</v>
      </c>
      <c r="C2297" s="1">
        <v>1</v>
      </c>
      <c r="AF2297" s="1" t="s">
        <v>51452</v>
      </c>
    </row>
    <row r="2298" spans="1:32" x14ac:dyDescent="0.25">
      <c r="A2298" s="1" t="s">
        <v>2380</v>
      </c>
      <c r="B2298" s="1">
        <v>50345831</v>
      </c>
      <c r="C2298" s="1">
        <v>1</v>
      </c>
      <c r="AF2298" s="1" t="s">
        <v>51453</v>
      </c>
    </row>
    <row r="2299" spans="1:32" x14ac:dyDescent="0.25">
      <c r="A2299" s="1" t="s">
        <v>2381</v>
      </c>
      <c r="B2299" s="1">
        <v>50345830</v>
      </c>
      <c r="C2299" s="1">
        <v>1</v>
      </c>
      <c r="AF2299" s="1" t="s">
        <v>51454</v>
      </c>
    </row>
    <row r="2300" spans="1:32" x14ac:dyDescent="0.25">
      <c r="A2300" s="1" t="s">
        <v>2382</v>
      </c>
      <c r="B2300" s="1">
        <v>50345832</v>
      </c>
      <c r="C2300" s="1">
        <v>1</v>
      </c>
      <c r="AF2300" s="1" t="s">
        <v>51455</v>
      </c>
    </row>
    <row r="2301" spans="1:32" x14ac:dyDescent="0.25">
      <c r="A2301" s="1" t="s">
        <v>2383</v>
      </c>
      <c r="B2301" s="1">
        <v>50345834</v>
      </c>
      <c r="C2301" s="1">
        <v>1</v>
      </c>
      <c r="AF2301" s="1" t="s">
        <v>51456</v>
      </c>
    </row>
    <row r="2302" spans="1:32" x14ac:dyDescent="0.25">
      <c r="A2302" s="1" t="s">
        <v>2384</v>
      </c>
      <c r="B2302" s="1">
        <v>50345833</v>
      </c>
      <c r="C2302" s="1">
        <v>1</v>
      </c>
      <c r="AF2302" s="1" t="s">
        <v>51457</v>
      </c>
    </row>
    <row r="2303" spans="1:32" x14ac:dyDescent="0.25">
      <c r="A2303" s="1" t="s">
        <v>2385</v>
      </c>
      <c r="B2303" s="1">
        <v>50345865</v>
      </c>
      <c r="C2303" s="1">
        <v>1</v>
      </c>
      <c r="AF2303" s="1" t="s">
        <v>51458</v>
      </c>
    </row>
    <row r="2304" spans="1:32" x14ac:dyDescent="0.25">
      <c r="A2304" s="1" t="s">
        <v>2386</v>
      </c>
      <c r="B2304" s="1">
        <v>50346201</v>
      </c>
      <c r="C2304" s="1">
        <v>1</v>
      </c>
      <c r="AF2304" s="1" t="s">
        <v>51459</v>
      </c>
    </row>
    <row r="2305" spans="1:32" x14ac:dyDescent="0.25">
      <c r="A2305" s="1" t="s">
        <v>2387</v>
      </c>
      <c r="B2305" s="1">
        <v>50346103</v>
      </c>
      <c r="C2305" s="1">
        <v>1</v>
      </c>
      <c r="AF2305" s="1" t="s">
        <v>51460</v>
      </c>
    </row>
    <row r="2306" spans="1:32" x14ac:dyDescent="0.25">
      <c r="A2306" s="1" t="s">
        <v>2388</v>
      </c>
      <c r="B2306" s="1">
        <v>50346202</v>
      </c>
      <c r="C2306" s="1">
        <v>1</v>
      </c>
      <c r="AF2306" s="1" t="s">
        <v>51461</v>
      </c>
    </row>
    <row r="2307" spans="1:32" x14ac:dyDescent="0.25">
      <c r="A2307" s="1" t="s">
        <v>2389</v>
      </c>
      <c r="B2307" s="1">
        <v>50346204</v>
      </c>
      <c r="C2307" s="1">
        <v>1</v>
      </c>
      <c r="AF2307" s="1" t="s">
        <v>51462</v>
      </c>
    </row>
    <row r="2308" spans="1:32" x14ac:dyDescent="0.25">
      <c r="A2308" s="1" t="s">
        <v>2390</v>
      </c>
      <c r="B2308" s="1">
        <v>50346203</v>
      </c>
      <c r="C2308" s="1">
        <v>1</v>
      </c>
      <c r="AF2308" s="1" t="s">
        <v>51463</v>
      </c>
    </row>
    <row r="2309" spans="1:32" x14ac:dyDescent="0.25">
      <c r="A2309" s="1" t="s">
        <v>2391</v>
      </c>
      <c r="B2309" s="1">
        <v>50346102</v>
      </c>
      <c r="C2309" s="1">
        <v>1</v>
      </c>
      <c r="AF2309" s="1" t="s">
        <v>51464</v>
      </c>
    </row>
    <row r="2310" spans="1:32" x14ac:dyDescent="0.25">
      <c r="A2310" s="1" t="s">
        <v>2392</v>
      </c>
      <c r="B2310" s="1">
        <v>50346006</v>
      </c>
      <c r="C2310" s="1">
        <v>1</v>
      </c>
      <c r="AF2310" s="1" t="s">
        <v>51465</v>
      </c>
    </row>
    <row r="2311" spans="1:32" x14ac:dyDescent="0.25">
      <c r="A2311" s="1" t="s">
        <v>2393</v>
      </c>
      <c r="B2311" s="1">
        <v>50346005</v>
      </c>
      <c r="C2311" s="1">
        <v>1</v>
      </c>
      <c r="AF2311" s="1" t="s">
        <v>51466</v>
      </c>
    </row>
    <row r="2312" spans="1:32" x14ac:dyDescent="0.25">
      <c r="A2312" s="1" t="s">
        <v>2394</v>
      </c>
      <c r="B2312" s="1">
        <v>50346007</v>
      </c>
      <c r="C2312" s="1">
        <v>1</v>
      </c>
      <c r="AF2312" s="1" t="s">
        <v>51467</v>
      </c>
    </row>
    <row r="2313" spans="1:32" x14ac:dyDescent="0.25">
      <c r="A2313" s="1" t="s">
        <v>2395</v>
      </c>
      <c r="B2313" s="1">
        <v>50346101</v>
      </c>
      <c r="C2313" s="1">
        <v>1</v>
      </c>
      <c r="AF2313" s="1" t="s">
        <v>51468</v>
      </c>
    </row>
    <row r="2314" spans="1:32" x14ac:dyDescent="0.25">
      <c r="A2314" s="1" t="s">
        <v>2396</v>
      </c>
      <c r="B2314" s="1">
        <v>50346008</v>
      </c>
      <c r="C2314" s="1">
        <v>1</v>
      </c>
      <c r="AF2314" s="1" t="s">
        <v>51469</v>
      </c>
    </row>
    <row r="2315" spans="1:32" x14ac:dyDescent="0.25">
      <c r="A2315" s="1" t="s">
        <v>2397</v>
      </c>
      <c r="B2315" s="1">
        <v>50346205</v>
      </c>
      <c r="C2315" s="1">
        <v>1</v>
      </c>
      <c r="AF2315" s="1" t="s">
        <v>51470</v>
      </c>
    </row>
    <row r="2316" spans="1:32" x14ac:dyDescent="0.25">
      <c r="A2316" s="1" t="s">
        <v>2398</v>
      </c>
      <c r="B2316" s="1">
        <v>50346213</v>
      </c>
      <c r="C2316" s="1">
        <v>1</v>
      </c>
      <c r="AF2316" s="1" t="s">
        <v>51471</v>
      </c>
    </row>
    <row r="2317" spans="1:32" x14ac:dyDescent="0.25">
      <c r="A2317" s="1" t="s">
        <v>2399</v>
      </c>
      <c r="B2317" s="1">
        <v>50346212</v>
      </c>
      <c r="C2317" s="1">
        <v>1</v>
      </c>
      <c r="AF2317" s="1" t="s">
        <v>51472</v>
      </c>
    </row>
    <row r="2318" spans="1:32" x14ac:dyDescent="0.25">
      <c r="A2318" s="1" t="s">
        <v>2400</v>
      </c>
      <c r="B2318" s="1">
        <v>50346214</v>
      </c>
      <c r="C2318" s="1">
        <v>1</v>
      </c>
      <c r="AF2318" s="1" t="s">
        <v>51473</v>
      </c>
    </row>
    <row r="2319" spans="1:32" x14ac:dyDescent="0.25">
      <c r="A2319" s="1" t="s">
        <v>2401</v>
      </c>
      <c r="B2319" s="1">
        <v>50346216</v>
      </c>
      <c r="C2319" s="1">
        <v>1</v>
      </c>
      <c r="AF2319" s="1" t="s">
        <v>51474</v>
      </c>
    </row>
    <row r="2320" spans="1:32" x14ac:dyDescent="0.25">
      <c r="A2320" s="1" t="s">
        <v>2402</v>
      </c>
      <c r="B2320" s="1">
        <v>50346215</v>
      </c>
      <c r="C2320" s="1">
        <v>1</v>
      </c>
      <c r="AF2320" s="1" t="s">
        <v>51475</v>
      </c>
    </row>
    <row r="2321" spans="1:32" x14ac:dyDescent="0.25">
      <c r="A2321" s="1" t="s">
        <v>2403</v>
      </c>
      <c r="B2321" s="1">
        <v>50346211</v>
      </c>
      <c r="C2321" s="1">
        <v>1</v>
      </c>
      <c r="AF2321" s="1" t="s">
        <v>51476</v>
      </c>
    </row>
    <row r="2322" spans="1:32" x14ac:dyDescent="0.25">
      <c r="A2322" s="1" t="s">
        <v>2404</v>
      </c>
      <c r="B2322" s="1">
        <v>50346207</v>
      </c>
      <c r="C2322" s="1">
        <v>1</v>
      </c>
      <c r="AF2322" s="1" t="s">
        <v>51477</v>
      </c>
    </row>
    <row r="2323" spans="1:32" x14ac:dyDescent="0.25">
      <c r="A2323" s="1" t="s">
        <v>2405</v>
      </c>
      <c r="B2323" s="1">
        <v>50346206</v>
      </c>
      <c r="C2323" s="1">
        <v>1</v>
      </c>
      <c r="AF2323" s="1" t="s">
        <v>51478</v>
      </c>
    </row>
    <row r="2324" spans="1:32" x14ac:dyDescent="0.25">
      <c r="A2324" s="1" t="s">
        <v>2406</v>
      </c>
      <c r="B2324" s="1">
        <v>50346208</v>
      </c>
      <c r="C2324" s="1">
        <v>1</v>
      </c>
      <c r="AF2324" s="1" t="s">
        <v>51479</v>
      </c>
    </row>
    <row r="2325" spans="1:32" x14ac:dyDescent="0.25">
      <c r="A2325" s="1" t="s">
        <v>2407</v>
      </c>
      <c r="B2325" s="1">
        <v>50346210</v>
      </c>
      <c r="C2325" s="1">
        <v>1</v>
      </c>
      <c r="AF2325" s="1" t="s">
        <v>51480</v>
      </c>
    </row>
    <row r="2326" spans="1:32" x14ac:dyDescent="0.25">
      <c r="A2326" s="1" t="s">
        <v>2408</v>
      </c>
      <c r="B2326" s="1">
        <v>50346209</v>
      </c>
      <c r="C2326" s="1">
        <v>1</v>
      </c>
      <c r="AF2326" s="1" t="s">
        <v>51481</v>
      </c>
    </row>
    <row r="2327" spans="1:32" x14ac:dyDescent="0.25">
      <c r="A2327" s="1" t="s">
        <v>2409</v>
      </c>
      <c r="B2327" s="1">
        <v>50346004</v>
      </c>
      <c r="C2327" s="1">
        <v>1</v>
      </c>
      <c r="AF2327" s="1" t="s">
        <v>51482</v>
      </c>
    </row>
    <row r="2328" spans="1:32" x14ac:dyDescent="0.25">
      <c r="A2328" s="1" t="s">
        <v>2410</v>
      </c>
      <c r="B2328" s="1">
        <v>50345873</v>
      </c>
      <c r="C2328" s="1">
        <v>1</v>
      </c>
      <c r="AF2328" s="1" t="s">
        <v>51483</v>
      </c>
    </row>
    <row r="2329" spans="1:32" x14ac:dyDescent="0.25">
      <c r="A2329" s="1" t="s">
        <v>2411</v>
      </c>
      <c r="B2329" s="1">
        <v>50345872</v>
      </c>
      <c r="C2329" s="1">
        <v>1</v>
      </c>
      <c r="AF2329" s="1" t="s">
        <v>51484</v>
      </c>
    </row>
    <row r="2330" spans="1:32" x14ac:dyDescent="0.25">
      <c r="A2330" s="1" t="s">
        <v>2412</v>
      </c>
      <c r="B2330" s="1">
        <v>50345874</v>
      </c>
      <c r="C2330" s="1">
        <v>1</v>
      </c>
      <c r="AF2330" s="1" t="s">
        <v>51485</v>
      </c>
    </row>
    <row r="2331" spans="1:32" x14ac:dyDescent="0.25">
      <c r="A2331" s="1" t="s">
        <v>2413</v>
      </c>
      <c r="B2331" s="1">
        <v>50345876</v>
      </c>
      <c r="C2331" s="1">
        <v>1</v>
      </c>
      <c r="AF2331" s="1" t="s">
        <v>51486</v>
      </c>
    </row>
    <row r="2332" spans="1:32" x14ac:dyDescent="0.25">
      <c r="A2332" s="1" t="s">
        <v>2414</v>
      </c>
      <c r="B2332" s="1">
        <v>50345875</v>
      </c>
      <c r="C2332" s="1">
        <v>1</v>
      </c>
      <c r="AF2332" s="1" t="s">
        <v>51487</v>
      </c>
    </row>
    <row r="2333" spans="1:32" x14ac:dyDescent="0.25">
      <c r="A2333" s="1" t="s">
        <v>2415</v>
      </c>
      <c r="B2333" s="1">
        <v>50345871</v>
      </c>
      <c r="C2333" s="1">
        <v>1</v>
      </c>
      <c r="AF2333" s="1" t="s">
        <v>51488</v>
      </c>
    </row>
    <row r="2334" spans="1:32" x14ac:dyDescent="0.25">
      <c r="A2334" s="1" t="s">
        <v>2416</v>
      </c>
      <c r="B2334" s="1">
        <v>50345867</v>
      </c>
      <c r="C2334" s="1">
        <v>1</v>
      </c>
      <c r="AF2334" s="1" t="s">
        <v>51489</v>
      </c>
    </row>
    <row r="2335" spans="1:32" x14ac:dyDescent="0.25">
      <c r="A2335" s="1" t="s">
        <v>2417</v>
      </c>
      <c r="B2335" s="1">
        <v>50345866</v>
      </c>
      <c r="C2335" s="1">
        <v>1</v>
      </c>
      <c r="AF2335" s="1" t="s">
        <v>51490</v>
      </c>
    </row>
    <row r="2336" spans="1:32" x14ac:dyDescent="0.25">
      <c r="A2336" s="1" t="s">
        <v>2418</v>
      </c>
      <c r="B2336" s="1">
        <v>50345868</v>
      </c>
      <c r="C2336" s="1">
        <v>1</v>
      </c>
      <c r="AF2336" s="1" t="s">
        <v>51491</v>
      </c>
    </row>
    <row r="2337" spans="1:32" x14ac:dyDescent="0.25">
      <c r="A2337" s="1" t="s">
        <v>2419</v>
      </c>
      <c r="B2337" s="1">
        <v>50345870</v>
      </c>
      <c r="C2337" s="1">
        <v>1</v>
      </c>
      <c r="AF2337" s="1" t="s">
        <v>51492</v>
      </c>
    </row>
    <row r="2338" spans="1:32" x14ac:dyDescent="0.25">
      <c r="A2338" s="1" t="s">
        <v>2420</v>
      </c>
      <c r="B2338" s="1">
        <v>50345869</v>
      </c>
      <c r="C2338" s="1">
        <v>1</v>
      </c>
      <c r="AF2338" s="1" t="s">
        <v>51493</v>
      </c>
    </row>
    <row r="2339" spans="1:32" x14ac:dyDescent="0.25">
      <c r="A2339" s="1" t="s">
        <v>2421</v>
      </c>
      <c r="B2339" s="1">
        <v>50345877</v>
      </c>
      <c r="C2339" s="1">
        <v>1</v>
      </c>
      <c r="AF2339" s="1" t="s">
        <v>51494</v>
      </c>
    </row>
    <row r="2340" spans="1:32" x14ac:dyDescent="0.25">
      <c r="A2340" s="1" t="s">
        <v>2422</v>
      </c>
      <c r="B2340" s="1">
        <v>50345908</v>
      </c>
      <c r="C2340" s="1">
        <v>1</v>
      </c>
      <c r="AF2340" s="1" t="s">
        <v>51495</v>
      </c>
    </row>
    <row r="2341" spans="1:32" x14ac:dyDescent="0.25">
      <c r="A2341" s="1" t="s">
        <v>2423</v>
      </c>
      <c r="B2341" s="1">
        <v>50345907</v>
      </c>
      <c r="C2341" s="1">
        <v>1</v>
      </c>
      <c r="AF2341" s="1" t="s">
        <v>51496</v>
      </c>
    </row>
    <row r="2342" spans="1:32" x14ac:dyDescent="0.25">
      <c r="A2342" s="1" t="s">
        <v>2424</v>
      </c>
      <c r="B2342" s="1">
        <v>50346001</v>
      </c>
      <c r="C2342" s="1">
        <v>1</v>
      </c>
      <c r="AF2342" s="1" t="s">
        <v>51497</v>
      </c>
    </row>
    <row r="2343" spans="1:32" x14ac:dyDescent="0.25">
      <c r="A2343" s="1" t="s">
        <v>2425</v>
      </c>
      <c r="B2343" s="1">
        <v>50346003</v>
      </c>
      <c r="C2343" s="1">
        <v>1</v>
      </c>
      <c r="AF2343" s="1" t="s">
        <v>51498</v>
      </c>
    </row>
    <row r="2344" spans="1:32" x14ac:dyDescent="0.25">
      <c r="A2344" s="1" t="s">
        <v>2426</v>
      </c>
      <c r="B2344" s="1">
        <v>50346002</v>
      </c>
      <c r="C2344" s="1">
        <v>1</v>
      </c>
      <c r="AF2344" s="1" t="s">
        <v>51499</v>
      </c>
    </row>
    <row r="2345" spans="1:32" x14ac:dyDescent="0.25">
      <c r="A2345" s="1" t="s">
        <v>2427</v>
      </c>
      <c r="B2345" s="1">
        <v>50345906</v>
      </c>
      <c r="C2345" s="1">
        <v>1</v>
      </c>
      <c r="AF2345" s="1" t="s">
        <v>51500</v>
      </c>
    </row>
    <row r="2346" spans="1:32" x14ac:dyDescent="0.25">
      <c r="A2346" s="1" t="s">
        <v>2428</v>
      </c>
      <c r="B2346" s="1">
        <v>50345902</v>
      </c>
      <c r="C2346" s="1">
        <v>1</v>
      </c>
      <c r="AF2346" s="1" t="s">
        <v>51501</v>
      </c>
    </row>
    <row r="2347" spans="1:32" x14ac:dyDescent="0.25">
      <c r="A2347" s="1" t="s">
        <v>2429</v>
      </c>
      <c r="B2347" s="1">
        <v>50345901</v>
      </c>
      <c r="C2347" s="1">
        <v>1</v>
      </c>
      <c r="AF2347" s="1" t="s">
        <v>51502</v>
      </c>
    </row>
    <row r="2348" spans="1:32" x14ac:dyDescent="0.25">
      <c r="A2348" s="1" t="s">
        <v>2430</v>
      </c>
      <c r="B2348" s="1">
        <v>50345903</v>
      </c>
      <c r="C2348" s="1">
        <v>1</v>
      </c>
      <c r="AF2348" s="1" t="s">
        <v>51503</v>
      </c>
    </row>
    <row r="2349" spans="1:32" x14ac:dyDescent="0.25">
      <c r="A2349" s="1" t="s">
        <v>2431</v>
      </c>
      <c r="B2349" s="1">
        <v>50345905</v>
      </c>
      <c r="C2349" s="1">
        <v>1</v>
      </c>
      <c r="AF2349" s="1" t="s">
        <v>51504</v>
      </c>
    </row>
    <row r="2350" spans="1:32" x14ac:dyDescent="0.25">
      <c r="A2350" s="1" t="s">
        <v>2432</v>
      </c>
      <c r="B2350" s="1">
        <v>50345904</v>
      </c>
      <c r="C2350" s="1">
        <v>1</v>
      </c>
      <c r="AF2350" s="1" t="s">
        <v>51505</v>
      </c>
    </row>
    <row r="2351" spans="1:32" x14ac:dyDescent="0.25">
      <c r="A2351" s="1" t="s">
        <v>2433</v>
      </c>
      <c r="B2351" s="1">
        <v>50351612</v>
      </c>
      <c r="C2351" s="1">
        <v>1</v>
      </c>
      <c r="AF2351" s="1" t="s">
        <v>51506</v>
      </c>
    </row>
    <row r="2352" spans="1:32" x14ac:dyDescent="0.25">
      <c r="A2352" s="1" t="s">
        <v>2434</v>
      </c>
      <c r="B2352" s="1">
        <v>50351611</v>
      </c>
      <c r="C2352" s="1">
        <v>1</v>
      </c>
      <c r="AF2352" s="1" t="s">
        <v>51507</v>
      </c>
    </row>
    <row r="2353" spans="1:32" x14ac:dyDescent="0.25">
      <c r="A2353" s="1" t="s">
        <v>2435</v>
      </c>
      <c r="B2353" s="1">
        <v>50351613</v>
      </c>
      <c r="C2353" s="1">
        <v>1</v>
      </c>
      <c r="AF2353" s="1" t="s">
        <v>51508</v>
      </c>
    </row>
    <row r="2354" spans="1:32" x14ac:dyDescent="0.25">
      <c r="A2354" s="1" t="s">
        <v>2436</v>
      </c>
      <c r="B2354" s="1">
        <v>50351615</v>
      </c>
      <c r="C2354" s="1">
        <v>1</v>
      </c>
      <c r="AF2354" s="1" t="s">
        <v>51509</v>
      </c>
    </row>
    <row r="2355" spans="1:32" x14ac:dyDescent="0.25">
      <c r="A2355" s="1" t="s">
        <v>2437</v>
      </c>
      <c r="B2355" s="1">
        <v>50351614</v>
      </c>
      <c r="C2355" s="1">
        <v>1</v>
      </c>
      <c r="AF2355" s="1" t="s">
        <v>51510</v>
      </c>
    </row>
    <row r="2356" spans="1:32" x14ac:dyDescent="0.25">
      <c r="A2356" s="1" t="s">
        <v>2438</v>
      </c>
      <c r="B2356" s="1">
        <v>50351610</v>
      </c>
      <c r="C2356" s="1">
        <v>1</v>
      </c>
      <c r="AF2356" s="1" t="s">
        <v>51511</v>
      </c>
    </row>
    <row r="2357" spans="1:32" x14ac:dyDescent="0.25">
      <c r="A2357" s="1" t="s">
        <v>2439</v>
      </c>
      <c r="B2357" s="1">
        <v>50351606</v>
      </c>
      <c r="C2357" s="1">
        <v>1</v>
      </c>
      <c r="AF2357" s="1" t="s">
        <v>51512</v>
      </c>
    </row>
    <row r="2358" spans="1:32" x14ac:dyDescent="0.25">
      <c r="A2358" s="1" t="s">
        <v>2440</v>
      </c>
      <c r="B2358" s="1">
        <v>50351605</v>
      </c>
      <c r="C2358" s="1">
        <v>1</v>
      </c>
      <c r="AF2358" s="1" t="s">
        <v>51513</v>
      </c>
    </row>
    <row r="2359" spans="1:32" x14ac:dyDescent="0.25">
      <c r="A2359" s="1" t="s">
        <v>2441</v>
      </c>
      <c r="B2359" s="1">
        <v>50351607</v>
      </c>
      <c r="C2359" s="1">
        <v>1</v>
      </c>
      <c r="AF2359" s="1" t="s">
        <v>51514</v>
      </c>
    </row>
    <row r="2360" spans="1:32" x14ac:dyDescent="0.25">
      <c r="A2360" s="1" t="s">
        <v>2442</v>
      </c>
      <c r="B2360" s="1">
        <v>50351609</v>
      </c>
      <c r="C2360" s="1">
        <v>1</v>
      </c>
      <c r="AF2360" s="1" t="s">
        <v>51515</v>
      </c>
    </row>
    <row r="2361" spans="1:32" x14ac:dyDescent="0.25">
      <c r="A2361" s="1" t="s">
        <v>2443</v>
      </c>
      <c r="B2361" s="1">
        <v>50351608</v>
      </c>
      <c r="C2361" s="1">
        <v>1</v>
      </c>
      <c r="AF2361" s="1" t="s">
        <v>51516</v>
      </c>
    </row>
    <row r="2362" spans="1:32" x14ac:dyDescent="0.25">
      <c r="A2362" s="1" t="s">
        <v>2444</v>
      </c>
      <c r="B2362" s="1">
        <v>50351616</v>
      </c>
      <c r="C2362" s="1">
        <v>1</v>
      </c>
      <c r="AF2362" s="1" t="s">
        <v>51517</v>
      </c>
    </row>
    <row r="2363" spans="1:32" x14ac:dyDescent="0.25">
      <c r="A2363" s="1" t="s">
        <v>2445</v>
      </c>
      <c r="B2363" s="1">
        <v>50351624</v>
      </c>
      <c r="C2363" s="1">
        <v>1</v>
      </c>
      <c r="AF2363" s="1" t="s">
        <v>51518</v>
      </c>
    </row>
    <row r="2364" spans="1:32" x14ac:dyDescent="0.25">
      <c r="A2364" s="1" t="s">
        <v>2446</v>
      </c>
      <c r="B2364" s="1">
        <v>50351623</v>
      </c>
      <c r="C2364" s="1">
        <v>1</v>
      </c>
      <c r="AF2364" s="1" t="s">
        <v>51519</v>
      </c>
    </row>
    <row r="2365" spans="1:32" x14ac:dyDescent="0.25">
      <c r="A2365" s="1" t="s">
        <v>2447</v>
      </c>
      <c r="B2365" s="1">
        <v>50351625</v>
      </c>
      <c r="C2365" s="1">
        <v>1</v>
      </c>
      <c r="AF2365" s="1" t="s">
        <v>51520</v>
      </c>
    </row>
    <row r="2366" spans="1:32" x14ac:dyDescent="0.25">
      <c r="A2366" s="1" t="s">
        <v>2448</v>
      </c>
      <c r="B2366" s="1">
        <v>50351627</v>
      </c>
      <c r="C2366" s="1">
        <v>1</v>
      </c>
      <c r="AF2366" s="1" t="s">
        <v>51521</v>
      </c>
    </row>
    <row r="2367" spans="1:32" x14ac:dyDescent="0.25">
      <c r="A2367" s="1" t="s">
        <v>2449</v>
      </c>
      <c r="B2367" s="1">
        <v>50351626</v>
      </c>
      <c r="C2367" s="1">
        <v>1</v>
      </c>
      <c r="AF2367" s="1" t="s">
        <v>51522</v>
      </c>
    </row>
    <row r="2368" spans="1:32" x14ac:dyDescent="0.25">
      <c r="A2368" s="1" t="s">
        <v>2450</v>
      </c>
      <c r="B2368" s="1">
        <v>50351622</v>
      </c>
      <c r="C2368" s="1">
        <v>1</v>
      </c>
      <c r="AF2368" s="1" t="s">
        <v>51523</v>
      </c>
    </row>
    <row r="2369" spans="1:32" x14ac:dyDescent="0.25">
      <c r="A2369" s="1" t="s">
        <v>2451</v>
      </c>
      <c r="B2369" s="1">
        <v>50351618</v>
      </c>
      <c r="C2369" s="1">
        <v>1</v>
      </c>
      <c r="AF2369" s="1" t="s">
        <v>51524</v>
      </c>
    </row>
    <row r="2370" spans="1:32" x14ac:dyDescent="0.25">
      <c r="A2370" s="1" t="s">
        <v>2452</v>
      </c>
      <c r="B2370" s="1">
        <v>50351617</v>
      </c>
      <c r="C2370" s="1">
        <v>1</v>
      </c>
      <c r="AF2370" s="1" t="s">
        <v>51525</v>
      </c>
    </row>
    <row r="2371" spans="1:32" x14ac:dyDescent="0.25">
      <c r="A2371" s="1" t="s">
        <v>2453</v>
      </c>
      <c r="B2371" s="1">
        <v>50351619</v>
      </c>
      <c r="C2371" s="1">
        <v>1</v>
      </c>
      <c r="AF2371" s="1" t="s">
        <v>51526</v>
      </c>
    </row>
    <row r="2372" spans="1:32" x14ac:dyDescent="0.25">
      <c r="A2372" s="1" t="s">
        <v>2454</v>
      </c>
      <c r="B2372" s="1">
        <v>50351621</v>
      </c>
      <c r="C2372" s="1">
        <v>1</v>
      </c>
      <c r="AF2372" s="1" t="s">
        <v>51527</v>
      </c>
    </row>
    <row r="2373" spans="1:32" x14ac:dyDescent="0.25">
      <c r="A2373" s="1" t="s">
        <v>2455</v>
      </c>
      <c r="B2373" s="1">
        <v>50351620</v>
      </c>
      <c r="C2373" s="1">
        <v>1</v>
      </c>
      <c r="AF2373" s="1" t="s">
        <v>51528</v>
      </c>
    </row>
    <row r="2374" spans="1:32" x14ac:dyDescent="0.25">
      <c r="A2374" s="1" t="s">
        <v>2456</v>
      </c>
      <c r="B2374" s="1">
        <v>50351604</v>
      </c>
      <c r="C2374" s="1">
        <v>1</v>
      </c>
      <c r="AF2374" s="1" t="s">
        <v>51529</v>
      </c>
    </row>
    <row r="2375" spans="1:32" x14ac:dyDescent="0.25">
      <c r="A2375" s="1" t="s">
        <v>2457</v>
      </c>
      <c r="B2375" s="1">
        <v>50351584</v>
      </c>
      <c r="C2375" s="1">
        <v>1</v>
      </c>
      <c r="AF2375" s="1" t="s">
        <v>51530</v>
      </c>
    </row>
    <row r="2376" spans="1:32" x14ac:dyDescent="0.25">
      <c r="A2376" s="1" t="s">
        <v>2458</v>
      </c>
      <c r="B2376" s="1">
        <v>50351583</v>
      </c>
      <c r="C2376" s="1">
        <v>1</v>
      </c>
      <c r="AF2376" s="1" t="s">
        <v>51531</v>
      </c>
    </row>
    <row r="2377" spans="1:32" x14ac:dyDescent="0.25">
      <c r="A2377" s="1" t="s">
        <v>2459</v>
      </c>
      <c r="B2377" s="1">
        <v>50351585</v>
      </c>
      <c r="C2377" s="1">
        <v>1</v>
      </c>
      <c r="AF2377" s="1" t="s">
        <v>51532</v>
      </c>
    </row>
    <row r="2378" spans="1:32" x14ac:dyDescent="0.25">
      <c r="A2378" s="1" t="s">
        <v>2460</v>
      </c>
      <c r="B2378" s="1">
        <v>50351587</v>
      </c>
      <c r="C2378" s="1">
        <v>1</v>
      </c>
      <c r="AF2378" s="1" t="s">
        <v>51533</v>
      </c>
    </row>
    <row r="2379" spans="1:32" x14ac:dyDescent="0.25">
      <c r="A2379" s="1" t="s">
        <v>2461</v>
      </c>
      <c r="B2379" s="1">
        <v>50351586</v>
      </c>
      <c r="C2379" s="1">
        <v>1</v>
      </c>
      <c r="AF2379" s="1" t="s">
        <v>51534</v>
      </c>
    </row>
    <row r="2380" spans="1:32" x14ac:dyDescent="0.25">
      <c r="A2380" s="1" t="s">
        <v>2462</v>
      </c>
      <c r="B2380" s="1">
        <v>50351582</v>
      </c>
      <c r="C2380" s="1">
        <v>1</v>
      </c>
      <c r="AF2380" s="1" t="s">
        <v>51535</v>
      </c>
    </row>
    <row r="2381" spans="1:32" x14ac:dyDescent="0.25">
      <c r="A2381" s="1" t="s">
        <v>2463</v>
      </c>
      <c r="B2381" s="1">
        <v>50351578</v>
      </c>
      <c r="C2381" s="1">
        <v>1</v>
      </c>
      <c r="AF2381" s="1" t="s">
        <v>51536</v>
      </c>
    </row>
    <row r="2382" spans="1:32" x14ac:dyDescent="0.25">
      <c r="A2382" s="1" t="s">
        <v>2464</v>
      </c>
      <c r="B2382" s="1">
        <v>50351577</v>
      </c>
      <c r="C2382" s="1">
        <v>1</v>
      </c>
      <c r="AF2382" s="1" t="s">
        <v>51537</v>
      </c>
    </row>
    <row r="2383" spans="1:32" x14ac:dyDescent="0.25">
      <c r="A2383" s="1" t="s">
        <v>2465</v>
      </c>
      <c r="B2383" s="1">
        <v>50351579</v>
      </c>
      <c r="C2383" s="1">
        <v>1</v>
      </c>
      <c r="AF2383" s="1" t="s">
        <v>51538</v>
      </c>
    </row>
    <row r="2384" spans="1:32" x14ac:dyDescent="0.25">
      <c r="A2384" s="1" t="s">
        <v>2466</v>
      </c>
      <c r="B2384" s="1">
        <v>50351581</v>
      </c>
      <c r="C2384" s="1">
        <v>1</v>
      </c>
      <c r="AF2384" s="1" t="s">
        <v>51539</v>
      </c>
    </row>
    <row r="2385" spans="1:32" x14ac:dyDescent="0.25">
      <c r="A2385" s="1" t="s">
        <v>2467</v>
      </c>
      <c r="B2385" s="1">
        <v>50351580</v>
      </c>
      <c r="C2385" s="1">
        <v>1</v>
      </c>
      <c r="AF2385" s="1" t="s">
        <v>51540</v>
      </c>
    </row>
    <row r="2386" spans="1:32" x14ac:dyDescent="0.25">
      <c r="A2386" s="1" t="s">
        <v>2468</v>
      </c>
      <c r="B2386" s="1">
        <v>50351588</v>
      </c>
      <c r="C2386" s="1">
        <v>1</v>
      </c>
      <c r="AF2386" s="1" t="s">
        <v>51541</v>
      </c>
    </row>
    <row r="2387" spans="1:32" x14ac:dyDescent="0.25">
      <c r="A2387" s="1" t="s">
        <v>2469</v>
      </c>
      <c r="B2387" s="1">
        <v>50351596</v>
      </c>
      <c r="C2387" s="1">
        <v>1</v>
      </c>
      <c r="AF2387" s="1" t="s">
        <v>51542</v>
      </c>
    </row>
    <row r="2388" spans="1:32" x14ac:dyDescent="0.25">
      <c r="A2388" s="1" t="s">
        <v>2470</v>
      </c>
      <c r="B2388" s="1">
        <v>50351595</v>
      </c>
      <c r="C2388" s="1">
        <v>1</v>
      </c>
      <c r="AF2388" s="1" t="s">
        <v>51543</v>
      </c>
    </row>
    <row r="2389" spans="1:32" x14ac:dyDescent="0.25">
      <c r="A2389" s="1" t="s">
        <v>2471</v>
      </c>
      <c r="B2389" s="1">
        <v>50351601</v>
      </c>
      <c r="C2389" s="1">
        <v>1</v>
      </c>
      <c r="AF2389" s="1" t="s">
        <v>51544</v>
      </c>
    </row>
    <row r="2390" spans="1:32" x14ac:dyDescent="0.25">
      <c r="A2390" s="1" t="s">
        <v>2472</v>
      </c>
      <c r="B2390" s="1">
        <v>50351603</v>
      </c>
      <c r="C2390" s="1">
        <v>1</v>
      </c>
      <c r="AF2390" s="1" t="s">
        <v>51545</v>
      </c>
    </row>
    <row r="2391" spans="1:32" x14ac:dyDescent="0.25">
      <c r="A2391" s="1" t="s">
        <v>2473</v>
      </c>
      <c r="B2391" s="1">
        <v>50351602</v>
      </c>
      <c r="C2391" s="1">
        <v>1</v>
      </c>
      <c r="AF2391" s="1" t="s">
        <v>51546</v>
      </c>
    </row>
    <row r="2392" spans="1:32" x14ac:dyDescent="0.25">
      <c r="A2392" s="1" t="s">
        <v>2474</v>
      </c>
      <c r="B2392" s="1">
        <v>50351594</v>
      </c>
      <c r="C2392" s="1">
        <v>1</v>
      </c>
      <c r="AF2392" s="1" t="s">
        <v>51547</v>
      </c>
    </row>
    <row r="2393" spans="1:32" x14ac:dyDescent="0.25">
      <c r="A2393" s="1" t="s">
        <v>2475</v>
      </c>
      <c r="B2393" s="1">
        <v>50351590</v>
      </c>
      <c r="C2393" s="1">
        <v>1</v>
      </c>
      <c r="AF2393" s="1" t="s">
        <v>51548</v>
      </c>
    </row>
    <row r="2394" spans="1:32" x14ac:dyDescent="0.25">
      <c r="A2394" s="1" t="s">
        <v>2476</v>
      </c>
      <c r="B2394" s="1">
        <v>50351589</v>
      </c>
      <c r="C2394" s="1">
        <v>1</v>
      </c>
      <c r="AF2394" s="1" t="s">
        <v>51549</v>
      </c>
    </row>
    <row r="2395" spans="1:32" x14ac:dyDescent="0.25">
      <c r="A2395" s="1" t="s">
        <v>2477</v>
      </c>
      <c r="B2395" s="1">
        <v>50351591</v>
      </c>
      <c r="C2395" s="1">
        <v>1</v>
      </c>
      <c r="AF2395" s="1" t="s">
        <v>51550</v>
      </c>
    </row>
    <row r="2396" spans="1:32" x14ac:dyDescent="0.25">
      <c r="A2396" s="1" t="s">
        <v>2478</v>
      </c>
      <c r="B2396" s="1">
        <v>50351593</v>
      </c>
      <c r="C2396" s="1">
        <v>1</v>
      </c>
      <c r="AF2396" s="1" t="s">
        <v>51551</v>
      </c>
    </row>
    <row r="2397" spans="1:32" x14ac:dyDescent="0.25">
      <c r="A2397" s="1" t="s">
        <v>2479</v>
      </c>
      <c r="B2397" s="1">
        <v>50351592</v>
      </c>
      <c r="C2397" s="1">
        <v>1</v>
      </c>
      <c r="AF2397" s="1" t="s">
        <v>51552</v>
      </c>
    </row>
    <row r="2398" spans="1:32" x14ac:dyDescent="0.25">
      <c r="A2398" s="1" t="s">
        <v>2480</v>
      </c>
      <c r="B2398" s="1">
        <v>50351628</v>
      </c>
      <c r="C2398" s="1">
        <v>1</v>
      </c>
      <c r="AF2398" s="1" t="s">
        <v>51553</v>
      </c>
    </row>
    <row r="2399" spans="1:32" x14ac:dyDescent="0.25">
      <c r="A2399" s="1" t="s">
        <v>2481</v>
      </c>
      <c r="B2399" s="1">
        <v>50351705</v>
      </c>
      <c r="C2399" s="1">
        <v>1</v>
      </c>
      <c r="AF2399" s="1" t="s">
        <v>51554</v>
      </c>
    </row>
    <row r="2400" spans="1:32" x14ac:dyDescent="0.25">
      <c r="A2400" s="1" t="s">
        <v>2482</v>
      </c>
      <c r="B2400" s="1">
        <v>50351704</v>
      </c>
      <c r="C2400" s="1">
        <v>1</v>
      </c>
      <c r="AF2400" s="1" t="s">
        <v>51555</v>
      </c>
    </row>
    <row r="2401" spans="1:32" x14ac:dyDescent="0.25">
      <c r="A2401" s="1" t="s">
        <v>2483</v>
      </c>
      <c r="B2401" s="1">
        <v>50351706</v>
      </c>
      <c r="C2401" s="1">
        <v>1</v>
      </c>
      <c r="AF2401" s="1" t="s">
        <v>51556</v>
      </c>
    </row>
    <row r="2402" spans="1:32" x14ac:dyDescent="0.25">
      <c r="A2402" s="1" t="s">
        <v>2484</v>
      </c>
      <c r="B2402" s="1">
        <v>50351708</v>
      </c>
      <c r="C2402" s="1">
        <v>1</v>
      </c>
      <c r="AF2402" s="1" t="s">
        <v>51557</v>
      </c>
    </row>
    <row r="2403" spans="1:32" x14ac:dyDescent="0.25">
      <c r="A2403" s="1" t="s">
        <v>2485</v>
      </c>
      <c r="B2403" s="1">
        <v>50351707</v>
      </c>
      <c r="C2403" s="1">
        <v>1</v>
      </c>
      <c r="AF2403" s="1" t="s">
        <v>51558</v>
      </c>
    </row>
    <row r="2404" spans="1:32" x14ac:dyDescent="0.25">
      <c r="A2404" s="1" t="s">
        <v>2486</v>
      </c>
      <c r="B2404" s="1">
        <v>50351703</v>
      </c>
      <c r="C2404" s="1">
        <v>1</v>
      </c>
      <c r="AF2404" s="1" t="s">
        <v>51559</v>
      </c>
    </row>
    <row r="2405" spans="1:32" x14ac:dyDescent="0.25">
      <c r="A2405" s="1" t="s">
        <v>2487</v>
      </c>
      <c r="B2405" s="1">
        <v>50351654</v>
      </c>
      <c r="C2405" s="1">
        <v>1</v>
      </c>
      <c r="AF2405" s="1" t="s">
        <v>51560</v>
      </c>
    </row>
    <row r="2406" spans="1:32" x14ac:dyDescent="0.25">
      <c r="A2406" s="1" t="s">
        <v>2488</v>
      </c>
      <c r="B2406" s="1">
        <v>50351653</v>
      </c>
      <c r="C2406" s="1">
        <v>1</v>
      </c>
      <c r="AF2406" s="1" t="s">
        <v>51561</v>
      </c>
    </row>
    <row r="2407" spans="1:32" x14ac:dyDescent="0.25">
      <c r="A2407" s="1" t="s">
        <v>2489</v>
      </c>
      <c r="B2407" s="1">
        <v>50351655</v>
      </c>
      <c r="C2407" s="1">
        <v>1</v>
      </c>
      <c r="AF2407" s="1" t="s">
        <v>51562</v>
      </c>
    </row>
    <row r="2408" spans="1:32" x14ac:dyDescent="0.25">
      <c r="A2408" s="1" t="s">
        <v>2490</v>
      </c>
      <c r="B2408" s="1">
        <v>50351702</v>
      </c>
      <c r="C2408" s="1">
        <v>1</v>
      </c>
      <c r="AF2408" s="1" t="s">
        <v>51563</v>
      </c>
    </row>
    <row r="2409" spans="1:32" x14ac:dyDescent="0.25">
      <c r="A2409" s="1" t="s">
        <v>2491</v>
      </c>
      <c r="B2409" s="1">
        <v>50351701</v>
      </c>
      <c r="C2409" s="1">
        <v>1</v>
      </c>
      <c r="AF2409" s="1" t="s">
        <v>51564</v>
      </c>
    </row>
    <row r="2410" spans="1:32" x14ac:dyDescent="0.25">
      <c r="A2410" s="1" t="s">
        <v>2492</v>
      </c>
      <c r="B2410" s="1">
        <v>50351709</v>
      </c>
      <c r="C2410" s="1">
        <v>1</v>
      </c>
      <c r="AF2410" s="1" t="s">
        <v>51565</v>
      </c>
    </row>
    <row r="2411" spans="1:32" x14ac:dyDescent="0.25">
      <c r="A2411" s="1" t="s">
        <v>2493</v>
      </c>
      <c r="B2411" s="1">
        <v>50351802</v>
      </c>
      <c r="C2411" s="1">
        <v>1</v>
      </c>
      <c r="AF2411" s="1" t="s">
        <v>51566</v>
      </c>
    </row>
    <row r="2412" spans="1:32" x14ac:dyDescent="0.25">
      <c r="A2412" s="1" t="s">
        <v>2494</v>
      </c>
      <c r="B2412" s="1">
        <v>50351801</v>
      </c>
      <c r="C2412" s="1">
        <v>1</v>
      </c>
      <c r="AF2412" s="1" t="s">
        <v>51567</v>
      </c>
    </row>
    <row r="2413" spans="1:32" x14ac:dyDescent="0.25">
      <c r="A2413" s="1" t="s">
        <v>2495</v>
      </c>
      <c r="B2413" s="1">
        <v>50351803</v>
      </c>
      <c r="C2413" s="1">
        <v>1</v>
      </c>
      <c r="AF2413" s="1" t="s">
        <v>51568</v>
      </c>
    </row>
    <row r="2414" spans="1:32" x14ac:dyDescent="0.25">
      <c r="A2414" s="1" t="s">
        <v>2496</v>
      </c>
      <c r="B2414" s="1">
        <v>50351805</v>
      </c>
      <c r="C2414" s="1">
        <v>1</v>
      </c>
      <c r="AF2414" s="1" t="s">
        <v>51569</v>
      </c>
    </row>
    <row r="2415" spans="1:32" x14ac:dyDescent="0.25">
      <c r="A2415" s="1" t="s">
        <v>2497</v>
      </c>
      <c r="B2415" s="1">
        <v>50351804</v>
      </c>
      <c r="C2415" s="1">
        <v>1</v>
      </c>
      <c r="AF2415" s="1" t="s">
        <v>51570</v>
      </c>
    </row>
    <row r="2416" spans="1:32" x14ac:dyDescent="0.25">
      <c r="A2416" s="1" t="s">
        <v>2498</v>
      </c>
      <c r="B2416" s="1">
        <v>50351715</v>
      </c>
      <c r="C2416" s="1">
        <v>1</v>
      </c>
      <c r="AF2416" s="1" t="s">
        <v>51571</v>
      </c>
    </row>
    <row r="2417" spans="1:32" x14ac:dyDescent="0.25">
      <c r="A2417" s="1" t="s">
        <v>2499</v>
      </c>
      <c r="B2417" s="1">
        <v>50351711</v>
      </c>
      <c r="C2417" s="1">
        <v>1</v>
      </c>
      <c r="AF2417" s="1" t="s">
        <v>51572</v>
      </c>
    </row>
    <row r="2418" spans="1:32" x14ac:dyDescent="0.25">
      <c r="A2418" s="1" t="s">
        <v>2500</v>
      </c>
      <c r="B2418" s="1">
        <v>50351710</v>
      </c>
      <c r="C2418" s="1">
        <v>1</v>
      </c>
      <c r="AF2418" s="1" t="s">
        <v>51573</v>
      </c>
    </row>
    <row r="2419" spans="1:32" x14ac:dyDescent="0.25">
      <c r="A2419" s="1" t="s">
        <v>2501</v>
      </c>
      <c r="B2419" s="1">
        <v>50351712</v>
      </c>
      <c r="C2419" s="1">
        <v>1</v>
      </c>
      <c r="AF2419" s="1" t="s">
        <v>51574</v>
      </c>
    </row>
    <row r="2420" spans="1:32" x14ac:dyDescent="0.25">
      <c r="A2420" s="1" t="s">
        <v>2502</v>
      </c>
      <c r="B2420" s="1">
        <v>50351714</v>
      </c>
      <c r="C2420" s="1">
        <v>1</v>
      </c>
      <c r="AF2420" s="1" t="s">
        <v>51575</v>
      </c>
    </row>
    <row r="2421" spans="1:32" x14ac:dyDescent="0.25">
      <c r="A2421" s="1" t="s">
        <v>2503</v>
      </c>
      <c r="B2421" s="1">
        <v>50351713</v>
      </c>
      <c r="C2421" s="1">
        <v>1</v>
      </c>
      <c r="AF2421" s="1" t="s">
        <v>51576</v>
      </c>
    </row>
    <row r="2422" spans="1:32" x14ac:dyDescent="0.25">
      <c r="A2422" s="1" t="s">
        <v>2504</v>
      </c>
      <c r="B2422" s="1">
        <v>50351652</v>
      </c>
      <c r="C2422" s="1">
        <v>1</v>
      </c>
      <c r="AF2422" s="1" t="s">
        <v>51577</v>
      </c>
    </row>
    <row r="2423" spans="1:32" x14ac:dyDescent="0.25">
      <c r="A2423" s="1" t="s">
        <v>2505</v>
      </c>
      <c r="B2423" s="1">
        <v>50351636</v>
      </c>
      <c r="C2423" s="1">
        <v>1</v>
      </c>
      <c r="AF2423" s="1" t="s">
        <v>51578</v>
      </c>
    </row>
    <row r="2424" spans="1:32" x14ac:dyDescent="0.25">
      <c r="A2424" s="1" t="s">
        <v>2506</v>
      </c>
      <c r="B2424" s="1">
        <v>50351635</v>
      </c>
      <c r="C2424" s="1">
        <v>1</v>
      </c>
      <c r="AF2424" s="1" t="s">
        <v>51579</v>
      </c>
    </row>
    <row r="2425" spans="1:32" x14ac:dyDescent="0.25">
      <c r="A2425" s="1" t="s">
        <v>2507</v>
      </c>
      <c r="B2425" s="1">
        <v>50351637</v>
      </c>
      <c r="C2425" s="1">
        <v>1</v>
      </c>
      <c r="AF2425" s="1" t="s">
        <v>51580</v>
      </c>
    </row>
    <row r="2426" spans="1:32" x14ac:dyDescent="0.25">
      <c r="A2426" s="1" t="s">
        <v>2508</v>
      </c>
      <c r="B2426" s="1">
        <v>50351639</v>
      </c>
      <c r="C2426" s="1">
        <v>1</v>
      </c>
      <c r="AF2426" s="1" t="s">
        <v>51581</v>
      </c>
    </row>
    <row r="2427" spans="1:32" x14ac:dyDescent="0.25">
      <c r="A2427" s="1" t="s">
        <v>2509</v>
      </c>
      <c r="B2427" s="1">
        <v>50351638</v>
      </c>
      <c r="C2427" s="1">
        <v>1</v>
      </c>
      <c r="AF2427" s="1" t="s">
        <v>51582</v>
      </c>
    </row>
    <row r="2428" spans="1:32" x14ac:dyDescent="0.25">
      <c r="A2428" s="1" t="s">
        <v>2510</v>
      </c>
      <c r="B2428" s="1">
        <v>50351634</v>
      </c>
      <c r="C2428" s="1">
        <v>1</v>
      </c>
      <c r="AF2428" s="1" t="s">
        <v>51583</v>
      </c>
    </row>
    <row r="2429" spans="1:32" x14ac:dyDescent="0.25">
      <c r="A2429" s="1" t="s">
        <v>2511</v>
      </c>
      <c r="B2429" s="1">
        <v>50351630</v>
      </c>
      <c r="C2429" s="1">
        <v>1</v>
      </c>
      <c r="AF2429" s="1" t="s">
        <v>51584</v>
      </c>
    </row>
    <row r="2430" spans="1:32" x14ac:dyDescent="0.25">
      <c r="A2430" s="1" t="s">
        <v>2512</v>
      </c>
      <c r="B2430" s="1">
        <v>50351629</v>
      </c>
      <c r="C2430" s="1">
        <v>1</v>
      </c>
      <c r="AF2430" s="1" t="s">
        <v>51585</v>
      </c>
    </row>
    <row r="2431" spans="1:32" x14ac:dyDescent="0.25">
      <c r="A2431" s="1" t="s">
        <v>2513</v>
      </c>
      <c r="B2431" s="1">
        <v>50351631</v>
      </c>
      <c r="C2431" s="1">
        <v>1</v>
      </c>
      <c r="AF2431" s="1" t="s">
        <v>51586</v>
      </c>
    </row>
    <row r="2432" spans="1:32" x14ac:dyDescent="0.25">
      <c r="A2432" s="1" t="s">
        <v>2514</v>
      </c>
      <c r="B2432" s="1">
        <v>50351633</v>
      </c>
      <c r="C2432" s="1">
        <v>1</v>
      </c>
      <c r="AF2432" s="1" t="s">
        <v>51587</v>
      </c>
    </row>
    <row r="2433" spans="1:32" x14ac:dyDescent="0.25">
      <c r="A2433" s="1" t="s">
        <v>2515</v>
      </c>
      <c r="B2433" s="1">
        <v>50351632</v>
      </c>
      <c r="C2433" s="1">
        <v>1</v>
      </c>
      <c r="AF2433" s="1" t="s">
        <v>51588</v>
      </c>
    </row>
    <row r="2434" spans="1:32" x14ac:dyDescent="0.25">
      <c r="A2434" s="1" t="s">
        <v>2516</v>
      </c>
      <c r="B2434" s="1">
        <v>50351640</v>
      </c>
      <c r="C2434" s="1">
        <v>1</v>
      </c>
      <c r="AF2434" s="1" t="s">
        <v>51589</v>
      </c>
    </row>
    <row r="2435" spans="1:32" x14ac:dyDescent="0.25">
      <c r="A2435" s="1" t="s">
        <v>2517</v>
      </c>
      <c r="B2435" s="1">
        <v>50351648</v>
      </c>
      <c r="C2435" s="1">
        <v>1</v>
      </c>
      <c r="AF2435" s="1" t="s">
        <v>51590</v>
      </c>
    </row>
    <row r="2436" spans="1:32" x14ac:dyDescent="0.25">
      <c r="A2436" s="1" t="s">
        <v>2518</v>
      </c>
      <c r="B2436" s="1">
        <v>50351647</v>
      </c>
      <c r="C2436" s="1">
        <v>1</v>
      </c>
      <c r="AF2436" s="1" t="s">
        <v>51591</v>
      </c>
    </row>
    <row r="2437" spans="1:32" x14ac:dyDescent="0.25">
      <c r="A2437" s="1" t="s">
        <v>2519</v>
      </c>
      <c r="B2437" s="1">
        <v>50351649</v>
      </c>
      <c r="C2437" s="1">
        <v>1</v>
      </c>
      <c r="AF2437" s="1" t="s">
        <v>51592</v>
      </c>
    </row>
    <row r="2438" spans="1:32" x14ac:dyDescent="0.25">
      <c r="A2438" s="1" t="s">
        <v>2520</v>
      </c>
      <c r="B2438" s="1">
        <v>50351651</v>
      </c>
      <c r="C2438" s="1">
        <v>1</v>
      </c>
      <c r="AF2438" s="1" t="s">
        <v>51593</v>
      </c>
    </row>
    <row r="2439" spans="1:32" x14ac:dyDescent="0.25">
      <c r="A2439" s="1" t="s">
        <v>2521</v>
      </c>
      <c r="B2439" s="1">
        <v>50351650</v>
      </c>
      <c r="C2439" s="1">
        <v>1</v>
      </c>
      <c r="AF2439" s="1" t="s">
        <v>51594</v>
      </c>
    </row>
    <row r="2440" spans="1:32" x14ac:dyDescent="0.25">
      <c r="A2440" s="1" t="s">
        <v>2522</v>
      </c>
      <c r="B2440" s="1">
        <v>50351646</v>
      </c>
      <c r="C2440" s="1">
        <v>1</v>
      </c>
      <c r="AF2440" s="1" t="s">
        <v>51595</v>
      </c>
    </row>
    <row r="2441" spans="1:32" x14ac:dyDescent="0.25">
      <c r="A2441" s="1" t="s">
        <v>2523</v>
      </c>
      <c r="B2441" s="1">
        <v>50351642</v>
      </c>
      <c r="C2441" s="1">
        <v>1</v>
      </c>
      <c r="AF2441" s="1" t="s">
        <v>51596</v>
      </c>
    </row>
    <row r="2442" spans="1:32" x14ac:dyDescent="0.25">
      <c r="A2442" s="1" t="s">
        <v>2524</v>
      </c>
      <c r="B2442" s="1">
        <v>50351641</v>
      </c>
      <c r="C2442" s="1">
        <v>1</v>
      </c>
      <c r="AF2442" s="1" t="s">
        <v>51597</v>
      </c>
    </row>
    <row r="2443" spans="1:32" x14ac:dyDescent="0.25">
      <c r="A2443" s="1" t="s">
        <v>2525</v>
      </c>
      <c r="B2443" s="1">
        <v>50351643</v>
      </c>
      <c r="C2443" s="1">
        <v>1</v>
      </c>
      <c r="AF2443" s="1" t="s">
        <v>51598</v>
      </c>
    </row>
    <row r="2444" spans="1:32" x14ac:dyDescent="0.25">
      <c r="A2444" s="1" t="s">
        <v>2526</v>
      </c>
      <c r="B2444" s="1">
        <v>50351645</v>
      </c>
      <c r="C2444" s="1">
        <v>1</v>
      </c>
      <c r="AF2444" s="1" t="s">
        <v>51599</v>
      </c>
    </row>
    <row r="2445" spans="1:32" x14ac:dyDescent="0.25">
      <c r="A2445" s="1" t="s">
        <v>2527</v>
      </c>
      <c r="B2445" s="1">
        <v>50351644</v>
      </c>
      <c r="C2445" s="1">
        <v>1</v>
      </c>
      <c r="AF2445" s="1" t="s">
        <v>51600</v>
      </c>
    </row>
    <row r="2446" spans="1:32" x14ac:dyDescent="0.25">
      <c r="A2446" s="1" t="s">
        <v>2528</v>
      </c>
      <c r="B2446" s="1">
        <v>50351576</v>
      </c>
      <c r="C2446" s="1">
        <v>1</v>
      </c>
      <c r="AF2446" s="1" t="s">
        <v>51601</v>
      </c>
    </row>
    <row r="2447" spans="1:32" x14ac:dyDescent="0.25">
      <c r="A2447" s="1" t="s">
        <v>2529</v>
      </c>
      <c r="B2447" s="1">
        <v>50351512</v>
      </c>
      <c r="C2447" s="1">
        <v>1</v>
      </c>
      <c r="AF2447" s="1" t="s">
        <v>51602</v>
      </c>
    </row>
    <row r="2448" spans="1:32" x14ac:dyDescent="0.25">
      <c r="A2448" s="1" t="s">
        <v>2530</v>
      </c>
      <c r="B2448" s="1">
        <v>50351511</v>
      </c>
      <c r="C2448" s="1">
        <v>1</v>
      </c>
      <c r="AF2448" s="1" t="s">
        <v>51603</v>
      </c>
    </row>
    <row r="2449" spans="1:32" x14ac:dyDescent="0.25">
      <c r="A2449" s="1" t="s">
        <v>2531</v>
      </c>
      <c r="B2449" s="1">
        <v>50351513</v>
      </c>
      <c r="C2449" s="1">
        <v>1</v>
      </c>
      <c r="AF2449" s="1" t="s">
        <v>51604</v>
      </c>
    </row>
    <row r="2450" spans="1:32" x14ac:dyDescent="0.25">
      <c r="A2450" s="1" t="s">
        <v>2532</v>
      </c>
      <c r="B2450" s="1">
        <v>50351515</v>
      </c>
      <c r="C2450" s="1">
        <v>1</v>
      </c>
      <c r="AF2450" s="1" t="s">
        <v>51605</v>
      </c>
    </row>
    <row r="2451" spans="1:32" x14ac:dyDescent="0.25">
      <c r="A2451" s="1" t="s">
        <v>2533</v>
      </c>
      <c r="B2451" s="1">
        <v>50351514</v>
      </c>
      <c r="C2451" s="1">
        <v>1</v>
      </c>
      <c r="AF2451" s="1" t="s">
        <v>51606</v>
      </c>
    </row>
    <row r="2452" spans="1:32" x14ac:dyDescent="0.25">
      <c r="A2452" s="1" t="s">
        <v>2534</v>
      </c>
      <c r="B2452" s="1">
        <v>50351510</v>
      </c>
      <c r="C2452" s="1">
        <v>1</v>
      </c>
      <c r="AF2452" s="1" t="s">
        <v>51607</v>
      </c>
    </row>
    <row r="2453" spans="1:32" x14ac:dyDescent="0.25">
      <c r="A2453" s="1" t="s">
        <v>2535</v>
      </c>
      <c r="B2453" s="1">
        <v>50351506</v>
      </c>
      <c r="C2453" s="1">
        <v>1</v>
      </c>
      <c r="AF2453" s="1" t="s">
        <v>51608</v>
      </c>
    </row>
    <row r="2454" spans="1:32" x14ac:dyDescent="0.25">
      <c r="A2454" s="1" t="s">
        <v>2536</v>
      </c>
      <c r="B2454" s="1">
        <v>50351505</v>
      </c>
      <c r="C2454" s="1">
        <v>1</v>
      </c>
      <c r="AF2454" s="1" t="s">
        <v>51609</v>
      </c>
    </row>
    <row r="2455" spans="1:32" x14ac:dyDescent="0.25">
      <c r="A2455" s="1" t="s">
        <v>2537</v>
      </c>
      <c r="B2455" s="1">
        <v>50351507</v>
      </c>
      <c r="C2455" s="1">
        <v>1</v>
      </c>
      <c r="AF2455" s="1" t="s">
        <v>51610</v>
      </c>
    </row>
    <row r="2456" spans="1:32" x14ac:dyDescent="0.25">
      <c r="A2456" s="1" t="s">
        <v>2538</v>
      </c>
      <c r="B2456" s="1">
        <v>50351509</v>
      </c>
      <c r="C2456" s="1">
        <v>1</v>
      </c>
      <c r="AF2456" s="1" t="s">
        <v>51611</v>
      </c>
    </row>
    <row r="2457" spans="1:32" x14ac:dyDescent="0.25">
      <c r="A2457" s="1" t="s">
        <v>2539</v>
      </c>
      <c r="B2457" s="1">
        <v>50351508</v>
      </c>
      <c r="C2457" s="1">
        <v>1</v>
      </c>
      <c r="AF2457" s="1" t="s">
        <v>51612</v>
      </c>
    </row>
    <row r="2458" spans="1:32" x14ac:dyDescent="0.25">
      <c r="A2458" s="1" t="s">
        <v>2540</v>
      </c>
      <c r="B2458" s="1">
        <v>50351516</v>
      </c>
      <c r="C2458" s="1">
        <v>1</v>
      </c>
      <c r="AF2458" s="1" t="s">
        <v>51613</v>
      </c>
    </row>
    <row r="2459" spans="1:32" x14ac:dyDescent="0.25">
      <c r="A2459" s="1" t="s">
        <v>2541</v>
      </c>
      <c r="B2459" s="1">
        <v>50351524</v>
      </c>
      <c r="C2459" s="1">
        <v>1</v>
      </c>
      <c r="AF2459" s="1" t="s">
        <v>51614</v>
      </c>
    </row>
    <row r="2460" spans="1:32" x14ac:dyDescent="0.25">
      <c r="A2460" s="1" t="s">
        <v>2542</v>
      </c>
      <c r="B2460" s="1">
        <v>50351523</v>
      </c>
      <c r="C2460" s="1">
        <v>1</v>
      </c>
      <c r="AF2460" s="1" t="s">
        <v>51615</v>
      </c>
    </row>
    <row r="2461" spans="1:32" x14ac:dyDescent="0.25">
      <c r="A2461" s="1" t="s">
        <v>2543</v>
      </c>
      <c r="B2461" s="1">
        <v>50351525</v>
      </c>
      <c r="C2461" s="1">
        <v>1</v>
      </c>
      <c r="AF2461" s="1" t="s">
        <v>51616</v>
      </c>
    </row>
    <row r="2462" spans="1:32" x14ac:dyDescent="0.25">
      <c r="A2462" s="1" t="s">
        <v>2544</v>
      </c>
      <c r="B2462" s="1">
        <v>50351527</v>
      </c>
      <c r="C2462" s="1">
        <v>1</v>
      </c>
      <c r="AF2462" s="1" t="s">
        <v>51617</v>
      </c>
    </row>
    <row r="2463" spans="1:32" x14ac:dyDescent="0.25">
      <c r="A2463" s="1" t="s">
        <v>2545</v>
      </c>
      <c r="B2463" s="1">
        <v>50351526</v>
      </c>
      <c r="C2463" s="1">
        <v>1</v>
      </c>
      <c r="AF2463" s="1" t="s">
        <v>51618</v>
      </c>
    </row>
    <row r="2464" spans="1:32" x14ac:dyDescent="0.25">
      <c r="A2464" s="1" t="s">
        <v>2546</v>
      </c>
      <c r="B2464" s="1">
        <v>50351522</v>
      </c>
      <c r="C2464" s="1">
        <v>1</v>
      </c>
      <c r="AF2464" s="1" t="s">
        <v>51619</v>
      </c>
    </row>
    <row r="2465" spans="1:32" x14ac:dyDescent="0.25">
      <c r="A2465" s="1" t="s">
        <v>2547</v>
      </c>
      <c r="B2465" s="1">
        <v>50351518</v>
      </c>
      <c r="C2465" s="1">
        <v>1</v>
      </c>
      <c r="AF2465" s="1" t="s">
        <v>51620</v>
      </c>
    </row>
    <row r="2466" spans="1:32" x14ac:dyDescent="0.25">
      <c r="A2466" s="1" t="s">
        <v>2548</v>
      </c>
      <c r="B2466" s="1">
        <v>50351517</v>
      </c>
      <c r="C2466" s="1">
        <v>1</v>
      </c>
      <c r="AF2466" s="1" t="s">
        <v>51621</v>
      </c>
    </row>
    <row r="2467" spans="1:32" x14ac:dyDescent="0.25">
      <c r="A2467" s="1" t="s">
        <v>2549</v>
      </c>
      <c r="B2467" s="1">
        <v>50351519</v>
      </c>
      <c r="C2467" s="1">
        <v>1</v>
      </c>
      <c r="AF2467" s="1" t="s">
        <v>51622</v>
      </c>
    </row>
    <row r="2468" spans="1:32" x14ac:dyDescent="0.25">
      <c r="A2468" s="1" t="s">
        <v>2550</v>
      </c>
      <c r="B2468" s="1">
        <v>50351521</v>
      </c>
      <c r="C2468" s="1">
        <v>1</v>
      </c>
      <c r="AF2468" s="1" t="s">
        <v>51623</v>
      </c>
    </row>
    <row r="2469" spans="1:32" x14ac:dyDescent="0.25">
      <c r="A2469" s="1" t="s">
        <v>2551</v>
      </c>
      <c r="B2469" s="1">
        <v>50351520</v>
      </c>
      <c r="C2469" s="1">
        <v>1</v>
      </c>
      <c r="AF2469" s="1" t="s">
        <v>51624</v>
      </c>
    </row>
    <row r="2470" spans="1:32" x14ac:dyDescent="0.25">
      <c r="A2470" s="1" t="s">
        <v>2552</v>
      </c>
      <c r="B2470" s="1">
        <v>50351504</v>
      </c>
      <c r="C2470" s="1">
        <v>1</v>
      </c>
      <c r="AF2470" s="1" t="s">
        <v>51625</v>
      </c>
    </row>
    <row r="2471" spans="1:32" x14ac:dyDescent="0.25">
      <c r="A2471" s="1" t="s">
        <v>2553</v>
      </c>
      <c r="B2471" s="1">
        <v>50347218</v>
      </c>
      <c r="C2471" s="1">
        <v>1</v>
      </c>
      <c r="AF2471" s="1" t="s">
        <v>51626</v>
      </c>
    </row>
    <row r="2472" spans="1:32" x14ac:dyDescent="0.25">
      <c r="A2472" s="1" t="s">
        <v>2554</v>
      </c>
      <c r="B2472" s="1">
        <v>50347217</v>
      </c>
      <c r="C2472" s="1">
        <v>1</v>
      </c>
      <c r="AF2472" s="1" t="s">
        <v>51627</v>
      </c>
    </row>
    <row r="2473" spans="1:32" x14ac:dyDescent="0.25">
      <c r="A2473" s="1" t="s">
        <v>2555</v>
      </c>
      <c r="B2473" s="1">
        <v>50347219</v>
      </c>
      <c r="C2473" s="1">
        <v>1</v>
      </c>
      <c r="AF2473" s="1" t="s">
        <v>51628</v>
      </c>
    </row>
    <row r="2474" spans="1:32" x14ac:dyDescent="0.25">
      <c r="A2474" s="1" t="s">
        <v>2556</v>
      </c>
      <c r="B2474" s="1">
        <v>50347221</v>
      </c>
      <c r="C2474" s="1">
        <v>1</v>
      </c>
      <c r="AF2474" s="1" t="s">
        <v>51629</v>
      </c>
    </row>
    <row r="2475" spans="1:32" x14ac:dyDescent="0.25">
      <c r="A2475" s="1" t="s">
        <v>2557</v>
      </c>
      <c r="B2475" s="1">
        <v>50347220</v>
      </c>
      <c r="C2475" s="1">
        <v>1</v>
      </c>
      <c r="AF2475" s="1" t="s">
        <v>51630</v>
      </c>
    </row>
    <row r="2476" spans="1:32" x14ac:dyDescent="0.25">
      <c r="A2476" s="1" t="s">
        <v>2558</v>
      </c>
      <c r="B2476" s="1">
        <v>50347216</v>
      </c>
      <c r="C2476" s="1">
        <v>1</v>
      </c>
      <c r="AF2476" s="1" t="s">
        <v>51631</v>
      </c>
    </row>
    <row r="2477" spans="1:32" x14ac:dyDescent="0.25">
      <c r="A2477" s="1" t="s">
        <v>2559</v>
      </c>
      <c r="B2477" s="1">
        <v>50347212</v>
      </c>
      <c r="C2477" s="1">
        <v>1</v>
      </c>
      <c r="AF2477" s="1" t="s">
        <v>51632</v>
      </c>
    </row>
    <row r="2478" spans="1:32" x14ac:dyDescent="0.25">
      <c r="A2478" s="1" t="s">
        <v>2560</v>
      </c>
      <c r="B2478" s="1">
        <v>50347211</v>
      </c>
      <c r="C2478" s="1">
        <v>1</v>
      </c>
      <c r="AF2478" s="1" t="s">
        <v>51633</v>
      </c>
    </row>
    <row r="2479" spans="1:32" x14ac:dyDescent="0.25">
      <c r="A2479" s="1" t="s">
        <v>2561</v>
      </c>
      <c r="B2479" s="1">
        <v>50347213</v>
      </c>
      <c r="C2479" s="1">
        <v>1</v>
      </c>
      <c r="AF2479" s="1" t="s">
        <v>51634</v>
      </c>
    </row>
    <row r="2480" spans="1:32" x14ac:dyDescent="0.25">
      <c r="A2480" s="1" t="s">
        <v>2562</v>
      </c>
      <c r="B2480" s="1">
        <v>50347215</v>
      </c>
      <c r="C2480" s="1">
        <v>1</v>
      </c>
      <c r="AF2480" s="1" t="s">
        <v>51635</v>
      </c>
    </row>
    <row r="2481" spans="1:32" x14ac:dyDescent="0.25">
      <c r="A2481" s="1" t="s">
        <v>2563</v>
      </c>
      <c r="B2481" s="1">
        <v>50347214</v>
      </c>
      <c r="C2481" s="1">
        <v>1</v>
      </c>
      <c r="AF2481" s="1" t="s">
        <v>51636</v>
      </c>
    </row>
    <row r="2482" spans="1:32" x14ac:dyDescent="0.25">
      <c r="A2482" s="1" t="s">
        <v>2564</v>
      </c>
      <c r="B2482" s="1">
        <v>50347222</v>
      </c>
      <c r="C2482" s="1">
        <v>1</v>
      </c>
      <c r="AF2482" s="1" t="s">
        <v>51637</v>
      </c>
    </row>
    <row r="2483" spans="1:32" x14ac:dyDescent="0.25">
      <c r="A2483" s="1" t="s">
        <v>2565</v>
      </c>
      <c r="B2483" s="1">
        <v>50347230</v>
      </c>
      <c r="C2483" s="1">
        <v>1</v>
      </c>
      <c r="AF2483" s="1" t="s">
        <v>51638</v>
      </c>
    </row>
    <row r="2484" spans="1:32" x14ac:dyDescent="0.25">
      <c r="A2484" s="1" t="s">
        <v>2566</v>
      </c>
      <c r="B2484" s="1">
        <v>50347229</v>
      </c>
      <c r="C2484" s="1">
        <v>1</v>
      </c>
      <c r="AF2484" s="1" t="s">
        <v>51639</v>
      </c>
    </row>
    <row r="2485" spans="1:32" x14ac:dyDescent="0.25">
      <c r="A2485" s="1" t="s">
        <v>2567</v>
      </c>
      <c r="B2485" s="1">
        <v>50351501</v>
      </c>
      <c r="C2485" s="1">
        <v>1</v>
      </c>
      <c r="AF2485" s="1" t="s">
        <v>51640</v>
      </c>
    </row>
    <row r="2486" spans="1:32" x14ac:dyDescent="0.25">
      <c r="A2486" s="1" t="s">
        <v>2568</v>
      </c>
      <c r="B2486" s="1">
        <v>50351503</v>
      </c>
      <c r="C2486" s="1">
        <v>1</v>
      </c>
      <c r="AF2486" s="1" t="s">
        <v>51641</v>
      </c>
    </row>
    <row r="2487" spans="1:32" x14ac:dyDescent="0.25">
      <c r="A2487" s="1" t="s">
        <v>2569</v>
      </c>
      <c r="B2487" s="1">
        <v>50351502</v>
      </c>
      <c r="C2487" s="1">
        <v>1</v>
      </c>
      <c r="AF2487" s="1" t="s">
        <v>51642</v>
      </c>
    </row>
    <row r="2488" spans="1:32" x14ac:dyDescent="0.25">
      <c r="A2488" s="1" t="s">
        <v>2570</v>
      </c>
      <c r="B2488" s="1">
        <v>50347228</v>
      </c>
      <c r="C2488" s="1">
        <v>1</v>
      </c>
      <c r="AF2488" s="1" t="s">
        <v>51643</v>
      </c>
    </row>
    <row r="2489" spans="1:32" x14ac:dyDescent="0.25">
      <c r="A2489" s="1" t="s">
        <v>2571</v>
      </c>
      <c r="B2489" s="1">
        <v>50347224</v>
      </c>
      <c r="C2489" s="1">
        <v>1</v>
      </c>
      <c r="AF2489" s="1" t="s">
        <v>51644</v>
      </c>
    </row>
    <row r="2490" spans="1:32" x14ac:dyDescent="0.25">
      <c r="A2490" s="1" t="s">
        <v>2572</v>
      </c>
      <c r="B2490" s="1">
        <v>50347223</v>
      </c>
      <c r="C2490" s="1">
        <v>1</v>
      </c>
      <c r="AF2490" s="1" t="s">
        <v>51645</v>
      </c>
    </row>
    <row r="2491" spans="1:32" x14ac:dyDescent="0.25">
      <c r="A2491" s="1" t="s">
        <v>2573</v>
      </c>
      <c r="B2491" s="1">
        <v>50347225</v>
      </c>
      <c r="C2491" s="1">
        <v>1</v>
      </c>
      <c r="AF2491" s="1" t="s">
        <v>51646</v>
      </c>
    </row>
    <row r="2492" spans="1:32" x14ac:dyDescent="0.25">
      <c r="A2492" s="1" t="s">
        <v>2574</v>
      </c>
      <c r="B2492" s="1">
        <v>50347227</v>
      </c>
      <c r="C2492" s="1">
        <v>1</v>
      </c>
      <c r="AF2492" s="1" t="s">
        <v>51647</v>
      </c>
    </row>
    <row r="2493" spans="1:32" x14ac:dyDescent="0.25">
      <c r="A2493" s="1" t="s">
        <v>2575</v>
      </c>
      <c r="B2493" s="1">
        <v>50347226</v>
      </c>
      <c r="C2493" s="1">
        <v>1</v>
      </c>
      <c r="AF2493" s="1" t="s">
        <v>51648</v>
      </c>
    </row>
    <row r="2494" spans="1:32" x14ac:dyDescent="0.25">
      <c r="A2494" s="1" t="s">
        <v>2576</v>
      </c>
      <c r="B2494" s="1">
        <v>50351528</v>
      </c>
      <c r="C2494" s="1">
        <v>1</v>
      </c>
      <c r="AF2494" s="1" t="s">
        <v>51649</v>
      </c>
    </row>
    <row r="2495" spans="1:32" x14ac:dyDescent="0.25">
      <c r="A2495" s="1" t="s">
        <v>2577</v>
      </c>
      <c r="B2495" s="1">
        <v>50351560</v>
      </c>
      <c r="C2495" s="1">
        <v>1</v>
      </c>
      <c r="AF2495" s="1" t="s">
        <v>51650</v>
      </c>
    </row>
    <row r="2496" spans="1:32" x14ac:dyDescent="0.25">
      <c r="A2496" s="1" t="s">
        <v>2578</v>
      </c>
      <c r="B2496" s="1">
        <v>50351559</v>
      </c>
      <c r="C2496" s="1">
        <v>1</v>
      </c>
      <c r="AF2496" s="1" t="s">
        <v>51651</v>
      </c>
    </row>
    <row r="2497" spans="1:32" x14ac:dyDescent="0.25">
      <c r="A2497" s="1" t="s">
        <v>2579</v>
      </c>
      <c r="B2497" s="1">
        <v>50351561</v>
      </c>
      <c r="C2497" s="1">
        <v>1</v>
      </c>
      <c r="AF2497" s="1" t="s">
        <v>51652</v>
      </c>
    </row>
    <row r="2498" spans="1:32" x14ac:dyDescent="0.25">
      <c r="A2498" s="1" t="s">
        <v>2580</v>
      </c>
      <c r="B2498" s="1">
        <v>50351563</v>
      </c>
      <c r="C2498" s="1">
        <v>1</v>
      </c>
      <c r="AF2498" s="1" t="s">
        <v>51653</v>
      </c>
    </row>
    <row r="2499" spans="1:32" x14ac:dyDescent="0.25">
      <c r="A2499" s="1" t="s">
        <v>2581</v>
      </c>
      <c r="B2499" s="1">
        <v>50351562</v>
      </c>
      <c r="C2499" s="1">
        <v>1</v>
      </c>
      <c r="AF2499" s="1" t="s">
        <v>51654</v>
      </c>
    </row>
    <row r="2500" spans="1:32" x14ac:dyDescent="0.25">
      <c r="A2500" s="1" t="s">
        <v>2582</v>
      </c>
      <c r="B2500" s="1">
        <v>50351558</v>
      </c>
      <c r="C2500" s="1">
        <v>1</v>
      </c>
      <c r="AF2500" s="1" t="s">
        <v>51655</v>
      </c>
    </row>
    <row r="2501" spans="1:32" x14ac:dyDescent="0.25">
      <c r="A2501" s="1" t="s">
        <v>2583</v>
      </c>
      <c r="B2501" s="1">
        <v>50351554</v>
      </c>
      <c r="C2501" s="1">
        <v>1</v>
      </c>
      <c r="AF2501" s="1" t="s">
        <v>51656</v>
      </c>
    </row>
    <row r="2502" spans="1:32" x14ac:dyDescent="0.25">
      <c r="A2502" s="1" t="s">
        <v>2584</v>
      </c>
      <c r="B2502" s="1">
        <v>50351553</v>
      </c>
      <c r="C2502" s="1">
        <v>1</v>
      </c>
      <c r="AF2502" s="1" t="s">
        <v>51657</v>
      </c>
    </row>
    <row r="2503" spans="1:32" x14ac:dyDescent="0.25">
      <c r="A2503" s="1" t="s">
        <v>2585</v>
      </c>
      <c r="B2503" s="1">
        <v>50351555</v>
      </c>
      <c r="C2503" s="1">
        <v>1</v>
      </c>
      <c r="AF2503" s="1" t="s">
        <v>51658</v>
      </c>
    </row>
    <row r="2504" spans="1:32" x14ac:dyDescent="0.25">
      <c r="A2504" s="1" t="s">
        <v>2586</v>
      </c>
      <c r="B2504" s="1">
        <v>50351557</v>
      </c>
      <c r="C2504" s="1">
        <v>1</v>
      </c>
      <c r="AF2504" s="1" t="s">
        <v>51659</v>
      </c>
    </row>
    <row r="2505" spans="1:32" x14ac:dyDescent="0.25">
      <c r="A2505" s="1" t="s">
        <v>2587</v>
      </c>
      <c r="B2505" s="1">
        <v>50351556</v>
      </c>
      <c r="C2505" s="1">
        <v>1</v>
      </c>
      <c r="AF2505" s="1" t="s">
        <v>51660</v>
      </c>
    </row>
    <row r="2506" spans="1:32" x14ac:dyDescent="0.25">
      <c r="A2506" s="1" t="s">
        <v>2588</v>
      </c>
      <c r="B2506" s="1">
        <v>50351564</v>
      </c>
      <c r="C2506" s="1">
        <v>1</v>
      </c>
      <c r="AF2506" s="1" t="s">
        <v>51661</v>
      </c>
    </row>
    <row r="2507" spans="1:32" x14ac:dyDescent="0.25">
      <c r="A2507" s="1" t="s">
        <v>2589</v>
      </c>
      <c r="B2507" s="1">
        <v>50351572</v>
      </c>
      <c r="C2507" s="1">
        <v>1</v>
      </c>
      <c r="AF2507" s="1" t="s">
        <v>51662</v>
      </c>
    </row>
    <row r="2508" spans="1:32" x14ac:dyDescent="0.25">
      <c r="A2508" s="1" t="s">
        <v>2590</v>
      </c>
      <c r="B2508" s="1">
        <v>50351571</v>
      </c>
      <c r="C2508" s="1">
        <v>1</v>
      </c>
      <c r="AF2508" s="1" t="s">
        <v>51663</v>
      </c>
    </row>
    <row r="2509" spans="1:32" x14ac:dyDescent="0.25">
      <c r="A2509" s="1" t="s">
        <v>2591</v>
      </c>
      <c r="B2509" s="1">
        <v>50351573</v>
      </c>
      <c r="C2509" s="1">
        <v>1</v>
      </c>
      <c r="AF2509" s="1" t="s">
        <v>51664</v>
      </c>
    </row>
    <row r="2510" spans="1:32" x14ac:dyDescent="0.25">
      <c r="A2510" s="1" t="s">
        <v>2592</v>
      </c>
      <c r="B2510" s="1">
        <v>50351575</v>
      </c>
      <c r="C2510" s="1">
        <v>1</v>
      </c>
      <c r="AF2510" s="1" t="s">
        <v>51665</v>
      </c>
    </row>
    <row r="2511" spans="1:32" x14ac:dyDescent="0.25">
      <c r="A2511" s="1" t="s">
        <v>2593</v>
      </c>
      <c r="B2511" s="1">
        <v>50351574</v>
      </c>
      <c r="C2511" s="1">
        <v>1</v>
      </c>
      <c r="AF2511" s="1" t="s">
        <v>51666</v>
      </c>
    </row>
    <row r="2512" spans="1:32" x14ac:dyDescent="0.25">
      <c r="A2512" s="1" t="s">
        <v>2594</v>
      </c>
      <c r="B2512" s="1">
        <v>50351570</v>
      </c>
      <c r="C2512" s="1">
        <v>1</v>
      </c>
      <c r="AF2512" s="1" t="s">
        <v>51667</v>
      </c>
    </row>
    <row r="2513" spans="1:32" x14ac:dyDescent="0.25">
      <c r="A2513" s="1" t="s">
        <v>2595</v>
      </c>
      <c r="B2513" s="1">
        <v>50351566</v>
      </c>
      <c r="C2513" s="1">
        <v>1</v>
      </c>
      <c r="AF2513" s="1" t="s">
        <v>51668</v>
      </c>
    </row>
    <row r="2514" spans="1:32" x14ac:dyDescent="0.25">
      <c r="A2514" s="1" t="s">
        <v>2596</v>
      </c>
      <c r="B2514" s="1">
        <v>50351565</v>
      </c>
      <c r="C2514" s="1">
        <v>1</v>
      </c>
      <c r="AF2514" s="1" t="s">
        <v>51669</v>
      </c>
    </row>
    <row r="2515" spans="1:32" x14ac:dyDescent="0.25">
      <c r="A2515" s="1" t="s">
        <v>2597</v>
      </c>
      <c r="B2515" s="1">
        <v>50351567</v>
      </c>
      <c r="C2515" s="1">
        <v>1</v>
      </c>
      <c r="AF2515" s="1" t="s">
        <v>51670</v>
      </c>
    </row>
    <row r="2516" spans="1:32" x14ac:dyDescent="0.25">
      <c r="A2516" s="1" t="s">
        <v>2598</v>
      </c>
      <c r="B2516" s="1">
        <v>50351569</v>
      </c>
      <c r="C2516" s="1">
        <v>1</v>
      </c>
      <c r="AF2516" s="1" t="s">
        <v>51671</v>
      </c>
    </row>
    <row r="2517" spans="1:32" x14ac:dyDescent="0.25">
      <c r="A2517" s="1" t="s">
        <v>2599</v>
      </c>
      <c r="B2517" s="1">
        <v>50351568</v>
      </c>
      <c r="C2517" s="1">
        <v>1</v>
      </c>
      <c r="AF2517" s="1" t="s">
        <v>51672</v>
      </c>
    </row>
    <row r="2518" spans="1:32" x14ac:dyDescent="0.25">
      <c r="A2518" s="1" t="s">
        <v>2600</v>
      </c>
      <c r="B2518" s="1">
        <v>50351552</v>
      </c>
      <c r="C2518" s="1">
        <v>1</v>
      </c>
      <c r="AF2518" s="1" t="s">
        <v>51673</v>
      </c>
    </row>
    <row r="2519" spans="1:32" x14ac:dyDescent="0.25">
      <c r="A2519" s="1" t="s">
        <v>2601</v>
      </c>
      <c r="B2519" s="1">
        <v>50351536</v>
      </c>
      <c r="C2519" s="1">
        <v>1</v>
      </c>
      <c r="AF2519" s="1" t="s">
        <v>51674</v>
      </c>
    </row>
    <row r="2520" spans="1:32" x14ac:dyDescent="0.25">
      <c r="A2520" s="1" t="s">
        <v>2602</v>
      </c>
      <c r="B2520" s="1">
        <v>50351535</v>
      </c>
      <c r="C2520" s="1">
        <v>1</v>
      </c>
      <c r="AF2520" s="1" t="s">
        <v>51675</v>
      </c>
    </row>
    <row r="2521" spans="1:32" x14ac:dyDescent="0.25">
      <c r="A2521" s="1" t="s">
        <v>2603</v>
      </c>
      <c r="B2521" s="1">
        <v>50351537</v>
      </c>
      <c r="C2521" s="1">
        <v>1</v>
      </c>
      <c r="AF2521" s="1" t="s">
        <v>51676</v>
      </c>
    </row>
    <row r="2522" spans="1:32" x14ac:dyDescent="0.25">
      <c r="A2522" s="1" t="s">
        <v>2604</v>
      </c>
      <c r="B2522" s="1">
        <v>50351539</v>
      </c>
      <c r="C2522" s="1">
        <v>1</v>
      </c>
      <c r="AF2522" s="1" t="s">
        <v>51677</v>
      </c>
    </row>
    <row r="2523" spans="1:32" x14ac:dyDescent="0.25">
      <c r="A2523" s="1" t="s">
        <v>2605</v>
      </c>
      <c r="B2523" s="1">
        <v>50351538</v>
      </c>
      <c r="C2523" s="1">
        <v>1</v>
      </c>
      <c r="AF2523" s="1" t="s">
        <v>51678</v>
      </c>
    </row>
    <row r="2524" spans="1:32" x14ac:dyDescent="0.25">
      <c r="A2524" s="1" t="s">
        <v>2606</v>
      </c>
      <c r="B2524" s="1">
        <v>50351534</v>
      </c>
      <c r="C2524" s="1">
        <v>1</v>
      </c>
      <c r="AF2524" s="1" t="s">
        <v>51679</v>
      </c>
    </row>
    <row r="2525" spans="1:32" x14ac:dyDescent="0.25">
      <c r="A2525" s="1" t="s">
        <v>2607</v>
      </c>
      <c r="B2525" s="1">
        <v>50351530</v>
      </c>
      <c r="C2525" s="1">
        <v>1</v>
      </c>
      <c r="AF2525" s="1" t="s">
        <v>51680</v>
      </c>
    </row>
    <row r="2526" spans="1:32" x14ac:dyDescent="0.25">
      <c r="A2526" s="1" t="s">
        <v>2608</v>
      </c>
      <c r="B2526" s="1">
        <v>50351529</v>
      </c>
      <c r="C2526" s="1">
        <v>1</v>
      </c>
      <c r="AF2526" s="1" t="s">
        <v>51681</v>
      </c>
    </row>
    <row r="2527" spans="1:32" x14ac:dyDescent="0.25">
      <c r="A2527" s="1" t="s">
        <v>2609</v>
      </c>
      <c r="B2527" s="1">
        <v>50351531</v>
      </c>
      <c r="C2527" s="1">
        <v>1</v>
      </c>
      <c r="AF2527" s="1" t="s">
        <v>51682</v>
      </c>
    </row>
    <row r="2528" spans="1:32" x14ac:dyDescent="0.25">
      <c r="A2528" s="1" t="s">
        <v>2610</v>
      </c>
      <c r="B2528" s="1">
        <v>50351533</v>
      </c>
      <c r="C2528" s="1">
        <v>1</v>
      </c>
      <c r="AF2528" s="1" t="s">
        <v>51683</v>
      </c>
    </row>
    <row r="2529" spans="1:32" x14ac:dyDescent="0.25">
      <c r="A2529" s="1" t="s">
        <v>2611</v>
      </c>
      <c r="B2529" s="1">
        <v>50351532</v>
      </c>
      <c r="C2529" s="1">
        <v>1</v>
      </c>
      <c r="AF2529" s="1" t="s">
        <v>51684</v>
      </c>
    </row>
    <row r="2530" spans="1:32" x14ac:dyDescent="0.25">
      <c r="A2530" s="1" t="s">
        <v>2612</v>
      </c>
      <c r="B2530" s="1">
        <v>50351540</v>
      </c>
      <c r="C2530" s="1">
        <v>1</v>
      </c>
      <c r="AF2530" s="1" t="s">
        <v>51685</v>
      </c>
    </row>
    <row r="2531" spans="1:32" x14ac:dyDescent="0.25">
      <c r="A2531" s="1" t="s">
        <v>2613</v>
      </c>
      <c r="B2531" s="1">
        <v>50351548</v>
      </c>
      <c r="C2531" s="1">
        <v>1</v>
      </c>
      <c r="AF2531" s="1" t="s">
        <v>51686</v>
      </c>
    </row>
    <row r="2532" spans="1:32" x14ac:dyDescent="0.25">
      <c r="A2532" s="1" t="s">
        <v>2614</v>
      </c>
      <c r="B2532" s="1">
        <v>50351547</v>
      </c>
      <c r="C2532" s="1">
        <v>1</v>
      </c>
      <c r="AF2532" s="1" t="s">
        <v>51687</v>
      </c>
    </row>
    <row r="2533" spans="1:32" x14ac:dyDescent="0.25">
      <c r="A2533" s="1" t="s">
        <v>2615</v>
      </c>
      <c r="B2533" s="1">
        <v>50351549</v>
      </c>
      <c r="C2533" s="1">
        <v>1</v>
      </c>
      <c r="AF2533" s="1" t="s">
        <v>51688</v>
      </c>
    </row>
    <row r="2534" spans="1:32" x14ac:dyDescent="0.25">
      <c r="A2534" s="1" t="s">
        <v>2616</v>
      </c>
      <c r="B2534" s="1">
        <v>50351551</v>
      </c>
      <c r="C2534" s="1">
        <v>1</v>
      </c>
      <c r="AF2534" s="1" t="s">
        <v>51689</v>
      </c>
    </row>
    <row r="2535" spans="1:32" x14ac:dyDescent="0.25">
      <c r="A2535" s="1" t="s">
        <v>2617</v>
      </c>
      <c r="B2535" s="1">
        <v>50351550</v>
      </c>
      <c r="C2535" s="1">
        <v>1</v>
      </c>
      <c r="AF2535" s="1" t="s">
        <v>51690</v>
      </c>
    </row>
    <row r="2536" spans="1:32" x14ac:dyDescent="0.25">
      <c r="A2536" s="1" t="s">
        <v>2618</v>
      </c>
      <c r="B2536" s="1">
        <v>50351546</v>
      </c>
      <c r="C2536" s="1">
        <v>1</v>
      </c>
      <c r="AF2536" s="1" t="s">
        <v>51691</v>
      </c>
    </row>
    <row r="2537" spans="1:32" x14ac:dyDescent="0.25">
      <c r="A2537" s="1" t="s">
        <v>2619</v>
      </c>
      <c r="B2537" s="1">
        <v>50351542</v>
      </c>
      <c r="C2537" s="1">
        <v>1</v>
      </c>
      <c r="AF2537" s="1" t="s">
        <v>51692</v>
      </c>
    </row>
    <row r="2538" spans="1:32" x14ac:dyDescent="0.25">
      <c r="A2538" s="1" t="s">
        <v>2620</v>
      </c>
      <c r="B2538" s="1">
        <v>50351541</v>
      </c>
      <c r="C2538" s="1">
        <v>1</v>
      </c>
      <c r="AF2538" s="1" t="s">
        <v>51693</v>
      </c>
    </row>
    <row r="2539" spans="1:32" x14ac:dyDescent="0.25">
      <c r="A2539" s="1" t="s">
        <v>2621</v>
      </c>
      <c r="B2539" s="1">
        <v>50351543</v>
      </c>
      <c r="C2539" s="1">
        <v>1</v>
      </c>
      <c r="AF2539" s="1" t="s">
        <v>51694</v>
      </c>
    </row>
    <row r="2540" spans="1:32" x14ac:dyDescent="0.25">
      <c r="A2540" s="1" t="s">
        <v>2622</v>
      </c>
      <c r="B2540" s="1">
        <v>50351545</v>
      </c>
      <c r="C2540" s="1">
        <v>1</v>
      </c>
      <c r="AF2540" s="1" t="s">
        <v>51695</v>
      </c>
    </row>
    <row r="2541" spans="1:32" x14ac:dyDescent="0.25">
      <c r="A2541" s="1" t="s">
        <v>2623</v>
      </c>
      <c r="B2541" s="1">
        <v>50351544</v>
      </c>
      <c r="C2541" s="1">
        <v>1</v>
      </c>
      <c r="AF2541" s="1" t="s">
        <v>51696</v>
      </c>
    </row>
    <row r="2542" spans="1:32" x14ac:dyDescent="0.25">
      <c r="A2542" s="1" t="s">
        <v>2624</v>
      </c>
      <c r="B2542" s="1">
        <v>50356006</v>
      </c>
      <c r="C2542" s="1">
        <v>1</v>
      </c>
      <c r="AF2542" s="1" t="s">
        <v>51697</v>
      </c>
    </row>
    <row r="2543" spans="1:32" x14ac:dyDescent="0.25">
      <c r="A2543" s="1" t="s">
        <v>2625</v>
      </c>
      <c r="B2543" s="1">
        <v>50356005</v>
      </c>
      <c r="C2543" s="1">
        <v>1</v>
      </c>
      <c r="AF2543" s="1" t="s">
        <v>51698</v>
      </c>
    </row>
    <row r="2544" spans="1:32" x14ac:dyDescent="0.25">
      <c r="A2544" s="1" t="s">
        <v>2626</v>
      </c>
      <c r="B2544" s="1">
        <v>50356007</v>
      </c>
      <c r="C2544" s="1">
        <v>1</v>
      </c>
      <c r="AF2544" s="1" t="s">
        <v>51699</v>
      </c>
    </row>
    <row r="2545" spans="1:32" x14ac:dyDescent="0.25">
      <c r="A2545" s="1" t="s">
        <v>2627</v>
      </c>
      <c r="B2545" s="1">
        <v>50356101</v>
      </c>
      <c r="C2545" s="1">
        <v>1</v>
      </c>
      <c r="AF2545" s="1" t="s">
        <v>51700</v>
      </c>
    </row>
    <row r="2546" spans="1:32" x14ac:dyDescent="0.25">
      <c r="A2546" s="1" t="s">
        <v>2628</v>
      </c>
      <c r="B2546" s="1">
        <v>50356008</v>
      </c>
      <c r="C2546" s="1">
        <v>1</v>
      </c>
      <c r="AF2546" s="1" t="s">
        <v>51701</v>
      </c>
    </row>
    <row r="2547" spans="1:32" x14ac:dyDescent="0.25">
      <c r="A2547" s="1" t="s">
        <v>2629</v>
      </c>
      <c r="B2547" s="1">
        <v>50356004</v>
      </c>
      <c r="C2547" s="1">
        <v>1</v>
      </c>
      <c r="AF2547" s="1" t="s">
        <v>51702</v>
      </c>
    </row>
    <row r="2548" spans="1:32" x14ac:dyDescent="0.25">
      <c r="A2548" s="1" t="s">
        <v>2630</v>
      </c>
      <c r="B2548" s="1">
        <v>50355908</v>
      </c>
      <c r="C2548" s="1">
        <v>1</v>
      </c>
      <c r="AF2548" s="1" t="s">
        <v>51703</v>
      </c>
    </row>
    <row r="2549" spans="1:32" x14ac:dyDescent="0.25">
      <c r="A2549" s="1" t="s">
        <v>2631</v>
      </c>
      <c r="B2549" s="1">
        <v>50355907</v>
      </c>
      <c r="C2549" s="1">
        <v>1</v>
      </c>
      <c r="AF2549" s="1" t="s">
        <v>51704</v>
      </c>
    </row>
    <row r="2550" spans="1:32" x14ac:dyDescent="0.25">
      <c r="A2550" s="1" t="s">
        <v>2632</v>
      </c>
      <c r="B2550" s="1">
        <v>50356001</v>
      </c>
      <c r="C2550" s="1">
        <v>1</v>
      </c>
      <c r="AF2550" s="1" t="s">
        <v>51705</v>
      </c>
    </row>
    <row r="2551" spans="1:32" x14ac:dyDescent="0.25">
      <c r="A2551" s="1" t="s">
        <v>2633</v>
      </c>
      <c r="B2551" s="1">
        <v>50356003</v>
      </c>
      <c r="C2551" s="1">
        <v>1</v>
      </c>
      <c r="AF2551" s="1" t="s">
        <v>51706</v>
      </c>
    </row>
    <row r="2552" spans="1:32" x14ac:dyDescent="0.25">
      <c r="A2552" s="1" t="s">
        <v>2634</v>
      </c>
      <c r="B2552" s="1">
        <v>50356002</v>
      </c>
      <c r="C2552" s="1">
        <v>1</v>
      </c>
      <c r="AF2552" s="1" t="s">
        <v>51707</v>
      </c>
    </row>
    <row r="2553" spans="1:32" x14ac:dyDescent="0.25">
      <c r="A2553" s="1" t="s">
        <v>2635</v>
      </c>
      <c r="B2553" s="1">
        <v>50356102</v>
      </c>
      <c r="C2553" s="1">
        <v>1</v>
      </c>
      <c r="AF2553" s="1" t="s">
        <v>51708</v>
      </c>
    </row>
    <row r="2554" spans="1:32" x14ac:dyDescent="0.25">
      <c r="A2554" s="1" t="s">
        <v>2636</v>
      </c>
      <c r="B2554" s="1">
        <v>50356207</v>
      </c>
      <c r="C2554" s="1">
        <v>1</v>
      </c>
      <c r="AF2554" s="1" t="s">
        <v>51709</v>
      </c>
    </row>
    <row r="2555" spans="1:32" x14ac:dyDescent="0.25">
      <c r="A2555" s="1" t="s">
        <v>2637</v>
      </c>
      <c r="B2555" s="1">
        <v>50356206</v>
      </c>
      <c r="C2555" s="1">
        <v>1</v>
      </c>
      <c r="AF2555" s="1" t="s">
        <v>51710</v>
      </c>
    </row>
    <row r="2556" spans="1:32" x14ac:dyDescent="0.25">
      <c r="A2556" s="1" t="s">
        <v>2638</v>
      </c>
      <c r="B2556" s="1">
        <v>50356208</v>
      </c>
      <c r="C2556" s="1">
        <v>1</v>
      </c>
      <c r="AF2556" s="1" t="s">
        <v>51711</v>
      </c>
    </row>
    <row r="2557" spans="1:32" x14ac:dyDescent="0.25">
      <c r="A2557" s="1" t="s">
        <v>2639</v>
      </c>
      <c r="B2557" s="1">
        <v>50356210</v>
      </c>
      <c r="C2557" s="1">
        <v>1</v>
      </c>
      <c r="AF2557" s="1" t="s">
        <v>51712</v>
      </c>
    </row>
    <row r="2558" spans="1:32" x14ac:dyDescent="0.25">
      <c r="A2558" s="1" t="s">
        <v>2640</v>
      </c>
      <c r="B2558" s="1">
        <v>50356209</v>
      </c>
      <c r="C2558" s="1">
        <v>1</v>
      </c>
      <c r="AF2558" s="1" t="s">
        <v>51713</v>
      </c>
    </row>
    <row r="2559" spans="1:32" x14ac:dyDescent="0.25">
      <c r="A2559" s="1" t="s">
        <v>2641</v>
      </c>
      <c r="B2559" s="1">
        <v>50356205</v>
      </c>
      <c r="C2559" s="1">
        <v>1</v>
      </c>
      <c r="AF2559" s="1" t="s">
        <v>51714</v>
      </c>
    </row>
    <row r="2560" spans="1:32" x14ac:dyDescent="0.25">
      <c r="A2560" s="1" t="s">
        <v>2642</v>
      </c>
      <c r="B2560" s="1">
        <v>50356201</v>
      </c>
      <c r="C2560" s="1">
        <v>1</v>
      </c>
      <c r="AF2560" s="1" t="s">
        <v>51715</v>
      </c>
    </row>
    <row r="2561" spans="1:32" x14ac:dyDescent="0.25">
      <c r="A2561" s="1" t="s">
        <v>2643</v>
      </c>
      <c r="B2561" s="1">
        <v>50356103</v>
      </c>
      <c r="C2561" s="1">
        <v>1</v>
      </c>
      <c r="AF2561" s="1" t="s">
        <v>51716</v>
      </c>
    </row>
    <row r="2562" spans="1:32" x14ac:dyDescent="0.25">
      <c r="A2562" s="1" t="s">
        <v>2644</v>
      </c>
      <c r="B2562" s="1">
        <v>50356202</v>
      </c>
      <c r="C2562" s="1">
        <v>1</v>
      </c>
      <c r="AF2562" s="1" t="s">
        <v>51717</v>
      </c>
    </row>
    <row r="2563" spans="1:32" x14ac:dyDescent="0.25">
      <c r="A2563" s="1" t="s">
        <v>2645</v>
      </c>
      <c r="B2563" s="1">
        <v>50356204</v>
      </c>
      <c r="C2563" s="1">
        <v>1</v>
      </c>
      <c r="AF2563" s="1" t="s">
        <v>51718</v>
      </c>
    </row>
    <row r="2564" spans="1:32" x14ac:dyDescent="0.25">
      <c r="A2564" s="1" t="s">
        <v>2646</v>
      </c>
      <c r="B2564" s="1">
        <v>50356203</v>
      </c>
      <c r="C2564" s="1">
        <v>1</v>
      </c>
      <c r="AF2564" s="1" t="s">
        <v>51719</v>
      </c>
    </row>
    <row r="2565" spans="1:32" x14ac:dyDescent="0.25">
      <c r="A2565" s="1" t="s">
        <v>2647</v>
      </c>
      <c r="B2565" s="1">
        <v>50355906</v>
      </c>
      <c r="C2565" s="1">
        <v>1</v>
      </c>
      <c r="AF2565" s="1" t="s">
        <v>51720</v>
      </c>
    </row>
    <row r="2566" spans="1:32" x14ac:dyDescent="0.25">
      <c r="A2566" s="1" t="s">
        <v>2648</v>
      </c>
      <c r="B2566" s="1">
        <v>50355867</v>
      </c>
      <c r="C2566" s="1">
        <v>1</v>
      </c>
      <c r="AF2566" s="1" t="s">
        <v>51721</v>
      </c>
    </row>
    <row r="2567" spans="1:32" x14ac:dyDescent="0.25">
      <c r="A2567" s="1" t="s">
        <v>2649</v>
      </c>
      <c r="B2567" s="1">
        <v>50355866</v>
      </c>
      <c r="C2567" s="1">
        <v>1</v>
      </c>
      <c r="AF2567" s="1" t="s">
        <v>51722</v>
      </c>
    </row>
    <row r="2568" spans="1:32" x14ac:dyDescent="0.25">
      <c r="A2568" s="1" t="s">
        <v>2650</v>
      </c>
      <c r="B2568" s="1">
        <v>50355868</v>
      </c>
      <c r="C2568" s="1">
        <v>1</v>
      </c>
      <c r="AF2568" s="1" t="s">
        <v>51723</v>
      </c>
    </row>
    <row r="2569" spans="1:32" x14ac:dyDescent="0.25">
      <c r="A2569" s="1" t="s">
        <v>2651</v>
      </c>
      <c r="B2569" s="1">
        <v>50355870</v>
      </c>
      <c r="C2569" s="1">
        <v>1</v>
      </c>
      <c r="AF2569" s="1" t="s">
        <v>51724</v>
      </c>
    </row>
    <row r="2570" spans="1:32" x14ac:dyDescent="0.25">
      <c r="A2570" s="1" t="s">
        <v>2652</v>
      </c>
      <c r="B2570" s="1">
        <v>50355869</v>
      </c>
      <c r="C2570" s="1">
        <v>1</v>
      </c>
      <c r="AF2570" s="1" t="s">
        <v>51725</v>
      </c>
    </row>
    <row r="2571" spans="1:32" x14ac:dyDescent="0.25">
      <c r="A2571" s="1" t="s">
        <v>2653</v>
      </c>
      <c r="B2571" s="1">
        <v>50355865</v>
      </c>
      <c r="C2571" s="1">
        <v>1</v>
      </c>
      <c r="AF2571" s="1" t="s">
        <v>51726</v>
      </c>
    </row>
    <row r="2572" spans="1:32" x14ac:dyDescent="0.25">
      <c r="A2572" s="1" t="s">
        <v>2654</v>
      </c>
      <c r="B2572" s="1">
        <v>50355861</v>
      </c>
      <c r="C2572" s="1">
        <v>1</v>
      </c>
      <c r="AF2572" s="1" t="s">
        <v>51727</v>
      </c>
    </row>
    <row r="2573" spans="1:32" x14ac:dyDescent="0.25">
      <c r="A2573" s="1" t="s">
        <v>2655</v>
      </c>
      <c r="B2573" s="1">
        <v>50355860</v>
      </c>
      <c r="C2573" s="1">
        <v>1</v>
      </c>
      <c r="AF2573" s="1" t="s">
        <v>51728</v>
      </c>
    </row>
    <row r="2574" spans="1:32" x14ac:dyDescent="0.25">
      <c r="A2574" s="1" t="s">
        <v>2656</v>
      </c>
      <c r="B2574" s="1">
        <v>50355862</v>
      </c>
      <c r="C2574" s="1">
        <v>1</v>
      </c>
      <c r="AF2574" s="1" t="s">
        <v>51729</v>
      </c>
    </row>
    <row r="2575" spans="1:32" x14ac:dyDescent="0.25">
      <c r="A2575" s="1" t="s">
        <v>2657</v>
      </c>
      <c r="B2575" s="1">
        <v>50355864</v>
      </c>
      <c r="C2575" s="1">
        <v>1</v>
      </c>
      <c r="AF2575" s="1" t="s">
        <v>51730</v>
      </c>
    </row>
    <row r="2576" spans="1:32" x14ac:dyDescent="0.25">
      <c r="A2576" s="1" t="s">
        <v>2658</v>
      </c>
      <c r="B2576" s="1">
        <v>50355863</v>
      </c>
      <c r="C2576" s="1">
        <v>1</v>
      </c>
      <c r="AF2576" s="1" t="s">
        <v>51731</v>
      </c>
    </row>
    <row r="2577" spans="1:32" x14ac:dyDescent="0.25">
      <c r="A2577" s="1" t="s">
        <v>2659</v>
      </c>
      <c r="B2577" s="1">
        <v>50355871</v>
      </c>
      <c r="C2577" s="1">
        <v>1</v>
      </c>
      <c r="AF2577" s="1" t="s">
        <v>51732</v>
      </c>
    </row>
    <row r="2578" spans="1:32" x14ac:dyDescent="0.25">
      <c r="A2578" s="1" t="s">
        <v>2660</v>
      </c>
      <c r="B2578" s="1">
        <v>50355902</v>
      </c>
      <c r="C2578" s="1">
        <v>1</v>
      </c>
      <c r="AF2578" s="1" t="s">
        <v>51733</v>
      </c>
    </row>
    <row r="2579" spans="1:32" x14ac:dyDescent="0.25">
      <c r="A2579" s="1" t="s">
        <v>2661</v>
      </c>
      <c r="B2579" s="1">
        <v>50355901</v>
      </c>
      <c r="C2579" s="1">
        <v>1</v>
      </c>
      <c r="AF2579" s="1" t="s">
        <v>51734</v>
      </c>
    </row>
    <row r="2580" spans="1:32" x14ac:dyDescent="0.25">
      <c r="A2580" s="1" t="s">
        <v>2662</v>
      </c>
      <c r="B2580" s="1">
        <v>50355903</v>
      </c>
      <c r="C2580" s="1">
        <v>1</v>
      </c>
      <c r="AF2580" s="1" t="s">
        <v>51735</v>
      </c>
    </row>
    <row r="2581" spans="1:32" x14ac:dyDescent="0.25">
      <c r="A2581" s="1" t="s">
        <v>2663</v>
      </c>
      <c r="B2581" s="1">
        <v>50355905</v>
      </c>
      <c r="C2581" s="1">
        <v>1</v>
      </c>
      <c r="AF2581" s="1" t="s">
        <v>51736</v>
      </c>
    </row>
    <row r="2582" spans="1:32" x14ac:dyDescent="0.25">
      <c r="A2582" s="1" t="s">
        <v>2664</v>
      </c>
      <c r="B2582" s="1">
        <v>50355904</v>
      </c>
      <c r="C2582" s="1">
        <v>1</v>
      </c>
      <c r="AF2582" s="1" t="s">
        <v>51737</v>
      </c>
    </row>
    <row r="2583" spans="1:32" x14ac:dyDescent="0.25">
      <c r="A2583" s="1" t="s">
        <v>2665</v>
      </c>
      <c r="B2583" s="1">
        <v>50355877</v>
      </c>
      <c r="C2583" s="1">
        <v>1</v>
      </c>
      <c r="AF2583" s="1" t="s">
        <v>51738</v>
      </c>
    </row>
    <row r="2584" spans="1:32" x14ac:dyDescent="0.25">
      <c r="A2584" s="1" t="s">
        <v>2666</v>
      </c>
      <c r="B2584" s="1">
        <v>50355873</v>
      </c>
      <c r="C2584" s="1">
        <v>1</v>
      </c>
      <c r="AF2584" s="1" t="s">
        <v>51739</v>
      </c>
    </row>
    <row r="2585" spans="1:32" x14ac:dyDescent="0.25">
      <c r="A2585" s="1" t="s">
        <v>2667</v>
      </c>
      <c r="B2585" s="1">
        <v>50355872</v>
      </c>
      <c r="C2585" s="1">
        <v>1</v>
      </c>
      <c r="AF2585" s="1" t="s">
        <v>51740</v>
      </c>
    </row>
    <row r="2586" spans="1:32" x14ac:dyDescent="0.25">
      <c r="A2586" s="1" t="s">
        <v>2668</v>
      </c>
      <c r="B2586" s="1">
        <v>50355874</v>
      </c>
      <c r="C2586" s="1">
        <v>1</v>
      </c>
      <c r="AF2586" s="1" t="s">
        <v>51741</v>
      </c>
    </row>
    <row r="2587" spans="1:32" x14ac:dyDescent="0.25">
      <c r="A2587" s="1" t="s">
        <v>2669</v>
      </c>
      <c r="B2587" s="1">
        <v>50355876</v>
      </c>
      <c r="C2587" s="1">
        <v>1</v>
      </c>
      <c r="AF2587" s="1" t="s">
        <v>51742</v>
      </c>
    </row>
    <row r="2588" spans="1:32" x14ac:dyDescent="0.25">
      <c r="A2588" s="1" t="s">
        <v>2670</v>
      </c>
      <c r="B2588" s="1">
        <v>50355875</v>
      </c>
      <c r="C2588" s="1">
        <v>1</v>
      </c>
      <c r="AF2588" s="1" t="s">
        <v>51743</v>
      </c>
    </row>
    <row r="2589" spans="1:32" x14ac:dyDescent="0.25">
      <c r="A2589" s="1" t="s">
        <v>2671</v>
      </c>
      <c r="B2589" s="1">
        <v>50356211</v>
      </c>
      <c r="C2589" s="1">
        <v>1</v>
      </c>
      <c r="AF2589" s="1" t="s">
        <v>51744</v>
      </c>
    </row>
    <row r="2590" spans="1:32" x14ac:dyDescent="0.25">
      <c r="A2590" s="1" t="s">
        <v>2672</v>
      </c>
      <c r="B2590" s="1">
        <v>50356404</v>
      </c>
      <c r="C2590" s="1">
        <v>1</v>
      </c>
      <c r="AF2590" s="1" t="s">
        <v>51745</v>
      </c>
    </row>
    <row r="2591" spans="1:32" x14ac:dyDescent="0.25">
      <c r="A2591" s="1" t="s">
        <v>2673</v>
      </c>
      <c r="B2591" s="1">
        <v>50356403</v>
      </c>
      <c r="C2591" s="1">
        <v>1</v>
      </c>
      <c r="AF2591" s="1" t="s">
        <v>51746</v>
      </c>
    </row>
    <row r="2592" spans="1:32" x14ac:dyDescent="0.25">
      <c r="A2592" s="1" t="s">
        <v>2674</v>
      </c>
      <c r="B2592" s="1">
        <v>50356501</v>
      </c>
      <c r="C2592" s="1">
        <v>1</v>
      </c>
      <c r="AF2592" s="1" t="s">
        <v>51747</v>
      </c>
    </row>
    <row r="2593" spans="1:32" x14ac:dyDescent="0.25">
      <c r="A2593" s="1" t="s">
        <v>2675</v>
      </c>
      <c r="B2593" s="1">
        <v>50356601</v>
      </c>
      <c r="C2593" s="1">
        <v>1</v>
      </c>
      <c r="AF2593" s="1" t="s">
        <v>51748</v>
      </c>
    </row>
    <row r="2594" spans="1:32" x14ac:dyDescent="0.25">
      <c r="A2594" s="1" t="s">
        <v>2676</v>
      </c>
      <c r="B2594" s="1">
        <v>50356502</v>
      </c>
      <c r="C2594" s="1">
        <v>1</v>
      </c>
      <c r="AF2594" s="1" t="s">
        <v>51749</v>
      </c>
    </row>
    <row r="2595" spans="1:32" x14ac:dyDescent="0.25">
      <c r="A2595" s="1" t="s">
        <v>2677</v>
      </c>
      <c r="B2595" s="1">
        <v>50356402</v>
      </c>
      <c r="C2595" s="1">
        <v>1</v>
      </c>
      <c r="AF2595" s="1" t="s">
        <v>51750</v>
      </c>
    </row>
    <row r="2596" spans="1:32" x14ac:dyDescent="0.25">
      <c r="A2596" s="1" t="s">
        <v>2678</v>
      </c>
      <c r="B2596" s="1">
        <v>50356308</v>
      </c>
      <c r="C2596" s="1">
        <v>1</v>
      </c>
      <c r="AF2596" s="1" t="s">
        <v>51751</v>
      </c>
    </row>
    <row r="2597" spans="1:32" x14ac:dyDescent="0.25">
      <c r="A2597" s="1" t="s">
        <v>2679</v>
      </c>
      <c r="B2597" s="1">
        <v>50356307</v>
      </c>
      <c r="C2597" s="1">
        <v>1</v>
      </c>
      <c r="AF2597" s="1" t="s">
        <v>51752</v>
      </c>
    </row>
    <row r="2598" spans="1:32" x14ac:dyDescent="0.25">
      <c r="A2598" s="1" t="s">
        <v>2680</v>
      </c>
      <c r="B2598" s="1">
        <v>50356309</v>
      </c>
      <c r="C2598" s="1">
        <v>1</v>
      </c>
      <c r="AF2598" s="1" t="s">
        <v>51753</v>
      </c>
    </row>
    <row r="2599" spans="1:32" x14ac:dyDescent="0.25">
      <c r="A2599" s="1" t="s">
        <v>2681</v>
      </c>
      <c r="B2599" s="1">
        <v>50356401</v>
      </c>
      <c r="C2599" s="1">
        <v>1</v>
      </c>
      <c r="AF2599" s="1" t="s">
        <v>51754</v>
      </c>
    </row>
    <row r="2600" spans="1:32" x14ac:dyDescent="0.25">
      <c r="A2600" s="1" t="s">
        <v>2682</v>
      </c>
      <c r="B2600" s="1">
        <v>50356310</v>
      </c>
      <c r="C2600" s="1">
        <v>1</v>
      </c>
      <c r="AF2600" s="1" t="s">
        <v>51755</v>
      </c>
    </row>
    <row r="2601" spans="1:32" x14ac:dyDescent="0.25">
      <c r="A2601" s="1" t="s">
        <v>2683</v>
      </c>
      <c r="B2601" s="1">
        <v>50356602</v>
      </c>
      <c r="C2601" s="1">
        <v>1</v>
      </c>
      <c r="AF2601" s="1" t="s">
        <v>51756</v>
      </c>
    </row>
    <row r="2602" spans="1:32" x14ac:dyDescent="0.25">
      <c r="A2602" s="1" t="s">
        <v>2684</v>
      </c>
      <c r="B2602" s="1">
        <v>50356803</v>
      </c>
      <c r="C2602" s="1">
        <v>1</v>
      </c>
      <c r="AF2602" s="1" t="s">
        <v>51757</v>
      </c>
    </row>
    <row r="2603" spans="1:32" x14ac:dyDescent="0.25">
      <c r="A2603" s="1" t="s">
        <v>2685</v>
      </c>
      <c r="B2603" s="1">
        <v>50356802</v>
      </c>
      <c r="C2603" s="1">
        <v>1</v>
      </c>
      <c r="AF2603" s="1" t="s">
        <v>51758</v>
      </c>
    </row>
    <row r="2604" spans="1:32" x14ac:dyDescent="0.25">
      <c r="A2604" s="1" t="s">
        <v>2686</v>
      </c>
      <c r="B2604" s="1">
        <v>50356901</v>
      </c>
      <c r="C2604" s="1">
        <v>1</v>
      </c>
      <c r="AF2604" s="1" t="s">
        <v>51759</v>
      </c>
    </row>
    <row r="2605" spans="1:32" x14ac:dyDescent="0.25">
      <c r="A2605" s="1" t="s">
        <v>2687</v>
      </c>
      <c r="B2605" s="1">
        <v>50356903</v>
      </c>
      <c r="C2605" s="1">
        <v>1</v>
      </c>
      <c r="AF2605" s="1" t="s">
        <v>51760</v>
      </c>
    </row>
    <row r="2606" spans="1:32" x14ac:dyDescent="0.25">
      <c r="A2606" s="1" t="s">
        <v>2688</v>
      </c>
      <c r="B2606" s="1">
        <v>50356902</v>
      </c>
      <c r="C2606" s="1">
        <v>1</v>
      </c>
      <c r="AF2606" s="1" t="s">
        <v>51761</v>
      </c>
    </row>
    <row r="2607" spans="1:32" x14ac:dyDescent="0.25">
      <c r="A2607" s="1" t="s">
        <v>2689</v>
      </c>
      <c r="B2607" s="1">
        <v>50356801</v>
      </c>
      <c r="C2607" s="1">
        <v>1</v>
      </c>
      <c r="AF2607" s="1" t="s">
        <v>51762</v>
      </c>
    </row>
    <row r="2608" spans="1:32" x14ac:dyDescent="0.25">
      <c r="A2608" s="1" t="s">
        <v>2690</v>
      </c>
      <c r="B2608" s="1">
        <v>50356604</v>
      </c>
      <c r="C2608" s="1">
        <v>1</v>
      </c>
      <c r="AF2608" s="1" t="s">
        <v>51763</v>
      </c>
    </row>
    <row r="2609" spans="1:32" x14ac:dyDescent="0.25">
      <c r="A2609" s="1" t="s">
        <v>2691</v>
      </c>
      <c r="B2609" s="1">
        <v>50356603</v>
      </c>
      <c r="C2609" s="1">
        <v>1</v>
      </c>
      <c r="AF2609" s="1" t="s">
        <v>51764</v>
      </c>
    </row>
    <row r="2610" spans="1:32" x14ac:dyDescent="0.25">
      <c r="A2610" s="1" t="s">
        <v>2692</v>
      </c>
      <c r="B2610" s="1">
        <v>50356701</v>
      </c>
      <c r="C2610" s="1">
        <v>1</v>
      </c>
      <c r="AF2610" s="1" t="s">
        <v>51765</v>
      </c>
    </row>
    <row r="2611" spans="1:32" x14ac:dyDescent="0.25">
      <c r="A2611" s="1" t="s">
        <v>2693</v>
      </c>
      <c r="B2611" s="1">
        <v>50356703</v>
      </c>
      <c r="C2611" s="1">
        <v>1</v>
      </c>
      <c r="AF2611" s="1" t="s">
        <v>51766</v>
      </c>
    </row>
    <row r="2612" spans="1:32" x14ac:dyDescent="0.25">
      <c r="A2612" s="1" t="s">
        <v>2694</v>
      </c>
      <c r="B2612" s="1">
        <v>50356702</v>
      </c>
      <c r="C2612" s="1">
        <v>1</v>
      </c>
      <c r="AF2612" s="1" t="s">
        <v>51767</v>
      </c>
    </row>
    <row r="2613" spans="1:32" x14ac:dyDescent="0.25">
      <c r="A2613" s="1" t="s">
        <v>2695</v>
      </c>
      <c r="B2613" s="1">
        <v>50356306</v>
      </c>
      <c r="C2613" s="1">
        <v>1</v>
      </c>
      <c r="AF2613" s="1" t="s">
        <v>51768</v>
      </c>
    </row>
    <row r="2614" spans="1:32" x14ac:dyDescent="0.25">
      <c r="A2614" s="1" t="s">
        <v>2696</v>
      </c>
      <c r="B2614" s="1">
        <v>50356219</v>
      </c>
      <c r="C2614" s="1">
        <v>1</v>
      </c>
      <c r="AF2614" s="1" t="s">
        <v>51769</v>
      </c>
    </row>
    <row r="2615" spans="1:32" x14ac:dyDescent="0.25">
      <c r="A2615" s="1" t="s">
        <v>2697</v>
      </c>
      <c r="B2615" s="1">
        <v>50356218</v>
      </c>
      <c r="C2615" s="1">
        <v>1</v>
      </c>
      <c r="AF2615" s="1" t="s">
        <v>51770</v>
      </c>
    </row>
    <row r="2616" spans="1:32" x14ac:dyDescent="0.25">
      <c r="A2616" s="1" t="s">
        <v>2698</v>
      </c>
      <c r="B2616" s="1">
        <v>50356220</v>
      </c>
      <c r="C2616" s="1">
        <v>1</v>
      </c>
      <c r="AF2616" s="1" t="s">
        <v>51771</v>
      </c>
    </row>
    <row r="2617" spans="1:32" x14ac:dyDescent="0.25">
      <c r="A2617" s="1" t="s">
        <v>2699</v>
      </c>
      <c r="B2617" s="1">
        <v>50356222</v>
      </c>
      <c r="C2617" s="1">
        <v>1</v>
      </c>
      <c r="AF2617" s="1" t="s">
        <v>51772</v>
      </c>
    </row>
    <row r="2618" spans="1:32" x14ac:dyDescent="0.25">
      <c r="A2618" s="1" t="s">
        <v>2700</v>
      </c>
      <c r="B2618" s="1">
        <v>50356221</v>
      </c>
      <c r="C2618" s="1">
        <v>1</v>
      </c>
      <c r="AF2618" s="1" t="s">
        <v>51773</v>
      </c>
    </row>
    <row r="2619" spans="1:32" x14ac:dyDescent="0.25">
      <c r="A2619" s="1" t="s">
        <v>2701</v>
      </c>
      <c r="B2619" s="1">
        <v>50356217</v>
      </c>
      <c r="C2619" s="1">
        <v>1</v>
      </c>
      <c r="AF2619" s="1" t="s">
        <v>51774</v>
      </c>
    </row>
    <row r="2620" spans="1:32" x14ac:dyDescent="0.25">
      <c r="A2620" s="1" t="s">
        <v>2702</v>
      </c>
      <c r="B2620" s="1">
        <v>50356213</v>
      </c>
      <c r="C2620" s="1">
        <v>1</v>
      </c>
      <c r="AF2620" s="1" t="s">
        <v>51775</v>
      </c>
    </row>
    <row r="2621" spans="1:32" x14ac:dyDescent="0.25">
      <c r="A2621" s="1" t="s">
        <v>2703</v>
      </c>
      <c r="B2621" s="1">
        <v>50356212</v>
      </c>
      <c r="C2621" s="1">
        <v>1</v>
      </c>
      <c r="AF2621" s="1" t="s">
        <v>51776</v>
      </c>
    </row>
    <row r="2622" spans="1:32" x14ac:dyDescent="0.25">
      <c r="A2622" s="1" t="s">
        <v>2704</v>
      </c>
      <c r="B2622" s="1">
        <v>50356214</v>
      </c>
      <c r="C2622" s="1">
        <v>1</v>
      </c>
      <c r="AF2622" s="1" t="s">
        <v>51777</v>
      </c>
    </row>
    <row r="2623" spans="1:32" x14ac:dyDescent="0.25">
      <c r="A2623" s="1" t="s">
        <v>2705</v>
      </c>
      <c r="B2623" s="1">
        <v>50356216</v>
      </c>
      <c r="C2623" s="1">
        <v>1</v>
      </c>
      <c r="AF2623" s="1" t="s">
        <v>51778</v>
      </c>
    </row>
    <row r="2624" spans="1:32" x14ac:dyDescent="0.25">
      <c r="A2624" s="1" t="s">
        <v>2706</v>
      </c>
      <c r="B2624" s="1">
        <v>50356215</v>
      </c>
      <c r="C2624" s="1">
        <v>1</v>
      </c>
      <c r="AF2624" s="1" t="s">
        <v>51779</v>
      </c>
    </row>
    <row r="2625" spans="1:32" x14ac:dyDescent="0.25">
      <c r="A2625" s="1" t="s">
        <v>2707</v>
      </c>
      <c r="B2625" s="1">
        <v>50356223</v>
      </c>
      <c r="C2625" s="1">
        <v>1</v>
      </c>
      <c r="AF2625" s="1" t="s">
        <v>51780</v>
      </c>
    </row>
    <row r="2626" spans="1:32" x14ac:dyDescent="0.25">
      <c r="A2626" s="1" t="s">
        <v>2708</v>
      </c>
      <c r="B2626" s="1">
        <v>50356302</v>
      </c>
      <c r="C2626" s="1">
        <v>1</v>
      </c>
      <c r="AF2626" s="1" t="s">
        <v>51781</v>
      </c>
    </row>
    <row r="2627" spans="1:32" x14ac:dyDescent="0.25">
      <c r="A2627" s="1" t="s">
        <v>2709</v>
      </c>
      <c r="B2627" s="1">
        <v>50356301</v>
      </c>
      <c r="C2627" s="1">
        <v>1</v>
      </c>
      <c r="AF2627" s="1" t="s">
        <v>51782</v>
      </c>
    </row>
    <row r="2628" spans="1:32" x14ac:dyDescent="0.25">
      <c r="A2628" s="1" t="s">
        <v>2710</v>
      </c>
      <c r="B2628" s="1">
        <v>50356303</v>
      </c>
      <c r="C2628" s="1">
        <v>1</v>
      </c>
      <c r="AF2628" s="1" t="s">
        <v>51783</v>
      </c>
    </row>
    <row r="2629" spans="1:32" x14ac:dyDescent="0.25">
      <c r="A2629" s="1" t="s">
        <v>2711</v>
      </c>
      <c r="B2629" s="1">
        <v>50356305</v>
      </c>
      <c r="C2629" s="1">
        <v>1</v>
      </c>
      <c r="AF2629" s="1" t="s">
        <v>51784</v>
      </c>
    </row>
    <row r="2630" spans="1:32" x14ac:dyDescent="0.25">
      <c r="A2630" s="1" t="s">
        <v>2712</v>
      </c>
      <c r="B2630" s="1">
        <v>50356304</v>
      </c>
      <c r="C2630" s="1">
        <v>1</v>
      </c>
      <c r="AF2630" s="1" t="s">
        <v>51785</v>
      </c>
    </row>
    <row r="2631" spans="1:32" x14ac:dyDescent="0.25">
      <c r="A2631" s="1" t="s">
        <v>2713</v>
      </c>
      <c r="B2631" s="1">
        <v>50356229</v>
      </c>
      <c r="C2631" s="1">
        <v>1</v>
      </c>
      <c r="AF2631" s="1" t="s">
        <v>51786</v>
      </c>
    </row>
    <row r="2632" spans="1:32" x14ac:dyDescent="0.25">
      <c r="A2632" s="1" t="s">
        <v>2714</v>
      </c>
      <c r="B2632" s="1">
        <v>50356225</v>
      </c>
      <c r="C2632" s="1">
        <v>1</v>
      </c>
      <c r="AF2632" s="1" t="s">
        <v>51787</v>
      </c>
    </row>
    <row r="2633" spans="1:32" x14ac:dyDescent="0.25">
      <c r="A2633" s="1" t="s">
        <v>2715</v>
      </c>
      <c r="B2633" s="1">
        <v>50356224</v>
      </c>
      <c r="C2633" s="1">
        <v>1</v>
      </c>
      <c r="AF2633" s="1" t="s">
        <v>51788</v>
      </c>
    </row>
    <row r="2634" spans="1:32" x14ac:dyDescent="0.25">
      <c r="A2634" s="1" t="s">
        <v>2716</v>
      </c>
      <c r="B2634" s="1">
        <v>50356226</v>
      </c>
      <c r="C2634" s="1">
        <v>1</v>
      </c>
      <c r="AF2634" s="1" t="s">
        <v>51789</v>
      </c>
    </row>
    <row r="2635" spans="1:32" x14ac:dyDescent="0.25">
      <c r="A2635" s="1" t="s">
        <v>2717</v>
      </c>
      <c r="B2635" s="1">
        <v>50356228</v>
      </c>
      <c r="C2635" s="1">
        <v>1</v>
      </c>
      <c r="AF2635" s="1" t="s">
        <v>51790</v>
      </c>
    </row>
    <row r="2636" spans="1:32" x14ac:dyDescent="0.25">
      <c r="A2636" s="1" t="s">
        <v>2718</v>
      </c>
      <c r="B2636" s="1">
        <v>50356227</v>
      </c>
      <c r="C2636" s="1">
        <v>1</v>
      </c>
      <c r="AF2636" s="1" t="s">
        <v>51791</v>
      </c>
    </row>
    <row r="2637" spans="1:32" x14ac:dyDescent="0.25">
      <c r="A2637" s="1" t="s">
        <v>2719</v>
      </c>
      <c r="B2637" s="1">
        <v>50355859</v>
      </c>
      <c r="C2637" s="1">
        <v>1</v>
      </c>
      <c r="AF2637" s="1" t="s">
        <v>51792</v>
      </c>
    </row>
    <row r="2638" spans="1:32" x14ac:dyDescent="0.25">
      <c r="A2638" s="1" t="s">
        <v>2720</v>
      </c>
      <c r="B2638" s="1">
        <v>50355718</v>
      </c>
      <c r="C2638" s="1">
        <v>1</v>
      </c>
      <c r="AF2638" s="1" t="s">
        <v>51793</v>
      </c>
    </row>
    <row r="2639" spans="1:32" x14ac:dyDescent="0.25">
      <c r="A2639" s="1" t="s">
        <v>2721</v>
      </c>
      <c r="B2639" s="1">
        <v>50355717</v>
      </c>
      <c r="C2639" s="1">
        <v>1</v>
      </c>
      <c r="AF2639" s="1" t="s">
        <v>51794</v>
      </c>
    </row>
    <row r="2640" spans="1:32" x14ac:dyDescent="0.25">
      <c r="A2640" s="1" t="s">
        <v>2722</v>
      </c>
      <c r="B2640" s="1">
        <v>50355719</v>
      </c>
      <c r="C2640" s="1">
        <v>1</v>
      </c>
      <c r="AF2640" s="1" t="s">
        <v>51795</v>
      </c>
    </row>
    <row r="2641" spans="1:32" x14ac:dyDescent="0.25">
      <c r="A2641" s="1" t="s">
        <v>2723</v>
      </c>
      <c r="B2641" s="1">
        <v>50355721</v>
      </c>
      <c r="C2641" s="1">
        <v>1</v>
      </c>
      <c r="AF2641" s="1" t="s">
        <v>51796</v>
      </c>
    </row>
    <row r="2642" spans="1:32" x14ac:dyDescent="0.25">
      <c r="A2642" s="1" t="s">
        <v>2724</v>
      </c>
      <c r="B2642" s="1">
        <v>50355720</v>
      </c>
      <c r="C2642" s="1">
        <v>1</v>
      </c>
      <c r="AF2642" s="1" t="s">
        <v>51797</v>
      </c>
    </row>
    <row r="2643" spans="1:32" x14ac:dyDescent="0.25">
      <c r="A2643" s="1" t="s">
        <v>2725</v>
      </c>
      <c r="B2643" s="1">
        <v>50355716</v>
      </c>
      <c r="C2643" s="1">
        <v>1</v>
      </c>
      <c r="AF2643" s="1" t="s">
        <v>51798</v>
      </c>
    </row>
    <row r="2644" spans="1:32" x14ac:dyDescent="0.25">
      <c r="A2644" s="1" t="s">
        <v>2726</v>
      </c>
      <c r="B2644" s="1">
        <v>50355712</v>
      </c>
      <c r="C2644" s="1">
        <v>1</v>
      </c>
      <c r="AF2644" s="1" t="s">
        <v>51799</v>
      </c>
    </row>
    <row r="2645" spans="1:32" x14ac:dyDescent="0.25">
      <c r="A2645" s="1" t="s">
        <v>2727</v>
      </c>
      <c r="B2645" s="1">
        <v>50355711</v>
      </c>
      <c r="C2645" s="1">
        <v>1</v>
      </c>
      <c r="AF2645" s="1" t="s">
        <v>51800</v>
      </c>
    </row>
    <row r="2646" spans="1:32" x14ac:dyDescent="0.25">
      <c r="A2646" s="1" t="s">
        <v>2728</v>
      </c>
      <c r="B2646" s="1">
        <v>50355713</v>
      </c>
      <c r="C2646" s="1">
        <v>1</v>
      </c>
      <c r="AF2646" s="1" t="s">
        <v>51801</v>
      </c>
    </row>
    <row r="2647" spans="1:32" x14ac:dyDescent="0.25">
      <c r="A2647" s="1" t="s">
        <v>2729</v>
      </c>
      <c r="B2647" s="1">
        <v>50355715</v>
      </c>
      <c r="C2647" s="1">
        <v>1</v>
      </c>
      <c r="AF2647" s="1" t="s">
        <v>51802</v>
      </c>
    </row>
    <row r="2648" spans="1:32" x14ac:dyDescent="0.25">
      <c r="A2648" s="1" t="s">
        <v>2730</v>
      </c>
      <c r="B2648" s="1">
        <v>50355714</v>
      </c>
      <c r="C2648" s="1">
        <v>1</v>
      </c>
      <c r="AF2648" s="1" t="s">
        <v>51803</v>
      </c>
    </row>
    <row r="2649" spans="1:32" x14ac:dyDescent="0.25">
      <c r="A2649" s="1" t="s">
        <v>2731</v>
      </c>
      <c r="B2649" s="1">
        <v>50355722</v>
      </c>
      <c r="C2649" s="1">
        <v>1</v>
      </c>
      <c r="AF2649" s="1" t="s">
        <v>51804</v>
      </c>
    </row>
    <row r="2650" spans="1:32" x14ac:dyDescent="0.25">
      <c r="A2650" s="1" t="s">
        <v>2732</v>
      </c>
      <c r="B2650" s="1">
        <v>50355807</v>
      </c>
      <c r="C2650" s="1">
        <v>1</v>
      </c>
      <c r="AF2650" s="1" t="s">
        <v>51805</v>
      </c>
    </row>
    <row r="2651" spans="1:32" x14ac:dyDescent="0.25">
      <c r="A2651" s="1" t="s">
        <v>2733</v>
      </c>
      <c r="B2651" s="1">
        <v>50355806</v>
      </c>
      <c r="C2651" s="1">
        <v>1</v>
      </c>
      <c r="AF2651" s="1" t="s">
        <v>51806</v>
      </c>
    </row>
    <row r="2652" spans="1:32" x14ac:dyDescent="0.25">
      <c r="A2652" s="1" t="s">
        <v>2734</v>
      </c>
      <c r="B2652" s="1">
        <v>50355808</v>
      </c>
      <c r="C2652" s="1">
        <v>1</v>
      </c>
      <c r="AF2652" s="1" t="s">
        <v>51807</v>
      </c>
    </row>
    <row r="2653" spans="1:32" x14ac:dyDescent="0.25">
      <c r="A2653" s="1" t="s">
        <v>2735</v>
      </c>
      <c r="B2653" s="1">
        <v>50355810</v>
      </c>
      <c r="C2653" s="1">
        <v>1</v>
      </c>
      <c r="AF2653" s="1" t="s">
        <v>51808</v>
      </c>
    </row>
    <row r="2654" spans="1:32" x14ac:dyDescent="0.25">
      <c r="A2654" s="1" t="s">
        <v>2736</v>
      </c>
      <c r="B2654" s="1">
        <v>50355809</v>
      </c>
      <c r="C2654" s="1">
        <v>1</v>
      </c>
      <c r="AF2654" s="1" t="s">
        <v>51809</v>
      </c>
    </row>
    <row r="2655" spans="1:32" x14ac:dyDescent="0.25">
      <c r="A2655" s="1" t="s">
        <v>2737</v>
      </c>
      <c r="B2655" s="1">
        <v>50355805</v>
      </c>
      <c r="C2655" s="1">
        <v>1</v>
      </c>
      <c r="AF2655" s="1" t="s">
        <v>51810</v>
      </c>
    </row>
    <row r="2656" spans="1:32" x14ac:dyDescent="0.25">
      <c r="A2656" s="1" t="s">
        <v>2738</v>
      </c>
      <c r="B2656" s="1">
        <v>50355801</v>
      </c>
      <c r="C2656" s="1">
        <v>1</v>
      </c>
      <c r="AF2656" s="1" t="s">
        <v>51811</v>
      </c>
    </row>
    <row r="2657" spans="1:32" x14ac:dyDescent="0.25">
      <c r="A2657" s="1" t="s">
        <v>2739</v>
      </c>
      <c r="B2657" s="1">
        <v>50355723</v>
      </c>
      <c r="C2657" s="1">
        <v>1</v>
      </c>
      <c r="AF2657" s="1" t="s">
        <v>51812</v>
      </c>
    </row>
    <row r="2658" spans="1:32" x14ac:dyDescent="0.25">
      <c r="A2658" s="1" t="s">
        <v>2740</v>
      </c>
      <c r="B2658" s="1">
        <v>50355802</v>
      </c>
      <c r="C2658" s="1">
        <v>1</v>
      </c>
      <c r="AF2658" s="1" t="s">
        <v>51813</v>
      </c>
    </row>
    <row r="2659" spans="1:32" x14ac:dyDescent="0.25">
      <c r="A2659" s="1" t="s">
        <v>2741</v>
      </c>
      <c r="B2659" s="1">
        <v>50355804</v>
      </c>
      <c r="C2659" s="1">
        <v>1</v>
      </c>
      <c r="AF2659" s="1" t="s">
        <v>51814</v>
      </c>
    </row>
    <row r="2660" spans="1:32" x14ac:dyDescent="0.25">
      <c r="A2660" s="1" t="s">
        <v>2742</v>
      </c>
      <c r="B2660" s="1">
        <v>50355803</v>
      </c>
      <c r="C2660" s="1">
        <v>1</v>
      </c>
      <c r="AF2660" s="1" t="s">
        <v>51815</v>
      </c>
    </row>
    <row r="2661" spans="1:32" x14ac:dyDescent="0.25">
      <c r="A2661" s="1" t="s">
        <v>2743</v>
      </c>
      <c r="B2661" s="1">
        <v>50355710</v>
      </c>
      <c r="C2661" s="1">
        <v>1</v>
      </c>
      <c r="AF2661" s="1" t="s">
        <v>51816</v>
      </c>
    </row>
    <row r="2662" spans="1:32" x14ac:dyDescent="0.25">
      <c r="A2662" s="1" t="s">
        <v>2744</v>
      </c>
      <c r="B2662" s="1">
        <v>50355604</v>
      </c>
      <c r="C2662" s="1">
        <v>1</v>
      </c>
      <c r="AF2662" s="1" t="s">
        <v>51817</v>
      </c>
    </row>
    <row r="2663" spans="1:32" x14ac:dyDescent="0.25">
      <c r="A2663" s="1" t="s">
        <v>2745</v>
      </c>
      <c r="B2663" s="1">
        <v>50355603</v>
      </c>
      <c r="C2663" s="1">
        <v>1</v>
      </c>
      <c r="AF2663" s="1" t="s">
        <v>51818</v>
      </c>
    </row>
    <row r="2664" spans="1:32" x14ac:dyDescent="0.25">
      <c r="A2664" s="1" t="s">
        <v>2746</v>
      </c>
      <c r="B2664" s="1">
        <v>50355605</v>
      </c>
      <c r="C2664" s="1">
        <v>1</v>
      </c>
      <c r="AF2664" s="1" t="s">
        <v>51819</v>
      </c>
    </row>
    <row r="2665" spans="1:32" x14ac:dyDescent="0.25">
      <c r="A2665" s="1" t="s">
        <v>2747</v>
      </c>
      <c r="B2665" s="1">
        <v>50355607</v>
      </c>
      <c r="C2665" s="1">
        <v>1</v>
      </c>
      <c r="AF2665" s="1" t="s">
        <v>51820</v>
      </c>
    </row>
    <row r="2666" spans="1:32" x14ac:dyDescent="0.25">
      <c r="A2666" s="1" t="s">
        <v>2748</v>
      </c>
      <c r="B2666" s="1">
        <v>50355606</v>
      </c>
      <c r="C2666" s="1">
        <v>1</v>
      </c>
      <c r="AF2666" s="1" t="s">
        <v>51821</v>
      </c>
    </row>
    <row r="2667" spans="1:32" x14ac:dyDescent="0.25">
      <c r="A2667" s="1" t="s">
        <v>2749</v>
      </c>
      <c r="B2667" s="1">
        <v>50355602</v>
      </c>
      <c r="C2667" s="1">
        <v>1</v>
      </c>
      <c r="AF2667" s="1" t="s">
        <v>51822</v>
      </c>
    </row>
    <row r="2668" spans="1:32" x14ac:dyDescent="0.25">
      <c r="A2668" s="1" t="s">
        <v>2750</v>
      </c>
      <c r="B2668" s="1">
        <v>50355510</v>
      </c>
      <c r="C2668" s="1">
        <v>1</v>
      </c>
      <c r="AF2668" s="1" t="s">
        <v>51823</v>
      </c>
    </row>
    <row r="2669" spans="1:32" x14ac:dyDescent="0.25">
      <c r="A2669" s="1" t="s">
        <v>2751</v>
      </c>
      <c r="B2669" s="1">
        <v>50355509</v>
      </c>
      <c r="C2669" s="1">
        <v>1</v>
      </c>
      <c r="AF2669" s="1" t="s">
        <v>51824</v>
      </c>
    </row>
    <row r="2670" spans="1:32" x14ac:dyDescent="0.25">
      <c r="A2670" s="1" t="s">
        <v>2752</v>
      </c>
      <c r="B2670" s="1">
        <v>50355511</v>
      </c>
      <c r="C2670" s="1">
        <v>1</v>
      </c>
      <c r="AF2670" s="1" t="s">
        <v>51825</v>
      </c>
    </row>
    <row r="2671" spans="1:32" x14ac:dyDescent="0.25">
      <c r="A2671" s="1" t="s">
        <v>2753</v>
      </c>
      <c r="B2671" s="1">
        <v>50355601</v>
      </c>
      <c r="C2671" s="1">
        <v>1</v>
      </c>
      <c r="AF2671" s="1" t="s">
        <v>51826</v>
      </c>
    </row>
    <row r="2672" spans="1:32" x14ac:dyDescent="0.25">
      <c r="A2672" s="1" t="s">
        <v>2754</v>
      </c>
      <c r="B2672" s="1">
        <v>50355512</v>
      </c>
      <c r="C2672" s="1">
        <v>1</v>
      </c>
      <c r="AF2672" s="1" t="s">
        <v>51827</v>
      </c>
    </row>
    <row r="2673" spans="1:32" x14ac:dyDescent="0.25">
      <c r="A2673" s="1" t="s">
        <v>2755</v>
      </c>
      <c r="B2673" s="1">
        <v>50355608</v>
      </c>
      <c r="C2673" s="1">
        <v>1</v>
      </c>
      <c r="AF2673" s="1" t="s">
        <v>51828</v>
      </c>
    </row>
    <row r="2674" spans="1:32" x14ac:dyDescent="0.25">
      <c r="A2674" s="1" t="s">
        <v>2756</v>
      </c>
      <c r="B2674" s="1">
        <v>50355706</v>
      </c>
      <c r="C2674" s="1">
        <v>1</v>
      </c>
      <c r="AF2674" s="1" t="s">
        <v>51829</v>
      </c>
    </row>
    <row r="2675" spans="1:32" x14ac:dyDescent="0.25">
      <c r="A2675" s="1" t="s">
        <v>2757</v>
      </c>
      <c r="B2675" s="1">
        <v>50355705</v>
      </c>
      <c r="C2675" s="1">
        <v>1</v>
      </c>
      <c r="AF2675" s="1" t="s">
        <v>51830</v>
      </c>
    </row>
    <row r="2676" spans="1:32" x14ac:dyDescent="0.25">
      <c r="A2676" s="1" t="s">
        <v>2758</v>
      </c>
      <c r="B2676" s="1">
        <v>50355707</v>
      </c>
      <c r="C2676" s="1">
        <v>1</v>
      </c>
      <c r="AF2676" s="1" t="s">
        <v>51831</v>
      </c>
    </row>
    <row r="2677" spans="1:32" x14ac:dyDescent="0.25">
      <c r="A2677" s="1" t="s">
        <v>2759</v>
      </c>
      <c r="B2677" s="1">
        <v>50355709</v>
      </c>
      <c r="C2677" s="1">
        <v>1</v>
      </c>
      <c r="AF2677" s="1" t="s">
        <v>51832</v>
      </c>
    </row>
    <row r="2678" spans="1:32" x14ac:dyDescent="0.25">
      <c r="A2678" s="1" t="s">
        <v>2760</v>
      </c>
      <c r="B2678" s="1">
        <v>50355708</v>
      </c>
      <c r="C2678" s="1">
        <v>1</v>
      </c>
      <c r="AF2678" s="1" t="s">
        <v>51833</v>
      </c>
    </row>
    <row r="2679" spans="1:32" x14ac:dyDescent="0.25">
      <c r="A2679" s="1" t="s">
        <v>2761</v>
      </c>
      <c r="B2679" s="1">
        <v>50355704</v>
      </c>
      <c r="C2679" s="1">
        <v>1</v>
      </c>
      <c r="AF2679" s="1" t="s">
        <v>51834</v>
      </c>
    </row>
    <row r="2680" spans="1:32" x14ac:dyDescent="0.25">
      <c r="A2680" s="1" t="s">
        <v>2762</v>
      </c>
      <c r="B2680" s="1">
        <v>50355610</v>
      </c>
      <c r="C2680" s="1">
        <v>1</v>
      </c>
      <c r="AF2680" s="1" t="s">
        <v>51835</v>
      </c>
    </row>
    <row r="2681" spans="1:32" x14ac:dyDescent="0.25">
      <c r="A2681" s="1" t="s">
        <v>2763</v>
      </c>
      <c r="B2681" s="1">
        <v>50355609</v>
      </c>
      <c r="C2681" s="1">
        <v>1</v>
      </c>
      <c r="AF2681" s="1" t="s">
        <v>51836</v>
      </c>
    </row>
    <row r="2682" spans="1:32" x14ac:dyDescent="0.25">
      <c r="A2682" s="1" t="s">
        <v>2764</v>
      </c>
      <c r="B2682" s="1">
        <v>50355701</v>
      </c>
      <c r="C2682" s="1">
        <v>1</v>
      </c>
      <c r="AF2682" s="1" t="s">
        <v>51837</v>
      </c>
    </row>
    <row r="2683" spans="1:32" x14ac:dyDescent="0.25">
      <c r="A2683" s="1" t="s">
        <v>2765</v>
      </c>
      <c r="B2683" s="1">
        <v>50355703</v>
      </c>
      <c r="C2683" s="1">
        <v>1</v>
      </c>
      <c r="AF2683" s="1" t="s">
        <v>51838</v>
      </c>
    </row>
    <row r="2684" spans="1:32" x14ac:dyDescent="0.25">
      <c r="A2684" s="1" t="s">
        <v>2766</v>
      </c>
      <c r="B2684" s="1">
        <v>50355702</v>
      </c>
      <c r="C2684" s="1">
        <v>1</v>
      </c>
      <c r="AF2684" s="1" t="s">
        <v>51839</v>
      </c>
    </row>
    <row r="2685" spans="1:32" x14ac:dyDescent="0.25">
      <c r="A2685" s="1" t="s">
        <v>2767</v>
      </c>
      <c r="B2685" s="1">
        <v>50355811</v>
      </c>
      <c r="C2685" s="1">
        <v>1</v>
      </c>
      <c r="AF2685" s="1" t="s">
        <v>51840</v>
      </c>
    </row>
    <row r="2686" spans="1:32" x14ac:dyDescent="0.25">
      <c r="A2686" s="1" t="s">
        <v>2768</v>
      </c>
      <c r="B2686" s="1">
        <v>50355843</v>
      </c>
      <c r="C2686" s="1">
        <v>1</v>
      </c>
      <c r="AF2686" s="1" t="s">
        <v>51841</v>
      </c>
    </row>
    <row r="2687" spans="1:32" x14ac:dyDescent="0.25">
      <c r="A2687" s="1" t="s">
        <v>2769</v>
      </c>
      <c r="B2687" s="1">
        <v>50355842</v>
      </c>
      <c r="C2687" s="1">
        <v>1</v>
      </c>
      <c r="AF2687" s="1" t="s">
        <v>51842</v>
      </c>
    </row>
    <row r="2688" spans="1:32" x14ac:dyDescent="0.25">
      <c r="A2688" s="1" t="s">
        <v>2770</v>
      </c>
      <c r="B2688" s="1">
        <v>50355844</v>
      </c>
      <c r="C2688" s="1">
        <v>1</v>
      </c>
      <c r="AF2688" s="1" t="s">
        <v>51843</v>
      </c>
    </row>
    <row r="2689" spans="1:32" x14ac:dyDescent="0.25">
      <c r="A2689" s="1" t="s">
        <v>2771</v>
      </c>
      <c r="B2689" s="1">
        <v>50355846</v>
      </c>
      <c r="C2689" s="1">
        <v>1</v>
      </c>
      <c r="AF2689" s="1" t="s">
        <v>51844</v>
      </c>
    </row>
    <row r="2690" spans="1:32" x14ac:dyDescent="0.25">
      <c r="A2690" s="1" t="s">
        <v>2772</v>
      </c>
      <c r="B2690" s="1">
        <v>50355845</v>
      </c>
      <c r="C2690" s="1">
        <v>1</v>
      </c>
      <c r="AF2690" s="1" t="s">
        <v>51845</v>
      </c>
    </row>
    <row r="2691" spans="1:32" x14ac:dyDescent="0.25">
      <c r="A2691" s="1" t="s">
        <v>2773</v>
      </c>
      <c r="B2691" s="1">
        <v>50355841</v>
      </c>
      <c r="C2691" s="1">
        <v>1</v>
      </c>
      <c r="AF2691" s="1" t="s">
        <v>51846</v>
      </c>
    </row>
    <row r="2692" spans="1:32" x14ac:dyDescent="0.25">
      <c r="A2692" s="1" t="s">
        <v>2774</v>
      </c>
      <c r="B2692" s="1">
        <v>50355837</v>
      </c>
      <c r="C2692" s="1">
        <v>1</v>
      </c>
      <c r="AF2692" s="1" t="s">
        <v>51847</v>
      </c>
    </row>
    <row r="2693" spans="1:32" x14ac:dyDescent="0.25">
      <c r="A2693" s="1" t="s">
        <v>2775</v>
      </c>
      <c r="B2693" s="1">
        <v>50355836</v>
      </c>
      <c r="C2693" s="1">
        <v>1</v>
      </c>
      <c r="AF2693" s="1" t="s">
        <v>51848</v>
      </c>
    </row>
    <row r="2694" spans="1:32" x14ac:dyDescent="0.25">
      <c r="A2694" s="1" t="s">
        <v>2776</v>
      </c>
      <c r="B2694" s="1">
        <v>50355838</v>
      </c>
      <c r="C2694" s="1">
        <v>1</v>
      </c>
      <c r="AF2694" s="1" t="s">
        <v>51849</v>
      </c>
    </row>
    <row r="2695" spans="1:32" x14ac:dyDescent="0.25">
      <c r="A2695" s="1" t="s">
        <v>2777</v>
      </c>
      <c r="B2695" s="1">
        <v>50355840</v>
      </c>
      <c r="C2695" s="1">
        <v>1</v>
      </c>
      <c r="AF2695" s="1" t="s">
        <v>51850</v>
      </c>
    </row>
    <row r="2696" spans="1:32" x14ac:dyDescent="0.25">
      <c r="A2696" s="1" t="s">
        <v>2778</v>
      </c>
      <c r="B2696" s="1">
        <v>50355839</v>
      </c>
      <c r="C2696" s="1">
        <v>1</v>
      </c>
      <c r="AF2696" s="1" t="s">
        <v>51851</v>
      </c>
    </row>
    <row r="2697" spans="1:32" x14ac:dyDescent="0.25">
      <c r="A2697" s="1" t="s">
        <v>2779</v>
      </c>
      <c r="B2697" s="1">
        <v>50355847</v>
      </c>
      <c r="C2697" s="1">
        <v>1</v>
      </c>
      <c r="AF2697" s="1" t="s">
        <v>51852</v>
      </c>
    </row>
    <row r="2698" spans="1:32" x14ac:dyDescent="0.25">
      <c r="A2698" s="1" t="s">
        <v>2780</v>
      </c>
      <c r="B2698" s="1">
        <v>50355855</v>
      </c>
      <c r="C2698" s="1">
        <v>1</v>
      </c>
      <c r="AF2698" s="1" t="s">
        <v>51853</v>
      </c>
    </row>
    <row r="2699" spans="1:32" x14ac:dyDescent="0.25">
      <c r="A2699" s="1" t="s">
        <v>2781</v>
      </c>
      <c r="B2699" s="1">
        <v>50355854</v>
      </c>
      <c r="C2699" s="1">
        <v>1</v>
      </c>
      <c r="AF2699" s="1" t="s">
        <v>51854</v>
      </c>
    </row>
    <row r="2700" spans="1:32" x14ac:dyDescent="0.25">
      <c r="A2700" s="1" t="s">
        <v>2782</v>
      </c>
      <c r="B2700" s="1">
        <v>50355856</v>
      </c>
      <c r="C2700" s="1">
        <v>1</v>
      </c>
      <c r="AF2700" s="1" t="s">
        <v>51855</v>
      </c>
    </row>
    <row r="2701" spans="1:32" x14ac:dyDescent="0.25">
      <c r="A2701" s="1" t="s">
        <v>2783</v>
      </c>
      <c r="B2701" s="1">
        <v>50355858</v>
      </c>
      <c r="C2701" s="1">
        <v>1</v>
      </c>
      <c r="AF2701" s="1" t="s">
        <v>51856</v>
      </c>
    </row>
    <row r="2702" spans="1:32" x14ac:dyDescent="0.25">
      <c r="A2702" s="1" t="s">
        <v>2784</v>
      </c>
      <c r="B2702" s="1">
        <v>50355857</v>
      </c>
      <c r="C2702" s="1">
        <v>1</v>
      </c>
      <c r="AF2702" s="1" t="s">
        <v>51857</v>
      </c>
    </row>
    <row r="2703" spans="1:32" x14ac:dyDescent="0.25">
      <c r="A2703" s="1" t="s">
        <v>2785</v>
      </c>
      <c r="B2703" s="1">
        <v>50355853</v>
      </c>
      <c r="C2703" s="1">
        <v>1</v>
      </c>
      <c r="AF2703" s="1" t="s">
        <v>51858</v>
      </c>
    </row>
    <row r="2704" spans="1:32" x14ac:dyDescent="0.25">
      <c r="A2704" s="1" t="s">
        <v>2786</v>
      </c>
      <c r="B2704" s="1">
        <v>50355849</v>
      </c>
      <c r="C2704" s="1">
        <v>1</v>
      </c>
      <c r="AF2704" s="1" t="s">
        <v>51859</v>
      </c>
    </row>
    <row r="2705" spans="1:32" x14ac:dyDescent="0.25">
      <c r="A2705" s="1" t="s">
        <v>2787</v>
      </c>
      <c r="B2705" s="1">
        <v>50355848</v>
      </c>
      <c r="C2705" s="1">
        <v>1</v>
      </c>
      <c r="AF2705" s="1" t="s">
        <v>51860</v>
      </c>
    </row>
    <row r="2706" spans="1:32" x14ac:dyDescent="0.25">
      <c r="A2706" s="1" t="s">
        <v>2788</v>
      </c>
      <c r="B2706" s="1">
        <v>50355850</v>
      </c>
      <c r="C2706" s="1">
        <v>1</v>
      </c>
      <c r="AF2706" s="1" t="s">
        <v>51861</v>
      </c>
    </row>
    <row r="2707" spans="1:32" x14ac:dyDescent="0.25">
      <c r="A2707" s="1" t="s">
        <v>2789</v>
      </c>
      <c r="B2707" s="1">
        <v>50355852</v>
      </c>
      <c r="C2707" s="1">
        <v>1</v>
      </c>
      <c r="AF2707" s="1" t="s">
        <v>51862</v>
      </c>
    </row>
    <row r="2708" spans="1:32" x14ac:dyDescent="0.25">
      <c r="A2708" s="1" t="s">
        <v>2790</v>
      </c>
      <c r="B2708" s="1">
        <v>50355851</v>
      </c>
      <c r="C2708" s="1">
        <v>1</v>
      </c>
      <c r="AF2708" s="1" t="s">
        <v>51863</v>
      </c>
    </row>
    <row r="2709" spans="1:32" x14ac:dyDescent="0.25">
      <c r="A2709" s="1" t="s">
        <v>2791</v>
      </c>
      <c r="B2709" s="1">
        <v>50355835</v>
      </c>
      <c r="C2709" s="1">
        <v>1</v>
      </c>
      <c r="AF2709" s="1" t="s">
        <v>51864</v>
      </c>
    </row>
    <row r="2710" spans="1:32" x14ac:dyDescent="0.25">
      <c r="A2710" s="1" t="s">
        <v>2792</v>
      </c>
      <c r="B2710" s="1">
        <v>50355819</v>
      </c>
      <c r="C2710" s="1">
        <v>1</v>
      </c>
      <c r="AF2710" s="1" t="s">
        <v>51865</v>
      </c>
    </row>
    <row r="2711" spans="1:32" x14ac:dyDescent="0.25">
      <c r="A2711" s="1" t="s">
        <v>2793</v>
      </c>
      <c r="B2711" s="1">
        <v>50355818</v>
      </c>
      <c r="C2711" s="1">
        <v>1</v>
      </c>
      <c r="AF2711" s="1" t="s">
        <v>51866</v>
      </c>
    </row>
    <row r="2712" spans="1:32" x14ac:dyDescent="0.25">
      <c r="A2712" s="1" t="s">
        <v>2794</v>
      </c>
      <c r="B2712" s="1">
        <v>50355820</v>
      </c>
      <c r="C2712" s="1">
        <v>1</v>
      </c>
      <c r="AF2712" s="1" t="s">
        <v>51867</v>
      </c>
    </row>
    <row r="2713" spans="1:32" x14ac:dyDescent="0.25">
      <c r="A2713" s="1" t="s">
        <v>2795</v>
      </c>
      <c r="B2713" s="1">
        <v>50355822</v>
      </c>
      <c r="C2713" s="1">
        <v>1</v>
      </c>
      <c r="AF2713" s="1" t="s">
        <v>51868</v>
      </c>
    </row>
    <row r="2714" spans="1:32" x14ac:dyDescent="0.25">
      <c r="A2714" s="1" t="s">
        <v>2796</v>
      </c>
      <c r="B2714" s="1">
        <v>50355821</v>
      </c>
      <c r="C2714" s="1">
        <v>1</v>
      </c>
      <c r="AF2714" s="1" t="s">
        <v>51869</v>
      </c>
    </row>
    <row r="2715" spans="1:32" x14ac:dyDescent="0.25">
      <c r="A2715" s="1" t="s">
        <v>2797</v>
      </c>
      <c r="B2715" s="1">
        <v>50355817</v>
      </c>
      <c r="C2715" s="1">
        <v>1</v>
      </c>
      <c r="AF2715" s="1" t="s">
        <v>51870</v>
      </c>
    </row>
    <row r="2716" spans="1:32" x14ac:dyDescent="0.25">
      <c r="A2716" s="1" t="s">
        <v>2798</v>
      </c>
      <c r="B2716" s="1">
        <v>50355813</v>
      </c>
      <c r="C2716" s="1">
        <v>1</v>
      </c>
      <c r="AF2716" s="1" t="s">
        <v>51871</v>
      </c>
    </row>
    <row r="2717" spans="1:32" x14ac:dyDescent="0.25">
      <c r="A2717" s="1" t="s">
        <v>2799</v>
      </c>
      <c r="B2717" s="1">
        <v>50355812</v>
      </c>
      <c r="C2717" s="1">
        <v>1</v>
      </c>
      <c r="AF2717" s="1" t="s">
        <v>51872</v>
      </c>
    </row>
    <row r="2718" spans="1:32" x14ac:dyDescent="0.25">
      <c r="A2718" s="1" t="s">
        <v>2800</v>
      </c>
      <c r="B2718" s="1">
        <v>50355814</v>
      </c>
      <c r="C2718" s="1">
        <v>1</v>
      </c>
      <c r="AF2718" s="1" t="s">
        <v>51873</v>
      </c>
    </row>
    <row r="2719" spans="1:32" x14ac:dyDescent="0.25">
      <c r="A2719" s="1" t="s">
        <v>2801</v>
      </c>
      <c r="B2719" s="1">
        <v>50355816</v>
      </c>
      <c r="C2719" s="1">
        <v>1</v>
      </c>
      <c r="AF2719" s="1" t="s">
        <v>51874</v>
      </c>
    </row>
    <row r="2720" spans="1:32" x14ac:dyDescent="0.25">
      <c r="A2720" s="1" t="s">
        <v>2802</v>
      </c>
      <c r="B2720" s="1">
        <v>50355815</v>
      </c>
      <c r="C2720" s="1">
        <v>1</v>
      </c>
      <c r="AF2720" s="1" t="s">
        <v>51875</v>
      </c>
    </row>
    <row r="2721" spans="1:32" x14ac:dyDescent="0.25">
      <c r="A2721" s="1" t="s">
        <v>2803</v>
      </c>
      <c r="B2721" s="1">
        <v>50355823</v>
      </c>
      <c r="C2721" s="1">
        <v>1</v>
      </c>
      <c r="AF2721" s="1" t="s">
        <v>51876</v>
      </c>
    </row>
    <row r="2722" spans="1:32" x14ac:dyDescent="0.25">
      <c r="A2722" s="1" t="s">
        <v>2804</v>
      </c>
      <c r="B2722" s="1">
        <v>50355831</v>
      </c>
      <c r="C2722" s="1">
        <v>1</v>
      </c>
      <c r="AF2722" s="1" t="s">
        <v>51877</v>
      </c>
    </row>
    <row r="2723" spans="1:32" x14ac:dyDescent="0.25">
      <c r="A2723" s="1" t="s">
        <v>2805</v>
      </c>
      <c r="B2723" s="1">
        <v>50355830</v>
      </c>
      <c r="C2723" s="1">
        <v>1</v>
      </c>
      <c r="AF2723" s="1" t="s">
        <v>51878</v>
      </c>
    </row>
    <row r="2724" spans="1:32" x14ac:dyDescent="0.25">
      <c r="A2724" s="1" t="s">
        <v>2806</v>
      </c>
      <c r="B2724" s="1">
        <v>50355832</v>
      </c>
      <c r="C2724" s="1">
        <v>1</v>
      </c>
      <c r="AF2724" s="1" t="s">
        <v>51879</v>
      </c>
    </row>
    <row r="2725" spans="1:32" x14ac:dyDescent="0.25">
      <c r="A2725" s="1" t="s">
        <v>2807</v>
      </c>
      <c r="B2725" s="1">
        <v>50355834</v>
      </c>
      <c r="C2725" s="1">
        <v>1</v>
      </c>
      <c r="AF2725" s="1" t="s">
        <v>51880</v>
      </c>
    </row>
    <row r="2726" spans="1:32" x14ac:dyDescent="0.25">
      <c r="A2726" s="1" t="s">
        <v>2808</v>
      </c>
      <c r="B2726" s="1">
        <v>50355833</v>
      </c>
      <c r="C2726" s="1">
        <v>1</v>
      </c>
      <c r="AF2726" s="1" t="s">
        <v>51881</v>
      </c>
    </row>
    <row r="2727" spans="1:32" x14ac:dyDescent="0.25">
      <c r="A2727" s="1" t="s">
        <v>2809</v>
      </c>
      <c r="B2727" s="1">
        <v>50355829</v>
      </c>
      <c r="C2727" s="1">
        <v>1</v>
      </c>
      <c r="AF2727" s="1" t="s">
        <v>51882</v>
      </c>
    </row>
    <row r="2728" spans="1:32" x14ac:dyDescent="0.25">
      <c r="A2728" s="1" t="s">
        <v>2810</v>
      </c>
      <c r="B2728" s="1">
        <v>50355825</v>
      </c>
      <c r="C2728" s="1">
        <v>1</v>
      </c>
      <c r="AF2728" s="1" t="s">
        <v>51883</v>
      </c>
    </row>
    <row r="2729" spans="1:32" x14ac:dyDescent="0.25">
      <c r="A2729" s="1" t="s">
        <v>2811</v>
      </c>
      <c r="B2729" s="1">
        <v>50355824</v>
      </c>
      <c r="C2729" s="1">
        <v>1</v>
      </c>
      <c r="AF2729" s="1" t="s">
        <v>51884</v>
      </c>
    </row>
    <row r="2730" spans="1:32" x14ac:dyDescent="0.25">
      <c r="A2730" s="1" t="s">
        <v>2812</v>
      </c>
      <c r="B2730" s="1">
        <v>50355826</v>
      </c>
      <c r="C2730" s="1">
        <v>1</v>
      </c>
      <c r="AF2730" s="1" t="s">
        <v>51885</v>
      </c>
    </row>
    <row r="2731" spans="1:32" x14ac:dyDescent="0.25">
      <c r="A2731" s="1" t="s">
        <v>2813</v>
      </c>
      <c r="B2731" s="1">
        <v>50355828</v>
      </c>
      <c r="C2731" s="1">
        <v>1</v>
      </c>
      <c r="AF2731" s="1" t="s">
        <v>51886</v>
      </c>
    </row>
    <row r="2732" spans="1:32" x14ac:dyDescent="0.25">
      <c r="A2732" s="1" t="s">
        <v>2814</v>
      </c>
      <c r="B2732" s="1">
        <v>50355827</v>
      </c>
      <c r="C2732" s="1">
        <v>1</v>
      </c>
      <c r="AF2732" s="1" t="s">
        <v>51887</v>
      </c>
    </row>
    <row r="2733" spans="1:32" x14ac:dyDescent="0.25">
      <c r="A2733" s="1" t="s">
        <v>2815</v>
      </c>
      <c r="B2733" s="1">
        <v>50361554</v>
      </c>
      <c r="C2733" s="1">
        <v>1</v>
      </c>
      <c r="AF2733" s="1" t="s">
        <v>51888</v>
      </c>
    </row>
    <row r="2734" spans="1:32" x14ac:dyDescent="0.25">
      <c r="A2734" s="1" t="s">
        <v>2816</v>
      </c>
      <c r="B2734" s="1">
        <v>50361553</v>
      </c>
      <c r="C2734" s="1">
        <v>1</v>
      </c>
      <c r="AF2734" s="1" t="s">
        <v>51889</v>
      </c>
    </row>
    <row r="2735" spans="1:32" x14ac:dyDescent="0.25">
      <c r="A2735" s="1" t="s">
        <v>2817</v>
      </c>
      <c r="B2735" s="1">
        <v>50361555</v>
      </c>
      <c r="C2735" s="1">
        <v>1</v>
      </c>
      <c r="AF2735" s="1" t="s">
        <v>51890</v>
      </c>
    </row>
    <row r="2736" spans="1:32" x14ac:dyDescent="0.25">
      <c r="A2736" s="1" t="s">
        <v>2818</v>
      </c>
      <c r="B2736" s="1">
        <v>50361557</v>
      </c>
      <c r="C2736" s="1">
        <v>1</v>
      </c>
      <c r="AF2736" s="1" t="s">
        <v>51891</v>
      </c>
    </row>
    <row r="2737" spans="1:32" x14ac:dyDescent="0.25">
      <c r="A2737" s="1" t="s">
        <v>2819</v>
      </c>
      <c r="B2737" s="1">
        <v>50361556</v>
      </c>
      <c r="C2737" s="1">
        <v>1</v>
      </c>
      <c r="AF2737" s="1" t="s">
        <v>51892</v>
      </c>
    </row>
    <row r="2738" spans="1:32" x14ac:dyDescent="0.25">
      <c r="A2738" s="1" t="s">
        <v>2820</v>
      </c>
      <c r="B2738" s="1">
        <v>50361552</v>
      </c>
      <c r="C2738" s="1">
        <v>1</v>
      </c>
      <c r="AF2738" s="1" t="s">
        <v>51893</v>
      </c>
    </row>
    <row r="2739" spans="1:32" x14ac:dyDescent="0.25">
      <c r="A2739" s="1" t="s">
        <v>2821</v>
      </c>
      <c r="B2739" s="1">
        <v>50361548</v>
      </c>
      <c r="C2739" s="1">
        <v>1</v>
      </c>
      <c r="AF2739" s="1" t="s">
        <v>51894</v>
      </c>
    </row>
    <row r="2740" spans="1:32" x14ac:dyDescent="0.25">
      <c r="A2740" s="1" t="s">
        <v>2822</v>
      </c>
      <c r="B2740" s="1">
        <v>50361547</v>
      </c>
      <c r="C2740" s="1">
        <v>1</v>
      </c>
      <c r="AF2740" s="1" t="s">
        <v>51895</v>
      </c>
    </row>
    <row r="2741" spans="1:32" x14ac:dyDescent="0.25">
      <c r="A2741" s="1" t="s">
        <v>2823</v>
      </c>
      <c r="B2741" s="1">
        <v>50361549</v>
      </c>
      <c r="C2741" s="1">
        <v>1</v>
      </c>
      <c r="AF2741" s="1" t="s">
        <v>51896</v>
      </c>
    </row>
    <row r="2742" spans="1:32" x14ac:dyDescent="0.25">
      <c r="A2742" s="1" t="s">
        <v>2824</v>
      </c>
      <c r="B2742" s="1">
        <v>50361551</v>
      </c>
      <c r="C2742" s="1">
        <v>1</v>
      </c>
      <c r="AF2742" s="1" t="s">
        <v>51897</v>
      </c>
    </row>
    <row r="2743" spans="1:32" x14ac:dyDescent="0.25">
      <c r="A2743" s="1" t="s">
        <v>2825</v>
      </c>
      <c r="B2743" s="1">
        <v>50361550</v>
      </c>
      <c r="C2743" s="1">
        <v>1</v>
      </c>
      <c r="AF2743" s="1" t="s">
        <v>51898</v>
      </c>
    </row>
    <row r="2744" spans="1:32" x14ac:dyDescent="0.25">
      <c r="A2744" s="1" t="s">
        <v>2826</v>
      </c>
      <c r="B2744" s="1">
        <v>50361558</v>
      </c>
      <c r="C2744" s="1">
        <v>1</v>
      </c>
      <c r="AF2744" s="1" t="s">
        <v>51899</v>
      </c>
    </row>
    <row r="2745" spans="1:32" x14ac:dyDescent="0.25">
      <c r="A2745" s="1" t="s">
        <v>2827</v>
      </c>
      <c r="B2745" s="1">
        <v>50361566</v>
      </c>
      <c r="C2745" s="1">
        <v>1</v>
      </c>
      <c r="AF2745" s="1" t="s">
        <v>51900</v>
      </c>
    </row>
    <row r="2746" spans="1:32" x14ac:dyDescent="0.25">
      <c r="A2746" s="1" t="s">
        <v>2828</v>
      </c>
      <c r="B2746" s="1">
        <v>50361565</v>
      </c>
      <c r="C2746" s="1">
        <v>1</v>
      </c>
      <c r="AF2746" s="1" t="s">
        <v>51901</v>
      </c>
    </row>
    <row r="2747" spans="1:32" x14ac:dyDescent="0.25">
      <c r="A2747" s="1" t="s">
        <v>2829</v>
      </c>
      <c r="B2747" s="1">
        <v>50361567</v>
      </c>
      <c r="C2747" s="1">
        <v>1</v>
      </c>
      <c r="AF2747" s="1" t="s">
        <v>51902</v>
      </c>
    </row>
    <row r="2748" spans="1:32" x14ac:dyDescent="0.25">
      <c r="A2748" s="1" t="s">
        <v>2830</v>
      </c>
      <c r="B2748" s="1">
        <v>50361569</v>
      </c>
      <c r="C2748" s="1">
        <v>1</v>
      </c>
      <c r="AF2748" s="1" t="s">
        <v>51903</v>
      </c>
    </row>
    <row r="2749" spans="1:32" x14ac:dyDescent="0.25">
      <c r="A2749" s="1" t="s">
        <v>2831</v>
      </c>
      <c r="B2749" s="1">
        <v>50361568</v>
      </c>
      <c r="C2749" s="1">
        <v>1</v>
      </c>
      <c r="AF2749" s="1" t="s">
        <v>51904</v>
      </c>
    </row>
    <row r="2750" spans="1:32" x14ac:dyDescent="0.25">
      <c r="A2750" s="1" t="s">
        <v>2832</v>
      </c>
      <c r="B2750" s="1">
        <v>50361564</v>
      </c>
      <c r="C2750" s="1">
        <v>1</v>
      </c>
      <c r="AF2750" s="1" t="s">
        <v>51905</v>
      </c>
    </row>
    <row r="2751" spans="1:32" x14ac:dyDescent="0.25">
      <c r="A2751" s="1" t="s">
        <v>2833</v>
      </c>
      <c r="B2751" s="1">
        <v>50361560</v>
      </c>
      <c r="C2751" s="1">
        <v>1</v>
      </c>
      <c r="AF2751" s="1" t="s">
        <v>51906</v>
      </c>
    </row>
    <row r="2752" spans="1:32" x14ac:dyDescent="0.25">
      <c r="A2752" s="1" t="s">
        <v>2834</v>
      </c>
      <c r="B2752" s="1">
        <v>50361559</v>
      </c>
      <c r="C2752" s="1">
        <v>1</v>
      </c>
      <c r="AF2752" s="1" t="s">
        <v>51907</v>
      </c>
    </row>
    <row r="2753" spans="1:32" x14ac:dyDescent="0.25">
      <c r="A2753" s="1" t="s">
        <v>2835</v>
      </c>
      <c r="B2753" s="1">
        <v>50361561</v>
      </c>
      <c r="C2753" s="1">
        <v>1</v>
      </c>
      <c r="AF2753" s="1" t="s">
        <v>51908</v>
      </c>
    </row>
    <row r="2754" spans="1:32" x14ac:dyDescent="0.25">
      <c r="A2754" s="1" t="s">
        <v>2836</v>
      </c>
      <c r="B2754" s="1">
        <v>50361563</v>
      </c>
      <c r="C2754" s="1">
        <v>1</v>
      </c>
      <c r="AF2754" s="1" t="s">
        <v>51909</v>
      </c>
    </row>
    <row r="2755" spans="1:32" x14ac:dyDescent="0.25">
      <c r="A2755" s="1" t="s">
        <v>2837</v>
      </c>
      <c r="B2755" s="1">
        <v>50361562</v>
      </c>
      <c r="C2755" s="1">
        <v>1</v>
      </c>
      <c r="AF2755" s="1" t="s">
        <v>51910</v>
      </c>
    </row>
    <row r="2756" spans="1:32" x14ac:dyDescent="0.25">
      <c r="A2756" s="1" t="s">
        <v>2838</v>
      </c>
      <c r="B2756" s="1">
        <v>50361546</v>
      </c>
      <c r="C2756" s="1">
        <v>1</v>
      </c>
      <c r="AF2756" s="1" t="s">
        <v>51911</v>
      </c>
    </row>
    <row r="2757" spans="1:32" x14ac:dyDescent="0.25">
      <c r="A2757" s="1" t="s">
        <v>2839</v>
      </c>
      <c r="B2757" s="1">
        <v>50361530</v>
      </c>
      <c r="C2757" s="1">
        <v>1</v>
      </c>
      <c r="AF2757" s="1" t="s">
        <v>51912</v>
      </c>
    </row>
    <row r="2758" spans="1:32" x14ac:dyDescent="0.25">
      <c r="A2758" s="1" t="s">
        <v>2840</v>
      </c>
      <c r="B2758" s="1">
        <v>50361529</v>
      </c>
      <c r="C2758" s="1">
        <v>1</v>
      </c>
      <c r="AF2758" s="1" t="s">
        <v>51913</v>
      </c>
    </row>
    <row r="2759" spans="1:32" x14ac:dyDescent="0.25">
      <c r="A2759" s="1" t="s">
        <v>2841</v>
      </c>
      <c r="B2759" s="1">
        <v>50361531</v>
      </c>
      <c r="C2759" s="1">
        <v>1</v>
      </c>
      <c r="AF2759" s="1" t="s">
        <v>51914</v>
      </c>
    </row>
    <row r="2760" spans="1:32" x14ac:dyDescent="0.25">
      <c r="A2760" s="1" t="s">
        <v>2842</v>
      </c>
      <c r="B2760" s="1">
        <v>50361533</v>
      </c>
      <c r="C2760" s="1">
        <v>1</v>
      </c>
      <c r="AF2760" s="1" t="s">
        <v>51915</v>
      </c>
    </row>
    <row r="2761" spans="1:32" x14ac:dyDescent="0.25">
      <c r="A2761" s="1" t="s">
        <v>2843</v>
      </c>
      <c r="B2761" s="1">
        <v>50361532</v>
      </c>
      <c r="C2761" s="1">
        <v>1</v>
      </c>
      <c r="AF2761" s="1" t="s">
        <v>51916</v>
      </c>
    </row>
    <row r="2762" spans="1:32" x14ac:dyDescent="0.25">
      <c r="A2762" s="1" t="s">
        <v>2844</v>
      </c>
      <c r="B2762" s="1">
        <v>50361528</v>
      </c>
      <c r="C2762" s="1">
        <v>1</v>
      </c>
      <c r="AF2762" s="1" t="s">
        <v>51917</v>
      </c>
    </row>
    <row r="2763" spans="1:32" x14ac:dyDescent="0.25">
      <c r="A2763" s="1" t="s">
        <v>2845</v>
      </c>
      <c r="B2763" s="1">
        <v>50361524</v>
      </c>
      <c r="C2763" s="1">
        <v>1</v>
      </c>
      <c r="AF2763" s="1" t="s">
        <v>51918</v>
      </c>
    </row>
    <row r="2764" spans="1:32" x14ac:dyDescent="0.25">
      <c r="A2764" s="1" t="s">
        <v>2846</v>
      </c>
      <c r="B2764" s="1">
        <v>50361523</v>
      </c>
      <c r="C2764" s="1">
        <v>1</v>
      </c>
      <c r="AF2764" s="1" t="s">
        <v>51919</v>
      </c>
    </row>
    <row r="2765" spans="1:32" x14ac:dyDescent="0.25">
      <c r="A2765" s="1" t="s">
        <v>2847</v>
      </c>
      <c r="B2765" s="1">
        <v>50361525</v>
      </c>
      <c r="C2765" s="1">
        <v>1</v>
      </c>
      <c r="AF2765" s="1" t="s">
        <v>51920</v>
      </c>
    </row>
    <row r="2766" spans="1:32" x14ac:dyDescent="0.25">
      <c r="A2766" s="1" t="s">
        <v>2848</v>
      </c>
      <c r="B2766" s="1">
        <v>50361527</v>
      </c>
      <c r="C2766" s="1">
        <v>1</v>
      </c>
      <c r="AF2766" s="1" t="s">
        <v>51921</v>
      </c>
    </row>
    <row r="2767" spans="1:32" x14ac:dyDescent="0.25">
      <c r="A2767" s="1" t="s">
        <v>2849</v>
      </c>
      <c r="B2767" s="1">
        <v>50361526</v>
      </c>
      <c r="C2767" s="1">
        <v>1</v>
      </c>
      <c r="AF2767" s="1" t="s">
        <v>51922</v>
      </c>
    </row>
    <row r="2768" spans="1:32" x14ac:dyDescent="0.25">
      <c r="A2768" s="1" t="s">
        <v>2850</v>
      </c>
      <c r="B2768" s="1">
        <v>50361534</v>
      </c>
      <c r="C2768" s="1">
        <v>1</v>
      </c>
      <c r="AF2768" s="1" t="s">
        <v>51923</v>
      </c>
    </row>
    <row r="2769" spans="1:32" x14ac:dyDescent="0.25">
      <c r="A2769" s="1" t="s">
        <v>2851</v>
      </c>
      <c r="B2769" s="1">
        <v>50361542</v>
      </c>
      <c r="C2769" s="1">
        <v>1</v>
      </c>
      <c r="AF2769" s="1" t="s">
        <v>51924</v>
      </c>
    </row>
    <row r="2770" spans="1:32" x14ac:dyDescent="0.25">
      <c r="A2770" s="1" t="s">
        <v>2852</v>
      </c>
      <c r="B2770" s="1">
        <v>50361541</v>
      </c>
      <c r="C2770" s="1">
        <v>1</v>
      </c>
      <c r="AF2770" s="1" t="s">
        <v>51925</v>
      </c>
    </row>
    <row r="2771" spans="1:32" x14ac:dyDescent="0.25">
      <c r="A2771" s="1" t="s">
        <v>2853</v>
      </c>
      <c r="B2771" s="1">
        <v>50361543</v>
      </c>
      <c r="C2771" s="1">
        <v>1</v>
      </c>
      <c r="AF2771" s="1" t="s">
        <v>51926</v>
      </c>
    </row>
    <row r="2772" spans="1:32" x14ac:dyDescent="0.25">
      <c r="A2772" s="1" t="s">
        <v>2854</v>
      </c>
      <c r="B2772" s="1">
        <v>50361545</v>
      </c>
      <c r="C2772" s="1">
        <v>1</v>
      </c>
      <c r="AF2772" s="1" t="s">
        <v>51927</v>
      </c>
    </row>
    <row r="2773" spans="1:32" x14ac:dyDescent="0.25">
      <c r="A2773" s="1" t="s">
        <v>2855</v>
      </c>
      <c r="B2773" s="1">
        <v>50361544</v>
      </c>
      <c r="C2773" s="1">
        <v>1</v>
      </c>
      <c r="AF2773" s="1" t="s">
        <v>51928</v>
      </c>
    </row>
    <row r="2774" spans="1:32" x14ac:dyDescent="0.25">
      <c r="A2774" s="1" t="s">
        <v>2856</v>
      </c>
      <c r="B2774" s="1">
        <v>50361540</v>
      </c>
      <c r="C2774" s="1">
        <v>1</v>
      </c>
      <c r="AF2774" s="1" t="s">
        <v>51929</v>
      </c>
    </row>
    <row r="2775" spans="1:32" x14ac:dyDescent="0.25">
      <c r="A2775" s="1" t="s">
        <v>2857</v>
      </c>
      <c r="B2775" s="1">
        <v>50361536</v>
      </c>
      <c r="C2775" s="1">
        <v>1</v>
      </c>
      <c r="AF2775" s="1" t="s">
        <v>51930</v>
      </c>
    </row>
    <row r="2776" spans="1:32" x14ac:dyDescent="0.25">
      <c r="A2776" s="1" t="s">
        <v>2858</v>
      </c>
      <c r="B2776" s="1">
        <v>50361535</v>
      </c>
      <c r="C2776" s="1">
        <v>1</v>
      </c>
      <c r="AF2776" s="1" t="s">
        <v>51931</v>
      </c>
    </row>
    <row r="2777" spans="1:32" x14ac:dyDescent="0.25">
      <c r="A2777" s="1" t="s">
        <v>2859</v>
      </c>
      <c r="B2777" s="1">
        <v>50361537</v>
      </c>
      <c r="C2777" s="1">
        <v>1</v>
      </c>
      <c r="AF2777" s="1" t="s">
        <v>51932</v>
      </c>
    </row>
    <row r="2778" spans="1:32" x14ac:dyDescent="0.25">
      <c r="A2778" s="1" t="s">
        <v>2860</v>
      </c>
      <c r="B2778" s="1">
        <v>50361539</v>
      </c>
      <c r="C2778" s="1">
        <v>1</v>
      </c>
      <c r="AF2778" s="1" t="s">
        <v>51933</v>
      </c>
    </row>
    <row r="2779" spans="1:32" x14ac:dyDescent="0.25">
      <c r="A2779" s="1" t="s">
        <v>2861</v>
      </c>
      <c r="B2779" s="1">
        <v>50361538</v>
      </c>
      <c r="C2779" s="1">
        <v>1</v>
      </c>
      <c r="AF2779" s="1" t="s">
        <v>51934</v>
      </c>
    </row>
    <row r="2780" spans="1:32" x14ac:dyDescent="0.25">
      <c r="A2780" s="1" t="s">
        <v>2862</v>
      </c>
      <c r="B2780" s="1">
        <v>50361570</v>
      </c>
      <c r="C2780" s="1">
        <v>1</v>
      </c>
      <c r="AF2780" s="1" t="s">
        <v>51935</v>
      </c>
    </row>
    <row r="2781" spans="1:32" x14ac:dyDescent="0.25">
      <c r="A2781" s="1" t="s">
        <v>2863</v>
      </c>
      <c r="B2781" s="1">
        <v>50361606</v>
      </c>
      <c r="C2781" s="1">
        <v>1</v>
      </c>
      <c r="AF2781" s="1" t="s">
        <v>51936</v>
      </c>
    </row>
    <row r="2782" spans="1:32" x14ac:dyDescent="0.25">
      <c r="A2782" s="1" t="s">
        <v>2864</v>
      </c>
      <c r="B2782" s="1">
        <v>50361605</v>
      </c>
      <c r="C2782" s="1">
        <v>1</v>
      </c>
      <c r="AF2782" s="1" t="s">
        <v>51937</v>
      </c>
    </row>
    <row r="2783" spans="1:32" x14ac:dyDescent="0.25">
      <c r="A2783" s="1" t="s">
        <v>2865</v>
      </c>
      <c r="B2783" s="1">
        <v>50361607</v>
      </c>
      <c r="C2783" s="1">
        <v>1</v>
      </c>
      <c r="AF2783" s="1" t="s">
        <v>51938</v>
      </c>
    </row>
    <row r="2784" spans="1:32" x14ac:dyDescent="0.25">
      <c r="A2784" s="1" t="s">
        <v>2866</v>
      </c>
      <c r="B2784" s="1">
        <v>50361609</v>
      </c>
      <c r="C2784" s="1">
        <v>1</v>
      </c>
      <c r="AF2784" s="1" t="s">
        <v>51939</v>
      </c>
    </row>
    <row r="2785" spans="1:32" x14ac:dyDescent="0.25">
      <c r="A2785" s="1" t="s">
        <v>2867</v>
      </c>
      <c r="B2785" s="1">
        <v>50361608</v>
      </c>
      <c r="C2785" s="1">
        <v>1</v>
      </c>
      <c r="AF2785" s="1" t="s">
        <v>51940</v>
      </c>
    </row>
    <row r="2786" spans="1:32" x14ac:dyDescent="0.25">
      <c r="A2786" s="1" t="s">
        <v>2868</v>
      </c>
      <c r="B2786" s="1">
        <v>50361604</v>
      </c>
      <c r="C2786" s="1">
        <v>1</v>
      </c>
      <c r="AF2786" s="1" t="s">
        <v>51941</v>
      </c>
    </row>
    <row r="2787" spans="1:32" x14ac:dyDescent="0.25">
      <c r="A2787" s="1" t="s">
        <v>2869</v>
      </c>
      <c r="B2787" s="1">
        <v>50361596</v>
      </c>
      <c r="C2787" s="1">
        <v>1</v>
      </c>
      <c r="AF2787" s="1" t="s">
        <v>51942</v>
      </c>
    </row>
    <row r="2788" spans="1:32" x14ac:dyDescent="0.25">
      <c r="A2788" s="1" t="s">
        <v>2870</v>
      </c>
      <c r="B2788" s="1">
        <v>50361595</v>
      </c>
      <c r="C2788" s="1">
        <v>1</v>
      </c>
      <c r="AF2788" s="1" t="s">
        <v>51943</v>
      </c>
    </row>
    <row r="2789" spans="1:32" x14ac:dyDescent="0.25">
      <c r="A2789" s="1" t="s">
        <v>2871</v>
      </c>
      <c r="B2789" s="1">
        <v>50361601</v>
      </c>
      <c r="C2789" s="1">
        <v>1</v>
      </c>
      <c r="AF2789" s="1" t="s">
        <v>51944</v>
      </c>
    </row>
    <row r="2790" spans="1:32" x14ac:dyDescent="0.25">
      <c r="A2790" s="1" t="s">
        <v>2872</v>
      </c>
      <c r="B2790" s="1">
        <v>50361603</v>
      </c>
      <c r="C2790" s="1">
        <v>1</v>
      </c>
      <c r="AF2790" s="1" t="s">
        <v>51945</v>
      </c>
    </row>
    <row r="2791" spans="1:32" x14ac:dyDescent="0.25">
      <c r="A2791" s="1" t="s">
        <v>2873</v>
      </c>
      <c r="B2791" s="1">
        <v>50361602</v>
      </c>
      <c r="C2791" s="1">
        <v>1</v>
      </c>
      <c r="AF2791" s="1" t="s">
        <v>51946</v>
      </c>
    </row>
    <row r="2792" spans="1:32" x14ac:dyDescent="0.25">
      <c r="A2792" s="1" t="s">
        <v>2874</v>
      </c>
      <c r="B2792" s="1">
        <v>50361610</v>
      </c>
      <c r="C2792" s="1">
        <v>1</v>
      </c>
      <c r="AF2792" s="1" t="s">
        <v>51947</v>
      </c>
    </row>
    <row r="2793" spans="1:32" x14ac:dyDescent="0.25">
      <c r="A2793" s="1" t="s">
        <v>2875</v>
      </c>
      <c r="B2793" s="1">
        <v>50361618</v>
      </c>
      <c r="C2793" s="1">
        <v>1</v>
      </c>
      <c r="AF2793" s="1" t="s">
        <v>51948</v>
      </c>
    </row>
    <row r="2794" spans="1:32" x14ac:dyDescent="0.25">
      <c r="A2794" s="1" t="s">
        <v>2876</v>
      </c>
      <c r="B2794" s="1">
        <v>50361617</v>
      </c>
      <c r="C2794" s="1">
        <v>1</v>
      </c>
      <c r="AF2794" s="1" t="s">
        <v>51949</v>
      </c>
    </row>
    <row r="2795" spans="1:32" x14ac:dyDescent="0.25">
      <c r="A2795" s="1" t="s">
        <v>2877</v>
      </c>
      <c r="B2795" s="1">
        <v>50361619</v>
      </c>
      <c r="C2795" s="1">
        <v>1</v>
      </c>
      <c r="AF2795" s="1" t="s">
        <v>51950</v>
      </c>
    </row>
    <row r="2796" spans="1:32" x14ac:dyDescent="0.25">
      <c r="A2796" s="1" t="s">
        <v>2878</v>
      </c>
      <c r="B2796" s="1">
        <v>50361621</v>
      </c>
      <c r="C2796" s="1">
        <v>1</v>
      </c>
      <c r="AF2796" s="1" t="s">
        <v>51951</v>
      </c>
    </row>
    <row r="2797" spans="1:32" x14ac:dyDescent="0.25">
      <c r="A2797" s="1" t="s">
        <v>2879</v>
      </c>
      <c r="B2797" s="1">
        <v>50361620</v>
      </c>
      <c r="C2797" s="1">
        <v>1</v>
      </c>
      <c r="AF2797" s="1" t="s">
        <v>51952</v>
      </c>
    </row>
    <row r="2798" spans="1:32" x14ac:dyDescent="0.25">
      <c r="A2798" s="1" t="s">
        <v>2880</v>
      </c>
      <c r="B2798" s="1">
        <v>50361616</v>
      </c>
      <c r="C2798" s="1">
        <v>1</v>
      </c>
      <c r="AF2798" s="1" t="s">
        <v>51953</v>
      </c>
    </row>
    <row r="2799" spans="1:32" x14ac:dyDescent="0.25">
      <c r="A2799" s="1" t="s">
        <v>2881</v>
      </c>
      <c r="B2799" s="1">
        <v>50361612</v>
      </c>
      <c r="C2799" s="1">
        <v>1</v>
      </c>
      <c r="AF2799" s="1" t="s">
        <v>51954</v>
      </c>
    </row>
    <row r="2800" spans="1:32" x14ac:dyDescent="0.25">
      <c r="A2800" s="1" t="s">
        <v>2882</v>
      </c>
      <c r="B2800" s="1">
        <v>50361611</v>
      </c>
      <c r="C2800" s="1">
        <v>1</v>
      </c>
      <c r="AF2800" s="1" t="s">
        <v>51955</v>
      </c>
    </row>
    <row r="2801" spans="1:32" x14ac:dyDescent="0.25">
      <c r="A2801" s="1" t="s">
        <v>2883</v>
      </c>
      <c r="B2801" s="1">
        <v>50361613</v>
      </c>
      <c r="C2801" s="1">
        <v>1</v>
      </c>
      <c r="AF2801" s="1" t="s">
        <v>51956</v>
      </c>
    </row>
    <row r="2802" spans="1:32" x14ac:dyDescent="0.25">
      <c r="A2802" s="1" t="s">
        <v>2884</v>
      </c>
      <c r="B2802" s="1">
        <v>50361615</v>
      </c>
      <c r="C2802" s="1">
        <v>1</v>
      </c>
      <c r="AF2802" s="1" t="s">
        <v>51957</v>
      </c>
    </row>
    <row r="2803" spans="1:32" x14ac:dyDescent="0.25">
      <c r="A2803" s="1" t="s">
        <v>2885</v>
      </c>
      <c r="B2803" s="1">
        <v>50361614</v>
      </c>
      <c r="C2803" s="1">
        <v>1</v>
      </c>
      <c r="AF2803" s="1" t="s">
        <v>51958</v>
      </c>
    </row>
    <row r="2804" spans="1:32" x14ac:dyDescent="0.25">
      <c r="A2804" s="1" t="s">
        <v>2886</v>
      </c>
      <c r="B2804" s="1">
        <v>50361594</v>
      </c>
      <c r="C2804" s="1">
        <v>1</v>
      </c>
      <c r="AF2804" s="1" t="s">
        <v>51959</v>
      </c>
    </row>
    <row r="2805" spans="1:32" x14ac:dyDescent="0.25">
      <c r="A2805" s="1" t="s">
        <v>2887</v>
      </c>
      <c r="B2805" s="1">
        <v>50361578</v>
      </c>
      <c r="C2805" s="1">
        <v>1</v>
      </c>
      <c r="AF2805" s="1" t="s">
        <v>51960</v>
      </c>
    </row>
    <row r="2806" spans="1:32" x14ac:dyDescent="0.25">
      <c r="A2806" s="1" t="s">
        <v>2888</v>
      </c>
      <c r="B2806" s="1">
        <v>50361577</v>
      </c>
      <c r="C2806" s="1">
        <v>1</v>
      </c>
      <c r="AF2806" s="1" t="s">
        <v>51961</v>
      </c>
    </row>
    <row r="2807" spans="1:32" x14ac:dyDescent="0.25">
      <c r="A2807" s="1" t="s">
        <v>2889</v>
      </c>
      <c r="B2807" s="1">
        <v>50361579</v>
      </c>
      <c r="C2807" s="1">
        <v>1</v>
      </c>
      <c r="AF2807" s="1" t="s">
        <v>51962</v>
      </c>
    </row>
    <row r="2808" spans="1:32" x14ac:dyDescent="0.25">
      <c r="A2808" s="1" t="s">
        <v>2890</v>
      </c>
      <c r="B2808" s="1">
        <v>50361581</v>
      </c>
      <c r="C2808" s="1">
        <v>1</v>
      </c>
      <c r="AF2808" s="1" t="s">
        <v>51963</v>
      </c>
    </row>
    <row r="2809" spans="1:32" x14ac:dyDescent="0.25">
      <c r="A2809" s="1" t="s">
        <v>2891</v>
      </c>
      <c r="B2809" s="1">
        <v>50361580</v>
      </c>
      <c r="C2809" s="1">
        <v>1</v>
      </c>
      <c r="AF2809" s="1" t="s">
        <v>51964</v>
      </c>
    </row>
    <row r="2810" spans="1:32" x14ac:dyDescent="0.25">
      <c r="A2810" s="1" t="s">
        <v>2892</v>
      </c>
      <c r="B2810" s="1">
        <v>50361576</v>
      </c>
      <c r="C2810" s="1">
        <v>1</v>
      </c>
      <c r="AF2810" s="1" t="s">
        <v>51965</v>
      </c>
    </row>
    <row r="2811" spans="1:32" x14ac:dyDescent="0.25">
      <c r="A2811" s="1" t="s">
        <v>2893</v>
      </c>
      <c r="B2811" s="1">
        <v>50361572</v>
      </c>
      <c r="C2811" s="1">
        <v>1</v>
      </c>
      <c r="AF2811" s="1" t="s">
        <v>51966</v>
      </c>
    </row>
    <row r="2812" spans="1:32" x14ac:dyDescent="0.25">
      <c r="A2812" s="1" t="s">
        <v>2894</v>
      </c>
      <c r="B2812" s="1">
        <v>50361571</v>
      </c>
      <c r="C2812" s="1">
        <v>1</v>
      </c>
      <c r="AF2812" s="1" t="s">
        <v>51967</v>
      </c>
    </row>
    <row r="2813" spans="1:32" x14ac:dyDescent="0.25">
      <c r="A2813" s="1" t="s">
        <v>2895</v>
      </c>
      <c r="B2813" s="1">
        <v>50361573</v>
      </c>
      <c r="C2813" s="1">
        <v>1</v>
      </c>
      <c r="AF2813" s="1" t="s">
        <v>51968</v>
      </c>
    </row>
    <row r="2814" spans="1:32" x14ac:dyDescent="0.25">
      <c r="A2814" s="1" t="s">
        <v>2896</v>
      </c>
      <c r="B2814" s="1">
        <v>50361575</v>
      </c>
      <c r="C2814" s="1">
        <v>1</v>
      </c>
      <c r="AF2814" s="1" t="s">
        <v>51969</v>
      </c>
    </row>
    <row r="2815" spans="1:32" x14ac:dyDescent="0.25">
      <c r="A2815" s="1" t="s">
        <v>2897</v>
      </c>
      <c r="B2815" s="1">
        <v>50361574</v>
      </c>
      <c r="C2815" s="1">
        <v>1</v>
      </c>
      <c r="AF2815" s="1" t="s">
        <v>51970</v>
      </c>
    </row>
    <row r="2816" spans="1:32" x14ac:dyDescent="0.25">
      <c r="A2816" s="1" t="s">
        <v>2898</v>
      </c>
      <c r="B2816" s="1">
        <v>50361582</v>
      </c>
      <c r="C2816" s="1">
        <v>1</v>
      </c>
      <c r="AF2816" s="1" t="s">
        <v>51971</v>
      </c>
    </row>
    <row r="2817" spans="1:32" x14ac:dyDescent="0.25">
      <c r="A2817" s="1" t="s">
        <v>2899</v>
      </c>
      <c r="B2817" s="1">
        <v>50361590</v>
      </c>
      <c r="C2817" s="1">
        <v>1</v>
      </c>
      <c r="AF2817" s="1" t="s">
        <v>51972</v>
      </c>
    </row>
    <row r="2818" spans="1:32" x14ac:dyDescent="0.25">
      <c r="A2818" s="1" t="s">
        <v>2900</v>
      </c>
      <c r="B2818" s="1">
        <v>50361589</v>
      </c>
      <c r="C2818" s="1">
        <v>1</v>
      </c>
      <c r="AF2818" s="1" t="s">
        <v>51973</v>
      </c>
    </row>
    <row r="2819" spans="1:32" x14ac:dyDescent="0.25">
      <c r="A2819" s="1" t="s">
        <v>2901</v>
      </c>
      <c r="B2819" s="1">
        <v>50361591</v>
      </c>
      <c r="C2819" s="1">
        <v>1</v>
      </c>
      <c r="AF2819" s="1" t="s">
        <v>51974</v>
      </c>
    </row>
    <row r="2820" spans="1:32" x14ac:dyDescent="0.25">
      <c r="A2820" s="1" t="s">
        <v>2902</v>
      </c>
      <c r="B2820" s="1">
        <v>50361593</v>
      </c>
      <c r="C2820" s="1">
        <v>1</v>
      </c>
      <c r="AF2820" s="1" t="s">
        <v>51975</v>
      </c>
    </row>
    <row r="2821" spans="1:32" x14ac:dyDescent="0.25">
      <c r="A2821" s="1" t="s">
        <v>2903</v>
      </c>
      <c r="B2821" s="1">
        <v>50361592</v>
      </c>
      <c r="C2821" s="1">
        <v>1</v>
      </c>
      <c r="AF2821" s="1" t="s">
        <v>51976</v>
      </c>
    </row>
    <row r="2822" spans="1:32" x14ac:dyDescent="0.25">
      <c r="A2822" s="1" t="s">
        <v>2904</v>
      </c>
      <c r="B2822" s="1">
        <v>50361588</v>
      </c>
      <c r="C2822" s="1">
        <v>1</v>
      </c>
      <c r="AF2822" s="1" t="s">
        <v>51977</v>
      </c>
    </row>
    <row r="2823" spans="1:32" x14ac:dyDescent="0.25">
      <c r="A2823" s="1" t="s">
        <v>2905</v>
      </c>
      <c r="B2823" s="1">
        <v>50361584</v>
      </c>
      <c r="C2823" s="1">
        <v>1</v>
      </c>
      <c r="AF2823" s="1" t="s">
        <v>51978</v>
      </c>
    </row>
    <row r="2824" spans="1:32" x14ac:dyDescent="0.25">
      <c r="A2824" s="1" t="s">
        <v>2906</v>
      </c>
      <c r="B2824" s="1">
        <v>50361583</v>
      </c>
      <c r="C2824" s="1">
        <v>1</v>
      </c>
      <c r="AF2824" s="1" t="s">
        <v>51979</v>
      </c>
    </row>
    <row r="2825" spans="1:32" x14ac:dyDescent="0.25">
      <c r="A2825" s="1" t="s">
        <v>2907</v>
      </c>
      <c r="B2825" s="1">
        <v>50361585</v>
      </c>
      <c r="C2825" s="1">
        <v>1</v>
      </c>
      <c r="AF2825" s="1" t="s">
        <v>51980</v>
      </c>
    </row>
    <row r="2826" spans="1:32" x14ac:dyDescent="0.25">
      <c r="A2826" s="1" t="s">
        <v>2908</v>
      </c>
      <c r="B2826" s="1">
        <v>50361587</v>
      </c>
      <c r="C2826" s="1">
        <v>1</v>
      </c>
      <c r="AF2826" s="1" t="s">
        <v>51981</v>
      </c>
    </row>
    <row r="2827" spans="1:32" x14ac:dyDescent="0.25">
      <c r="A2827" s="1" t="s">
        <v>2909</v>
      </c>
      <c r="B2827" s="1">
        <v>50361586</v>
      </c>
      <c r="C2827" s="1">
        <v>1</v>
      </c>
      <c r="AF2827" s="1" t="s">
        <v>51982</v>
      </c>
    </row>
    <row r="2828" spans="1:32" x14ac:dyDescent="0.25">
      <c r="A2828" s="1" t="s">
        <v>2910</v>
      </c>
      <c r="B2828" s="1">
        <v>50361522</v>
      </c>
      <c r="C2828" s="1">
        <v>1</v>
      </c>
      <c r="AF2828" s="1" t="s">
        <v>51983</v>
      </c>
    </row>
    <row r="2829" spans="1:32" x14ac:dyDescent="0.25">
      <c r="A2829" s="1" t="s">
        <v>2911</v>
      </c>
      <c r="B2829" s="1">
        <v>50357029</v>
      </c>
      <c r="C2829" s="1">
        <v>1</v>
      </c>
      <c r="AF2829" s="1" t="s">
        <v>51984</v>
      </c>
    </row>
    <row r="2830" spans="1:32" x14ac:dyDescent="0.25">
      <c r="A2830" s="1" t="s">
        <v>2912</v>
      </c>
      <c r="B2830" s="1">
        <v>50357028</v>
      </c>
      <c r="C2830" s="1">
        <v>1</v>
      </c>
      <c r="AF2830" s="1" t="s">
        <v>51985</v>
      </c>
    </row>
    <row r="2831" spans="1:32" x14ac:dyDescent="0.25">
      <c r="A2831" s="1" t="s">
        <v>2913</v>
      </c>
      <c r="B2831" s="1">
        <v>50357030</v>
      </c>
      <c r="C2831" s="1">
        <v>1</v>
      </c>
      <c r="AF2831" s="1" t="s">
        <v>51986</v>
      </c>
    </row>
    <row r="2832" spans="1:32" x14ac:dyDescent="0.25">
      <c r="A2832" s="1" t="s">
        <v>2914</v>
      </c>
      <c r="B2832" s="1">
        <v>50357032</v>
      </c>
      <c r="C2832" s="1">
        <v>1</v>
      </c>
      <c r="AF2832" s="1" t="s">
        <v>51987</v>
      </c>
    </row>
    <row r="2833" spans="1:32" x14ac:dyDescent="0.25">
      <c r="A2833" s="1" t="s">
        <v>2915</v>
      </c>
      <c r="B2833" s="1">
        <v>50357031</v>
      </c>
      <c r="C2833" s="1">
        <v>1</v>
      </c>
      <c r="AF2833" s="1" t="s">
        <v>51988</v>
      </c>
    </row>
    <row r="2834" spans="1:32" x14ac:dyDescent="0.25">
      <c r="A2834" s="1" t="s">
        <v>2916</v>
      </c>
      <c r="B2834" s="1">
        <v>50357027</v>
      </c>
      <c r="C2834" s="1">
        <v>1</v>
      </c>
      <c r="AF2834" s="1" t="s">
        <v>51989</v>
      </c>
    </row>
    <row r="2835" spans="1:32" x14ac:dyDescent="0.25">
      <c r="A2835" s="1" t="s">
        <v>2917</v>
      </c>
      <c r="B2835" s="1">
        <v>50357023</v>
      </c>
      <c r="C2835" s="1">
        <v>1</v>
      </c>
      <c r="AF2835" s="1" t="s">
        <v>51990</v>
      </c>
    </row>
    <row r="2836" spans="1:32" x14ac:dyDescent="0.25">
      <c r="A2836" s="1" t="s">
        <v>2918</v>
      </c>
      <c r="B2836" s="1">
        <v>50357022</v>
      </c>
      <c r="C2836" s="1">
        <v>1</v>
      </c>
      <c r="AF2836" s="1" t="s">
        <v>51991</v>
      </c>
    </row>
    <row r="2837" spans="1:32" x14ac:dyDescent="0.25">
      <c r="A2837" s="1" t="s">
        <v>2919</v>
      </c>
      <c r="B2837" s="1">
        <v>50357024</v>
      </c>
      <c r="C2837" s="1">
        <v>1</v>
      </c>
      <c r="AF2837" s="1" t="s">
        <v>51992</v>
      </c>
    </row>
    <row r="2838" spans="1:32" x14ac:dyDescent="0.25">
      <c r="A2838" s="1" t="s">
        <v>2920</v>
      </c>
      <c r="B2838" s="1">
        <v>50357026</v>
      </c>
      <c r="C2838" s="1">
        <v>1</v>
      </c>
      <c r="AF2838" s="1" t="s">
        <v>51993</v>
      </c>
    </row>
    <row r="2839" spans="1:32" x14ac:dyDescent="0.25">
      <c r="A2839" s="1" t="s">
        <v>2921</v>
      </c>
      <c r="B2839" s="1">
        <v>50357025</v>
      </c>
      <c r="C2839" s="1">
        <v>1</v>
      </c>
      <c r="AF2839" s="1" t="s">
        <v>51994</v>
      </c>
    </row>
    <row r="2840" spans="1:32" x14ac:dyDescent="0.25">
      <c r="A2840" s="1" t="s">
        <v>2922</v>
      </c>
      <c r="B2840" s="1">
        <v>50357033</v>
      </c>
      <c r="C2840" s="1">
        <v>1</v>
      </c>
      <c r="AF2840" s="1" t="s">
        <v>51995</v>
      </c>
    </row>
    <row r="2841" spans="1:32" x14ac:dyDescent="0.25">
      <c r="A2841" s="1" t="s">
        <v>2923</v>
      </c>
      <c r="B2841" s="1">
        <v>50357104</v>
      </c>
      <c r="C2841" s="1">
        <v>1</v>
      </c>
      <c r="AF2841" s="1" t="s">
        <v>51996</v>
      </c>
    </row>
    <row r="2842" spans="1:32" x14ac:dyDescent="0.25">
      <c r="A2842" s="1" t="s">
        <v>2924</v>
      </c>
      <c r="B2842" s="1">
        <v>50357103</v>
      </c>
      <c r="C2842" s="1">
        <v>1</v>
      </c>
      <c r="AF2842" s="1" t="s">
        <v>51997</v>
      </c>
    </row>
    <row r="2843" spans="1:32" x14ac:dyDescent="0.25">
      <c r="A2843" s="1" t="s">
        <v>2925</v>
      </c>
      <c r="B2843" s="1">
        <v>50357201</v>
      </c>
      <c r="C2843" s="1">
        <v>1</v>
      </c>
      <c r="AF2843" s="1" t="s">
        <v>51998</v>
      </c>
    </row>
    <row r="2844" spans="1:32" x14ac:dyDescent="0.25">
      <c r="A2844" s="1" t="s">
        <v>2926</v>
      </c>
      <c r="B2844" s="1">
        <v>50357203</v>
      </c>
      <c r="C2844" s="1">
        <v>1</v>
      </c>
      <c r="AF2844" s="1" t="s">
        <v>51999</v>
      </c>
    </row>
    <row r="2845" spans="1:32" x14ac:dyDescent="0.25">
      <c r="A2845" s="1" t="s">
        <v>2927</v>
      </c>
      <c r="B2845" s="1">
        <v>50357202</v>
      </c>
      <c r="C2845" s="1">
        <v>1</v>
      </c>
      <c r="AF2845" s="1" t="s">
        <v>52000</v>
      </c>
    </row>
    <row r="2846" spans="1:32" x14ac:dyDescent="0.25">
      <c r="A2846" s="1" t="s">
        <v>2928</v>
      </c>
      <c r="B2846" s="1">
        <v>50357102</v>
      </c>
      <c r="C2846" s="1">
        <v>1</v>
      </c>
      <c r="AF2846" s="1" t="s">
        <v>52001</v>
      </c>
    </row>
    <row r="2847" spans="1:32" x14ac:dyDescent="0.25">
      <c r="A2847" s="1" t="s">
        <v>2929</v>
      </c>
      <c r="B2847" s="1">
        <v>50357035</v>
      </c>
      <c r="C2847" s="1">
        <v>1</v>
      </c>
      <c r="AF2847" s="1" t="s">
        <v>52002</v>
      </c>
    </row>
    <row r="2848" spans="1:32" x14ac:dyDescent="0.25">
      <c r="A2848" s="1" t="s">
        <v>2930</v>
      </c>
      <c r="B2848" s="1">
        <v>50357034</v>
      </c>
      <c r="C2848" s="1">
        <v>1</v>
      </c>
      <c r="AF2848" s="1" t="s">
        <v>52003</v>
      </c>
    </row>
    <row r="2849" spans="1:32" x14ac:dyDescent="0.25">
      <c r="A2849" s="1" t="s">
        <v>2931</v>
      </c>
      <c r="B2849" s="1">
        <v>50357036</v>
      </c>
      <c r="C2849" s="1">
        <v>1</v>
      </c>
      <c r="AF2849" s="1" t="s">
        <v>52004</v>
      </c>
    </row>
    <row r="2850" spans="1:32" x14ac:dyDescent="0.25">
      <c r="A2850" s="1" t="s">
        <v>2932</v>
      </c>
      <c r="B2850" s="1">
        <v>50357101</v>
      </c>
      <c r="C2850" s="1">
        <v>1</v>
      </c>
      <c r="AF2850" s="1" t="s">
        <v>52005</v>
      </c>
    </row>
    <row r="2851" spans="1:32" x14ac:dyDescent="0.25">
      <c r="A2851" s="1" t="s">
        <v>2933</v>
      </c>
      <c r="B2851" s="1">
        <v>50357037</v>
      </c>
      <c r="C2851" s="1">
        <v>1</v>
      </c>
      <c r="AF2851" s="1" t="s">
        <v>52006</v>
      </c>
    </row>
    <row r="2852" spans="1:32" x14ac:dyDescent="0.25">
      <c r="A2852" s="1" t="s">
        <v>2934</v>
      </c>
      <c r="B2852" s="1">
        <v>50357021</v>
      </c>
      <c r="C2852" s="1">
        <v>1</v>
      </c>
      <c r="AF2852" s="1" t="s">
        <v>52007</v>
      </c>
    </row>
    <row r="2853" spans="1:32" x14ac:dyDescent="0.25">
      <c r="A2853" s="1" t="s">
        <v>2935</v>
      </c>
      <c r="B2853" s="1">
        <v>50357005</v>
      </c>
      <c r="C2853" s="1">
        <v>1</v>
      </c>
      <c r="AF2853" s="1" t="s">
        <v>52008</v>
      </c>
    </row>
    <row r="2854" spans="1:32" x14ac:dyDescent="0.25">
      <c r="A2854" s="1" t="s">
        <v>2936</v>
      </c>
      <c r="B2854" s="1">
        <v>50357004</v>
      </c>
      <c r="C2854" s="1">
        <v>1</v>
      </c>
      <c r="AF2854" s="1" t="s">
        <v>52009</v>
      </c>
    </row>
    <row r="2855" spans="1:32" x14ac:dyDescent="0.25">
      <c r="A2855" s="1" t="s">
        <v>2937</v>
      </c>
      <c r="B2855" s="1">
        <v>50357006</v>
      </c>
      <c r="C2855" s="1">
        <v>1</v>
      </c>
      <c r="AF2855" s="1" t="s">
        <v>52010</v>
      </c>
    </row>
    <row r="2856" spans="1:32" x14ac:dyDescent="0.25">
      <c r="A2856" s="1" t="s">
        <v>2938</v>
      </c>
      <c r="B2856" s="1">
        <v>50357008</v>
      </c>
      <c r="C2856" s="1">
        <v>1</v>
      </c>
      <c r="AF2856" s="1" t="s">
        <v>52011</v>
      </c>
    </row>
    <row r="2857" spans="1:32" x14ac:dyDescent="0.25">
      <c r="A2857" s="1" t="s">
        <v>2939</v>
      </c>
      <c r="B2857" s="1">
        <v>50357007</v>
      </c>
      <c r="C2857" s="1">
        <v>1</v>
      </c>
      <c r="AF2857" s="1" t="s">
        <v>52012</v>
      </c>
    </row>
    <row r="2858" spans="1:32" x14ac:dyDescent="0.25">
      <c r="A2858" s="1" t="s">
        <v>2940</v>
      </c>
      <c r="B2858" s="1">
        <v>50357003</v>
      </c>
      <c r="C2858" s="1">
        <v>1</v>
      </c>
      <c r="AF2858" s="1" t="s">
        <v>52013</v>
      </c>
    </row>
    <row r="2859" spans="1:32" x14ac:dyDescent="0.25">
      <c r="A2859" s="1" t="s">
        <v>2941</v>
      </c>
      <c r="B2859" s="1">
        <v>50356905</v>
      </c>
      <c r="C2859" s="1">
        <v>1</v>
      </c>
      <c r="AF2859" s="1" t="s">
        <v>52014</v>
      </c>
    </row>
    <row r="2860" spans="1:32" x14ac:dyDescent="0.25">
      <c r="A2860" s="1" t="s">
        <v>2942</v>
      </c>
      <c r="B2860" s="1">
        <v>50356904</v>
      </c>
      <c r="C2860" s="1">
        <v>1</v>
      </c>
      <c r="AF2860" s="1" t="s">
        <v>52015</v>
      </c>
    </row>
    <row r="2861" spans="1:32" x14ac:dyDescent="0.25">
      <c r="A2861" s="1" t="s">
        <v>2943</v>
      </c>
      <c r="B2861" s="1">
        <v>50356906</v>
      </c>
      <c r="C2861" s="1">
        <v>1</v>
      </c>
      <c r="AF2861" s="1" t="s">
        <v>52016</v>
      </c>
    </row>
    <row r="2862" spans="1:32" x14ac:dyDescent="0.25">
      <c r="A2862" s="1" t="s">
        <v>2944</v>
      </c>
      <c r="B2862" s="1">
        <v>50357002</v>
      </c>
      <c r="C2862" s="1">
        <v>1</v>
      </c>
      <c r="AF2862" s="1" t="s">
        <v>52017</v>
      </c>
    </row>
    <row r="2863" spans="1:32" x14ac:dyDescent="0.25">
      <c r="A2863" s="1" t="s">
        <v>2945</v>
      </c>
      <c r="B2863" s="1">
        <v>50357001</v>
      </c>
      <c r="C2863" s="1">
        <v>1</v>
      </c>
      <c r="AF2863" s="1" t="s">
        <v>52018</v>
      </c>
    </row>
    <row r="2864" spans="1:32" x14ac:dyDescent="0.25">
      <c r="A2864" s="1" t="s">
        <v>2946</v>
      </c>
      <c r="B2864" s="1">
        <v>50357009</v>
      </c>
      <c r="C2864" s="1">
        <v>1</v>
      </c>
      <c r="AF2864" s="1" t="s">
        <v>52019</v>
      </c>
    </row>
    <row r="2865" spans="1:32" x14ac:dyDescent="0.25">
      <c r="A2865" s="1" t="s">
        <v>2947</v>
      </c>
      <c r="B2865" s="1">
        <v>50357017</v>
      </c>
      <c r="C2865" s="1">
        <v>1</v>
      </c>
      <c r="AF2865" s="1" t="s">
        <v>52020</v>
      </c>
    </row>
    <row r="2866" spans="1:32" x14ac:dyDescent="0.25">
      <c r="A2866" s="1" t="s">
        <v>2948</v>
      </c>
      <c r="B2866" s="1">
        <v>50357016</v>
      </c>
      <c r="C2866" s="1">
        <v>1</v>
      </c>
      <c r="AF2866" s="1" t="s">
        <v>52021</v>
      </c>
    </row>
    <row r="2867" spans="1:32" x14ac:dyDescent="0.25">
      <c r="A2867" s="1" t="s">
        <v>2949</v>
      </c>
      <c r="B2867" s="1">
        <v>50357018</v>
      </c>
      <c r="C2867" s="1">
        <v>1</v>
      </c>
      <c r="AF2867" s="1" t="s">
        <v>52022</v>
      </c>
    </row>
    <row r="2868" spans="1:32" x14ac:dyDescent="0.25">
      <c r="A2868" s="1" t="s">
        <v>2950</v>
      </c>
      <c r="B2868" s="1">
        <v>50357020</v>
      </c>
      <c r="C2868" s="1">
        <v>1</v>
      </c>
      <c r="AF2868" s="1" t="s">
        <v>52023</v>
      </c>
    </row>
    <row r="2869" spans="1:32" x14ac:dyDescent="0.25">
      <c r="A2869" s="1" t="s">
        <v>2951</v>
      </c>
      <c r="B2869" s="1">
        <v>50357019</v>
      </c>
      <c r="C2869" s="1">
        <v>1</v>
      </c>
      <c r="AF2869" s="1" t="s">
        <v>52024</v>
      </c>
    </row>
    <row r="2870" spans="1:32" x14ac:dyDescent="0.25">
      <c r="A2870" s="1" t="s">
        <v>2952</v>
      </c>
      <c r="B2870" s="1">
        <v>50357015</v>
      </c>
      <c r="C2870" s="1">
        <v>1</v>
      </c>
      <c r="AF2870" s="1" t="s">
        <v>52025</v>
      </c>
    </row>
    <row r="2871" spans="1:32" x14ac:dyDescent="0.25">
      <c r="A2871" s="1" t="s">
        <v>2953</v>
      </c>
      <c r="B2871" s="1">
        <v>50357011</v>
      </c>
      <c r="C2871" s="1">
        <v>1</v>
      </c>
      <c r="AF2871" s="1" t="s">
        <v>52026</v>
      </c>
    </row>
    <row r="2872" spans="1:32" x14ac:dyDescent="0.25">
      <c r="A2872" s="1" t="s">
        <v>2954</v>
      </c>
      <c r="B2872" s="1">
        <v>50357010</v>
      </c>
      <c r="C2872" s="1">
        <v>1</v>
      </c>
      <c r="AF2872" s="1" t="s">
        <v>52027</v>
      </c>
    </row>
    <row r="2873" spans="1:32" x14ac:dyDescent="0.25">
      <c r="A2873" s="1" t="s">
        <v>2955</v>
      </c>
      <c r="B2873" s="1">
        <v>50357012</v>
      </c>
      <c r="C2873" s="1">
        <v>1</v>
      </c>
      <c r="AF2873" s="1" t="s">
        <v>52028</v>
      </c>
    </row>
    <row r="2874" spans="1:32" x14ac:dyDescent="0.25">
      <c r="A2874" s="1" t="s">
        <v>2956</v>
      </c>
      <c r="B2874" s="1">
        <v>50357014</v>
      </c>
      <c r="C2874" s="1">
        <v>1</v>
      </c>
      <c r="AF2874" s="1" t="s">
        <v>52029</v>
      </c>
    </row>
    <row r="2875" spans="1:32" x14ac:dyDescent="0.25">
      <c r="A2875" s="1" t="s">
        <v>1997</v>
      </c>
      <c r="B2875" s="1">
        <v>50357013</v>
      </c>
      <c r="C2875" s="1">
        <v>1</v>
      </c>
      <c r="AF2875" s="1" t="s">
        <v>52030</v>
      </c>
    </row>
    <row r="2876" spans="1:32" x14ac:dyDescent="0.25">
      <c r="A2876" s="1" t="s">
        <v>2957</v>
      </c>
      <c r="B2876" s="1">
        <v>50357204</v>
      </c>
      <c r="C2876" s="1">
        <v>1</v>
      </c>
      <c r="AF2876" s="1" t="s">
        <v>52031</v>
      </c>
    </row>
    <row r="2877" spans="1:32" x14ac:dyDescent="0.25">
      <c r="A2877" s="1" t="s">
        <v>2958</v>
      </c>
      <c r="B2877" s="1">
        <v>50361506</v>
      </c>
      <c r="C2877" s="1">
        <v>1</v>
      </c>
      <c r="AF2877" s="1" t="s">
        <v>52032</v>
      </c>
    </row>
    <row r="2878" spans="1:32" x14ac:dyDescent="0.25">
      <c r="A2878" s="1" t="s">
        <v>2959</v>
      </c>
      <c r="B2878" s="1">
        <v>50361505</v>
      </c>
      <c r="C2878" s="1">
        <v>1</v>
      </c>
      <c r="AF2878" s="1" t="s">
        <v>52033</v>
      </c>
    </row>
    <row r="2879" spans="1:32" x14ac:dyDescent="0.25">
      <c r="A2879" s="1" t="s">
        <v>2960</v>
      </c>
      <c r="B2879" s="1">
        <v>50361507</v>
      </c>
      <c r="C2879" s="1">
        <v>1</v>
      </c>
      <c r="AF2879" s="1" t="s">
        <v>52034</v>
      </c>
    </row>
    <row r="2880" spans="1:32" x14ac:dyDescent="0.25">
      <c r="A2880" s="1" t="s">
        <v>2961</v>
      </c>
      <c r="B2880" s="1">
        <v>50361509</v>
      </c>
      <c r="C2880" s="1">
        <v>1</v>
      </c>
      <c r="AF2880" s="1" t="s">
        <v>52035</v>
      </c>
    </row>
    <row r="2881" spans="1:32" x14ac:dyDescent="0.25">
      <c r="A2881" s="1" t="s">
        <v>2962</v>
      </c>
      <c r="B2881" s="1">
        <v>50361508</v>
      </c>
      <c r="C2881" s="1">
        <v>1</v>
      </c>
      <c r="AF2881" s="1" t="s">
        <v>52036</v>
      </c>
    </row>
    <row r="2882" spans="1:32" x14ac:dyDescent="0.25">
      <c r="A2882" s="1" t="s">
        <v>2963</v>
      </c>
      <c r="B2882" s="1">
        <v>50361504</v>
      </c>
      <c r="C2882" s="1">
        <v>1</v>
      </c>
      <c r="AF2882" s="1" t="s">
        <v>52037</v>
      </c>
    </row>
    <row r="2883" spans="1:32" x14ac:dyDescent="0.25">
      <c r="A2883" s="1" t="s">
        <v>2964</v>
      </c>
      <c r="B2883" s="1">
        <v>50357230</v>
      </c>
      <c r="C2883" s="1">
        <v>1</v>
      </c>
      <c r="AF2883" s="1" t="s">
        <v>52038</v>
      </c>
    </row>
    <row r="2884" spans="1:32" x14ac:dyDescent="0.25">
      <c r="A2884" s="1" t="s">
        <v>2965</v>
      </c>
      <c r="B2884" s="1">
        <v>50357229</v>
      </c>
      <c r="C2884" s="1">
        <v>1</v>
      </c>
      <c r="AF2884" s="1" t="s">
        <v>52039</v>
      </c>
    </row>
    <row r="2885" spans="1:32" x14ac:dyDescent="0.25">
      <c r="A2885" s="1" t="s">
        <v>2966</v>
      </c>
      <c r="B2885" s="1">
        <v>50361501</v>
      </c>
      <c r="C2885" s="1">
        <v>1</v>
      </c>
      <c r="AF2885" s="1" t="s">
        <v>52040</v>
      </c>
    </row>
    <row r="2886" spans="1:32" x14ac:dyDescent="0.25">
      <c r="A2886" s="1" t="s">
        <v>2967</v>
      </c>
      <c r="B2886" s="1">
        <v>50361503</v>
      </c>
      <c r="C2886" s="1">
        <v>1</v>
      </c>
      <c r="AF2886" s="1" t="s">
        <v>52041</v>
      </c>
    </row>
    <row r="2887" spans="1:32" x14ac:dyDescent="0.25">
      <c r="A2887" s="1" t="s">
        <v>2968</v>
      </c>
      <c r="B2887" s="1">
        <v>50361502</v>
      </c>
      <c r="C2887" s="1">
        <v>1</v>
      </c>
      <c r="AF2887" s="1" t="s">
        <v>52042</v>
      </c>
    </row>
    <row r="2888" spans="1:32" x14ac:dyDescent="0.25">
      <c r="A2888" s="1" t="s">
        <v>2969</v>
      </c>
      <c r="B2888" s="1">
        <v>50361510</v>
      </c>
      <c r="C2888" s="1">
        <v>1</v>
      </c>
      <c r="AF2888" s="1" t="s">
        <v>52043</v>
      </c>
    </row>
    <row r="2889" spans="1:32" x14ac:dyDescent="0.25">
      <c r="A2889" s="1" t="s">
        <v>2970</v>
      </c>
      <c r="B2889" s="1">
        <v>50361518</v>
      </c>
      <c r="C2889" s="1">
        <v>1</v>
      </c>
      <c r="AF2889" s="1" t="s">
        <v>52044</v>
      </c>
    </row>
    <row r="2890" spans="1:32" x14ac:dyDescent="0.25">
      <c r="A2890" s="1" t="s">
        <v>2971</v>
      </c>
      <c r="B2890" s="1">
        <v>50361517</v>
      </c>
      <c r="C2890" s="1">
        <v>1</v>
      </c>
      <c r="AF2890" s="1" t="s">
        <v>52045</v>
      </c>
    </row>
    <row r="2891" spans="1:32" x14ac:dyDescent="0.25">
      <c r="A2891" s="1" t="s">
        <v>2972</v>
      </c>
      <c r="B2891" s="1">
        <v>50361519</v>
      </c>
      <c r="C2891" s="1">
        <v>1</v>
      </c>
      <c r="AF2891" s="1" t="s">
        <v>52046</v>
      </c>
    </row>
    <row r="2892" spans="1:32" x14ac:dyDescent="0.25">
      <c r="A2892" s="1" t="s">
        <v>2973</v>
      </c>
      <c r="B2892" s="1">
        <v>50361521</v>
      </c>
      <c r="C2892" s="1">
        <v>1</v>
      </c>
      <c r="AF2892" s="1" t="s">
        <v>52047</v>
      </c>
    </row>
    <row r="2893" spans="1:32" x14ac:dyDescent="0.25">
      <c r="A2893" s="1" t="s">
        <v>2974</v>
      </c>
      <c r="B2893" s="1">
        <v>50361520</v>
      </c>
      <c r="C2893" s="1">
        <v>1</v>
      </c>
      <c r="AF2893" s="1" t="s">
        <v>52048</v>
      </c>
    </row>
    <row r="2894" spans="1:32" x14ac:dyDescent="0.25">
      <c r="A2894" s="1" t="s">
        <v>2975</v>
      </c>
      <c r="B2894" s="1">
        <v>50361516</v>
      </c>
      <c r="C2894" s="1">
        <v>1</v>
      </c>
      <c r="AF2894" s="1" t="s">
        <v>52049</v>
      </c>
    </row>
    <row r="2895" spans="1:32" x14ac:dyDescent="0.25">
      <c r="A2895" s="1" t="s">
        <v>2976</v>
      </c>
      <c r="B2895" s="1">
        <v>50361512</v>
      </c>
      <c r="C2895" s="1">
        <v>1</v>
      </c>
      <c r="AF2895" s="1" t="s">
        <v>52050</v>
      </c>
    </row>
    <row r="2896" spans="1:32" x14ac:dyDescent="0.25">
      <c r="A2896" s="1" t="s">
        <v>2977</v>
      </c>
      <c r="B2896" s="1">
        <v>50361511</v>
      </c>
      <c r="C2896" s="1">
        <v>1</v>
      </c>
      <c r="AF2896" s="1" t="s">
        <v>52051</v>
      </c>
    </row>
    <row r="2897" spans="1:32" x14ac:dyDescent="0.25">
      <c r="A2897" s="1" t="s">
        <v>2978</v>
      </c>
      <c r="B2897" s="1">
        <v>50361513</v>
      </c>
      <c r="C2897" s="1">
        <v>1</v>
      </c>
      <c r="AF2897" s="1" t="s">
        <v>52052</v>
      </c>
    </row>
    <row r="2898" spans="1:32" x14ac:dyDescent="0.25">
      <c r="A2898" s="1" t="s">
        <v>2979</v>
      </c>
      <c r="B2898" s="1">
        <v>50361515</v>
      </c>
      <c r="C2898" s="1">
        <v>1</v>
      </c>
      <c r="AF2898" s="1" t="s">
        <v>52053</v>
      </c>
    </row>
    <row r="2899" spans="1:32" x14ac:dyDescent="0.25">
      <c r="A2899" s="1" t="s">
        <v>2980</v>
      </c>
      <c r="B2899" s="1">
        <v>50361514</v>
      </c>
      <c r="C2899" s="1">
        <v>1</v>
      </c>
      <c r="AF2899" s="1" t="s">
        <v>52054</v>
      </c>
    </row>
    <row r="2900" spans="1:32" x14ac:dyDescent="0.25">
      <c r="A2900" s="1" t="s">
        <v>2981</v>
      </c>
      <c r="B2900" s="1">
        <v>50357228</v>
      </c>
      <c r="C2900" s="1">
        <v>1</v>
      </c>
      <c r="AF2900" s="1" t="s">
        <v>52055</v>
      </c>
    </row>
    <row r="2901" spans="1:32" x14ac:dyDescent="0.25">
      <c r="A2901" s="1" t="s">
        <v>2982</v>
      </c>
      <c r="B2901" s="1">
        <v>50357212</v>
      </c>
      <c r="C2901" s="1">
        <v>1</v>
      </c>
      <c r="AF2901" s="1" t="s">
        <v>52056</v>
      </c>
    </row>
    <row r="2902" spans="1:32" x14ac:dyDescent="0.25">
      <c r="A2902" s="1" t="s">
        <v>2983</v>
      </c>
      <c r="B2902" s="1">
        <v>50357211</v>
      </c>
      <c r="C2902" s="1">
        <v>1</v>
      </c>
      <c r="AF2902" s="1" t="s">
        <v>52057</v>
      </c>
    </row>
    <row r="2903" spans="1:32" x14ac:dyDescent="0.25">
      <c r="A2903" s="1" t="s">
        <v>2984</v>
      </c>
      <c r="B2903" s="1">
        <v>50357213</v>
      </c>
      <c r="C2903" s="1">
        <v>1</v>
      </c>
      <c r="AF2903" s="1" t="s">
        <v>52058</v>
      </c>
    </row>
    <row r="2904" spans="1:32" x14ac:dyDescent="0.25">
      <c r="A2904" s="1" t="s">
        <v>2985</v>
      </c>
      <c r="B2904" s="1">
        <v>50357215</v>
      </c>
      <c r="C2904" s="1">
        <v>1</v>
      </c>
      <c r="AF2904" s="1" t="s">
        <v>52059</v>
      </c>
    </row>
    <row r="2905" spans="1:32" x14ac:dyDescent="0.25">
      <c r="A2905" s="1" t="s">
        <v>2986</v>
      </c>
      <c r="B2905" s="1">
        <v>50357214</v>
      </c>
      <c r="C2905" s="1">
        <v>1</v>
      </c>
      <c r="AF2905" s="1" t="s">
        <v>52060</v>
      </c>
    </row>
    <row r="2906" spans="1:32" x14ac:dyDescent="0.25">
      <c r="A2906" s="1" t="s">
        <v>2987</v>
      </c>
      <c r="B2906" s="1">
        <v>50357210</v>
      </c>
      <c r="C2906" s="1">
        <v>1</v>
      </c>
      <c r="AF2906" s="1" t="s">
        <v>52061</v>
      </c>
    </row>
    <row r="2907" spans="1:32" x14ac:dyDescent="0.25">
      <c r="A2907" s="1" t="s">
        <v>2988</v>
      </c>
      <c r="B2907" s="1">
        <v>50357206</v>
      </c>
      <c r="C2907" s="1">
        <v>1</v>
      </c>
      <c r="AF2907" s="1" t="s">
        <v>52062</v>
      </c>
    </row>
    <row r="2908" spans="1:32" x14ac:dyDescent="0.25">
      <c r="A2908" s="1" t="s">
        <v>2989</v>
      </c>
      <c r="B2908" s="1">
        <v>50357205</v>
      </c>
      <c r="C2908" s="1">
        <v>1</v>
      </c>
      <c r="AF2908" s="1" t="s">
        <v>52063</v>
      </c>
    </row>
    <row r="2909" spans="1:32" x14ac:dyDescent="0.25">
      <c r="A2909" s="1" t="s">
        <v>2990</v>
      </c>
      <c r="B2909" s="1">
        <v>50357207</v>
      </c>
      <c r="C2909" s="1">
        <v>1</v>
      </c>
      <c r="AF2909" s="1" t="s">
        <v>52064</v>
      </c>
    </row>
    <row r="2910" spans="1:32" x14ac:dyDescent="0.25">
      <c r="A2910" s="1" t="s">
        <v>2991</v>
      </c>
      <c r="B2910" s="1">
        <v>50357209</v>
      </c>
      <c r="C2910" s="1">
        <v>1</v>
      </c>
      <c r="AF2910" s="1" t="s">
        <v>52065</v>
      </c>
    </row>
    <row r="2911" spans="1:32" x14ac:dyDescent="0.25">
      <c r="A2911" s="1" t="s">
        <v>2992</v>
      </c>
      <c r="B2911" s="1">
        <v>50357208</v>
      </c>
      <c r="C2911" s="1">
        <v>1</v>
      </c>
      <c r="AF2911" s="1" t="s">
        <v>52066</v>
      </c>
    </row>
    <row r="2912" spans="1:32" x14ac:dyDescent="0.25">
      <c r="A2912" s="1" t="s">
        <v>2993</v>
      </c>
      <c r="B2912" s="1">
        <v>50357216</v>
      </c>
      <c r="C2912" s="1">
        <v>1</v>
      </c>
      <c r="AF2912" s="1" t="s">
        <v>52067</v>
      </c>
    </row>
    <row r="2913" spans="1:32" x14ac:dyDescent="0.25">
      <c r="A2913" s="1" t="s">
        <v>2994</v>
      </c>
      <c r="B2913" s="1">
        <v>50357224</v>
      </c>
      <c r="C2913" s="1">
        <v>1</v>
      </c>
      <c r="AF2913" s="1" t="s">
        <v>52068</v>
      </c>
    </row>
    <row r="2914" spans="1:32" x14ac:dyDescent="0.25">
      <c r="A2914" s="1" t="s">
        <v>2995</v>
      </c>
      <c r="B2914" s="1">
        <v>50357223</v>
      </c>
      <c r="C2914" s="1">
        <v>1</v>
      </c>
      <c r="AF2914" s="1" t="s">
        <v>52069</v>
      </c>
    </row>
    <row r="2915" spans="1:32" x14ac:dyDescent="0.25">
      <c r="A2915" s="1" t="s">
        <v>2996</v>
      </c>
      <c r="B2915" s="1">
        <v>50357225</v>
      </c>
      <c r="C2915" s="1">
        <v>1</v>
      </c>
      <c r="AF2915" s="1" t="s">
        <v>52070</v>
      </c>
    </row>
    <row r="2916" spans="1:32" x14ac:dyDescent="0.25">
      <c r="A2916" s="1" t="s">
        <v>2997</v>
      </c>
      <c r="B2916" s="1">
        <v>50357227</v>
      </c>
      <c r="C2916" s="1">
        <v>1</v>
      </c>
      <c r="AF2916" s="1" t="s">
        <v>52071</v>
      </c>
    </row>
    <row r="2917" spans="1:32" x14ac:dyDescent="0.25">
      <c r="A2917" s="1" t="s">
        <v>2998</v>
      </c>
      <c r="B2917" s="1">
        <v>50357226</v>
      </c>
      <c r="C2917" s="1">
        <v>1</v>
      </c>
      <c r="AF2917" s="1" t="s">
        <v>52072</v>
      </c>
    </row>
    <row r="2918" spans="1:32" x14ac:dyDescent="0.25">
      <c r="A2918" s="1" t="s">
        <v>2999</v>
      </c>
      <c r="B2918" s="1">
        <v>50357222</v>
      </c>
      <c r="C2918" s="1">
        <v>1</v>
      </c>
      <c r="AF2918" s="1" t="s">
        <v>52073</v>
      </c>
    </row>
    <row r="2919" spans="1:32" x14ac:dyDescent="0.25">
      <c r="A2919" s="1" t="s">
        <v>3000</v>
      </c>
      <c r="B2919" s="1">
        <v>50357218</v>
      </c>
      <c r="C2919" s="1">
        <v>1</v>
      </c>
      <c r="AF2919" s="1" t="s">
        <v>52074</v>
      </c>
    </row>
    <row r="2920" spans="1:32" x14ac:dyDescent="0.25">
      <c r="A2920" s="1" t="s">
        <v>3001</v>
      </c>
      <c r="B2920" s="1">
        <v>50357217</v>
      </c>
      <c r="C2920" s="1">
        <v>1</v>
      </c>
      <c r="AF2920" s="1" t="s">
        <v>52075</v>
      </c>
    </row>
    <row r="2921" spans="1:32" x14ac:dyDescent="0.25">
      <c r="A2921" s="1" t="s">
        <v>3002</v>
      </c>
      <c r="B2921" s="1">
        <v>50357219</v>
      </c>
      <c r="C2921" s="1">
        <v>1</v>
      </c>
      <c r="AF2921" s="1" t="s">
        <v>52076</v>
      </c>
    </row>
    <row r="2922" spans="1:32" x14ac:dyDescent="0.25">
      <c r="A2922" s="1" t="s">
        <v>3003</v>
      </c>
      <c r="B2922" s="1">
        <v>50357221</v>
      </c>
      <c r="C2922" s="1">
        <v>1</v>
      </c>
      <c r="AF2922" s="1" t="s">
        <v>52077</v>
      </c>
    </row>
    <row r="2923" spans="1:32" x14ac:dyDescent="0.25">
      <c r="A2923" s="1" t="s">
        <v>3004</v>
      </c>
      <c r="B2923" s="1">
        <v>50357220</v>
      </c>
      <c r="C2923" s="1">
        <v>1</v>
      </c>
      <c r="AF2923" s="1" t="s">
        <v>52078</v>
      </c>
    </row>
    <row r="2924" spans="1:32" x14ac:dyDescent="0.25">
      <c r="A2924" s="1" t="s">
        <v>3005</v>
      </c>
      <c r="B2924" s="1">
        <v>50355508</v>
      </c>
      <c r="C2924" s="1">
        <v>1</v>
      </c>
      <c r="AF2924" s="1" t="s">
        <v>52079</v>
      </c>
    </row>
    <row r="2925" spans="1:32" x14ac:dyDescent="0.25">
      <c r="A2925" s="1" t="s">
        <v>3006</v>
      </c>
      <c r="B2925" s="1">
        <v>50354901</v>
      </c>
      <c r="C2925" s="1">
        <v>1</v>
      </c>
      <c r="AF2925" s="1" t="s">
        <v>52080</v>
      </c>
    </row>
    <row r="2926" spans="1:32" x14ac:dyDescent="0.25">
      <c r="A2926" s="1" t="s">
        <v>3007</v>
      </c>
      <c r="B2926" s="1">
        <v>50354801</v>
      </c>
      <c r="C2926" s="1">
        <v>1</v>
      </c>
      <c r="AF2926" s="1" t="s">
        <v>52081</v>
      </c>
    </row>
    <row r="2927" spans="1:32" x14ac:dyDescent="0.25">
      <c r="A2927" s="1" t="s">
        <v>3008</v>
      </c>
      <c r="B2927" s="1">
        <v>50354902</v>
      </c>
      <c r="C2927" s="1">
        <v>1</v>
      </c>
      <c r="AF2927" s="1" t="s">
        <v>52082</v>
      </c>
    </row>
    <row r="2928" spans="1:32" x14ac:dyDescent="0.25">
      <c r="A2928" s="1" t="s">
        <v>3009</v>
      </c>
      <c r="B2928" s="1">
        <v>50354904</v>
      </c>
      <c r="C2928" s="1">
        <v>1</v>
      </c>
      <c r="AF2928" s="1" t="s">
        <v>52083</v>
      </c>
    </row>
    <row r="2929" spans="1:32" x14ac:dyDescent="0.25">
      <c r="A2929" s="1" t="s">
        <v>3010</v>
      </c>
      <c r="B2929" s="1">
        <v>50354903</v>
      </c>
      <c r="C2929" s="1">
        <v>1</v>
      </c>
      <c r="AF2929" s="1" t="s">
        <v>52084</v>
      </c>
    </row>
    <row r="2930" spans="1:32" x14ac:dyDescent="0.25">
      <c r="A2930" s="1" t="s">
        <v>3011</v>
      </c>
      <c r="B2930" s="1">
        <v>50354702</v>
      </c>
      <c r="C2930" s="1">
        <v>1</v>
      </c>
      <c r="AF2930" s="1" t="s">
        <v>52085</v>
      </c>
    </row>
    <row r="2931" spans="1:32" x14ac:dyDescent="0.25">
      <c r="A2931" s="1" t="s">
        <v>3012</v>
      </c>
      <c r="B2931" s="1">
        <v>50354659</v>
      </c>
      <c r="C2931" s="1">
        <v>1</v>
      </c>
      <c r="AF2931" s="1" t="s">
        <v>52086</v>
      </c>
    </row>
    <row r="2932" spans="1:32" x14ac:dyDescent="0.25">
      <c r="A2932" s="1" t="s">
        <v>3013</v>
      </c>
      <c r="B2932" s="1">
        <v>50354658</v>
      </c>
      <c r="C2932" s="1">
        <v>1</v>
      </c>
      <c r="AF2932" s="1" t="s">
        <v>52087</v>
      </c>
    </row>
    <row r="2933" spans="1:32" x14ac:dyDescent="0.25">
      <c r="A2933" s="1" t="s">
        <v>3014</v>
      </c>
      <c r="B2933" s="1">
        <v>50354660</v>
      </c>
      <c r="C2933" s="1">
        <v>1</v>
      </c>
      <c r="AF2933" s="1" t="s">
        <v>52088</v>
      </c>
    </row>
    <row r="2934" spans="1:32" x14ac:dyDescent="0.25">
      <c r="A2934" s="1" t="s">
        <v>3015</v>
      </c>
      <c r="B2934" s="1">
        <v>50354701</v>
      </c>
      <c r="C2934" s="1">
        <v>1</v>
      </c>
      <c r="AF2934" s="1" t="s">
        <v>52089</v>
      </c>
    </row>
    <row r="2935" spans="1:32" x14ac:dyDescent="0.25">
      <c r="A2935" s="1" t="s">
        <v>3016</v>
      </c>
      <c r="B2935" s="1">
        <v>50354661</v>
      </c>
      <c r="C2935" s="1">
        <v>1</v>
      </c>
      <c r="AF2935" s="1" t="s">
        <v>52090</v>
      </c>
    </row>
    <row r="2936" spans="1:32" x14ac:dyDescent="0.25">
      <c r="A2936" s="1" t="s">
        <v>3017</v>
      </c>
      <c r="B2936" s="1">
        <v>50354905</v>
      </c>
      <c r="C2936" s="1">
        <v>1</v>
      </c>
      <c r="AF2936" s="1" t="s">
        <v>52091</v>
      </c>
    </row>
    <row r="2937" spans="1:32" x14ac:dyDescent="0.25">
      <c r="A2937" s="1" t="s">
        <v>3018</v>
      </c>
      <c r="B2937" s="1">
        <v>50354913</v>
      </c>
      <c r="C2937" s="1">
        <v>1</v>
      </c>
      <c r="AF2937" s="1" t="s">
        <v>52092</v>
      </c>
    </row>
    <row r="2938" spans="1:32" x14ac:dyDescent="0.25">
      <c r="A2938" s="1" t="s">
        <v>3019</v>
      </c>
      <c r="B2938" s="1">
        <v>50354912</v>
      </c>
      <c r="C2938" s="1">
        <v>1</v>
      </c>
      <c r="AF2938" s="1" t="s">
        <v>52093</v>
      </c>
    </row>
    <row r="2939" spans="1:32" x14ac:dyDescent="0.25">
      <c r="A2939" s="1" t="s">
        <v>3020</v>
      </c>
      <c r="B2939" s="1">
        <v>50354914</v>
      </c>
      <c r="C2939" s="1">
        <v>1</v>
      </c>
      <c r="AF2939" s="1" t="s">
        <v>52094</v>
      </c>
    </row>
    <row r="2940" spans="1:32" x14ac:dyDescent="0.25">
      <c r="A2940" s="1" t="s">
        <v>3021</v>
      </c>
      <c r="B2940" s="1">
        <v>50354916</v>
      </c>
      <c r="C2940" s="1">
        <v>1</v>
      </c>
      <c r="AF2940" s="1" t="s">
        <v>52095</v>
      </c>
    </row>
    <row r="2941" spans="1:32" x14ac:dyDescent="0.25">
      <c r="A2941" s="1" t="s">
        <v>3022</v>
      </c>
      <c r="B2941" s="1">
        <v>50354915</v>
      </c>
      <c r="C2941" s="1">
        <v>1</v>
      </c>
      <c r="AF2941" s="1" t="s">
        <v>52096</v>
      </c>
    </row>
    <row r="2942" spans="1:32" x14ac:dyDescent="0.25">
      <c r="A2942" s="1" t="s">
        <v>3023</v>
      </c>
      <c r="B2942" s="1">
        <v>50354911</v>
      </c>
      <c r="C2942" s="1">
        <v>1</v>
      </c>
      <c r="AF2942" s="1" t="s">
        <v>52097</v>
      </c>
    </row>
    <row r="2943" spans="1:32" x14ac:dyDescent="0.25">
      <c r="A2943" s="1" t="s">
        <v>3024</v>
      </c>
      <c r="B2943" s="1">
        <v>50354907</v>
      </c>
      <c r="C2943" s="1">
        <v>1</v>
      </c>
      <c r="AF2943" s="1" t="s">
        <v>52098</v>
      </c>
    </row>
    <row r="2944" spans="1:32" x14ac:dyDescent="0.25">
      <c r="A2944" s="1" t="s">
        <v>3025</v>
      </c>
      <c r="B2944" s="1">
        <v>50354906</v>
      </c>
      <c r="C2944" s="1">
        <v>1</v>
      </c>
      <c r="AF2944" s="1" t="s">
        <v>52099</v>
      </c>
    </row>
    <row r="2945" spans="1:32" x14ac:dyDescent="0.25">
      <c r="A2945" s="1" t="s">
        <v>3026</v>
      </c>
      <c r="B2945" s="1">
        <v>50354908</v>
      </c>
      <c r="C2945" s="1">
        <v>1</v>
      </c>
      <c r="AF2945" s="1" t="s">
        <v>52100</v>
      </c>
    </row>
    <row r="2946" spans="1:32" x14ac:dyDescent="0.25">
      <c r="A2946" s="1" t="s">
        <v>3027</v>
      </c>
      <c r="B2946" s="1">
        <v>50354910</v>
      </c>
      <c r="C2946" s="1">
        <v>1</v>
      </c>
      <c r="AF2946" s="1" t="s">
        <v>52101</v>
      </c>
    </row>
    <row r="2947" spans="1:32" x14ac:dyDescent="0.25">
      <c r="A2947" s="1" t="s">
        <v>3028</v>
      </c>
      <c r="B2947" s="1">
        <v>50354909</v>
      </c>
      <c r="C2947" s="1">
        <v>1</v>
      </c>
      <c r="AF2947" s="1" t="s">
        <v>52102</v>
      </c>
    </row>
    <row r="2948" spans="1:32" x14ac:dyDescent="0.25">
      <c r="A2948" s="1" t="s">
        <v>3029</v>
      </c>
      <c r="B2948" s="1">
        <v>50354657</v>
      </c>
      <c r="C2948" s="1">
        <v>1</v>
      </c>
      <c r="AF2948" s="1" t="s">
        <v>52103</v>
      </c>
    </row>
    <row r="2949" spans="1:32" x14ac:dyDescent="0.25">
      <c r="A2949" s="1" t="s">
        <v>3030</v>
      </c>
      <c r="B2949" s="1">
        <v>50354641</v>
      </c>
      <c r="C2949" s="1">
        <v>1</v>
      </c>
      <c r="AF2949" s="1" t="s">
        <v>52104</v>
      </c>
    </row>
    <row r="2950" spans="1:32" x14ac:dyDescent="0.25">
      <c r="A2950" s="1" t="s">
        <v>3031</v>
      </c>
      <c r="B2950" s="1">
        <v>50354640</v>
      </c>
      <c r="C2950" s="1">
        <v>1</v>
      </c>
      <c r="AF2950" s="1" t="s">
        <v>52105</v>
      </c>
    </row>
    <row r="2951" spans="1:32" x14ac:dyDescent="0.25">
      <c r="A2951" s="1" t="s">
        <v>3032</v>
      </c>
      <c r="B2951" s="1">
        <v>50354642</v>
      </c>
      <c r="C2951" s="1">
        <v>1</v>
      </c>
      <c r="AF2951" s="1" t="s">
        <v>52106</v>
      </c>
    </row>
    <row r="2952" spans="1:32" x14ac:dyDescent="0.25">
      <c r="A2952" s="1" t="s">
        <v>3033</v>
      </c>
      <c r="B2952" s="1">
        <v>50354644</v>
      </c>
      <c r="C2952" s="1">
        <v>1</v>
      </c>
      <c r="AF2952" s="1" t="s">
        <v>52107</v>
      </c>
    </row>
    <row r="2953" spans="1:32" x14ac:dyDescent="0.25">
      <c r="A2953" s="1" t="s">
        <v>3034</v>
      </c>
      <c r="B2953" s="1">
        <v>50354643</v>
      </c>
      <c r="C2953" s="1">
        <v>1</v>
      </c>
      <c r="AF2953" s="1" t="s">
        <v>52108</v>
      </c>
    </row>
    <row r="2954" spans="1:32" x14ac:dyDescent="0.25">
      <c r="A2954" s="1" t="s">
        <v>3035</v>
      </c>
      <c r="B2954" s="1">
        <v>50354639</v>
      </c>
      <c r="C2954" s="1">
        <v>1</v>
      </c>
      <c r="AF2954" s="1" t="s">
        <v>52109</v>
      </c>
    </row>
    <row r="2955" spans="1:32" x14ac:dyDescent="0.25">
      <c r="A2955" s="1" t="s">
        <v>3036</v>
      </c>
      <c r="B2955" s="1">
        <v>50354635</v>
      </c>
      <c r="C2955" s="1">
        <v>1</v>
      </c>
      <c r="AF2955" s="1" t="s">
        <v>52110</v>
      </c>
    </row>
    <row r="2956" spans="1:32" x14ac:dyDescent="0.25">
      <c r="A2956" s="1" t="s">
        <v>3037</v>
      </c>
      <c r="B2956" s="1">
        <v>50354634</v>
      </c>
      <c r="C2956" s="1">
        <v>1</v>
      </c>
      <c r="AF2956" s="1" t="s">
        <v>52111</v>
      </c>
    </row>
    <row r="2957" spans="1:32" x14ac:dyDescent="0.25">
      <c r="A2957" s="1" t="s">
        <v>3038</v>
      </c>
      <c r="B2957" s="1">
        <v>50354636</v>
      </c>
      <c r="C2957" s="1">
        <v>1</v>
      </c>
      <c r="AF2957" s="1" t="s">
        <v>52112</v>
      </c>
    </row>
    <row r="2958" spans="1:32" x14ac:dyDescent="0.25">
      <c r="A2958" s="1" t="s">
        <v>3039</v>
      </c>
      <c r="B2958" s="1">
        <v>50354638</v>
      </c>
      <c r="C2958" s="1">
        <v>1</v>
      </c>
      <c r="AF2958" s="1" t="s">
        <v>52113</v>
      </c>
    </row>
    <row r="2959" spans="1:32" x14ac:dyDescent="0.25">
      <c r="A2959" s="1" t="s">
        <v>3040</v>
      </c>
      <c r="B2959" s="1">
        <v>50354637</v>
      </c>
      <c r="C2959" s="1">
        <v>1</v>
      </c>
      <c r="AF2959" s="1" t="s">
        <v>52114</v>
      </c>
    </row>
    <row r="2960" spans="1:32" x14ac:dyDescent="0.25">
      <c r="A2960" s="1" t="s">
        <v>3041</v>
      </c>
      <c r="B2960" s="1">
        <v>50354645</v>
      </c>
      <c r="C2960" s="1">
        <v>1</v>
      </c>
      <c r="AF2960" s="1" t="s">
        <v>52115</v>
      </c>
    </row>
    <row r="2961" spans="1:32" x14ac:dyDescent="0.25">
      <c r="A2961" s="1" t="s">
        <v>3042</v>
      </c>
      <c r="B2961" s="1">
        <v>50354653</v>
      </c>
      <c r="C2961" s="1">
        <v>1</v>
      </c>
      <c r="AF2961" s="1" t="s">
        <v>52116</v>
      </c>
    </row>
    <row r="2962" spans="1:32" x14ac:dyDescent="0.25">
      <c r="A2962" s="1" t="s">
        <v>3043</v>
      </c>
      <c r="B2962" s="1">
        <v>50354652</v>
      </c>
      <c r="C2962" s="1">
        <v>1</v>
      </c>
      <c r="AF2962" s="1" t="s">
        <v>52117</v>
      </c>
    </row>
    <row r="2963" spans="1:32" x14ac:dyDescent="0.25">
      <c r="A2963" s="1" t="s">
        <v>3044</v>
      </c>
      <c r="B2963" s="1">
        <v>50354654</v>
      </c>
      <c r="C2963" s="1">
        <v>1</v>
      </c>
      <c r="AF2963" s="1" t="s">
        <v>52118</v>
      </c>
    </row>
    <row r="2964" spans="1:32" x14ac:dyDescent="0.25">
      <c r="A2964" s="1" t="s">
        <v>3045</v>
      </c>
      <c r="B2964" s="1">
        <v>50354656</v>
      </c>
      <c r="C2964" s="1">
        <v>1</v>
      </c>
      <c r="AF2964" s="1" t="s">
        <v>52119</v>
      </c>
    </row>
    <row r="2965" spans="1:32" x14ac:dyDescent="0.25">
      <c r="A2965" s="1" t="s">
        <v>3046</v>
      </c>
      <c r="B2965" s="1">
        <v>50354655</v>
      </c>
      <c r="C2965" s="1">
        <v>1</v>
      </c>
      <c r="AF2965" s="1" t="s">
        <v>52120</v>
      </c>
    </row>
    <row r="2966" spans="1:32" x14ac:dyDescent="0.25">
      <c r="A2966" s="1" t="s">
        <v>3047</v>
      </c>
      <c r="B2966" s="1">
        <v>50354651</v>
      </c>
      <c r="C2966" s="1">
        <v>1</v>
      </c>
      <c r="AF2966" s="1" t="s">
        <v>52121</v>
      </c>
    </row>
    <row r="2967" spans="1:32" x14ac:dyDescent="0.25">
      <c r="A2967" s="1" t="s">
        <v>3048</v>
      </c>
      <c r="B2967" s="1">
        <v>50354647</v>
      </c>
      <c r="C2967" s="1">
        <v>1</v>
      </c>
      <c r="AF2967" s="1" t="s">
        <v>52122</v>
      </c>
    </row>
    <row r="2968" spans="1:32" x14ac:dyDescent="0.25">
      <c r="A2968" s="1" t="s">
        <v>3049</v>
      </c>
      <c r="B2968" s="1">
        <v>50354646</v>
      </c>
      <c r="C2968" s="1">
        <v>1</v>
      </c>
      <c r="AF2968" s="1" t="s">
        <v>52123</v>
      </c>
    </row>
    <row r="2969" spans="1:32" x14ac:dyDescent="0.25">
      <c r="A2969" s="1" t="s">
        <v>3050</v>
      </c>
      <c r="B2969" s="1">
        <v>50354648</v>
      </c>
      <c r="C2969" s="1">
        <v>1</v>
      </c>
      <c r="AF2969" s="1" t="s">
        <v>52124</v>
      </c>
    </row>
    <row r="2970" spans="1:32" x14ac:dyDescent="0.25">
      <c r="A2970" s="1" t="s">
        <v>3051</v>
      </c>
      <c r="B2970" s="1">
        <v>50354650</v>
      </c>
      <c r="C2970" s="1">
        <v>1</v>
      </c>
      <c r="AF2970" s="1" t="s">
        <v>52125</v>
      </c>
    </row>
    <row r="2971" spans="1:32" x14ac:dyDescent="0.25">
      <c r="A2971" s="1" t="s">
        <v>3052</v>
      </c>
      <c r="B2971" s="1">
        <v>50354649</v>
      </c>
      <c r="C2971" s="1">
        <v>1</v>
      </c>
      <c r="AF2971" s="1" t="s">
        <v>52126</v>
      </c>
    </row>
    <row r="2972" spans="1:32" x14ac:dyDescent="0.25">
      <c r="A2972" s="1" t="s">
        <v>3053</v>
      </c>
      <c r="B2972" s="1">
        <v>50354917</v>
      </c>
      <c r="C2972" s="1">
        <v>1</v>
      </c>
      <c r="AF2972" s="1" t="s">
        <v>52127</v>
      </c>
    </row>
    <row r="2973" spans="1:32" x14ac:dyDescent="0.25">
      <c r="A2973" s="1" t="s">
        <v>3054</v>
      </c>
      <c r="B2973" s="1">
        <v>50354949</v>
      </c>
      <c r="C2973" s="1">
        <v>1</v>
      </c>
      <c r="AF2973" s="1" t="s">
        <v>52128</v>
      </c>
    </row>
    <row r="2974" spans="1:32" x14ac:dyDescent="0.25">
      <c r="A2974" s="1" t="s">
        <v>3055</v>
      </c>
      <c r="B2974" s="1">
        <v>50354948</v>
      </c>
      <c r="C2974" s="1">
        <v>1</v>
      </c>
      <c r="AF2974" s="1" t="s">
        <v>52129</v>
      </c>
    </row>
    <row r="2975" spans="1:32" x14ac:dyDescent="0.25">
      <c r="A2975" s="1" t="s">
        <v>3056</v>
      </c>
      <c r="B2975" s="1">
        <v>50354950</v>
      </c>
      <c r="C2975" s="1">
        <v>1</v>
      </c>
      <c r="AF2975" s="1" t="s">
        <v>52130</v>
      </c>
    </row>
    <row r="2976" spans="1:32" x14ac:dyDescent="0.25">
      <c r="A2976" s="1" t="s">
        <v>3057</v>
      </c>
      <c r="B2976" s="1">
        <v>50354952</v>
      </c>
      <c r="C2976" s="1">
        <v>1</v>
      </c>
      <c r="AF2976" s="1" t="s">
        <v>52131</v>
      </c>
    </row>
    <row r="2977" spans="1:32" x14ac:dyDescent="0.25">
      <c r="A2977" s="1" t="s">
        <v>3058</v>
      </c>
      <c r="B2977" s="1">
        <v>50354951</v>
      </c>
      <c r="C2977" s="1">
        <v>1</v>
      </c>
      <c r="AF2977" s="1" t="s">
        <v>52132</v>
      </c>
    </row>
    <row r="2978" spans="1:32" x14ac:dyDescent="0.25">
      <c r="A2978" s="1" t="s">
        <v>3059</v>
      </c>
      <c r="B2978" s="1">
        <v>50354947</v>
      </c>
      <c r="C2978" s="1">
        <v>1</v>
      </c>
      <c r="AF2978" s="1" t="s">
        <v>52133</v>
      </c>
    </row>
    <row r="2979" spans="1:32" x14ac:dyDescent="0.25">
      <c r="A2979" s="1" t="s">
        <v>3060</v>
      </c>
      <c r="B2979" s="1">
        <v>50354943</v>
      </c>
      <c r="C2979" s="1">
        <v>1</v>
      </c>
      <c r="AF2979" s="1" t="s">
        <v>52134</v>
      </c>
    </row>
    <row r="2980" spans="1:32" x14ac:dyDescent="0.25">
      <c r="A2980" s="1" t="s">
        <v>3061</v>
      </c>
      <c r="B2980" s="1">
        <v>50354942</v>
      </c>
      <c r="C2980" s="1">
        <v>1</v>
      </c>
      <c r="AF2980" s="1" t="s">
        <v>52135</v>
      </c>
    </row>
    <row r="2981" spans="1:32" x14ac:dyDescent="0.25">
      <c r="A2981" s="1" t="s">
        <v>3062</v>
      </c>
      <c r="B2981" s="1">
        <v>50354944</v>
      </c>
      <c r="C2981" s="1">
        <v>1</v>
      </c>
      <c r="AF2981" s="1" t="s">
        <v>52136</v>
      </c>
    </row>
    <row r="2982" spans="1:32" x14ac:dyDescent="0.25">
      <c r="A2982" s="1" t="s">
        <v>3063</v>
      </c>
      <c r="B2982" s="1">
        <v>50354946</v>
      </c>
      <c r="C2982" s="1">
        <v>1</v>
      </c>
      <c r="AF2982" s="1" t="s">
        <v>52137</v>
      </c>
    </row>
    <row r="2983" spans="1:32" x14ac:dyDescent="0.25">
      <c r="A2983" s="1" t="s">
        <v>3064</v>
      </c>
      <c r="B2983" s="1">
        <v>50354945</v>
      </c>
      <c r="C2983" s="1">
        <v>1</v>
      </c>
      <c r="AF2983" s="1" t="s">
        <v>52138</v>
      </c>
    </row>
    <row r="2984" spans="1:32" x14ac:dyDescent="0.25">
      <c r="A2984" s="1" t="s">
        <v>3065</v>
      </c>
      <c r="B2984" s="1">
        <v>50354953</v>
      </c>
      <c r="C2984" s="1">
        <v>1</v>
      </c>
      <c r="AF2984" s="1" t="s">
        <v>52139</v>
      </c>
    </row>
    <row r="2985" spans="1:32" x14ac:dyDescent="0.25">
      <c r="A2985" s="1" t="s">
        <v>3066</v>
      </c>
      <c r="B2985" s="1">
        <v>50355004</v>
      </c>
      <c r="C2985" s="1">
        <v>1</v>
      </c>
      <c r="AF2985" s="1" t="s">
        <v>52140</v>
      </c>
    </row>
    <row r="2986" spans="1:32" x14ac:dyDescent="0.25">
      <c r="A2986" s="1" t="s">
        <v>3067</v>
      </c>
      <c r="B2986" s="1">
        <v>50355003</v>
      </c>
      <c r="C2986" s="1">
        <v>1</v>
      </c>
      <c r="AF2986" s="1" t="s">
        <v>52141</v>
      </c>
    </row>
    <row r="2987" spans="1:32" x14ac:dyDescent="0.25">
      <c r="A2987" s="1" t="s">
        <v>3068</v>
      </c>
      <c r="B2987" s="1">
        <v>50355005</v>
      </c>
      <c r="C2987" s="1">
        <v>1</v>
      </c>
      <c r="AF2987" s="1" t="s">
        <v>52142</v>
      </c>
    </row>
    <row r="2988" spans="1:32" x14ac:dyDescent="0.25">
      <c r="A2988" s="1" t="s">
        <v>3069</v>
      </c>
      <c r="B2988" s="1">
        <v>50355007</v>
      </c>
      <c r="C2988" s="1">
        <v>1</v>
      </c>
      <c r="AF2988" s="1" t="s">
        <v>52143</v>
      </c>
    </row>
    <row r="2989" spans="1:32" x14ac:dyDescent="0.25">
      <c r="A2989" s="1" t="s">
        <v>3070</v>
      </c>
      <c r="B2989" s="1">
        <v>50355006</v>
      </c>
      <c r="C2989" s="1">
        <v>1</v>
      </c>
      <c r="AF2989" s="1" t="s">
        <v>52144</v>
      </c>
    </row>
    <row r="2990" spans="1:32" x14ac:dyDescent="0.25">
      <c r="A2990" s="1" t="s">
        <v>3071</v>
      </c>
      <c r="B2990" s="1">
        <v>50355002</v>
      </c>
      <c r="C2990" s="1">
        <v>1</v>
      </c>
      <c r="AF2990" s="1" t="s">
        <v>52145</v>
      </c>
    </row>
    <row r="2991" spans="1:32" x14ac:dyDescent="0.25">
      <c r="A2991" s="1" t="s">
        <v>3072</v>
      </c>
      <c r="B2991" s="1">
        <v>50354955</v>
      </c>
      <c r="C2991" s="1">
        <v>1</v>
      </c>
      <c r="AF2991" s="1" t="s">
        <v>52146</v>
      </c>
    </row>
    <row r="2992" spans="1:32" x14ac:dyDescent="0.25">
      <c r="A2992" s="1" t="s">
        <v>3073</v>
      </c>
      <c r="B2992" s="1">
        <v>50354954</v>
      </c>
      <c r="C2992" s="1">
        <v>1</v>
      </c>
      <c r="AF2992" s="1" t="s">
        <v>52147</v>
      </c>
    </row>
    <row r="2993" spans="1:32" x14ac:dyDescent="0.25">
      <c r="A2993" s="1" t="s">
        <v>3074</v>
      </c>
      <c r="B2993" s="1">
        <v>50354956</v>
      </c>
      <c r="C2993" s="1">
        <v>1</v>
      </c>
      <c r="AF2993" s="1" t="s">
        <v>52148</v>
      </c>
    </row>
    <row r="2994" spans="1:32" x14ac:dyDescent="0.25">
      <c r="A2994" s="1" t="s">
        <v>3075</v>
      </c>
      <c r="B2994" s="1">
        <v>50355001</v>
      </c>
      <c r="C2994" s="1">
        <v>1</v>
      </c>
      <c r="AF2994" s="1" t="s">
        <v>52149</v>
      </c>
    </row>
    <row r="2995" spans="1:32" x14ac:dyDescent="0.25">
      <c r="A2995" s="1" t="s">
        <v>3076</v>
      </c>
      <c r="B2995" s="1">
        <v>50354957</v>
      </c>
      <c r="C2995" s="1">
        <v>1</v>
      </c>
      <c r="AF2995" s="1" t="s">
        <v>52150</v>
      </c>
    </row>
    <row r="2996" spans="1:32" x14ac:dyDescent="0.25">
      <c r="A2996" s="1" t="s">
        <v>3077</v>
      </c>
      <c r="B2996" s="1">
        <v>50354941</v>
      </c>
      <c r="C2996" s="1">
        <v>1</v>
      </c>
      <c r="AF2996" s="1" t="s">
        <v>52151</v>
      </c>
    </row>
    <row r="2997" spans="1:32" x14ac:dyDescent="0.25">
      <c r="A2997" s="1" t="s">
        <v>3078</v>
      </c>
      <c r="B2997" s="1">
        <v>50354925</v>
      </c>
      <c r="C2997" s="1">
        <v>1</v>
      </c>
      <c r="AF2997" s="1" t="s">
        <v>52152</v>
      </c>
    </row>
    <row r="2998" spans="1:32" x14ac:dyDescent="0.25">
      <c r="A2998" s="1" t="s">
        <v>3079</v>
      </c>
      <c r="B2998" s="1">
        <v>50354924</v>
      </c>
      <c r="C2998" s="1">
        <v>1</v>
      </c>
      <c r="AF2998" s="1" t="s">
        <v>52153</v>
      </c>
    </row>
    <row r="2999" spans="1:32" x14ac:dyDescent="0.25">
      <c r="A2999" s="1" t="s">
        <v>3080</v>
      </c>
      <c r="B2999" s="1">
        <v>50354926</v>
      </c>
      <c r="C2999" s="1">
        <v>1</v>
      </c>
      <c r="AF2999" s="1" t="s">
        <v>52154</v>
      </c>
    </row>
    <row r="3000" spans="1:32" x14ac:dyDescent="0.25">
      <c r="A3000" s="1" t="s">
        <v>3081</v>
      </c>
      <c r="B3000" s="1">
        <v>50354928</v>
      </c>
      <c r="C3000" s="1">
        <v>1</v>
      </c>
      <c r="AF3000" s="1" t="s">
        <v>52155</v>
      </c>
    </row>
    <row r="3001" spans="1:32" x14ac:dyDescent="0.25">
      <c r="A3001" s="1" t="s">
        <v>3082</v>
      </c>
      <c r="B3001" s="1">
        <v>50354927</v>
      </c>
      <c r="C3001" s="1">
        <v>1</v>
      </c>
      <c r="AF3001" s="1" t="s">
        <v>52156</v>
      </c>
    </row>
    <row r="3002" spans="1:32" x14ac:dyDescent="0.25">
      <c r="A3002" s="1" t="s">
        <v>3083</v>
      </c>
      <c r="B3002" s="1">
        <v>50354923</v>
      </c>
      <c r="C3002" s="1">
        <v>1</v>
      </c>
      <c r="AF3002" s="1" t="s">
        <v>52157</v>
      </c>
    </row>
    <row r="3003" spans="1:32" x14ac:dyDescent="0.25">
      <c r="A3003" s="1" t="s">
        <v>3084</v>
      </c>
      <c r="B3003" s="1">
        <v>50354919</v>
      </c>
      <c r="C3003" s="1">
        <v>1</v>
      </c>
      <c r="AF3003" s="1" t="s">
        <v>52158</v>
      </c>
    </row>
    <row r="3004" spans="1:32" x14ac:dyDescent="0.25">
      <c r="A3004" s="1" t="s">
        <v>3085</v>
      </c>
      <c r="B3004" s="1">
        <v>50354918</v>
      </c>
      <c r="C3004" s="1">
        <v>1</v>
      </c>
      <c r="AF3004" s="1" t="s">
        <v>52159</v>
      </c>
    </row>
    <row r="3005" spans="1:32" x14ac:dyDescent="0.25">
      <c r="A3005" s="1" t="s">
        <v>3086</v>
      </c>
      <c r="B3005" s="1">
        <v>50354920</v>
      </c>
      <c r="C3005" s="1">
        <v>1</v>
      </c>
      <c r="AF3005" s="1" t="s">
        <v>52160</v>
      </c>
    </row>
    <row r="3006" spans="1:32" x14ac:dyDescent="0.25">
      <c r="A3006" s="1" t="s">
        <v>3087</v>
      </c>
      <c r="B3006" s="1">
        <v>50354922</v>
      </c>
      <c r="C3006" s="1">
        <v>1</v>
      </c>
      <c r="AF3006" s="1" t="s">
        <v>52161</v>
      </c>
    </row>
    <row r="3007" spans="1:32" x14ac:dyDescent="0.25">
      <c r="A3007" s="1" t="s">
        <v>3088</v>
      </c>
      <c r="B3007" s="1">
        <v>50354921</v>
      </c>
      <c r="C3007" s="1">
        <v>1</v>
      </c>
      <c r="AF3007" s="1" t="s">
        <v>52162</v>
      </c>
    </row>
    <row r="3008" spans="1:32" x14ac:dyDescent="0.25">
      <c r="A3008" s="1" t="s">
        <v>3089</v>
      </c>
      <c r="B3008" s="1">
        <v>50354929</v>
      </c>
      <c r="C3008" s="1">
        <v>1</v>
      </c>
      <c r="AF3008" s="1" t="s">
        <v>52163</v>
      </c>
    </row>
    <row r="3009" spans="1:32" x14ac:dyDescent="0.25">
      <c r="A3009" s="1" t="s">
        <v>3090</v>
      </c>
      <c r="B3009" s="1">
        <v>50354937</v>
      </c>
      <c r="C3009" s="1">
        <v>1</v>
      </c>
      <c r="AF3009" s="1" t="s">
        <v>52164</v>
      </c>
    </row>
    <row r="3010" spans="1:32" x14ac:dyDescent="0.25">
      <c r="A3010" s="1" t="s">
        <v>3091</v>
      </c>
      <c r="B3010" s="1">
        <v>50354936</v>
      </c>
      <c r="C3010" s="1">
        <v>1</v>
      </c>
      <c r="AF3010" s="1" t="s">
        <v>52165</v>
      </c>
    </row>
    <row r="3011" spans="1:32" x14ac:dyDescent="0.25">
      <c r="A3011" s="1" t="s">
        <v>3092</v>
      </c>
      <c r="B3011" s="1">
        <v>50354938</v>
      </c>
      <c r="C3011" s="1">
        <v>1</v>
      </c>
      <c r="AF3011" s="1" t="s">
        <v>52166</v>
      </c>
    </row>
    <row r="3012" spans="1:32" x14ac:dyDescent="0.25">
      <c r="A3012" s="1" t="s">
        <v>3093</v>
      </c>
      <c r="B3012" s="1">
        <v>50354940</v>
      </c>
      <c r="C3012" s="1">
        <v>1</v>
      </c>
      <c r="AF3012" s="1" t="s">
        <v>52167</v>
      </c>
    </row>
    <row r="3013" spans="1:32" x14ac:dyDescent="0.25">
      <c r="A3013" s="1" t="s">
        <v>3094</v>
      </c>
      <c r="B3013" s="1">
        <v>50354939</v>
      </c>
      <c r="C3013" s="1">
        <v>1</v>
      </c>
      <c r="AF3013" s="1" t="s">
        <v>52168</v>
      </c>
    </row>
    <row r="3014" spans="1:32" x14ac:dyDescent="0.25">
      <c r="A3014" s="1" t="s">
        <v>3095</v>
      </c>
      <c r="B3014" s="1">
        <v>50354935</v>
      </c>
      <c r="C3014" s="1">
        <v>1</v>
      </c>
      <c r="AF3014" s="1" t="s">
        <v>52169</v>
      </c>
    </row>
    <row r="3015" spans="1:32" x14ac:dyDescent="0.25">
      <c r="A3015" s="1" t="s">
        <v>3096</v>
      </c>
      <c r="B3015" s="1">
        <v>50354931</v>
      </c>
      <c r="C3015" s="1">
        <v>1</v>
      </c>
      <c r="AF3015" s="1" t="s">
        <v>52170</v>
      </c>
    </row>
    <row r="3016" spans="1:32" x14ac:dyDescent="0.25">
      <c r="A3016" s="1" t="s">
        <v>3097</v>
      </c>
      <c r="B3016" s="1">
        <v>50354930</v>
      </c>
      <c r="C3016" s="1">
        <v>1</v>
      </c>
      <c r="AF3016" s="1" t="s">
        <v>52171</v>
      </c>
    </row>
    <row r="3017" spans="1:32" x14ac:dyDescent="0.25">
      <c r="A3017" s="1" t="s">
        <v>3098</v>
      </c>
      <c r="B3017" s="1">
        <v>50354932</v>
      </c>
      <c r="C3017" s="1">
        <v>1</v>
      </c>
      <c r="AF3017" s="1" t="s">
        <v>52172</v>
      </c>
    </row>
    <row r="3018" spans="1:32" x14ac:dyDescent="0.25">
      <c r="A3018" s="1" t="s">
        <v>3099</v>
      </c>
      <c r="B3018" s="1">
        <v>50354934</v>
      </c>
      <c r="C3018" s="1">
        <v>1</v>
      </c>
      <c r="AF3018" s="1" t="s">
        <v>52173</v>
      </c>
    </row>
    <row r="3019" spans="1:32" x14ac:dyDescent="0.25">
      <c r="A3019" s="1" t="s">
        <v>3100</v>
      </c>
      <c r="B3019" s="1">
        <v>50354933</v>
      </c>
      <c r="C3019" s="1">
        <v>1</v>
      </c>
      <c r="AF3019" s="1" t="s">
        <v>52174</v>
      </c>
    </row>
    <row r="3020" spans="1:32" x14ac:dyDescent="0.25">
      <c r="A3020" s="1" t="s">
        <v>3101</v>
      </c>
      <c r="B3020" s="1">
        <v>50354633</v>
      </c>
      <c r="C3020" s="1">
        <v>1</v>
      </c>
      <c r="AF3020" s="1" t="s">
        <v>52175</v>
      </c>
    </row>
    <row r="3021" spans="1:32" x14ac:dyDescent="0.25">
      <c r="A3021" s="1" t="s">
        <v>3102</v>
      </c>
      <c r="B3021" s="1">
        <v>50354440</v>
      </c>
      <c r="C3021" s="1">
        <v>1</v>
      </c>
      <c r="AF3021" s="1" t="s">
        <v>52176</v>
      </c>
    </row>
    <row r="3022" spans="1:32" x14ac:dyDescent="0.25">
      <c r="A3022" s="1" t="s">
        <v>3103</v>
      </c>
      <c r="B3022" s="1">
        <v>50354439</v>
      </c>
      <c r="C3022" s="1">
        <v>1</v>
      </c>
      <c r="AF3022" s="1" t="s">
        <v>52177</v>
      </c>
    </row>
    <row r="3023" spans="1:32" x14ac:dyDescent="0.25">
      <c r="A3023" s="1" t="s">
        <v>3104</v>
      </c>
      <c r="B3023" s="1">
        <v>50354441</v>
      </c>
      <c r="C3023" s="1">
        <v>1</v>
      </c>
      <c r="AF3023" s="1" t="s">
        <v>52178</v>
      </c>
    </row>
    <row r="3024" spans="1:32" x14ac:dyDescent="0.25">
      <c r="A3024" s="1" t="s">
        <v>3105</v>
      </c>
      <c r="B3024" s="1">
        <v>50354443</v>
      </c>
      <c r="C3024" s="1">
        <v>1</v>
      </c>
      <c r="AF3024" s="1" t="s">
        <v>52179</v>
      </c>
    </row>
    <row r="3025" spans="1:32" x14ac:dyDescent="0.25">
      <c r="A3025" s="1" t="s">
        <v>3106</v>
      </c>
      <c r="B3025" s="1">
        <v>50354442</v>
      </c>
      <c r="C3025" s="1">
        <v>1</v>
      </c>
      <c r="AF3025" s="1" t="s">
        <v>52180</v>
      </c>
    </row>
    <row r="3026" spans="1:32" x14ac:dyDescent="0.25">
      <c r="A3026" s="1" t="s">
        <v>3107</v>
      </c>
      <c r="B3026" s="1">
        <v>50354438</v>
      </c>
      <c r="C3026" s="1">
        <v>1</v>
      </c>
      <c r="AF3026" s="1" t="s">
        <v>52181</v>
      </c>
    </row>
    <row r="3027" spans="1:32" x14ac:dyDescent="0.25">
      <c r="A3027" s="1" t="s">
        <v>3108</v>
      </c>
      <c r="B3027" s="1">
        <v>50354434</v>
      </c>
      <c r="C3027" s="1">
        <v>1</v>
      </c>
      <c r="AF3027" s="1" t="s">
        <v>52182</v>
      </c>
    </row>
    <row r="3028" spans="1:32" x14ac:dyDescent="0.25">
      <c r="A3028" s="1" t="s">
        <v>3109</v>
      </c>
      <c r="B3028" s="1">
        <v>50354433</v>
      </c>
      <c r="C3028" s="1">
        <v>1</v>
      </c>
      <c r="AF3028" s="1" t="s">
        <v>52183</v>
      </c>
    </row>
    <row r="3029" spans="1:32" x14ac:dyDescent="0.25">
      <c r="A3029" s="1" t="s">
        <v>3110</v>
      </c>
      <c r="B3029" s="1">
        <v>50354435</v>
      </c>
      <c r="C3029" s="1">
        <v>1</v>
      </c>
      <c r="AF3029" s="1" t="s">
        <v>52184</v>
      </c>
    </row>
    <row r="3030" spans="1:32" x14ac:dyDescent="0.25">
      <c r="A3030" s="1" t="s">
        <v>3111</v>
      </c>
      <c r="B3030" s="1">
        <v>50354437</v>
      </c>
      <c r="C3030" s="1">
        <v>1</v>
      </c>
      <c r="AF3030" s="1" t="s">
        <v>52185</v>
      </c>
    </row>
    <row r="3031" spans="1:32" x14ac:dyDescent="0.25">
      <c r="A3031" s="1" t="s">
        <v>3112</v>
      </c>
      <c r="B3031" s="1">
        <v>50354436</v>
      </c>
      <c r="C3031" s="1">
        <v>1</v>
      </c>
      <c r="AF3031" s="1" t="s">
        <v>52186</v>
      </c>
    </row>
    <row r="3032" spans="1:32" x14ac:dyDescent="0.25">
      <c r="A3032" s="1" t="s">
        <v>3113</v>
      </c>
      <c r="B3032" s="1">
        <v>50354444</v>
      </c>
      <c r="C3032" s="1">
        <v>1</v>
      </c>
      <c r="AF3032" s="1" t="s">
        <v>52187</v>
      </c>
    </row>
    <row r="3033" spans="1:32" x14ac:dyDescent="0.25">
      <c r="A3033" s="1" t="s">
        <v>3114</v>
      </c>
      <c r="B3033" s="1">
        <v>50354506</v>
      </c>
      <c r="C3033" s="1">
        <v>1</v>
      </c>
      <c r="AF3033" s="1" t="s">
        <v>52188</v>
      </c>
    </row>
    <row r="3034" spans="1:32" x14ac:dyDescent="0.25">
      <c r="A3034" s="1" t="s">
        <v>3115</v>
      </c>
      <c r="B3034" s="1">
        <v>50354505</v>
      </c>
      <c r="C3034" s="1">
        <v>1</v>
      </c>
      <c r="AF3034" s="1" t="s">
        <v>52189</v>
      </c>
    </row>
    <row r="3035" spans="1:32" x14ac:dyDescent="0.25">
      <c r="A3035" s="1" t="s">
        <v>3116</v>
      </c>
      <c r="B3035" s="1">
        <v>50354507</v>
      </c>
      <c r="C3035" s="1">
        <v>1</v>
      </c>
      <c r="AF3035" s="1" t="s">
        <v>52190</v>
      </c>
    </row>
    <row r="3036" spans="1:32" x14ac:dyDescent="0.25">
      <c r="A3036" s="1" t="s">
        <v>3117</v>
      </c>
      <c r="B3036" s="1">
        <v>50354509</v>
      </c>
      <c r="C3036" s="1">
        <v>1</v>
      </c>
      <c r="AF3036" s="1" t="s">
        <v>52191</v>
      </c>
    </row>
    <row r="3037" spans="1:32" x14ac:dyDescent="0.25">
      <c r="A3037" s="1" t="s">
        <v>3118</v>
      </c>
      <c r="B3037" s="1">
        <v>50354508</v>
      </c>
      <c r="C3037" s="1">
        <v>1</v>
      </c>
      <c r="AF3037" s="1" t="s">
        <v>52192</v>
      </c>
    </row>
    <row r="3038" spans="1:32" x14ac:dyDescent="0.25">
      <c r="A3038" s="1" t="s">
        <v>3119</v>
      </c>
      <c r="B3038" s="1">
        <v>50354504</v>
      </c>
      <c r="C3038" s="1">
        <v>1</v>
      </c>
      <c r="AF3038" s="1" t="s">
        <v>52193</v>
      </c>
    </row>
    <row r="3039" spans="1:32" x14ac:dyDescent="0.25">
      <c r="A3039" s="1" t="s">
        <v>3120</v>
      </c>
      <c r="B3039" s="1">
        <v>50354446</v>
      </c>
      <c r="C3039" s="1">
        <v>1</v>
      </c>
      <c r="AF3039" s="1" t="s">
        <v>52194</v>
      </c>
    </row>
    <row r="3040" spans="1:32" x14ac:dyDescent="0.25">
      <c r="A3040" s="1" t="s">
        <v>3121</v>
      </c>
      <c r="B3040" s="1">
        <v>50354445</v>
      </c>
      <c r="C3040" s="1">
        <v>1</v>
      </c>
      <c r="AF3040" s="1" t="s">
        <v>52195</v>
      </c>
    </row>
    <row r="3041" spans="1:32" x14ac:dyDescent="0.25">
      <c r="A3041" s="1" t="s">
        <v>3122</v>
      </c>
      <c r="B3041" s="1">
        <v>50354501</v>
      </c>
      <c r="C3041" s="1">
        <v>1</v>
      </c>
      <c r="AF3041" s="1" t="s">
        <v>52196</v>
      </c>
    </row>
    <row r="3042" spans="1:32" x14ac:dyDescent="0.25">
      <c r="A3042" s="1" t="s">
        <v>3123</v>
      </c>
      <c r="B3042" s="1">
        <v>50354503</v>
      </c>
      <c r="C3042" s="1">
        <v>1</v>
      </c>
      <c r="AF3042" s="1" t="s">
        <v>52197</v>
      </c>
    </row>
    <row r="3043" spans="1:32" x14ac:dyDescent="0.25">
      <c r="A3043" s="1" t="s">
        <v>3124</v>
      </c>
      <c r="B3043" s="1">
        <v>50354502</v>
      </c>
      <c r="C3043" s="1">
        <v>1</v>
      </c>
      <c r="AF3043" s="1" t="s">
        <v>52198</v>
      </c>
    </row>
    <row r="3044" spans="1:32" x14ac:dyDescent="0.25">
      <c r="A3044" s="1" t="s">
        <v>3125</v>
      </c>
      <c r="B3044" s="1">
        <v>50354432</v>
      </c>
      <c r="C3044" s="1">
        <v>1</v>
      </c>
      <c r="AF3044" s="1" t="s">
        <v>52199</v>
      </c>
    </row>
    <row r="3045" spans="1:32" x14ac:dyDescent="0.25">
      <c r="A3045" s="1" t="s">
        <v>3126</v>
      </c>
      <c r="B3045" s="1">
        <v>50354416</v>
      </c>
      <c r="C3045" s="1">
        <v>1</v>
      </c>
      <c r="AF3045" s="1" t="s">
        <v>52200</v>
      </c>
    </row>
    <row r="3046" spans="1:32" x14ac:dyDescent="0.25">
      <c r="A3046" s="1" t="s">
        <v>3127</v>
      </c>
      <c r="B3046" s="1">
        <v>50354415</v>
      </c>
      <c r="C3046" s="1">
        <v>1</v>
      </c>
      <c r="AF3046" s="1" t="s">
        <v>52201</v>
      </c>
    </row>
    <row r="3047" spans="1:32" x14ac:dyDescent="0.25">
      <c r="A3047" s="1" t="s">
        <v>3128</v>
      </c>
      <c r="B3047" s="1">
        <v>50354417</v>
      </c>
      <c r="C3047" s="1">
        <v>1</v>
      </c>
      <c r="AF3047" s="1" t="s">
        <v>52202</v>
      </c>
    </row>
    <row r="3048" spans="1:32" x14ac:dyDescent="0.25">
      <c r="A3048" s="1" t="s">
        <v>3129</v>
      </c>
      <c r="B3048" s="1">
        <v>50354419</v>
      </c>
      <c r="C3048" s="1">
        <v>1</v>
      </c>
      <c r="AF3048" s="1" t="s">
        <v>52203</v>
      </c>
    </row>
    <row r="3049" spans="1:32" x14ac:dyDescent="0.25">
      <c r="A3049" s="1" t="s">
        <v>3130</v>
      </c>
      <c r="B3049" s="1">
        <v>50354418</v>
      </c>
      <c r="C3049" s="1">
        <v>1</v>
      </c>
      <c r="AF3049" s="1" t="s">
        <v>52204</v>
      </c>
    </row>
    <row r="3050" spans="1:32" x14ac:dyDescent="0.25">
      <c r="A3050" s="1" t="s">
        <v>3131</v>
      </c>
      <c r="B3050" s="1">
        <v>50354414</v>
      </c>
      <c r="C3050" s="1">
        <v>1</v>
      </c>
      <c r="AF3050" s="1" t="s">
        <v>52205</v>
      </c>
    </row>
    <row r="3051" spans="1:32" x14ac:dyDescent="0.25">
      <c r="A3051" s="1" t="s">
        <v>3132</v>
      </c>
      <c r="B3051" s="1">
        <v>50354410</v>
      </c>
      <c r="C3051" s="1">
        <v>1</v>
      </c>
      <c r="AF3051" s="1" t="s">
        <v>52206</v>
      </c>
    </row>
    <row r="3052" spans="1:32" x14ac:dyDescent="0.25">
      <c r="A3052" s="1" t="s">
        <v>3133</v>
      </c>
      <c r="B3052" s="1">
        <v>50354409</v>
      </c>
      <c r="C3052" s="1">
        <v>1</v>
      </c>
      <c r="AF3052" s="1" t="s">
        <v>52207</v>
      </c>
    </row>
    <row r="3053" spans="1:32" x14ac:dyDescent="0.25">
      <c r="A3053" s="1" t="s">
        <v>3134</v>
      </c>
      <c r="B3053" s="1">
        <v>50354411</v>
      </c>
      <c r="C3053" s="1">
        <v>1</v>
      </c>
      <c r="AF3053" s="1" t="s">
        <v>52208</v>
      </c>
    </row>
    <row r="3054" spans="1:32" x14ac:dyDescent="0.25">
      <c r="A3054" s="1" t="s">
        <v>3135</v>
      </c>
      <c r="B3054" s="1">
        <v>50354413</v>
      </c>
      <c r="C3054" s="1">
        <v>1</v>
      </c>
      <c r="AF3054" s="1" t="s">
        <v>52209</v>
      </c>
    </row>
    <row r="3055" spans="1:32" x14ac:dyDescent="0.25">
      <c r="A3055" s="1" t="s">
        <v>3136</v>
      </c>
      <c r="B3055" s="1">
        <v>50354412</v>
      </c>
      <c r="C3055" s="1">
        <v>1</v>
      </c>
      <c r="AF3055" s="1" t="s">
        <v>52210</v>
      </c>
    </row>
    <row r="3056" spans="1:32" x14ac:dyDescent="0.25">
      <c r="A3056" s="1" t="s">
        <v>3137</v>
      </c>
      <c r="B3056" s="1">
        <v>50354420</v>
      </c>
      <c r="C3056" s="1">
        <v>1</v>
      </c>
      <c r="AF3056" s="1" t="s">
        <v>52211</v>
      </c>
    </row>
    <row r="3057" spans="1:32" x14ac:dyDescent="0.25">
      <c r="A3057" s="1" t="s">
        <v>3138</v>
      </c>
      <c r="B3057" s="1">
        <v>50354428</v>
      </c>
      <c r="C3057" s="1">
        <v>1</v>
      </c>
      <c r="AF3057" s="1" t="s">
        <v>52212</v>
      </c>
    </row>
    <row r="3058" spans="1:32" x14ac:dyDescent="0.25">
      <c r="A3058" s="1" t="s">
        <v>3139</v>
      </c>
      <c r="B3058" s="1">
        <v>50354427</v>
      </c>
      <c r="C3058" s="1">
        <v>1</v>
      </c>
      <c r="AF3058" s="1" t="s">
        <v>52213</v>
      </c>
    </row>
    <row r="3059" spans="1:32" x14ac:dyDescent="0.25">
      <c r="A3059" s="1" t="s">
        <v>3140</v>
      </c>
      <c r="B3059" s="1">
        <v>50354429</v>
      </c>
      <c r="C3059" s="1">
        <v>1</v>
      </c>
      <c r="AF3059" s="1" t="s">
        <v>52214</v>
      </c>
    </row>
    <row r="3060" spans="1:32" x14ac:dyDescent="0.25">
      <c r="A3060" s="1" t="s">
        <v>3141</v>
      </c>
      <c r="B3060" s="1">
        <v>50354431</v>
      </c>
      <c r="C3060" s="1">
        <v>1</v>
      </c>
      <c r="AF3060" s="1" t="s">
        <v>52215</v>
      </c>
    </row>
    <row r="3061" spans="1:32" x14ac:dyDescent="0.25">
      <c r="A3061" s="1" t="s">
        <v>3142</v>
      </c>
      <c r="B3061" s="1">
        <v>50354430</v>
      </c>
      <c r="C3061" s="1">
        <v>1</v>
      </c>
      <c r="AF3061" s="1" t="s">
        <v>52216</v>
      </c>
    </row>
    <row r="3062" spans="1:32" x14ac:dyDescent="0.25">
      <c r="A3062" s="1" t="s">
        <v>3143</v>
      </c>
      <c r="B3062" s="1">
        <v>50354426</v>
      </c>
      <c r="C3062" s="1">
        <v>1</v>
      </c>
      <c r="AF3062" s="1" t="s">
        <v>52217</v>
      </c>
    </row>
    <row r="3063" spans="1:32" x14ac:dyDescent="0.25">
      <c r="A3063" s="1" t="s">
        <v>3144</v>
      </c>
      <c r="B3063" s="1">
        <v>50354422</v>
      </c>
      <c r="C3063" s="1">
        <v>1</v>
      </c>
      <c r="AF3063" s="1" t="s">
        <v>52218</v>
      </c>
    </row>
    <row r="3064" spans="1:32" x14ac:dyDescent="0.25">
      <c r="A3064" s="1" t="s">
        <v>3145</v>
      </c>
      <c r="B3064" s="1">
        <v>50354421</v>
      </c>
      <c r="C3064" s="1">
        <v>1</v>
      </c>
      <c r="AF3064" s="1" t="s">
        <v>52219</v>
      </c>
    </row>
    <row r="3065" spans="1:32" x14ac:dyDescent="0.25">
      <c r="A3065" s="1" t="s">
        <v>3146</v>
      </c>
      <c r="B3065" s="1">
        <v>50354423</v>
      </c>
      <c r="C3065" s="1">
        <v>1</v>
      </c>
      <c r="AF3065" s="1" t="s">
        <v>52220</v>
      </c>
    </row>
    <row r="3066" spans="1:32" x14ac:dyDescent="0.25">
      <c r="A3066" s="1" t="s">
        <v>3147</v>
      </c>
      <c r="B3066" s="1">
        <v>50354425</v>
      </c>
      <c r="C3066" s="1">
        <v>1</v>
      </c>
      <c r="AF3066" s="1" t="s">
        <v>52221</v>
      </c>
    </row>
    <row r="3067" spans="1:32" x14ac:dyDescent="0.25">
      <c r="A3067" s="1" t="s">
        <v>3148</v>
      </c>
      <c r="B3067" s="1">
        <v>50354424</v>
      </c>
      <c r="C3067" s="1">
        <v>1</v>
      </c>
      <c r="AF3067" s="1" t="s">
        <v>52222</v>
      </c>
    </row>
    <row r="3068" spans="1:32" x14ac:dyDescent="0.25">
      <c r="A3068" s="1" t="s">
        <v>3149</v>
      </c>
      <c r="B3068" s="1">
        <v>50354510</v>
      </c>
      <c r="C3068" s="1">
        <v>1</v>
      </c>
      <c r="AF3068" s="1" t="s">
        <v>52223</v>
      </c>
    </row>
    <row r="3069" spans="1:32" x14ac:dyDescent="0.25">
      <c r="A3069" s="1" t="s">
        <v>3150</v>
      </c>
      <c r="B3069" s="1">
        <v>50354617</v>
      </c>
      <c r="C3069" s="1">
        <v>1</v>
      </c>
      <c r="AF3069" s="1" t="s">
        <v>52224</v>
      </c>
    </row>
    <row r="3070" spans="1:32" x14ac:dyDescent="0.25">
      <c r="A3070" s="1" t="s">
        <v>3151</v>
      </c>
      <c r="B3070" s="1">
        <v>50354616</v>
      </c>
      <c r="C3070" s="1">
        <v>1</v>
      </c>
      <c r="AF3070" s="1" t="s">
        <v>52225</v>
      </c>
    </row>
    <row r="3071" spans="1:32" x14ac:dyDescent="0.25">
      <c r="A3071" s="1" t="s">
        <v>3152</v>
      </c>
      <c r="B3071" s="1">
        <v>50354618</v>
      </c>
      <c r="C3071" s="1">
        <v>1</v>
      </c>
      <c r="AF3071" s="1" t="s">
        <v>52226</v>
      </c>
    </row>
    <row r="3072" spans="1:32" x14ac:dyDescent="0.25">
      <c r="A3072" s="1" t="s">
        <v>3153</v>
      </c>
      <c r="B3072" s="1">
        <v>50354620</v>
      </c>
      <c r="C3072" s="1">
        <v>1</v>
      </c>
      <c r="AF3072" s="1" t="s">
        <v>52227</v>
      </c>
    </row>
    <row r="3073" spans="1:32" x14ac:dyDescent="0.25">
      <c r="A3073" s="1" t="s">
        <v>3154</v>
      </c>
      <c r="B3073" s="1">
        <v>50354619</v>
      </c>
      <c r="C3073" s="1">
        <v>1</v>
      </c>
      <c r="AF3073" s="1" t="s">
        <v>52228</v>
      </c>
    </row>
    <row r="3074" spans="1:32" x14ac:dyDescent="0.25">
      <c r="A3074" s="1" t="s">
        <v>3155</v>
      </c>
      <c r="B3074" s="1">
        <v>50354615</v>
      </c>
      <c r="C3074" s="1">
        <v>1</v>
      </c>
      <c r="AF3074" s="1" t="s">
        <v>52229</v>
      </c>
    </row>
    <row r="3075" spans="1:32" x14ac:dyDescent="0.25">
      <c r="A3075" s="1" t="s">
        <v>3156</v>
      </c>
      <c r="B3075" s="1">
        <v>50354611</v>
      </c>
      <c r="C3075" s="1">
        <v>1</v>
      </c>
      <c r="AF3075" s="1" t="s">
        <v>52230</v>
      </c>
    </row>
    <row r="3076" spans="1:32" x14ac:dyDescent="0.25">
      <c r="A3076" s="1" t="s">
        <v>3157</v>
      </c>
      <c r="B3076" s="1">
        <v>50354610</v>
      </c>
      <c r="C3076" s="1">
        <v>1</v>
      </c>
      <c r="AF3076" s="1" t="s">
        <v>52231</v>
      </c>
    </row>
    <row r="3077" spans="1:32" x14ac:dyDescent="0.25">
      <c r="A3077" s="1" t="s">
        <v>3158</v>
      </c>
      <c r="B3077" s="1">
        <v>50354612</v>
      </c>
      <c r="C3077" s="1">
        <v>1</v>
      </c>
      <c r="AF3077" s="1" t="s">
        <v>52232</v>
      </c>
    </row>
    <row r="3078" spans="1:32" x14ac:dyDescent="0.25">
      <c r="A3078" s="1" t="s">
        <v>3159</v>
      </c>
      <c r="B3078" s="1">
        <v>50354614</v>
      </c>
      <c r="C3078" s="1">
        <v>1</v>
      </c>
      <c r="AF3078" s="1" t="s">
        <v>52233</v>
      </c>
    </row>
    <row r="3079" spans="1:32" x14ac:dyDescent="0.25">
      <c r="A3079" s="1" t="s">
        <v>3160</v>
      </c>
      <c r="B3079" s="1">
        <v>50354613</v>
      </c>
      <c r="C3079" s="1">
        <v>1</v>
      </c>
      <c r="AF3079" s="1" t="s">
        <v>52234</v>
      </c>
    </row>
    <row r="3080" spans="1:32" x14ac:dyDescent="0.25">
      <c r="A3080" s="1" t="s">
        <v>3161</v>
      </c>
      <c r="B3080" s="1">
        <v>50354621</v>
      </c>
      <c r="C3080" s="1">
        <v>1</v>
      </c>
      <c r="AF3080" s="1" t="s">
        <v>52235</v>
      </c>
    </row>
    <row r="3081" spans="1:32" x14ac:dyDescent="0.25">
      <c r="A3081" s="1" t="s">
        <v>3162</v>
      </c>
      <c r="B3081" s="1">
        <v>50354629</v>
      </c>
      <c r="C3081" s="1">
        <v>1</v>
      </c>
      <c r="AF3081" s="1" t="s">
        <v>52236</v>
      </c>
    </row>
    <row r="3082" spans="1:32" x14ac:dyDescent="0.25">
      <c r="A3082" s="1" t="s">
        <v>3163</v>
      </c>
      <c r="B3082" s="1">
        <v>50354628</v>
      </c>
      <c r="C3082" s="1">
        <v>1</v>
      </c>
      <c r="AF3082" s="1" t="s">
        <v>52237</v>
      </c>
    </row>
    <row r="3083" spans="1:32" x14ac:dyDescent="0.25">
      <c r="A3083" s="1" t="s">
        <v>3164</v>
      </c>
      <c r="B3083" s="1">
        <v>50354630</v>
      </c>
      <c r="C3083" s="1">
        <v>1</v>
      </c>
      <c r="AF3083" s="1" t="s">
        <v>52238</v>
      </c>
    </row>
    <row r="3084" spans="1:32" x14ac:dyDescent="0.25">
      <c r="A3084" s="1" t="s">
        <v>3165</v>
      </c>
      <c r="B3084" s="1">
        <v>50354632</v>
      </c>
      <c r="C3084" s="1">
        <v>1</v>
      </c>
      <c r="AF3084" s="1" t="s">
        <v>52239</v>
      </c>
    </row>
    <row r="3085" spans="1:32" x14ac:dyDescent="0.25">
      <c r="A3085" s="1" t="s">
        <v>3166</v>
      </c>
      <c r="B3085" s="1">
        <v>50354631</v>
      </c>
      <c r="C3085" s="1">
        <v>1</v>
      </c>
      <c r="AF3085" s="1" t="s">
        <v>52240</v>
      </c>
    </row>
    <row r="3086" spans="1:32" x14ac:dyDescent="0.25">
      <c r="A3086" s="1" t="s">
        <v>3167</v>
      </c>
      <c r="B3086" s="1">
        <v>50354627</v>
      </c>
      <c r="C3086" s="1">
        <v>1</v>
      </c>
      <c r="AF3086" s="1" t="s">
        <v>52241</v>
      </c>
    </row>
    <row r="3087" spans="1:32" x14ac:dyDescent="0.25">
      <c r="A3087" s="1" t="s">
        <v>3168</v>
      </c>
      <c r="B3087" s="1">
        <v>50354623</v>
      </c>
      <c r="C3087" s="1">
        <v>1</v>
      </c>
      <c r="AF3087" s="1" t="s">
        <v>52242</v>
      </c>
    </row>
    <row r="3088" spans="1:32" x14ac:dyDescent="0.25">
      <c r="A3088" s="1" t="s">
        <v>3169</v>
      </c>
      <c r="B3088" s="1">
        <v>50354622</v>
      </c>
      <c r="C3088" s="1">
        <v>1</v>
      </c>
      <c r="AF3088" s="1" t="s">
        <v>52243</v>
      </c>
    </row>
    <row r="3089" spans="1:32" x14ac:dyDescent="0.25">
      <c r="A3089" s="1" t="s">
        <v>3170</v>
      </c>
      <c r="B3089" s="1">
        <v>50354624</v>
      </c>
      <c r="C3089" s="1">
        <v>1</v>
      </c>
      <c r="AF3089" s="1" t="s">
        <v>52244</v>
      </c>
    </row>
    <row r="3090" spans="1:32" x14ac:dyDescent="0.25">
      <c r="A3090" s="1" t="s">
        <v>3171</v>
      </c>
      <c r="B3090" s="1">
        <v>50354626</v>
      </c>
      <c r="C3090" s="1">
        <v>1</v>
      </c>
      <c r="AF3090" s="1" t="s">
        <v>52245</v>
      </c>
    </row>
    <row r="3091" spans="1:32" x14ac:dyDescent="0.25">
      <c r="A3091" s="1" t="s">
        <v>3172</v>
      </c>
      <c r="B3091" s="1">
        <v>50354625</v>
      </c>
      <c r="C3091" s="1">
        <v>1</v>
      </c>
      <c r="AF3091" s="1" t="s">
        <v>52246</v>
      </c>
    </row>
    <row r="3092" spans="1:32" x14ac:dyDescent="0.25">
      <c r="A3092" s="1" t="s">
        <v>3173</v>
      </c>
      <c r="B3092" s="1">
        <v>50354609</v>
      </c>
      <c r="C3092" s="1">
        <v>1</v>
      </c>
      <c r="AF3092" s="1" t="s">
        <v>52247</v>
      </c>
    </row>
    <row r="3093" spans="1:32" x14ac:dyDescent="0.25">
      <c r="A3093" s="1" t="s">
        <v>3174</v>
      </c>
      <c r="B3093" s="1">
        <v>50354518</v>
      </c>
      <c r="C3093" s="1">
        <v>1</v>
      </c>
      <c r="AF3093" s="1" t="s">
        <v>52248</v>
      </c>
    </row>
    <row r="3094" spans="1:32" x14ac:dyDescent="0.25">
      <c r="A3094" s="1" t="s">
        <v>3175</v>
      </c>
      <c r="B3094" s="1">
        <v>50354517</v>
      </c>
      <c r="C3094" s="1">
        <v>1</v>
      </c>
      <c r="AF3094" s="1" t="s">
        <v>52249</v>
      </c>
    </row>
    <row r="3095" spans="1:32" x14ac:dyDescent="0.25">
      <c r="A3095" s="1" t="s">
        <v>3176</v>
      </c>
      <c r="B3095" s="1">
        <v>50354519</v>
      </c>
      <c r="C3095" s="1">
        <v>1</v>
      </c>
      <c r="AF3095" s="1" t="s">
        <v>52250</v>
      </c>
    </row>
    <row r="3096" spans="1:32" x14ac:dyDescent="0.25">
      <c r="A3096" s="1" t="s">
        <v>3177</v>
      </c>
      <c r="B3096" s="1">
        <v>50354521</v>
      </c>
      <c r="C3096" s="1">
        <v>1</v>
      </c>
      <c r="AF3096" s="1" t="s">
        <v>52251</v>
      </c>
    </row>
    <row r="3097" spans="1:32" x14ac:dyDescent="0.25">
      <c r="A3097" s="1" t="s">
        <v>3178</v>
      </c>
      <c r="B3097" s="1">
        <v>50354520</v>
      </c>
      <c r="C3097" s="1">
        <v>1</v>
      </c>
      <c r="AF3097" s="1" t="s">
        <v>52252</v>
      </c>
    </row>
    <row r="3098" spans="1:32" x14ac:dyDescent="0.25">
      <c r="A3098" s="1" t="s">
        <v>3179</v>
      </c>
      <c r="B3098" s="1">
        <v>50354516</v>
      </c>
      <c r="C3098" s="1">
        <v>1</v>
      </c>
      <c r="AF3098" s="1" t="s">
        <v>52253</v>
      </c>
    </row>
    <row r="3099" spans="1:32" x14ac:dyDescent="0.25">
      <c r="A3099" s="1" t="s">
        <v>3180</v>
      </c>
      <c r="B3099" s="1">
        <v>50354512</v>
      </c>
      <c r="C3099" s="1">
        <v>1</v>
      </c>
      <c r="AF3099" s="1" t="s">
        <v>52254</v>
      </c>
    </row>
    <row r="3100" spans="1:32" x14ac:dyDescent="0.25">
      <c r="A3100" s="1" t="s">
        <v>3181</v>
      </c>
      <c r="B3100" s="1">
        <v>50354511</v>
      </c>
      <c r="C3100" s="1">
        <v>1</v>
      </c>
      <c r="AF3100" s="1" t="s">
        <v>52255</v>
      </c>
    </row>
    <row r="3101" spans="1:32" x14ac:dyDescent="0.25">
      <c r="A3101" s="1" t="s">
        <v>3182</v>
      </c>
      <c r="B3101" s="1">
        <v>50354513</v>
      </c>
      <c r="C3101" s="1">
        <v>1</v>
      </c>
      <c r="AF3101" s="1" t="s">
        <v>52256</v>
      </c>
    </row>
    <row r="3102" spans="1:32" x14ac:dyDescent="0.25">
      <c r="A3102" s="1" t="s">
        <v>3183</v>
      </c>
      <c r="B3102" s="1">
        <v>50354515</v>
      </c>
      <c r="C3102" s="1">
        <v>1</v>
      </c>
      <c r="AF3102" s="1" t="s">
        <v>52257</v>
      </c>
    </row>
    <row r="3103" spans="1:32" x14ac:dyDescent="0.25">
      <c r="A3103" s="1" t="s">
        <v>3184</v>
      </c>
      <c r="B3103" s="1">
        <v>50354514</v>
      </c>
      <c r="C3103" s="1">
        <v>1</v>
      </c>
      <c r="AF3103" s="1" t="s">
        <v>52258</v>
      </c>
    </row>
    <row r="3104" spans="1:32" x14ac:dyDescent="0.25">
      <c r="A3104" s="1" t="s">
        <v>3185</v>
      </c>
      <c r="B3104" s="1">
        <v>50354522</v>
      </c>
      <c r="C3104" s="1">
        <v>1</v>
      </c>
      <c r="AF3104" s="1" t="s">
        <v>52259</v>
      </c>
    </row>
    <row r="3105" spans="1:32" x14ac:dyDescent="0.25">
      <c r="A3105" s="1" t="s">
        <v>3186</v>
      </c>
      <c r="B3105" s="1">
        <v>50354605</v>
      </c>
      <c r="C3105" s="1">
        <v>1</v>
      </c>
      <c r="AF3105" s="1" t="s">
        <v>52260</v>
      </c>
    </row>
    <row r="3106" spans="1:32" x14ac:dyDescent="0.25">
      <c r="A3106" s="1" t="s">
        <v>3187</v>
      </c>
      <c r="B3106" s="1">
        <v>50354604</v>
      </c>
      <c r="C3106" s="1">
        <v>1</v>
      </c>
      <c r="AF3106" s="1" t="s">
        <v>52261</v>
      </c>
    </row>
    <row r="3107" spans="1:32" x14ac:dyDescent="0.25">
      <c r="A3107" s="1" t="s">
        <v>3188</v>
      </c>
      <c r="B3107" s="1">
        <v>50354606</v>
      </c>
      <c r="C3107" s="1">
        <v>1</v>
      </c>
      <c r="AF3107" s="1" t="s">
        <v>52262</v>
      </c>
    </row>
    <row r="3108" spans="1:32" x14ac:dyDescent="0.25">
      <c r="A3108" s="1" t="s">
        <v>3189</v>
      </c>
      <c r="B3108" s="1">
        <v>50354608</v>
      </c>
      <c r="C3108" s="1">
        <v>1</v>
      </c>
      <c r="AF3108" s="1" t="s">
        <v>52263</v>
      </c>
    </row>
    <row r="3109" spans="1:32" x14ac:dyDescent="0.25">
      <c r="A3109" s="1" t="s">
        <v>3190</v>
      </c>
      <c r="B3109" s="1">
        <v>50354607</v>
      </c>
      <c r="C3109" s="1">
        <v>1</v>
      </c>
      <c r="AF3109" s="1" t="s">
        <v>52264</v>
      </c>
    </row>
    <row r="3110" spans="1:32" x14ac:dyDescent="0.25">
      <c r="A3110" s="1" t="s">
        <v>3191</v>
      </c>
      <c r="B3110" s="1">
        <v>50354603</v>
      </c>
      <c r="C3110" s="1">
        <v>1</v>
      </c>
      <c r="AF3110" s="1" t="s">
        <v>52265</v>
      </c>
    </row>
    <row r="3111" spans="1:32" x14ac:dyDescent="0.25">
      <c r="A3111" s="1" t="s">
        <v>3192</v>
      </c>
      <c r="B3111" s="1">
        <v>50354524</v>
      </c>
      <c r="C3111" s="1">
        <v>1</v>
      </c>
      <c r="AF3111" s="1" t="s">
        <v>52266</v>
      </c>
    </row>
    <row r="3112" spans="1:32" x14ac:dyDescent="0.25">
      <c r="A3112" s="1" t="s">
        <v>3193</v>
      </c>
      <c r="B3112" s="1">
        <v>50354523</v>
      </c>
      <c r="C3112" s="1">
        <v>1</v>
      </c>
      <c r="AF3112" s="1" t="s">
        <v>52267</v>
      </c>
    </row>
    <row r="3113" spans="1:32" x14ac:dyDescent="0.25">
      <c r="A3113" s="1" t="s">
        <v>3194</v>
      </c>
      <c r="B3113" s="1">
        <v>50354525</v>
      </c>
      <c r="C3113" s="1">
        <v>1</v>
      </c>
      <c r="AF3113" s="1" t="s">
        <v>52268</v>
      </c>
    </row>
    <row r="3114" spans="1:32" x14ac:dyDescent="0.25">
      <c r="A3114" s="1" t="s">
        <v>3195</v>
      </c>
      <c r="B3114" s="1">
        <v>50354602</v>
      </c>
      <c r="C3114" s="1">
        <v>1</v>
      </c>
      <c r="AF3114" s="1" t="s">
        <v>52269</v>
      </c>
    </row>
    <row r="3115" spans="1:32" x14ac:dyDescent="0.25">
      <c r="A3115" s="1" t="s">
        <v>3196</v>
      </c>
      <c r="B3115" s="1">
        <v>50354601</v>
      </c>
      <c r="C3115" s="1">
        <v>1</v>
      </c>
      <c r="AF3115" s="1" t="s">
        <v>52270</v>
      </c>
    </row>
    <row r="3116" spans="1:32" x14ac:dyDescent="0.25">
      <c r="A3116" s="1" t="s">
        <v>3197</v>
      </c>
      <c r="B3116" s="1">
        <v>50355404</v>
      </c>
      <c r="C3116" s="1">
        <v>1</v>
      </c>
      <c r="AF3116" s="1" t="s">
        <v>52271</v>
      </c>
    </row>
    <row r="3117" spans="1:32" x14ac:dyDescent="0.25">
      <c r="A3117" s="1" t="s">
        <v>3198</v>
      </c>
      <c r="B3117" s="1">
        <v>50355403</v>
      </c>
      <c r="C3117" s="1">
        <v>1</v>
      </c>
      <c r="AF3117" s="1" t="s">
        <v>52272</v>
      </c>
    </row>
    <row r="3118" spans="1:32" x14ac:dyDescent="0.25">
      <c r="A3118" s="1" t="s">
        <v>3199</v>
      </c>
      <c r="B3118" s="1">
        <v>50355405</v>
      </c>
      <c r="C3118" s="1">
        <v>1</v>
      </c>
      <c r="AF3118" s="1" t="s">
        <v>52273</v>
      </c>
    </row>
    <row r="3119" spans="1:32" x14ac:dyDescent="0.25">
      <c r="A3119" s="1" t="s">
        <v>3200</v>
      </c>
      <c r="B3119" s="1">
        <v>50355407</v>
      </c>
      <c r="C3119" s="1">
        <v>1</v>
      </c>
      <c r="AF3119" s="1" t="s">
        <v>52274</v>
      </c>
    </row>
    <row r="3120" spans="1:32" x14ac:dyDescent="0.25">
      <c r="A3120" s="1" t="s">
        <v>3201</v>
      </c>
      <c r="B3120" s="1">
        <v>50355406</v>
      </c>
      <c r="C3120" s="1">
        <v>1</v>
      </c>
      <c r="AF3120" s="1" t="s">
        <v>52275</v>
      </c>
    </row>
    <row r="3121" spans="1:32" x14ac:dyDescent="0.25">
      <c r="A3121" s="1" t="s">
        <v>3202</v>
      </c>
      <c r="B3121" s="1">
        <v>50355402</v>
      </c>
      <c r="C3121" s="1">
        <v>1</v>
      </c>
      <c r="AF3121" s="1" t="s">
        <v>52276</v>
      </c>
    </row>
    <row r="3122" spans="1:32" x14ac:dyDescent="0.25">
      <c r="A3122" s="1" t="s">
        <v>3203</v>
      </c>
      <c r="B3122" s="1">
        <v>50355369</v>
      </c>
      <c r="C3122" s="1">
        <v>1</v>
      </c>
      <c r="AF3122" s="1" t="s">
        <v>52277</v>
      </c>
    </row>
    <row r="3123" spans="1:32" x14ac:dyDescent="0.25">
      <c r="A3123" s="1" t="s">
        <v>3204</v>
      </c>
      <c r="B3123" s="1">
        <v>50355368</v>
      </c>
      <c r="C3123" s="1">
        <v>1</v>
      </c>
      <c r="AF3123" s="1" t="s">
        <v>52278</v>
      </c>
    </row>
    <row r="3124" spans="1:32" x14ac:dyDescent="0.25">
      <c r="A3124" s="1" t="s">
        <v>3205</v>
      </c>
      <c r="B3124" s="1">
        <v>50355370</v>
      </c>
      <c r="C3124" s="1">
        <v>1</v>
      </c>
      <c r="AF3124" s="1" t="s">
        <v>52279</v>
      </c>
    </row>
    <row r="3125" spans="1:32" x14ac:dyDescent="0.25">
      <c r="A3125" s="1" t="s">
        <v>3206</v>
      </c>
      <c r="B3125" s="1">
        <v>50355401</v>
      </c>
      <c r="C3125" s="1">
        <v>1</v>
      </c>
      <c r="AF3125" s="1" t="s">
        <v>52280</v>
      </c>
    </row>
    <row r="3126" spans="1:32" x14ac:dyDescent="0.25">
      <c r="A3126" s="1" t="s">
        <v>3207</v>
      </c>
      <c r="B3126" s="1">
        <v>50355371</v>
      </c>
      <c r="C3126" s="1">
        <v>1</v>
      </c>
      <c r="AF3126" s="1" t="s">
        <v>52281</v>
      </c>
    </row>
    <row r="3127" spans="1:32" x14ac:dyDescent="0.25">
      <c r="A3127" s="1" t="s">
        <v>3208</v>
      </c>
      <c r="B3127" s="1">
        <v>50355408</v>
      </c>
      <c r="C3127" s="1">
        <v>1</v>
      </c>
      <c r="AF3127" s="1" t="s">
        <v>52282</v>
      </c>
    </row>
    <row r="3128" spans="1:32" x14ac:dyDescent="0.25">
      <c r="A3128" s="1" t="s">
        <v>3209</v>
      </c>
      <c r="B3128" s="1">
        <v>50355416</v>
      </c>
      <c r="C3128" s="1">
        <v>1</v>
      </c>
      <c r="AF3128" s="1" t="s">
        <v>52283</v>
      </c>
    </row>
    <row r="3129" spans="1:32" x14ac:dyDescent="0.25">
      <c r="A3129" s="1" t="s">
        <v>3210</v>
      </c>
      <c r="B3129" s="1">
        <v>50355415</v>
      </c>
      <c r="C3129" s="1">
        <v>1</v>
      </c>
      <c r="AF3129" s="1" t="s">
        <v>52284</v>
      </c>
    </row>
    <row r="3130" spans="1:32" x14ac:dyDescent="0.25">
      <c r="A3130" s="1" t="s">
        <v>3211</v>
      </c>
      <c r="B3130" s="1">
        <v>50355417</v>
      </c>
      <c r="C3130" s="1">
        <v>1</v>
      </c>
      <c r="AF3130" s="1" t="s">
        <v>52285</v>
      </c>
    </row>
    <row r="3131" spans="1:32" x14ac:dyDescent="0.25">
      <c r="A3131" s="1" t="s">
        <v>3212</v>
      </c>
      <c r="B3131" s="1">
        <v>50355419</v>
      </c>
      <c r="C3131" s="1">
        <v>1</v>
      </c>
      <c r="AF3131" s="1" t="s">
        <v>52286</v>
      </c>
    </row>
    <row r="3132" spans="1:32" x14ac:dyDescent="0.25">
      <c r="A3132" s="1" t="s">
        <v>3213</v>
      </c>
      <c r="B3132" s="1">
        <v>50355418</v>
      </c>
      <c r="C3132" s="1">
        <v>1</v>
      </c>
      <c r="AF3132" s="1" t="s">
        <v>52287</v>
      </c>
    </row>
    <row r="3133" spans="1:32" x14ac:dyDescent="0.25">
      <c r="A3133" s="1" t="s">
        <v>3214</v>
      </c>
      <c r="B3133" s="1">
        <v>50355414</v>
      </c>
      <c r="C3133" s="1">
        <v>1</v>
      </c>
      <c r="AF3133" s="1" t="s">
        <v>52288</v>
      </c>
    </row>
    <row r="3134" spans="1:32" x14ac:dyDescent="0.25">
      <c r="A3134" s="1" t="s">
        <v>3215</v>
      </c>
      <c r="B3134" s="1">
        <v>50355410</v>
      </c>
      <c r="C3134" s="1">
        <v>1</v>
      </c>
      <c r="AF3134" s="1" t="s">
        <v>52289</v>
      </c>
    </row>
    <row r="3135" spans="1:32" x14ac:dyDescent="0.25">
      <c r="A3135" s="1" t="s">
        <v>3216</v>
      </c>
      <c r="B3135" s="1">
        <v>50355409</v>
      </c>
      <c r="C3135" s="1">
        <v>1</v>
      </c>
      <c r="AF3135" s="1" t="s">
        <v>52290</v>
      </c>
    </row>
    <row r="3136" spans="1:32" x14ac:dyDescent="0.25">
      <c r="A3136" s="1" t="s">
        <v>3217</v>
      </c>
      <c r="B3136" s="1">
        <v>50355411</v>
      </c>
      <c r="C3136" s="1">
        <v>1</v>
      </c>
      <c r="AF3136" s="1" t="s">
        <v>52291</v>
      </c>
    </row>
    <row r="3137" spans="1:32" x14ac:dyDescent="0.25">
      <c r="A3137" s="1" t="s">
        <v>3218</v>
      </c>
      <c r="B3137" s="1">
        <v>50355413</v>
      </c>
      <c r="C3137" s="1">
        <v>1</v>
      </c>
      <c r="AF3137" s="1" t="s">
        <v>52292</v>
      </c>
    </row>
    <row r="3138" spans="1:32" x14ac:dyDescent="0.25">
      <c r="A3138" s="1" t="s">
        <v>3219</v>
      </c>
      <c r="B3138" s="1">
        <v>50355412</v>
      </c>
      <c r="C3138" s="1">
        <v>1</v>
      </c>
      <c r="AF3138" s="1" t="s">
        <v>52293</v>
      </c>
    </row>
    <row r="3139" spans="1:32" x14ac:dyDescent="0.25">
      <c r="A3139" s="1" t="s">
        <v>3220</v>
      </c>
      <c r="B3139" s="1">
        <v>50355367</v>
      </c>
      <c r="C3139" s="1">
        <v>1</v>
      </c>
      <c r="AF3139" s="1" t="s">
        <v>52294</v>
      </c>
    </row>
    <row r="3140" spans="1:32" x14ac:dyDescent="0.25">
      <c r="A3140" s="1" t="s">
        <v>3221</v>
      </c>
      <c r="B3140" s="1">
        <v>50355351</v>
      </c>
      <c r="C3140" s="1">
        <v>1</v>
      </c>
      <c r="AF3140" s="1" t="s">
        <v>52295</v>
      </c>
    </row>
    <row r="3141" spans="1:32" x14ac:dyDescent="0.25">
      <c r="A3141" s="1" t="s">
        <v>3222</v>
      </c>
      <c r="B3141" s="1">
        <v>50355350</v>
      </c>
      <c r="C3141" s="1">
        <v>1</v>
      </c>
      <c r="AF3141" s="1" t="s">
        <v>52296</v>
      </c>
    </row>
    <row r="3142" spans="1:32" x14ac:dyDescent="0.25">
      <c r="A3142" s="1" t="s">
        <v>3223</v>
      </c>
      <c r="B3142" s="1">
        <v>50355352</v>
      </c>
      <c r="C3142" s="1">
        <v>1</v>
      </c>
      <c r="AF3142" s="1" t="s">
        <v>52297</v>
      </c>
    </row>
    <row r="3143" spans="1:32" x14ac:dyDescent="0.25">
      <c r="A3143" s="1" t="s">
        <v>3224</v>
      </c>
      <c r="B3143" s="1">
        <v>50355354</v>
      </c>
      <c r="C3143" s="1">
        <v>1</v>
      </c>
      <c r="AF3143" s="1" t="s">
        <v>52298</v>
      </c>
    </row>
    <row r="3144" spans="1:32" x14ac:dyDescent="0.25">
      <c r="A3144" s="1" t="s">
        <v>3225</v>
      </c>
      <c r="B3144" s="1">
        <v>50355353</v>
      </c>
      <c r="C3144" s="1">
        <v>1</v>
      </c>
      <c r="AF3144" s="1" t="s">
        <v>52299</v>
      </c>
    </row>
    <row r="3145" spans="1:32" x14ac:dyDescent="0.25">
      <c r="A3145" s="1" t="s">
        <v>3226</v>
      </c>
      <c r="B3145" s="1">
        <v>50355349</v>
      </c>
      <c r="C3145" s="1">
        <v>1</v>
      </c>
      <c r="AF3145" s="1" t="s">
        <v>52300</v>
      </c>
    </row>
    <row r="3146" spans="1:32" x14ac:dyDescent="0.25">
      <c r="A3146" s="1" t="s">
        <v>3227</v>
      </c>
      <c r="B3146" s="1">
        <v>50355345</v>
      </c>
      <c r="C3146" s="1">
        <v>1</v>
      </c>
      <c r="AF3146" s="1" t="s">
        <v>52301</v>
      </c>
    </row>
    <row r="3147" spans="1:32" x14ac:dyDescent="0.25">
      <c r="A3147" s="1" t="s">
        <v>3228</v>
      </c>
      <c r="B3147" s="1">
        <v>50355344</v>
      </c>
      <c r="C3147" s="1">
        <v>1</v>
      </c>
      <c r="AF3147" s="1" t="s">
        <v>52302</v>
      </c>
    </row>
    <row r="3148" spans="1:32" x14ac:dyDescent="0.25">
      <c r="A3148" s="1" t="s">
        <v>3229</v>
      </c>
      <c r="B3148" s="1">
        <v>50355346</v>
      </c>
      <c r="C3148" s="1">
        <v>1</v>
      </c>
      <c r="AF3148" s="1" t="s">
        <v>52303</v>
      </c>
    </row>
    <row r="3149" spans="1:32" x14ac:dyDescent="0.25">
      <c r="A3149" s="1" t="s">
        <v>3230</v>
      </c>
      <c r="B3149" s="1">
        <v>50355348</v>
      </c>
      <c r="C3149" s="1">
        <v>1</v>
      </c>
      <c r="AF3149" s="1" t="s">
        <v>52304</v>
      </c>
    </row>
    <row r="3150" spans="1:32" x14ac:dyDescent="0.25">
      <c r="A3150" s="1" t="s">
        <v>3231</v>
      </c>
      <c r="B3150" s="1">
        <v>50355347</v>
      </c>
      <c r="C3150" s="1">
        <v>1</v>
      </c>
      <c r="AF3150" s="1" t="s">
        <v>52305</v>
      </c>
    </row>
    <row r="3151" spans="1:32" x14ac:dyDescent="0.25">
      <c r="A3151" s="1" t="s">
        <v>3232</v>
      </c>
      <c r="B3151" s="1">
        <v>50355355</v>
      </c>
      <c r="C3151" s="1">
        <v>1</v>
      </c>
      <c r="AF3151" s="1" t="s">
        <v>52306</v>
      </c>
    </row>
    <row r="3152" spans="1:32" x14ac:dyDescent="0.25">
      <c r="A3152" s="1" t="s">
        <v>3233</v>
      </c>
      <c r="B3152" s="1">
        <v>50355363</v>
      </c>
      <c r="C3152" s="1">
        <v>1</v>
      </c>
      <c r="AF3152" s="1" t="s">
        <v>52307</v>
      </c>
    </row>
    <row r="3153" spans="1:32" x14ac:dyDescent="0.25">
      <c r="A3153" s="1" t="s">
        <v>3234</v>
      </c>
      <c r="B3153" s="1">
        <v>50355362</v>
      </c>
      <c r="C3153" s="1">
        <v>1</v>
      </c>
      <c r="AF3153" s="1" t="s">
        <v>52308</v>
      </c>
    </row>
    <row r="3154" spans="1:32" x14ac:dyDescent="0.25">
      <c r="A3154" s="1" t="s">
        <v>3235</v>
      </c>
      <c r="B3154" s="1">
        <v>50355364</v>
      </c>
      <c r="C3154" s="1">
        <v>1</v>
      </c>
      <c r="AF3154" s="1" t="s">
        <v>52309</v>
      </c>
    </row>
    <row r="3155" spans="1:32" x14ac:dyDescent="0.25">
      <c r="A3155" s="1" t="s">
        <v>3236</v>
      </c>
      <c r="B3155" s="1">
        <v>50355366</v>
      </c>
      <c r="C3155" s="1">
        <v>1</v>
      </c>
      <c r="AF3155" s="1" t="s">
        <v>52310</v>
      </c>
    </row>
    <row r="3156" spans="1:32" x14ac:dyDescent="0.25">
      <c r="A3156" s="1" t="s">
        <v>3237</v>
      </c>
      <c r="B3156" s="1">
        <v>50355365</v>
      </c>
      <c r="C3156" s="1">
        <v>1</v>
      </c>
      <c r="AF3156" s="1" t="s">
        <v>52311</v>
      </c>
    </row>
    <row r="3157" spans="1:32" x14ac:dyDescent="0.25">
      <c r="A3157" s="1" t="s">
        <v>3238</v>
      </c>
      <c r="B3157" s="1">
        <v>50355361</v>
      </c>
      <c r="C3157" s="1">
        <v>1</v>
      </c>
      <c r="AF3157" s="1" t="s">
        <v>52312</v>
      </c>
    </row>
    <row r="3158" spans="1:32" x14ac:dyDescent="0.25">
      <c r="A3158" s="1" t="s">
        <v>3239</v>
      </c>
      <c r="B3158" s="1">
        <v>50355357</v>
      </c>
      <c r="C3158" s="1">
        <v>1</v>
      </c>
      <c r="AF3158" s="1" t="s">
        <v>52313</v>
      </c>
    </row>
    <row r="3159" spans="1:32" x14ac:dyDescent="0.25">
      <c r="A3159" s="1" t="s">
        <v>3240</v>
      </c>
      <c r="B3159" s="1">
        <v>50355356</v>
      </c>
      <c r="C3159" s="1">
        <v>1</v>
      </c>
      <c r="AF3159" s="1" t="s">
        <v>52314</v>
      </c>
    </row>
    <row r="3160" spans="1:32" x14ac:dyDescent="0.25">
      <c r="A3160" s="1" t="s">
        <v>3241</v>
      </c>
      <c r="B3160" s="1">
        <v>50355358</v>
      </c>
      <c r="C3160" s="1">
        <v>1</v>
      </c>
      <c r="AF3160" s="1" t="s">
        <v>52315</v>
      </c>
    </row>
    <row r="3161" spans="1:32" x14ac:dyDescent="0.25">
      <c r="A3161" s="1" t="s">
        <v>3242</v>
      </c>
      <c r="B3161" s="1">
        <v>50355360</v>
      </c>
      <c r="C3161" s="1">
        <v>1</v>
      </c>
      <c r="AF3161" s="1" t="s">
        <v>52316</v>
      </c>
    </row>
    <row r="3162" spans="1:32" x14ac:dyDescent="0.25">
      <c r="A3162" s="1" t="s">
        <v>3243</v>
      </c>
      <c r="B3162" s="1">
        <v>50355359</v>
      </c>
      <c r="C3162" s="1">
        <v>1</v>
      </c>
      <c r="AF3162" s="1" t="s">
        <v>52317</v>
      </c>
    </row>
    <row r="3163" spans="1:32" x14ac:dyDescent="0.25">
      <c r="A3163" s="1" t="s">
        <v>3244</v>
      </c>
      <c r="B3163" s="1">
        <v>50355420</v>
      </c>
      <c r="C3163" s="1">
        <v>1</v>
      </c>
      <c r="AF3163" s="1" t="s">
        <v>52318</v>
      </c>
    </row>
    <row r="3164" spans="1:32" x14ac:dyDescent="0.25">
      <c r="A3164" s="1" t="s">
        <v>3245</v>
      </c>
      <c r="B3164" s="1">
        <v>50355452</v>
      </c>
      <c r="C3164" s="1">
        <v>1</v>
      </c>
      <c r="AF3164" s="1" t="s">
        <v>52319</v>
      </c>
    </row>
    <row r="3165" spans="1:32" x14ac:dyDescent="0.25">
      <c r="A3165" s="1" t="s">
        <v>3246</v>
      </c>
      <c r="B3165" s="1">
        <v>50355451</v>
      </c>
      <c r="C3165" s="1">
        <v>1</v>
      </c>
      <c r="AF3165" s="1" t="s">
        <v>52320</v>
      </c>
    </row>
    <row r="3166" spans="1:32" x14ac:dyDescent="0.25">
      <c r="A3166" s="1" t="s">
        <v>3247</v>
      </c>
      <c r="B3166" s="1">
        <v>50355453</v>
      </c>
      <c r="C3166" s="1">
        <v>1</v>
      </c>
      <c r="AF3166" s="1" t="s">
        <v>52321</v>
      </c>
    </row>
    <row r="3167" spans="1:32" x14ac:dyDescent="0.25">
      <c r="A3167" s="1" t="s">
        <v>3248</v>
      </c>
      <c r="B3167" s="1">
        <v>50355455</v>
      </c>
      <c r="C3167" s="1">
        <v>1</v>
      </c>
      <c r="AF3167" s="1" t="s">
        <v>52322</v>
      </c>
    </row>
    <row r="3168" spans="1:32" x14ac:dyDescent="0.25">
      <c r="A3168" s="1" t="s">
        <v>3249</v>
      </c>
      <c r="B3168" s="1">
        <v>50355454</v>
      </c>
      <c r="C3168" s="1">
        <v>1</v>
      </c>
      <c r="AF3168" s="1" t="s">
        <v>52323</v>
      </c>
    </row>
    <row r="3169" spans="1:32" x14ac:dyDescent="0.25">
      <c r="A3169" s="1" t="s">
        <v>3250</v>
      </c>
      <c r="B3169" s="1">
        <v>50355450</v>
      </c>
      <c r="C3169" s="1">
        <v>1</v>
      </c>
      <c r="AF3169" s="1" t="s">
        <v>52324</v>
      </c>
    </row>
    <row r="3170" spans="1:32" x14ac:dyDescent="0.25">
      <c r="A3170" s="1" t="s">
        <v>3251</v>
      </c>
      <c r="B3170" s="1">
        <v>50355446</v>
      </c>
      <c r="C3170" s="1">
        <v>1</v>
      </c>
      <c r="AF3170" s="1" t="s">
        <v>52325</v>
      </c>
    </row>
    <row r="3171" spans="1:32" x14ac:dyDescent="0.25">
      <c r="A3171" s="1" t="s">
        <v>3252</v>
      </c>
      <c r="B3171" s="1">
        <v>50355445</v>
      </c>
      <c r="C3171" s="1">
        <v>1</v>
      </c>
      <c r="AF3171" s="1" t="s">
        <v>52326</v>
      </c>
    </row>
    <row r="3172" spans="1:32" x14ac:dyDescent="0.25">
      <c r="A3172" s="1" t="s">
        <v>3253</v>
      </c>
      <c r="B3172" s="1">
        <v>50355447</v>
      </c>
      <c r="C3172" s="1">
        <v>1</v>
      </c>
      <c r="AF3172" s="1" t="s">
        <v>52327</v>
      </c>
    </row>
    <row r="3173" spans="1:32" x14ac:dyDescent="0.25">
      <c r="A3173" s="1" t="s">
        <v>3254</v>
      </c>
      <c r="B3173" s="1">
        <v>50355449</v>
      </c>
      <c r="C3173" s="1">
        <v>1</v>
      </c>
      <c r="AF3173" s="1" t="s">
        <v>52328</v>
      </c>
    </row>
    <row r="3174" spans="1:32" x14ac:dyDescent="0.25">
      <c r="A3174" s="1" t="s">
        <v>3255</v>
      </c>
      <c r="B3174" s="1">
        <v>50355448</v>
      </c>
      <c r="C3174" s="1">
        <v>1</v>
      </c>
      <c r="AF3174" s="1" t="s">
        <v>52329</v>
      </c>
    </row>
    <row r="3175" spans="1:32" x14ac:dyDescent="0.25">
      <c r="A3175" s="1" t="s">
        <v>3256</v>
      </c>
      <c r="B3175" s="1">
        <v>50355456</v>
      </c>
      <c r="C3175" s="1">
        <v>1</v>
      </c>
      <c r="AF3175" s="1" t="s">
        <v>52330</v>
      </c>
    </row>
    <row r="3176" spans="1:32" x14ac:dyDescent="0.25">
      <c r="A3176" s="1" t="s">
        <v>3257</v>
      </c>
      <c r="B3176" s="1">
        <v>50355504</v>
      </c>
      <c r="C3176" s="1">
        <v>1</v>
      </c>
      <c r="AF3176" s="1" t="s">
        <v>52331</v>
      </c>
    </row>
    <row r="3177" spans="1:32" x14ac:dyDescent="0.25">
      <c r="A3177" s="1" t="s">
        <v>3258</v>
      </c>
      <c r="B3177" s="1">
        <v>50355503</v>
      </c>
      <c r="C3177" s="1">
        <v>1</v>
      </c>
      <c r="AF3177" s="1" t="s">
        <v>52332</v>
      </c>
    </row>
    <row r="3178" spans="1:32" x14ac:dyDescent="0.25">
      <c r="A3178" s="1" t="s">
        <v>3259</v>
      </c>
      <c r="B3178" s="1">
        <v>50355505</v>
      </c>
      <c r="C3178" s="1">
        <v>1</v>
      </c>
      <c r="AF3178" s="1" t="s">
        <v>52333</v>
      </c>
    </row>
    <row r="3179" spans="1:32" x14ac:dyDescent="0.25">
      <c r="A3179" s="1" t="s">
        <v>3260</v>
      </c>
      <c r="B3179" s="1">
        <v>50355507</v>
      </c>
      <c r="C3179" s="1">
        <v>1</v>
      </c>
      <c r="AF3179" s="1" t="s">
        <v>52334</v>
      </c>
    </row>
    <row r="3180" spans="1:32" x14ac:dyDescent="0.25">
      <c r="A3180" s="1" t="s">
        <v>3261</v>
      </c>
      <c r="B3180" s="1">
        <v>50355506</v>
      </c>
      <c r="C3180" s="1">
        <v>1</v>
      </c>
      <c r="AF3180" s="1" t="s">
        <v>52335</v>
      </c>
    </row>
    <row r="3181" spans="1:32" x14ac:dyDescent="0.25">
      <c r="A3181" s="1" t="s">
        <v>3262</v>
      </c>
      <c r="B3181" s="1">
        <v>50355502</v>
      </c>
      <c r="C3181" s="1">
        <v>1</v>
      </c>
      <c r="AF3181" s="1" t="s">
        <v>52336</v>
      </c>
    </row>
    <row r="3182" spans="1:32" x14ac:dyDescent="0.25">
      <c r="A3182" s="1" t="s">
        <v>3263</v>
      </c>
      <c r="B3182" s="1">
        <v>50355458</v>
      </c>
      <c r="C3182" s="1">
        <v>1</v>
      </c>
      <c r="AF3182" s="1" t="s">
        <v>52337</v>
      </c>
    </row>
    <row r="3183" spans="1:32" x14ac:dyDescent="0.25">
      <c r="A3183" s="1" t="s">
        <v>3264</v>
      </c>
      <c r="B3183" s="1">
        <v>50355457</v>
      </c>
      <c r="C3183" s="1">
        <v>1</v>
      </c>
      <c r="AF3183" s="1" t="s">
        <v>52338</v>
      </c>
    </row>
    <row r="3184" spans="1:32" x14ac:dyDescent="0.25">
      <c r="A3184" s="1" t="s">
        <v>3265</v>
      </c>
      <c r="B3184" s="1">
        <v>50355459</v>
      </c>
      <c r="C3184" s="1">
        <v>1</v>
      </c>
      <c r="AF3184" s="1" t="s">
        <v>52339</v>
      </c>
    </row>
    <row r="3185" spans="1:32" x14ac:dyDescent="0.25">
      <c r="A3185" s="1" t="s">
        <v>3266</v>
      </c>
      <c r="B3185" s="1">
        <v>50355501</v>
      </c>
      <c r="C3185" s="1">
        <v>1</v>
      </c>
      <c r="AF3185" s="1" t="s">
        <v>52340</v>
      </c>
    </row>
    <row r="3186" spans="1:32" x14ac:dyDescent="0.25">
      <c r="A3186" s="1" t="s">
        <v>3267</v>
      </c>
      <c r="B3186" s="1">
        <v>50355460</v>
      </c>
      <c r="C3186" s="1">
        <v>1</v>
      </c>
      <c r="AF3186" s="1" t="s">
        <v>52341</v>
      </c>
    </row>
    <row r="3187" spans="1:32" x14ac:dyDescent="0.25">
      <c r="A3187" s="1" t="s">
        <v>3268</v>
      </c>
      <c r="B3187" s="1">
        <v>50355444</v>
      </c>
      <c r="C3187" s="1">
        <v>1</v>
      </c>
      <c r="AF3187" s="1" t="s">
        <v>52342</v>
      </c>
    </row>
    <row r="3188" spans="1:32" x14ac:dyDescent="0.25">
      <c r="A3188" s="1" t="s">
        <v>3269</v>
      </c>
      <c r="B3188" s="1">
        <v>50355428</v>
      </c>
      <c r="C3188" s="1">
        <v>1</v>
      </c>
      <c r="AF3188" s="1" t="s">
        <v>52343</v>
      </c>
    </row>
    <row r="3189" spans="1:32" x14ac:dyDescent="0.25">
      <c r="A3189" s="1" t="s">
        <v>3270</v>
      </c>
      <c r="B3189" s="1">
        <v>50355427</v>
      </c>
      <c r="C3189" s="1">
        <v>1</v>
      </c>
      <c r="AF3189" s="1" t="s">
        <v>52344</v>
      </c>
    </row>
    <row r="3190" spans="1:32" x14ac:dyDescent="0.25">
      <c r="A3190" s="1" t="s">
        <v>3271</v>
      </c>
      <c r="B3190" s="1">
        <v>50355429</v>
      </c>
      <c r="C3190" s="1">
        <v>1</v>
      </c>
      <c r="AF3190" s="1" t="s">
        <v>52345</v>
      </c>
    </row>
    <row r="3191" spans="1:32" x14ac:dyDescent="0.25">
      <c r="A3191" s="1" t="s">
        <v>3272</v>
      </c>
      <c r="B3191" s="1">
        <v>50355431</v>
      </c>
      <c r="C3191" s="1">
        <v>1</v>
      </c>
      <c r="AF3191" s="1" t="s">
        <v>52346</v>
      </c>
    </row>
    <row r="3192" spans="1:32" x14ac:dyDescent="0.25">
      <c r="A3192" s="1" t="s">
        <v>3273</v>
      </c>
      <c r="B3192" s="1">
        <v>50355430</v>
      </c>
      <c r="C3192" s="1">
        <v>1</v>
      </c>
      <c r="AF3192" s="1" t="s">
        <v>52347</v>
      </c>
    </row>
    <row r="3193" spans="1:32" x14ac:dyDescent="0.25">
      <c r="A3193" s="1" t="s">
        <v>3274</v>
      </c>
      <c r="B3193" s="1">
        <v>50355426</v>
      </c>
      <c r="C3193" s="1">
        <v>1</v>
      </c>
      <c r="AF3193" s="1" t="s">
        <v>52348</v>
      </c>
    </row>
    <row r="3194" spans="1:32" x14ac:dyDescent="0.25">
      <c r="A3194" s="1" t="s">
        <v>3275</v>
      </c>
      <c r="B3194" s="1">
        <v>50355422</v>
      </c>
      <c r="C3194" s="1">
        <v>1</v>
      </c>
      <c r="AF3194" s="1" t="s">
        <v>52349</v>
      </c>
    </row>
    <row r="3195" spans="1:32" x14ac:dyDescent="0.25">
      <c r="A3195" s="1" t="s">
        <v>3276</v>
      </c>
      <c r="B3195" s="1">
        <v>50355421</v>
      </c>
      <c r="C3195" s="1">
        <v>1</v>
      </c>
      <c r="AF3195" s="1" t="s">
        <v>52350</v>
      </c>
    </row>
    <row r="3196" spans="1:32" x14ac:dyDescent="0.25">
      <c r="A3196" s="1" t="s">
        <v>3277</v>
      </c>
      <c r="B3196" s="1">
        <v>50355423</v>
      </c>
      <c r="C3196" s="1">
        <v>1</v>
      </c>
      <c r="AF3196" s="1" t="s">
        <v>52351</v>
      </c>
    </row>
    <row r="3197" spans="1:32" x14ac:dyDescent="0.25">
      <c r="A3197" s="1" t="s">
        <v>3278</v>
      </c>
      <c r="B3197" s="1">
        <v>50355425</v>
      </c>
      <c r="C3197" s="1">
        <v>1</v>
      </c>
      <c r="AF3197" s="1" t="s">
        <v>52352</v>
      </c>
    </row>
    <row r="3198" spans="1:32" x14ac:dyDescent="0.25">
      <c r="A3198" s="1" t="s">
        <v>3279</v>
      </c>
      <c r="B3198" s="1">
        <v>50355424</v>
      </c>
      <c r="C3198" s="1">
        <v>1</v>
      </c>
      <c r="AF3198" s="1" t="s">
        <v>52353</v>
      </c>
    </row>
    <row r="3199" spans="1:32" x14ac:dyDescent="0.25">
      <c r="A3199" s="1" t="s">
        <v>3280</v>
      </c>
      <c r="B3199" s="1">
        <v>50355432</v>
      </c>
      <c r="C3199" s="1">
        <v>1</v>
      </c>
      <c r="AF3199" s="1" t="s">
        <v>52354</v>
      </c>
    </row>
    <row r="3200" spans="1:32" x14ac:dyDescent="0.25">
      <c r="A3200" s="1" t="s">
        <v>3281</v>
      </c>
      <c r="B3200" s="1">
        <v>50355440</v>
      </c>
      <c r="C3200" s="1">
        <v>1</v>
      </c>
      <c r="AF3200" s="1" t="s">
        <v>52355</v>
      </c>
    </row>
    <row r="3201" spans="1:32" x14ac:dyDescent="0.25">
      <c r="A3201" s="1" t="s">
        <v>3282</v>
      </c>
      <c r="B3201" s="1">
        <v>50355439</v>
      </c>
      <c r="C3201" s="1">
        <v>1</v>
      </c>
      <c r="AF3201" s="1" t="s">
        <v>52356</v>
      </c>
    </row>
    <row r="3202" spans="1:32" x14ac:dyDescent="0.25">
      <c r="A3202" s="1" t="s">
        <v>3283</v>
      </c>
      <c r="B3202" s="1">
        <v>50355441</v>
      </c>
      <c r="C3202" s="1">
        <v>1</v>
      </c>
      <c r="AF3202" s="1" t="s">
        <v>52357</v>
      </c>
    </row>
    <row r="3203" spans="1:32" x14ac:dyDescent="0.25">
      <c r="A3203" s="1" t="s">
        <v>3284</v>
      </c>
      <c r="B3203" s="1">
        <v>50355443</v>
      </c>
      <c r="C3203" s="1">
        <v>1</v>
      </c>
      <c r="AF3203" s="1" t="s">
        <v>52358</v>
      </c>
    </row>
    <row r="3204" spans="1:32" x14ac:dyDescent="0.25">
      <c r="A3204" s="1" t="s">
        <v>3285</v>
      </c>
      <c r="B3204" s="1">
        <v>50355442</v>
      </c>
      <c r="C3204" s="1">
        <v>1</v>
      </c>
      <c r="AF3204" s="1" t="s">
        <v>52359</v>
      </c>
    </row>
    <row r="3205" spans="1:32" x14ac:dyDescent="0.25">
      <c r="A3205" s="1" t="s">
        <v>3286</v>
      </c>
      <c r="B3205" s="1">
        <v>50355438</v>
      </c>
      <c r="C3205" s="1">
        <v>1</v>
      </c>
      <c r="AF3205" s="1" t="s">
        <v>52360</v>
      </c>
    </row>
    <row r="3206" spans="1:32" x14ac:dyDescent="0.25">
      <c r="A3206" s="1" t="s">
        <v>3287</v>
      </c>
      <c r="B3206" s="1">
        <v>50355434</v>
      </c>
      <c r="C3206" s="1">
        <v>1</v>
      </c>
      <c r="AF3206" s="1" t="s">
        <v>52361</v>
      </c>
    </row>
    <row r="3207" spans="1:32" x14ac:dyDescent="0.25">
      <c r="A3207" s="1" t="s">
        <v>3288</v>
      </c>
      <c r="B3207" s="1">
        <v>50355433</v>
      </c>
      <c r="C3207" s="1">
        <v>1</v>
      </c>
      <c r="AF3207" s="1" t="s">
        <v>52362</v>
      </c>
    </row>
    <row r="3208" spans="1:32" x14ac:dyDescent="0.25">
      <c r="A3208" s="1" t="s">
        <v>3289</v>
      </c>
      <c r="B3208" s="1">
        <v>50355435</v>
      </c>
      <c r="C3208" s="1">
        <v>1</v>
      </c>
      <c r="AF3208" s="1" t="s">
        <v>52363</v>
      </c>
    </row>
    <row r="3209" spans="1:32" x14ac:dyDescent="0.25">
      <c r="A3209" s="1" t="s">
        <v>3290</v>
      </c>
      <c r="B3209" s="1">
        <v>50355437</v>
      </c>
      <c r="C3209" s="1">
        <v>1</v>
      </c>
      <c r="AF3209" s="1" t="s">
        <v>52364</v>
      </c>
    </row>
    <row r="3210" spans="1:32" x14ac:dyDescent="0.25">
      <c r="A3210" s="1" t="s">
        <v>3291</v>
      </c>
      <c r="B3210" s="1">
        <v>50355436</v>
      </c>
      <c r="C3210" s="1">
        <v>1</v>
      </c>
      <c r="AF3210" s="1" t="s">
        <v>52365</v>
      </c>
    </row>
    <row r="3211" spans="1:32" x14ac:dyDescent="0.25">
      <c r="A3211" s="1" t="s">
        <v>3292</v>
      </c>
      <c r="B3211" s="1">
        <v>50355343</v>
      </c>
      <c r="C3211" s="1">
        <v>1</v>
      </c>
      <c r="AF3211" s="1" t="s">
        <v>52366</v>
      </c>
    </row>
    <row r="3212" spans="1:32" x14ac:dyDescent="0.25">
      <c r="A3212" s="1" t="s">
        <v>3293</v>
      </c>
      <c r="B3212" s="1">
        <v>50355039</v>
      </c>
      <c r="C3212" s="1">
        <v>1</v>
      </c>
      <c r="AF3212" s="1" t="s">
        <v>52367</v>
      </c>
    </row>
    <row r="3213" spans="1:32" x14ac:dyDescent="0.25">
      <c r="A3213" s="1" t="s">
        <v>3294</v>
      </c>
      <c r="B3213" s="1">
        <v>50355038</v>
      </c>
      <c r="C3213" s="1">
        <v>1</v>
      </c>
      <c r="AF3213" s="1" t="s">
        <v>52368</v>
      </c>
    </row>
    <row r="3214" spans="1:32" x14ac:dyDescent="0.25">
      <c r="A3214" s="1" t="s">
        <v>3295</v>
      </c>
      <c r="B3214" s="1">
        <v>50355040</v>
      </c>
      <c r="C3214" s="1">
        <v>1</v>
      </c>
      <c r="AF3214" s="1" t="s">
        <v>52369</v>
      </c>
    </row>
    <row r="3215" spans="1:32" x14ac:dyDescent="0.25">
      <c r="A3215" s="1" t="s">
        <v>3296</v>
      </c>
      <c r="B3215" s="1">
        <v>50355042</v>
      </c>
      <c r="C3215" s="1">
        <v>1</v>
      </c>
      <c r="AF3215" s="1" t="s">
        <v>52370</v>
      </c>
    </row>
    <row r="3216" spans="1:32" x14ac:dyDescent="0.25">
      <c r="A3216" s="1" t="s">
        <v>3297</v>
      </c>
      <c r="B3216" s="1">
        <v>50355041</v>
      </c>
      <c r="C3216" s="1">
        <v>1</v>
      </c>
      <c r="AF3216" s="1" t="s">
        <v>52371</v>
      </c>
    </row>
    <row r="3217" spans="1:32" x14ac:dyDescent="0.25">
      <c r="A3217" s="1" t="s">
        <v>3298</v>
      </c>
      <c r="B3217" s="1">
        <v>50355037</v>
      </c>
      <c r="C3217" s="1">
        <v>1</v>
      </c>
      <c r="AF3217" s="1" t="s">
        <v>52372</v>
      </c>
    </row>
    <row r="3218" spans="1:32" x14ac:dyDescent="0.25">
      <c r="A3218" s="1" t="s">
        <v>3299</v>
      </c>
      <c r="B3218" s="1">
        <v>50355033</v>
      </c>
      <c r="C3218" s="1">
        <v>1</v>
      </c>
      <c r="AF3218" s="1" t="s">
        <v>52373</v>
      </c>
    </row>
    <row r="3219" spans="1:32" x14ac:dyDescent="0.25">
      <c r="A3219" s="1" t="s">
        <v>3300</v>
      </c>
      <c r="B3219" s="1">
        <v>50355032</v>
      </c>
      <c r="C3219" s="1">
        <v>1</v>
      </c>
      <c r="AF3219" s="1" t="s">
        <v>52374</v>
      </c>
    </row>
    <row r="3220" spans="1:32" x14ac:dyDescent="0.25">
      <c r="A3220" s="1" t="s">
        <v>3301</v>
      </c>
      <c r="B3220" s="1">
        <v>50355034</v>
      </c>
      <c r="C3220" s="1">
        <v>1</v>
      </c>
      <c r="AF3220" s="1" t="s">
        <v>52375</v>
      </c>
    </row>
    <row r="3221" spans="1:32" x14ac:dyDescent="0.25">
      <c r="A3221" s="1" t="s">
        <v>3302</v>
      </c>
      <c r="B3221" s="1">
        <v>50355036</v>
      </c>
      <c r="C3221" s="1">
        <v>1</v>
      </c>
      <c r="AF3221" s="1" t="s">
        <v>52376</v>
      </c>
    </row>
    <row r="3222" spans="1:32" x14ac:dyDescent="0.25">
      <c r="A3222" s="1" t="s">
        <v>3303</v>
      </c>
      <c r="B3222" s="1">
        <v>50355035</v>
      </c>
      <c r="C3222" s="1">
        <v>1</v>
      </c>
      <c r="AF3222" s="1" t="s">
        <v>52377</v>
      </c>
    </row>
    <row r="3223" spans="1:32" x14ac:dyDescent="0.25">
      <c r="A3223" s="1" t="s">
        <v>3304</v>
      </c>
      <c r="B3223" s="1">
        <v>50355043</v>
      </c>
      <c r="C3223" s="1">
        <v>1</v>
      </c>
      <c r="AF3223" s="1" t="s">
        <v>52378</v>
      </c>
    </row>
    <row r="3224" spans="1:32" x14ac:dyDescent="0.25">
      <c r="A3224" s="1" t="s">
        <v>3305</v>
      </c>
      <c r="B3224" s="1">
        <v>50355201</v>
      </c>
      <c r="C3224" s="1">
        <v>1</v>
      </c>
      <c r="AF3224" s="1" t="s">
        <v>52379</v>
      </c>
    </row>
    <row r="3225" spans="1:32" x14ac:dyDescent="0.25">
      <c r="A3225" s="1" t="s">
        <v>3306</v>
      </c>
      <c r="B3225" s="1">
        <v>50355106</v>
      </c>
      <c r="C3225" s="1">
        <v>1</v>
      </c>
      <c r="AF3225" s="1" t="s">
        <v>52380</v>
      </c>
    </row>
    <row r="3226" spans="1:32" x14ac:dyDescent="0.25">
      <c r="A3226" s="1" t="s">
        <v>3307</v>
      </c>
      <c r="B3226" s="1">
        <v>50355202</v>
      </c>
      <c r="C3226" s="1">
        <v>1</v>
      </c>
      <c r="AF3226" s="1" t="s">
        <v>52381</v>
      </c>
    </row>
    <row r="3227" spans="1:32" x14ac:dyDescent="0.25">
      <c r="A3227" s="1" t="s">
        <v>3308</v>
      </c>
      <c r="B3227" s="1">
        <v>50355204</v>
      </c>
      <c r="C3227" s="1">
        <v>1</v>
      </c>
      <c r="AF3227" s="1" t="s">
        <v>52382</v>
      </c>
    </row>
    <row r="3228" spans="1:32" x14ac:dyDescent="0.25">
      <c r="A3228" s="1" t="s">
        <v>3309</v>
      </c>
      <c r="B3228" s="1">
        <v>50355203</v>
      </c>
      <c r="C3228" s="1">
        <v>1</v>
      </c>
      <c r="AF3228" s="1" t="s">
        <v>52383</v>
      </c>
    </row>
    <row r="3229" spans="1:32" x14ac:dyDescent="0.25">
      <c r="A3229" s="1" t="s">
        <v>3310</v>
      </c>
      <c r="B3229" s="1">
        <v>50355105</v>
      </c>
      <c r="C3229" s="1">
        <v>1</v>
      </c>
      <c r="AF3229" s="1" t="s">
        <v>52384</v>
      </c>
    </row>
    <row r="3230" spans="1:32" x14ac:dyDescent="0.25">
      <c r="A3230" s="1" t="s">
        <v>3311</v>
      </c>
      <c r="B3230" s="1">
        <v>50355101</v>
      </c>
      <c r="C3230" s="1">
        <v>1</v>
      </c>
      <c r="AF3230" s="1" t="s">
        <v>52385</v>
      </c>
    </row>
    <row r="3231" spans="1:32" x14ac:dyDescent="0.25">
      <c r="A3231" s="1" t="s">
        <v>3312</v>
      </c>
      <c r="B3231" s="1">
        <v>50355044</v>
      </c>
      <c r="C3231" s="1">
        <v>1</v>
      </c>
      <c r="AF3231" s="1" t="s">
        <v>52386</v>
      </c>
    </row>
    <row r="3232" spans="1:32" x14ac:dyDescent="0.25">
      <c r="A3232" s="1" t="s">
        <v>3313</v>
      </c>
      <c r="B3232" s="1">
        <v>50355102</v>
      </c>
      <c r="C3232" s="1">
        <v>1</v>
      </c>
      <c r="AF3232" s="1" t="s">
        <v>52387</v>
      </c>
    </row>
    <row r="3233" spans="1:32" x14ac:dyDescent="0.25">
      <c r="A3233" s="1" t="s">
        <v>3314</v>
      </c>
      <c r="B3233" s="1">
        <v>50355104</v>
      </c>
      <c r="C3233" s="1">
        <v>1</v>
      </c>
      <c r="AF3233" s="1" t="s">
        <v>52388</v>
      </c>
    </row>
    <row r="3234" spans="1:32" x14ac:dyDescent="0.25">
      <c r="A3234" s="1" t="s">
        <v>3315</v>
      </c>
      <c r="B3234" s="1">
        <v>50355103</v>
      </c>
      <c r="C3234" s="1">
        <v>1</v>
      </c>
      <c r="AF3234" s="1" t="s">
        <v>52389</v>
      </c>
    </row>
    <row r="3235" spans="1:32" x14ac:dyDescent="0.25">
      <c r="A3235" s="1" t="s">
        <v>3316</v>
      </c>
      <c r="B3235" s="1">
        <v>50355031</v>
      </c>
      <c r="C3235" s="1">
        <v>1</v>
      </c>
      <c r="AF3235" s="1" t="s">
        <v>52390</v>
      </c>
    </row>
    <row r="3236" spans="1:32" x14ac:dyDescent="0.25">
      <c r="A3236" s="1" t="s">
        <v>3317</v>
      </c>
      <c r="B3236" s="1">
        <v>50355015</v>
      </c>
      <c r="C3236" s="1">
        <v>1</v>
      </c>
      <c r="AF3236" s="1" t="s">
        <v>52391</v>
      </c>
    </row>
    <row r="3237" spans="1:32" x14ac:dyDescent="0.25">
      <c r="A3237" s="1" t="s">
        <v>3318</v>
      </c>
      <c r="B3237" s="1">
        <v>50355014</v>
      </c>
      <c r="C3237" s="1">
        <v>1</v>
      </c>
      <c r="AF3237" s="1" t="s">
        <v>52392</v>
      </c>
    </row>
    <row r="3238" spans="1:32" x14ac:dyDescent="0.25">
      <c r="A3238" s="1" t="s">
        <v>3319</v>
      </c>
      <c r="B3238" s="1">
        <v>50355016</v>
      </c>
      <c r="C3238" s="1">
        <v>1</v>
      </c>
      <c r="AF3238" s="1" t="s">
        <v>52393</v>
      </c>
    </row>
    <row r="3239" spans="1:32" x14ac:dyDescent="0.25">
      <c r="A3239" s="1" t="s">
        <v>3320</v>
      </c>
      <c r="B3239" s="1">
        <v>50355018</v>
      </c>
      <c r="C3239" s="1">
        <v>1</v>
      </c>
      <c r="AF3239" s="1" t="s">
        <v>52394</v>
      </c>
    </row>
    <row r="3240" spans="1:32" x14ac:dyDescent="0.25">
      <c r="A3240" s="1" t="s">
        <v>3321</v>
      </c>
      <c r="B3240" s="1">
        <v>50355017</v>
      </c>
      <c r="C3240" s="1">
        <v>1</v>
      </c>
      <c r="AF3240" s="1" t="s">
        <v>52395</v>
      </c>
    </row>
    <row r="3241" spans="1:32" x14ac:dyDescent="0.25">
      <c r="A3241" s="1" t="s">
        <v>3322</v>
      </c>
      <c r="B3241" s="1">
        <v>50355013</v>
      </c>
      <c r="C3241" s="1">
        <v>1</v>
      </c>
      <c r="AF3241" s="1" t="s">
        <v>52396</v>
      </c>
    </row>
    <row r="3242" spans="1:32" x14ac:dyDescent="0.25">
      <c r="A3242" s="1" t="s">
        <v>3323</v>
      </c>
      <c r="B3242" s="1">
        <v>50355009</v>
      </c>
      <c r="C3242" s="1">
        <v>1</v>
      </c>
      <c r="AF3242" s="1" t="s">
        <v>52397</v>
      </c>
    </row>
    <row r="3243" spans="1:32" x14ac:dyDescent="0.25">
      <c r="A3243" s="1" t="s">
        <v>3324</v>
      </c>
      <c r="B3243" s="1">
        <v>50355008</v>
      </c>
      <c r="C3243" s="1">
        <v>1</v>
      </c>
      <c r="AF3243" s="1" t="s">
        <v>52398</v>
      </c>
    </row>
    <row r="3244" spans="1:32" x14ac:dyDescent="0.25">
      <c r="A3244" s="1" t="s">
        <v>3325</v>
      </c>
      <c r="B3244" s="1">
        <v>50355010</v>
      </c>
      <c r="C3244" s="1">
        <v>1</v>
      </c>
      <c r="AF3244" s="1" t="s">
        <v>52399</v>
      </c>
    </row>
    <row r="3245" spans="1:32" x14ac:dyDescent="0.25">
      <c r="A3245" s="1" t="s">
        <v>3326</v>
      </c>
      <c r="B3245" s="1">
        <v>50355012</v>
      </c>
      <c r="C3245" s="1">
        <v>1</v>
      </c>
      <c r="AF3245" s="1" t="s">
        <v>52400</v>
      </c>
    </row>
    <row r="3246" spans="1:32" x14ac:dyDescent="0.25">
      <c r="A3246" s="1" t="s">
        <v>3327</v>
      </c>
      <c r="B3246" s="1">
        <v>50355011</v>
      </c>
      <c r="C3246" s="1">
        <v>1</v>
      </c>
      <c r="AF3246" s="1" t="s">
        <v>52401</v>
      </c>
    </row>
    <row r="3247" spans="1:32" x14ac:dyDescent="0.25">
      <c r="A3247" s="1" t="s">
        <v>3328</v>
      </c>
      <c r="B3247" s="1">
        <v>50355019</v>
      </c>
      <c r="C3247" s="1">
        <v>1</v>
      </c>
      <c r="AF3247" s="1" t="s">
        <v>52402</v>
      </c>
    </row>
    <row r="3248" spans="1:32" x14ac:dyDescent="0.25">
      <c r="A3248" s="1" t="s">
        <v>3329</v>
      </c>
      <c r="B3248" s="1">
        <v>50355027</v>
      </c>
      <c r="C3248" s="1">
        <v>1</v>
      </c>
      <c r="AF3248" s="1" t="s">
        <v>52403</v>
      </c>
    </row>
    <row r="3249" spans="1:32" x14ac:dyDescent="0.25">
      <c r="A3249" s="1" t="s">
        <v>3330</v>
      </c>
      <c r="B3249" s="1">
        <v>50355026</v>
      </c>
      <c r="C3249" s="1">
        <v>1</v>
      </c>
      <c r="AF3249" s="1" t="s">
        <v>52404</v>
      </c>
    </row>
    <row r="3250" spans="1:32" x14ac:dyDescent="0.25">
      <c r="A3250" s="1" t="s">
        <v>3331</v>
      </c>
      <c r="B3250" s="1">
        <v>50355028</v>
      </c>
      <c r="C3250" s="1">
        <v>1</v>
      </c>
      <c r="AF3250" s="1" t="s">
        <v>52405</v>
      </c>
    </row>
    <row r="3251" spans="1:32" x14ac:dyDescent="0.25">
      <c r="A3251" s="1" t="s">
        <v>3332</v>
      </c>
      <c r="B3251" s="1">
        <v>50355030</v>
      </c>
      <c r="C3251" s="1">
        <v>1</v>
      </c>
      <c r="AF3251" s="1" t="s">
        <v>52406</v>
      </c>
    </row>
    <row r="3252" spans="1:32" x14ac:dyDescent="0.25">
      <c r="A3252" s="1" t="s">
        <v>3333</v>
      </c>
      <c r="B3252" s="1">
        <v>50355029</v>
      </c>
      <c r="C3252" s="1">
        <v>1</v>
      </c>
      <c r="AF3252" s="1" t="s">
        <v>52407</v>
      </c>
    </row>
    <row r="3253" spans="1:32" x14ac:dyDescent="0.25">
      <c r="A3253" s="1" t="s">
        <v>3334</v>
      </c>
      <c r="B3253" s="1">
        <v>50355025</v>
      </c>
      <c r="C3253" s="1">
        <v>1</v>
      </c>
      <c r="AF3253" s="1" t="s">
        <v>52408</v>
      </c>
    </row>
    <row r="3254" spans="1:32" x14ac:dyDescent="0.25">
      <c r="A3254" s="1" t="s">
        <v>3335</v>
      </c>
      <c r="B3254" s="1">
        <v>50355021</v>
      </c>
      <c r="C3254" s="1">
        <v>1</v>
      </c>
      <c r="AF3254" s="1" t="s">
        <v>52409</v>
      </c>
    </row>
    <row r="3255" spans="1:32" x14ac:dyDescent="0.25">
      <c r="A3255" s="1" t="s">
        <v>3336</v>
      </c>
      <c r="B3255" s="1">
        <v>50355020</v>
      </c>
      <c r="C3255" s="1">
        <v>1</v>
      </c>
      <c r="AF3255" s="1" t="s">
        <v>52410</v>
      </c>
    </row>
    <row r="3256" spans="1:32" x14ac:dyDescent="0.25">
      <c r="A3256" s="1" t="s">
        <v>3337</v>
      </c>
      <c r="B3256" s="1">
        <v>50355022</v>
      </c>
      <c r="C3256" s="1">
        <v>1</v>
      </c>
      <c r="AF3256" s="1" t="s">
        <v>52411</v>
      </c>
    </row>
    <row r="3257" spans="1:32" x14ac:dyDescent="0.25">
      <c r="A3257" s="1" t="s">
        <v>3338</v>
      </c>
      <c r="B3257" s="1">
        <v>50355024</v>
      </c>
      <c r="C3257" s="1">
        <v>1</v>
      </c>
      <c r="AF3257" s="1" t="s">
        <v>52412</v>
      </c>
    </row>
    <row r="3258" spans="1:32" x14ac:dyDescent="0.25">
      <c r="A3258" s="1" t="s">
        <v>3339</v>
      </c>
      <c r="B3258" s="1">
        <v>50355023</v>
      </c>
      <c r="C3258" s="1">
        <v>1</v>
      </c>
      <c r="AF3258" s="1" t="s">
        <v>52413</v>
      </c>
    </row>
    <row r="3259" spans="1:32" x14ac:dyDescent="0.25">
      <c r="A3259" s="1" t="s">
        <v>3340</v>
      </c>
      <c r="B3259" s="1">
        <v>50355205</v>
      </c>
      <c r="C3259" s="1">
        <v>1</v>
      </c>
      <c r="AF3259" s="1" t="s">
        <v>52414</v>
      </c>
    </row>
    <row r="3260" spans="1:32" x14ac:dyDescent="0.25">
      <c r="A3260" s="1" t="s">
        <v>3341</v>
      </c>
      <c r="B3260" s="1">
        <v>50355327</v>
      </c>
      <c r="C3260" s="1">
        <v>1</v>
      </c>
      <c r="AF3260" s="1" t="s">
        <v>52415</v>
      </c>
    </row>
    <row r="3261" spans="1:32" x14ac:dyDescent="0.25">
      <c r="A3261" s="1" t="s">
        <v>3342</v>
      </c>
      <c r="B3261" s="1">
        <v>50355326</v>
      </c>
      <c r="C3261" s="1">
        <v>1</v>
      </c>
      <c r="AF3261" s="1" t="s">
        <v>52416</v>
      </c>
    </row>
    <row r="3262" spans="1:32" x14ac:dyDescent="0.25">
      <c r="A3262" s="1" t="s">
        <v>3343</v>
      </c>
      <c r="B3262" s="1">
        <v>50355328</v>
      </c>
      <c r="C3262" s="1">
        <v>1</v>
      </c>
      <c r="AF3262" s="1" t="s">
        <v>52417</v>
      </c>
    </row>
    <row r="3263" spans="1:32" x14ac:dyDescent="0.25">
      <c r="A3263" s="1" t="s">
        <v>3344</v>
      </c>
      <c r="B3263" s="1">
        <v>50355330</v>
      </c>
      <c r="C3263" s="1">
        <v>1</v>
      </c>
      <c r="AF3263" s="1" t="s">
        <v>52418</v>
      </c>
    </row>
    <row r="3264" spans="1:32" x14ac:dyDescent="0.25">
      <c r="A3264" s="1" t="s">
        <v>3345</v>
      </c>
      <c r="B3264" s="1">
        <v>50355329</v>
      </c>
      <c r="C3264" s="1">
        <v>1</v>
      </c>
      <c r="AF3264" s="1" t="s">
        <v>52419</v>
      </c>
    </row>
    <row r="3265" spans="1:32" x14ac:dyDescent="0.25">
      <c r="A3265" s="1" t="s">
        <v>3087</v>
      </c>
      <c r="B3265" s="1">
        <v>50355325</v>
      </c>
      <c r="C3265" s="1">
        <v>1</v>
      </c>
      <c r="AF3265" s="1" t="s">
        <v>52420</v>
      </c>
    </row>
    <row r="3266" spans="1:32" x14ac:dyDescent="0.25">
      <c r="A3266" s="1" t="s">
        <v>3346</v>
      </c>
      <c r="B3266" s="1">
        <v>50355321</v>
      </c>
      <c r="C3266" s="1">
        <v>1</v>
      </c>
      <c r="AF3266" s="1" t="s">
        <v>52421</v>
      </c>
    </row>
    <row r="3267" spans="1:32" x14ac:dyDescent="0.25">
      <c r="A3267" s="1" t="s">
        <v>3347</v>
      </c>
      <c r="B3267" s="1">
        <v>50355320</v>
      </c>
      <c r="C3267" s="1">
        <v>1</v>
      </c>
      <c r="AF3267" s="1" t="s">
        <v>52422</v>
      </c>
    </row>
    <row r="3268" spans="1:32" x14ac:dyDescent="0.25">
      <c r="A3268" s="1" t="s">
        <v>3348</v>
      </c>
      <c r="B3268" s="1">
        <v>50355322</v>
      </c>
      <c r="C3268" s="1">
        <v>1</v>
      </c>
      <c r="AF3268" s="1" t="s">
        <v>52423</v>
      </c>
    </row>
    <row r="3269" spans="1:32" x14ac:dyDescent="0.25">
      <c r="A3269" s="1" t="s">
        <v>3349</v>
      </c>
      <c r="B3269" s="1">
        <v>50355324</v>
      </c>
      <c r="C3269" s="1">
        <v>1</v>
      </c>
      <c r="AF3269" s="1" t="s">
        <v>52424</v>
      </c>
    </row>
    <row r="3270" spans="1:32" x14ac:dyDescent="0.25">
      <c r="A3270" s="1" t="s">
        <v>3350</v>
      </c>
      <c r="B3270" s="1">
        <v>50355323</v>
      </c>
      <c r="C3270" s="1">
        <v>1</v>
      </c>
      <c r="AF3270" s="1" t="s">
        <v>52425</v>
      </c>
    </row>
    <row r="3271" spans="1:32" x14ac:dyDescent="0.25">
      <c r="A3271" s="1" t="s">
        <v>3351</v>
      </c>
      <c r="B3271" s="1">
        <v>50355331</v>
      </c>
      <c r="C3271" s="1">
        <v>1</v>
      </c>
      <c r="AF3271" s="1" t="s">
        <v>52426</v>
      </c>
    </row>
    <row r="3272" spans="1:32" x14ac:dyDescent="0.25">
      <c r="A3272" s="1" t="s">
        <v>3352</v>
      </c>
      <c r="B3272" s="1">
        <v>50355339</v>
      </c>
      <c r="C3272" s="1">
        <v>1</v>
      </c>
      <c r="AF3272" s="1" t="s">
        <v>52427</v>
      </c>
    </row>
    <row r="3273" spans="1:32" x14ac:dyDescent="0.25">
      <c r="A3273" s="1" t="s">
        <v>3353</v>
      </c>
      <c r="B3273" s="1">
        <v>50355338</v>
      </c>
      <c r="C3273" s="1">
        <v>1</v>
      </c>
      <c r="AF3273" s="1" t="s">
        <v>52428</v>
      </c>
    </row>
    <row r="3274" spans="1:32" x14ac:dyDescent="0.25">
      <c r="A3274" s="1" t="s">
        <v>3354</v>
      </c>
      <c r="B3274" s="1">
        <v>50355340</v>
      </c>
      <c r="C3274" s="1">
        <v>1</v>
      </c>
      <c r="AF3274" s="1" t="s">
        <v>52429</v>
      </c>
    </row>
    <row r="3275" spans="1:32" x14ac:dyDescent="0.25">
      <c r="A3275" s="1" t="s">
        <v>3355</v>
      </c>
      <c r="B3275" s="1">
        <v>50355342</v>
      </c>
      <c r="C3275" s="1">
        <v>1</v>
      </c>
      <c r="AF3275" s="1" t="s">
        <v>52430</v>
      </c>
    </row>
    <row r="3276" spans="1:32" x14ac:dyDescent="0.25">
      <c r="A3276" s="1" t="s">
        <v>3356</v>
      </c>
      <c r="B3276" s="1">
        <v>50355341</v>
      </c>
      <c r="C3276" s="1">
        <v>1</v>
      </c>
      <c r="AF3276" s="1" t="s">
        <v>52431</v>
      </c>
    </row>
    <row r="3277" spans="1:32" x14ac:dyDescent="0.25">
      <c r="A3277" s="1" t="s">
        <v>3357</v>
      </c>
      <c r="B3277" s="1">
        <v>50355337</v>
      </c>
      <c r="C3277" s="1">
        <v>1</v>
      </c>
      <c r="AF3277" s="1" t="s">
        <v>52432</v>
      </c>
    </row>
    <row r="3278" spans="1:32" x14ac:dyDescent="0.25">
      <c r="A3278" s="1" t="s">
        <v>3358</v>
      </c>
      <c r="B3278" s="1">
        <v>50355333</v>
      </c>
      <c r="C3278" s="1">
        <v>1</v>
      </c>
      <c r="AF3278" s="1" t="s">
        <v>52433</v>
      </c>
    </row>
    <row r="3279" spans="1:32" x14ac:dyDescent="0.25">
      <c r="A3279" s="1" t="s">
        <v>3359</v>
      </c>
      <c r="B3279" s="1">
        <v>50355332</v>
      </c>
      <c r="C3279" s="1">
        <v>1</v>
      </c>
      <c r="AF3279" s="1" t="s">
        <v>52434</v>
      </c>
    </row>
    <row r="3280" spans="1:32" x14ac:dyDescent="0.25">
      <c r="A3280" s="1" t="s">
        <v>3360</v>
      </c>
      <c r="B3280" s="1">
        <v>50355334</v>
      </c>
      <c r="C3280" s="1">
        <v>1</v>
      </c>
      <c r="AF3280" s="1" t="s">
        <v>52435</v>
      </c>
    </row>
    <row r="3281" spans="1:32" x14ac:dyDescent="0.25">
      <c r="A3281" s="1" t="s">
        <v>3361</v>
      </c>
      <c r="B3281" s="1">
        <v>50355336</v>
      </c>
      <c r="C3281" s="1">
        <v>1</v>
      </c>
      <c r="AF3281" s="1" t="s">
        <v>52436</v>
      </c>
    </row>
    <row r="3282" spans="1:32" x14ac:dyDescent="0.25">
      <c r="A3282" s="1" t="s">
        <v>3362</v>
      </c>
      <c r="B3282" s="1">
        <v>50355335</v>
      </c>
      <c r="C3282" s="1">
        <v>1</v>
      </c>
      <c r="AF3282" s="1" t="s">
        <v>52437</v>
      </c>
    </row>
    <row r="3283" spans="1:32" x14ac:dyDescent="0.25">
      <c r="A3283" s="1" t="s">
        <v>3348</v>
      </c>
      <c r="B3283" s="1">
        <v>50355319</v>
      </c>
      <c r="C3283" s="1">
        <v>1</v>
      </c>
      <c r="AF3283" s="1" t="s">
        <v>52438</v>
      </c>
    </row>
    <row r="3284" spans="1:32" x14ac:dyDescent="0.25">
      <c r="A3284" s="1" t="s">
        <v>3363</v>
      </c>
      <c r="B3284" s="1">
        <v>50355303</v>
      </c>
      <c r="C3284" s="1">
        <v>1</v>
      </c>
      <c r="AF3284" s="1" t="s">
        <v>52439</v>
      </c>
    </row>
    <row r="3285" spans="1:32" x14ac:dyDescent="0.25">
      <c r="A3285" s="1" t="s">
        <v>3364</v>
      </c>
      <c r="B3285" s="1">
        <v>50355302</v>
      </c>
      <c r="C3285" s="1">
        <v>1</v>
      </c>
      <c r="AF3285" s="1" t="s">
        <v>52440</v>
      </c>
    </row>
    <row r="3286" spans="1:32" x14ac:dyDescent="0.25">
      <c r="A3286" s="1" t="s">
        <v>3365</v>
      </c>
      <c r="B3286" s="1">
        <v>50355304</v>
      </c>
      <c r="C3286" s="1">
        <v>1</v>
      </c>
      <c r="AF3286" s="1" t="s">
        <v>52441</v>
      </c>
    </row>
    <row r="3287" spans="1:32" x14ac:dyDescent="0.25">
      <c r="A3287" s="1" t="s">
        <v>3366</v>
      </c>
      <c r="B3287" s="1">
        <v>50355306</v>
      </c>
      <c r="C3287" s="1">
        <v>1</v>
      </c>
      <c r="AF3287" s="1" t="s">
        <v>52442</v>
      </c>
    </row>
    <row r="3288" spans="1:32" x14ac:dyDescent="0.25">
      <c r="A3288" s="1" t="s">
        <v>3367</v>
      </c>
      <c r="B3288" s="1">
        <v>50355305</v>
      </c>
      <c r="C3288" s="1">
        <v>1</v>
      </c>
      <c r="AF3288" s="1" t="s">
        <v>52443</v>
      </c>
    </row>
    <row r="3289" spans="1:32" x14ac:dyDescent="0.25">
      <c r="A3289" s="1" t="s">
        <v>3368</v>
      </c>
      <c r="B3289" s="1">
        <v>50355301</v>
      </c>
      <c r="C3289" s="1">
        <v>1</v>
      </c>
      <c r="AF3289" s="1" t="s">
        <v>52444</v>
      </c>
    </row>
    <row r="3290" spans="1:32" x14ac:dyDescent="0.25">
      <c r="A3290" s="1" t="s">
        <v>3369</v>
      </c>
      <c r="B3290" s="1">
        <v>50355207</v>
      </c>
      <c r="C3290" s="1">
        <v>1</v>
      </c>
      <c r="AF3290" s="1" t="s">
        <v>52445</v>
      </c>
    </row>
    <row r="3291" spans="1:32" x14ac:dyDescent="0.25">
      <c r="A3291" s="1" t="s">
        <v>3370</v>
      </c>
      <c r="B3291" s="1">
        <v>50355206</v>
      </c>
      <c r="C3291" s="1">
        <v>1</v>
      </c>
      <c r="AF3291" s="1" t="s">
        <v>52446</v>
      </c>
    </row>
    <row r="3292" spans="1:32" x14ac:dyDescent="0.25">
      <c r="A3292" s="1" t="s">
        <v>3371</v>
      </c>
      <c r="B3292" s="1">
        <v>50355208</v>
      </c>
      <c r="C3292" s="1">
        <v>1</v>
      </c>
      <c r="AF3292" s="1" t="s">
        <v>52447</v>
      </c>
    </row>
    <row r="3293" spans="1:32" x14ac:dyDescent="0.25">
      <c r="A3293" s="1" t="s">
        <v>3372</v>
      </c>
      <c r="B3293" s="1">
        <v>50355210</v>
      </c>
      <c r="C3293" s="1">
        <v>1</v>
      </c>
      <c r="AF3293" s="1" t="s">
        <v>52448</v>
      </c>
    </row>
    <row r="3294" spans="1:32" x14ac:dyDescent="0.25">
      <c r="A3294" s="1" t="s">
        <v>3373</v>
      </c>
      <c r="B3294" s="1">
        <v>50355209</v>
      </c>
      <c r="C3294" s="1">
        <v>1</v>
      </c>
      <c r="AF3294" s="1" t="s">
        <v>52449</v>
      </c>
    </row>
    <row r="3295" spans="1:32" x14ac:dyDescent="0.25">
      <c r="A3295" s="1" t="s">
        <v>3374</v>
      </c>
      <c r="B3295" s="1">
        <v>50355307</v>
      </c>
      <c r="C3295" s="1">
        <v>1</v>
      </c>
      <c r="AF3295" s="1" t="s">
        <v>52450</v>
      </c>
    </row>
    <row r="3296" spans="1:32" x14ac:dyDescent="0.25">
      <c r="A3296" s="1" t="s">
        <v>3375</v>
      </c>
      <c r="B3296" s="1">
        <v>50355315</v>
      </c>
      <c r="C3296" s="1">
        <v>1</v>
      </c>
      <c r="AF3296" s="1" t="s">
        <v>52451</v>
      </c>
    </row>
    <row r="3297" spans="1:32" x14ac:dyDescent="0.25">
      <c r="A3297" s="1" t="s">
        <v>3376</v>
      </c>
      <c r="B3297" s="1">
        <v>50355314</v>
      </c>
      <c r="C3297" s="1">
        <v>1</v>
      </c>
      <c r="AF3297" s="1" t="s">
        <v>52452</v>
      </c>
    </row>
    <row r="3298" spans="1:32" x14ac:dyDescent="0.25">
      <c r="A3298" s="1" t="s">
        <v>3377</v>
      </c>
      <c r="B3298" s="1">
        <v>50355316</v>
      </c>
      <c r="C3298" s="1">
        <v>1</v>
      </c>
      <c r="AF3298" s="1" t="s">
        <v>52453</v>
      </c>
    </row>
    <row r="3299" spans="1:32" x14ac:dyDescent="0.25">
      <c r="A3299" s="1" t="s">
        <v>3378</v>
      </c>
      <c r="B3299" s="1">
        <v>50355318</v>
      </c>
      <c r="C3299" s="1">
        <v>1</v>
      </c>
      <c r="AF3299" s="1" t="s">
        <v>52454</v>
      </c>
    </row>
    <row r="3300" spans="1:32" x14ac:dyDescent="0.25">
      <c r="A3300" s="1" t="s">
        <v>3379</v>
      </c>
      <c r="B3300" s="1">
        <v>50355317</v>
      </c>
      <c r="C3300" s="1">
        <v>1</v>
      </c>
      <c r="AF3300" s="1" t="s">
        <v>52455</v>
      </c>
    </row>
    <row r="3301" spans="1:32" x14ac:dyDescent="0.25">
      <c r="A3301" s="1" t="s">
        <v>3380</v>
      </c>
      <c r="B3301" s="1">
        <v>50355313</v>
      </c>
      <c r="C3301" s="1">
        <v>1</v>
      </c>
      <c r="AF3301" s="1" t="s">
        <v>52456</v>
      </c>
    </row>
    <row r="3302" spans="1:32" x14ac:dyDescent="0.25">
      <c r="A3302" s="1" t="s">
        <v>3381</v>
      </c>
      <c r="B3302" s="1">
        <v>50355309</v>
      </c>
      <c r="C3302" s="1">
        <v>1</v>
      </c>
      <c r="AF3302" s="1" t="s">
        <v>52457</v>
      </c>
    </row>
    <row r="3303" spans="1:32" x14ac:dyDescent="0.25">
      <c r="A3303" s="1" t="s">
        <v>3382</v>
      </c>
      <c r="B3303" s="1">
        <v>50355308</v>
      </c>
      <c r="C3303" s="1">
        <v>1</v>
      </c>
      <c r="AF3303" s="1" t="s">
        <v>52458</v>
      </c>
    </row>
    <row r="3304" spans="1:32" x14ac:dyDescent="0.25">
      <c r="A3304" s="1" t="s">
        <v>3383</v>
      </c>
      <c r="B3304" s="1">
        <v>50355310</v>
      </c>
      <c r="C3304" s="1">
        <v>1</v>
      </c>
      <c r="AF3304" s="1" t="s">
        <v>52459</v>
      </c>
    </row>
    <row r="3305" spans="1:32" x14ac:dyDescent="0.25">
      <c r="A3305" s="1" t="s">
        <v>3384</v>
      </c>
      <c r="B3305" s="1">
        <v>50355312</v>
      </c>
      <c r="C3305" s="1">
        <v>1</v>
      </c>
      <c r="AF3305" s="1" t="s">
        <v>52460</v>
      </c>
    </row>
    <row r="3306" spans="1:32" x14ac:dyDescent="0.25">
      <c r="A3306" s="1" t="s">
        <v>3385</v>
      </c>
      <c r="B3306" s="1">
        <v>50355311</v>
      </c>
      <c r="C3306" s="1">
        <v>1</v>
      </c>
      <c r="AF3306" s="1" t="s">
        <v>52461</v>
      </c>
    </row>
    <row r="3307" spans="1:32" x14ac:dyDescent="0.25">
      <c r="A3307" s="1" t="s">
        <v>3386</v>
      </c>
      <c r="B3307" s="1">
        <v>50373615</v>
      </c>
      <c r="C3307" s="1">
        <v>1</v>
      </c>
      <c r="AF3307" s="1" t="s">
        <v>52462</v>
      </c>
    </row>
    <row r="3308" spans="1:32" x14ac:dyDescent="0.25">
      <c r="A3308" s="1" t="s">
        <v>3387</v>
      </c>
      <c r="B3308" s="1">
        <v>50414016</v>
      </c>
      <c r="C3308" s="1">
        <v>1</v>
      </c>
      <c r="AF3308" s="1" t="s">
        <v>52463</v>
      </c>
    </row>
    <row r="3309" spans="1:32" x14ac:dyDescent="0.25">
      <c r="A3309" s="1" t="s">
        <v>3388</v>
      </c>
      <c r="B3309" s="1">
        <v>50414015</v>
      </c>
      <c r="C3309" s="1">
        <v>1</v>
      </c>
      <c r="AF3309" s="1" t="s">
        <v>52464</v>
      </c>
    </row>
    <row r="3310" spans="1:32" x14ac:dyDescent="0.25">
      <c r="A3310" s="1" t="s">
        <v>3389</v>
      </c>
      <c r="B3310" s="1">
        <v>50414017</v>
      </c>
      <c r="C3310" s="1">
        <v>1</v>
      </c>
      <c r="AF3310" s="1" t="s">
        <v>52465</v>
      </c>
    </row>
    <row r="3311" spans="1:32" x14ac:dyDescent="0.25">
      <c r="A3311" s="1" t="s">
        <v>3390</v>
      </c>
      <c r="B3311" s="1">
        <v>50414019</v>
      </c>
      <c r="C3311" s="1">
        <v>1</v>
      </c>
      <c r="AF3311" s="1" t="s">
        <v>52466</v>
      </c>
    </row>
    <row r="3312" spans="1:32" x14ac:dyDescent="0.25">
      <c r="A3312" s="1" t="s">
        <v>3391</v>
      </c>
      <c r="B3312" s="1">
        <v>50414018</v>
      </c>
      <c r="C3312" s="1">
        <v>1</v>
      </c>
      <c r="AF3312" s="1" t="s">
        <v>52467</v>
      </c>
    </row>
    <row r="3313" spans="1:32" x14ac:dyDescent="0.25">
      <c r="A3313" s="1" t="s">
        <v>3392</v>
      </c>
      <c r="B3313" s="1">
        <v>50414014</v>
      </c>
      <c r="C3313" s="1">
        <v>1</v>
      </c>
      <c r="AF3313" s="1" t="s">
        <v>52468</v>
      </c>
    </row>
    <row r="3314" spans="1:32" x14ac:dyDescent="0.25">
      <c r="A3314" s="1" t="s">
        <v>3393</v>
      </c>
      <c r="B3314" s="1">
        <v>50414010</v>
      </c>
      <c r="C3314" s="1">
        <v>1</v>
      </c>
      <c r="AF3314" s="1" t="s">
        <v>52469</v>
      </c>
    </row>
    <row r="3315" spans="1:32" x14ac:dyDescent="0.25">
      <c r="A3315" s="1" t="s">
        <v>3394</v>
      </c>
      <c r="B3315" s="1">
        <v>50414009</v>
      </c>
      <c r="C3315" s="1">
        <v>1</v>
      </c>
      <c r="AF3315" s="1" t="s">
        <v>52470</v>
      </c>
    </row>
    <row r="3316" spans="1:32" x14ac:dyDescent="0.25">
      <c r="A3316" s="1" t="s">
        <v>3395</v>
      </c>
      <c r="B3316" s="1">
        <v>50414011</v>
      </c>
      <c r="C3316" s="1">
        <v>1</v>
      </c>
      <c r="AF3316" s="1" t="s">
        <v>52471</v>
      </c>
    </row>
    <row r="3317" spans="1:32" x14ac:dyDescent="0.25">
      <c r="A3317" s="1" t="s">
        <v>3396</v>
      </c>
      <c r="B3317" s="1">
        <v>50414013</v>
      </c>
      <c r="C3317" s="1">
        <v>1</v>
      </c>
      <c r="AF3317" s="1" t="s">
        <v>52472</v>
      </c>
    </row>
    <row r="3318" spans="1:32" x14ac:dyDescent="0.25">
      <c r="A3318" s="1" t="s">
        <v>3397</v>
      </c>
      <c r="B3318" s="1">
        <v>50414012</v>
      </c>
      <c r="C3318" s="1">
        <v>1</v>
      </c>
      <c r="AF3318" s="1" t="s">
        <v>52473</v>
      </c>
    </row>
    <row r="3319" spans="1:32" x14ac:dyDescent="0.25">
      <c r="A3319" s="1" t="s">
        <v>3398</v>
      </c>
      <c r="B3319" s="1">
        <v>50414020</v>
      </c>
      <c r="C3319" s="1">
        <v>1</v>
      </c>
      <c r="AF3319" s="1" t="s">
        <v>52474</v>
      </c>
    </row>
    <row r="3320" spans="1:32" x14ac:dyDescent="0.25">
      <c r="A3320" s="1" t="s">
        <v>3399</v>
      </c>
      <c r="B3320" s="1">
        <v>50414101</v>
      </c>
      <c r="C3320" s="1">
        <v>1</v>
      </c>
      <c r="AF3320" s="1" t="s">
        <v>52475</v>
      </c>
    </row>
    <row r="3321" spans="1:32" x14ac:dyDescent="0.25">
      <c r="A3321" s="1" t="s">
        <v>3400</v>
      </c>
      <c r="B3321" s="1">
        <v>50414027</v>
      </c>
      <c r="C3321" s="1">
        <v>1</v>
      </c>
      <c r="AF3321" s="1" t="s">
        <v>52476</v>
      </c>
    </row>
    <row r="3322" spans="1:32" x14ac:dyDescent="0.25">
      <c r="A3322" s="1" t="s">
        <v>3401</v>
      </c>
      <c r="B3322" s="1">
        <v>50414102</v>
      </c>
      <c r="C3322" s="1">
        <v>1</v>
      </c>
      <c r="AF3322" s="1" t="s">
        <v>52477</v>
      </c>
    </row>
    <row r="3323" spans="1:32" x14ac:dyDescent="0.25">
      <c r="A3323" s="1" t="s">
        <v>3402</v>
      </c>
      <c r="B3323" s="1">
        <v>50414202</v>
      </c>
      <c r="C3323" s="1">
        <v>1</v>
      </c>
      <c r="AF3323" s="1" t="s">
        <v>52478</v>
      </c>
    </row>
    <row r="3324" spans="1:32" x14ac:dyDescent="0.25">
      <c r="A3324" s="1" t="s">
        <v>3403</v>
      </c>
      <c r="B3324" s="1">
        <v>50414201</v>
      </c>
      <c r="C3324" s="1">
        <v>1</v>
      </c>
      <c r="AF3324" s="1" t="s">
        <v>52479</v>
      </c>
    </row>
    <row r="3325" spans="1:32" x14ac:dyDescent="0.25">
      <c r="A3325" s="1" t="s">
        <v>3404</v>
      </c>
      <c r="B3325" s="1">
        <v>50414026</v>
      </c>
      <c r="C3325" s="1">
        <v>1</v>
      </c>
      <c r="AF3325" s="1" t="s">
        <v>52480</v>
      </c>
    </row>
    <row r="3326" spans="1:32" x14ac:dyDescent="0.25">
      <c r="A3326" s="1" t="s">
        <v>3405</v>
      </c>
      <c r="B3326" s="1">
        <v>50414022</v>
      </c>
      <c r="C3326" s="1">
        <v>1</v>
      </c>
      <c r="AF3326" s="1" t="s">
        <v>52481</v>
      </c>
    </row>
    <row r="3327" spans="1:32" x14ac:dyDescent="0.25">
      <c r="A3327" s="1" t="s">
        <v>3406</v>
      </c>
      <c r="B3327" s="1">
        <v>50414021</v>
      </c>
      <c r="C3327" s="1">
        <v>1</v>
      </c>
      <c r="AF3327" s="1" t="s">
        <v>52482</v>
      </c>
    </row>
    <row r="3328" spans="1:32" x14ac:dyDescent="0.25">
      <c r="A3328" s="1" t="s">
        <v>3407</v>
      </c>
      <c r="B3328" s="1">
        <v>50414023</v>
      </c>
      <c r="C3328" s="1">
        <v>1</v>
      </c>
      <c r="AF3328" s="1" t="s">
        <v>52483</v>
      </c>
    </row>
    <row r="3329" spans="1:32" x14ac:dyDescent="0.25">
      <c r="A3329" s="1" t="s">
        <v>3408</v>
      </c>
      <c r="B3329" s="1">
        <v>50414025</v>
      </c>
      <c r="C3329" s="1">
        <v>1</v>
      </c>
      <c r="AF3329" s="1" t="s">
        <v>52484</v>
      </c>
    </row>
    <row r="3330" spans="1:32" x14ac:dyDescent="0.25">
      <c r="A3330" s="1" t="s">
        <v>3409</v>
      </c>
      <c r="B3330" s="1">
        <v>50414024</v>
      </c>
      <c r="C3330" s="1">
        <v>1</v>
      </c>
      <c r="AF3330" s="1" t="s">
        <v>52485</v>
      </c>
    </row>
    <row r="3331" spans="1:32" x14ac:dyDescent="0.25">
      <c r="A3331" s="1" t="s">
        <v>3410</v>
      </c>
      <c r="B3331" s="1">
        <v>50414008</v>
      </c>
      <c r="C3331" s="1">
        <v>1</v>
      </c>
      <c r="AF3331" s="1" t="s">
        <v>52486</v>
      </c>
    </row>
    <row r="3332" spans="1:32" x14ac:dyDescent="0.25">
      <c r="A3332" s="1" t="s">
        <v>3411</v>
      </c>
      <c r="B3332" s="1">
        <v>50413808</v>
      </c>
      <c r="C3332" s="1">
        <v>1</v>
      </c>
      <c r="AF3332" s="1" t="s">
        <v>52487</v>
      </c>
    </row>
    <row r="3333" spans="1:32" x14ac:dyDescent="0.25">
      <c r="A3333" s="1" t="s">
        <v>3412</v>
      </c>
      <c r="B3333" s="1">
        <v>50413807</v>
      </c>
      <c r="C3333" s="1">
        <v>1</v>
      </c>
      <c r="AF3333" s="1" t="s">
        <v>52488</v>
      </c>
    </row>
    <row r="3334" spans="1:32" x14ac:dyDescent="0.25">
      <c r="A3334" s="1" t="s">
        <v>3413</v>
      </c>
      <c r="B3334" s="1">
        <v>50413809</v>
      </c>
      <c r="C3334" s="1">
        <v>1</v>
      </c>
      <c r="AF3334" s="1" t="s">
        <v>52489</v>
      </c>
    </row>
    <row r="3335" spans="1:32" x14ac:dyDescent="0.25">
      <c r="A3335" s="1" t="s">
        <v>3414</v>
      </c>
      <c r="B3335" s="1">
        <v>50413811</v>
      </c>
      <c r="C3335" s="1">
        <v>1</v>
      </c>
      <c r="AF3335" s="1" t="s">
        <v>52490</v>
      </c>
    </row>
    <row r="3336" spans="1:32" x14ac:dyDescent="0.25">
      <c r="A3336" s="1" t="s">
        <v>3415</v>
      </c>
      <c r="B3336" s="1">
        <v>50413810</v>
      </c>
      <c r="C3336" s="1">
        <v>1</v>
      </c>
      <c r="AF3336" s="1" t="s">
        <v>52491</v>
      </c>
    </row>
    <row r="3337" spans="1:32" x14ac:dyDescent="0.25">
      <c r="A3337" s="1" t="s">
        <v>3416</v>
      </c>
      <c r="B3337" s="1">
        <v>50413806</v>
      </c>
      <c r="C3337" s="1">
        <v>1</v>
      </c>
      <c r="AF3337" s="1" t="s">
        <v>52492</v>
      </c>
    </row>
    <row r="3338" spans="1:32" x14ac:dyDescent="0.25">
      <c r="A3338" s="1" t="s">
        <v>3417</v>
      </c>
      <c r="B3338" s="1">
        <v>50413802</v>
      </c>
      <c r="C3338" s="1">
        <v>1</v>
      </c>
      <c r="AF3338" s="1" t="s">
        <v>52493</v>
      </c>
    </row>
    <row r="3339" spans="1:32" x14ac:dyDescent="0.25">
      <c r="A3339" s="1" t="s">
        <v>3418</v>
      </c>
      <c r="B3339" s="1">
        <v>50413801</v>
      </c>
      <c r="C3339" s="1">
        <v>1</v>
      </c>
      <c r="AF3339" s="1" t="s">
        <v>52494</v>
      </c>
    </row>
    <row r="3340" spans="1:32" x14ac:dyDescent="0.25">
      <c r="A3340" s="1" t="s">
        <v>3419</v>
      </c>
      <c r="B3340" s="1">
        <v>50413803</v>
      </c>
      <c r="C3340" s="1">
        <v>1</v>
      </c>
      <c r="AF3340" s="1" t="s">
        <v>52495</v>
      </c>
    </row>
    <row r="3341" spans="1:32" x14ac:dyDescent="0.25">
      <c r="A3341" s="1" t="s">
        <v>3420</v>
      </c>
      <c r="B3341" s="1">
        <v>50413805</v>
      </c>
      <c r="C3341" s="1">
        <v>1</v>
      </c>
      <c r="AF3341" s="1" t="s">
        <v>52496</v>
      </c>
    </row>
    <row r="3342" spans="1:32" x14ac:dyDescent="0.25">
      <c r="A3342" s="1" t="s">
        <v>3421</v>
      </c>
      <c r="B3342" s="1">
        <v>50413804</v>
      </c>
      <c r="C3342" s="1">
        <v>1</v>
      </c>
      <c r="AF3342" s="1" t="s">
        <v>52497</v>
      </c>
    </row>
    <row r="3343" spans="1:32" x14ac:dyDescent="0.25">
      <c r="A3343" s="1" t="s">
        <v>3422</v>
      </c>
      <c r="B3343" s="1">
        <v>50413901</v>
      </c>
      <c r="C3343" s="1">
        <v>1</v>
      </c>
      <c r="AF3343" s="1" t="s">
        <v>52498</v>
      </c>
    </row>
    <row r="3344" spans="1:32" x14ac:dyDescent="0.25">
      <c r="A3344" s="1" t="s">
        <v>3423</v>
      </c>
      <c r="B3344" s="1">
        <v>50414004</v>
      </c>
      <c r="C3344" s="1">
        <v>1</v>
      </c>
      <c r="AF3344" s="1" t="s">
        <v>52499</v>
      </c>
    </row>
    <row r="3345" spans="1:32" x14ac:dyDescent="0.25">
      <c r="A3345" s="1" t="s">
        <v>3424</v>
      </c>
      <c r="B3345" s="1">
        <v>50414003</v>
      </c>
      <c r="C3345" s="1">
        <v>1</v>
      </c>
      <c r="AF3345" s="1" t="s">
        <v>52500</v>
      </c>
    </row>
    <row r="3346" spans="1:32" x14ac:dyDescent="0.25">
      <c r="A3346" s="1" t="s">
        <v>3425</v>
      </c>
      <c r="B3346" s="1">
        <v>50414005</v>
      </c>
      <c r="C3346" s="1">
        <v>1</v>
      </c>
      <c r="AF3346" s="1" t="s">
        <v>52501</v>
      </c>
    </row>
    <row r="3347" spans="1:32" x14ac:dyDescent="0.25">
      <c r="A3347" s="1" t="s">
        <v>3426</v>
      </c>
      <c r="B3347" s="1">
        <v>50414007</v>
      </c>
      <c r="C3347" s="1">
        <v>1</v>
      </c>
      <c r="AF3347" s="1" t="s">
        <v>52502</v>
      </c>
    </row>
    <row r="3348" spans="1:32" x14ac:dyDescent="0.25">
      <c r="A3348" s="1" t="s">
        <v>3427</v>
      </c>
      <c r="B3348" s="1">
        <v>50414006</v>
      </c>
      <c r="C3348" s="1">
        <v>1</v>
      </c>
      <c r="AF3348" s="1" t="s">
        <v>52503</v>
      </c>
    </row>
    <row r="3349" spans="1:32" x14ac:dyDescent="0.25">
      <c r="A3349" s="1" t="s">
        <v>3428</v>
      </c>
      <c r="B3349" s="1">
        <v>50414002</v>
      </c>
      <c r="C3349" s="1">
        <v>1</v>
      </c>
      <c r="AF3349" s="1" t="s">
        <v>52504</v>
      </c>
    </row>
    <row r="3350" spans="1:32" x14ac:dyDescent="0.25">
      <c r="A3350" s="1" t="s">
        <v>3429</v>
      </c>
      <c r="B3350" s="1">
        <v>50413903</v>
      </c>
      <c r="C3350" s="1">
        <v>1</v>
      </c>
      <c r="AF3350" s="1" t="s">
        <v>52505</v>
      </c>
    </row>
    <row r="3351" spans="1:32" x14ac:dyDescent="0.25">
      <c r="A3351" s="1" t="s">
        <v>3430</v>
      </c>
      <c r="B3351" s="1">
        <v>50413902</v>
      </c>
      <c r="C3351" s="1">
        <v>1</v>
      </c>
      <c r="AF3351" s="1" t="s">
        <v>52506</v>
      </c>
    </row>
    <row r="3352" spans="1:32" x14ac:dyDescent="0.25">
      <c r="A3352" s="1" t="s">
        <v>3431</v>
      </c>
      <c r="B3352" s="1">
        <v>50413904</v>
      </c>
      <c r="C3352" s="1">
        <v>1</v>
      </c>
      <c r="AF3352" s="1" t="s">
        <v>52507</v>
      </c>
    </row>
    <row r="3353" spans="1:32" x14ac:dyDescent="0.25">
      <c r="A3353" s="1" t="s">
        <v>3432</v>
      </c>
      <c r="B3353" s="1">
        <v>50414001</v>
      </c>
      <c r="C3353" s="1">
        <v>1</v>
      </c>
      <c r="AF3353" s="1" t="s">
        <v>52508</v>
      </c>
    </row>
    <row r="3354" spans="1:32" x14ac:dyDescent="0.25">
      <c r="A3354" s="1" t="s">
        <v>3433</v>
      </c>
      <c r="B3354" s="1">
        <v>50413906</v>
      </c>
      <c r="C3354" s="1">
        <v>1</v>
      </c>
      <c r="AF3354" s="1" t="s">
        <v>52509</v>
      </c>
    </row>
    <row r="3355" spans="1:32" x14ac:dyDescent="0.25">
      <c r="A3355" s="1" t="s">
        <v>3434</v>
      </c>
      <c r="B3355" s="1">
        <v>50414203</v>
      </c>
      <c r="C3355" s="1">
        <v>1</v>
      </c>
      <c r="AF3355" s="1" t="s">
        <v>52510</v>
      </c>
    </row>
    <row r="3356" spans="1:32" x14ac:dyDescent="0.25">
      <c r="A3356" s="1" t="s">
        <v>3435</v>
      </c>
      <c r="B3356" s="1">
        <v>50414515</v>
      </c>
      <c r="C3356" s="1">
        <v>1</v>
      </c>
      <c r="AF3356" s="1" t="s">
        <v>52511</v>
      </c>
    </row>
    <row r="3357" spans="1:32" x14ac:dyDescent="0.25">
      <c r="A3357" s="1" t="s">
        <v>3436</v>
      </c>
      <c r="B3357" s="1">
        <v>50414514</v>
      </c>
      <c r="C3357" s="1">
        <v>1</v>
      </c>
      <c r="AF3357" s="1" t="s">
        <v>52512</v>
      </c>
    </row>
    <row r="3358" spans="1:32" x14ac:dyDescent="0.25">
      <c r="A3358" s="1" t="s">
        <v>3437</v>
      </c>
      <c r="B3358" s="1">
        <v>50414516</v>
      </c>
      <c r="C3358" s="1">
        <v>1</v>
      </c>
      <c r="AF3358" s="1" t="s">
        <v>52513</v>
      </c>
    </row>
    <row r="3359" spans="1:32" x14ac:dyDescent="0.25">
      <c r="A3359" s="1" t="s">
        <v>3438</v>
      </c>
      <c r="B3359" s="1">
        <v>50414518</v>
      </c>
      <c r="C3359" s="1">
        <v>1</v>
      </c>
      <c r="AF3359" s="1" t="s">
        <v>52514</v>
      </c>
    </row>
    <row r="3360" spans="1:32" x14ac:dyDescent="0.25">
      <c r="A3360" s="1" t="s">
        <v>3439</v>
      </c>
      <c r="B3360" s="1">
        <v>50414517</v>
      </c>
      <c r="C3360" s="1">
        <v>1</v>
      </c>
      <c r="AF3360" s="1" t="s">
        <v>52515</v>
      </c>
    </row>
    <row r="3361" spans="1:32" x14ac:dyDescent="0.25">
      <c r="A3361" s="1" t="s">
        <v>3440</v>
      </c>
      <c r="B3361" s="1">
        <v>50414513</v>
      </c>
      <c r="C3361" s="1">
        <v>1</v>
      </c>
      <c r="AF3361" s="1" t="s">
        <v>52516</v>
      </c>
    </row>
    <row r="3362" spans="1:32" x14ac:dyDescent="0.25">
      <c r="A3362" s="1" t="s">
        <v>3441</v>
      </c>
      <c r="B3362" s="1">
        <v>50414509</v>
      </c>
      <c r="C3362" s="1">
        <v>1</v>
      </c>
      <c r="AF3362" s="1" t="s">
        <v>52517</v>
      </c>
    </row>
    <row r="3363" spans="1:32" x14ac:dyDescent="0.25">
      <c r="A3363" s="1" t="s">
        <v>3442</v>
      </c>
      <c r="B3363" s="1">
        <v>50414508</v>
      </c>
      <c r="C3363" s="1">
        <v>1</v>
      </c>
      <c r="AF3363" s="1" t="s">
        <v>52518</v>
      </c>
    </row>
    <row r="3364" spans="1:32" x14ac:dyDescent="0.25">
      <c r="A3364" s="1" t="s">
        <v>3443</v>
      </c>
      <c r="B3364" s="1">
        <v>50414510</v>
      </c>
      <c r="C3364" s="1">
        <v>1</v>
      </c>
      <c r="AF3364" s="1" t="s">
        <v>52519</v>
      </c>
    </row>
    <row r="3365" spans="1:32" x14ac:dyDescent="0.25">
      <c r="A3365" s="1" t="s">
        <v>3444</v>
      </c>
      <c r="B3365" s="1">
        <v>50414512</v>
      </c>
      <c r="C3365" s="1">
        <v>1</v>
      </c>
      <c r="AF3365" s="1" t="s">
        <v>52520</v>
      </c>
    </row>
    <row r="3366" spans="1:32" x14ac:dyDescent="0.25">
      <c r="A3366" s="1" t="s">
        <v>3445</v>
      </c>
      <c r="B3366" s="1">
        <v>50414511</v>
      </c>
      <c r="C3366" s="1">
        <v>1</v>
      </c>
      <c r="AF3366" s="1" t="s">
        <v>52521</v>
      </c>
    </row>
    <row r="3367" spans="1:32" x14ac:dyDescent="0.25">
      <c r="A3367" s="1" t="s">
        <v>3446</v>
      </c>
      <c r="B3367" s="1">
        <v>50414519</v>
      </c>
      <c r="C3367" s="1">
        <v>1</v>
      </c>
      <c r="AF3367" s="1" t="s">
        <v>52522</v>
      </c>
    </row>
    <row r="3368" spans="1:32" x14ac:dyDescent="0.25">
      <c r="A3368" s="1" t="s">
        <v>3447</v>
      </c>
      <c r="B3368" s="1">
        <v>50414604</v>
      </c>
      <c r="C3368" s="1">
        <v>1</v>
      </c>
      <c r="AF3368" s="1" t="s">
        <v>52523</v>
      </c>
    </row>
    <row r="3369" spans="1:32" x14ac:dyDescent="0.25">
      <c r="A3369" s="1" t="s">
        <v>3448</v>
      </c>
      <c r="B3369" s="1">
        <v>50414603</v>
      </c>
      <c r="C3369" s="1">
        <v>1</v>
      </c>
      <c r="AF3369" s="1" t="s">
        <v>52524</v>
      </c>
    </row>
    <row r="3370" spans="1:32" x14ac:dyDescent="0.25">
      <c r="A3370" s="1" t="s">
        <v>3449</v>
      </c>
      <c r="B3370" s="1">
        <v>50414605</v>
      </c>
      <c r="C3370" s="1">
        <v>1</v>
      </c>
      <c r="AF3370" s="1" t="s">
        <v>52525</v>
      </c>
    </row>
    <row r="3371" spans="1:32" x14ac:dyDescent="0.25">
      <c r="A3371" s="1" t="s">
        <v>3450</v>
      </c>
      <c r="B3371" s="1">
        <v>50414701</v>
      </c>
      <c r="C3371" s="1">
        <v>1</v>
      </c>
      <c r="AF3371" s="1" t="s">
        <v>52526</v>
      </c>
    </row>
    <row r="3372" spans="1:32" x14ac:dyDescent="0.25">
      <c r="A3372" s="1" t="s">
        <v>3451</v>
      </c>
      <c r="B3372" s="1">
        <v>50414606</v>
      </c>
      <c r="C3372" s="1">
        <v>1</v>
      </c>
      <c r="AF3372" s="1" t="s">
        <v>52527</v>
      </c>
    </row>
    <row r="3373" spans="1:32" x14ac:dyDescent="0.25">
      <c r="A3373" s="1" t="s">
        <v>3452</v>
      </c>
      <c r="B3373" s="1">
        <v>50414602</v>
      </c>
      <c r="C3373" s="1">
        <v>1</v>
      </c>
      <c r="AF3373" s="1" t="s">
        <v>52528</v>
      </c>
    </row>
    <row r="3374" spans="1:32" x14ac:dyDescent="0.25">
      <c r="A3374" s="1" t="s">
        <v>3453</v>
      </c>
      <c r="B3374" s="1">
        <v>50414521</v>
      </c>
      <c r="C3374" s="1">
        <v>1</v>
      </c>
      <c r="AF3374" s="1" t="s">
        <v>52529</v>
      </c>
    </row>
    <row r="3375" spans="1:32" x14ac:dyDescent="0.25">
      <c r="A3375" s="1" t="s">
        <v>3454</v>
      </c>
      <c r="B3375" s="1">
        <v>50414520</v>
      </c>
      <c r="C3375" s="1">
        <v>1</v>
      </c>
      <c r="AF3375" s="1" t="s">
        <v>52530</v>
      </c>
    </row>
    <row r="3376" spans="1:32" x14ac:dyDescent="0.25">
      <c r="A3376" s="1" t="s">
        <v>3455</v>
      </c>
      <c r="B3376" s="1">
        <v>50414522</v>
      </c>
      <c r="C3376" s="1">
        <v>1</v>
      </c>
      <c r="AF3376" s="1" t="s">
        <v>52531</v>
      </c>
    </row>
    <row r="3377" spans="1:32" x14ac:dyDescent="0.25">
      <c r="A3377" s="1" t="s">
        <v>3456</v>
      </c>
      <c r="B3377" s="1">
        <v>50414601</v>
      </c>
      <c r="C3377" s="1">
        <v>1</v>
      </c>
      <c r="AF3377" s="1" t="s">
        <v>52532</v>
      </c>
    </row>
    <row r="3378" spans="1:32" x14ac:dyDescent="0.25">
      <c r="A3378" s="1" t="s">
        <v>3457</v>
      </c>
      <c r="B3378" s="1">
        <v>50414523</v>
      </c>
      <c r="C3378" s="1">
        <v>1</v>
      </c>
      <c r="AF3378" s="1" t="s">
        <v>52533</v>
      </c>
    </row>
    <row r="3379" spans="1:32" x14ac:dyDescent="0.25">
      <c r="A3379" s="1" t="s">
        <v>3458</v>
      </c>
      <c r="B3379" s="1">
        <v>50414507</v>
      </c>
      <c r="C3379" s="1">
        <v>1</v>
      </c>
      <c r="AF3379" s="1" t="s">
        <v>52534</v>
      </c>
    </row>
    <row r="3380" spans="1:32" x14ac:dyDescent="0.25">
      <c r="A3380" s="1" t="s">
        <v>3459</v>
      </c>
      <c r="B3380" s="1">
        <v>50414305</v>
      </c>
      <c r="C3380" s="1">
        <v>1</v>
      </c>
      <c r="AF3380" s="1" t="s">
        <v>52535</v>
      </c>
    </row>
    <row r="3381" spans="1:32" x14ac:dyDescent="0.25">
      <c r="A3381" s="1" t="s">
        <v>3460</v>
      </c>
      <c r="B3381" s="1">
        <v>50414304</v>
      </c>
      <c r="C3381" s="1">
        <v>1</v>
      </c>
      <c r="AF3381" s="1" t="s">
        <v>52536</v>
      </c>
    </row>
    <row r="3382" spans="1:32" x14ac:dyDescent="0.25">
      <c r="A3382" s="1" t="s">
        <v>3461</v>
      </c>
      <c r="B3382" s="1">
        <v>50414306</v>
      </c>
      <c r="C3382" s="1">
        <v>1</v>
      </c>
      <c r="AF3382" s="1" t="s">
        <v>52537</v>
      </c>
    </row>
    <row r="3383" spans="1:32" x14ac:dyDescent="0.25">
      <c r="A3383" s="1" t="s">
        <v>3462</v>
      </c>
      <c r="B3383" s="1">
        <v>50414402</v>
      </c>
      <c r="C3383" s="1">
        <v>1</v>
      </c>
      <c r="AF3383" s="1" t="s">
        <v>52538</v>
      </c>
    </row>
    <row r="3384" spans="1:32" x14ac:dyDescent="0.25">
      <c r="A3384" s="1" t="s">
        <v>3463</v>
      </c>
      <c r="B3384" s="1">
        <v>50414401</v>
      </c>
      <c r="C3384" s="1">
        <v>1</v>
      </c>
      <c r="AF3384" s="1" t="s">
        <v>52539</v>
      </c>
    </row>
    <row r="3385" spans="1:32" x14ac:dyDescent="0.25">
      <c r="A3385" s="1" t="s">
        <v>3464</v>
      </c>
      <c r="B3385" s="1">
        <v>50414303</v>
      </c>
      <c r="C3385" s="1">
        <v>1</v>
      </c>
      <c r="AF3385" s="1" t="s">
        <v>52540</v>
      </c>
    </row>
    <row r="3386" spans="1:32" x14ac:dyDescent="0.25">
      <c r="A3386" s="1" t="s">
        <v>3465</v>
      </c>
      <c r="B3386" s="1">
        <v>50414205</v>
      </c>
      <c r="C3386" s="1">
        <v>1</v>
      </c>
      <c r="AF3386" s="1" t="s">
        <v>52541</v>
      </c>
    </row>
    <row r="3387" spans="1:32" x14ac:dyDescent="0.25">
      <c r="A3387" s="1" t="s">
        <v>3466</v>
      </c>
      <c r="B3387" s="1">
        <v>50414204</v>
      </c>
      <c r="C3387" s="1">
        <v>1</v>
      </c>
      <c r="AF3387" s="1" t="s">
        <v>52542</v>
      </c>
    </row>
    <row r="3388" spans="1:32" x14ac:dyDescent="0.25">
      <c r="A3388" s="1" t="s">
        <v>3467</v>
      </c>
      <c r="B3388" s="1">
        <v>50414206</v>
      </c>
      <c r="C3388" s="1">
        <v>1</v>
      </c>
      <c r="AF3388" s="1" t="s">
        <v>52543</v>
      </c>
    </row>
    <row r="3389" spans="1:32" x14ac:dyDescent="0.25">
      <c r="A3389" s="1" t="s">
        <v>3468</v>
      </c>
      <c r="B3389" s="1">
        <v>50414302</v>
      </c>
      <c r="C3389" s="1">
        <v>1</v>
      </c>
      <c r="AF3389" s="1" t="s">
        <v>52544</v>
      </c>
    </row>
    <row r="3390" spans="1:32" x14ac:dyDescent="0.25">
      <c r="A3390" s="1" t="s">
        <v>3469</v>
      </c>
      <c r="B3390" s="1">
        <v>50414301</v>
      </c>
      <c r="C3390" s="1">
        <v>1</v>
      </c>
      <c r="AF3390" s="1" t="s">
        <v>52545</v>
      </c>
    </row>
    <row r="3391" spans="1:32" x14ac:dyDescent="0.25">
      <c r="A3391" s="1" t="s">
        <v>3470</v>
      </c>
      <c r="B3391" s="1">
        <v>50414403</v>
      </c>
      <c r="C3391" s="1">
        <v>1</v>
      </c>
      <c r="AF3391" s="1" t="s">
        <v>52546</v>
      </c>
    </row>
    <row r="3392" spans="1:32" x14ac:dyDescent="0.25">
      <c r="A3392" s="1" t="s">
        <v>3471</v>
      </c>
      <c r="B3392" s="1">
        <v>50414503</v>
      </c>
      <c r="C3392" s="1">
        <v>1</v>
      </c>
      <c r="AF3392" s="1" t="s">
        <v>52547</v>
      </c>
    </row>
    <row r="3393" spans="1:32" x14ac:dyDescent="0.25">
      <c r="A3393" s="1" t="s">
        <v>3472</v>
      </c>
      <c r="B3393" s="1">
        <v>50414502</v>
      </c>
      <c r="C3393" s="1">
        <v>1</v>
      </c>
      <c r="AF3393" s="1" t="s">
        <v>52548</v>
      </c>
    </row>
    <row r="3394" spans="1:32" x14ac:dyDescent="0.25">
      <c r="A3394" s="1" t="s">
        <v>3473</v>
      </c>
      <c r="B3394" s="1">
        <v>50414504</v>
      </c>
      <c r="C3394" s="1">
        <v>1</v>
      </c>
      <c r="AF3394" s="1" t="s">
        <v>52549</v>
      </c>
    </row>
    <row r="3395" spans="1:32" x14ac:dyDescent="0.25">
      <c r="A3395" s="1" t="s">
        <v>3474</v>
      </c>
      <c r="B3395" s="1">
        <v>50414506</v>
      </c>
      <c r="C3395" s="1">
        <v>1</v>
      </c>
      <c r="AF3395" s="1" t="s">
        <v>52550</v>
      </c>
    </row>
    <row r="3396" spans="1:32" x14ac:dyDescent="0.25">
      <c r="A3396" s="1" t="s">
        <v>3475</v>
      </c>
      <c r="B3396" s="1">
        <v>50414505</v>
      </c>
      <c r="C3396" s="1">
        <v>1</v>
      </c>
      <c r="AF3396" s="1" t="s">
        <v>52551</v>
      </c>
    </row>
    <row r="3397" spans="1:32" x14ac:dyDescent="0.25">
      <c r="A3397" s="1" t="s">
        <v>3476</v>
      </c>
      <c r="B3397" s="1">
        <v>50414501</v>
      </c>
      <c r="C3397" s="1">
        <v>1</v>
      </c>
      <c r="AF3397" s="1" t="s">
        <v>52552</v>
      </c>
    </row>
    <row r="3398" spans="1:32" x14ac:dyDescent="0.25">
      <c r="A3398" s="1" t="s">
        <v>3477</v>
      </c>
      <c r="B3398" s="1">
        <v>50414405</v>
      </c>
      <c r="C3398" s="1">
        <v>1</v>
      </c>
      <c r="AF3398" s="1" t="s">
        <v>52553</v>
      </c>
    </row>
    <row r="3399" spans="1:32" x14ac:dyDescent="0.25">
      <c r="A3399" s="1" t="s">
        <v>3478</v>
      </c>
      <c r="B3399" s="1">
        <v>50414404</v>
      </c>
      <c r="C3399" s="1">
        <v>1</v>
      </c>
      <c r="AF3399" s="1" t="s">
        <v>52554</v>
      </c>
    </row>
    <row r="3400" spans="1:32" x14ac:dyDescent="0.25">
      <c r="A3400" s="1" t="s">
        <v>3479</v>
      </c>
      <c r="B3400" s="1">
        <v>50414406</v>
      </c>
      <c r="C3400" s="1">
        <v>1</v>
      </c>
      <c r="AF3400" s="1" t="s">
        <v>52555</v>
      </c>
    </row>
    <row r="3401" spans="1:32" x14ac:dyDescent="0.25">
      <c r="A3401" s="1" t="s">
        <v>3480</v>
      </c>
      <c r="B3401" s="1">
        <v>50414408</v>
      </c>
      <c r="C3401" s="1">
        <v>1</v>
      </c>
      <c r="AF3401" s="1" t="s">
        <v>52556</v>
      </c>
    </row>
    <row r="3402" spans="1:32" x14ac:dyDescent="0.25">
      <c r="A3402" s="1" t="s">
        <v>3481</v>
      </c>
      <c r="B3402" s="1">
        <v>50414407</v>
      </c>
      <c r="C3402" s="1">
        <v>1</v>
      </c>
      <c r="AF3402" s="1" t="s">
        <v>52557</v>
      </c>
    </row>
    <row r="3403" spans="1:32" x14ac:dyDescent="0.25">
      <c r="A3403" s="1" t="s">
        <v>3482</v>
      </c>
      <c r="B3403" s="1">
        <v>50413711</v>
      </c>
      <c r="C3403" s="1">
        <v>1</v>
      </c>
      <c r="AF3403" s="1" t="s">
        <v>52558</v>
      </c>
    </row>
    <row r="3404" spans="1:32" x14ac:dyDescent="0.25">
      <c r="A3404" s="1" t="s">
        <v>3483</v>
      </c>
      <c r="B3404" s="1">
        <v>50413311</v>
      </c>
      <c r="C3404" s="1">
        <v>1</v>
      </c>
      <c r="AF3404" s="1" t="s">
        <v>52559</v>
      </c>
    </row>
    <row r="3405" spans="1:32" x14ac:dyDescent="0.25">
      <c r="A3405" s="1" t="s">
        <v>3484</v>
      </c>
      <c r="B3405" s="1">
        <v>50413310</v>
      </c>
      <c r="C3405" s="1">
        <v>1</v>
      </c>
      <c r="AF3405" s="1" t="s">
        <v>52560</v>
      </c>
    </row>
    <row r="3406" spans="1:32" x14ac:dyDescent="0.25">
      <c r="A3406" s="1" t="s">
        <v>3485</v>
      </c>
      <c r="B3406" s="1">
        <v>50413312</v>
      </c>
      <c r="C3406" s="1">
        <v>1</v>
      </c>
      <c r="AF3406" s="1" t="s">
        <v>52561</v>
      </c>
    </row>
    <row r="3407" spans="1:32" x14ac:dyDescent="0.25">
      <c r="A3407" s="1" t="s">
        <v>3486</v>
      </c>
      <c r="B3407" s="1">
        <v>50413314</v>
      </c>
      <c r="C3407" s="1">
        <v>1</v>
      </c>
      <c r="AF3407" s="1" t="s">
        <v>52562</v>
      </c>
    </row>
    <row r="3408" spans="1:32" x14ac:dyDescent="0.25">
      <c r="A3408" s="1" t="s">
        <v>3487</v>
      </c>
      <c r="B3408" s="1">
        <v>50413313</v>
      </c>
      <c r="C3408" s="1">
        <v>1</v>
      </c>
      <c r="AF3408" s="1" t="s">
        <v>52563</v>
      </c>
    </row>
    <row r="3409" spans="1:32" x14ac:dyDescent="0.25">
      <c r="A3409" s="1" t="s">
        <v>3488</v>
      </c>
      <c r="B3409" s="1">
        <v>50413309</v>
      </c>
      <c r="C3409" s="1">
        <v>1</v>
      </c>
      <c r="AF3409" s="1" t="s">
        <v>52564</v>
      </c>
    </row>
    <row r="3410" spans="1:32" x14ac:dyDescent="0.25">
      <c r="A3410" s="1" t="s">
        <v>3489</v>
      </c>
      <c r="B3410" s="1">
        <v>50413305</v>
      </c>
      <c r="C3410" s="1">
        <v>1</v>
      </c>
      <c r="AF3410" s="1" t="s">
        <v>52565</v>
      </c>
    </row>
    <row r="3411" spans="1:32" x14ac:dyDescent="0.25">
      <c r="A3411" s="1" t="s">
        <v>3490</v>
      </c>
      <c r="B3411" s="1">
        <v>50413304</v>
      </c>
      <c r="C3411" s="1">
        <v>1</v>
      </c>
      <c r="AF3411" s="1" t="s">
        <v>52566</v>
      </c>
    </row>
    <row r="3412" spans="1:32" x14ac:dyDescent="0.25">
      <c r="A3412" s="1" t="s">
        <v>3491</v>
      </c>
      <c r="B3412" s="1">
        <v>50413306</v>
      </c>
      <c r="C3412" s="1">
        <v>1</v>
      </c>
      <c r="AF3412" s="1" t="s">
        <v>52567</v>
      </c>
    </row>
    <row r="3413" spans="1:32" x14ac:dyDescent="0.25">
      <c r="A3413" s="1" t="s">
        <v>3492</v>
      </c>
      <c r="B3413" s="1">
        <v>50413308</v>
      </c>
      <c r="C3413" s="1">
        <v>1</v>
      </c>
      <c r="AF3413" s="1" t="s">
        <v>52568</v>
      </c>
    </row>
    <row r="3414" spans="1:32" x14ac:dyDescent="0.25">
      <c r="A3414" s="1" t="s">
        <v>3493</v>
      </c>
      <c r="B3414" s="1">
        <v>50413307</v>
      </c>
      <c r="C3414" s="1">
        <v>1</v>
      </c>
      <c r="AF3414" s="1" t="s">
        <v>52569</v>
      </c>
    </row>
    <row r="3415" spans="1:32" x14ac:dyDescent="0.25">
      <c r="A3415" s="1" t="s">
        <v>3494</v>
      </c>
      <c r="B3415" s="1">
        <v>50413315</v>
      </c>
      <c r="C3415" s="1">
        <v>1</v>
      </c>
      <c r="AF3415" s="1" t="s">
        <v>52570</v>
      </c>
    </row>
    <row r="3416" spans="1:32" x14ac:dyDescent="0.25">
      <c r="A3416" s="1" t="s">
        <v>3495</v>
      </c>
      <c r="B3416" s="1">
        <v>50413323</v>
      </c>
      <c r="C3416" s="1">
        <v>1</v>
      </c>
      <c r="AF3416" s="1" t="s">
        <v>52571</v>
      </c>
    </row>
    <row r="3417" spans="1:32" x14ac:dyDescent="0.25">
      <c r="A3417" s="1" t="s">
        <v>3496</v>
      </c>
      <c r="B3417" s="1">
        <v>50413322</v>
      </c>
      <c r="C3417" s="1">
        <v>1</v>
      </c>
      <c r="AF3417" s="1" t="s">
        <v>52572</v>
      </c>
    </row>
    <row r="3418" spans="1:32" x14ac:dyDescent="0.25">
      <c r="A3418" s="1" t="s">
        <v>3497</v>
      </c>
      <c r="B3418" s="1">
        <v>50413401</v>
      </c>
      <c r="C3418" s="1">
        <v>1</v>
      </c>
      <c r="AF3418" s="1" t="s">
        <v>52573</v>
      </c>
    </row>
    <row r="3419" spans="1:32" x14ac:dyDescent="0.25">
      <c r="A3419" s="1" t="s">
        <v>3498</v>
      </c>
      <c r="B3419" s="1">
        <v>50413403</v>
      </c>
      <c r="C3419" s="1">
        <v>1</v>
      </c>
      <c r="AF3419" s="1" t="s">
        <v>52574</v>
      </c>
    </row>
    <row r="3420" spans="1:32" x14ac:dyDescent="0.25">
      <c r="A3420" s="1" t="s">
        <v>3499</v>
      </c>
      <c r="B3420" s="1">
        <v>50413402</v>
      </c>
      <c r="C3420" s="1">
        <v>1</v>
      </c>
      <c r="AF3420" s="1" t="s">
        <v>52575</v>
      </c>
    </row>
    <row r="3421" spans="1:32" x14ac:dyDescent="0.25">
      <c r="A3421" s="1" t="s">
        <v>3500</v>
      </c>
      <c r="B3421" s="1">
        <v>50413321</v>
      </c>
      <c r="C3421" s="1">
        <v>1</v>
      </c>
      <c r="AF3421" s="1" t="s">
        <v>52576</v>
      </c>
    </row>
    <row r="3422" spans="1:32" x14ac:dyDescent="0.25">
      <c r="A3422" s="1" t="s">
        <v>3501</v>
      </c>
      <c r="B3422" s="1">
        <v>50413317</v>
      </c>
      <c r="C3422" s="1">
        <v>1</v>
      </c>
      <c r="AF3422" s="1" t="s">
        <v>52577</v>
      </c>
    </row>
    <row r="3423" spans="1:32" x14ac:dyDescent="0.25">
      <c r="A3423" s="1" t="s">
        <v>3502</v>
      </c>
      <c r="B3423" s="1">
        <v>50413316</v>
      </c>
      <c r="C3423" s="1">
        <v>1</v>
      </c>
      <c r="AF3423" s="1" t="s">
        <v>52578</v>
      </c>
    </row>
    <row r="3424" spans="1:32" x14ac:dyDescent="0.25">
      <c r="A3424" s="1" t="s">
        <v>3503</v>
      </c>
      <c r="B3424" s="1">
        <v>50413318</v>
      </c>
      <c r="C3424" s="1">
        <v>1</v>
      </c>
      <c r="AF3424" s="1" t="s">
        <v>52579</v>
      </c>
    </row>
    <row r="3425" spans="1:32" x14ac:dyDescent="0.25">
      <c r="A3425" s="1" t="s">
        <v>3504</v>
      </c>
      <c r="B3425" s="1">
        <v>50413320</v>
      </c>
      <c r="C3425" s="1">
        <v>1</v>
      </c>
      <c r="AF3425" s="1" t="s">
        <v>52580</v>
      </c>
    </row>
    <row r="3426" spans="1:32" x14ac:dyDescent="0.25">
      <c r="A3426" s="1" t="s">
        <v>3505</v>
      </c>
      <c r="B3426" s="1">
        <v>50413319</v>
      </c>
      <c r="C3426" s="1">
        <v>1</v>
      </c>
      <c r="AF3426" s="1" t="s">
        <v>52581</v>
      </c>
    </row>
    <row r="3427" spans="1:32" x14ac:dyDescent="0.25">
      <c r="A3427" s="1" t="s">
        <v>3506</v>
      </c>
      <c r="B3427" s="1">
        <v>50413303</v>
      </c>
      <c r="C3427" s="1">
        <v>1</v>
      </c>
      <c r="AF3427" s="1" t="s">
        <v>52582</v>
      </c>
    </row>
    <row r="3428" spans="1:32" x14ac:dyDescent="0.25">
      <c r="A3428" s="1" t="s">
        <v>3507</v>
      </c>
      <c r="B3428" s="1">
        <v>50413008</v>
      </c>
      <c r="C3428" s="1">
        <v>1</v>
      </c>
      <c r="AF3428" s="1" t="s">
        <v>52583</v>
      </c>
    </row>
    <row r="3429" spans="1:32" x14ac:dyDescent="0.25">
      <c r="A3429" s="1" t="s">
        <v>3508</v>
      </c>
      <c r="B3429" s="1">
        <v>50413007</v>
      </c>
      <c r="C3429" s="1">
        <v>1</v>
      </c>
      <c r="AF3429" s="1" t="s">
        <v>52584</v>
      </c>
    </row>
    <row r="3430" spans="1:32" x14ac:dyDescent="0.25">
      <c r="A3430" s="1" t="s">
        <v>3509</v>
      </c>
      <c r="B3430" s="1">
        <v>50413009</v>
      </c>
      <c r="C3430" s="1">
        <v>1</v>
      </c>
      <c r="AF3430" s="1" t="s">
        <v>52585</v>
      </c>
    </row>
    <row r="3431" spans="1:32" x14ac:dyDescent="0.25">
      <c r="A3431" s="1" t="s">
        <v>3510</v>
      </c>
      <c r="B3431" s="1">
        <v>50413011</v>
      </c>
      <c r="C3431" s="1">
        <v>1</v>
      </c>
      <c r="AF3431" s="1" t="s">
        <v>52586</v>
      </c>
    </row>
    <row r="3432" spans="1:32" x14ac:dyDescent="0.25">
      <c r="A3432" s="1" t="s">
        <v>3511</v>
      </c>
      <c r="B3432" s="1">
        <v>50413010</v>
      </c>
      <c r="C3432" s="1">
        <v>1</v>
      </c>
      <c r="AF3432" s="1" t="s">
        <v>52587</v>
      </c>
    </row>
    <row r="3433" spans="1:32" x14ac:dyDescent="0.25">
      <c r="A3433" s="1" t="s">
        <v>3512</v>
      </c>
      <c r="B3433" s="1">
        <v>50413006</v>
      </c>
      <c r="C3433" s="1">
        <v>1</v>
      </c>
      <c r="AF3433" s="1" t="s">
        <v>52588</v>
      </c>
    </row>
    <row r="3434" spans="1:32" x14ac:dyDescent="0.25">
      <c r="A3434" s="1" t="s">
        <v>3513</v>
      </c>
      <c r="B3434" s="1">
        <v>50413002</v>
      </c>
      <c r="C3434" s="1">
        <v>1</v>
      </c>
      <c r="AF3434" s="1" t="s">
        <v>52589</v>
      </c>
    </row>
    <row r="3435" spans="1:32" x14ac:dyDescent="0.25">
      <c r="A3435" s="1" t="s">
        <v>3514</v>
      </c>
      <c r="B3435" s="1">
        <v>50413001</v>
      </c>
      <c r="C3435" s="1">
        <v>1</v>
      </c>
      <c r="AF3435" s="1" t="s">
        <v>52590</v>
      </c>
    </row>
    <row r="3436" spans="1:32" x14ac:dyDescent="0.25">
      <c r="A3436" s="1" t="s">
        <v>3515</v>
      </c>
      <c r="B3436" s="1">
        <v>50413003</v>
      </c>
      <c r="C3436" s="1">
        <v>1</v>
      </c>
      <c r="AF3436" s="1" t="s">
        <v>52591</v>
      </c>
    </row>
    <row r="3437" spans="1:32" x14ac:dyDescent="0.25">
      <c r="A3437" s="1" t="s">
        <v>3516</v>
      </c>
      <c r="B3437" s="1">
        <v>50413005</v>
      </c>
      <c r="C3437" s="1">
        <v>1</v>
      </c>
      <c r="AF3437" s="1" t="s">
        <v>52592</v>
      </c>
    </row>
    <row r="3438" spans="1:32" x14ac:dyDescent="0.25">
      <c r="A3438" s="1" t="s">
        <v>3517</v>
      </c>
      <c r="B3438" s="1">
        <v>50413004</v>
      </c>
      <c r="C3438" s="1">
        <v>1</v>
      </c>
      <c r="AF3438" s="1" t="s">
        <v>52593</v>
      </c>
    </row>
    <row r="3439" spans="1:32" x14ac:dyDescent="0.25">
      <c r="A3439" s="1" t="s">
        <v>3518</v>
      </c>
      <c r="B3439" s="1">
        <v>50413012</v>
      </c>
      <c r="C3439" s="1">
        <v>1</v>
      </c>
      <c r="AF3439" s="1" t="s">
        <v>52594</v>
      </c>
    </row>
    <row r="3440" spans="1:32" x14ac:dyDescent="0.25">
      <c r="A3440" s="1" t="s">
        <v>3519</v>
      </c>
      <c r="B3440" s="1">
        <v>50413203</v>
      </c>
      <c r="C3440" s="1">
        <v>1</v>
      </c>
      <c r="AF3440" s="1" t="s">
        <v>52595</v>
      </c>
    </row>
    <row r="3441" spans="1:32" x14ac:dyDescent="0.25">
      <c r="A3441" s="1" t="s">
        <v>3520</v>
      </c>
      <c r="B3441" s="1">
        <v>50413202</v>
      </c>
      <c r="C3441" s="1">
        <v>1</v>
      </c>
      <c r="AF3441" s="1" t="s">
        <v>52596</v>
      </c>
    </row>
    <row r="3442" spans="1:32" x14ac:dyDescent="0.25">
      <c r="A3442" s="1" t="s">
        <v>3521</v>
      </c>
      <c r="B3442" s="1">
        <v>50413204</v>
      </c>
      <c r="C3442" s="1">
        <v>1</v>
      </c>
      <c r="AF3442" s="1" t="s">
        <v>52597</v>
      </c>
    </row>
    <row r="3443" spans="1:32" x14ac:dyDescent="0.25">
      <c r="A3443" s="1" t="s">
        <v>3522</v>
      </c>
      <c r="B3443" s="1">
        <v>50413302</v>
      </c>
      <c r="C3443" s="1">
        <v>1</v>
      </c>
      <c r="AF3443" s="1" t="s">
        <v>52598</v>
      </c>
    </row>
    <row r="3444" spans="1:32" x14ac:dyDescent="0.25">
      <c r="A3444" s="1" t="s">
        <v>3523</v>
      </c>
      <c r="B3444" s="1">
        <v>50413301</v>
      </c>
      <c r="C3444" s="1">
        <v>1</v>
      </c>
      <c r="AF3444" s="1" t="s">
        <v>52599</v>
      </c>
    </row>
    <row r="3445" spans="1:32" x14ac:dyDescent="0.25">
      <c r="A3445" s="1" t="s">
        <v>3524</v>
      </c>
      <c r="B3445" s="1">
        <v>50413201</v>
      </c>
      <c r="C3445" s="1">
        <v>1</v>
      </c>
      <c r="AF3445" s="1" t="s">
        <v>52600</v>
      </c>
    </row>
    <row r="3446" spans="1:32" x14ac:dyDescent="0.25">
      <c r="A3446" s="1" t="s">
        <v>3525</v>
      </c>
      <c r="B3446" s="1">
        <v>50413014</v>
      </c>
      <c r="C3446" s="1">
        <v>1</v>
      </c>
      <c r="AF3446" s="1" t="s">
        <v>52601</v>
      </c>
    </row>
    <row r="3447" spans="1:32" x14ac:dyDescent="0.25">
      <c r="A3447" s="1" t="s">
        <v>3526</v>
      </c>
      <c r="B3447" s="1">
        <v>50413013</v>
      </c>
      <c r="C3447" s="1">
        <v>1</v>
      </c>
      <c r="AF3447" s="1" t="s">
        <v>52602</v>
      </c>
    </row>
    <row r="3448" spans="1:32" x14ac:dyDescent="0.25">
      <c r="A3448" s="1" t="s">
        <v>3527</v>
      </c>
      <c r="B3448" s="1">
        <v>50413015</v>
      </c>
      <c r="C3448" s="1">
        <v>1</v>
      </c>
      <c r="AF3448" s="1" t="s">
        <v>52603</v>
      </c>
    </row>
    <row r="3449" spans="1:32" x14ac:dyDescent="0.25">
      <c r="A3449" s="1" t="s">
        <v>3528</v>
      </c>
      <c r="B3449" s="1">
        <v>50413101</v>
      </c>
      <c r="C3449" s="1">
        <v>1</v>
      </c>
      <c r="AF3449" s="1" t="s">
        <v>52604</v>
      </c>
    </row>
    <row r="3450" spans="1:32" x14ac:dyDescent="0.25">
      <c r="A3450" s="1" t="s">
        <v>3529</v>
      </c>
      <c r="B3450" s="1">
        <v>50413016</v>
      </c>
      <c r="C3450" s="1">
        <v>1</v>
      </c>
      <c r="AF3450" s="1" t="s">
        <v>52605</v>
      </c>
    </row>
    <row r="3451" spans="1:32" x14ac:dyDescent="0.25">
      <c r="A3451" s="1" t="s">
        <v>3530</v>
      </c>
      <c r="B3451" s="1">
        <v>50413404</v>
      </c>
      <c r="C3451" s="1">
        <v>1</v>
      </c>
      <c r="AF3451" s="1" t="s">
        <v>52606</v>
      </c>
    </row>
    <row r="3452" spans="1:32" x14ac:dyDescent="0.25">
      <c r="A3452" s="1" t="s">
        <v>3531</v>
      </c>
      <c r="B3452" s="1">
        <v>50413602</v>
      </c>
      <c r="C3452" s="1">
        <v>1</v>
      </c>
      <c r="AF3452" s="1" t="s">
        <v>52607</v>
      </c>
    </row>
    <row r="3453" spans="1:32" x14ac:dyDescent="0.25">
      <c r="A3453" s="1" t="s">
        <v>3532</v>
      </c>
      <c r="B3453" s="1">
        <v>50413601</v>
      </c>
      <c r="C3453" s="1">
        <v>1</v>
      </c>
      <c r="AF3453" s="1" t="s">
        <v>52608</v>
      </c>
    </row>
    <row r="3454" spans="1:32" x14ac:dyDescent="0.25">
      <c r="A3454" s="1" t="s">
        <v>3533</v>
      </c>
      <c r="B3454" s="1">
        <v>50413603</v>
      </c>
      <c r="C3454" s="1">
        <v>1</v>
      </c>
      <c r="AF3454" s="1" t="s">
        <v>52609</v>
      </c>
    </row>
    <row r="3455" spans="1:32" x14ac:dyDescent="0.25">
      <c r="A3455" s="1" t="s">
        <v>3534</v>
      </c>
      <c r="B3455" s="1">
        <v>50413605</v>
      </c>
      <c r="C3455" s="1">
        <v>1</v>
      </c>
      <c r="AF3455" s="1" t="s">
        <v>52610</v>
      </c>
    </row>
    <row r="3456" spans="1:32" x14ac:dyDescent="0.25">
      <c r="A3456" s="1" t="s">
        <v>3535</v>
      </c>
      <c r="B3456" s="1">
        <v>50413604</v>
      </c>
      <c r="C3456" s="1">
        <v>1</v>
      </c>
      <c r="AF3456" s="1" t="s">
        <v>52611</v>
      </c>
    </row>
    <row r="3457" spans="1:32" x14ac:dyDescent="0.25">
      <c r="A3457" s="1" t="s">
        <v>3536</v>
      </c>
      <c r="B3457" s="1">
        <v>50413514</v>
      </c>
      <c r="C3457" s="1">
        <v>1</v>
      </c>
      <c r="AF3457" s="1" t="s">
        <v>52612</v>
      </c>
    </row>
    <row r="3458" spans="1:32" x14ac:dyDescent="0.25">
      <c r="A3458" s="1" t="s">
        <v>3537</v>
      </c>
      <c r="B3458" s="1">
        <v>50413510</v>
      </c>
      <c r="C3458" s="1">
        <v>1</v>
      </c>
      <c r="AF3458" s="1" t="s">
        <v>52613</v>
      </c>
    </row>
    <row r="3459" spans="1:32" x14ac:dyDescent="0.25">
      <c r="A3459" s="1" t="s">
        <v>3538</v>
      </c>
      <c r="B3459" s="1">
        <v>50413509</v>
      </c>
      <c r="C3459" s="1">
        <v>1</v>
      </c>
      <c r="AF3459" s="1" t="s">
        <v>52614</v>
      </c>
    </row>
    <row r="3460" spans="1:32" x14ac:dyDescent="0.25">
      <c r="A3460" s="1" t="s">
        <v>3539</v>
      </c>
      <c r="B3460" s="1">
        <v>50413511</v>
      </c>
      <c r="C3460" s="1">
        <v>1</v>
      </c>
      <c r="AF3460" s="1" t="s">
        <v>52615</v>
      </c>
    </row>
    <row r="3461" spans="1:32" x14ac:dyDescent="0.25">
      <c r="A3461" s="1" t="s">
        <v>3540</v>
      </c>
      <c r="B3461" s="1">
        <v>50413513</v>
      </c>
      <c r="C3461" s="1">
        <v>1</v>
      </c>
      <c r="AF3461" s="1" t="s">
        <v>52616</v>
      </c>
    </row>
    <row r="3462" spans="1:32" x14ac:dyDescent="0.25">
      <c r="A3462" s="1" t="s">
        <v>3541</v>
      </c>
      <c r="B3462" s="1">
        <v>50413512</v>
      </c>
      <c r="C3462" s="1">
        <v>1</v>
      </c>
      <c r="AF3462" s="1" t="s">
        <v>52617</v>
      </c>
    </row>
    <row r="3463" spans="1:32" x14ac:dyDescent="0.25">
      <c r="A3463" s="1" t="s">
        <v>3542</v>
      </c>
      <c r="B3463" s="1">
        <v>50413606</v>
      </c>
      <c r="C3463" s="1">
        <v>1</v>
      </c>
      <c r="AF3463" s="1" t="s">
        <v>52618</v>
      </c>
    </row>
    <row r="3464" spans="1:32" x14ac:dyDescent="0.25">
      <c r="A3464" s="1" t="s">
        <v>3543</v>
      </c>
      <c r="B3464" s="1">
        <v>50413707</v>
      </c>
      <c r="C3464" s="1">
        <v>1</v>
      </c>
      <c r="AF3464" s="1" t="s">
        <v>52619</v>
      </c>
    </row>
    <row r="3465" spans="1:32" x14ac:dyDescent="0.25">
      <c r="A3465" s="1" t="s">
        <v>3544</v>
      </c>
      <c r="B3465" s="1">
        <v>50413706</v>
      </c>
      <c r="C3465" s="1">
        <v>1</v>
      </c>
      <c r="AF3465" s="1" t="s">
        <v>52620</v>
      </c>
    </row>
    <row r="3466" spans="1:32" x14ac:dyDescent="0.25">
      <c r="A3466" s="1" t="s">
        <v>3545</v>
      </c>
      <c r="B3466" s="1">
        <v>50413708</v>
      </c>
      <c r="C3466" s="1">
        <v>1</v>
      </c>
      <c r="AF3466" s="1" t="s">
        <v>52621</v>
      </c>
    </row>
    <row r="3467" spans="1:32" x14ac:dyDescent="0.25">
      <c r="A3467" s="1" t="s">
        <v>3546</v>
      </c>
      <c r="B3467" s="1">
        <v>50413710</v>
      </c>
      <c r="C3467" s="1">
        <v>1</v>
      </c>
      <c r="AF3467" s="1" t="s">
        <v>52622</v>
      </c>
    </row>
    <row r="3468" spans="1:32" x14ac:dyDescent="0.25">
      <c r="A3468" s="1" t="s">
        <v>3547</v>
      </c>
      <c r="B3468" s="1">
        <v>50413709</v>
      </c>
      <c r="C3468" s="1">
        <v>1</v>
      </c>
      <c r="AF3468" s="1" t="s">
        <v>52623</v>
      </c>
    </row>
    <row r="3469" spans="1:32" x14ac:dyDescent="0.25">
      <c r="A3469" s="1" t="s">
        <v>3548</v>
      </c>
      <c r="B3469" s="1">
        <v>50413705</v>
      </c>
      <c r="C3469" s="1">
        <v>1</v>
      </c>
      <c r="AF3469" s="1" t="s">
        <v>52624</v>
      </c>
    </row>
    <row r="3470" spans="1:32" x14ac:dyDescent="0.25">
      <c r="A3470" s="1" t="s">
        <v>3549</v>
      </c>
      <c r="B3470" s="1">
        <v>50413701</v>
      </c>
      <c r="C3470" s="1">
        <v>1</v>
      </c>
      <c r="AF3470" s="1" t="s">
        <v>52625</v>
      </c>
    </row>
    <row r="3471" spans="1:32" x14ac:dyDescent="0.25">
      <c r="A3471" s="1" t="s">
        <v>3550</v>
      </c>
      <c r="B3471" s="1">
        <v>50413607</v>
      </c>
      <c r="C3471" s="1">
        <v>1</v>
      </c>
      <c r="AF3471" s="1" t="s">
        <v>52626</v>
      </c>
    </row>
    <row r="3472" spans="1:32" x14ac:dyDescent="0.25">
      <c r="A3472" s="1" t="s">
        <v>3551</v>
      </c>
      <c r="B3472" s="1">
        <v>50413702</v>
      </c>
      <c r="C3472" s="1">
        <v>1</v>
      </c>
      <c r="AF3472" s="1" t="s">
        <v>52627</v>
      </c>
    </row>
    <row r="3473" spans="1:32" x14ac:dyDescent="0.25">
      <c r="A3473" s="1" t="s">
        <v>3552</v>
      </c>
      <c r="B3473" s="1">
        <v>50413704</v>
      </c>
      <c r="C3473" s="1">
        <v>1</v>
      </c>
      <c r="AF3473" s="1" t="s">
        <v>52628</v>
      </c>
    </row>
    <row r="3474" spans="1:32" x14ac:dyDescent="0.25">
      <c r="A3474" s="1" t="s">
        <v>3553</v>
      </c>
      <c r="B3474" s="1">
        <v>50413703</v>
      </c>
      <c r="C3474" s="1">
        <v>1</v>
      </c>
      <c r="AF3474" s="1" t="s">
        <v>52629</v>
      </c>
    </row>
    <row r="3475" spans="1:32" x14ac:dyDescent="0.25">
      <c r="A3475" s="1" t="s">
        <v>3554</v>
      </c>
      <c r="B3475" s="1">
        <v>50413508</v>
      </c>
      <c r="C3475" s="1">
        <v>1</v>
      </c>
      <c r="AF3475" s="1" t="s">
        <v>52630</v>
      </c>
    </row>
    <row r="3476" spans="1:32" x14ac:dyDescent="0.25">
      <c r="A3476" s="1" t="s">
        <v>3555</v>
      </c>
      <c r="B3476" s="1">
        <v>50413412</v>
      </c>
      <c r="C3476" s="1">
        <v>1</v>
      </c>
      <c r="AF3476" s="1" t="s">
        <v>52631</v>
      </c>
    </row>
    <row r="3477" spans="1:32" x14ac:dyDescent="0.25">
      <c r="A3477" s="1" t="s">
        <v>3556</v>
      </c>
      <c r="B3477" s="1">
        <v>50413411</v>
      </c>
      <c r="C3477" s="1">
        <v>1</v>
      </c>
      <c r="AF3477" s="1" t="s">
        <v>52632</v>
      </c>
    </row>
    <row r="3478" spans="1:32" x14ac:dyDescent="0.25">
      <c r="A3478" s="1" t="s">
        <v>3557</v>
      </c>
      <c r="B3478" s="1">
        <v>50413413</v>
      </c>
      <c r="C3478" s="1">
        <v>1</v>
      </c>
      <c r="AF3478" s="1" t="s">
        <v>52633</v>
      </c>
    </row>
    <row r="3479" spans="1:32" x14ac:dyDescent="0.25">
      <c r="A3479" s="1" t="s">
        <v>3558</v>
      </c>
      <c r="B3479" s="1">
        <v>50413415</v>
      </c>
      <c r="C3479" s="1">
        <v>1</v>
      </c>
      <c r="AF3479" s="1" t="s">
        <v>52634</v>
      </c>
    </row>
    <row r="3480" spans="1:32" x14ac:dyDescent="0.25">
      <c r="A3480" s="1" t="s">
        <v>3559</v>
      </c>
      <c r="B3480" s="1">
        <v>50413414</v>
      </c>
      <c r="C3480" s="1">
        <v>1</v>
      </c>
      <c r="AF3480" s="1" t="s">
        <v>52635</v>
      </c>
    </row>
    <row r="3481" spans="1:32" x14ac:dyDescent="0.25">
      <c r="A3481" s="1" t="s">
        <v>3560</v>
      </c>
      <c r="B3481" s="1">
        <v>50413410</v>
      </c>
      <c r="C3481" s="1">
        <v>1</v>
      </c>
      <c r="AF3481" s="1" t="s">
        <v>52636</v>
      </c>
    </row>
    <row r="3482" spans="1:32" x14ac:dyDescent="0.25">
      <c r="A3482" s="1" t="s">
        <v>3561</v>
      </c>
      <c r="B3482" s="1">
        <v>50413406</v>
      </c>
      <c r="C3482" s="1">
        <v>1</v>
      </c>
      <c r="AF3482" s="1" t="s">
        <v>52637</v>
      </c>
    </row>
    <row r="3483" spans="1:32" x14ac:dyDescent="0.25">
      <c r="A3483" s="1" t="s">
        <v>3562</v>
      </c>
      <c r="B3483" s="1">
        <v>50413405</v>
      </c>
      <c r="C3483" s="1">
        <v>1</v>
      </c>
      <c r="AF3483" s="1" t="s">
        <v>52638</v>
      </c>
    </row>
    <row r="3484" spans="1:32" x14ac:dyDescent="0.25">
      <c r="A3484" s="1" t="s">
        <v>3563</v>
      </c>
      <c r="B3484" s="1">
        <v>50413407</v>
      </c>
      <c r="C3484" s="1">
        <v>1</v>
      </c>
      <c r="AF3484" s="1" t="s">
        <v>52639</v>
      </c>
    </row>
    <row r="3485" spans="1:32" x14ac:dyDescent="0.25">
      <c r="A3485" s="1" t="s">
        <v>3564</v>
      </c>
      <c r="B3485" s="1">
        <v>50413409</v>
      </c>
      <c r="C3485" s="1">
        <v>1</v>
      </c>
      <c r="AF3485" s="1" t="s">
        <v>52640</v>
      </c>
    </row>
    <row r="3486" spans="1:32" x14ac:dyDescent="0.25">
      <c r="A3486" s="1" t="s">
        <v>3565</v>
      </c>
      <c r="B3486" s="1">
        <v>50413408</v>
      </c>
      <c r="C3486" s="1">
        <v>1</v>
      </c>
      <c r="AF3486" s="1" t="s">
        <v>52641</v>
      </c>
    </row>
    <row r="3487" spans="1:32" x14ac:dyDescent="0.25">
      <c r="A3487" s="1" t="s">
        <v>3566</v>
      </c>
      <c r="B3487" s="1">
        <v>50413416</v>
      </c>
      <c r="C3487" s="1">
        <v>1</v>
      </c>
      <c r="AF3487" s="1" t="s">
        <v>52642</v>
      </c>
    </row>
    <row r="3488" spans="1:32" x14ac:dyDescent="0.25">
      <c r="A3488" s="1" t="s">
        <v>3567</v>
      </c>
      <c r="B3488" s="1">
        <v>50413504</v>
      </c>
      <c r="C3488" s="1">
        <v>1</v>
      </c>
      <c r="AF3488" s="1" t="s">
        <v>52643</v>
      </c>
    </row>
    <row r="3489" spans="1:32" x14ac:dyDescent="0.25">
      <c r="A3489" s="1" t="s">
        <v>3568</v>
      </c>
      <c r="B3489" s="1">
        <v>50413503</v>
      </c>
      <c r="C3489" s="1">
        <v>1</v>
      </c>
      <c r="AF3489" s="1" t="s">
        <v>52644</v>
      </c>
    </row>
    <row r="3490" spans="1:32" x14ac:dyDescent="0.25">
      <c r="A3490" s="1" t="s">
        <v>3569</v>
      </c>
      <c r="B3490" s="1">
        <v>50413505</v>
      </c>
      <c r="C3490" s="1">
        <v>1</v>
      </c>
      <c r="AF3490" s="1" t="s">
        <v>52645</v>
      </c>
    </row>
    <row r="3491" spans="1:32" x14ac:dyDescent="0.25">
      <c r="A3491" s="1" t="s">
        <v>3570</v>
      </c>
      <c r="B3491" s="1">
        <v>50413507</v>
      </c>
      <c r="C3491" s="1">
        <v>1</v>
      </c>
      <c r="AF3491" s="1" t="s">
        <v>52646</v>
      </c>
    </row>
    <row r="3492" spans="1:32" x14ac:dyDescent="0.25">
      <c r="A3492" s="1" t="s">
        <v>3571</v>
      </c>
      <c r="B3492" s="1">
        <v>50413506</v>
      </c>
      <c r="C3492" s="1">
        <v>1</v>
      </c>
      <c r="AF3492" s="1" t="s">
        <v>52647</v>
      </c>
    </row>
    <row r="3493" spans="1:32" x14ac:dyDescent="0.25">
      <c r="A3493" s="1" t="s">
        <v>3572</v>
      </c>
      <c r="B3493" s="1">
        <v>50413502</v>
      </c>
      <c r="C3493" s="1">
        <v>1</v>
      </c>
      <c r="AF3493" s="1" t="s">
        <v>52648</v>
      </c>
    </row>
    <row r="3494" spans="1:32" x14ac:dyDescent="0.25">
      <c r="A3494" s="1" t="s">
        <v>3573</v>
      </c>
      <c r="B3494" s="1">
        <v>50413418</v>
      </c>
      <c r="C3494" s="1">
        <v>1</v>
      </c>
      <c r="AF3494" s="1" t="s">
        <v>52649</v>
      </c>
    </row>
    <row r="3495" spans="1:32" x14ac:dyDescent="0.25">
      <c r="A3495" s="1" t="s">
        <v>3574</v>
      </c>
      <c r="B3495" s="1">
        <v>50413417</v>
      </c>
      <c r="C3495" s="1">
        <v>1</v>
      </c>
      <c r="AF3495" s="1" t="s">
        <v>52650</v>
      </c>
    </row>
    <row r="3496" spans="1:32" x14ac:dyDescent="0.25">
      <c r="A3496" s="1" t="s">
        <v>3575</v>
      </c>
      <c r="B3496" s="1">
        <v>50413419</v>
      </c>
      <c r="C3496" s="1">
        <v>1</v>
      </c>
      <c r="AF3496" s="1" t="s">
        <v>52651</v>
      </c>
    </row>
    <row r="3497" spans="1:32" x14ac:dyDescent="0.25">
      <c r="A3497" s="1" t="s">
        <v>3576</v>
      </c>
      <c r="B3497" s="1">
        <v>50413501</v>
      </c>
      <c r="C3497" s="1">
        <v>1</v>
      </c>
      <c r="AF3497" s="1" t="s">
        <v>52652</v>
      </c>
    </row>
    <row r="3498" spans="1:32" x14ac:dyDescent="0.25">
      <c r="A3498" s="1" t="s">
        <v>3577</v>
      </c>
      <c r="B3498" s="1">
        <v>50413420</v>
      </c>
      <c r="C3498" s="1">
        <v>1</v>
      </c>
      <c r="AF3498" s="1" t="s">
        <v>52653</v>
      </c>
    </row>
    <row r="3499" spans="1:32" x14ac:dyDescent="0.25">
      <c r="A3499" s="1" t="s">
        <v>3578</v>
      </c>
      <c r="B3499" s="1">
        <v>50415809</v>
      </c>
      <c r="C3499" s="1">
        <v>1</v>
      </c>
      <c r="AF3499" s="1" t="s">
        <v>52654</v>
      </c>
    </row>
    <row r="3500" spans="1:32" x14ac:dyDescent="0.25">
      <c r="A3500" s="1" t="s">
        <v>3579</v>
      </c>
      <c r="B3500" s="1">
        <v>50415808</v>
      </c>
      <c r="C3500" s="1">
        <v>1</v>
      </c>
      <c r="AF3500" s="1" t="s">
        <v>52655</v>
      </c>
    </row>
    <row r="3501" spans="1:32" x14ac:dyDescent="0.25">
      <c r="A3501" s="1" t="s">
        <v>3580</v>
      </c>
      <c r="B3501" s="1">
        <v>50415810</v>
      </c>
      <c r="C3501" s="1">
        <v>1</v>
      </c>
      <c r="AF3501" s="1" t="s">
        <v>52656</v>
      </c>
    </row>
    <row r="3502" spans="1:32" x14ac:dyDescent="0.25">
      <c r="A3502" s="1" t="s">
        <v>3581</v>
      </c>
      <c r="B3502" s="1">
        <v>50415812</v>
      </c>
      <c r="C3502" s="1">
        <v>1</v>
      </c>
      <c r="AF3502" s="1" t="s">
        <v>52657</v>
      </c>
    </row>
    <row r="3503" spans="1:32" x14ac:dyDescent="0.25">
      <c r="A3503" s="1" t="s">
        <v>3582</v>
      </c>
      <c r="B3503" s="1">
        <v>50415811</v>
      </c>
      <c r="C3503" s="1">
        <v>1</v>
      </c>
      <c r="AF3503" s="1" t="s">
        <v>52658</v>
      </c>
    </row>
    <row r="3504" spans="1:32" x14ac:dyDescent="0.25">
      <c r="A3504" s="1" t="s">
        <v>3583</v>
      </c>
      <c r="B3504" s="1">
        <v>50415807</v>
      </c>
      <c r="C3504" s="1">
        <v>1</v>
      </c>
      <c r="AF3504" s="1" t="s">
        <v>52659</v>
      </c>
    </row>
    <row r="3505" spans="1:32" x14ac:dyDescent="0.25">
      <c r="A3505" s="1" t="s">
        <v>3584</v>
      </c>
      <c r="B3505" s="1">
        <v>50415803</v>
      </c>
      <c r="C3505" s="1">
        <v>1</v>
      </c>
      <c r="AF3505" s="1" t="s">
        <v>52660</v>
      </c>
    </row>
    <row r="3506" spans="1:32" x14ac:dyDescent="0.25">
      <c r="A3506" s="1" t="s">
        <v>3585</v>
      </c>
      <c r="B3506" s="1">
        <v>50415802</v>
      </c>
      <c r="C3506" s="1">
        <v>1</v>
      </c>
      <c r="AF3506" s="1" t="s">
        <v>52661</v>
      </c>
    </row>
    <row r="3507" spans="1:32" x14ac:dyDescent="0.25">
      <c r="A3507" s="1" t="s">
        <v>3586</v>
      </c>
      <c r="B3507" s="1">
        <v>50415804</v>
      </c>
      <c r="C3507" s="1">
        <v>1</v>
      </c>
      <c r="AF3507" s="1" t="s">
        <v>52662</v>
      </c>
    </row>
    <row r="3508" spans="1:32" x14ac:dyDescent="0.25">
      <c r="A3508" s="1" t="s">
        <v>3587</v>
      </c>
      <c r="B3508" s="1">
        <v>50415806</v>
      </c>
      <c r="C3508" s="1">
        <v>1</v>
      </c>
      <c r="AF3508" s="1" t="s">
        <v>52663</v>
      </c>
    </row>
    <row r="3509" spans="1:32" x14ac:dyDescent="0.25">
      <c r="A3509" s="1" t="s">
        <v>3588</v>
      </c>
      <c r="B3509" s="1">
        <v>50415805</v>
      </c>
      <c r="C3509" s="1">
        <v>1</v>
      </c>
      <c r="AF3509" s="1" t="s">
        <v>52664</v>
      </c>
    </row>
    <row r="3510" spans="1:32" x14ac:dyDescent="0.25">
      <c r="A3510" s="1" t="s">
        <v>3589</v>
      </c>
      <c r="B3510" s="1">
        <v>50415813</v>
      </c>
      <c r="C3510" s="1">
        <v>1</v>
      </c>
      <c r="AF3510" s="1" t="s">
        <v>52665</v>
      </c>
    </row>
    <row r="3511" spans="1:32" x14ac:dyDescent="0.25">
      <c r="A3511" s="1" t="s">
        <v>3590</v>
      </c>
      <c r="B3511" s="1">
        <v>50415905</v>
      </c>
      <c r="C3511" s="1">
        <v>1</v>
      </c>
      <c r="AF3511" s="1" t="s">
        <v>52666</v>
      </c>
    </row>
    <row r="3512" spans="1:32" x14ac:dyDescent="0.25">
      <c r="A3512" s="1" t="s">
        <v>3591</v>
      </c>
      <c r="B3512" s="1">
        <v>50415904</v>
      </c>
      <c r="C3512" s="1">
        <v>1</v>
      </c>
      <c r="AF3512" s="1" t="s">
        <v>52667</v>
      </c>
    </row>
    <row r="3513" spans="1:32" x14ac:dyDescent="0.25">
      <c r="A3513" s="1" t="s">
        <v>3592</v>
      </c>
      <c r="B3513" s="1">
        <v>50415906</v>
      </c>
      <c r="C3513" s="1">
        <v>1</v>
      </c>
      <c r="AF3513" s="1" t="s">
        <v>52668</v>
      </c>
    </row>
    <row r="3514" spans="1:32" x14ac:dyDescent="0.25">
      <c r="A3514" s="1" t="s">
        <v>3593</v>
      </c>
      <c r="B3514" s="1">
        <v>50415908</v>
      </c>
      <c r="C3514" s="1">
        <v>1</v>
      </c>
      <c r="AF3514" s="1" t="s">
        <v>52669</v>
      </c>
    </row>
    <row r="3515" spans="1:32" x14ac:dyDescent="0.25">
      <c r="A3515" s="1" t="s">
        <v>3594</v>
      </c>
      <c r="B3515" s="1">
        <v>50415907</v>
      </c>
      <c r="C3515" s="1">
        <v>1</v>
      </c>
      <c r="AF3515" s="1" t="s">
        <v>52670</v>
      </c>
    </row>
    <row r="3516" spans="1:32" x14ac:dyDescent="0.25">
      <c r="A3516" s="1" t="s">
        <v>3595</v>
      </c>
      <c r="B3516" s="1">
        <v>50415903</v>
      </c>
      <c r="C3516" s="1">
        <v>1</v>
      </c>
      <c r="AF3516" s="1" t="s">
        <v>52671</v>
      </c>
    </row>
    <row r="3517" spans="1:32" x14ac:dyDescent="0.25">
      <c r="A3517" s="1" t="s">
        <v>3596</v>
      </c>
      <c r="B3517" s="1">
        <v>50415815</v>
      </c>
      <c r="C3517" s="1">
        <v>1</v>
      </c>
      <c r="AF3517" s="1" t="s">
        <v>52672</v>
      </c>
    </row>
    <row r="3518" spans="1:32" x14ac:dyDescent="0.25">
      <c r="A3518" s="1" t="s">
        <v>3597</v>
      </c>
      <c r="B3518" s="1">
        <v>50415814</v>
      </c>
      <c r="C3518" s="1">
        <v>1</v>
      </c>
      <c r="AF3518" s="1" t="s">
        <v>52673</v>
      </c>
    </row>
    <row r="3519" spans="1:32" x14ac:dyDescent="0.25">
      <c r="A3519" s="1" t="s">
        <v>3598</v>
      </c>
      <c r="B3519" s="1">
        <v>50415816</v>
      </c>
      <c r="C3519" s="1">
        <v>1</v>
      </c>
      <c r="AF3519" s="1" t="s">
        <v>52674</v>
      </c>
    </row>
    <row r="3520" spans="1:32" x14ac:dyDescent="0.25">
      <c r="A3520" s="1" t="s">
        <v>3599</v>
      </c>
      <c r="B3520" s="1">
        <v>50415902</v>
      </c>
      <c r="C3520" s="1">
        <v>1</v>
      </c>
      <c r="AF3520" s="1" t="s">
        <v>52675</v>
      </c>
    </row>
    <row r="3521" spans="1:32" x14ac:dyDescent="0.25">
      <c r="A3521" s="1" t="s">
        <v>3600</v>
      </c>
      <c r="B3521" s="1">
        <v>50415901</v>
      </c>
      <c r="C3521" s="1">
        <v>1</v>
      </c>
      <c r="AF3521" s="1" t="s">
        <v>52676</v>
      </c>
    </row>
    <row r="3522" spans="1:32" x14ac:dyDescent="0.25">
      <c r="A3522" s="1" t="s">
        <v>3601</v>
      </c>
      <c r="B3522" s="1">
        <v>50415801</v>
      </c>
      <c r="C3522" s="1">
        <v>1</v>
      </c>
      <c r="AF3522" s="1" t="s">
        <v>52677</v>
      </c>
    </row>
    <row r="3523" spans="1:32" x14ac:dyDescent="0.25">
      <c r="A3523" s="1" t="s">
        <v>3602</v>
      </c>
      <c r="B3523" s="1">
        <v>50415534</v>
      </c>
      <c r="C3523" s="1">
        <v>1</v>
      </c>
      <c r="AF3523" s="1" t="s">
        <v>52678</v>
      </c>
    </row>
    <row r="3524" spans="1:32" x14ac:dyDescent="0.25">
      <c r="A3524" s="1" t="s">
        <v>3603</v>
      </c>
      <c r="B3524" s="1">
        <v>50415533</v>
      </c>
      <c r="C3524" s="1">
        <v>1</v>
      </c>
      <c r="AF3524" s="1" t="s">
        <v>52679</v>
      </c>
    </row>
    <row r="3525" spans="1:32" x14ac:dyDescent="0.25">
      <c r="A3525" s="1" t="s">
        <v>3604</v>
      </c>
      <c r="B3525" s="1">
        <v>50415535</v>
      </c>
      <c r="C3525" s="1">
        <v>1</v>
      </c>
      <c r="AF3525" s="1" t="s">
        <v>52680</v>
      </c>
    </row>
    <row r="3526" spans="1:32" x14ac:dyDescent="0.25">
      <c r="A3526" s="1" t="s">
        <v>3605</v>
      </c>
      <c r="B3526" s="1">
        <v>50415537</v>
      </c>
      <c r="C3526" s="1">
        <v>1</v>
      </c>
      <c r="AF3526" s="1" t="s">
        <v>52681</v>
      </c>
    </row>
    <row r="3527" spans="1:32" x14ac:dyDescent="0.25">
      <c r="A3527" s="1" t="s">
        <v>3606</v>
      </c>
      <c r="B3527" s="1">
        <v>50415536</v>
      </c>
      <c r="C3527" s="1">
        <v>1</v>
      </c>
      <c r="AF3527" s="1" t="s">
        <v>52682</v>
      </c>
    </row>
    <row r="3528" spans="1:32" x14ac:dyDescent="0.25">
      <c r="A3528" s="1" t="s">
        <v>3607</v>
      </c>
      <c r="B3528" s="1">
        <v>50415532</v>
      </c>
      <c r="C3528" s="1">
        <v>1</v>
      </c>
      <c r="AF3528" s="1" t="s">
        <v>52683</v>
      </c>
    </row>
    <row r="3529" spans="1:32" x14ac:dyDescent="0.25">
      <c r="A3529" s="1" t="s">
        <v>3608</v>
      </c>
      <c r="B3529" s="1">
        <v>50415528</v>
      </c>
      <c r="C3529" s="1">
        <v>1</v>
      </c>
      <c r="AF3529" s="1" t="s">
        <v>52684</v>
      </c>
    </row>
    <row r="3530" spans="1:32" x14ac:dyDescent="0.25">
      <c r="A3530" s="1" t="s">
        <v>3609</v>
      </c>
      <c r="B3530" s="1">
        <v>50415527</v>
      </c>
      <c r="C3530" s="1">
        <v>1</v>
      </c>
      <c r="AF3530" s="1" t="s">
        <v>52685</v>
      </c>
    </row>
    <row r="3531" spans="1:32" x14ac:dyDescent="0.25">
      <c r="A3531" s="1" t="s">
        <v>3610</v>
      </c>
      <c r="B3531" s="1">
        <v>50415529</v>
      </c>
      <c r="C3531" s="1">
        <v>1</v>
      </c>
      <c r="AF3531" s="1" t="s">
        <v>52686</v>
      </c>
    </row>
    <row r="3532" spans="1:32" x14ac:dyDescent="0.25">
      <c r="A3532" s="1" t="s">
        <v>3611</v>
      </c>
      <c r="B3532" s="1">
        <v>50415531</v>
      </c>
      <c r="C3532" s="1">
        <v>1</v>
      </c>
      <c r="AF3532" s="1" t="s">
        <v>52687</v>
      </c>
    </row>
    <row r="3533" spans="1:32" x14ac:dyDescent="0.25">
      <c r="A3533" s="1" t="s">
        <v>3612</v>
      </c>
      <c r="B3533" s="1">
        <v>50415530</v>
      </c>
      <c r="C3533" s="1">
        <v>1</v>
      </c>
      <c r="AF3533" s="1" t="s">
        <v>52688</v>
      </c>
    </row>
    <row r="3534" spans="1:32" x14ac:dyDescent="0.25">
      <c r="A3534" s="1" t="s">
        <v>3613</v>
      </c>
      <c r="B3534" s="1">
        <v>50415601</v>
      </c>
      <c r="C3534" s="1">
        <v>1</v>
      </c>
      <c r="AF3534" s="1" t="s">
        <v>52689</v>
      </c>
    </row>
    <row r="3535" spans="1:32" x14ac:dyDescent="0.25">
      <c r="A3535" s="1" t="s">
        <v>3614</v>
      </c>
      <c r="B3535" s="1">
        <v>50415701</v>
      </c>
      <c r="C3535" s="1">
        <v>1</v>
      </c>
      <c r="AF3535" s="1" t="s">
        <v>52690</v>
      </c>
    </row>
    <row r="3536" spans="1:32" x14ac:dyDescent="0.25">
      <c r="A3536" s="1" t="s">
        <v>3615</v>
      </c>
      <c r="B3536" s="1">
        <v>50415608</v>
      </c>
      <c r="C3536" s="1">
        <v>1</v>
      </c>
      <c r="AF3536" s="1" t="s">
        <v>52691</v>
      </c>
    </row>
    <row r="3537" spans="1:32" x14ac:dyDescent="0.25">
      <c r="A3537" s="1" t="s">
        <v>3616</v>
      </c>
      <c r="B3537" s="1">
        <v>50415702</v>
      </c>
      <c r="C3537" s="1">
        <v>1</v>
      </c>
      <c r="AF3537" s="1" t="s">
        <v>52692</v>
      </c>
    </row>
    <row r="3538" spans="1:32" x14ac:dyDescent="0.25">
      <c r="A3538" s="1" t="s">
        <v>3617</v>
      </c>
      <c r="B3538" s="1">
        <v>50415704</v>
      </c>
      <c r="C3538" s="1">
        <v>1</v>
      </c>
      <c r="AF3538" s="1" t="s">
        <v>52693</v>
      </c>
    </row>
    <row r="3539" spans="1:32" x14ac:dyDescent="0.25">
      <c r="A3539" s="1" t="s">
        <v>3618</v>
      </c>
      <c r="B3539" s="1">
        <v>50415703</v>
      </c>
      <c r="C3539" s="1">
        <v>1</v>
      </c>
      <c r="AF3539" s="1" t="s">
        <v>52694</v>
      </c>
    </row>
    <row r="3540" spans="1:32" x14ac:dyDescent="0.25">
      <c r="A3540" s="1" t="s">
        <v>3619</v>
      </c>
      <c r="B3540" s="1">
        <v>50415607</v>
      </c>
      <c r="C3540" s="1">
        <v>1</v>
      </c>
      <c r="AF3540" s="1" t="s">
        <v>52695</v>
      </c>
    </row>
    <row r="3541" spans="1:32" x14ac:dyDescent="0.25">
      <c r="A3541" s="1" t="s">
        <v>3620</v>
      </c>
      <c r="B3541" s="1">
        <v>50415603</v>
      </c>
      <c r="C3541" s="1">
        <v>1</v>
      </c>
      <c r="AF3541" s="1" t="s">
        <v>52696</v>
      </c>
    </row>
    <row r="3542" spans="1:32" x14ac:dyDescent="0.25">
      <c r="A3542" s="1" t="s">
        <v>3621</v>
      </c>
      <c r="B3542" s="1">
        <v>50415602</v>
      </c>
      <c r="C3542" s="1">
        <v>1</v>
      </c>
      <c r="AF3542" s="1" t="s">
        <v>52697</v>
      </c>
    </row>
    <row r="3543" spans="1:32" x14ac:dyDescent="0.25">
      <c r="A3543" s="1" t="s">
        <v>3622</v>
      </c>
      <c r="B3543" s="1">
        <v>50415604</v>
      </c>
      <c r="C3543" s="1">
        <v>1</v>
      </c>
      <c r="AF3543" s="1" t="s">
        <v>52698</v>
      </c>
    </row>
    <row r="3544" spans="1:32" x14ac:dyDescent="0.25">
      <c r="A3544" s="1" t="s">
        <v>3623</v>
      </c>
      <c r="B3544" s="1">
        <v>50415606</v>
      </c>
      <c r="C3544" s="1">
        <v>1</v>
      </c>
      <c r="AF3544" s="1" t="s">
        <v>52699</v>
      </c>
    </row>
    <row r="3545" spans="1:32" x14ac:dyDescent="0.25">
      <c r="A3545" s="1" t="s">
        <v>3624</v>
      </c>
      <c r="B3545" s="1">
        <v>50415605</v>
      </c>
      <c r="C3545" s="1">
        <v>1</v>
      </c>
      <c r="AF3545" s="1" t="s">
        <v>52700</v>
      </c>
    </row>
    <row r="3546" spans="1:32" x14ac:dyDescent="0.25">
      <c r="A3546" s="1" t="s">
        <v>3625</v>
      </c>
      <c r="B3546" s="1">
        <v>50415909</v>
      </c>
      <c r="C3546" s="1">
        <v>1</v>
      </c>
      <c r="AF3546" s="1" t="s">
        <v>52701</v>
      </c>
    </row>
    <row r="3547" spans="1:32" x14ac:dyDescent="0.25">
      <c r="A3547" s="1" t="s">
        <v>3626</v>
      </c>
      <c r="B3547" s="1">
        <v>50416211</v>
      </c>
      <c r="C3547" s="1">
        <v>1</v>
      </c>
      <c r="AF3547" s="1" t="s">
        <v>52702</v>
      </c>
    </row>
    <row r="3548" spans="1:32" x14ac:dyDescent="0.25">
      <c r="A3548" s="1" t="s">
        <v>3627</v>
      </c>
      <c r="B3548" s="1">
        <v>50416210</v>
      </c>
      <c r="C3548" s="1">
        <v>1</v>
      </c>
      <c r="AF3548" s="1" t="s">
        <v>52703</v>
      </c>
    </row>
    <row r="3549" spans="1:32" x14ac:dyDescent="0.25">
      <c r="A3549" s="1" t="s">
        <v>3628</v>
      </c>
      <c r="B3549" s="1">
        <v>50416212</v>
      </c>
      <c r="C3549" s="1">
        <v>1</v>
      </c>
      <c r="AF3549" s="1" t="s">
        <v>52704</v>
      </c>
    </row>
    <row r="3550" spans="1:32" x14ac:dyDescent="0.25">
      <c r="A3550" s="1" t="s">
        <v>3629</v>
      </c>
      <c r="B3550" s="1">
        <v>50416214</v>
      </c>
      <c r="C3550" s="1">
        <v>1</v>
      </c>
      <c r="AF3550" s="1" t="s">
        <v>52705</v>
      </c>
    </row>
    <row r="3551" spans="1:32" x14ac:dyDescent="0.25">
      <c r="A3551" s="1" t="s">
        <v>3630</v>
      </c>
      <c r="B3551" s="1">
        <v>50416213</v>
      </c>
      <c r="C3551" s="1">
        <v>1</v>
      </c>
      <c r="AF3551" s="1" t="s">
        <v>52706</v>
      </c>
    </row>
    <row r="3552" spans="1:32" x14ac:dyDescent="0.25">
      <c r="A3552" s="1" t="s">
        <v>3631</v>
      </c>
      <c r="B3552" s="1">
        <v>50416209</v>
      </c>
      <c r="C3552" s="1">
        <v>1</v>
      </c>
      <c r="AF3552" s="1" t="s">
        <v>52707</v>
      </c>
    </row>
    <row r="3553" spans="1:32" x14ac:dyDescent="0.25">
      <c r="A3553" s="1" t="s">
        <v>3632</v>
      </c>
      <c r="B3553" s="1">
        <v>50416205</v>
      </c>
      <c r="C3553" s="1">
        <v>1</v>
      </c>
      <c r="AF3553" s="1" t="s">
        <v>52708</v>
      </c>
    </row>
    <row r="3554" spans="1:32" x14ac:dyDescent="0.25">
      <c r="A3554" s="1" t="s">
        <v>3633</v>
      </c>
      <c r="B3554" s="1">
        <v>50416204</v>
      </c>
      <c r="C3554" s="1">
        <v>1</v>
      </c>
      <c r="AF3554" s="1" t="s">
        <v>52709</v>
      </c>
    </row>
    <row r="3555" spans="1:32" x14ac:dyDescent="0.25">
      <c r="A3555" s="1" t="s">
        <v>3634</v>
      </c>
      <c r="B3555" s="1">
        <v>50416206</v>
      </c>
      <c r="C3555" s="1">
        <v>1</v>
      </c>
      <c r="AF3555" s="1" t="s">
        <v>52710</v>
      </c>
    </row>
    <row r="3556" spans="1:32" x14ac:dyDescent="0.25">
      <c r="A3556" s="1" t="s">
        <v>3635</v>
      </c>
      <c r="B3556" s="1">
        <v>50416208</v>
      </c>
      <c r="C3556" s="1">
        <v>1</v>
      </c>
      <c r="AF3556" s="1" t="s">
        <v>52711</v>
      </c>
    </row>
    <row r="3557" spans="1:32" x14ac:dyDescent="0.25">
      <c r="A3557" s="1" t="s">
        <v>3636</v>
      </c>
      <c r="B3557" s="1">
        <v>50416207</v>
      </c>
      <c r="C3557" s="1">
        <v>1</v>
      </c>
      <c r="AF3557" s="1" t="s">
        <v>52712</v>
      </c>
    </row>
    <row r="3558" spans="1:32" x14ac:dyDescent="0.25">
      <c r="A3558" s="1" t="s">
        <v>3637</v>
      </c>
      <c r="B3558" s="1">
        <v>50416215</v>
      </c>
      <c r="C3558" s="1">
        <v>1</v>
      </c>
      <c r="AF3558" s="1" t="s">
        <v>52713</v>
      </c>
    </row>
    <row r="3559" spans="1:32" x14ac:dyDescent="0.25">
      <c r="A3559" s="1" t="s">
        <v>3638</v>
      </c>
      <c r="B3559" s="1">
        <v>50416223</v>
      </c>
      <c r="C3559" s="1">
        <v>1</v>
      </c>
      <c r="AF3559" s="1" t="s">
        <v>52714</v>
      </c>
    </row>
    <row r="3560" spans="1:32" x14ac:dyDescent="0.25">
      <c r="A3560" s="1" t="s">
        <v>3639</v>
      </c>
      <c r="B3560" s="1">
        <v>50416222</v>
      </c>
      <c r="C3560" s="1">
        <v>1</v>
      </c>
      <c r="AF3560" s="1" t="s">
        <v>52715</v>
      </c>
    </row>
    <row r="3561" spans="1:32" x14ac:dyDescent="0.25">
      <c r="A3561" s="1" t="s">
        <v>3640</v>
      </c>
      <c r="B3561" s="1">
        <v>50416224</v>
      </c>
      <c r="C3561" s="1">
        <v>1</v>
      </c>
      <c r="AF3561" s="1" t="s">
        <v>52716</v>
      </c>
    </row>
    <row r="3562" spans="1:32" x14ac:dyDescent="0.25">
      <c r="A3562" s="1" t="s">
        <v>3641</v>
      </c>
      <c r="B3562" s="1">
        <v>50416226</v>
      </c>
      <c r="C3562" s="1">
        <v>1</v>
      </c>
      <c r="AF3562" s="1" t="s">
        <v>52717</v>
      </c>
    </row>
    <row r="3563" spans="1:32" x14ac:dyDescent="0.25">
      <c r="A3563" s="1" t="s">
        <v>3642</v>
      </c>
      <c r="B3563" s="1">
        <v>50416225</v>
      </c>
      <c r="C3563" s="1">
        <v>1</v>
      </c>
      <c r="AF3563" s="1" t="s">
        <v>52718</v>
      </c>
    </row>
    <row r="3564" spans="1:32" x14ac:dyDescent="0.25">
      <c r="A3564" s="1" t="s">
        <v>3643</v>
      </c>
      <c r="B3564" s="1">
        <v>50416221</v>
      </c>
      <c r="C3564" s="1">
        <v>1</v>
      </c>
      <c r="AF3564" s="1" t="s">
        <v>52719</v>
      </c>
    </row>
    <row r="3565" spans="1:32" x14ac:dyDescent="0.25">
      <c r="A3565" s="1" t="s">
        <v>3644</v>
      </c>
      <c r="B3565" s="1">
        <v>50416217</v>
      </c>
      <c r="C3565" s="1">
        <v>1</v>
      </c>
      <c r="AF3565" s="1" t="s">
        <v>52720</v>
      </c>
    </row>
    <row r="3566" spans="1:32" x14ac:dyDescent="0.25">
      <c r="A3566" s="1" t="s">
        <v>3645</v>
      </c>
      <c r="B3566" s="1">
        <v>50416216</v>
      </c>
      <c r="C3566" s="1">
        <v>1</v>
      </c>
      <c r="AF3566" s="1" t="s">
        <v>52721</v>
      </c>
    </row>
    <row r="3567" spans="1:32" x14ac:dyDescent="0.25">
      <c r="A3567" s="1" t="s">
        <v>3646</v>
      </c>
      <c r="B3567" s="1">
        <v>50416218</v>
      </c>
      <c r="C3567" s="1">
        <v>1</v>
      </c>
      <c r="AF3567" s="1" t="s">
        <v>52722</v>
      </c>
    </row>
    <row r="3568" spans="1:32" x14ac:dyDescent="0.25">
      <c r="A3568" s="1" t="s">
        <v>3647</v>
      </c>
      <c r="B3568" s="1">
        <v>50416220</v>
      </c>
      <c r="C3568" s="1">
        <v>1</v>
      </c>
      <c r="AF3568" s="1" t="s">
        <v>52723</v>
      </c>
    </row>
    <row r="3569" spans="1:32" x14ac:dyDescent="0.25">
      <c r="A3569" s="1" t="s">
        <v>3648</v>
      </c>
      <c r="B3569" s="1">
        <v>50416219</v>
      </c>
      <c r="C3569" s="1">
        <v>1</v>
      </c>
      <c r="AF3569" s="1" t="s">
        <v>52724</v>
      </c>
    </row>
    <row r="3570" spans="1:32" x14ac:dyDescent="0.25">
      <c r="A3570" s="1" t="s">
        <v>3649</v>
      </c>
      <c r="B3570" s="1">
        <v>50416203</v>
      </c>
      <c r="C3570" s="1">
        <v>1</v>
      </c>
      <c r="AF3570" s="1" t="s">
        <v>52725</v>
      </c>
    </row>
    <row r="3571" spans="1:32" x14ac:dyDescent="0.25">
      <c r="A3571" s="1" t="s">
        <v>3650</v>
      </c>
      <c r="B3571" s="1">
        <v>50416102</v>
      </c>
      <c r="C3571" s="1">
        <v>1</v>
      </c>
      <c r="AF3571" s="1" t="s">
        <v>52726</v>
      </c>
    </row>
    <row r="3572" spans="1:32" x14ac:dyDescent="0.25">
      <c r="A3572" s="1" t="s">
        <v>3651</v>
      </c>
      <c r="B3572" s="1">
        <v>50416101</v>
      </c>
      <c r="C3572" s="1">
        <v>1</v>
      </c>
      <c r="AF3572" s="1" t="s">
        <v>52727</v>
      </c>
    </row>
    <row r="3573" spans="1:32" x14ac:dyDescent="0.25">
      <c r="A3573" s="1" t="s">
        <v>3652</v>
      </c>
      <c r="B3573" s="1">
        <v>50416103</v>
      </c>
      <c r="C3573" s="1">
        <v>1</v>
      </c>
      <c r="AF3573" s="1" t="s">
        <v>52728</v>
      </c>
    </row>
    <row r="3574" spans="1:32" x14ac:dyDescent="0.25">
      <c r="A3574" s="1" t="s">
        <v>3653</v>
      </c>
      <c r="B3574" s="1">
        <v>50416105</v>
      </c>
      <c r="C3574" s="1">
        <v>1</v>
      </c>
      <c r="AF3574" s="1" t="s">
        <v>52729</v>
      </c>
    </row>
    <row r="3575" spans="1:32" x14ac:dyDescent="0.25">
      <c r="A3575" s="1" t="s">
        <v>3654</v>
      </c>
      <c r="B3575" s="1">
        <v>50416104</v>
      </c>
      <c r="C3575" s="1">
        <v>1</v>
      </c>
      <c r="AF3575" s="1" t="s">
        <v>52730</v>
      </c>
    </row>
    <row r="3576" spans="1:32" x14ac:dyDescent="0.25">
      <c r="A3576" s="1" t="s">
        <v>3655</v>
      </c>
      <c r="B3576" s="1">
        <v>50416004</v>
      </c>
      <c r="C3576" s="1">
        <v>1</v>
      </c>
      <c r="AF3576" s="1" t="s">
        <v>52731</v>
      </c>
    </row>
    <row r="3577" spans="1:32" x14ac:dyDescent="0.25">
      <c r="A3577" s="1" t="s">
        <v>3656</v>
      </c>
      <c r="B3577" s="1">
        <v>50415911</v>
      </c>
      <c r="C3577" s="1">
        <v>1</v>
      </c>
      <c r="AF3577" s="1" t="s">
        <v>52732</v>
      </c>
    </row>
    <row r="3578" spans="1:32" x14ac:dyDescent="0.25">
      <c r="A3578" s="1" t="s">
        <v>3657</v>
      </c>
      <c r="B3578" s="1">
        <v>50415910</v>
      </c>
      <c r="C3578" s="1">
        <v>1</v>
      </c>
      <c r="AF3578" s="1" t="s">
        <v>52733</v>
      </c>
    </row>
    <row r="3579" spans="1:32" x14ac:dyDescent="0.25">
      <c r="A3579" s="1" t="s">
        <v>3658</v>
      </c>
      <c r="B3579" s="1">
        <v>50416001</v>
      </c>
      <c r="C3579" s="1">
        <v>1</v>
      </c>
      <c r="AF3579" s="1" t="s">
        <v>52734</v>
      </c>
    </row>
    <row r="3580" spans="1:32" x14ac:dyDescent="0.25">
      <c r="A3580" s="1" t="s">
        <v>3659</v>
      </c>
      <c r="B3580" s="1">
        <v>50416003</v>
      </c>
      <c r="C3580" s="1">
        <v>1</v>
      </c>
      <c r="AF3580" s="1" t="s">
        <v>52735</v>
      </c>
    </row>
    <row r="3581" spans="1:32" x14ac:dyDescent="0.25">
      <c r="A3581" s="1" t="s">
        <v>3660</v>
      </c>
      <c r="B3581" s="1">
        <v>50416002</v>
      </c>
      <c r="C3581" s="1">
        <v>1</v>
      </c>
      <c r="AF3581" s="1" t="s">
        <v>52736</v>
      </c>
    </row>
    <row r="3582" spans="1:32" x14ac:dyDescent="0.25">
      <c r="A3582" s="1" t="s">
        <v>3661</v>
      </c>
      <c r="B3582" s="1">
        <v>50416106</v>
      </c>
      <c r="C3582" s="1">
        <v>1</v>
      </c>
      <c r="AF3582" s="1" t="s">
        <v>52737</v>
      </c>
    </row>
    <row r="3583" spans="1:32" x14ac:dyDescent="0.25">
      <c r="A3583" s="1" t="s">
        <v>3662</v>
      </c>
      <c r="B3583" s="1">
        <v>50416114</v>
      </c>
      <c r="C3583" s="1">
        <v>1</v>
      </c>
      <c r="AF3583" s="1" t="s">
        <v>52738</v>
      </c>
    </row>
    <row r="3584" spans="1:32" x14ac:dyDescent="0.25">
      <c r="A3584" s="1" t="s">
        <v>3663</v>
      </c>
      <c r="B3584" s="1">
        <v>50416113</v>
      </c>
      <c r="C3584" s="1">
        <v>1</v>
      </c>
      <c r="AF3584" s="1" t="s">
        <v>52739</v>
      </c>
    </row>
    <row r="3585" spans="1:32" x14ac:dyDescent="0.25">
      <c r="A3585" s="1" t="s">
        <v>3664</v>
      </c>
      <c r="B3585" s="1">
        <v>50416115</v>
      </c>
      <c r="C3585" s="1">
        <v>1</v>
      </c>
      <c r="AF3585" s="1" t="s">
        <v>52740</v>
      </c>
    </row>
    <row r="3586" spans="1:32" x14ac:dyDescent="0.25">
      <c r="A3586" s="1" t="s">
        <v>3665</v>
      </c>
      <c r="B3586" s="1">
        <v>50416202</v>
      </c>
      <c r="C3586" s="1">
        <v>1</v>
      </c>
      <c r="AF3586" s="1" t="s">
        <v>52741</v>
      </c>
    </row>
    <row r="3587" spans="1:32" x14ac:dyDescent="0.25">
      <c r="A3587" s="1" t="s">
        <v>3666</v>
      </c>
      <c r="B3587" s="1">
        <v>50416201</v>
      </c>
      <c r="C3587" s="1">
        <v>1</v>
      </c>
      <c r="AF3587" s="1" t="s">
        <v>52742</v>
      </c>
    </row>
    <row r="3588" spans="1:32" x14ac:dyDescent="0.25">
      <c r="A3588" s="1" t="s">
        <v>3667</v>
      </c>
      <c r="B3588" s="1">
        <v>50416112</v>
      </c>
      <c r="C3588" s="1">
        <v>1</v>
      </c>
      <c r="AF3588" s="1" t="s">
        <v>52743</v>
      </c>
    </row>
    <row r="3589" spans="1:32" x14ac:dyDescent="0.25">
      <c r="A3589" s="1" t="s">
        <v>3668</v>
      </c>
      <c r="B3589" s="1">
        <v>50416108</v>
      </c>
      <c r="C3589" s="1">
        <v>1</v>
      </c>
      <c r="AF3589" s="1" t="s">
        <v>52744</v>
      </c>
    </row>
    <row r="3590" spans="1:32" x14ac:dyDescent="0.25">
      <c r="A3590" s="1" t="s">
        <v>3669</v>
      </c>
      <c r="B3590" s="1">
        <v>50416107</v>
      </c>
      <c r="C3590" s="1">
        <v>1</v>
      </c>
      <c r="AF3590" s="1" t="s">
        <v>52745</v>
      </c>
    </row>
    <row r="3591" spans="1:32" x14ac:dyDescent="0.25">
      <c r="A3591" s="1" t="s">
        <v>3670</v>
      </c>
      <c r="B3591" s="1">
        <v>50416109</v>
      </c>
      <c r="C3591" s="1">
        <v>1</v>
      </c>
      <c r="AF3591" s="1" t="s">
        <v>52746</v>
      </c>
    </row>
    <row r="3592" spans="1:32" x14ac:dyDescent="0.25">
      <c r="A3592" s="1" t="s">
        <v>3671</v>
      </c>
      <c r="B3592" s="1">
        <v>50416111</v>
      </c>
      <c r="C3592" s="1">
        <v>1</v>
      </c>
      <c r="AF3592" s="1" t="s">
        <v>52747</v>
      </c>
    </row>
    <row r="3593" spans="1:32" x14ac:dyDescent="0.25">
      <c r="A3593" s="1" t="s">
        <v>3672</v>
      </c>
      <c r="B3593" s="1">
        <v>50416110</v>
      </c>
      <c r="C3593" s="1">
        <v>1</v>
      </c>
      <c r="AF3593" s="1" t="s">
        <v>52748</v>
      </c>
    </row>
    <row r="3594" spans="1:32" x14ac:dyDescent="0.25">
      <c r="A3594" s="1" t="s">
        <v>3673</v>
      </c>
      <c r="B3594" s="1">
        <v>50415526</v>
      </c>
      <c r="C3594" s="1">
        <v>1</v>
      </c>
      <c r="AF3594" s="1" t="s">
        <v>52749</v>
      </c>
    </row>
    <row r="3595" spans="1:32" x14ac:dyDescent="0.25">
      <c r="A3595" s="1" t="s">
        <v>3674</v>
      </c>
      <c r="B3595" s="1">
        <v>50415102</v>
      </c>
      <c r="C3595" s="1">
        <v>1</v>
      </c>
      <c r="AF3595" s="1" t="s">
        <v>52750</v>
      </c>
    </row>
    <row r="3596" spans="1:32" x14ac:dyDescent="0.25">
      <c r="A3596" s="1" t="s">
        <v>3675</v>
      </c>
      <c r="B3596" s="1">
        <v>50415101</v>
      </c>
      <c r="C3596" s="1">
        <v>1</v>
      </c>
      <c r="AF3596" s="1" t="s">
        <v>52751</v>
      </c>
    </row>
    <row r="3597" spans="1:32" x14ac:dyDescent="0.25">
      <c r="A3597" s="1" t="s">
        <v>3676</v>
      </c>
      <c r="B3597" s="1">
        <v>50415103</v>
      </c>
      <c r="C3597" s="1">
        <v>1</v>
      </c>
      <c r="AF3597" s="1" t="s">
        <v>52752</v>
      </c>
    </row>
    <row r="3598" spans="1:32" x14ac:dyDescent="0.25">
      <c r="A3598" s="1" t="s">
        <v>3677</v>
      </c>
      <c r="B3598" s="1">
        <v>50415105</v>
      </c>
      <c r="C3598" s="1">
        <v>1</v>
      </c>
      <c r="AF3598" s="1" t="s">
        <v>52753</v>
      </c>
    </row>
    <row r="3599" spans="1:32" x14ac:dyDescent="0.25">
      <c r="A3599" s="1" t="s">
        <v>3678</v>
      </c>
      <c r="B3599" s="1">
        <v>50415104</v>
      </c>
      <c r="C3599" s="1">
        <v>1</v>
      </c>
      <c r="AF3599" s="1" t="s">
        <v>52754</v>
      </c>
    </row>
    <row r="3600" spans="1:32" x14ac:dyDescent="0.25">
      <c r="A3600" s="1" t="s">
        <v>3679</v>
      </c>
      <c r="B3600" s="1">
        <v>50415004</v>
      </c>
      <c r="C3600" s="1">
        <v>1</v>
      </c>
      <c r="AF3600" s="1" t="s">
        <v>52755</v>
      </c>
    </row>
    <row r="3601" spans="1:32" x14ac:dyDescent="0.25">
      <c r="A3601" s="1" t="s">
        <v>3680</v>
      </c>
      <c r="B3601" s="1">
        <v>50414806</v>
      </c>
      <c r="C3601" s="1">
        <v>1</v>
      </c>
      <c r="AF3601" s="1" t="s">
        <v>52756</v>
      </c>
    </row>
    <row r="3602" spans="1:32" x14ac:dyDescent="0.25">
      <c r="A3602" s="1" t="s">
        <v>3681</v>
      </c>
      <c r="B3602" s="1">
        <v>50414805</v>
      </c>
      <c r="C3602" s="1">
        <v>1</v>
      </c>
      <c r="AF3602" s="1" t="s">
        <v>52757</v>
      </c>
    </row>
    <row r="3603" spans="1:32" x14ac:dyDescent="0.25">
      <c r="A3603" s="1" t="s">
        <v>3682</v>
      </c>
      <c r="B3603" s="1">
        <v>50415001</v>
      </c>
      <c r="C3603" s="1">
        <v>1</v>
      </c>
      <c r="AF3603" s="1" t="s">
        <v>52758</v>
      </c>
    </row>
    <row r="3604" spans="1:32" x14ac:dyDescent="0.25">
      <c r="A3604" s="1" t="s">
        <v>3683</v>
      </c>
      <c r="B3604" s="1">
        <v>50415003</v>
      </c>
      <c r="C3604" s="1">
        <v>1</v>
      </c>
      <c r="AF3604" s="1" t="s">
        <v>52759</v>
      </c>
    </row>
    <row r="3605" spans="1:32" x14ac:dyDescent="0.25">
      <c r="A3605" s="1" t="s">
        <v>3684</v>
      </c>
      <c r="B3605" s="1">
        <v>50415002</v>
      </c>
      <c r="C3605" s="1">
        <v>1</v>
      </c>
      <c r="AF3605" s="1" t="s">
        <v>52760</v>
      </c>
    </row>
    <row r="3606" spans="1:32" x14ac:dyDescent="0.25">
      <c r="A3606" s="1" t="s">
        <v>3685</v>
      </c>
      <c r="B3606" s="1">
        <v>50415106</v>
      </c>
      <c r="C3606" s="1">
        <v>1</v>
      </c>
      <c r="AF3606" s="1" t="s">
        <v>52761</v>
      </c>
    </row>
    <row r="3607" spans="1:32" x14ac:dyDescent="0.25">
      <c r="A3607" s="1" t="s">
        <v>3686</v>
      </c>
      <c r="B3607" s="1">
        <v>50415207</v>
      </c>
      <c r="C3607" s="1">
        <v>1</v>
      </c>
      <c r="AF3607" s="1" t="s">
        <v>52762</v>
      </c>
    </row>
    <row r="3608" spans="1:32" x14ac:dyDescent="0.25">
      <c r="A3608" s="1" t="s">
        <v>3687</v>
      </c>
      <c r="B3608" s="1">
        <v>50415206</v>
      </c>
      <c r="C3608" s="1">
        <v>1</v>
      </c>
      <c r="AF3608" s="1" t="s">
        <v>52763</v>
      </c>
    </row>
    <row r="3609" spans="1:32" x14ac:dyDescent="0.25">
      <c r="A3609" s="1" t="s">
        <v>3688</v>
      </c>
      <c r="B3609" s="1">
        <v>50415208</v>
      </c>
      <c r="C3609" s="1">
        <v>1</v>
      </c>
      <c r="AF3609" s="1" t="s">
        <v>52764</v>
      </c>
    </row>
    <row r="3610" spans="1:32" x14ac:dyDescent="0.25">
      <c r="A3610" s="1" t="s">
        <v>3689</v>
      </c>
      <c r="B3610" s="1">
        <v>50415210</v>
      </c>
      <c r="C3610" s="1">
        <v>1</v>
      </c>
      <c r="AF3610" s="1" t="s">
        <v>52765</v>
      </c>
    </row>
    <row r="3611" spans="1:32" x14ac:dyDescent="0.25">
      <c r="A3611" s="1" t="s">
        <v>3690</v>
      </c>
      <c r="B3611" s="1">
        <v>50415209</v>
      </c>
      <c r="C3611" s="1">
        <v>1</v>
      </c>
      <c r="AF3611" s="1" t="s">
        <v>52766</v>
      </c>
    </row>
    <row r="3612" spans="1:32" x14ac:dyDescent="0.25">
      <c r="A3612" s="1" t="s">
        <v>3691</v>
      </c>
      <c r="B3612" s="1">
        <v>50415205</v>
      </c>
      <c r="C3612" s="1">
        <v>1</v>
      </c>
      <c r="AF3612" s="1" t="s">
        <v>52767</v>
      </c>
    </row>
    <row r="3613" spans="1:32" x14ac:dyDescent="0.25">
      <c r="A3613" s="1" t="s">
        <v>3692</v>
      </c>
      <c r="B3613" s="1">
        <v>50415201</v>
      </c>
      <c r="C3613" s="1">
        <v>1</v>
      </c>
      <c r="AF3613" s="1" t="s">
        <v>52768</v>
      </c>
    </row>
    <row r="3614" spans="1:32" x14ac:dyDescent="0.25">
      <c r="A3614" s="1" t="s">
        <v>3693</v>
      </c>
      <c r="B3614" s="1">
        <v>50415107</v>
      </c>
      <c r="C3614" s="1">
        <v>1</v>
      </c>
      <c r="AF3614" s="1" t="s">
        <v>52769</v>
      </c>
    </row>
    <row r="3615" spans="1:32" x14ac:dyDescent="0.25">
      <c r="A3615" s="1" t="s">
        <v>3694</v>
      </c>
      <c r="B3615" s="1">
        <v>50415202</v>
      </c>
      <c r="C3615" s="1">
        <v>1</v>
      </c>
      <c r="AF3615" s="1" t="s">
        <v>52770</v>
      </c>
    </row>
    <row r="3616" spans="1:32" x14ac:dyDescent="0.25">
      <c r="A3616" s="1" t="s">
        <v>3695</v>
      </c>
      <c r="B3616" s="1">
        <v>50415204</v>
      </c>
      <c r="C3616" s="1">
        <v>1</v>
      </c>
      <c r="AF3616" s="1" t="s">
        <v>52771</v>
      </c>
    </row>
    <row r="3617" spans="1:32" x14ac:dyDescent="0.25">
      <c r="A3617" s="1" t="s">
        <v>3696</v>
      </c>
      <c r="B3617" s="1">
        <v>50415203</v>
      </c>
      <c r="C3617" s="1">
        <v>1</v>
      </c>
      <c r="AF3617" s="1" t="s">
        <v>52772</v>
      </c>
    </row>
    <row r="3618" spans="1:32" x14ac:dyDescent="0.25">
      <c r="A3618" s="1" t="s">
        <v>3697</v>
      </c>
      <c r="B3618" s="1">
        <v>50414804</v>
      </c>
      <c r="C3618" s="1">
        <v>1</v>
      </c>
      <c r="AF3618" s="1" t="s">
        <v>52773</v>
      </c>
    </row>
    <row r="3619" spans="1:32" x14ac:dyDescent="0.25">
      <c r="A3619" s="1" t="s">
        <v>3698</v>
      </c>
      <c r="B3619" s="1">
        <v>50414709</v>
      </c>
      <c r="C3619" s="1">
        <v>1</v>
      </c>
      <c r="AF3619" s="1" t="s">
        <v>52774</v>
      </c>
    </row>
    <row r="3620" spans="1:32" x14ac:dyDescent="0.25">
      <c r="A3620" s="1" t="s">
        <v>3699</v>
      </c>
      <c r="B3620" s="1">
        <v>50414708</v>
      </c>
      <c r="C3620" s="1">
        <v>1</v>
      </c>
      <c r="AF3620" s="1" t="s">
        <v>52775</v>
      </c>
    </row>
    <row r="3621" spans="1:32" x14ac:dyDescent="0.25">
      <c r="A3621" s="1" t="s">
        <v>3700</v>
      </c>
      <c r="B3621" s="1">
        <v>50414710</v>
      </c>
      <c r="C3621" s="1">
        <v>1</v>
      </c>
      <c r="AF3621" s="1" t="s">
        <v>52776</v>
      </c>
    </row>
    <row r="3622" spans="1:32" x14ac:dyDescent="0.25">
      <c r="A3622" s="1" t="s">
        <v>3701</v>
      </c>
      <c r="B3622" s="1">
        <v>50414712</v>
      </c>
      <c r="C3622" s="1">
        <v>1</v>
      </c>
      <c r="AF3622" s="1" t="s">
        <v>52777</v>
      </c>
    </row>
    <row r="3623" spans="1:32" x14ac:dyDescent="0.25">
      <c r="A3623" s="1" t="s">
        <v>3702</v>
      </c>
      <c r="B3623" s="1">
        <v>50414711</v>
      </c>
      <c r="C3623" s="1">
        <v>1</v>
      </c>
      <c r="AF3623" s="1" t="s">
        <v>52778</v>
      </c>
    </row>
    <row r="3624" spans="1:32" x14ac:dyDescent="0.25">
      <c r="A3624" s="1" t="s">
        <v>3703</v>
      </c>
      <c r="B3624" s="1">
        <v>50414707</v>
      </c>
      <c r="C3624" s="1">
        <v>1</v>
      </c>
      <c r="AF3624" s="1" t="s">
        <v>52779</v>
      </c>
    </row>
    <row r="3625" spans="1:32" x14ac:dyDescent="0.25">
      <c r="A3625" s="1" t="s">
        <v>3704</v>
      </c>
      <c r="B3625" s="1">
        <v>50414703</v>
      </c>
      <c r="C3625" s="1">
        <v>1</v>
      </c>
      <c r="AF3625" s="1" t="s">
        <v>52780</v>
      </c>
    </row>
    <row r="3626" spans="1:32" x14ac:dyDescent="0.25">
      <c r="A3626" s="1" t="s">
        <v>3705</v>
      </c>
      <c r="B3626" s="1">
        <v>50414702</v>
      </c>
      <c r="C3626" s="1">
        <v>1</v>
      </c>
      <c r="AF3626" s="1" t="s">
        <v>52781</v>
      </c>
    </row>
    <row r="3627" spans="1:32" x14ac:dyDescent="0.25">
      <c r="A3627" s="1" t="s">
        <v>3706</v>
      </c>
      <c r="B3627" s="1">
        <v>50414704</v>
      </c>
      <c r="C3627" s="1">
        <v>1</v>
      </c>
      <c r="AF3627" s="1" t="s">
        <v>52782</v>
      </c>
    </row>
    <row r="3628" spans="1:32" x14ac:dyDescent="0.25">
      <c r="A3628" s="1" t="s">
        <v>3707</v>
      </c>
      <c r="B3628" s="1">
        <v>50414706</v>
      </c>
      <c r="C3628" s="1">
        <v>1</v>
      </c>
      <c r="AF3628" s="1" t="s">
        <v>52783</v>
      </c>
    </row>
    <row r="3629" spans="1:32" x14ac:dyDescent="0.25">
      <c r="A3629" s="1" t="s">
        <v>3708</v>
      </c>
      <c r="B3629" s="1">
        <v>50414705</v>
      </c>
      <c r="C3629" s="1">
        <v>1</v>
      </c>
      <c r="AF3629" s="1" t="s">
        <v>52784</v>
      </c>
    </row>
    <row r="3630" spans="1:32" x14ac:dyDescent="0.25">
      <c r="A3630" s="1" t="s">
        <v>3709</v>
      </c>
      <c r="B3630" s="1">
        <v>50414713</v>
      </c>
      <c r="C3630" s="1">
        <v>1</v>
      </c>
      <c r="AF3630" s="1" t="s">
        <v>52785</v>
      </c>
    </row>
    <row r="3631" spans="1:32" x14ac:dyDescent="0.25">
      <c r="A3631" s="1" t="s">
        <v>3710</v>
      </c>
      <c r="B3631" s="1">
        <v>50414721</v>
      </c>
      <c r="C3631" s="1">
        <v>1</v>
      </c>
      <c r="AF3631" s="1" t="s">
        <v>52786</v>
      </c>
    </row>
    <row r="3632" spans="1:32" x14ac:dyDescent="0.25">
      <c r="A3632" s="1" t="s">
        <v>3711</v>
      </c>
      <c r="B3632" s="1">
        <v>50414720</v>
      </c>
      <c r="C3632" s="1">
        <v>1</v>
      </c>
      <c r="AF3632" s="1" t="s">
        <v>52787</v>
      </c>
    </row>
    <row r="3633" spans="1:32" x14ac:dyDescent="0.25">
      <c r="A3633" s="1" t="s">
        <v>3712</v>
      </c>
      <c r="B3633" s="1">
        <v>50414801</v>
      </c>
      <c r="C3633" s="1">
        <v>1</v>
      </c>
      <c r="AF3633" s="1" t="s">
        <v>52788</v>
      </c>
    </row>
    <row r="3634" spans="1:32" x14ac:dyDescent="0.25">
      <c r="A3634" s="1" t="s">
        <v>3713</v>
      </c>
      <c r="B3634" s="1">
        <v>50414803</v>
      </c>
      <c r="C3634" s="1">
        <v>1</v>
      </c>
      <c r="AF3634" s="1" t="s">
        <v>52789</v>
      </c>
    </row>
    <row r="3635" spans="1:32" x14ac:dyDescent="0.25">
      <c r="A3635" s="1" t="s">
        <v>3714</v>
      </c>
      <c r="B3635" s="1">
        <v>50414802</v>
      </c>
      <c r="C3635" s="1">
        <v>1</v>
      </c>
      <c r="AF3635" s="1" t="s">
        <v>52790</v>
      </c>
    </row>
    <row r="3636" spans="1:32" x14ac:dyDescent="0.25">
      <c r="A3636" s="1" t="s">
        <v>3715</v>
      </c>
      <c r="B3636" s="1">
        <v>50414719</v>
      </c>
      <c r="C3636" s="1">
        <v>1</v>
      </c>
      <c r="AF3636" s="1" t="s">
        <v>52791</v>
      </c>
    </row>
    <row r="3637" spans="1:32" x14ac:dyDescent="0.25">
      <c r="A3637" s="1" t="s">
        <v>3716</v>
      </c>
      <c r="B3637" s="1">
        <v>50414715</v>
      </c>
      <c r="C3637" s="1">
        <v>1</v>
      </c>
      <c r="AF3637" s="1" t="s">
        <v>52792</v>
      </c>
    </row>
    <row r="3638" spans="1:32" x14ac:dyDescent="0.25">
      <c r="A3638" s="1" t="s">
        <v>3717</v>
      </c>
      <c r="B3638" s="1">
        <v>50414714</v>
      </c>
      <c r="C3638" s="1">
        <v>1</v>
      </c>
      <c r="AF3638" s="1" t="s">
        <v>52793</v>
      </c>
    </row>
    <row r="3639" spans="1:32" x14ac:dyDescent="0.25">
      <c r="A3639" s="1" t="s">
        <v>3718</v>
      </c>
      <c r="B3639" s="1">
        <v>50414716</v>
      </c>
      <c r="C3639" s="1">
        <v>1</v>
      </c>
      <c r="AF3639" s="1" t="s">
        <v>52794</v>
      </c>
    </row>
    <row r="3640" spans="1:32" x14ac:dyDescent="0.25">
      <c r="A3640" s="1" t="s">
        <v>3719</v>
      </c>
      <c r="B3640" s="1">
        <v>50414718</v>
      </c>
      <c r="C3640" s="1">
        <v>1</v>
      </c>
      <c r="AF3640" s="1" t="s">
        <v>52795</v>
      </c>
    </row>
    <row r="3641" spans="1:32" x14ac:dyDescent="0.25">
      <c r="A3641" s="1" t="s">
        <v>3720</v>
      </c>
      <c r="B3641" s="1">
        <v>50414717</v>
      </c>
      <c r="C3641" s="1">
        <v>1</v>
      </c>
      <c r="AF3641" s="1" t="s">
        <v>52796</v>
      </c>
    </row>
    <row r="3642" spans="1:32" x14ac:dyDescent="0.25">
      <c r="A3642" s="1" t="s">
        <v>3721</v>
      </c>
      <c r="B3642" s="1">
        <v>50415211</v>
      </c>
      <c r="C3642" s="1">
        <v>1</v>
      </c>
      <c r="AF3642" s="1" t="s">
        <v>52797</v>
      </c>
    </row>
    <row r="3643" spans="1:32" x14ac:dyDescent="0.25">
      <c r="A3643" s="1" t="s">
        <v>3722</v>
      </c>
      <c r="B3643" s="1">
        <v>50415510</v>
      </c>
      <c r="C3643" s="1">
        <v>1</v>
      </c>
      <c r="AF3643" s="1" t="s">
        <v>52798</v>
      </c>
    </row>
    <row r="3644" spans="1:32" x14ac:dyDescent="0.25">
      <c r="A3644" s="1" t="s">
        <v>3723</v>
      </c>
      <c r="B3644" s="1">
        <v>50415509</v>
      </c>
      <c r="C3644" s="1">
        <v>1</v>
      </c>
      <c r="AF3644" s="1" t="s">
        <v>52799</v>
      </c>
    </row>
    <row r="3645" spans="1:32" x14ac:dyDescent="0.25">
      <c r="A3645" s="1" t="s">
        <v>3724</v>
      </c>
      <c r="B3645" s="1">
        <v>50415511</v>
      </c>
      <c r="C3645" s="1">
        <v>1</v>
      </c>
      <c r="AF3645" s="1" t="s">
        <v>52800</v>
      </c>
    </row>
    <row r="3646" spans="1:32" x14ac:dyDescent="0.25">
      <c r="A3646" s="1" t="s">
        <v>3725</v>
      </c>
      <c r="B3646" s="1">
        <v>50415513</v>
      </c>
      <c r="C3646" s="1">
        <v>1</v>
      </c>
      <c r="AF3646" s="1" t="s">
        <v>52801</v>
      </c>
    </row>
    <row r="3647" spans="1:32" x14ac:dyDescent="0.25">
      <c r="A3647" s="1" t="s">
        <v>3726</v>
      </c>
      <c r="B3647" s="1">
        <v>50415512</v>
      </c>
      <c r="C3647" s="1">
        <v>1</v>
      </c>
      <c r="AF3647" s="1" t="s">
        <v>52802</v>
      </c>
    </row>
    <row r="3648" spans="1:32" x14ac:dyDescent="0.25">
      <c r="A3648" s="1" t="s">
        <v>3727</v>
      </c>
      <c r="B3648" s="1">
        <v>50415508</v>
      </c>
      <c r="C3648" s="1">
        <v>1</v>
      </c>
      <c r="AF3648" s="1" t="s">
        <v>52803</v>
      </c>
    </row>
    <row r="3649" spans="1:32" x14ac:dyDescent="0.25">
      <c r="A3649" s="1" t="s">
        <v>3728</v>
      </c>
      <c r="B3649" s="1">
        <v>50415504</v>
      </c>
      <c r="C3649" s="1">
        <v>1</v>
      </c>
      <c r="AF3649" s="1" t="s">
        <v>52804</v>
      </c>
    </row>
    <row r="3650" spans="1:32" x14ac:dyDescent="0.25">
      <c r="A3650" s="1" t="s">
        <v>3729</v>
      </c>
      <c r="B3650" s="1">
        <v>50415503</v>
      </c>
      <c r="C3650" s="1">
        <v>1</v>
      </c>
      <c r="AF3650" s="1" t="s">
        <v>52805</v>
      </c>
    </row>
    <row r="3651" spans="1:32" x14ac:dyDescent="0.25">
      <c r="A3651" s="1" t="s">
        <v>3730</v>
      </c>
      <c r="B3651" s="1">
        <v>50415505</v>
      </c>
      <c r="C3651" s="1">
        <v>1</v>
      </c>
      <c r="AF3651" s="1" t="s">
        <v>52806</v>
      </c>
    </row>
    <row r="3652" spans="1:32" x14ac:dyDescent="0.25">
      <c r="A3652" s="1" t="s">
        <v>3731</v>
      </c>
      <c r="B3652" s="1">
        <v>50415507</v>
      </c>
      <c r="C3652" s="1">
        <v>1</v>
      </c>
      <c r="AF3652" s="1" t="s">
        <v>52807</v>
      </c>
    </row>
    <row r="3653" spans="1:32" x14ac:dyDescent="0.25">
      <c r="A3653" s="1" t="s">
        <v>3732</v>
      </c>
      <c r="B3653" s="1">
        <v>50415506</v>
      </c>
      <c r="C3653" s="1">
        <v>1</v>
      </c>
      <c r="AF3653" s="1" t="s">
        <v>52808</v>
      </c>
    </row>
    <row r="3654" spans="1:32" x14ac:dyDescent="0.25">
      <c r="A3654" s="1" t="s">
        <v>3733</v>
      </c>
      <c r="B3654" s="1">
        <v>50415514</v>
      </c>
      <c r="C3654" s="1">
        <v>1</v>
      </c>
      <c r="AF3654" s="1" t="s">
        <v>52809</v>
      </c>
    </row>
    <row r="3655" spans="1:32" x14ac:dyDescent="0.25">
      <c r="A3655" s="1" t="s">
        <v>3734</v>
      </c>
      <c r="B3655" s="1">
        <v>50415522</v>
      </c>
      <c r="C3655" s="1">
        <v>1</v>
      </c>
      <c r="AF3655" s="1" t="s">
        <v>52810</v>
      </c>
    </row>
    <row r="3656" spans="1:32" x14ac:dyDescent="0.25">
      <c r="A3656" s="1" t="s">
        <v>3735</v>
      </c>
      <c r="B3656" s="1">
        <v>50415521</v>
      </c>
      <c r="C3656" s="1">
        <v>1</v>
      </c>
      <c r="AF3656" s="1" t="s">
        <v>52811</v>
      </c>
    </row>
    <row r="3657" spans="1:32" x14ac:dyDescent="0.25">
      <c r="A3657" s="1" t="s">
        <v>3736</v>
      </c>
      <c r="B3657" s="1">
        <v>50415523</v>
      </c>
      <c r="C3657" s="1">
        <v>1</v>
      </c>
      <c r="AF3657" s="1" t="s">
        <v>52812</v>
      </c>
    </row>
    <row r="3658" spans="1:32" x14ac:dyDescent="0.25">
      <c r="A3658" s="1" t="s">
        <v>3737</v>
      </c>
      <c r="B3658" s="1">
        <v>50415525</v>
      </c>
      <c r="C3658" s="1">
        <v>1</v>
      </c>
      <c r="AF3658" s="1" t="s">
        <v>52813</v>
      </c>
    </row>
    <row r="3659" spans="1:32" x14ac:dyDescent="0.25">
      <c r="A3659" s="1" t="s">
        <v>3738</v>
      </c>
      <c r="B3659" s="1">
        <v>50415524</v>
      </c>
      <c r="C3659" s="1">
        <v>1</v>
      </c>
      <c r="AF3659" s="1" t="s">
        <v>52814</v>
      </c>
    </row>
    <row r="3660" spans="1:32" x14ac:dyDescent="0.25">
      <c r="A3660" s="1" t="s">
        <v>3739</v>
      </c>
      <c r="B3660" s="1">
        <v>50415520</v>
      </c>
      <c r="C3660" s="1">
        <v>1</v>
      </c>
      <c r="AF3660" s="1" t="s">
        <v>52815</v>
      </c>
    </row>
    <row r="3661" spans="1:32" x14ac:dyDescent="0.25">
      <c r="A3661" s="1" t="s">
        <v>3740</v>
      </c>
      <c r="B3661" s="1">
        <v>50415516</v>
      </c>
      <c r="C3661" s="1">
        <v>1</v>
      </c>
      <c r="AF3661" s="1" t="s">
        <v>52816</v>
      </c>
    </row>
    <row r="3662" spans="1:32" x14ac:dyDescent="0.25">
      <c r="A3662" s="1" t="s">
        <v>3741</v>
      </c>
      <c r="B3662" s="1">
        <v>50415515</v>
      </c>
      <c r="C3662" s="1">
        <v>1</v>
      </c>
      <c r="AF3662" s="1" t="s">
        <v>52817</v>
      </c>
    </row>
    <row r="3663" spans="1:32" x14ac:dyDescent="0.25">
      <c r="A3663" s="1" t="s">
        <v>3742</v>
      </c>
      <c r="B3663" s="1">
        <v>50415517</v>
      </c>
      <c r="C3663" s="1">
        <v>1</v>
      </c>
      <c r="AF3663" s="1" t="s">
        <v>52818</v>
      </c>
    </row>
    <row r="3664" spans="1:32" x14ac:dyDescent="0.25">
      <c r="A3664" s="1" t="s">
        <v>3743</v>
      </c>
      <c r="B3664" s="1">
        <v>50415519</v>
      </c>
      <c r="C3664" s="1">
        <v>1</v>
      </c>
      <c r="AF3664" s="1" t="s">
        <v>52819</v>
      </c>
    </row>
    <row r="3665" spans="1:32" x14ac:dyDescent="0.25">
      <c r="A3665" s="1" t="s">
        <v>3744</v>
      </c>
      <c r="B3665" s="1">
        <v>50415518</v>
      </c>
      <c r="C3665" s="1">
        <v>1</v>
      </c>
      <c r="AF3665" s="1" t="s">
        <v>52820</v>
      </c>
    </row>
    <row r="3666" spans="1:32" x14ac:dyDescent="0.25">
      <c r="A3666" s="1" t="s">
        <v>3745</v>
      </c>
      <c r="B3666" s="1">
        <v>50415502</v>
      </c>
      <c r="C3666" s="1">
        <v>1</v>
      </c>
      <c r="AF3666" s="1" t="s">
        <v>52821</v>
      </c>
    </row>
    <row r="3667" spans="1:32" x14ac:dyDescent="0.25">
      <c r="A3667" s="1" t="s">
        <v>3746</v>
      </c>
      <c r="B3667" s="1">
        <v>50415219</v>
      </c>
      <c r="C3667" s="1">
        <v>1</v>
      </c>
      <c r="AF3667" s="1" t="s">
        <v>52822</v>
      </c>
    </row>
    <row r="3668" spans="1:32" x14ac:dyDescent="0.25">
      <c r="A3668" s="1" t="s">
        <v>3747</v>
      </c>
      <c r="B3668" s="1">
        <v>50415218</v>
      </c>
      <c r="C3668" s="1">
        <v>1</v>
      </c>
      <c r="AF3668" s="1" t="s">
        <v>52823</v>
      </c>
    </row>
    <row r="3669" spans="1:32" x14ac:dyDescent="0.25">
      <c r="A3669" s="1" t="s">
        <v>3748</v>
      </c>
      <c r="B3669" s="1">
        <v>50415220</v>
      </c>
      <c r="C3669" s="1">
        <v>1</v>
      </c>
      <c r="AF3669" s="1" t="s">
        <v>52824</v>
      </c>
    </row>
    <row r="3670" spans="1:32" x14ac:dyDescent="0.25">
      <c r="A3670" s="1" t="s">
        <v>3749</v>
      </c>
      <c r="B3670" s="1">
        <v>50415301</v>
      </c>
      <c r="C3670" s="1">
        <v>1</v>
      </c>
      <c r="AF3670" s="1" t="s">
        <v>52825</v>
      </c>
    </row>
    <row r="3671" spans="1:32" x14ac:dyDescent="0.25">
      <c r="A3671" s="1" t="s">
        <v>3750</v>
      </c>
      <c r="B3671" s="1">
        <v>50415221</v>
      </c>
      <c r="C3671" s="1">
        <v>1</v>
      </c>
      <c r="AF3671" s="1" t="s">
        <v>52826</v>
      </c>
    </row>
    <row r="3672" spans="1:32" x14ac:dyDescent="0.25">
      <c r="A3672" s="1" t="s">
        <v>3751</v>
      </c>
      <c r="B3672" s="1">
        <v>50415217</v>
      </c>
      <c r="C3672" s="1">
        <v>1</v>
      </c>
      <c r="AF3672" s="1" t="s">
        <v>52827</v>
      </c>
    </row>
    <row r="3673" spans="1:32" x14ac:dyDescent="0.25">
      <c r="A3673" s="1" t="s">
        <v>3752</v>
      </c>
      <c r="B3673" s="1">
        <v>50415213</v>
      </c>
      <c r="C3673" s="1">
        <v>1</v>
      </c>
      <c r="AF3673" s="1" t="s">
        <v>52828</v>
      </c>
    </row>
    <row r="3674" spans="1:32" x14ac:dyDescent="0.25">
      <c r="A3674" s="1" t="s">
        <v>3753</v>
      </c>
      <c r="B3674" s="1">
        <v>50415212</v>
      </c>
      <c r="C3674" s="1">
        <v>1</v>
      </c>
      <c r="AF3674" s="1" t="s">
        <v>52829</v>
      </c>
    </row>
    <row r="3675" spans="1:32" x14ac:dyDescent="0.25">
      <c r="A3675" s="1" t="s">
        <v>3754</v>
      </c>
      <c r="B3675" s="1">
        <v>50415214</v>
      </c>
      <c r="C3675" s="1">
        <v>1</v>
      </c>
      <c r="AF3675" s="1" t="s">
        <v>52830</v>
      </c>
    </row>
    <row r="3676" spans="1:32" x14ac:dyDescent="0.25">
      <c r="A3676" s="1" t="s">
        <v>3755</v>
      </c>
      <c r="B3676" s="1">
        <v>50415216</v>
      </c>
      <c r="C3676" s="1">
        <v>1</v>
      </c>
      <c r="AF3676" s="1" t="s">
        <v>52831</v>
      </c>
    </row>
    <row r="3677" spans="1:32" x14ac:dyDescent="0.25">
      <c r="A3677" s="1" t="s">
        <v>3756</v>
      </c>
      <c r="B3677" s="1">
        <v>50415215</v>
      </c>
      <c r="C3677" s="1">
        <v>1</v>
      </c>
      <c r="AF3677" s="1" t="s">
        <v>52832</v>
      </c>
    </row>
    <row r="3678" spans="1:32" x14ac:dyDescent="0.25">
      <c r="A3678" s="1" t="s">
        <v>3757</v>
      </c>
      <c r="B3678" s="1">
        <v>50415302</v>
      </c>
      <c r="C3678" s="1">
        <v>1</v>
      </c>
      <c r="AF3678" s="1" t="s">
        <v>52833</v>
      </c>
    </row>
    <row r="3679" spans="1:32" x14ac:dyDescent="0.25">
      <c r="A3679" s="1" t="s">
        <v>3758</v>
      </c>
      <c r="B3679" s="1">
        <v>50415404</v>
      </c>
      <c r="C3679" s="1">
        <v>1</v>
      </c>
      <c r="AF3679" s="1" t="s">
        <v>52834</v>
      </c>
    </row>
    <row r="3680" spans="1:32" x14ac:dyDescent="0.25">
      <c r="A3680" s="1" t="s">
        <v>3759</v>
      </c>
      <c r="B3680" s="1">
        <v>50415403</v>
      </c>
      <c r="C3680" s="1">
        <v>1</v>
      </c>
      <c r="AF3680" s="1" t="s">
        <v>52835</v>
      </c>
    </row>
    <row r="3681" spans="1:32" x14ac:dyDescent="0.25">
      <c r="A3681" s="1" t="s">
        <v>3760</v>
      </c>
      <c r="B3681" s="1">
        <v>50415405</v>
      </c>
      <c r="C3681" s="1">
        <v>1</v>
      </c>
      <c r="AF3681" s="1" t="s">
        <v>52836</v>
      </c>
    </row>
    <row r="3682" spans="1:32" x14ac:dyDescent="0.25">
      <c r="A3682" s="1" t="s">
        <v>3761</v>
      </c>
      <c r="B3682" s="1">
        <v>50415501</v>
      </c>
      <c r="C3682" s="1">
        <v>1</v>
      </c>
      <c r="AF3682" s="1" t="s">
        <v>52837</v>
      </c>
    </row>
    <row r="3683" spans="1:32" x14ac:dyDescent="0.25">
      <c r="A3683" s="1" t="s">
        <v>3762</v>
      </c>
      <c r="B3683" s="1">
        <v>50415406</v>
      </c>
      <c r="C3683" s="1">
        <v>1</v>
      </c>
      <c r="AF3683" s="1" t="s">
        <v>52838</v>
      </c>
    </row>
    <row r="3684" spans="1:32" x14ac:dyDescent="0.25">
      <c r="A3684" s="1" t="s">
        <v>3763</v>
      </c>
      <c r="B3684" s="1">
        <v>50415402</v>
      </c>
      <c r="C3684" s="1">
        <v>1</v>
      </c>
      <c r="AF3684" s="1" t="s">
        <v>52839</v>
      </c>
    </row>
    <row r="3685" spans="1:32" x14ac:dyDescent="0.25">
      <c r="A3685" s="1" t="s">
        <v>3764</v>
      </c>
      <c r="B3685" s="1">
        <v>50415304</v>
      </c>
      <c r="C3685" s="1">
        <v>1</v>
      </c>
      <c r="AF3685" s="1" t="s">
        <v>52840</v>
      </c>
    </row>
    <row r="3686" spans="1:32" x14ac:dyDescent="0.25">
      <c r="A3686" s="1" t="s">
        <v>3765</v>
      </c>
      <c r="B3686" s="1">
        <v>50415303</v>
      </c>
      <c r="C3686" s="1">
        <v>1</v>
      </c>
      <c r="AF3686" s="1" t="s">
        <v>52841</v>
      </c>
    </row>
    <row r="3687" spans="1:32" x14ac:dyDescent="0.25">
      <c r="A3687" s="1" t="s">
        <v>3766</v>
      </c>
      <c r="B3687" s="1">
        <v>50415305</v>
      </c>
      <c r="C3687" s="1">
        <v>1</v>
      </c>
      <c r="AF3687" s="1" t="s">
        <v>52842</v>
      </c>
    </row>
    <row r="3688" spans="1:32" x14ac:dyDescent="0.25">
      <c r="A3688" s="1" t="s">
        <v>3767</v>
      </c>
      <c r="B3688" s="1">
        <v>50415401</v>
      </c>
      <c r="C3688" s="1">
        <v>1</v>
      </c>
      <c r="AF3688" s="1" t="s">
        <v>52843</v>
      </c>
    </row>
    <row r="3689" spans="1:32" x14ac:dyDescent="0.25">
      <c r="A3689" s="1" t="s">
        <v>3768</v>
      </c>
      <c r="B3689" s="1">
        <v>50415306</v>
      </c>
      <c r="C3689" s="1">
        <v>1</v>
      </c>
      <c r="AF3689" s="1" t="s">
        <v>52844</v>
      </c>
    </row>
    <row r="3690" spans="1:32" x14ac:dyDescent="0.25">
      <c r="A3690" s="1" t="s">
        <v>3769</v>
      </c>
      <c r="B3690" s="1">
        <v>50412911</v>
      </c>
      <c r="C3690" s="1">
        <v>1</v>
      </c>
      <c r="AF3690" s="1" t="s">
        <v>52845</v>
      </c>
    </row>
    <row r="3691" spans="1:32" x14ac:dyDescent="0.25">
      <c r="A3691" s="1" t="s">
        <v>3770</v>
      </c>
      <c r="B3691" s="1">
        <v>50407203</v>
      </c>
      <c r="C3691" s="1">
        <v>1</v>
      </c>
      <c r="AF3691" s="1" t="s">
        <v>52846</v>
      </c>
    </row>
    <row r="3692" spans="1:32" x14ac:dyDescent="0.25">
      <c r="A3692" s="1" t="s">
        <v>3771</v>
      </c>
      <c r="B3692" s="1">
        <v>50407202</v>
      </c>
      <c r="C3692" s="1">
        <v>1</v>
      </c>
      <c r="AF3692" s="1" t="s">
        <v>52847</v>
      </c>
    </row>
    <row r="3693" spans="1:32" x14ac:dyDescent="0.25">
      <c r="A3693" s="1" t="s">
        <v>3772</v>
      </c>
      <c r="B3693" s="1">
        <v>50407204</v>
      </c>
      <c r="C3693" s="1">
        <v>1</v>
      </c>
      <c r="AF3693" s="1" t="s">
        <v>52848</v>
      </c>
    </row>
    <row r="3694" spans="1:32" x14ac:dyDescent="0.25">
      <c r="A3694" s="1" t="s">
        <v>3773</v>
      </c>
      <c r="B3694" s="1">
        <v>50411501</v>
      </c>
      <c r="C3694" s="1">
        <v>1</v>
      </c>
      <c r="AF3694" s="1" t="s">
        <v>52849</v>
      </c>
    </row>
    <row r="3695" spans="1:32" x14ac:dyDescent="0.25">
      <c r="A3695" s="1" t="s">
        <v>3774</v>
      </c>
      <c r="B3695" s="1">
        <v>50407205</v>
      </c>
      <c r="C3695" s="1">
        <v>1</v>
      </c>
      <c r="AF3695" s="1" t="s">
        <v>52850</v>
      </c>
    </row>
    <row r="3696" spans="1:32" x14ac:dyDescent="0.25">
      <c r="A3696" s="1" t="s">
        <v>3775</v>
      </c>
      <c r="B3696" s="1">
        <v>50407201</v>
      </c>
      <c r="C3696" s="1">
        <v>1</v>
      </c>
      <c r="AF3696" s="1" t="s">
        <v>52851</v>
      </c>
    </row>
    <row r="3697" spans="1:32" x14ac:dyDescent="0.25">
      <c r="A3697" s="1" t="s">
        <v>3776</v>
      </c>
      <c r="B3697" s="1">
        <v>50407107</v>
      </c>
      <c r="C3697" s="1">
        <v>1</v>
      </c>
      <c r="AF3697" s="1" t="s">
        <v>52852</v>
      </c>
    </row>
    <row r="3698" spans="1:32" x14ac:dyDescent="0.25">
      <c r="A3698" s="1" t="s">
        <v>3777</v>
      </c>
      <c r="B3698" s="1">
        <v>50407106</v>
      </c>
      <c r="C3698" s="1">
        <v>1</v>
      </c>
      <c r="AF3698" s="1" t="s">
        <v>52853</v>
      </c>
    </row>
    <row r="3699" spans="1:32" x14ac:dyDescent="0.25">
      <c r="A3699" s="1" t="s">
        <v>3778</v>
      </c>
      <c r="B3699" s="1">
        <v>50407108</v>
      </c>
      <c r="C3699" s="1">
        <v>1</v>
      </c>
      <c r="AF3699" s="1" t="s">
        <v>52854</v>
      </c>
    </row>
    <row r="3700" spans="1:32" x14ac:dyDescent="0.25">
      <c r="A3700" s="1" t="s">
        <v>3779</v>
      </c>
      <c r="B3700" s="1">
        <v>50407110</v>
      </c>
      <c r="C3700" s="1">
        <v>1</v>
      </c>
      <c r="AF3700" s="1" t="s">
        <v>52855</v>
      </c>
    </row>
    <row r="3701" spans="1:32" x14ac:dyDescent="0.25">
      <c r="A3701" s="1" t="s">
        <v>3780</v>
      </c>
      <c r="B3701" s="1">
        <v>50407109</v>
      </c>
      <c r="C3701" s="1">
        <v>1</v>
      </c>
      <c r="AF3701" s="1" t="s">
        <v>52856</v>
      </c>
    </row>
    <row r="3702" spans="1:32" x14ac:dyDescent="0.25">
      <c r="A3702" s="1" t="s">
        <v>3781</v>
      </c>
      <c r="B3702" s="1">
        <v>50411502</v>
      </c>
      <c r="C3702" s="1">
        <v>1</v>
      </c>
      <c r="AF3702" s="1" t="s">
        <v>52857</v>
      </c>
    </row>
    <row r="3703" spans="1:32" x14ac:dyDescent="0.25">
      <c r="A3703" s="1" t="s">
        <v>3782</v>
      </c>
      <c r="B3703" s="1">
        <v>50411510</v>
      </c>
      <c r="C3703" s="1">
        <v>1</v>
      </c>
      <c r="AF3703" s="1" t="s">
        <v>52858</v>
      </c>
    </row>
    <row r="3704" spans="1:32" x14ac:dyDescent="0.25">
      <c r="A3704" s="1" t="s">
        <v>3783</v>
      </c>
      <c r="B3704" s="1">
        <v>50411509</v>
      </c>
      <c r="C3704" s="1">
        <v>1</v>
      </c>
      <c r="AF3704" s="1" t="s">
        <v>52859</v>
      </c>
    </row>
    <row r="3705" spans="1:32" x14ac:dyDescent="0.25">
      <c r="A3705" s="1" t="s">
        <v>3784</v>
      </c>
      <c r="B3705" s="1">
        <v>50411511</v>
      </c>
      <c r="C3705" s="1">
        <v>1</v>
      </c>
      <c r="AF3705" s="1" t="s">
        <v>52860</v>
      </c>
    </row>
    <row r="3706" spans="1:32" x14ac:dyDescent="0.25">
      <c r="A3706" s="1" t="s">
        <v>3785</v>
      </c>
      <c r="B3706" s="1">
        <v>50411513</v>
      </c>
      <c r="C3706" s="1">
        <v>1</v>
      </c>
      <c r="AF3706" s="1" t="s">
        <v>52861</v>
      </c>
    </row>
    <row r="3707" spans="1:32" x14ac:dyDescent="0.25">
      <c r="A3707" s="1" t="s">
        <v>3786</v>
      </c>
      <c r="B3707" s="1">
        <v>50411512</v>
      </c>
      <c r="C3707" s="1">
        <v>1</v>
      </c>
      <c r="AF3707" s="1" t="s">
        <v>52862</v>
      </c>
    </row>
    <row r="3708" spans="1:32" x14ac:dyDescent="0.25">
      <c r="A3708" s="1" t="s">
        <v>3787</v>
      </c>
      <c r="B3708" s="1">
        <v>50411508</v>
      </c>
      <c r="C3708" s="1">
        <v>1</v>
      </c>
      <c r="AF3708" s="1" t="s">
        <v>52863</v>
      </c>
    </row>
    <row r="3709" spans="1:32" x14ac:dyDescent="0.25">
      <c r="A3709" s="1" t="s">
        <v>3788</v>
      </c>
      <c r="B3709" s="1">
        <v>50411504</v>
      </c>
      <c r="C3709" s="1">
        <v>1</v>
      </c>
      <c r="AF3709" s="1" t="s">
        <v>52864</v>
      </c>
    </row>
    <row r="3710" spans="1:32" x14ac:dyDescent="0.25">
      <c r="A3710" s="1" t="s">
        <v>3789</v>
      </c>
      <c r="B3710" s="1">
        <v>50411503</v>
      </c>
      <c r="C3710" s="1">
        <v>1</v>
      </c>
      <c r="AF3710" s="1" t="s">
        <v>52865</v>
      </c>
    </row>
    <row r="3711" spans="1:32" x14ac:dyDescent="0.25">
      <c r="A3711" s="1" t="s">
        <v>3790</v>
      </c>
      <c r="B3711" s="1">
        <v>50411505</v>
      </c>
      <c r="C3711" s="1">
        <v>1</v>
      </c>
      <c r="AF3711" s="1" t="s">
        <v>52866</v>
      </c>
    </row>
    <row r="3712" spans="1:32" x14ac:dyDescent="0.25">
      <c r="A3712" s="1" t="s">
        <v>3791</v>
      </c>
      <c r="B3712" s="1">
        <v>50411507</v>
      </c>
      <c r="C3712" s="1">
        <v>1</v>
      </c>
      <c r="AF3712" s="1" t="s">
        <v>52867</v>
      </c>
    </row>
    <row r="3713" spans="1:32" x14ac:dyDescent="0.25">
      <c r="A3713" s="1" t="s">
        <v>3792</v>
      </c>
      <c r="B3713" s="1">
        <v>50411506</v>
      </c>
      <c r="C3713" s="1">
        <v>1</v>
      </c>
      <c r="AF3713" s="1" t="s">
        <v>52868</v>
      </c>
    </row>
    <row r="3714" spans="1:32" x14ac:dyDescent="0.25">
      <c r="A3714" s="1" t="s">
        <v>3793</v>
      </c>
      <c r="B3714" s="1">
        <v>50407105</v>
      </c>
      <c r="C3714" s="1">
        <v>1</v>
      </c>
      <c r="AF3714" s="1" t="s">
        <v>52869</v>
      </c>
    </row>
    <row r="3715" spans="1:32" x14ac:dyDescent="0.25">
      <c r="A3715" s="1" t="s">
        <v>3794</v>
      </c>
      <c r="B3715" s="1">
        <v>50407059</v>
      </c>
      <c r="C3715" s="1">
        <v>1</v>
      </c>
      <c r="AF3715" s="1" t="s">
        <v>52870</v>
      </c>
    </row>
    <row r="3716" spans="1:32" x14ac:dyDescent="0.25">
      <c r="A3716" s="1" t="s">
        <v>3795</v>
      </c>
      <c r="B3716" s="1">
        <v>50407058</v>
      </c>
      <c r="C3716" s="1">
        <v>1</v>
      </c>
      <c r="AF3716" s="1" t="s">
        <v>52871</v>
      </c>
    </row>
    <row r="3717" spans="1:32" x14ac:dyDescent="0.25">
      <c r="A3717" s="1" t="s">
        <v>3796</v>
      </c>
      <c r="B3717" s="1">
        <v>50407060</v>
      </c>
      <c r="C3717" s="1">
        <v>1</v>
      </c>
      <c r="AF3717" s="1" t="s">
        <v>52872</v>
      </c>
    </row>
    <row r="3718" spans="1:32" x14ac:dyDescent="0.25">
      <c r="A3718" s="1" t="s">
        <v>3797</v>
      </c>
      <c r="B3718" s="1">
        <v>50407062</v>
      </c>
      <c r="C3718" s="1">
        <v>1</v>
      </c>
      <c r="AF3718" s="1" t="s">
        <v>52873</v>
      </c>
    </row>
    <row r="3719" spans="1:32" x14ac:dyDescent="0.25">
      <c r="A3719" s="1" t="s">
        <v>3798</v>
      </c>
      <c r="B3719" s="1">
        <v>50407061</v>
      </c>
      <c r="C3719" s="1">
        <v>1</v>
      </c>
      <c r="AF3719" s="1" t="s">
        <v>52874</v>
      </c>
    </row>
    <row r="3720" spans="1:32" x14ac:dyDescent="0.25">
      <c r="A3720" s="1" t="s">
        <v>3799</v>
      </c>
      <c r="B3720" s="1">
        <v>50407057</v>
      </c>
      <c r="C3720" s="1">
        <v>1</v>
      </c>
      <c r="AF3720" s="1" t="s">
        <v>52875</v>
      </c>
    </row>
    <row r="3721" spans="1:32" x14ac:dyDescent="0.25">
      <c r="A3721" s="1" t="s">
        <v>3800</v>
      </c>
      <c r="B3721" s="1">
        <v>50407053</v>
      </c>
      <c r="C3721" s="1">
        <v>1</v>
      </c>
      <c r="AF3721" s="1" t="s">
        <v>52876</v>
      </c>
    </row>
    <row r="3722" spans="1:32" x14ac:dyDescent="0.25">
      <c r="A3722" s="1" t="s">
        <v>3801</v>
      </c>
      <c r="B3722" s="1">
        <v>50407052</v>
      </c>
      <c r="C3722" s="1">
        <v>1</v>
      </c>
      <c r="AF3722" s="1" t="s">
        <v>52877</v>
      </c>
    </row>
    <row r="3723" spans="1:32" x14ac:dyDescent="0.25">
      <c r="A3723" s="1" t="s">
        <v>3802</v>
      </c>
      <c r="B3723" s="1">
        <v>50407054</v>
      </c>
      <c r="C3723" s="1">
        <v>1</v>
      </c>
      <c r="AF3723" s="1" t="s">
        <v>52878</v>
      </c>
    </row>
    <row r="3724" spans="1:32" x14ac:dyDescent="0.25">
      <c r="A3724" s="1" t="s">
        <v>3803</v>
      </c>
      <c r="B3724" s="1">
        <v>50407056</v>
      </c>
      <c r="C3724" s="1">
        <v>1</v>
      </c>
      <c r="AF3724" s="1" t="s">
        <v>52879</v>
      </c>
    </row>
    <row r="3725" spans="1:32" x14ac:dyDescent="0.25">
      <c r="A3725" s="1" t="s">
        <v>3804</v>
      </c>
      <c r="B3725" s="1">
        <v>50407055</v>
      </c>
      <c r="C3725" s="1">
        <v>1</v>
      </c>
      <c r="AF3725" s="1" t="s">
        <v>52880</v>
      </c>
    </row>
    <row r="3726" spans="1:32" x14ac:dyDescent="0.25">
      <c r="A3726" s="1" t="s">
        <v>3805</v>
      </c>
      <c r="B3726" s="1">
        <v>50407063</v>
      </c>
      <c r="C3726" s="1">
        <v>1</v>
      </c>
      <c r="AF3726" s="1" t="s">
        <v>52881</v>
      </c>
    </row>
    <row r="3727" spans="1:32" x14ac:dyDescent="0.25">
      <c r="A3727" s="1" t="s">
        <v>3806</v>
      </c>
      <c r="B3727" s="1">
        <v>50407101</v>
      </c>
      <c r="C3727" s="1">
        <v>1</v>
      </c>
      <c r="AF3727" s="1" t="s">
        <v>52882</v>
      </c>
    </row>
    <row r="3728" spans="1:32" x14ac:dyDescent="0.25">
      <c r="A3728" s="1" t="s">
        <v>3807</v>
      </c>
      <c r="B3728" s="1">
        <v>50407071</v>
      </c>
      <c r="C3728" s="1">
        <v>1</v>
      </c>
      <c r="AF3728" s="1" t="s">
        <v>52883</v>
      </c>
    </row>
    <row r="3729" spans="1:32" x14ac:dyDescent="0.25">
      <c r="A3729" s="1" t="s">
        <v>3808</v>
      </c>
      <c r="B3729" s="1">
        <v>50407102</v>
      </c>
      <c r="C3729" s="1">
        <v>1</v>
      </c>
      <c r="AF3729" s="1" t="s">
        <v>52884</v>
      </c>
    </row>
    <row r="3730" spans="1:32" x14ac:dyDescent="0.25">
      <c r="A3730" s="1" t="s">
        <v>3809</v>
      </c>
      <c r="B3730" s="1">
        <v>50407104</v>
      </c>
      <c r="C3730" s="1">
        <v>1</v>
      </c>
      <c r="AF3730" s="1" t="s">
        <v>52885</v>
      </c>
    </row>
    <row r="3731" spans="1:32" x14ac:dyDescent="0.25">
      <c r="A3731" s="1" t="s">
        <v>3810</v>
      </c>
      <c r="B3731" s="1">
        <v>50407103</v>
      </c>
      <c r="C3731" s="1">
        <v>1</v>
      </c>
      <c r="AF3731" s="1" t="s">
        <v>52886</v>
      </c>
    </row>
    <row r="3732" spans="1:32" x14ac:dyDescent="0.25">
      <c r="A3732" s="1" t="s">
        <v>3811</v>
      </c>
      <c r="B3732" s="1">
        <v>50407070</v>
      </c>
      <c r="C3732" s="1">
        <v>1</v>
      </c>
      <c r="AF3732" s="1" t="s">
        <v>52887</v>
      </c>
    </row>
    <row r="3733" spans="1:32" x14ac:dyDescent="0.25">
      <c r="A3733" s="1" t="s">
        <v>3812</v>
      </c>
      <c r="B3733" s="1">
        <v>50407065</v>
      </c>
      <c r="C3733" s="1">
        <v>1</v>
      </c>
      <c r="AF3733" s="1" t="s">
        <v>52888</v>
      </c>
    </row>
    <row r="3734" spans="1:32" x14ac:dyDescent="0.25">
      <c r="A3734" s="1" t="s">
        <v>3813</v>
      </c>
      <c r="B3734" s="1">
        <v>50407064</v>
      </c>
      <c r="C3734" s="1">
        <v>1</v>
      </c>
      <c r="AF3734" s="1" t="s">
        <v>52889</v>
      </c>
    </row>
    <row r="3735" spans="1:32" x14ac:dyDescent="0.25">
      <c r="A3735" s="1" t="s">
        <v>3814</v>
      </c>
      <c r="B3735" s="1">
        <v>50407066</v>
      </c>
      <c r="C3735" s="1">
        <v>1</v>
      </c>
      <c r="AF3735" s="1" t="s">
        <v>52890</v>
      </c>
    </row>
    <row r="3736" spans="1:32" x14ac:dyDescent="0.25">
      <c r="A3736" s="1" t="s">
        <v>3815</v>
      </c>
      <c r="B3736" s="1">
        <v>50407068</v>
      </c>
      <c r="C3736" s="1">
        <v>1</v>
      </c>
      <c r="AF3736" s="1" t="s">
        <v>52891</v>
      </c>
    </row>
    <row r="3737" spans="1:32" x14ac:dyDescent="0.25">
      <c r="A3737" s="1" t="s">
        <v>3816</v>
      </c>
      <c r="B3737" s="1">
        <v>50407067</v>
      </c>
      <c r="C3737" s="1">
        <v>1</v>
      </c>
      <c r="AF3737" s="1" t="s">
        <v>52892</v>
      </c>
    </row>
    <row r="3738" spans="1:32" x14ac:dyDescent="0.25">
      <c r="A3738" s="1" t="s">
        <v>3817</v>
      </c>
      <c r="B3738" s="1">
        <v>50411601</v>
      </c>
      <c r="C3738" s="1">
        <v>1</v>
      </c>
      <c r="AF3738" s="1" t="s">
        <v>52893</v>
      </c>
    </row>
    <row r="3739" spans="1:32" x14ac:dyDescent="0.25">
      <c r="A3739" s="1" t="s">
        <v>3818</v>
      </c>
      <c r="B3739" s="1">
        <v>50411728</v>
      </c>
      <c r="C3739" s="1">
        <v>1</v>
      </c>
      <c r="AF3739" s="1" t="s">
        <v>52894</v>
      </c>
    </row>
    <row r="3740" spans="1:32" x14ac:dyDescent="0.25">
      <c r="A3740" s="1" t="s">
        <v>3819</v>
      </c>
      <c r="B3740" s="1">
        <v>50411727</v>
      </c>
      <c r="C3740" s="1">
        <v>1</v>
      </c>
      <c r="AF3740" s="1" t="s">
        <v>52895</v>
      </c>
    </row>
    <row r="3741" spans="1:32" x14ac:dyDescent="0.25">
      <c r="A3741" s="1" t="s">
        <v>3820</v>
      </c>
      <c r="B3741" s="1">
        <v>50411729</v>
      </c>
      <c r="C3741" s="1">
        <v>1</v>
      </c>
      <c r="AF3741" s="1" t="s">
        <v>52896</v>
      </c>
    </row>
    <row r="3742" spans="1:32" x14ac:dyDescent="0.25">
      <c r="A3742" s="1" t="s">
        <v>3821</v>
      </c>
      <c r="B3742" s="1">
        <v>50411731</v>
      </c>
      <c r="C3742" s="1">
        <v>1</v>
      </c>
      <c r="AF3742" s="1" t="s">
        <v>52897</v>
      </c>
    </row>
    <row r="3743" spans="1:32" x14ac:dyDescent="0.25">
      <c r="A3743" s="1" t="s">
        <v>3822</v>
      </c>
      <c r="B3743" s="1">
        <v>50411730</v>
      </c>
      <c r="C3743" s="1">
        <v>1</v>
      </c>
      <c r="AF3743" s="1" t="s">
        <v>52898</v>
      </c>
    </row>
    <row r="3744" spans="1:32" x14ac:dyDescent="0.25">
      <c r="A3744" s="1" t="s">
        <v>3823</v>
      </c>
      <c r="B3744" s="1">
        <v>50411726</v>
      </c>
      <c r="C3744" s="1">
        <v>1</v>
      </c>
      <c r="AF3744" s="1" t="s">
        <v>52899</v>
      </c>
    </row>
    <row r="3745" spans="1:32" x14ac:dyDescent="0.25">
      <c r="A3745" s="1" t="s">
        <v>3824</v>
      </c>
      <c r="B3745" s="1">
        <v>50411722</v>
      </c>
      <c r="C3745" s="1">
        <v>1</v>
      </c>
      <c r="AF3745" s="1" t="s">
        <v>52900</v>
      </c>
    </row>
    <row r="3746" spans="1:32" x14ac:dyDescent="0.25">
      <c r="A3746" s="1" t="s">
        <v>3825</v>
      </c>
      <c r="B3746" s="1">
        <v>50411721</v>
      </c>
      <c r="C3746" s="1">
        <v>1</v>
      </c>
      <c r="AF3746" s="1" t="s">
        <v>52901</v>
      </c>
    </row>
    <row r="3747" spans="1:32" x14ac:dyDescent="0.25">
      <c r="A3747" s="1" t="s">
        <v>3826</v>
      </c>
      <c r="B3747" s="1">
        <v>50411723</v>
      </c>
      <c r="C3747" s="1">
        <v>1</v>
      </c>
      <c r="AF3747" s="1" t="s">
        <v>52902</v>
      </c>
    </row>
    <row r="3748" spans="1:32" x14ac:dyDescent="0.25">
      <c r="A3748" s="1" t="s">
        <v>3827</v>
      </c>
      <c r="B3748" s="1">
        <v>50411725</v>
      </c>
      <c r="C3748" s="1">
        <v>1</v>
      </c>
      <c r="AF3748" s="1" t="s">
        <v>52903</v>
      </c>
    </row>
    <row r="3749" spans="1:32" x14ac:dyDescent="0.25">
      <c r="A3749" s="1" t="s">
        <v>3828</v>
      </c>
      <c r="B3749" s="1">
        <v>50411724</v>
      </c>
      <c r="C3749" s="1">
        <v>1</v>
      </c>
      <c r="AF3749" s="1" t="s">
        <v>52904</v>
      </c>
    </row>
    <row r="3750" spans="1:32" x14ac:dyDescent="0.25">
      <c r="A3750" s="1" t="s">
        <v>3829</v>
      </c>
      <c r="B3750" s="1">
        <v>50411732</v>
      </c>
      <c r="C3750" s="1">
        <v>1</v>
      </c>
      <c r="AF3750" s="1" t="s">
        <v>52905</v>
      </c>
    </row>
    <row r="3751" spans="1:32" x14ac:dyDescent="0.25">
      <c r="A3751" s="1" t="s">
        <v>3830</v>
      </c>
      <c r="B3751" s="1">
        <v>50411740</v>
      </c>
      <c r="C3751" s="1">
        <v>1</v>
      </c>
      <c r="AF3751" s="1" t="s">
        <v>52906</v>
      </c>
    </row>
    <row r="3752" spans="1:32" x14ac:dyDescent="0.25">
      <c r="A3752" s="1" t="s">
        <v>3831</v>
      </c>
      <c r="B3752" s="1">
        <v>50411739</v>
      </c>
      <c r="C3752" s="1">
        <v>1</v>
      </c>
      <c r="AF3752" s="1" t="s">
        <v>52907</v>
      </c>
    </row>
    <row r="3753" spans="1:32" x14ac:dyDescent="0.25">
      <c r="A3753" s="1" t="s">
        <v>3832</v>
      </c>
      <c r="B3753" s="1">
        <v>50411741</v>
      </c>
      <c r="C3753" s="1">
        <v>1</v>
      </c>
      <c r="AF3753" s="1" t="s">
        <v>52908</v>
      </c>
    </row>
    <row r="3754" spans="1:32" x14ac:dyDescent="0.25">
      <c r="A3754" s="1" t="s">
        <v>3833</v>
      </c>
      <c r="B3754" s="1">
        <v>50411743</v>
      </c>
      <c r="C3754" s="1">
        <v>1</v>
      </c>
      <c r="AF3754" s="1" t="s">
        <v>52909</v>
      </c>
    </row>
    <row r="3755" spans="1:32" x14ac:dyDescent="0.25">
      <c r="A3755" s="1" t="s">
        <v>3834</v>
      </c>
      <c r="B3755" s="1">
        <v>50411742</v>
      </c>
      <c r="C3755" s="1">
        <v>1</v>
      </c>
      <c r="AF3755" s="1" t="s">
        <v>52910</v>
      </c>
    </row>
    <row r="3756" spans="1:32" x14ac:dyDescent="0.25">
      <c r="A3756" s="1" t="s">
        <v>3835</v>
      </c>
      <c r="B3756" s="1">
        <v>50411738</v>
      </c>
      <c r="C3756" s="1">
        <v>1</v>
      </c>
      <c r="AF3756" s="1" t="s">
        <v>52911</v>
      </c>
    </row>
    <row r="3757" spans="1:32" x14ac:dyDescent="0.25">
      <c r="A3757" s="1" t="s">
        <v>3836</v>
      </c>
      <c r="B3757" s="1">
        <v>50411734</v>
      </c>
      <c r="C3757" s="1">
        <v>1</v>
      </c>
      <c r="AF3757" s="1" t="s">
        <v>52912</v>
      </c>
    </row>
    <row r="3758" spans="1:32" x14ac:dyDescent="0.25">
      <c r="A3758" s="1" t="s">
        <v>3837</v>
      </c>
      <c r="B3758" s="1">
        <v>50411733</v>
      </c>
      <c r="C3758" s="1">
        <v>1</v>
      </c>
      <c r="AF3758" s="1" t="s">
        <v>52913</v>
      </c>
    </row>
    <row r="3759" spans="1:32" x14ac:dyDescent="0.25">
      <c r="A3759" s="1" t="s">
        <v>3838</v>
      </c>
      <c r="B3759" s="1">
        <v>50411735</v>
      </c>
      <c r="C3759" s="1">
        <v>1</v>
      </c>
      <c r="AF3759" s="1" t="s">
        <v>52914</v>
      </c>
    </row>
    <row r="3760" spans="1:32" x14ac:dyDescent="0.25">
      <c r="A3760" s="1" t="s">
        <v>3839</v>
      </c>
      <c r="B3760" s="1">
        <v>50411737</v>
      </c>
      <c r="C3760" s="1">
        <v>1</v>
      </c>
      <c r="AF3760" s="1" t="s">
        <v>52915</v>
      </c>
    </row>
    <row r="3761" spans="1:32" x14ac:dyDescent="0.25">
      <c r="A3761" s="1" t="s">
        <v>3840</v>
      </c>
      <c r="B3761" s="1">
        <v>50411736</v>
      </c>
      <c r="C3761" s="1">
        <v>1</v>
      </c>
      <c r="AF3761" s="1" t="s">
        <v>52916</v>
      </c>
    </row>
    <row r="3762" spans="1:32" x14ac:dyDescent="0.25">
      <c r="A3762" s="1" t="s">
        <v>3841</v>
      </c>
      <c r="B3762" s="1">
        <v>50411720</v>
      </c>
      <c r="C3762" s="1">
        <v>1</v>
      </c>
      <c r="AF3762" s="1" t="s">
        <v>52917</v>
      </c>
    </row>
    <row r="3763" spans="1:32" x14ac:dyDescent="0.25">
      <c r="A3763" s="1" t="s">
        <v>3842</v>
      </c>
      <c r="B3763" s="1">
        <v>50411704</v>
      </c>
      <c r="C3763" s="1">
        <v>1</v>
      </c>
      <c r="AF3763" s="1" t="s">
        <v>52918</v>
      </c>
    </row>
    <row r="3764" spans="1:32" x14ac:dyDescent="0.25">
      <c r="A3764" s="1" t="s">
        <v>3843</v>
      </c>
      <c r="B3764" s="1">
        <v>50411703</v>
      </c>
      <c r="C3764" s="1">
        <v>1</v>
      </c>
      <c r="AF3764" s="1" t="s">
        <v>52919</v>
      </c>
    </row>
    <row r="3765" spans="1:32" x14ac:dyDescent="0.25">
      <c r="A3765" s="1" t="s">
        <v>3844</v>
      </c>
      <c r="B3765" s="1">
        <v>50411705</v>
      </c>
      <c r="C3765" s="1">
        <v>1</v>
      </c>
      <c r="AF3765" s="1" t="s">
        <v>52920</v>
      </c>
    </row>
    <row r="3766" spans="1:32" x14ac:dyDescent="0.25">
      <c r="A3766" s="1" t="s">
        <v>3845</v>
      </c>
      <c r="B3766" s="1">
        <v>50411707</v>
      </c>
      <c r="C3766" s="1">
        <v>1</v>
      </c>
      <c r="AF3766" s="1" t="s">
        <v>52921</v>
      </c>
    </row>
    <row r="3767" spans="1:32" x14ac:dyDescent="0.25">
      <c r="A3767" s="1" t="s">
        <v>3846</v>
      </c>
      <c r="B3767" s="1">
        <v>50411706</v>
      </c>
      <c r="C3767" s="1">
        <v>1</v>
      </c>
      <c r="AF3767" s="1" t="s">
        <v>52922</v>
      </c>
    </row>
    <row r="3768" spans="1:32" x14ac:dyDescent="0.25">
      <c r="A3768" s="1" t="s">
        <v>3847</v>
      </c>
      <c r="B3768" s="1">
        <v>50411702</v>
      </c>
      <c r="C3768" s="1">
        <v>1</v>
      </c>
      <c r="AF3768" s="1" t="s">
        <v>52923</v>
      </c>
    </row>
    <row r="3769" spans="1:32" x14ac:dyDescent="0.25">
      <c r="A3769" s="1" t="s">
        <v>3848</v>
      </c>
      <c r="B3769" s="1">
        <v>50411603</v>
      </c>
      <c r="C3769" s="1">
        <v>1</v>
      </c>
      <c r="AF3769" s="1" t="s">
        <v>52924</v>
      </c>
    </row>
    <row r="3770" spans="1:32" x14ac:dyDescent="0.25">
      <c r="A3770" s="1" t="s">
        <v>3849</v>
      </c>
      <c r="B3770" s="1">
        <v>50411602</v>
      </c>
      <c r="C3770" s="1">
        <v>1</v>
      </c>
      <c r="AF3770" s="1" t="s">
        <v>52925</v>
      </c>
    </row>
    <row r="3771" spans="1:32" x14ac:dyDescent="0.25">
      <c r="A3771" s="1" t="s">
        <v>3850</v>
      </c>
      <c r="B3771" s="1">
        <v>50411604</v>
      </c>
      <c r="C3771" s="1">
        <v>1</v>
      </c>
      <c r="AF3771" s="1" t="s">
        <v>52926</v>
      </c>
    </row>
    <row r="3772" spans="1:32" x14ac:dyDescent="0.25">
      <c r="A3772" s="1" t="s">
        <v>3851</v>
      </c>
      <c r="B3772" s="1">
        <v>50411701</v>
      </c>
      <c r="C3772" s="1">
        <v>1</v>
      </c>
      <c r="AF3772" s="1" t="s">
        <v>52927</v>
      </c>
    </row>
    <row r="3773" spans="1:32" x14ac:dyDescent="0.25">
      <c r="A3773" s="1" t="s">
        <v>3852</v>
      </c>
      <c r="B3773" s="1">
        <v>50411605</v>
      </c>
      <c r="C3773" s="1">
        <v>1</v>
      </c>
      <c r="AF3773" s="1" t="s">
        <v>52928</v>
      </c>
    </row>
    <row r="3774" spans="1:32" x14ac:dyDescent="0.25">
      <c r="A3774" s="1" t="s">
        <v>3853</v>
      </c>
      <c r="B3774" s="1">
        <v>50411708</v>
      </c>
      <c r="C3774" s="1">
        <v>1</v>
      </c>
      <c r="AF3774" s="1" t="s">
        <v>52929</v>
      </c>
    </row>
    <row r="3775" spans="1:32" x14ac:dyDescent="0.25">
      <c r="A3775" s="1" t="s">
        <v>3854</v>
      </c>
      <c r="B3775" s="1">
        <v>50411716</v>
      </c>
      <c r="C3775" s="1">
        <v>1</v>
      </c>
      <c r="AF3775" s="1" t="s">
        <v>52930</v>
      </c>
    </row>
    <row r="3776" spans="1:32" x14ac:dyDescent="0.25">
      <c r="A3776" s="1" t="s">
        <v>3855</v>
      </c>
      <c r="B3776" s="1">
        <v>50411715</v>
      </c>
      <c r="C3776" s="1">
        <v>1</v>
      </c>
      <c r="AF3776" s="1" t="s">
        <v>52931</v>
      </c>
    </row>
    <row r="3777" spans="1:32" x14ac:dyDescent="0.25">
      <c r="A3777" s="1" t="s">
        <v>3856</v>
      </c>
      <c r="B3777" s="1">
        <v>50411717</v>
      </c>
      <c r="C3777" s="1">
        <v>1</v>
      </c>
      <c r="AF3777" s="1" t="s">
        <v>52932</v>
      </c>
    </row>
    <row r="3778" spans="1:32" x14ac:dyDescent="0.25">
      <c r="A3778" s="1" t="s">
        <v>3857</v>
      </c>
      <c r="B3778" s="1">
        <v>50411719</v>
      </c>
      <c r="C3778" s="1">
        <v>1</v>
      </c>
      <c r="AF3778" s="1" t="s">
        <v>52933</v>
      </c>
    </row>
    <row r="3779" spans="1:32" x14ac:dyDescent="0.25">
      <c r="A3779" s="1" t="s">
        <v>3858</v>
      </c>
      <c r="B3779" s="1">
        <v>50411718</v>
      </c>
      <c r="C3779" s="1">
        <v>1</v>
      </c>
      <c r="AF3779" s="1" t="s">
        <v>52934</v>
      </c>
    </row>
    <row r="3780" spans="1:32" x14ac:dyDescent="0.25">
      <c r="A3780" s="1" t="s">
        <v>3859</v>
      </c>
      <c r="B3780" s="1">
        <v>50411714</v>
      </c>
      <c r="C3780" s="1">
        <v>1</v>
      </c>
      <c r="AF3780" s="1" t="s">
        <v>52935</v>
      </c>
    </row>
    <row r="3781" spans="1:32" x14ac:dyDescent="0.25">
      <c r="A3781" s="1" t="s">
        <v>3860</v>
      </c>
      <c r="B3781" s="1">
        <v>50411710</v>
      </c>
      <c r="C3781" s="1">
        <v>1</v>
      </c>
      <c r="AF3781" s="1" t="s">
        <v>52936</v>
      </c>
    </row>
    <row r="3782" spans="1:32" x14ac:dyDescent="0.25">
      <c r="A3782" s="1" t="s">
        <v>3861</v>
      </c>
      <c r="B3782" s="1">
        <v>50411709</v>
      </c>
      <c r="C3782" s="1">
        <v>1</v>
      </c>
      <c r="AF3782" s="1" t="s">
        <v>52937</v>
      </c>
    </row>
    <row r="3783" spans="1:32" x14ac:dyDescent="0.25">
      <c r="A3783" s="1" t="s">
        <v>3862</v>
      </c>
      <c r="B3783" s="1">
        <v>50411711</v>
      </c>
      <c r="C3783" s="1">
        <v>1</v>
      </c>
      <c r="AF3783" s="1" t="s">
        <v>52938</v>
      </c>
    </row>
    <row r="3784" spans="1:32" x14ac:dyDescent="0.25">
      <c r="A3784" s="1" t="s">
        <v>3863</v>
      </c>
      <c r="B3784" s="1">
        <v>50411713</v>
      </c>
      <c r="C3784" s="1">
        <v>1</v>
      </c>
      <c r="AF3784" s="1" t="s">
        <v>52939</v>
      </c>
    </row>
    <row r="3785" spans="1:32" x14ac:dyDescent="0.25">
      <c r="A3785" s="1" t="s">
        <v>3864</v>
      </c>
      <c r="B3785" s="1">
        <v>50411712</v>
      </c>
      <c r="C3785" s="1">
        <v>1</v>
      </c>
      <c r="AF3785" s="1" t="s">
        <v>52940</v>
      </c>
    </row>
    <row r="3786" spans="1:32" x14ac:dyDescent="0.25">
      <c r="A3786" s="1" t="s">
        <v>3865</v>
      </c>
      <c r="B3786" s="1">
        <v>50407051</v>
      </c>
      <c r="C3786" s="1">
        <v>1</v>
      </c>
      <c r="AF3786" s="1" t="s">
        <v>52941</v>
      </c>
    </row>
    <row r="3787" spans="1:32" x14ac:dyDescent="0.25">
      <c r="A3787" s="1" t="s">
        <v>3866</v>
      </c>
      <c r="B3787" s="1">
        <v>50406720</v>
      </c>
      <c r="C3787" s="1">
        <v>1</v>
      </c>
      <c r="AF3787" s="1" t="s">
        <v>52942</v>
      </c>
    </row>
    <row r="3788" spans="1:32" x14ac:dyDescent="0.25">
      <c r="A3788" s="1" t="s">
        <v>3867</v>
      </c>
      <c r="B3788" s="1">
        <v>50406719</v>
      </c>
      <c r="C3788" s="1">
        <v>1</v>
      </c>
      <c r="AF3788" s="1" t="s">
        <v>52943</v>
      </c>
    </row>
    <row r="3789" spans="1:32" x14ac:dyDescent="0.25">
      <c r="A3789" s="1" t="s">
        <v>3868</v>
      </c>
      <c r="B3789" s="1">
        <v>50406721</v>
      </c>
      <c r="C3789" s="1">
        <v>1</v>
      </c>
      <c r="AF3789" s="1" t="s">
        <v>52944</v>
      </c>
    </row>
    <row r="3790" spans="1:32" x14ac:dyDescent="0.25">
      <c r="A3790" s="1" t="s">
        <v>3869</v>
      </c>
      <c r="B3790" s="1">
        <v>50406723</v>
      </c>
      <c r="C3790" s="1">
        <v>1</v>
      </c>
      <c r="AF3790" s="1" t="s">
        <v>52945</v>
      </c>
    </row>
    <row r="3791" spans="1:32" x14ac:dyDescent="0.25">
      <c r="A3791" s="1" t="s">
        <v>3870</v>
      </c>
      <c r="B3791" s="1">
        <v>50406722</v>
      </c>
      <c r="C3791" s="1">
        <v>1</v>
      </c>
      <c r="AF3791" s="1" t="s">
        <v>52946</v>
      </c>
    </row>
    <row r="3792" spans="1:32" x14ac:dyDescent="0.25">
      <c r="A3792" s="1" t="s">
        <v>3871</v>
      </c>
      <c r="B3792" s="1">
        <v>50406718</v>
      </c>
      <c r="C3792" s="1">
        <v>1</v>
      </c>
      <c r="AF3792" s="1" t="s">
        <v>52947</v>
      </c>
    </row>
    <row r="3793" spans="1:32" x14ac:dyDescent="0.25">
      <c r="A3793" s="1" t="s">
        <v>3872</v>
      </c>
      <c r="B3793" s="1">
        <v>50406714</v>
      </c>
      <c r="C3793" s="1">
        <v>1</v>
      </c>
      <c r="AF3793" s="1" t="s">
        <v>52948</v>
      </c>
    </row>
    <row r="3794" spans="1:32" x14ac:dyDescent="0.25">
      <c r="A3794" s="1" t="s">
        <v>3873</v>
      </c>
      <c r="B3794" s="1">
        <v>50406713</v>
      </c>
      <c r="C3794" s="1">
        <v>1</v>
      </c>
      <c r="AF3794" s="1" t="s">
        <v>52949</v>
      </c>
    </row>
    <row r="3795" spans="1:32" x14ac:dyDescent="0.25">
      <c r="A3795" s="1" t="s">
        <v>3874</v>
      </c>
      <c r="B3795" s="1">
        <v>50406715</v>
      </c>
      <c r="C3795" s="1">
        <v>1</v>
      </c>
      <c r="AF3795" s="1" t="s">
        <v>52950</v>
      </c>
    </row>
    <row r="3796" spans="1:32" x14ac:dyDescent="0.25">
      <c r="A3796" s="1" t="s">
        <v>3875</v>
      </c>
      <c r="B3796" s="1">
        <v>50406717</v>
      </c>
      <c r="C3796" s="1">
        <v>1</v>
      </c>
      <c r="AF3796" s="1" t="s">
        <v>52951</v>
      </c>
    </row>
    <row r="3797" spans="1:32" x14ac:dyDescent="0.25">
      <c r="A3797" s="1" t="s">
        <v>3876</v>
      </c>
      <c r="B3797" s="1">
        <v>50406716</v>
      </c>
      <c r="C3797" s="1">
        <v>1</v>
      </c>
      <c r="AF3797" s="1" t="s">
        <v>52952</v>
      </c>
    </row>
    <row r="3798" spans="1:32" x14ac:dyDescent="0.25">
      <c r="A3798" s="1" t="s">
        <v>3877</v>
      </c>
      <c r="B3798" s="1">
        <v>50406801</v>
      </c>
      <c r="C3798" s="1">
        <v>1</v>
      </c>
      <c r="AF3798" s="1" t="s">
        <v>52953</v>
      </c>
    </row>
    <row r="3799" spans="1:32" x14ac:dyDescent="0.25">
      <c r="A3799" s="1" t="s">
        <v>3878</v>
      </c>
      <c r="B3799" s="1">
        <v>50406809</v>
      </c>
      <c r="C3799" s="1">
        <v>1</v>
      </c>
      <c r="AF3799" s="1" t="s">
        <v>52954</v>
      </c>
    </row>
    <row r="3800" spans="1:32" x14ac:dyDescent="0.25">
      <c r="A3800" s="1" t="s">
        <v>3879</v>
      </c>
      <c r="B3800" s="1">
        <v>50406808</v>
      </c>
      <c r="C3800" s="1">
        <v>1</v>
      </c>
      <c r="AF3800" s="1" t="s">
        <v>52955</v>
      </c>
    </row>
    <row r="3801" spans="1:32" x14ac:dyDescent="0.25">
      <c r="A3801" s="1" t="s">
        <v>3880</v>
      </c>
      <c r="B3801" s="1">
        <v>50406810</v>
      </c>
      <c r="C3801" s="1">
        <v>1</v>
      </c>
      <c r="AF3801" s="1" t="s">
        <v>52956</v>
      </c>
    </row>
    <row r="3802" spans="1:32" x14ac:dyDescent="0.25">
      <c r="A3802" s="1" t="s">
        <v>3881</v>
      </c>
      <c r="B3802" s="1">
        <v>50407002</v>
      </c>
      <c r="C3802" s="1">
        <v>1</v>
      </c>
      <c r="AF3802" s="1" t="s">
        <v>52957</v>
      </c>
    </row>
    <row r="3803" spans="1:32" x14ac:dyDescent="0.25">
      <c r="A3803" s="1" t="s">
        <v>3882</v>
      </c>
      <c r="B3803" s="1">
        <v>50407001</v>
      </c>
      <c r="C3803" s="1">
        <v>1</v>
      </c>
      <c r="AF3803" s="1" t="s">
        <v>52958</v>
      </c>
    </row>
    <row r="3804" spans="1:32" x14ac:dyDescent="0.25">
      <c r="A3804" s="1" t="s">
        <v>3883</v>
      </c>
      <c r="B3804" s="1">
        <v>50406807</v>
      </c>
      <c r="C3804" s="1">
        <v>1</v>
      </c>
      <c r="AF3804" s="1" t="s">
        <v>52959</v>
      </c>
    </row>
    <row r="3805" spans="1:32" x14ac:dyDescent="0.25">
      <c r="A3805" s="1" t="s">
        <v>3884</v>
      </c>
      <c r="B3805" s="1">
        <v>50406803</v>
      </c>
      <c r="C3805" s="1">
        <v>1</v>
      </c>
      <c r="AF3805" s="1" t="s">
        <v>52960</v>
      </c>
    </row>
    <row r="3806" spans="1:32" x14ac:dyDescent="0.25">
      <c r="A3806" s="1" t="s">
        <v>3885</v>
      </c>
      <c r="B3806" s="1">
        <v>50406802</v>
      </c>
      <c r="C3806" s="1">
        <v>1</v>
      </c>
      <c r="AF3806" s="1" t="s">
        <v>52961</v>
      </c>
    </row>
    <row r="3807" spans="1:32" x14ac:dyDescent="0.25">
      <c r="A3807" s="1" t="s">
        <v>3886</v>
      </c>
      <c r="B3807" s="1">
        <v>50406804</v>
      </c>
      <c r="C3807" s="1">
        <v>1</v>
      </c>
      <c r="AF3807" s="1" t="s">
        <v>52962</v>
      </c>
    </row>
    <row r="3808" spans="1:32" x14ac:dyDescent="0.25">
      <c r="A3808" s="1" t="s">
        <v>3887</v>
      </c>
      <c r="B3808" s="1">
        <v>50406806</v>
      </c>
      <c r="C3808" s="1">
        <v>1</v>
      </c>
      <c r="AF3808" s="1" t="s">
        <v>52963</v>
      </c>
    </row>
    <row r="3809" spans="1:32" x14ac:dyDescent="0.25">
      <c r="A3809" s="1" t="s">
        <v>3888</v>
      </c>
      <c r="B3809" s="1">
        <v>50406805</v>
      </c>
      <c r="C3809" s="1">
        <v>1</v>
      </c>
      <c r="AF3809" s="1" t="s">
        <v>52964</v>
      </c>
    </row>
    <row r="3810" spans="1:32" x14ac:dyDescent="0.25">
      <c r="A3810" s="1" t="s">
        <v>3889</v>
      </c>
      <c r="B3810" s="1">
        <v>50406712</v>
      </c>
      <c r="C3810" s="1">
        <v>1</v>
      </c>
      <c r="AF3810" s="1" t="s">
        <v>52965</v>
      </c>
    </row>
    <row r="3811" spans="1:32" x14ac:dyDescent="0.25">
      <c r="A3811" s="1" t="s">
        <v>3890</v>
      </c>
      <c r="B3811" s="1">
        <v>50406604</v>
      </c>
      <c r="C3811" s="1">
        <v>1</v>
      </c>
      <c r="AF3811" s="1" t="s">
        <v>52966</v>
      </c>
    </row>
    <row r="3812" spans="1:32" x14ac:dyDescent="0.25">
      <c r="A3812" s="1" t="s">
        <v>3891</v>
      </c>
      <c r="B3812" s="1">
        <v>50406603</v>
      </c>
      <c r="C3812" s="1">
        <v>1</v>
      </c>
      <c r="AF3812" s="1" t="s">
        <v>52967</v>
      </c>
    </row>
    <row r="3813" spans="1:32" x14ac:dyDescent="0.25">
      <c r="A3813" s="1" t="s">
        <v>3892</v>
      </c>
      <c r="B3813" s="1">
        <v>50406605</v>
      </c>
      <c r="C3813" s="1">
        <v>1</v>
      </c>
      <c r="AF3813" s="1" t="s">
        <v>52968</v>
      </c>
    </row>
    <row r="3814" spans="1:32" x14ac:dyDescent="0.25">
      <c r="A3814" s="1" t="s">
        <v>3893</v>
      </c>
      <c r="B3814" s="1">
        <v>50406607</v>
      </c>
      <c r="C3814" s="1">
        <v>1</v>
      </c>
      <c r="AF3814" s="1" t="s">
        <v>52969</v>
      </c>
    </row>
    <row r="3815" spans="1:32" x14ac:dyDescent="0.25">
      <c r="A3815" s="1" t="s">
        <v>3894</v>
      </c>
      <c r="B3815" s="1">
        <v>50406606</v>
      </c>
      <c r="C3815" s="1">
        <v>1</v>
      </c>
      <c r="AF3815" s="1" t="s">
        <v>52970</v>
      </c>
    </row>
    <row r="3816" spans="1:32" x14ac:dyDescent="0.25">
      <c r="A3816" s="1" t="s">
        <v>3895</v>
      </c>
      <c r="B3816" s="1">
        <v>50406602</v>
      </c>
      <c r="C3816" s="1">
        <v>1</v>
      </c>
      <c r="AF3816" s="1" t="s">
        <v>52971</v>
      </c>
    </row>
    <row r="3817" spans="1:32" x14ac:dyDescent="0.25">
      <c r="A3817" s="1" t="s">
        <v>3896</v>
      </c>
      <c r="B3817" s="1">
        <v>50406525</v>
      </c>
      <c r="C3817" s="1">
        <v>1</v>
      </c>
      <c r="AF3817" s="1" t="s">
        <v>52972</v>
      </c>
    </row>
    <row r="3818" spans="1:32" x14ac:dyDescent="0.25">
      <c r="A3818" s="1" t="s">
        <v>3897</v>
      </c>
      <c r="B3818" s="1">
        <v>50406524</v>
      </c>
      <c r="C3818" s="1">
        <v>1</v>
      </c>
      <c r="AF3818" s="1" t="s">
        <v>52973</v>
      </c>
    </row>
    <row r="3819" spans="1:32" x14ac:dyDescent="0.25">
      <c r="A3819" s="1" t="s">
        <v>3898</v>
      </c>
      <c r="B3819" s="1">
        <v>50406526</v>
      </c>
      <c r="C3819" s="1">
        <v>1</v>
      </c>
      <c r="AF3819" s="1" t="s">
        <v>52974</v>
      </c>
    </row>
    <row r="3820" spans="1:32" x14ac:dyDescent="0.25">
      <c r="A3820" s="1" t="s">
        <v>3899</v>
      </c>
      <c r="B3820" s="1">
        <v>50406601</v>
      </c>
      <c r="C3820" s="1">
        <v>1</v>
      </c>
      <c r="AF3820" s="1" t="s">
        <v>52975</v>
      </c>
    </row>
    <row r="3821" spans="1:32" x14ac:dyDescent="0.25">
      <c r="A3821" s="1" t="s">
        <v>3900</v>
      </c>
      <c r="B3821" s="1">
        <v>50406527</v>
      </c>
      <c r="C3821" s="1">
        <v>1</v>
      </c>
      <c r="AF3821" s="1" t="s">
        <v>52976</v>
      </c>
    </row>
    <row r="3822" spans="1:32" x14ac:dyDescent="0.25">
      <c r="A3822" s="1" t="s">
        <v>3901</v>
      </c>
      <c r="B3822" s="1">
        <v>50406608</v>
      </c>
      <c r="C3822" s="1">
        <v>1</v>
      </c>
      <c r="AF3822" s="1" t="s">
        <v>52977</v>
      </c>
    </row>
    <row r="3823" spans="1:32" x14ac:dyDescent="0.25">
      <c r="A3823" s="1" t="s">
        <v>3902</v>
      </c>
      <c r="B3823" s="1">
        <v>50406708</v>
      </c>
      <c r="C3823" s="1">
        <v>1</v>
      </c>
      <c r="AF3823" s="1" t="s">
        <v>52978</v>
      </c>
    </row>
    <row r="3824" spans="1:32" x14ac:dyDescent="0.25">
      <c r="A3824" s="1" t="s">
        <v>3903</v>
      </c>
      <c r="B3824" s="1">
        <v>50406707</v>
      </c>
      <c r="C3824" s="1">
        <v>1</v>
      </c>
      <c r="AF3824" s="1" t="s">
        <v>52979</v>
      </c>
    </row>
    <row r="3825" spans="1:32" x14ac:dyDescent="0.25">
      <c r="A3825" s="1" t="s">
        <v>3904</v>
      </c>
      <c r="B3825" s="1">
        <v>50406709</v>
      </c>
      <c r="C3825" s="1">
        <v>1</v>
      </c>
      <c r="AF3825" s="1" t="s">
        <v>52980</v>
      </c>
    </row>
    <row r="3826" spans="1:32" x14ac:dyDescent="0.25">
      <c r="A3826" s="1" t="s">
        <v>3905</v>
      </c>
      <c r="B3826" s="1">
        <v>50406711</v>
      </c>
      <c r="C3826" s="1">
        <v>1</v>
      </c>
      <c r="AF3826" s="1" t="s">
        <v>52981</v>
      </c>
    </row>
    <row r="3827" spans="1:32" x14ac:dyDescent="0.25">
      <c r="A3827" s="1" t="s">
        <v>3906</v>
      </c>
      <c r="B3827" s="1">
        <v>50406710</v>
      </c>
      <c r="C3827" s="1">
        <v>1</v>
      </c>
      <c r="AF3827" s="1" t="s">
        <v>52982</v>
      </c>
    </row>
    <row r="3828" spans="1:32" x14ac:dyDescent="0.25">
      <c r="A3828" s="1" t="s">
        <v>3907</v>
      </c>
      <c r="B3828" s="1">
        <v>50406706</v>
      </c>
      <c r="C3828" s="1">
        <v>1</v>
      </c>
      <c r="AF3828" s="1" t="s">
        <v>52983</v>
      </c>
    </row>
    <row r="3829" spans="1:32" x14ac:dyDescent="0.25">
      <c r="A3829" s="1" t="s">
        <v>3908</v>
      </c>
      <c r="B3829" s="1">
        <v>50406702</v>
      </c>
      <c r="C3829" s="1">
        <v>1</v>
      </c>
      <c r="AF3829" s="1" t="s">
        <v>52984</v>
      </c>
    </row>
    <row r="3830" spans="1:32" x14ac:dyDescent="0.25">
      <c r="A3830" s="1" t="s">
        <v>3909</v>
      </c>
      <c r="B3830" s="1">
        <v>50406701</v>
      </c>
      <c r="C3830" s="1">
        <v>1</v>
      </c>
      <c r="AF3830" s="1" t="s">
        <v>52985</v>
      </c>
    </row>
    <row r="3831" spans="1:32" x14ac:dyDescent="0.25">
      <c r="A3831" s="1" t="s">
        <v>3910</v>
      </c>
      <c r="B3831" s="1">
        <v>50406703</v>
      </c>
      <c r="C3831" s="1">
        <v>1</v>
      </c>
      <c r="AF3831" s="1" t="s">
        <v>52986</v>
      </c>
    </row>
    <row r="3832" spans="1:32" x14ac:dyDescent="0.25">
      <c r="A3832" s="1" t="s">
        <v>3911</v>
      </c>
      <c r="B3832" s="1">
        <v>50406705</v>
      </c>
      <c r="C3832" s="1">
        <v>1</v>
      </c>
      <c r="AF3832" s="1" t="s">
        <v>52987</v>
      </c>
    </row>
    <row r="3833" spans="1:32" x14ac:dyDescent="0.25">
      <c r="A3833" s="1" t="s">
        <v>3912</v>
      </c>
      <c r="B3833" s="1">
        <v>50406704</v>
      </c>
      <c r="C3833" s="1">
        <v>1</v>
      </c>
      <c r="AF3833" s="1" t="s">
        <v>52988</v>
      </c>
    </row>
    <row r="3834" spans="1:32" x14ac:dyDescent="0.25">
      <c r="A3834" s="1" t="s">
        <v>3913</v>
      </c>
      <c r="B3834" s="1">
        <v>50407003</v>
      </c>
      <c r="C3834" s="1">
        <v>1</v>
      </c>
      <c r="AF3834" s="1" t="s">
        <v>52989</v>
      </c>
    </row>
    <row r="3835" spans="1:32" x14ac:dyDescent="0.25">
      <c r="A3835" s="1" t="s">
        <v>3914</v>
      </c>
      <c r="B3835" s="1">
        <v>50407035</v>
      </c>
      <c r="C3835" s="1">
        <v>1</v>
      </c>
      <c r="AF3835" s="1" t="s">
        <v>52990</v>
      </c>
    </row>
    <row r="3836" spans="1:32" x14ac:dyDescent="0.25">
      <c r="A3836" s="1" t="s">
        <v>3915</v>
      </c>
      <c r="B3836" s="1">
        <v>50407034</v>
      </c>
      <c r="C3836" s="1">
        <v>1</v>
      </c>
      <c r="AF3836" s="1" t="s">
        <v>52991</v>
      </c>
    </row>
    <row r="3837" spans="1:32" x14ac:dyDescent="0.25">
      <c r="A3837" s="1" t="s">
        <v>3916</v>
      </c>
      <c r="B3837" s="1">
        <v>50407036</v>
      </c>
      <c r="C3837" s="1">
        <v>1</v>
      </c>
      <c r="AF3837" s="1" t="s">
        <v>52992</v>
      </c>
    </row>
    <row r="3838" spans="1:32" x14ac:dyDescent="0.25">
      <c r="A3838" s="1" t="s">
        <v>3917</v>
      </c>
      <c r="B3838" s="1">
        <v>50407038</v>
      </c>
      <c r="C3838" s="1">
        <v>1</v>
      </c>
      <c r="AF3838" s="1" t="s">
        <v>52993</v>
      </c>
    </row>
    <row r="3839" spans="1:32" x14ac:dyDescent="0.25">
      <c r="A3839" s="1" t="s">
        <v>3918</v>
      </c>
      <c r="B3839" s="1">
        <v>50407037</v>
      </c>
      <c r="C3839" s="1">
        <v>1</v>
      </c>
      <c r="AF3839" s="1" t="s">
        <v>52994</v>
      </c>
    </row>
    <row r="3840" spans="1:32" x14ac:dyDescent="0.25">
      <c r="A3840" s="1" t="s">
        <v>3919</v>
      </c>
      <c r="B3840" s="1">
        <v>50407033</v>
      </c>
      <c r="C3840" s="1">
        <v>1</v>
      </c>
      <c r="AF3840" s="1" t="s">
        <v>52995</v>
      </c>
    </row>
    <row r="3841" spans="1:32" x14ac:dyDescent="0.25">
      <c r="A3841" s="1" t="s">
        <v>3920</v>
      </c>
      <c r="B3841" s="1">
        <v>50407029</v>
      </c>
      <c r="C3841" s="1">
        <v>1</v>
      </c>
      <c r="AF3841" s="1" t="s">
        <v>52996</v>
      </c>
    </row>
    <row r="3842" spans="1:32" x14ac:dyDescent="0.25">
      <c r="A3842" s="1" t="s">
        <v>3921</v>
      </c>
      <c r="B3842" s="1">
        <v>50407028</v>
      </c>
      <c r="C3842" s="1">
        <v>1</v>
      </c>
      <c r="AF3842" s="1" t="s">
        <v>52997</v>
      </c>
    </row>
    <row r="3843" spans="1:32" x14ac:dyDescent="0.25">
      <c r="A3843" s="1" t="s">
        <v>3922</v>
      </c>
      <c r="B3843" s="1">
        <v>50407030</v>
      </c>
      <c r="C3843" s="1">
        <v>1</v>
      </c>
      <c r="AF3843" s="1" t="s">
        <v>52998</v>
      </c>
    </row>
    <row r="3844" spans="1:32" x14ac:dyDescent="0.25">
      <c r="A3844" s="1" t="s">
        <v>3923</v>
      </c>
      <c r="B3844" s="1">
        <v>50407032</v>
      </c>
      <c r="C3844" s="1">
        <v>1</v>
      </c>
      <c r="AF3844" s="1" t="s">
        <v>52999</v>
      </c>
    </row>
    <row r="3845" spans="1:32" x14ac:dyDescent="0.25">
      <c r="A3845" s="1" t="s">
        <v>3924</v>
      </c>
      <c r="B3845" s="1">
        <v>50407031</v>
      </c>
      <c r="C3845" s="1">
        <v>1</v>
      </c>
      <c r="AF3845" s="1" t="s">
        <v>53000</v>
      </c>
    </row>
    <row r="3846" spans="1:32" x14ac:dyDescent="0.25">
      <c r="A3846" s="1" t="s">
        <v>3925</v>
      </c>
      <c r="B3846" s="1">
        <v>50407039</v>
      </c>
      <c r="C3846" s="1">
        <v>1</v>
      </c>
      <c r="AF3846" s="1" t="s">
        <v>53001</v>
      </c>
    </row>
    <row r="3847" spans="1:32" x14ac:dyDescent="0.25">
      <c r="A3847" s="1" t="s">
        <v>3926</v>
      </c>
      <c r="B3847" s="1">
        <v>50407047</v>
      </c>
      <c r="C3847" s="1">
        <v>1</v>
      </c>
      <c r="AF3847" s="1" t="s">
        <v>53002</v>
      </c>
    </row>
    <row r="3848" spans="1:32" x14ac:dyDescent="0.25">
      <c r="A3848" s="1" t="s">
        <v>3927</v>
      </c>
      <c r="B3848" s="1">
        <v>50407046</v>
      </c>
      <c r="C3848" s="1">
        <v>1</v>
      </c>
      <c r="AF3848" s="1" t="s">
        <v>53003</v>
      </c>
    </row>
    <row r="3849" spans="1:32" x14ac:dyDescent="0.25">
      <c r="A3849" s="1" t="s">
        <v>3928</v>
      </c>
      <c r="B3849" s="1">
        <v>50407048</v>
      </c>
      <c r="C3849" s="1">
        <v>1</v>
      </c>
      <c r="AF3849" s="1" t="s">
        <v>53004</v>
      </c>
    </row>
    <row r="3850" spans="1:32" x14ac:dyDescent="0.25">
      <c r="A3850" s="1" t="s">
        <v>3929</v>
      </c>
      <c r="B3850" s="1">
        <v>50407050</v>
      </c>
      <c r="C3850" s="1">
        <v>1</v>
      </c>
      <c r="AF3850" s="1" t="s">
        <v>53005</v>
      </c>
    </row>
    <row r="3851" spans="1:32" x14ac:dyDescent="0.25">
      <c r="A3851" s="1" t="s">
        <v>3930</v>
      </c>
      <c r="B3851" s="1">
        <v>50407049</v>
      </c>
      <c r="C3851" s="1">
        <v>1</v>
      </c>
      <c r="AF3851" s="1" t="s">
        <v>53006</v>
      </c>
    </row>
    <row r="3852" spans="1:32" x14ac:dyDescent="0.25">
      <c r="A3852" s="1" t="s">
        <v>3931</v>
      </c>
      <c r="B3852" s="1">
        <v>50407045</v>
      </c>
      <c r="C3852" s="1">
        <v>1</v>
      </c>
      <c r="AF3852" s="1" t="s">
        <v>53007</v>
      </c>
    </row>
    <row r="3853" spans="1:32" x14ac:dyDescent="0.25">
      <c r="A3853" s="1" t="s">
        <v>3932</v>
      </c>
      <c r="B3853" s="1">
        <v>50407041</v>
      </c>
      <c r="C3853" s="1">
        <v>1</v>
      </c>
      <c r="AF3853" s="1" t="s">
        <v>53008</v>
      </c>
    </row>
    <row r="3854" spans="1:32" x14ac:dyDescent="0.25">
      <c r="A3854" s="1" t="s">
        <v>3933</v>
      </c>
      <c r="B3854" s="1">
        <v>50407040</v>
      </c>
      <c r="C3854" s="1">
        <v>1</v>
      </c>
      <c r="AF3854" s="1" t="s">
        <v>53009</v>
      </c>
    </row>
    <row r="3855" spans="1:32" x14ac:dyDescent="0.25">
      <c r="A3855" s="1" t="s">
        <v>3934</v>
      </c>
      <c r="B3855" s="1">
        <v>50407042</v>
      </c>
      <c r="C3855" s="1">
        <v>1</v>
      </c>
      <c r="AF3855" s="1" t="s">
        <v>53010</v>
      </c>
    </row>
    <row r="3856" spans="1:32" x14ac:dyDescent="0.25">
      <c r="A3856" s="1" t="s">
        <v>3935</v>
      </c>
      <c r="B3856" s="1">
        <v>50407044</v>
      </c>
      <c r="C3856" s="1">
        <v>1</v>
      </c>
      <c r="AF3856" s="1" t="s">
        <v>53011</v>
      </c>
    </row>
    <row r="3857" spans="1:32" x14ac:dyDescent="0.25">
      <c r="A3857" s="1" t="s">
        <v>3936</v>
      </c>
      <c r="B3857" s="1">
        <v>50407043</v>
      </c>
      <c r="C3857" s="1">
        <v>1</v>
      </c>
      <c r="AF3857" s="1" t="s">
        <v>53012</v>
      </c>
    </row>
    <row r="3858" spans="1:32" x14ac:dyDescent="0.25">
      <c r="A3858" s="1" t="s">
        <v>3937</v>
      </c>
      <c r="B3858" s="1">
        <v>50407027</v>
      </c>
      <c r="C3858" s="1">
        <v>1</v>
      </c>
      <c r="AF3858" s="1" t="s">
        <v>53013</v>
      </c>
    </row>
    <row r="3859" spans="1:32" x14ac:dyDescent="0.25">
      <c r="A3859" s="1" t="s">
        <v>3938</v>
      </c>
      <c r="B3859" s="1">
        <v>50407011</v>
      </c>
      <c r="C3859" s="1">
        <v>1</v>
      </c>
      <c r="AF3859" s="1" t="s">
        <v>53014</v>
      </c>
    </row>
    <row r="3860" spans="1:32" x14ac:dyDescent="0.25">
      <c r="A3860" s="1" t="s">
        <v>3939</v>
      </c>
      <c r="B3860" s="1">
        <v>50407010</v>
      </c>
      <c r="C3860" s="1">
        <v>1</v>
      </c>
      <c r="AF3860" s="1" t="s">
        <v>53015</v>
      </c>
    </row>
    <row r="3861" spans="1:32" x14ac:dyDescent="0.25">
      <c r="A3861" s="1" t="s">
        <v>3940</v>
      </c>
      <c r="B3861" s="1">
        <v>50407012</v>
      </c>
      <c r="C3861" s="1">
        <v>1</v>
      </c>
      <c r="AF3861" s="1" t="s">
        <v>53016</v>
      </c>
    </row>
    <row r="3862" spans="1:32" x14ac:dyDescent="0.25">
      <c r="A3862" s="1" t="s">
        <v>3941</v>
      </c>
      <c r="B3862" s="1">
        <v>50407014</v>
      </c>
      <c r="C3862" s="1">
        <v>1</v>
      </c>
      <c r="AF3862" s="1" t="s">
        <v>53017</v>
      </c>
    </row>
    <row r="3863" spans="1:32" x14ac:dyDescent="0.25">
      <c r="A3863" s="1" t="s">
        <v>3942</v>
      </c>
      <c r="B3863" s="1">
        <v>50407013</v>
      </c>
      <c r="C3863" s="1">
        <v>1</v>
      </c>
      <c r="AF3863" s="1" t="s">
        <v>53018</v>
      </c>
    </row>
    <row r="3864" spans="1:32" x14ac:dyDescent="0.25">
      <c r="A3864" s="1" t="s">
        <v>3943</v>
      </c>
      <c r="B3864" s="1">
        <v>50407009</v>
      </c>
      <c r="C3864" s="1">
        <v>1</v>
      </c>
      <c r="AF3864" s="1" t="s">
        <v>53019</v>
      </c>
    </row>
    <row r="3865" spans="1:32" x14ac:dyDescent="0.25">
      <c r="A3865" s="1" t="s">
        <v>3944</v>
      </c>
      <c r="B3865" s="1">
        <v>50407005</v>
      </c>
      <c r="C3865" s="1">
        <v>1</v>
      </c>
      <c r="AF3865" s="1" t="s">
        <v>53020</v>
      </c>
    </row>
    <row r="3866" spans="1:32" x14ac:dyDescent="0.25">
      <c r="A3866" s="1" t="s">
        <v>3945</v>
      </c>
      <c r="B3866" s="1">
        <v>50407004</v>
      </c>
      <c r="C3866" s="1">
        <v>1</v>
      </c>
      <c r="AF3866" s="1" t="s">
        <v>53021</v>
      </c>
    </row>
    <row r="3867" spans="1:32" x14ac:dyDescent="0.25">
      <c r="A3867" s="1" t="s">
        <v>3946</v>
      </c>
      <c r="B3867" s="1">
        <v>50407006</v>
      </c>
      <c r="C3867" s="1">
        <v>1</v>
      </c>
      <c r="AF3867" s="1" t="s">
        <v>53022</v>
      </c>
    </row>
    <row r="3868" spans="1:32" x14ac:dyDescent="0.25">
      <c r="A3868" s="1" t="s">
        <v>3947</v>
      </c>
      <c r="B3868" s="1">
        <v>50407008</v>
      </c>
      <c r="C3868" s="1">
        <v>1</v>
      </c>
      <c r="AF3868" s="1" t="s">
        <v>53023</v>
      </c>
    </row>
    <row r="3869" spans="1:32" x14ac:dyDescent="0.25">
      <c r="A3869" s="1" t="s">
        <v>3948</v>
      </c>
      <c r="B3869" s="1">
        <v>50407007</v>
      </c>
      <c r="C3869" s="1">
        <v>1</v>
      </c>
      <c r="AF3869" s="1" t="s">
        <v>53024</v>
      </c>
    </row>
    <row r="3870" spans="1:32" x14ac:dyDescent="0.25">
      <c r="A3870" s="1" t="s">
        <v>3949</v>
      </c>
      <c r="B3870" s="1">
        <v>50407015</v>
      </c>
      <c r="C3870" s="1">
        <v>1</v>
      </c>
      <c r="AF3870" s="1" t="s">
        <v>53025</v>
      </c>
    </row>
    <row r="3871" spans="1:32" x14ac:dyDescent="0.25">
      <c r="A3871" s="1" t="s">
        <v>3950</v>
      </c>
      <c r="B3871" s="1">
        <v>50407023</v>
      </c>
      <c r="C3871" s="1">
        <v>1</v>
      </c>
      <c r="AF3871" s="1" t="s">
        <v>53026</v>
      </c>
    </row>
    <row r="3872" spans="1:32" x14ac:dyDescent="0.25">
      <c r="A3872" s="1" t="s">
        <v>3951</v>
      </c>
      <c r="B3872" s="1">
        <v>50407022</v>
      </c>
      <c r="C3872" s="1">
        <v>1</v>
      </c>
      <c r="AF3872" s="1" t="s">
        <v>53027</v>
      </c>
    </row>
    <row r="3873" spans="1:32" x14ac:dyDescent="0.25">
      <c r="A3873" s="1" t="s">
        <v>3952</v>
      </c>
      <c r="B3873" s="1">
        <v>50407024</v>
      </c>
      <c r="C3873" s="1">
        <v>1</v>
      </c>
      <c r="AF3873" s="1" t="s">
        <v>53028</v>
      </c>
    </row>
    <row r="3874" spans="1:32" x14ac:dyDescent="0.25">
      <c r="A3874" s="1" t="s">
        <v>3953</v>
      </c>
      <c r="B3874" s="1">
        <v>50407026</v>
      </c>
      <c r="C3874" s="1">
        <v>1</v>
      </c>
      <c r="AF3874" s="1" t="s">
        <v>53029</v>
      </c>
    </row>
    <row r="3875" spans="1:32" x14ac:dyDescent="0.25">
      <c r="A3875" s="1" t="s">
        <v>3954</v>
      </c>
      <c r="B3875" s="1">
        <v>50407025</v>
      </c>
      <c r="C3875" s="1">
        <v>1</v>
      </c>
      <c r="AF3875" s="1" t="s">
        <v>53030</v>
      </c>
    </row>
    <row r="3876" spans="1:32" x14ac:dyDescent="0.25">
      <c r="A3876" s="1" t="s">
        <v>3955</v>
      </c>
      <c r="B3876" s="1">
        <v>50407021</v>
      </c>
      <c r="C3876" s="1">
        <v>1</v>
      </c>
      <c r="AF3876" s="1" t="s">
        <v>53031</v>
      </c>
    </row>
    <row r="3877" spans="1:32" x14ac:dyDescent="0.25">
      <c r="A3877" s="1" t="s">
        <v>3956</v>
      </c>
      <c r="B3877" s="1">
        <v>50407017</v>
      </c>
      <c r="C3877" s="1">
        <v>1</v>
      </c>
      <c r="AF3877" s="1" t="s">
        <v>53032</v>
      </c>
    </row>
    <row r="3878" spans="1:32" x14ac:dyDescent="0.25">
      <c r="A3878" s="1" t="s">
        <v>3957</v>
      </c>
      <c r="B3878" s="1">
        <v>50407016</v>
      </c>
      <c r="C3878" s="1">
        <v>1</v>
      </c>
      <c r="AF3878" s="1" t="s">
        <v>53033</v>
      </c>
    </row>
    <row r="3879" spans="1:32" x14ac:dyDescent="0.25">
      <c r="A3879" s="1" t="s">
        <v>3958</v>
      </c>
      <c r="B3879" s="1">
        <v>50407018</v>
      </c>
      <c r="C3879" s="1">
        <v>1</v>
      </c>
      <c r="AF3879" s="1" t="s">
        <v>53034</v>
      </c>
    </row>
    <row r="3880" spans="1:32" x14ac:dyDescent="0.25">
      <c r="A3880" s="1" t="s">
        <v>3959</v>
      </c>
      <c r="B3880" s="1">
        <v>50407020</v>
      </c>
      <c r="C3880" s="1">
        <v>1</v>
      </c>
      <c r="AF3880" s="1" t="s">
        <v>53035</v>
      </c>
    </row>
    <row r="3881" spans="1:32" x14ac:dyDescent="0.25">
      <c r="A3881" s="1" t="s">
        <v>3960</v>
      </c>
      <c r="B3881" s="1">
        <v>50407019</v>
      </c>
      <c r="C3881" s="1">
        <v>1</v>
      </c>
      <c r="AF3881" s="1" t="s">
        <v>53036</v>
      </c>
    </row>
    <row r="3882" spans="1:32" x14ac:dyDescent="0.25">
      <c r="A3882" s="1" t="s">
        <v>3961</v>
      </c>
      <c r="B3882" s="1">
        <v>50412204</v>
      </c>
      <c r="C3882" s="1">
        <v>1</v>
      </c>
      <c r="AF3882" s="1" t="s">
        <v>53037</v>
      </c>
    </row>
    <row r="3883" spans="1:32" x14ac:dyDescent="0.25">
      <c r="A3883" s="1" t="s">
        <v>3962</v>
      </c>
      <c r="B3883" s="1">
        <v>50412203</v>
      </c>
      <c r="C3883" s="1">
        <v>1</v>
      </c>
      <c r="AF3883" s="1" t="s">
        <v>53038</v>
      </c>
    </row>
    <row r="3884" spans="1:32" x14ac:dyDescent="0.25">
      <c r="A3884" s="1" t="s">
        <v>3963</v>
      </c>
      <c r="B3884" s="1">
        <v>50412205</v>
      </c>
      <c r="C3884" s="1">
        <v>1</v>
      </c>
      <c r="AF3884" s="1" t="s">
        <v>53039</v>
      </c>
    </row>
    <row r="3885" spans="1:32" x14ac:dyDescent="0.25">
      <c r="A3885" s="1" t="s">
        <v>3964</v>
      </c>
      <c r="B3885" s="1">
        <v>50412207</v>
      </c>
      <c r="C3885" s="1">
        <v>1</v>
      </c>
      <c r="AF3885" s="1" t="s">
        <v>53040</v>
      </c>
    </row>
    <row r="3886" spans="1:32" x14ac:dyDescent="0.25">
      <c r="A3886" s="1" t="s">
        <v>3965</v>
      </c>
      <c r="B3886" s="1">
        <v>50412206</v>
      </c>
      <c r="C3886" s="1">
        <v>1</v>
      </c>
      <c r="AF3886" s="1" t="s">
        <v>53041</v>
      </c>
    </row>
    <row r="3887" spans="1:32" x14ac:dyDescent="0.25">
      <c r="A3887" s="1" t="s">
        <v>3966</v>
      </c>
      <c r="B3887" s="1">
        <v>50412202</v>
      </c>
      <c r="C3887" s="1">
        <v>1</v>
      </c>
      <c r="AF3887" s="1" t="s">
        <v>53042</v>
      </c>
    </row>
    <row r="3888" spans="1:32" x14ac:dyDescent="0.25">
      <c r="A3888" s="1" t="s">
        <v>3967</v>
      </c>
      <c r="B3888" s="1">
        <v>50412105</v>
      </c>
      <c r="C3888" s="1">
        <v>1</v>
      </c>
      <c r="AF3888" s="1" t="s">
        <v>53043</v>
      </c>
    </row>
    <row r="3889" spans="1:32" x14ac:dyDescent="0.25">
      <c r="A3889" s="1" t="s">
        <v>3968</v>
      </c>
      <c r="B3889" s="1">
        <v>50412104</v>
      </c>
      <c r="C3889" s="1">
        <v>1</v>
      </c>
      <c r="AF3889" s="1" t="s">
        <v>53044</v>
      </c>
    </row>
    <row r="3890" spans="1:32" x14ac:dyDescent="0.25">
      <c r="A3890" s="1" t="s">
        <v>3969</v>
      </c>
      <c r="B3890" s="1">
        <v>50412106</v>
      </c>
      <c r="C3890" s="1">
        <v>1</v>
      </c>
      <c r="AF3890" s="1" t="s">
        <v>53045</v>
      </c>
    </row>
    <row r="3891" spans="1:32" x14ac:dyDescent="0.25">
      <c r="A3891" s="1" t="s">
        <v>3970</v>
      </c>
      <c r="B3891" s="1">
        <v>50412201</v>
      </c>
      <c r="C3891" s="1">
        <v>1</v>
      </c>
      <c r="AF3891" s="1" t="s">
        <v>53046</v>
      </c>
    </row>
    <row r="3892" spans="1:32" x14ac:dyDescent="0.25">
      <c r="A3892" s="1" t="s">
        <v>3971</v>
      </c>
      <c r="B3892" s="1">
        <v>50412107</v>
      </c>
      <c r="C3892" s="1">
        <v>1</v>
      </c>
      <c r="AF3892" s="1" t="s">
        <v>53047</v>
      </c>
    </row>
    <row r="3893" spans="1:32" x14ac:dyDescent="0.25">
      <c r="A3893" s="1" t="s">
        <v>3972</v>
      </c>
      <c r="B3893" s="1">
        <v>50412208</v>
      </c>
      <c r="C3893" s="1">
        <v>1</v>
      </c>
      <c r="AF3893" s="1" t="s">
        <v>53048</v>
      </c>
    </row>
    <row r="3894" spans="1:32" x14ac:dyDescent="0.25">
      <c r="A3894" s="1" t="s">
        <v>3973</v>
      </c>
      <c r="B3894" s="1">
        <v>50412401</v>
      </c>
      <c r="C3894" s="1">
        <v>1</v>
      </c>
      <c r="AF3894" s="1" t="s">
        <v>53049</v>
      </c>
    </row>
    <row r="3895" spans="1:32" x14ac:dyDescent="0.25">
      <c r="A3895" s="1" t="s">
        <v>3974</v>
      </c>
      <c r="B3895" s="1">
        <v>50412304</v>
      </c>
      <c r="C3895" s="1">
        <v>1</v>
      </c>
      <c r="AF3895" s="1" t="s">
        <v>53050</v>
      </c>
    </row>
    <row r="3896" spans="1:32" x14ac:dyDescent="0.25">
      <c r="A3896" s="1" t="s">
        <v>3975</v>
      </c>
      <c r="B3896" s="1">
        <v>50412402</v>
      </c>
      <c r="C3896" s="1">
        <v>1</v>
      </c>
      <c r="AF3896" s="1" t="s">
        <v>53051</v>
      </c>
    </row>
    <row r="3897" spans="1:32" x14ac:dyDescent="0.25">
      <c r="A3897" s="1" t="s">
        <v>3976</v>
      </c>
      <c r="B3897" s="1">
        <v>50412502</v>
      </c>
      <c r="C3897" s="1">
        <v>1</v>
      </c>
      <c r="AF3897" s="1" t="s">
        <v>53052</v>
      </c>
    </row>
    <row r="3898" spans="1:32" x14ac:dyDescent="0.25">
      <c r="A3898" s="1" t="s">
        <v>3977</v>
      </c>
      <c r="B3898" s="1">
        <v>50412501</v>
      </c>
      <c r="C3898" s="1">
        <v>1</v>
      </c>
      <c r="AF3898" s="1" t="s">
        <v>53053</v>
      </c>
    </row>
    <row r="3899" spans="1:32" x14ac:dyDescent="0.25">
      <c r="A3899" s="1" t="s">
        <v>3978</v>
      </c>
      <c r="B3899" s="1">
        <v>50412303</v>
      </c>
      <c r="C3899" s="1">
        <v>1</v>
      </c>
      <c r="AF3899" s="1" t="s">
        <v>53054</v>
      </c>
    </row>
    <row r="3900" spans="1:32" x14ac:dyDescent="0.25">
      <c r="A3900" s="1" t="s">
        <v>3979</v>
      </c>
      <c r="B3900" s="1">
        <v>50412210</v>
      </c>
      <c r="C3900" s="1">
        <v>1</v>
      </c>
      <c r="AF3900" s="1" t="s">
        <v>53055</v>
      </c>
    </row>
    <row r="3901" spans="1:32" x14ac:dyDescent="0.25">
      <c r="A3901" s="1" t="s">
        <v>3980</v>
      </c>
      <c r="B3901" s="1">
        <v>50412209</v>
      </c>
      <c r="C3901" s="1">
        <v>1</v>
      </c>
      <c r="AF3901" s="1" t="s">
        <v>53056</v>
      </c>
    </row>
    <row r="3902" spans="1:32" x14ac:dyDescent="0.25">
      <c r="A3902" s="1" t="s">
        <v>3981</v>
      </c>
      <c r="B3902" s="1">
        <v>50412211</v>
      </c>
      <c r="C3902" s="1">
        <v>1</v>
      </c>
      <c r="AF3902" s="1" t="s">
        <v>53057</v>
      </c>
    </row>
    <row r="3903" spans="1:32" x14ac:dyDescent="0.25">
      <c r="A3903" s="1" t="s">
        <v>3982</v>
      </c>
      <c r="B3903" s="1">
        <v>50412302</v>
      </c>
      <c r="C3903" s="1">
        <v>1</v>
      </c>
      <c r="AF3903" s="1" t="s">
        <v>53058</v>
      </c>
    </row>
    <row r="3904" spans="1:32" x14ac:dyDescent="0.25">
      <c r="A3904" s="1" t="s">
        <v>3983</v>
      </c>
      <c r="B3904" s="1">
        <v>50412301</v>
      </c>
      <c r="C3904" s="1">
        <v>1</v>
      </c>
      <c r="AF3904" s="1" t="s">
        <v>53059</v>
      </c>
    </row>
    <row r="3905" spans="1:32" x14ac:dyDescent="0.25">
      <c r="A3905" s="1" t="s">
        <v>3984</v>
      </c>
      <c r="B3905" s="1">
        <v>50412103</v>
      </c>
      <c r="C3905" s="1">
        <v>1</v>
      </c>
      <c r="AF3905" s="1" t="s">
        <v>53060</v>
      </c>
    </row>
    <row r="3906" spans="1:32" x14ac:dyDescent="0.25">
      <c r="A3906" s="1" t="s">
        <v>3985</v>
      </c>
      <c r="B3906" s="1">
        <v>50411913</v>
      </c>
      <c r="C3906" s="1">
        <v>1</v>
      </c>
      <c r="AF3906" s="1" t="s">
        <v>53061</v>
      </c>
    </row>
    <row r="3907" spans="1:32" x14ac:dyDescent="0.25">
      <c r="A3907" s="1" t="s">
        <v>3986</v>
      </c>
      <c r="B3907" s="1">
        <v>50411912</v>
      </c>
      <c r="C3907" s="1">
        <v>1</v>
      </c>
      <c r="AF3907" s="1" t="s">
        <v>53062</v>
      </c>
    </row>
    <row r="3908" spans="1:32" x14ac:dyDescent="0.25">
      <c r="A3908" s="1" t="s">
        <v>3987</v>
      </c>
      <c r="B3908" s="1">
        <v>50411914</v>
      </c>
      <c r="C3908" s="1">
        <v>1</v>
      </c>
      <c r="AF3908" s="1" t="s">
        <v>53063</v>
      </c>
    </row>
    <row r="3909" spans="1:32" x14ac:dyDescent="0.25">
      <c r="A3909" s="1" t="s">
        <v>3988</v>
      </c>
      <c r="B3909" s="1">
        <v>50411916</v>
      </c>
      <c r="C3909" s="1">
        <v>1</v>
      </c>
      <c r="AF3909" s="1" t="s">
        <v>53064</v>
      </c>
    </row>
    <row r="3910" spans="1:32" x14ac:dyDescent="0.25">
      <c r="A3910" s="1" t="s">
        <v>3989</v>
      </c>
      <c r="B3910" s="1">
        <v>50411915</v>
      </c>
      <c r="C3910" s="1">
        <v>1</v>
      </c>
      <c r="AF3910" s="1" t="s">
        <v>53065</v>
      </c>
    </row>
    <row r="3911" spans="1:32" x14ac:dyDescent="0.25">
      <c r="A3911" s="1" t="s">
        <v>3990</v>
      </c>
      <c r="B3911" s="1">
        <v>50411911</v>
      </c>
      <c r="C3911" s="1">
        <v>1</v>
      </c>
      <c r="AF3911" s="1" t="s">
        <v>53066</v>
      </c>
    </row>
    <row r="3912" spans="1:32" x14ac:dyDescent="0.25">
      <c r="A3912" s="1" t="s">
        <v>3991</v>
      </c>
      <c r="B3912" s="1">
        <v>50411907</v>
      </c>
      <c r="C3912" s="1">
        <v>1</v>
      </c>
      <c r="AF3912" s="1" t="s">
        <v>53067</v>
      </c>
    </row>
    <row r="3913" spans="1:32" x14ac:dyDescent="0.25">
      <c r="A3913" s="1" t="s">
        <v>3992</v>
      </c>
      <c r="B3913" s="1">
        <v>50411906</v>
      </c>
      <c r="C3913" s="1">
        <v>1</v>
      </c>
      <c r="AF3913" s="1" t="s">
        <v>53068</v>
      </c>
    </row>
    <row r="3914" spans="1:32" x14ac:dyDescent="0.25">
      <c r="A3914" s="1" t="s">
        <v>3993</v>
      </c>
      <c r="B3914" s="1">
        <v>50411908</v>
      </c>
      <c r="C3914" s="1">
        <v>1</v>
      </c>
      <c r="AF3914" s="1" t="s">
        <v>53069</v>
      </c>
    </row>
    <row r="3915" spans="1:32" x14ac:dyDescent="0.25">
      <c r="A3915" s="1" t="s">
        <v>3994</v>
      </c>
      <c r="B3915" s="1">
        <v>50411910</v>
      </c>
      <c r="C3915" s="1">
        <v>1</v>
      </c>
      <c r="AF3915" s="1" t="s">
        <v>53070</v>
      </c>
    </row>
    <row r="3916" spans="1:32" x14ac:dyDescent="0.25">
      <c r="A3916" s="1" t="s">
        <v>3995</v>
      </c>
      <c r="B3916" s="1">
        <v>50411909</v>
      </c>
      <c r="C3916" s="1">
        <v>1</v>
      </c>
      <c r="AF3916" s="1" t="s">
        <v>53071</v>
      </c>
    </row>
    <row r="3917" spans="1:32" x14ac:dyDescent="0.25">
      <c r="A3917" s="1" t="s">
        <v>3996</v>
      </c>
      <c r="B3917" s="1">
        <v>50411917</v>
      </c>
      <c r="C3917" s="1">
        <v>1</v>
      </c>
      <c r="AF3917" s="1" t="s">
        <v>53072</v>
      </c>
    </row>
    <row r="3918" spans="1:32" x14ac:dyDescent="0.25">
      <c r="A3918" s="1" t="s">
        <v>3997</v>
      </c>
      <c r="B3918" s="1">
        <v>50412003</v>
      </c>
      <c r="C3918" s="1">
        <v>1</v>
      </c>
      <c r="AF3918" s="1" t="s">
        <v>53073</v>
      </c>
    </row>
    <row r="3919" spans="1:32" x14ac:dyDescent="0.25">
      <c r="A3919" s="1" t="s">
        <v>3998</v>
      </c>
      <c r="B3919" s="1">
        <v>50412002</v>
      </c>
      <c r="C3919" s="1">
        <v>1</v>
      </c>
      <c r="AF3919" s="1" t="s">
        <v>53074</v>
      </c>
    </row>
    <row r="3920" spans="1:32" x14ac:dyDescent="0.25">
      <c r="A3920" s="1" t="s">
        <v>3999</v>
      </c>
      <c r="B3920" s="1">
        <v>50412004</v>
      </c>
      <c r="C3920" s="1">
        <v>1</v>
      </c>
      <c r="AF3920" s="1" t="s">
        <v>53075</v>
      </c>
    </row>
    <row r="3921" spans="1:32" x14ac:dyDescent="0.25">
      <c r="A3921" s="1" t="s">
        <v>4000</v>
      </c>
      <c r="B3921" s="1">
        <v>50412102</v>
      </c>
      <c r="C3921" s="1">
        <v>1</v>
      </c>
      <c r="AF3921" s="1" t="s">
        <v>53076</v>
      </c>
    </row>
    <row r="3922" spans="1:32" x14ac:dyDescent="0.25">
      <c r="A3922" s="1" t="s">
        <v>4001</v>
      </c>
      <c r="B3922" s="1">
        <v>50412101</v>
      </c>
      <c r="C3922" s="1">
        <v>1</v>
      </c>
      <c r="AF3922" s="1" t="s">
        <v>53077</v>
      </c>
    </row>
    <row r="3923" spans="1:32" x14ac:dyDescent="0.25">
      <c r="A3923" s="1" t="s">
        <v>4002</v>
      </c>
      <c r="B3923" s="1">
        <v>50412001</v>
      </c>
      <c r="C3923" s="1">
        <v>1</v>
      </c>
      <c r="AF3923" s="1" t="s">
        <v>53078</v>
      </c>
    </row>
    <row r="3924" spans="1:32" x14ac:dyDescent="0.25">
      <c r="A3924" s="1" t="s">
        <v>4003</v>
      </c>
      <c r="B3924" s="1">
        <v>50411919</v>
      </c>
      <c r="C3924" s="1">
        <v>1</v>
      </c>
      <c r="AF3924" s="1" t="s">
        <v>53079</v>
      </c>
    </row>
    <row r="3925" spans="1:32" x14ac:dyDescent="0.25">
      <c r="A3925" s="1" t="s">
        <v>4004</v>
      </c>
      <c r="B3925" s="1">
        <v>50411918</v>
      </c>
      <c r="C3925" s="1">
        <v>1</v>
      </c>
      <c r="AF3925" s="1" t="s">
        <v>53080</v>
      </c>
    </row>
    <row r="3926" spans="1:32" x14ac:dyDescent="0.25">
      <c r="A3926" s="1" t="s">
        <v>4005</v>
      </c>
      <c r="B3926" s="1">
        <v>50411920</v>
      </c>
      <c r="C3926" s="1">
        <v>1</v>
      </c>
      <c r="AF3926" s="1" t="s">
        <v>53081</v>
      </c>
    </row>
    <row r="3927" spans="1:32" x14ac:dyDescent="0.25">
      <c r="A3927" s="1" t="s">
        <v>4006</v>
      </c>
      <c r="B3927" s="1">
        <v>50411922</v>
      </c>
      <c r="C3927" s="1">
        <v>1</v>
      </c>
      <c r="AF3927" s="1" t="s">
        <v>53082</v>
      </c>
    </row>
    <row r="3928" spans="1:32" x14ac:dyDescent="0.25">
      <c r="A3928" s="1" t="s">
        <v>4007</v>
      </c>
      <c r="B3928" s="1">
        <v>50411921</v>
      </c>
      <c r="C3928" s="1">
        <v>1</v>
      </c>
      <c r="AF3928" s="1" t="s">
        <v>53083</v>
      </c>
    </row>
    <row r="3929" spans="1:32" x14ac:dyDescent="0.25">
      <c r="A3929" s="1" t="s">
        <v>4008</v>
      </c>
      <c r="B3929" s="1">
        <v>50412503</v>
      </c>
      <c r="C3929" s="1">
        <v>1</v>
      </c>
      <c r="AF3929" s="1" t="s">
        <v>53084</v>
      </c>
    </row>
    <row r="3930" spans="1:32" x14ac:dyDescent="0.25">
      <c r="A3930" s="1" t="s">
        <v>4009</v>
      </c>
      <c r="B3930" s="1">
        <v>50412802</v>
      </c>
      <c r="C3930" s="1">
        <v>1</v>
      </c>
      <c r="AF3930" s="1" t="s">
        <v>53085</v>
      </c>
    </row>
    <row r="3931" spans="1:32" x14ac:dyDescent="0.25">
      <c r="A3931" s="1" t="s">
        <v>4010</v>
      </c>
      <c r="B3931" s="1">
        <v>50412801</v>
      </c>
      <c r="C3931" s="1">
        <v>1</v>
      </c>
      <c r="AF3931" s="1" t="s">
        <v>53086</v>
      </c>
    </row>
    <row r="3932" spans="1:32" x14ac:dyDescent="0.25">
      <c r="A3932" s="1" t="s">
        <v>4011</v>
      </c>
      <c r="B3932" s="1">
        <v>50412803</v>
      </c>
      <c r="C3932" s="1">
        <v>1</v>
      </c>
      <c r="AF3932" s="1" t="s">
        <v>53087</v>
      </c>
    </row>
    <row r="3933" spans="1:32" x14ac:dyDescent="0.25">
      <c r="A3933" s="1" t="s">
        <v>4012</v>
      </c>
      <c r="B3933" s="1">
        <v>50412805</v>
      </c>
      <c r="C3933" s="1">
        <v>1</v>
      </c>
      <c r="AF3933" s="1" t="s">
        <v>53088</v>
      </c>
    </row>
    <row r="3934" spans="1:32" x14ac:dyDescent="0.25">
      <c r="A3934" s="1" t="s">
        <v>4013</v>
      </c>
      <c r="B3934" s="1">
        <v>50412804</v>
      </c>
      <c r="C3934" s="1">
        <v>1</v>
      </c>
      <c r="AF3934" s="1" t="s">
        <v>53089</v>
      </c>
    </row>
    <row r="3935" spans="1:32" x14ac:dyDescent="0.25">
      <c r="A3935" s="1" t="s">
        <v>4014</v>
      </c>
      <c r="B3935" s="1">
        <v>50412715</v>
      </c>
      <c r="C3935" s="1">
        <v>1</v>
      </c>
      <c r="AF3935" s="1" t="s">
        <v>53090</v>
      </c>
    </row>
    <row r="3936" spans="1:32" x14ac:dyDescent="0.25">
      <c r="A3936" s="1" t="s">
        <v>4015</v>
      </c>
      <c r="B3936" s="1">
        <v>50412711</v>
      </c>
      <c r="C3936" s="1">
        <v>1</v>
      </c>
      <c r="AF3936" s="1" t="s">
        <v>53091</v>
      </c>
    </row>
    <row r="3937" spans="1:32" x14ac:dyDescent="0.25">
      <c r="A3937" s="1" t="s">
        <v>4016</v>
      </c>
      <c r="B3937" s="1">
        <v>50412710</v>
      </c>
      <c r="C3937" s="1">
        <v>1</v>
      </c>
      <c r="AF3937" s="1" t="s">
        <v>53092</v>
      </c>
    </row>
    <row r="3938" spans="1:32" x14ac:dyDescent="0.25">
      <c r="A3938" s="1" t="s">
        <v>4017</v>
      </c>
      <c r="B3938" s="1">
        <v>50412712</v>
      </c>
      <c r="C3938" s="1">
        <v>1</v>
      </c>
      <c r="AF3938" s="1" t="s">
        <v>53093</v>
      </c>
    </row>
    <row r="3939" spans="1:32" x14ac:dyDescent="0.25">
      <c r="A3939" s="1" t="s">
        <v>4018</v>
      </c>
      <c r="B3939" s="1">
        <v>50412714</v>
      </c>
      <c r="C3939" s="1">
        <v>1</v>
      </c>
      <c r="AF3939" s="1" t="s">
        <v>53094</v>
      </c>
    </row>
    <row r="3940" spans="1:32" x14ac:dyDescent="0.25">
      <c r="A3940" s="1" t="s">
        <v>4019</v>
      </c>
      <c r="B3940" s="1">
        <v>50412713</v>
      </c>
      <c r="C3940" s="1">
        <v>1</v>
      </c>
      <c r="AF3940" s="1" t="s">
        <v>53095</v>
      </c>
    </row>
    <row r="3941" spans="1:32" x14ac:dyDescent="0.25">
      <c r="A3941" s="1" t="s">
        <v>4020</v>
      </c>
      <c r="B3941" s="1">
        <v>50412806</v>
      </c>
      <c r="C3941" s="1">
        <v>1</v>
      </c>
      <c r="AF3941" s="1" t="s">
        <v>53096</v>
      </c>
    </row>
    <row r="3942" spans="1:32" x14ac:dyDescent="0.25">
      <c r="A3942" s="1" t="s">
        <v>4021</v>
      </c>
      <c r="B3942" s="1">
        <v>50412907</v>
      </c>
      <c r="C3942" s="1">
        <v>1</v>
      </c>
      <c r="AF3942" s="1" t="s">
        <v>53097</v>
      </c>
    </row>
    <row r="3943" spans="1:32" x14ac:dyDescent="0.25">
      <c r="A3943" s="1" t="s">
        <v>4022</v>
      </c>
      <c r="B3943" s="1">
        <v>50412906</v>
      </c>
      <c r="C3943" s="1">
        <v>1</v>
      </c>
      <c r="AF3943" s="1" t="s">
        <v>53098</v>
      </c>
    </row>
    <row r="3944" spans="1:32" x14ac:dyDescent="0.25">
      <c r="A3944" s="1" t="s">
        <v>4023</v>
      </c>
      <c r="B3944" s="1">
        <v>50412908</v>
      </c>
      <c r="C3944" s="1">
        <v>1</v>
      </c>
      <c r="AF3944" s="1" t="s">
        <v>53099</v>
      </c>
    </row>
    <row r="3945" spans="1:32" x14ac:dyDescent="0.25">
      <c r="A3945" s="1" t="s">
        <v>4024</v>
      </c>
      <c r="B3945" s="1">
        <v>50412910</v>
      </c>
      <c r="C3945" s="1">
        <v>1</v>
      </c>
      <c r="AF3945" s="1" t="s">
        <v>53100</v>
      </c>
    </row>
    <row r="3946" spans="1:32" x14ac:dyDescent="0.25">
      <c r="A3946" s="1" t="s">
        <v>4025</v>
      </c>
      <c r="B3946" s="1">
        <v>50412909</v>
      </c>
      <c r="C3946" s="1">
        <v>1</v>
      </c>
      <c r="AF3946" s="1" t="s">
        <v>53101</v>
      </c>
    </row>
    <row r="3947" spans="1:32" x14ac:dyDescent="0.25">
      <c r="A3947" s="1" t="s">
        <v>4026</v>
      </c>
      <c r="B3947" s="1">
        <v>50412905</v>
      </c>
      <c r="C3947" s="1">
        <v>1</v>
      </c>
      <c r="AF3947" s="1" t="s">
        <v>53102</v>
      </c>
    </row>
    <row r="3948" spans="1:32" x14ac:dyDescent="0.25">
      <c r="A3948" s="1" t="s">
        <v>4027</v>
      </c>
      <c r="B3948" s="1">
        <v>50412901</v>
      </c>
      <c r="C3948" s="1">
        <v>1</v>
      </c>
      <c r="AF3948" s="1" t="s">
        <v>53103</v>
      </c>
    </row>
    <row r="3949" spans="1:32" x14ac:dyDescent="0.25">
      <c r="A3949" s="1" t="s">
        <v>4028</v>
      </c>
      <c r="B3949" s="1">
        <v>50412807</v>
      </c>
      <c r="C3949" s="1">
        <v>1</v>
      </c>
      <c r="AF3949" s="1" t="s">
        <v>53104</v>
      </c>
    </row>
    <row r="3950" spans="1:32" x14ac:dyDescent="0.25">
      <c r="A3950" s="1" t="s">
        <v>4029</v>
      </c>
      <c r="B3950" s="1">
        <v>50412902</v>
      </c>
      <c r="C3950" s="1">
        <v>1</v>
      </c>
      <c r="AF3950" s="1" t="s">
        <v>53105</v>
      </c>
    </row>
    <row r="3951" spans="1:32" x14ac:dyDescent="0.25">
      <c r="A3951" s="1" t="s">
        <v>4030</v>
      </c>
      <c r="B3951" s="1">
        <v>50412904</v>
      </c>
      <c r="C3951" s="1">
        <v>1</v>
      </c>
      <c r="AF3951" s="1" t="s">
        <v>53106</v>
      </c>
    </row>
    <row r="3952" spans="1:32" x14ac:dyDescent="0.25">
      <c r="A3952" s="1" t="s">
        <v>4031</v>
      </c>
      <c r="B3952" s="1">
        <v>50412903</v>
      </c>
      <c r="C3952" s="1">
        <v>1</v>
      </c>
      <c r="AF3952" s="1" t="s">
        <v>53107</v>
      </c>
    </row>
    <row r="3953" spans="1:32" x14ac:dyDescent="0.25">
      <c r="A3953" s="1" t="s">
        <v>4032</v>
      </c>
      <c r="B3953" s="1">
        <v>50412709</v>
      </c>
      <c r="C3953" s="1">
        <v>1</v>
      </c>
      <c r="AF3953" s="1" t="s">
        <v>53108</v>
      </c>
    </row>
    <row r="3954" spans="1:32" x14ac:dyDescent="0.25">
      <c r="A3954" s="1" t="s">
        <v>4033</v>
      </c>
      <c r="B3954" s="1">
        <v>50412605</v>
      </c>
      <c r="C3954" s="1">
        <v>1</v>
      </c>
      <c r="AF3954" s="1" t="s">
        <v>53109</v>
      </c>
    </row>
    <row r="3955" spans="1:32" x14ac:dyDescent="0.25">
      <c r="A3955" s="1" t="s">
        <v>4034</v>
      </c>
      <c r="B3955" s="1">
        <v>50412604</v>
      </c>
      <c r="C3955" s="1">
        <v>1</v>
      </c>
      <c r="AF3955" s="1" t="s">
        <v>53110</v>
      </c>
    </row>
    <row r="3956" spans="1:32" x14ac:dyDescent="0.25">
      <c r="A3956" s="1" t="s">
        <v>4035</v>
      </c>
      <c r="B3956" s="1">
        <v>50412606</v>
      </c>
      <c r="C3956" s="1">
        <v>1</v>
      </c>
      <c r="AF3956" s="1" t="s">
        <v>53111</v>
      </c>
    </row>
    <row r="3957" spans="1:32" x14ac:dyDescent="0.25">
      <c r="A3957" s="1" t="s">
        <v>4036</v>
      </c>
      <c r="B3957" s="1">
        <v>50412608</v>
      </c>
      <c r="C3957" s="1">
        <v>1</v>
      </c>
      <c r="AF3957" s="1" t="s">
        <v>53112</v>
      </c>
    </row>
    <row r="3958" spans="1:32" x14ac:dyDescent="0.25">
      <c r="A3958" s="1" t="s">
        <v>4037</v>
      </c>
      <c r="B3958" s="1">
        <v>50412607</v>
      </c>
      <c r="C3958" s="1">
        <v>1</v>
      </c>
      <c r="AF3958" s="1" t="s">
        <v>53113</v>
      </c>
    </row>
    <row r="3959" spans="1:32" x14ac:dyDescent="0.25">
      <c r="A3959" s="1" t="s">
        <v>4038</v>
      </c>
      <c r="B3959" s="1">
        <v>50412603</v>
      </c>
      <c r="C3959" s="1">
        <v>1</v>
      </c>
      <c r="AF3959" s="1" t="s">
        <v>53114</v>
      </c>
    </row>
    <row r="3960" spans="1:32" x14ac:dyDescent="0.25">
      <c r="A3960" s="1" t="s">
        <v>4039</v>
      </c>
      <c r="B3960" s="1">
        <v>50412505</v>
      </c>
      <c r="C3960" s="1">
        <v>1</v>
      </c>
      <c r="AF3960" s="1" t="s">
        <v>53115</v>
      </c>
    </row>
    <row r="3961" spans="1:32" x14ac:dyDescent="0.25">
      <c r="A3961" s="1" t="s">
        <v>4040</v>
      </c>
      <c r="B3961" s="1">
        <v>50412504</v>
      </c>
      <c r="C3961" s="1">
        <v>1</v>
      </c>
      <c r="AF3961" s="1" t="s">
        <v>53116</v>
      </c>
    </row>
    <row r="3962" spans="1:32" x14ac:dyDescent="0.25">
      <c r="A3962" s="1" t="s">
        <v>4041</v>
      </c>
      <c r="B3962" s="1">
        <v>50412506</v>
      </c>
      <c r="C3962" s="1">
        <v>1</v>
      </c>
      <c r="AF3962" s="1" t="s">
        <v>53117</v>
      </c>
    </row>
    <row r="3963" spans="1:32" x14ac:dyDescent="0.25">
      <c r="A3963" s="1" t="s">
        <v>4042</v>
      </c>
      <c r="B3963" s="1">
        <v>50412602</v>
      </c>
      <c r="C3963" s="1">
        <v>1</v>
      </c>
      <c r="AF3963" s="1" t="s">
        <v>53118</v>
      </c>
    </row>
    <row r="3964" spans="1:32" x14ac:dyDescent="0.25">
      <c r="A3964" s="1" t="s">
        <v>4043</v>
      </c>
      <c r="B3964" s="1">
        <v>50412601</v>
      </c>
      <c r="C3964" s="1">
        <v>1</v>
      </c>
      <c r="AF3964" s="1" t="s">
        <v>53119</v>
      </c>
    </row>
    <row r="3965" spans="1:32" x14ac:dyDescent="0.25">
      <c r="A3965" s="1" t="s">
        <v>4044</v>
      </c>
      <c r="B3965" s="1">
        <v>50412609</v>
      </c>
      <c r="C3965" s="1">
        <v>1</v>
      </c>
      <c r="AF3965" s="1" t="s">
        <v>53120</v>
      </c>
    </row>
    <row r="3966" spans="1:32" x14ac:dyDescent="0.25">
      <c r="A3966" s="1" t="s">
        <v>4045</v>
      </c>
      <c r="B3966" s="1">
        <v>50412705</v>
      </c>
      <c r="C3966" s="1">
        <v>1</v>
      </c>
      <c r="AF3966" s="1" t="s">
        <v>53121</v>
      </c>
    </row>
    <row r="3967" spans="1:32" x14ac:dyDescent="0.25">
      <c r="A3967" s="1" t="s">
        <v>4046</v>
      </c>
      <c r="B3967" s="1">
        <v>50412704</v>
      </c>
      <c r="C3967" s="1">
        <v>1</v>
      </c>
      <c r="AF3967" s="1" t="s">
        <v>53122</v>
      </c>
    </row>
    <row r="3968" spans="1:32" x14ac:dyDescent="0.25">
      <c r="A3968" s="1" t="s">
        <v>4047</v>
      </c>
      <c r="B3968" s="1">
        <v>50412706</v>
      </c>
      <c r="C3968" s="1">
        <v>1</v>
      </c>
      <c r="AF3968" s="1" t="s">
        <v>53123</v>
      </c>
    </row>
    <row r="3969" spans="1:32" x14ac:dyDescent="0.25">
      <c r="A3969" s="1" t="s">
        <v>4048</v>
      </c>
      <c r="B3969" s="1">
        <v>50412708</v>
      </c>
      <c r="C3969" s="1">
        <v>1</v>
      </c>
      <c r="AF3969" s="1" t="s">
        <v>53124</v>
      </c>
    </row>
    <row r="3970" spans="1:32" x14ac:dyDescent="0.25">
      <c r="A3970" s="1" t="s">
        <v>4049</v>
      </c>
      <c r="B3970" s="1">
        <v>50412707</v>
      </c>
      <c r="C3970" s="1">
        <v>1</v>
      </c>
      <c r="AF3970" s="1" t="s">
        <v>53125</v>
      </c>
    </row>
    <row r="3971" spans="1:32" x14ac:dyDescent="0.25">
      <c r="A3971" s="1" t="s">
        <v>4050</v>
      </c>
      <c r="B3971" s="1">
        <v>50412703</v>
      </c>
      <c r="C3971" s="1">
        <v>1</v>
      </c>
      <c r="AF3971" s="1" t="s">
        <v>53126</v>
      </c>
    </row>
    <row r="3972" spans="1:32" x14ac:dyDescent="0.25">
      <c r="A3972" s="1" t="s">
        <v>4051</v>
      </c>
      <c r="B3972" s="1">
        <v>50412611</v>
      </c>
      <c r="C3972" s="1">
        <v>1</v>
      </c>
      <c r="AF3972" s="1" t="s">
        <v>53127</v>
      </c>
    </row>
    <row r="3973" spans="1:32" x14ac:dyDescent="0.25">
      <c r="A3973" s="1" t="s">
        <v>4052</v>
      </c>
      <c r="B3973" s="1">
        <v>50412610</v>
      </c>
      <c r="C3973" s="1">
        <v>1</v>
      </c>
      <c r="AF3973" s="1" t="s">
        <v>53128</v>
      </c>
    </row>
    <row r="3974" spans="1:32" x14ac:dyDescent="0.25">
      <c r="A3974" s="1" t="s">
        <v>4053</v>
      </c>
      <c r="B3974" s="1">
        <v>50412612</v>
      </c>
      <c r="C3974" s="1">
        <v>1</v>
      </c>
      <c r="AF3974" s="1" t="s">
        <v>53129</v>
      </c>
    </row>
    <row r="3975" spans="1:32" x14ac:dyDescent="0.25">
      <c r="A3975" s="1" t="s">
        <v>4054</v>
      </c>
      <c r="B3975" s="1">
        <v>50412702</v>
      </c>
      <c r="C3975" s="1">
        <v>1</v>
      </c>
      <c r="AF3975" s="1" t="s">
        <v>53130</v>
      </c>
    </row>
    <row r="3976" spans="1:32" x14ac:dyDescent="0.25">
      <c r="A3976" s="1" t="s">
        <v>4055</v>
      </c>
      <c r="B3976" s="1">
        <v>50412701</v>
      </c>
      <c r="C3976" s="1">
        <v>1</v>
      </c>
      <c r="AF3976" s="1" t="s">
        <v>53131</v>
      </c>
    </row>
    <row r="3977" spans="1:32" x14ac:dyDescent="0.25">
      <c r="A3977" s="1" t="s">
        <v>4056</v>
      </c>
      <c r="B3977" s="1">
        <v>50411905</v>
      </c>
      <c r="C3977" s="1">
        <v>1</v>
      </c>
      <c r="AF3977" s="1" t="s">
        <v>53132</v>
      </c>
    </row>
    <row r="3978" spans="1:32" x14ac:dyDescent="0.25">
      <c r="A3978" s="1" t="s">
        <v>4057</v>
      </c>
      <c r="B3978" s="1">
        <v>50411775</v>
      </c>
      <c r="C3978" s="1">
        <v>1</v>
      </c>
      <c r="AF3978" s="1" t="s">
        <v>53133</v>
      </c>
    </row>
    <row r="3979" spans="1:32" x14ac:dyDescent="0.25">
      <c r="A3979" s="1" t="s">
        <v>4058</v>
      </c>
      <c r="B3979" s="1">
        <v>50411774</v>
      </c>
      <c r="C3979" s="1">
        <v>1</v>
      </c>
      <c r="AF3979" s="1" t="s">
        <v>53134</v>
      </c>
    </row>
    <row r="3980" spans="1:32" x14ac:dyDescent="0.25">
      <c r="A3980" s="1" t="s">
        <v>4059</v>
      </c>
      <c r="B3980" s="1">
        <v>50411776</v>
      </c>
      <c r="C3980" s="1">
        <v>1</v>
      </c>
      <c r="AF3980" s="1" t="s">
        <v>53135</v>
      </c>
    </row>
    <row r="3981" spans="1:32" x14ac:dyDescent="0.25">
      <c r="A3981" s="1" t="s">
        <v>4060</v>
      </c>
      <c r="B3981" s="1">
        <v>50411778</v>
      </c>
      <c r="C3981" s="1">
        <v>1</v>
      </c>
      <c r="AF3981" s="1" t="s">
        <v>53136</v>
      </c>
    </row>
    <row r="3982" spans="1:32" x14ac:dyDescent="0.25">
      <c r="A3982" s="1" t="s">
        <v>4061</v>
      </c>
      <c r="B3982" s="1">
        <v>50411777</v>
      </c>
      <c r="C3982" s="1">
        <v>1</v>
      </c>
      <c r="AF3982" s="1" t="s">
        <v>53137</v>
      </c>
    </row>
    <row r="3983" spans="1:32" x14ac:dyDescent="0.25">
      <c r="A3983" s="1" t="s">
        <v>4062</v>
      </c>
      <c r="B3983" s="1">
        <v>50411773</v>
      </c>
      <c r="C3983" s="1">
        <v>1</v>
      </c>
      <c r="AF3983" s="1" t="s">
        <v>53138</v>
      </c>
    </row>
    <row r="3984" spans="1:32" x14ac:dyDescent="0.25">
      <c r="A3984" s="1" t="s">
        <v>4063</v>
      </c>
      <c r="B3984" s="1">
        <v>50411769</v>
      </c>
      <c r="C3984" s="1">
        <v>1</v>
      </c>
      <c r="AF3984" s="1" t="s">
        <v>53139</v>
      </c>
    </row>
    <row r="3985" spans="1:32" x14ac:dyDescent="0.25">
      <c r="A3985" s="1" t="s">
        <v>4064</v>
      </c>
      <c r="B3985" s="1">
        <v>50411768</v>
      </c>
      <c r="C3985" s="1">
        <v>1</v>
      </c>
      <c r="AF3985" s="1" t="s">
        <v>53140</v>
      </c>
    </row>
    <row r="3986" spans="1:32" x14ac:dyDescent="0.25">
      <c r="A3986" s="1" t="s">
        <v>4065</v>
      </c>
      <c r="B3986" s="1">
        <v>50411770</v>
      </c>
      <c r="C3986" s="1">
        <v>1</v>
      </c>
      <c r="AF3986" s="1" t="s">
        <v>53141</v>
      </c>
    </row>
    <row r="3987" spans="1:32" x14ac:dyDescent="0.25">
      <c r="A3987" s="1" t="s">
        <v>4066</v>
      </c>
      <c r="B3987" s="1">
        <v>50411772</v>
      </c>
      <c r="C3987" s="1">
        <v>1</v>
      </c>
      <c r="AF3987" s="1" t="s">
        <v>53142</v>
      </c>
    </row>
    <row r="3988" spans="1:32" x14ac:dyDescent="0.25">
      <c r="A3988" s="1" t="s">
        <v>4067</v>
      </c>
      <c r="B3988" s="1">
        <v>50411771</v>
      </c>
      <c r="C3988" s="1">
        <v>1</v>
      </c>
      <c r="AF3988" s="1" t="s">
        <v>53143</v>
      </c>
    </row>
    <row r="3989" spans="1:32" x14ac:dyDescent="0.25">
      <c r="A3989" s="1" t="s">
        <v>4068</v>
      </c>
      <c r="B3989" s="1">
        <v>50411779</v>
      </c>
      <c r="C3989" s="1">
        <v>1</v>
      </c>
      <c r="AF3989" s="1" t="s">
        <v>53144</v>
      </c>
    </row>
    <row r="3990" spans="1:32" x14ac:dyDescent="0.25">
      <c r="A3990" s="1" t="s">
        <v>4069</v>
      </c>
      <c r="B3990" s="1">
        <v>50411805</v>
      </c>
      <c r="C3990" s="1">
        <v>1</v>
      </c>
      <c r="AF3990" s="1" t="s">
        <v>53145</v>
      </c>
    </row>
    <row r="3991" spans="1:32" x14ac:dyDescent="0.25">
      <c r="A3991" s="1" t="s">
        <v>4070</v>
      </c>
      <c r="B3991" s="1">
        <v>50411804</v>
      </c>
      <c r="C3991" s="1">
        <v>1</v>
      </c>
      <c r="AF3991" s="1" t="s">
        <v>53146</v>
      </c>
    </row>
    <row r="3992" spans="1:32" x14ac:dyDescent="0.25">
      <c r="A3992" s="1" t="s">
        <v>4071</v>
      </c>
      <c r="B3992" s="1">
        <v>50411806</v>
      </c>
      <c r="C3992" s="1">
        <v>1</v>
      </c>
      <c r="AF3992" s="1" t="s">
        <v>53147</v>
      </c>
    </row>
    <row r="3993" spans="1:32" x14ac:dyDescent="0.25">
      <c r="A3993" s="1" t="s">
        <v>4072</v>
      </c>
      <c r="B3993" s="1">
        <v>50411808</v>
      </c>
      <c r="C3993" s="1">
        <v>1</v>
      </c>
      <c r="AF3993" s="1" t="s">
        <v>53148</v>
      </c>
    </row>
    <row r="3994" spans="1:32" x14ac:dyDescent="0.25">
      <c r="A3994" s="1" t="s">
        <v>4073</v>
      </c>
      <c r="B3994" s="1">
        <v>50411807</v>
      </c>
      <c r="C3994" s="1">
        <v>1</v>
      </c>
      <c r="AF3994" s="1" t="s">
        <v>53149</v>
      </c>
    </row>
    <row r="3995" spans="1:32" x14ac:dyDescent="0.25">
      <c r="A3995" s="1" t="s">
        <v>4074</v>
      </c>
      <c r="B3995" s="1">
        <v>50411803</v>
      </c>
      <c r="C3995" s="1">
        <v>1</v>
      </c>
      <c r="AF3995" s="1" t="s">
        <v>53150</v>
      </c>
    </row>
    <row r="3996" spans="1:32" x14ac:dyDescent="0.25">
      <c r="A3996" s="1" t="s">
        <v>4075</v>
      </c>
      <c r="B3996" s="1">
        <v>50411781</v>
      </c>
      <c r="C3996" s="1">
        <v>1</v>
      </c>
      <c r="AF3996" s="1" t="s">
        <v>53151</v>
      </c>
    </row>
    <row r="3997" spans="1:32" x14ac:dyDescent="0.25">
      <c r="A3997" s="1" t="s">
        <v>4076</v>
      </c>
      <c r="B3997" s="1">
        <v>50411780</v>
      </c>
      <c r="C3997" s="1">
        <v>1</v>
      </c>
      <c r="AF3997" s="1" t="s">
        <v>53152</v>
      </c>
    </row>
    <row r="3998" spans="1:32" x14ac:dyDescent="0.25">
      <c r="A3998" s="1" t="s">
        <v>4077</v>
      </c>
      <c r="B3998" s="1">
        <v>50411782</v>
      </c>
      <c r="C3998" s="1">
        <v>1</v>
      </c>
      <c r="AF3998" s="1" t="s">
        <v>53153</v>
      </c>
    </row>
    <row r="3999" spans="1:32" x14ac:dyDescent="0.25">
      <c r="A3999" s="1" t="s">
        <v>4078</v>
      </c>
      <c r="B3999" s="1">
        <v>50411802</v>
      </c>
      <c r="C3999" s="1">
        <v>1</v>
      </c>
      <c r="AF3999" s="1" t="s">
        <v>53154</v>
      </c>
    </row>
    <row r="4000" spans="1:32" x14ac:dyDescent="0.25">
      <c r="A4000" s="1" t="s">
        <v>4079</v>
      </c>
      <c r="B4000" s="1">
        <v>50411801</v>
      </c>
      <c r="C4000" s="1">
        <v>1</v>
      </c>
      <c r="AF4000" s="1" t="s">
        <v>53155</v>
      </c>
    </row>
    <row r="4001" spans="1:32" x14ac:dyDescent="0.25">
      <c r="A4001" s="1" t="s">
        <v>4080</v>
      </c>
      <c r="B4001" s="1">
        <v>50411767</v>
      </c>
      <c r="C4001" s="1">
        <v>1</v>
      </c>
      <c r="AF4001" s="1" t="s">
        <v>53156</v>
      </c>
    </row>
    <row r="4002" spans="1:32" x14ac:dyDescent="0.25">
      <c r="A4002" s="1" t="s">
        <v>4081</v>
      </c>
      <c r="B4002" s="1">
        <v>50411751</v>
      </c>
      <c r="C4002" s="1">
        <v>1</v>
      </c>
    </row>
    <row r="4003" spans="1:32" x14ac:dyDescent="0.25">
      <c r="A4003" s="1" t="s">
        <v>4082</v>
      </c>
      <c r="B4003" s="1">
        <v>50411750</v>
      </c>
      <c r="C4003" s="1">
        <v>1</v>
      </c>
    </row>
    <row r="4004" spans="1:32" x14ac:dyDescent="0.25">
      <c r="A4004" s="1" t="s">
        <v>4083</v>
      </c>
      <c r="B4004" s="1">
        <v>50411752</v>
      </c>
      <c r="C4004" s="1">
        <v>1</v>
      </c>
    </row>
    <row r="4005" spans="1:32" x14ac:dyDescent="0.25">
      <c r="A4005" s="1" t="s">
        <v>4084</v>
      </c>
      <c r="B4005" s="1">
        <v>50411754</v>
      </c>
      <c r="C4005" s="1">
        <v>1</v>
      </c>
    </row>
    <row r="4006" spans="1:32" x14ac:dyDescent="0.25">
      <c r="A4006" s="1" t="s">
        <v>4085</v>
      </c>
      <c r="B4006" s="1">
        <v>50411753</v>
      </c>
      <c r="C4006" s="1">
        <v>1</v>
      </c>
    </row>
    <row r="4007" spans="1:32" x14ac:dyDescent="0.25">
      <c r="A4007" s="1" t="s">
        <v>4086</v>
      </c>
      <c r="B4007" s="1">
        <v>50411749</v>
      </c>
      <c r="C4007" s="1">
        <v>1</v>
      </c>
    </row>
    <row r="4008" spans="1:32" x14ac:dyDescent="0.25">
      <c r="A4008" s="1" t="s">
        <v>4087</v>
      </c>
      <c r="B4008" s="1">
        <v>50411745</v>
      </c>
      <c r="C4008" s="1">
        <v>1</v>
      </c>
    </row>
    <row r="4009" spans="1:32" x14ac:dyDescent="0.25">
      <c r="A4009" s="1" t="s">
        <v>4088</v>
      </c>
      <c r="B4009" s="1">
        <v>50411744</v>
      </c>
      <c r="C4009" s="1">
        <v>1</v>
      </c>
    </row>
    <row r="4010" spans="1:32" x14ac:dyDescent="0.25">
      <c r="A4010" s="1" t="s">
        <v>4089</v>
      </c>
      <c r="B4010" s="1">
        <v>50411746</v>
      </c>
      <c r="C4010" s="1">
        <v>1</v>
      </c>
    </row>
    <row r="4011" spans="1:32" x14ac:dyDescent="0.25">
      <c r="A4011" s="1" t="s">
        <v>4090</v>
      </c>
      <c r="B4011" s="1">
        <v>50411748</v>
      </c>
      <c r="C4011" s="1">
        <v>1</v>
      </c>
    </row>
    <row r="4012" spans="1:32" x14ac:dyDescent="0.25">
      <c r="A4012" s="1" t="s">
        <v>4091</v>
      </c>
      <c r="B4012" s="1">
        <v>50411747</v>
      </c>
      <c r="C4012" s="1">
        <v>1</v>
      </c>
    </row>
    <row r="4013" spans="1:32" x14ac:dyDescent="0.25">
      <c r="A4013" s="1" t="s">
        <v>4092</v>
      </c>
      <c r="B4013" s="1">
        <v>50411755</v>
      </c>
      <c r="C4013" s="1">
        <v>1</v>
      </c>
    </row>
    <row r="4014" spans="1:32" x14ac:dyDescent="0.25">
      <c r="A4014" s="1" t="s">
        <v>4093</v>
      </c>
      <c r="B4014" s="1">
        <v>50411763</v>
      </c>
      <c r="C4014" s="1">
        <v>1</v>
      </c>
    </row>
    <row r="4015" spans="1:32" x14ac:dyDescent="0.25">
      <c r="A4015" s="1" t="s">
        <v>4094</v>
      </c>
      <c r="B4015" s="1">
        <v>50411762</v>
      </c>
      <c r="C4015" s="1">
        <v>1</v>
      </c>
    </row>
    <row r="4016" spans="1:32" x14ac:dyDescent="0.25">
      <c r="A4016" s="1" t="s">
        <v>4095</v>
      </c>
      <c r="B4016" s="1">
        <v>50411764</v>
      </c>
      <c r="C4016" s="1">
        <v>1</v>
      </c>
    </row>
    <row r="4017" spans="1:3" x14ac:dyDescent="0.25">
      <c r="A4017" s="1" t="s">
        <v>4096</v>
      </c>
      <c r="B4017" s="1">
        <v>50411766</v>
      </c>
      <c r="C4017" s="1">
        <v>1</v>
      </c>
    </row>
    <row r="4018" spans="1:3" x14ac:dyDescent="0.25">
      <c r="A4018" s="1" t="s">
        <v>4097</v>
      </c>
      <c r="B4018" s="1">
        <v>50411765</v>
      </c>
      <c r="C4018" s="1">
        <v>1</v>
      </c>
    </row>
    <row r="4019" spans="1:3" x14ac:dyDescent="0.25">
      <c r="A4019" s="1" t="s">
        <v>4098</v>
      </c>
      <c r="B4019" s="1">
        <v>50411761</v>
      </c>
      <c r="C4019" s="1">
        <v>1</v>
      </c>
    </row>
    <row r="4020" spans="1:3" x14ac:dyDescent="0.25">
      <c r="A4020" s="1" t="s">
        <v>4099</v>
      </c>
      <c r="B4020" s="1">
        <v>50411757</v>
      </c>
      <c r="C4020" s="1">
        <v>1</v>
      </c>
    </row>
    <row r="4021" spans="1:3" x14ac:dyDescent="0.25">
      <c r="A4021" s="1" t="s">
        <v>4100</v>
      </c>
      <c r="B4021" s="1">
        <v>50411756</v>
      </c>
      <c r="C4021" s="1">
        <v>1</v>
      </c>
    </row>
    <row r="4022" spans="1:3" x14ac:dyDescent="0.25">
      <c r="A4022" s="1" t="s">
        <v>4101</v>
      </c>
      <c r="B4022" s="1">
        <v>50411758</v>
      </c>
      <c r="C4022" s="1">
        <v>1</v>
      </c>
    </row>
    <row r="4023" spans="1:3" x14ac:dyDescent="0.25">
      <c r="A4023" s="1" t="s">
        <v>4102</v>
      </c>
      <c r="B4023" s="1">
        <v>50411760</v>
      </c>
      <c r="C4023" s="1">
        <v>1</v>
      </c>
    </row>
    <row r="4024" spans="1:3" x14ac:dyDescent="0.25">
      <c r="A4024" s="1" t="s">
        <v>4103</v>
      </c>
      <c r="B4024" s="1">
        <v>50411759</v>
      </c>
      <c r="C4024" s="1">
        <v>1</v>
      </c>
    </row>
    <row r="4025" spans="1:3" x14ac:dyDescent="0.25">
      <c r="A4025" s="1" t="s">
        <v>4104</v>
      </c>
      <c r="B4025" s="1">
        <v>50411809</v>
      </c>
      <c r="C4025" s="1">
        <v>1</v>
      </c>
    </row>
    <row r="4026" spans="1:3" x14ac:dyDescent="0.25">
      <c r="A4026" s="1" t="s">
        <v>4105</v>
      </c>
      <c r="B4026" s="1">
        <v>50411841</v>
      </c>
      <c r="C4026" s="1">
        <v>1</v>
      </c>
    </row>
    <row r="4027" spans="1:3" x14ac:dyDescent="0.25">
      <c r="A4027" s="1" t="s">
        <v>4106</v>
      </c>
      <c r="B4027" s="1">
        <v>50411840</v>
      </c>
      <c r="C4027" s="1">
        <v>1</v>
      </c>
    </row>
    <row r="4028" spans="1:3" x14ac:dyDescent="0.25">
      <c r="A4028" s="1" t="s">
        <v>4107</v>
      </c>
      <c r="B4028" s="1">
        <v>50411842</v>
      </c>
      <c r="C4028" s="1">
        <v>1</v>
      </c>
    </row>
    <row r="4029" spans="1:3" x14ac:dyDescent="0.25">
      <c r="A4029" s="1" t="s">
        <v>4108</v>
      </c>
      <c r="B4029" s="1">
        <v>50411844</v>
      </c>
      <c r="C4029" s="1">
        <v>1</v>
      </c>
    </row>
    <row r="4030" spans="1:3" x14ac:dyDescent="0.25">
      <c r="A4030" s="1" t="s">
        <v>4109</v>
      </c>
      <c r="B4030" s="1">
        <v>50411843</v>
      </c>
      <c r="C4030" s="1">
        <v>1</v>
      </c>
    </row>
    <row r="4031" spans="1:3" x14ac:dyDescent="0.25">
      <c r="A4031" s="1" t="s">
        <v>4110</v>
      </c>
      <c r="B4031" s="1">
        <v>50411839</v>
      </c>
      <c r="C4031" s="1">
        <v>1</v>
      </c>
    </row>
    <row r="4032" spans="1:3" x14ac:dyDescent="0.25">
      <c r="A4032" s="1" t="s">
        <v>4111</v>
      </c>
      <c r="B4032" s="1">
        <v>50411835</v>
      </c>
      <c r="C4032" s="1">
        <v>1</v>
      </c>
    </row>
    <row r="4033" spans="1:3" x14ac:dyDescent="0.25">
      <c r="A4033" s="1" t="s">
        <v>4112</v>
      </c>
      <c r="B4033" s="1">
        <v>50411834</v>
      </c>
      <c r="C4033" s="1">
        <v>1</v>
      </c>
    </row>
    <row r="4034" spans="1:3" x14ac:dyDescent="0.25">
      <c r="A4034" s="1" t="s">
        <v>4113</v>
      </c>
      <c r="B4034" s="1">
        <v>50411836</v>
      </c>
      <c r="C4034" s="1">
        <v>1</v>
      </c>
    </row>
    <row r="4035" spans="1:3" x14ac:dyDescent="0.25">
      <c r="A4035" s="1" t="s">
        <v>4114</v>
      </c>
      <c r="B4035" s="1">
        <v>50411838</v>
      </c>
      <c r="C4035" s="1">
        <v>1</v>
      </c>
    </row>
    <row r="4036" spans="1:3" x14ac:dyDescent="0.25">
      <c r="A4036" s="1" t="s">
        <v>4115</v>
      </c>
      <c r="B4036" s="1">
        <v>50411837</v>
      </c>
      <c r="C4036" s="1">
        <v>1</v>
      </c>
    </row>
    <row r="4037" spans="1:3" x14ac:dyDescent="0.25">
      <c r="A4037" s="1" t="s">
        <v>4116</v>
      </c>
      <c r="B4037" s="1">
        <v>50411845</v>
      </c>
      <c r="C4037" s="1">
        <v>1</v>
      </c>
    </row>
    <row r="4038" spans="1:3" x14ac:dyDescent="0.25">
      <c r="A4038" s="1" t="s">
        <v>4117</v>
      </c>
      <c r="B4038" s="1">
        <v>50411901</v>
      </c>
      <c r="C4038" s="1">
        <v>1</v>
      </c>
    </row>
    <row r="4039" spans="1:3" x14ac:dyDescent="0.25">
      <c r="A4039" s="1" t="s">
        <v>4118</v>
      </c>
      <c r="B4039" s="1">
        <v>50411852</v>
      </c>
      <c r="C4039" s="1">
        <v>1</v>
      </c>
    </row>
    <row r="4040" spans="1:3" x14ac:dyDescent="0.25">
      <c r="A4040" s="1" t="s">
        <v>4119</v>
      </c>
      <c r="B4040" s="1">
        <v>50411902</v>
      </c>
      <c r="C4040" s="1">
        <v>1</v>
      </c>
    </row>
    <row r="4041" spans="1:3" x14ac:dyDescent="0.25">
      <c r="A4041" s="1" t="s">
        <v>4120</v>
      </c>
      <c r="B4041" s="1">
        <v>50411904</v>
      </c>
      <c r="C4041" s="1">
        <v>1</v>
      </c>
    </row>
    <row r="4042" spans="1:3" x14ac:dyDescent="0.25">
      <c r="A4042" s="1" t="s">
        <v>4121</v>
      </c>
      <c r="B4042" s="1">
        <v>50411903</v>
      </c>
      <c r="C4042" s="1">
        <v>1</v>
      </c>
    </row>
    <row r="4043" spans="1:3" x14ac:dyDescent="0.25">
      <c r="A4043" s="1" t="s">
        <v>4122</v>
      </c>
      <c r="B4043" s="1">
        <v>50411851</v>
      </c>
      <c r="C4043" s="1">
        <v>1</v>
      </c>
    </row>
    <row r="4044" spans="1:3" x14ac:dyDescent="0.25">
      <c r="A4044" s="1" t="s">
        <v>4123</v>
      </c>
      <c r="B4044" s="1">
        <v>50411847</v>
      </c>
      <c r="C4044" s="1">
        <v>1</v>
      </c>
    </row>
    <row r="4045" spans="1:3" x14ac:dyDescent="0.25">
      <c r="A4045" s="1" t="s">
        <v>4124</v>
      </c>
      <c r="B4045" s="1">
        <v>50411846</v>
      </c>
      <c r="C4045" s="1">
        <v>1</v>
      </c>
    </row>
    <row r="4046" spans="1:3" x14ac:dyDescent="0.25">
      <c r="A4046" s="1" t="s">
        <v>4125</v>
      </c>
      <c r="B4046" s="1">
        <v>50411848</v>
      </c>
      <c r="C4046" s="1">
        <v>1</v>
      </c>
    </row>
    <row r="4047" spans="1:3" x14ac:dyDescent="0.25">
      <c r="A4047" s="1" t="s">
        <v>4126</v>
      </c>
      <c r="B4047" s="1">
        <v>50411850</v>
      </c>
      <c r="C4047" s="1">
        <v>1</v>
      </c>
    </row>
    <row r="4048" spans="1:3" x14ac:dyDescent="0.25">
      <c r="A4048" s="1" t="s">
        <v>4127</v>
      </c>
      <c r="B4048" s="1">
        <v>50411849</v>
      </c>
      <c r="C4048" s="1">
        <v>1</v>
      </c>
    </row>
    <row r="4049" spans="1:3" x14ac:dyDescent="0.25">
      <c r="A4049" s="1" t="s">
        <v>4128</v>
      </c>
      <c r="B4049" s="1">
        <v>50411833</v>
      </c>
      <c r="C4049" s="1">
        <v>1</v>
      </c>
    </row>
    <row r="4050" spans="1:3" x14ac:dyDescent="0.25">
      <c r="A4050" s="1" t="s">
        <v>4129</v>
      </c>
      <c r="B4050" s="1">
        <v>50411817</v>
      </c>
      <c r="C4050" s="1">
        <v>1</v>
      </c>
    </row>
    <row r="4051" spans="1:3" x14ac:dyDescent="0.25">
      <c r="A4051" s="1" t="s">
        <v>4130</v>
      </c>
      <c r="B4051" s="1">
        <v>50411816</v>
      </c>
      <c r="C4051" s="1">
        <v>1</v>
      </c>
    </row>
    <row r="4052" spans="1:3" x14ac:dyDescent="0.25">
      <c r="A4052" s="1" t="s">
        <v>4131</v>
      </c>
      <c r="B4052" s="1">
        <v>50411818</v>
      </c>
      <c r="C4052" s="1">
        <v>1</v>
      </c>
    </row>
    <row r="4053" spans="1:3" x14ac:dyDescent="0.25">
      <c r="A4053" s="1" t="s">
        <v>4132</v>
      </c>
      <c r="B4053" s="1">
        <v>50411820</v>
      </c>
      <c r="C4053" s="1">
        <v>1</v>
      </c>
    </row>
    <row r="4054" spans="1:3" x14ac:dyDescent="0.25">
      <c r="A4054" s="1" t="s">
        <v>4133</v>
      </c>
      <c r="B4054" s="1">
        <v>50411819</v>
      </c>
      <c r="C4054" s="1">
        <v>1</v>
      </c>
    </row>
    <row r="4055" spans="1:3" x14ac:dyDescent="0.25">
      <c r="A4055" s="1" t="s">
        <v>4134</v>
      </c>
      <c r="B4055" s="1">
        <v>50411815</v>
      </c>
      <c r="C4055" s="1">
        <v>1</v>
      </c>
    </row>
    <row r="4056" spans="1:3" x14ac:dyDescent="0.25">
      <c r="A4056" s="1" t="s">
        <v>4135</v>
      </c>
      <c r="B4056" s="1">
        <v>50411811</v>
      </c>
      <c r="C4056" s="1">
        <v>1</v>
      </c>
    </row>
    <row r="4057" spans="1:3" x14ac:dyDescent="0.25">
      <c r="A4057" s="1" t="s">
        <v>4136</v>
      </c>
      <c r="B4057" s="1">
        <v>50411810</v>
      </c>
      <c r="C4057" s="1">
        <v>1</v>
      </c>
    </row>
    <row r="4058" spans="1:3" x14ac:dyDescent="0.25">
      <c r="A4058" s="1" t="s">
        <v>4137</v>
      </c>
      <c r="B4058" s="1">
        <v>50411812</v>
      </c>
      <c r="C4058" s="1">
        <v>1</v>
      </c>
    </row>
    <row r="4059" spans="1:3" x14ac:dyDescent="0.25">
      <c r="A4059" s="1" t="s">
        <v>4138</v>
      </c>
      <c r="B4059" s="1">
        <v>50411814</v>
      </c>
      <c r="C4059" s="1">
        <v>1</v>
      </c>
    </row>
    <row r="4060" spans="1:3" x14ac:dyDescent="0.25">
      <c r="A4060" s="1" t="s">
        <v>4139</v>
      </c>
      <c r="B4060" s="1">
        <v>50411813</v>
      </c>
      <c r="C4060" s="1">
        <v>1</v>
      </c>
    </row>
    <row r="4061" spans="1:3" x14ac:dyDescent="0.25">
      <c r="A4061" s="1" t="s">
        <v>4140</v>
      </c>
      <c r="B4061" s="1">
        <v>50411821</v>
      </c>
      <c r="C4061" s="1">
        <v>1</v>
      </c>
    </row>
    <row r="4062" spans="1:3" x14ac:dyDescent="0.25">
      <c r="A4062" s="1" t="s">
        <v>4141</v>
      </c>
      <c r="B4062" s="1">
        <v>50411829</v>
      </c>
      <c r="C4062" s="1">
        <v>1</v>
      </c>
    </row>
    <row r="4063" spans="1:3" x14ac:dyDescent="0.25">
      <c r="A4063" s="1" t="s">
        <v>4142</v>
      </c>
      <c r="B4063" s="1">
        <v>50411828</v>
      </c>
      <c r="C4063" s="1">
        <v>1</v>
      </c>
    </row>
    <row r="4064" spans="1:3" x14ac:dyDescent="0.25">
      <c r="A4064" s="1" t="s">
        <v>4143</v>
      </c>
      <c r="B4064" s="1">
        <v>50411830</v>
      </c>
      <c r="C4064" s="1">
        <v>1</v>
      </c>
    </row>
    <row r="4065" spans="1:3" x14ac:dyDescent="0.25">
      <c r="A4065" s="1" t="s">
        <v>4144</v>
      </c>
      <c r="B4065" s="1">
        <v>50411832</v>
      </c>
      <c r="C4065" s="1">
        <v>1</v>
      </c>
    </row>
    <row r="4066" spans="1:3" x14ac:dyDescent="0.25">
      <c r="A4066" s="1" t="s">
        <v>4145</v>
      </c>
      <c r="B4066" s="1">
        <v>50411831</v>
      </c>
      <c r="C4066" s="1">
        <v>1</v>
      </c>
    </row>
    <row r="4067" spans="1:3" x14ac:dyDescent="0.25">
      <c r="A4067" s="1" t="s">
        <v>4146</v>
      </c>
      <c r="B4067" s="1">
        <v>50411827</v>
      </c>
      <c r="C4067" s="1">
        <v>1</v>
      </c>
    </row>
    <row r="4068" spans="1:3" x14ac:dyDescent="0.25">
      <c r="A4068" s="1" t="s">
        <v>4147</v>
      </c>
      <c r="B4068" s="1">
        <v>50411823</v>
      </c>
      <c r="C4068" s="1">
        <v>1</v>
      </c>
    </row>
    <row r="4069" spans="1:3" x14ac:dyDescent="0.25">
      <c r="A4069" s="1" t="s">
        <v>4148</v>
      </c>
      <c r="B4069" s="1">
        <v>50411822</v>
      </c>
      <c r="C4069" s="1">
        <v>1</v>
      </c>
    </row>
    <row r="4070" spans="1:3" x14ac:dyDescent="0.25">
      <c r="A4070" s="1" t="s">
        <v>4149</v>
      </c>
      <c r="B4070" s="1">
        <v>50411824</v>
      </c>
      <c r="C4070" s="1">
        <v>1</v>
      </c>
    </row>
    <row r="4071" spans="1:3" x14ac:dyDescent="0.25">
      <c r="A4071" s="1" t="s">
        <v>4150</v>
      </c>
      <c r="B4071" s="1">
        <v>50411826</v>
      </c>
      <c r="C4071" s="1">
        <v>1</v>
      </c>
    </row>
    <row r="4072" spans="1:3" x14ac:dyDescent="0.25">
      <c r="A4072" s="1" t="s">
        <v>4151</v>
      </c>
      <c r="B4072" s="1">
        <v>50411825</v>
      </c>
      <c r="C4072" s="1">
        <v>1</v>
      </c>
    </row>
    <row r="4073" spans="1:3" x14ac:dyDescent="0.25">
      <c r="A4073" s="1" t="s">
        <v>4152</v>
      </c>
      <c r="B4073" s="1">
        <v>50423204</v>
      </c>
      <c r="C4073" s="1">
        <v>1</v>
      </c>
    </row>
    <row r="4074" spans="1:3" x14ac:dyDescent="0.25">
      <c r="A4074" s="1" t="s">
        <v>4153</v>
      </c>
      <c r="B4074" s="1">
        <v>50423203</v>
      </c>
      <c r="C4074" s="1">
        <v>1</v>
      </c>
    </row>
    <row r="4075" spans="1:3" x14ac:dyDescent="0.25">
      <c r="A4075" s="1" t="s">
        <v>4154</v>
      </c>
      <c r="B4075" s="1">
        <v>50423205</v>
      </c>
      <c r="C4075" s="1">
        <v>1</v>
      </c>
    </row>
    <row r="4076" spans="1:3" x14ac:dyDescent="0.25">
      <c r="A4076" s="1" t="s">
        <v>4155</v>
      </c>
      <c r="B4076" s="1">
        <v>50423207</v>
      </c>
      <c r="C4076" s="1">
        <v>1</v>
      </c>
    </row>
    <row r="4077" spans="1:3" x14ac:dyDescent="0.25">
      <c r="A4077" s="1" t="s">
        <v>4156</v>
      </c>
      <c r="B4077" s="1">
        <v>50423206</v>
      </c>
      <c r="C4077" s="1">
        <v>1</v>
      </c>
    </row>
    <row r="4078" spans="1:3" x14ac:dyDescent="0.25">
      <c r="A4078" s="1" t="s">
        <v>4157</v>
      </c>
      <c r="B4078" s="1">
        <v>50423202</v>
      </c>
      <c r="C4078" s="1">
        <v>1</v>
      </c>
    </row>
    <row r="4079" spans="1:3" x14ac:dyDescent="0.25">
      <c r="A4079" s="1" t="s">
        <v>4158</v>
      </c>
      <c r="B4079" s="1">
        <v>50423015</v>
      </c>
      <c r="C4079" s="1">
        <v>1</v>
      </c>
    </row>
    <row r="4080" spans="1:3" x14ac:dyDescent="0.25">
      <c r="A4080" s="1" t="s">
        <v>4159</v>
      </c>
      <c r="B4080" s="1">
        <v>50423014</v>
      </c>
      <c r="C4080" s="1">
        <v>1</v>
      </c>
    </row>
    <row r="4081" spans="1:3" x14ac:dyDescent="0.25">
      <c r="A4081" s="1" t="s">
        <v>4160</v>
      </c>
      <c r="B4081" s="1">
        <v>50423016</v>
      </c>
      <c r="C4081" s="1">
        <v>1</v>
      </c>
    </row>
    <row r="4082" spans="1:3" x14ac:dyDescent="0.25">
      <c r="A4082" s="1" t="s">
        <v>4161</v>
      </c>
      <c r="B4082" s="1">
        <v>50423201</v>
      </c>
      <c r="C4082" s="1">
        <v>1</v>
      </c>
    </row>
    <row r="4083" spans="1:3" x14ac:dyDescent="0.25">
      <c r="A4083" s="1" t="s">
        <v>4162</v>
      </c>
      <c r="B4083" s="1">
        <v>50423101</v>
      </c>
      <c r="C4083" s="1">
        <v>1</v>
      </c>
    </row>
    <row r="4084" spans="1:3" x14ac:dyDescent="0.25">
      <c r="A4084" s="1" t="s">
        <v>4163</v>
      </c>
      <c r="B4084" s="1">
        <v>50423208</v>
      </c>
      <c r="C4084" s="1">
        <v>1</v>
      </c>
    </row>
    <row r="4085" spans="1:3" x14ac:dyDescent="0.25">
      <c r="A4085" s="1" t="s">
        <v>4164</v>
      </c>
      <c r="B4085" s="1">
        <v>50423216</v>
      </c>
      <c r="C4085" s="1">
        <v>1</v>
      </c>
    </row>
    <row r="4086" spans="1:3" x14ac:dyDescent="0.25">
      <c r="A4086" s="1" t="s">
        <v>4165</v>
      </c>
      <c r="B4086" s="1">
        <v>50423215</v>
      </c>
      <c r="C4086" s="1">
        <v>1</v>
      </c>
    </row>
    <row r="4087" spans="1:3" x14ac:dyDescent="0.25">
      <c r="A4087" s="1" t="s">
        <v>4166</v>
      </c>
      <c r="B4087" s="1">
        <v>50423217</v>
      </c>
      <c r="C4087" s="1">
        <v>1</v>
      </c>
    </row>
    <row r="4088" spans="1:3" x14ac:dyDescent="0.25">
      <c r="A4088" s="1" t="s">
        <v>4167</v>
      </c>
      <c r="B4088" s="1">
        <v>50423219</v>
      </c>
      <c r="C4088" s="1">
        <v>1</v>
      </c>
    </row>
    <row r="4089" spans="1:3" x14ac:dyDescent="0.25">
      <c r="A4089" s="1" t="s">
        <v>4168</v>
      </c>
      <c r="B4089" s="1">
        <v>50423218</v>
      </c>
      <c r="C4089" s="1">
        <v>1</v>
      </c>
    </row>
    <row r="4090" spans="1:3" x14ac:dyDescent="0.25">
      <c r="A4090" s="1" t="s">
        <v>4169</v>
      </c>
      <c r="B4090" s="1">
        <v>50423214</v>
      </c>
      <c r="C4090" s="1">
        <v>1</v>
      </c>
    </row>
    <row r="4091" spans="1:3" x14ac:dyDescent="0.25">
      <c r="A4091" s="1" t="s">
        <v>4170</v>
      </c>
      <c r="B4091" s="1">
        <v>50423210</v>
      </c>
      <c r="C4091" s="1">
        <v>1</v>
      </c>
    </row>
    <row r="4092" spans="1:3" x14ac:dyDescent="0.25">
      <c r="A4092" s="1" t="s">
        <v>4171</v>
      </c>
      <c r="B4092" s="1">
        <v>50423209</v>
      </c>
      <c r="C4092" s="1">
        <v>1</v>
      </c>
    </row>
    <row r="4093" spans="1:3" x14ac:dyDescent="0.25">
      <c r="A4093" s="1" t="s">
        <v>4172</v>
      </c>
      <c r="B4093" s="1">
        <v>50423211</v>
      </c>
      <c r="C4093" s="1">
        <v>1</v>
      </c>
    </row>
    <row r="4094" spans="1:3" x14ac:dyDescent="0.25">
      <c r="A4094" s="1" t="s">
        <v>4173</v>
      </c>
      <c r="B4094" s="1">
        <v>50423213</v>
      </c>
      <c r="C4094" s="1">
        <v>1</v>
      </c>
    </row>
    <row r="4095" spans="1:3" x14ac:dyDescent="0.25">
      <c r="A4095" s="1" t="s">
        <v>4174</v>
      </c>
      <c r="B4095" s="1">
        <v>50423212</v>
      </c>
      <c r="C4095" s="1">
        <v>1</v>
      </c>
    </row>
    <row r="4096" spans="1:3" x14ac:dyDescent="0.25">
      <c r="A4096" s="1" t="s">
        <v>4175</v>
      </c>
      <c r="B4096" s="1">
        <v>50423013</v>
      </c>
      <c r="C4096" s="1">
        <v>1</v>
      </c>
    </row>
    <row r="4097" spans="1:3" x14ac:dyDescent="0.25">
      <c r="A4097" s="1" t="s">
        <v>4176</v>
      </c>
      <c r="B4097" s="1">
        <v>50422908</v>
      </c>
      <c r="C4097" s="1">
        <v>1</v>
      </c>
    </row>
    <row r="4098" spans="1:3" x14ac:dyDescent="0.25">
      <c r="A4098" s="1" t="s">
        <v>4177</v>
      </c>
      <c r="B4098" s="1">
        <v>50422907</v>
      </c>
      <c r="C4098" s="1">
        <v>1</v>
      </c>
    </row>
    <row r="4099" spans="1:3" x14ac:dyDescent="0.25">
      <c r="A4099" s="1" t="s">
        <v>4178</v>
      </c>
      <c r="B4099" s="1">
        <v>50422909</v>
      </c>
      <c r="C4099" s="1">
        <v>1</v>
      </c>
    </row>
    <row r="4100" spans="1:3" x14ac:dyDescent="0.25">
      <c r="A4100" s="1" t="s">
        <v>4179</v>
      </c>
      <c r="B4100" s="1">
        <v>50422911</v>
      </c>
      <c r="C4100" s="1">
        <v>1</v>
      </c>
    </row>
    <row r="4101" spans="1:3" x14ac:dyDescent="0.25">
      <c r="A4101" s="1" t="s">
        <v>4180</v>
      </c>
      <c r="B4101" s="1">
        <v>50422910</v>
      </c>
      <c r="C4101" s="1">
        <v>1</v>
      </c>
    </row>
    <row r="4102" spans="1:3" x14ac:dyDescent="0.25">
      <c r="A4102" s="1" t="s">
        <v>4181</v>
      </c>
      <c r="B4102" s="1">
        <v>50422906</v>
      </c>
      <c r="C4102" s="1">
        <v>1</v>
      </c>
    </row>
    <row r="4103" spans="1:3" x14ac:dyDescent="0.25">
      <c r="A4103" s="1" t="s">
        <v>4182</v>
      </c>
      <c r="B4103" s="1">
        <v>50422902</v>
      </c>
      <c r="C4103" s="1">
        <v>1</v>
      </c>
    </row>
    <row r="4104" spans="1:3" x14ac:dyDescent="0.25">
      <c r="A4104" s="1" t="s">
        <v>4183</v>
      </c>
      <c r="B4104" s="1">
        <v>50422901</v>
      </c>
      <c r="C4104" s="1">
        <v>1</v>
      </c>
    </row>
    <row r="4105" spans="1:3" x14ac:dyDescent="0.25">
      <c r="A4105" s="1" t="s">
        <v>4184</v>
      </c>
      <c r="B4105" s="1">
        <v>50422903</v>
      </c>
      <c r="C4105" s="1">
        <v>1</v>
      </c>
    </row>
    <row r="4106" spans="1:3" x14ac:dyDescent="0.25">
      <c r="A4106" s="1" t="s">
        <v>4185</v>
      </c>
      <c r="B4106" s="1">
        <v>50422905</v>
      </c>
      <c r="C4106" s="1">
        <v>1</v>
      </c>
    </row>
    <row r="4107" spans="1:3" x14ac:dyDescent="0.25">
      <c r="A4107" s="1" t="s">
        <v>4186</v>
      </c>
      <c r="B4107" s="1">
        <v>50422904</v>
      </c>
      <c r="C4107" s="1">
        <v>1</v>
      </c>
    </row>
    <row r="4108" spans="1:3" x14ac:dyDescent="0.25">
      <c r="A4108" s="1" t="s">
        <v>4187</v>
      </c>
      <c r="B4108" s="1">
        <v>50423001</v>
      </c>
      <c r="C4108" s="1">
        <v>1</v>
      </c>
    </row>
    <row r="4109" spans="1:3" x14ac:dyDescent="0.25">
      <c r="A4109" s="1" t="s">
        <v>4188</v>
      </c>
      <c r="B4109" s="1">
        <v>50423009</v>
      </c>
      <c r="C4109" s="1">
        <v>1</v>
      </c>
    </row>
    <row r="4110" spans="1:3" x14ac:dyDescent="0.25">
      <c r="A4110" s="1" t="s">
        <v>4189</v>
      </c>
      <c r="B4110" s="1">
        <v>50423008</v>
      </c>
      <c r="C4110" s="1">
        <v>1</v>
      </c>
    </row>
    <row r="4111" spans="1:3" x14ac:dyDescent="0.25">
      <c r="A4111" s="1" t="s">
        <v>4190</v>
      </c>
      <c r="B4111" s="1">
        <v>50423010</v>
      </c>
      <c r="C4111" s="1">
        <v>1</v>
      </c>
    </row>
    <row r="4112" spans="1:3" x14ac:dyDescent="0.25">
      <c r="A4112" s="1" t="s">
        <v>4191</v>
      </c>
      <c r="B4112" s="1">
        <v>50423012</v>
      </c>
      <c r="C4112" s="1">
        <v>1</v>
      </c>
    </row>
    <row r="4113" spans="1:3" x14ac:dyDescent="0.25">
      <c r="A4113" s="1" t="s">
        <v>4192</v>
      </c>
      <c r="B4113" s="1">
        <v>50423011</v>
      </c>
      <c r="C4113" s="1">
        <v>1</v>
      </c>
    </row>
    <row r="4114" spans="1:3" x14ac:dyDescent="0.25">
      <c r="A4114" s="1" t="s">
        <v>4193</v>
      </c>
      <c r="B4114" s="1">
        <v>50423007</v>
      </c>
      <c r="C4114" s="1">
        <v>1</v>
      </c>
    </row>
    <row r="4115" spans="1:3" x14ac:dyDescent="0.25">
      <c r="A4115" s="1" t="s">
        <v>4194</v>
      </c>
      <c r="B4115" s="1">
        <v>50423003</v>
      </c>
      <c r="C4115" s="1">
        <v>1</v>
      </c>
    </row>
    <row r="4116" spans="1:3" x14ac:dyDescent="0.25">
      <c r="A4116" s="1" t="s">
        <v>4195</v>
      </c>
      <c r="B4116" s="1">
        <v>50423002</v>
      </c>
      <c r="C4116" s="1">
        <v>1</v>
      </c>
    </row>
    <row r="4117" spans="1:3" x14ac:dyDescent="0.25">
      <c r="A4117" s="1" t="s">
        <v>4196</v>
      </c>
      <c r="B4117" s="1">
        <v>50423004</v>
      </c>
      <c r="C4117" s="1">
        <v>1</v>
      </c>
    </row>
    <row r="4118" spans="1:3" x14ac:dyDescent="0.25">
      <c r="A4118" s="1" t="s">
        <v>4197</v>
      </c>
      <c r="B4118" s="1">
        <v>50423006</v>
      </c>
      <c r="C4118" s="1">
        <v>1</v>
      </c>
    </row>
    <row r="4119" spans="1:3" x14ac:dyDescent="0.25">
      <c r="A4119" s="1" t="s">
        <v>4198</v>
      </c>
      <c r="B4119" s="1">
        <v>50423005</v>
      </c>
      <c r="C4119" s="1">
        <v>1</v>
      </c>
    </row>
    <row r="4120" spans="1:3" x14ac:dyDescent="0.25">
      <c r="A4120" s="1" t="s">
        <v>4199</v>
      </c>
      <c r="B4120" s="1">
        <v>50423220</v>
      </c>
      <c r="C4120" s="1">
        <v>1</v>
      </c>
    </row>
    <row r="4121" spans="1:3" x14ac:dyDescent="0.25">
      <c r="A4121" s="1" t="s">
        <v>4200</v>
      </c>
      <c r="B4121" s="1">
        <v>50423252</v>
      </c>
      <c r="C4121" s="1">
        <v>1</v>
      </c>
    </row>
    <row r="4122" spans="1:3" x14ac:dyDescent="0.25">
      <c r="A4122" s="1" t="s">
        <v>4201</v>
      </c>
      <c r="B4122" s="1">
        <v>50423251</v>
      </c>
      <c r="C4122" s="1">
        <v>1</v>
      </c>
    </row>
    <row r="4123" spans="1:3" x14ac:dyDescent="0.25">
      <c r="A4123" s="1" t="s">
        <v>4202</v>
      </c>
      <c r="B4123" s="1">
        <v>50423253</v>
      </c>
      <c r="C4123" s="1">
        <v>1</v>
      </c>
    </row>
    <row r="4124" spans="1:3" x14ac:dyDescent="0.25">
      <c r="A4124" s="1" t="s">
        <v>4203</v>
      </c>
      <c r="B4124" s="1">
        <v>50423255</v>
      </c>
      <c r="C4124" s="1">
        <v>1</v>
      </c>
    </row>
    <row r="4125" spans="1:3" x14ac:dyDescent="0.25">
      <c r="A4125" s="1" t="s">
        <v>4204</v>
      </c>
      <c r="B4125" s="1">
        <v>50423254</v>
      </c>
      <c r="C4125" s="1">
        <v>1</v>
      </c>
    </row>
    <row r="4126" spans="1:3" x14ac:dyDescent="0.25">
      <c r="A4126" s="1" t="s">
        <v>4205</v>
      </c>
      <c r="B4126" s="1">
        <v>50423250</v>
      </c>
      <c r="C4126" s="1">
        <v>1</v>
      </c>
    </row>
    <row r="4127" spans="1:3" x14ac:dyDescent="0.25">
      <c r="A4127" s="1" t="s">
        <v>4206</v>
      </c>
      <c r="B4127" s="1">
        <v>50423246</v>
      </c>
      <c r="C4127" s="1">
        <v>1</v>
      </c>
    </row>
    <row r="4128" spans="1:3" x14ac:dyDescent="0.25">
      <c r="A4128" s="1" t="s">
        <v>4207</v>
      </c>
      <c r="B4128" s="1">
        <v>50423245</v>
      </c>
      <c r="C4128" s="1">
        <v>1</v>
      </c>
    </row>
    <row r="4129" spans="1:3" x14ac:dyDescent="0.25">
      <c r="A4129" s="1" t="s">
        <v>4208</v>
      </c>
      <c r="B4129" s="1">
        <v>50423247</v>
      </c>
      <c r="C4129" s="1">
        <v>1</v>
      </c>
    </row>
    <row r="4130" spans="1:3" x14ac:dyDescent="0.25">
      <c r="A4130" s="1" t="s">
        <v>4209</v>
      </c>
      <c r="B4130" s="1">
        <v>50423249</v>
      </c>
      <c r="C4130" s="1">
        <v>1</v>
      </c>
    </row>
    <row r="4131" spans="1:3" x14ac:dyDescent="0.25">
      <c r="A4131" s="1" t="s">
        <v>4210</v>
      </c>
      <c r="B4131" s="1">
        <v>50423248</v>
      </c>
      <c r="C4131" s="1">
        <v>1</v>
      </c>
    </row>
    <row r="4132" spans="1:3" x14ac:dyDescent="0.25">
      <c r="A4132" s="1" t="s">
        <v>4211</v>
      </c>
      <c r="B4132" s="1">
        <v>50423256</v>
      </c>
      <c r="C4132" s="1">
        <v>1</v>
      </c>
    </row>
    <row r="4133" spans="1:3" x14ac:dyDescent="0.25">
      <c r="A4133" s="1" t="s">
        <v>4212</v>
      </c>
      <c r="B4133" s="1">
        <v>50423264</v>
      </c>
      <c r="C4133" s="1">
        <v>1</v>
      </c>
    </row>
    <row r="4134" spans="1:3" x14ac:dyDescent="0.25">
      <c r="A4134" s="1" t="s">
        <v>4213</v>
      </c>
      <c r="B4134" s="1">
        <v>50423263</v>
      </c>
      <c r="C4134" s="1">
        <v>1</v>
      </c>
    </row>
    <row r="4135" spans="1:3" x14ac:dyDescent="0.25">
      <c r="A4135" s="1" t="s">
        <v>4214</v>
      </c>
      <c r="B4135" s="1">
        <v>50423265</v>
      </c>
      <c r="C4135" s="1">
        <v>1</v>
      </c>
    </row>
    <row r="4136" spans="1:3" x14ac:dyDescent="0.25">
      <c r="A4136" s="1" t="s">
        <v>4215</v>
      </c>
      <c r="B4136" s="1">
        <v>50423267</v>
      </c>
      <c r="C4136" s="1">
        <v>1</v>
      </c>
    </row>
    <row r="4137" spans="1:3" x14ac:dyDescent="0.25">
      <c r="A4137" s="1" t="s">
        <v>4216</v>
      </c>
      <c r="B4137" s="1">
        <v>50423266</v>
      </c>
      <c r="C4137" s="1">
        <v>1</v>
      </c>
    </row>
    <row r="4138" spans="1:3" x14ac:dyDescent="0.25">
      <c r="A4138" s="1" t="s">
        <v>4217</v>
      </c>
      <c r="B4138" s="1">
        <v>50423262</v>
      </c>
      <c r="C4138" s="1">
        <v>1</v>
      </c>
    </row>
    <row r="4139" spans="1:3" x14ac:dyDescent="0.25">
      <c r="A4139" s="1" t="s">
        <v>4218</v>
      </c>
      <c r="B4139" s="1">
        <v>50423258</v>
      </c>
      <c r="C4139" s="1">
        <v>1</v>
      </c>
    </row>
    <row r="4140" spans="1:3" x14ac:dyDescent="0.25">
      <c r="A4140" s="1" t="s">
        <v>4219</v>
      </c>
      <c r="B4140" s="1">
        <v>50423257</v>
      </c>
      <c r="C4140" s="1">
        <v>1</v>
      </c>
    </row>
    <row r="4141" spans="1:3" x14ac:dyDescent="0.25">
      <c r="A4141" s="1" t="s">
        <v>4220</v>
      </c>
      <c r="B4141" s="1">
        <v>50423259</v>
      </c>
      <c r="C4141" s="1">
        <v>1</v>
      </c>
    </row>
    <row r="4142" spans="1:3" x14ac:dyDescent="0.25">
      <c r="A4142" s="1" t="s">
        <v>4221</v>
      </c>
      <c r="B4142" s="1">
        <v>50423261</v>
      </c>
      <c r="C4142" s="1">
        <v>1</v>
      </c>
    </row>
    <row r="4143" spans="1:3" x14ac:dyDescent="0.25">
      <c r="A4143" s="1" t="s">
        <v>4222</v>
      </c>
      <c r="B4143" s="1">
        <v>50423260</v>
      </c>
      <c r="C4143" s="1">
        <v>1</v>
      </c>
    </row>
    <row r="4144" spans="1:3" x14ac:dyDescent="0.25">
      <c r="A4144" s="1" t="s">
        <v>4223</v>
      </c>
      <c r="B4144" s="1">
        <v>50423244</v>
      </c>
      <c r="C4144" s="1">
        <v>1</v>
      </c>
    </row>
    <row r="4145" spans="1:3" x14ac:dyDescent="0.25">
      <c r="A4145" s="1" t="s">
        <v>4224</v>
      </c>
      <c r="B4145" s="1">
        <v>50423228</v>
      </c>
      <c r="C4145" s="1">
        <v>1</v>
      </c>
    </row>
    <row r="4146" spans="1:3" x14ac:dyDescent="0.25">
      <c r="A4146" s="1" t="s">
        <v>4225</v>
      </c>
      <c r="B4146" s="1">
        <v>50423227</v>
      </c>
      <c r="C4146" s="1">
        <v>1</v>
      </c>
    </row>
    <row r="4147" spans="1:3" x14ac:dyDescent="0.25">
      <c r="A4147" s="1" t="s">
        <v>4226</v>
      </c>
      <c r="B4147" s="1">
        <v>50423229</v>
      </c>
      <c r="C4147" s="1">
        <v>1</v>
      </c>
    </row>
    <row r="4148" spans="1:3" x14ac:dyDescent="0.25">
      <c r="A4148" s="1" t="s">
        <v>4227</v>
      </c>
      <c r="B4148" s="1">
        <v>50423231</v>
      </c>
      <c r="C4148" s="1">
        <v>1</v>
      </c>
    </row>
    <row r="4149" spans="1:3" x14ac:dyDescent="0.25">
      <c r="A4149" s="1" t="s">
        <v>4228</v>
      </c>
      <c r="B4149" s="1">
        <v>50423230</v>
      </c>
      <c r="C4149" s="1">
        <v>1</v>
      </c>
    </row>
    <row r="4150" spans="1:3" x14ac:dyDescent="0.25">
      <c r="A4150" s="1" t="s">
        <v>4229</v>
      </c>
      <c r="B4150" s="1">
        <v>50423226</v>
      </c>
      <c r="C4150" s="1">
        <v>1</v>
      </c>
    </row>
    <row r="4151" spans="1:3" x14ac:dyDescent="0.25">
      <c r="A4151" s="1" t="s">
        <v>4230</v>
      </c>
      <c r="B4151" s="1">
        <v>50423222</v>
      </c>
      <c r="C4151" s="1">
        <v>1</v>
      </c>
    </row>
    <row r="4152" spans="1:3" x14ac:dyDescent="0.25">
      <c r="A4152" s="1" t="s">
        <v>4231</v>
      </c>
      <c r="B4152" s="1">
        <v>50423221</v>
      </c>
      <c r="C4152" s="1">
        <v>1</v>
      </c>
    </row>
    <row r="4153" spans="1:3" x14ac:dyDescent="0.25">
      <c r="A4153" s="1" t="s">
        <v>4232</v>
      </c>
      <c r="B4153" s="1">
        <v>50423223</v>
      </c>
      <c r="C4153" s="1">
        <v>1</v>
      </c>
    </row>
    <row r="4154" spans="1:3" x14ac:dyDescent="0.25">
      <c r="A4154" s="1" t="s">
        <v>4233</v>
      </c>
      <c r="B4154" s="1">
        <v>50423225</v>
      </c>
      <c r="C4154" s="1">
        <v>1</v>
      </c>
    </row>
    <row r="4155" spans="1:3" x14ac:dyDescent="0.25">
      <c r="A4155" s="1" t="s">
        <v>4234</v>
      </c>
      <c r="B4155" s="1">
        <v>50423224</v>
      </c>
      <c r="C4155" s="1">
        <v>1</v>
      </c>
    </row>
    <row r="4156" spans="1:3" x14ac:dyDescent="0.25">
      <c r="A4156" s="1" t="s">
        <v>4235</v>
      </c>
      <c r="B4156" s="1">
        <v>50423232</v>
      </c>
      <c r="C4156" s="1">
        <v>1</v>
      </c>
    </row>
    <row r="4157" spans="1:3" x14ac:dyDescent="0.25">
      <c r="A4157" s="1" t="s">
        <v>4236</v>
      </c>
      <c r="B4157" s="1">
        <v>50423240</v>
      </c>
      <c r="C4157" s="1">
        <v>1</v>
      </c>
    </row>
    <row r="4158" spans="1:3" x14ac:dyDescent="0.25">
      <c r="A4158" s="1" t="s">
        <v>4237</v>
      </c>
      <c r="B4158" s="1">
        <v>50423239</v>
      </c>
      <c r="C4158" s="1">
        <v>1</v>
      </c>
    </row>
    <row r="4159" spans="1:3" x14ac:dyDescent="0.25">
      <c r="A4159" s="1" t="s">
        <v>4238</v>
      </c>
      <c r="B4159" s="1">
        <v>50423241</v>
      </c>
      <c r="C4159" s="1">
        <v>1</v>
      </c>
    </row>
    <row r="4160" spans="1:3" x14ac:dyDescent="0.25">
      <c r="A4160" s="1" t="s">
        <v>4239</v>
      </c>
      <c r="B4160" s="1">
        <v>50423243</v>
      </c>
      <c r="C4160" s="1">
        <v>1</v>
      </c>
    </row>
    <row r="4161" spans="1:3" x14ac:dyDescent="0.25">
      <c r="A4161" s="1" t="s">
        <v>4240</v>
      </c>
      <c r="B4161" s="1">
        <v>50423242</v>
      </c>
      <c r="C4161" s="1">
        <v>1</v>
      </c>
    </row>
    <row r="4162" spans="1:3" x14ac:dyDescent="0.25">
      <c r="A4162" s="1" t="s">
        <v>4241</v>
      </c>
      <c r="B4162" s="1">
        <v>50423238</v>
      </c>
      <c r="C4162" s="1">
        <v>1</v>
      </c>
    </row>
    <row r="4163" spans="1:3" x14ac:dyDescent="0.25">
      <c r="A4163" s="1" t="s">
        <v>4242</v>
      </c>
      <c r="B4163" s="1">
        <v>50423234</v>
      </c>
      <c r="C4163" s="1">
        <v>1</v>
      </c>
    </row>
    <row r="4164" spans="1:3" x14ac:dyDescent="0.25">
      <c r="A4164" s="1" t="s">
        <v>4243</v>
      </c>
      <c r="B4164" s="1">
        <v>50423233</v>
      </c>
      <c r="C4164" s="1">
        <v>1</v>
      </c>
    </row>
    <row r="4165" spans="1:3" x14ac:dyDescent="0.25">
      <c r="A4165" s="1" t="s">
        <v>4244</v>
      </c>
      <c r="B4165" s="1">
        <v>50423235</v>
      </c>
      <c r="C4165" s="1">
        <v>1</v>
      </c>
    </row>
    <row r="4166" spans="1:3" x14ac:dyDescent="0.25">
      <c r="A4166" s="1" t="s">
        <v>4245</v>
      </c>
      <c r="B4166" s="1">
        <v>50423237</v>
      </c>
      <c r="C4166" s="1">
        <v>1</v>
      </c>
    </row>
    <row r="4167" spans="1:3" x14ac:dyDescent="0.25">
      <c r="A4167" s="1" t="s">
        <v>4246</v>
      </c>
      <c r="B4167" s="1">
        <v>50423236</v>
      </c>
      <c r="C4167" s="1">
        <v>1</v>
      </c>
    </row>
    <row r="4168" spans="1:3" x14ac:dyDescent="0.25">
      <c r="A4168" s="1" t="s">
        <v>4247</v>
      </c>
      <c r="B4168" s="1">
        <v>50422808</v>
      </c>
      <c r="C4168" s="1">
        <v>1</v>
      </c>
    </row>
    <row r="4169" spans="1:3" x14ac:dyDescent="0.25">
      <c r="A4169" s="1" t="s">
        <v>4248</v>
      </c>
      <c r="B4169" s="1">
        <v>50422101</v>
      </c>
      <c r="C4169" s="1">
        <v>1</v>
      </c>
    </row>
    <row r="4170" spans="1:3" x14ac:dyDescent="0.25">
      <c r="A4170" s="1" t="s">
        <v>4249</v>
      </c>
      <c r="B4170" s="1">
        <v>50422004</v>
      </c>
      <c r="C4170" s="1">
        <v>1</v>
      </c>
    </row>
    <row r="4171" spans="1:3" x14ac:dyDescent="0.25">
      <c r="A4171" s="1" t="s">
        <v>4250</v>
      </c>
      <c r="B4171" s="1">
        <v>50422102</v>
      </c>
      <c r="C4171" s="1">
        <v>1</v>
      </c>
    </row>
    <row r="4172" spans="1:3" x14ac:dyDescent="0.25">
      <c r="A4172" s="1" t="s">
        <v>4251</v>
      </c>
      <c r="B4172" s="1">
        <v>50422104</v>
      </c>
      <c r="C4172" s="1">
        <v>1</v>
      </c>
    </row>
    <row r="4173" spans="1:3" x14ac:dyDescent="0.25">
      <c r="A4173" s="1" t="s">
        <v>4252</v>
      </c>
      <c r="B4173" s="1">
        <v>50422103</v>
      </c>
      <c r="C4173" s="1">
        <v>1</v>
      </c>
    </row>
    <row r="4174" spans="1:3" x14ac:dyDescent="0.25">
      <c r="A4174" s="1" t="s">
        <v>4253</v>
      </c>
      <c r="B4174" s="1">
        <v>50422003</v>
      </c>
      <c r="C4174" s="1">
        <v>1</v>
      </c>
    </row>
    <row r="4175" spans="1:3" x14ac:dyDescent="0.25">
      <c r="A4175" s="1" t="s">
        <v>4254</v>
      </c>
      <c r="B4175" s="1">
        <v>50421921</v>
      </c>
      <c r="C4175" s="1">
        <v>1</v>
      </c>
    </row>
    <row r="4176" spans="1:3" x14ac:dyDescent="0.25">
      <c r="A4176" s="1" t="s">
        <v>4255</v>
      </c>
      <c r="B4176" s="1">
        <v>50421920</v>
      </c>
      <c r="C4176" s="1">
        <v>1</v>
      </c>
    </row>
    <row r="4177" spans="1:3" x14ac:dyDescent="0.25">
      <c r="A4177" s="1" t="s">
        <v>4256</v>
      </c>
      <c r="B4177" s="1">
        <v>50421922</v>
      </c>
      <c r="C4177" s="1">
        <v>1</v>
      </c>
    </row>
    <row r="4178" spans="1:3" x14ac:dyDescent="0.25">
      <c r="A4178" s="1" t="s">
        <v>4257</v>
      </c>
      <c r="B4178" s="1">
        <v>50422002</v>
      </c>
      <c r="C4178" s="1">
        <v>1</v>
      </c>
    </row>
    <row r="4179" spans="1:3" x14ac:dyDescent="0.25">
      <c r="A4179" s="1" t="s">
        <v>4258</v>
      </c>
      <c r="B4179" s="1">
        <v>50422001</v>
      </c>
      <c r="C4179" s="1">
        <v>1</v>
      </c>
    </row>
    <row r="4180" spans="1:3" x14ac:dyDescent="0.25">
      <c r="A4180" s="1" t="s">
        <v>4259</v>
      </c>
      <c r="B4180" s="1">
        <v>50422105</v>
      </c>
      <c r="C4180" s="1">
        <v>1</v>
      </c>
    </row>
    <row r="4181" spans="1:3" x14ac:dyDescent="0.25">
      <c r="A4181" s="1" t="s">
        <v>4260</v>
      </c>
      <c r="B4181" s="1">
        <v>50422206</v>
      </c>
      <c r="C4181" s="1">
        <v>1</v>
      </c>
    </row>
    <row r="4182" spans="1:3" x14ac:dyDescent="0.25">
      <c r="A4182" s="1" t="s">
        <v>4261</v>
      </c>
      <c r="B4182" s="1">
        <v>50422205</v>
      </c>
      <c r="C4182" s="1">
        <v>1</v>
      </c>
    </row>
    <row r="4183" spans="1:3" x14ac:dyDescent="0.25">
      <c r="A4183" s="1" t="s">
        <v>4262</v>
      </c>
      <c r="B4183" s="1">
        <v>50422207</v>
      </c>
      <c r="C4183" s="1">
        <v>1</v>
      </c>
    </row>
    <row r="4184" spans="1:3" x14ac:dyDescent="0.25">
      <c r="A4184" s="1" t="s">
        <v>4263</v>
      </c>
      <c r="B4184" s="1">
        <v>50422209</v>
      </c>
      <c r="C4184" s="1">
        <v>1</v>
      </c>
    </row>
    <row r="4185" spans="1:3" x14ac:dyDescent="0.25">
      <c r="A4185" s="1" t="s">
        <v>4264</v>
      </c>
      <c r="B4185" s="1">
        <v>50422208</v>
      </c>
      <c r="C4185" s="1">
        <v>1</v>
      </c>
    </row>
    <row r="4186" spans="1:3" x14ac:dyDescent="0.25">
      <c r="A4186" s="1" t="s">
        <v>4265</v>
      </c>
      <c r="B4186" s="1">
        <v>50422204</v>
      </c>
      <c r="C4186" s="1">
        <v>1</v>
      </c>
    </row>
    <row r="4187" spans="1:3" x14ac:dyDescent="0.25">
      <c r="A4187" s="1" t="s">
        <v>4266</v>
      </c>
      <c r="B4187" s="1">
        <v>50422107</v>
      </c>
      <c r="C4187" s="1">
        <v>1</v>
      </c>
    </row>
    <row r="4188" spans="1:3" x14ac:dyDescent="0.25">
      <c r="A4188" s="1" t="s">
        <v>4267</v>
      </c>
      <c r="B4188" s="1">
        <v>50422106</v>
      </c>
      <c r="C4188" s="1">
        <v>1</v>
      </c>
    </row>
    <row r="4189" spans="1:3" x14ac:dyDescent="0.25">
      <c r="A4189" s="1" t="s">
        <v>4268</v>
      </c>
      <c r="B4189" s="1">
        <v>50422201</v>
      </c>
      <c r="C4189" s="1">
        <v>1</v>
      </c>
    </row>
    <row r="4190" spans="1:3" x14ac:dyDescent="0.25">
      <c r="A4190" s="1" t="s">
        <v>4269</v>
      </c>
      <c r="B4190" s="1">
        <v>50422203</v>
      </c>
      <c r="C4190" s="1">
        <v>1</v>
      </c>
    </row>
    <row r="4191" spans="1:3" x14ac:dyDescent="0.25">
      <c r="A4191" s="1" t="s">
        <v>4270</v>
      </c>
      <c r="B4191" s="1">
        <v>50422202</v>
      </c>
      <c r="C4191" s="1">
        <v>1</v>
      </c>
    </row>
    <row r="4192" spans="1:3" x14ac:dyDescent="0.25">
      <c r="A4192" s="1" t="s">
        <v>4271</v>
      </c>
      <c r="B4192" s="1">
        <v>50421919</v>
      </c>
      <c r="C4192" s="1">
        <v>1</v>
      </c>
    </row>
    <row r="4193" spans="1:3" x14ac:dyDescent="0.25">
      <c r="A4193" s="1" t="s">
        <v>4272</v>
      </c>
      <c r="B4193" s="1">
        <v>50421903</v>
      </c>
      <c r="C4193" s="1">
        <v>1</v>
      </c>
    </row>
    <row r="4194" spans="1:3" x14ac:dyDescent="0.25">
      <c r="A4194" s="1" t="s">
        <v>4273</v>
      </c>
      <c r="B4194" s="1">
        <v>50421902</v>
      </c>
      <c r="C4194" s="1">
        <v>1</v>
      </c>
    </row>
    <row r="4195" spans="1:3" x14ac:dyDescent="0.25">
      <c r="A4195" s="1" t="s">
        <v>4274</v>
      </c>
      <c r="B4195" s="1">
        <v>50421904</v>
      </c>
      <c r="C4195" s="1">
        <v>1</v>
      </c>
    </row>
    <row r="4196" spans="1:3" x14ac:dyDescent="0.25">
      <c r="A4196" s="1" t="s">
        <v>4275</v>
      </c>
      <c r="B4196" s="1">
        <v>50421906</v>
      </c>
      <c r="C4196" s="1">
        <v>1</v>
      </c>
    </row>
    <row r="4197" spans="1:3" x14ac:dyDescent="0.25">
      <c r="A4197" s="1" t="s">
        <v>4276</v>
      </c>
      <c r="B4197" s="1">
        <v>50421905</v>
      </c>
      <c r="C4197" s="1">
        <v>1</v>
      </c>
    </row>
    <row r="4198" spans="1:3" x14ac:dyDescent="0.25">
      <c r="A4198" s="1" t="s">
        <v>4277</v>
      </c>
      <c r="B4198" s="1">
        <v>50421901</v>
      </c>
      <c r="C4198" s="1">
        <v>1</v>
      </c>
    </row>
    <row r="4199" spans="1:3" x14ac:dyDescent="0.25">
      <c r="A4199" s="1" t="s">
        <v>4278</v>
      </c>
      <c r="B4199" s="1">
        <v>50421849</v>
      </c>
      <c r="C4199" s="1">
        <v>1</v>
      </c>
    </row>
    <row r="4200" spans="1:3" x14ac:dyDescent="0.25">
      <c r="A4200" s="1" t="s">
        <v>4279</v>
      </c>
      <c r="B4200" s="1">
        <v>50421848</v>
      </c>
      <c r="C4200" s="1">
        <v>1</v>
      </c>
    </row>
    <row r="4201" spans="1:3" x14ac:dyDescent="0.25">
      <c r="A4201" s="1" t="s">
        <v>4280</v>
      </c>
      <c r="B4201" s="1">
        <v>50421850</v>
      </c>
      <c r="C4201" s="1">
        <v>1</v>
      </c>
    </row>
    <row r="4202" spans="1:3" x14ac:dyDescent="0.25">
      <c r="A4202" s="1" t="s">
        <v>4281</v>
      </c>
      <c r="B4202" s="1">
        <v>50421852</v>
      </c>
      <c r="C4202" s="1">
        <v>1</v>
      </c>
    </row>
    <row r="4203" spans="1:3" x14ac:dyDescent="0.25">
      <c r="A4203" s="1" t="s">
        <v>4282</v>
      </c>
      <c r="B4203" s="1">
        <v>50421851</v>
      </c>
      <c r="C4203" s="1">
        <v>1</v>
      </c>
    </row>
    <row r="4204" spans="1:3" x14ac:dyDescent="0.25">
      <c r="A4204" s="1" t="s">
        <v>4283</v>
      </c>
      <c r="B4204" s="1">
        <v>50421907</v>
      </c>
      <c r="C4204" s="1">
        <v>1</v>
      </c>
    </row>
    <row r="4205" spans="1:3" x14ac:dyDescent="0.25">
      <c r="A4205" s="1" t="s">
        <v>4284</v>
      </c>
      <c r="B4205" s="1">
        <v>50421915</v>
      </c>
      <c r="C4205" s="1">
        <v>1</v>
      </c>
    </row>
    <row r="4206" spans="1:3" x14ac:dyDescent="0.25">
      <c r="A4206" s="1" t="s">
        <v>4285</v>
      </c>
      <c r="B4206" s="1">
        <v>50421914</v>
      </c>
      <c r="C4206" s="1">
        <v>1</v>
      </c>
    </row>
    <row r="4207" spans="1:3" x14ac:dyDescent="0.25">
      <c r="A4207" s="1" t="s">
        <v>4286</v>
      </c>
      <c r="B4207" s="1">
        <v>50421916</v>
      </c>
      <c r="C4207" s="1">
        <v>1</v>
      </c>
    </row>
    <row r="4208" spans="1:3" x14ac:dyDescent="0.25">
      <c r="A4208" s="1" t="s">
        <v>4287</v>
      </c>
      <c r="B4208" s="1">
        <v>50421918</v>
      </c>
      <c r="C4208" s="1">
        <v>1</v>
      </c>
    </row>
    <row r="4209" spans="1:3" x14ac:dyDescent="0.25">
      <c r="A4209" s="1" t="s">
        <v>4288</v>
      </c>
      <c r="B4209" s="1">
        <v>50421917</v>
      </c>
      <c r="C4209" s="1">
        <v>1</v>
      </c>
    </row>
    <row r="4210" spans="1:3" x14ac:dyDescent="0.25">
      <c r="A4210" s="1" t="s">
        <v>4289</v>
      </c>
      <c r="B4210" s="1">
        <v>50421913</v>
      </c>
      <c r="C4210" s="1">
        <v>1</v>
      </c>
    </row>
    <row r="4211" spans="1:3" x14ac:dyDescent="0.25">
      <c r="A4211" s="1" t="s">
        <v>4290</v>
      </c>
      <c r="B4211" s="1">
        <v>50421909</v>
      </c>
      <c r="C4211" s="1">
        <v>1</v>
      </c>
    </row>
    <row r="4212" spans="1:3" x14ac:dyDescent="0.25">
      <c r="A4212" s="1" t="s">
        <v>4291</v>
      </c>
      <c r="B4212" s="1">
        <v>50421908</v>
      </c>
      <c r="C4212" s="1">
        <v>1</v>
      </c>
    </row>
    <row r="4213" spans="1:3" x14ac:dyDescent="0.25">
      <c r="A4213" s="1" t="s">
        <v>4292</v>
      </c>
      <c r="B4213" s="1">
        <v>50421910</v>
      </c>
      <c r="C4213" s="1">
        <v>1</v>
      </c>
    </row>
    <row r="4214" spans="1:3" x14ac:dyDescent="0.25">
      <c r="A4214" s="1" t="s">
        <v>4293</v>
      </c>
      <c r="B4214" s="1">
        <v>50421912</v>
      </c>
      <c r="C4214" s="1">
        <v>1</v>
      </c>
    </row>
    <row r="4215" spans="1:3" x14ac:dyDescent="0.25">
      <c r="A4215" s="1" t="s">
        <v>4294</v>
      </c>
      <c r="B4215" s="1">
        <v>50421911</v>
      </c>
      <c r="C4215" s="1">
        <v>1</v>
      </c>
    </row>
    <row r="4216" spans="1:3" x14ac:dyDescent="0.25">
      <c r="A4216" s="1" t="s">
        <v>4295</v>
      </c>
      <c r="B4216" s="1">
        <v>50422210</v>
      </c>
      <c r="C4216" s="1">
        <v>1</v>
      </c>
    </row>
    <row r="4217" spans="1:3" x14ac:dyDescent="0.25">
      <c r="A4217" s="1" t="s">
        <v>4296</v>
      </c>
      <c r="B4217" s="1">
        <v>50422707</v>
      </c>
      <c r="C4217" s="1">
        <v>1</v>
      </c>
    </row>
    <row r="4218" spans="1:3" x14ac:dyDescent="0.25">
      <c r="A4218" s="1" t="s">
        <v>4297</v>
      </c>
      <c r="B4218" s="1">
        <v>50422706</v>
      </c>
      <c r="C4218" s="1">
        <v>1</v>
      </c>
    </row>
    <row r="4219" spans="1:3" x14ac:dyDescent="0.25">
      <c r="A4219" s="1" t="s">
        <v>4298</v>
      </c>
      <c r="B4219" s="1">
        <v>50422708</v>
      </c>
      <c r="C4219" s="1">
        <v>1</v>
      </c>
    </row>
    <row r="4220" spans="1:3" x14ac:dyDescent="0.25">
      <c r="A4220" s="1" t="s">
        <v>4299</v>
      </c>
      <c r="B4220" s="1">
        <v>50422710</v>
      </c>
      <c r="C4220" s="1">
        <v>1</v>
      </c>
    </row>
    <row r="4221" spans="1:3" x14ac:dyDescent="0.25">
      <c r="A4221" s="1" t="s">
        <v>4300</v>
      </c>
      <c r="B4221" s="1">
        <v>50422709</v>
      </c>
      <c r="C4221" s="1">
        <v>1</v>
      </c>
    </row>
    <row r="4222" spans="1:3" x14ac:dyDescent="0.25">
      <c r="A4222" s="1" t="s">
        <v>4301</v>
      </c>
      <c r="B4222" s="1">
        <v>50422705</v>
      </c>
      <c r="C4222" s="1">
        <v>1</v>
      </c>
    </row>
    <row r="4223" spans="1:3" x14ac:dyDescent="0.25">
      <c r="A4223" s="1" t="s">
        <v>4302</v>
      </c>
      <c r="B4223" s="1">
        <v>50422701</v>
      </c>
      <c r="C4223" s="1">
        <v>1</v>
      </c>
    </row>
    <row r="4224" spans="1:3" x14ac:dyDescent="0.25">
      <c r="A4224" s="1" t="s">
        <v>4303</v>
      </c>
      <c r="B4224" s="1">
        <v>50422612</v>
      </c>
      <c r="C4224" s="1">
        <v>1</v>
      </c>
    </row>
    <row r="4225" spans="1:3" x14ac:dyDescent="0.25">
      <c r="A4225" s="1" t="s">
        <v>4304</v>
      </c>
      <c r="B4225" s="1">
        <v>50422702</v>
      </c>
      <c r="C4225" s="1">
        <v>1</v>
      </c>
    </row>
    <row r="4226" spans="1:3" x14ac:dyDescent="0.25">
      <c r="A4226" s="1" t="s">
        <v>4305</v>
      </c>
      <c r="B4226" s="1">
        <v>50422704</v>
      </c>
      <c r="C4226" s="1">
        <v>1</v>
      </c>
    </row>
    <row r="4227" spans="1:3" x14ac:dyDescent="0.25">
      <c r="A4227" s="1" t="s">
        <v>4306</v>
      </c>
      <c r="B4227" s="1">
        <v>50422703</v>
      </c>
      <c r="C4227" s="1">
        <v>1</v>
      </c>
    </row>
    <row r="4228" spans="1:3" x14ac:dyDescent="0.25">
      <c r="A4228" s="1" t="s">
        <v>4307</v>
      </c>
      <c r="B4228" s="1">
        <v>50422711</v>
      </c>
      <c r="C4228" s="1">
        <v>1</v>
      </c>
    </row>
    <row r="4229" spans="1:3" x14ac:dyDescent="0.25">
      <c r="A4229" s="1" t="s">
        <v>4308</v>
      </c>
      <c r="B4229" s="1">
        <v>50422804</v>
      </c>
      <c r="C4229" s="1">
        <v>1</v>
      </c>
    </row>
    <row r="4230" spans="1:3" x14ac:dyDescent="0.25">
      <c r="A4230" s="1" t="s">
        <v>4309</v>
      </c>
      <c r="B4230" s="1">
        <v>50422803</v>
      </c>
      <c r="C4230" s="1">
        <v>1</v>
      </c>
    </row>
    <row r="4231" spans="1:3" x14ac:dyDescent="0.25">
      <c r="A4231" s="1" t="s">
        <v>4310</v>
      </c>
      <c r="B4231" s="1">
        <v>50422805</v>
      </c>
      <c r="C4231" s="1">
        <v>1</v>
      </c>
    </row>
    <row r="4232" spans="1:3" x14ac:dyDescent="0.25">
      <c r="A4232" s="1" t="s">
        <v>4311</v>
      </c>
      <c r="B4232" s="1">
        <v>50422807</v>
      </c>
      <c r="C4232" s="1">
        <v>1</v>
      </c>
    </row>
    <row r="4233" spans="1:3" x14ac:dyDescent="0.25">
      <c r="A4233" s="1" t="s">
        <v>4312</v>
      </c>
      <c r="B4233" s="1">
        <v>50422806</v>
      </c>
      <c r="C4233" s="1">
        <v>1</v>
      </c>
    </row>
    <row r="4234" spans="1:3" x14ac:dyDescent="0.25">
      <c r="A4234" s="1" t="s">
        <v>4313</v>
      </c>
      <c r="B4234" s="1">
        <v>50422802</v>
      </c>
      <c r="C4234" s="1">
        <v>1</v>
      </c>
    </row>
    <row r="4235" spans="1:3" x14ac:dyDescent="0.25">
      <c r="A4235" s="1" t="s">
        <v>4314</v>
      </c>
      <c r="B4235" s="1">
        <v>50422713</v>
      </c>
      <c r="C4235" s="1">
        <v>1</v>
      </c>
    </row>
    <row r="4236" spans="1:3" x14ac:dyDescent="0.25">
      <c r="A4236" s="1" t="s">
        <v>4315</v>
      </c>
      <c r="B4236" s="1">
        <v>50422712</v>
      </c>
      <c r="C4236" s="1">
        <v>1</v>
      </c>
    </row>
    <row r="4237" spans="1:3" x14ac:dyDescent="0.25">
      <c r="A4237" s="1" t="s">
        <v>4316</v>
      </c>
      <c r="B4237" s="1">
        <v>50422714</v>
      </c>
      <c r="C4237" s="1">
        <v>1</v>
      </c>
    </row>
    <row r="4238" spans="1:3" x14ac:dyDescent="0.25">
      <c r="A4238" s="1" t="s">
        <v>4317</v>
      </c>
      <c r="B4238" s="1">
        <v>50422801</v>
      </c>
      <c r="C4238" s="1">
        <v>1</v>
      </c>
    </row>
    <row r="4239" spans="1:3" x14ac:dyDescent="0.25">
      <c r="A4239" s="1" t="s">
        <v>4318</v>
      </c>
      <c r="B4239" s="1">
        <v>50422715</v>
      </c>
      <c r="C4239" s="1">
        <v>1</v>
      </c>
    </row>
    <row r="4240" spans="1:3" x14ac:dyDescent="0.25">
      <c r="A4240" s="1" t="s">
        <v>4319</v>
      </c>
      <c r="B4240" s="1">
        <v>50422611</v>
      </c>
      <c r="C4240" s="1">
        <v>1</v>
      </c>
    </row>
    <row r="4241" spans="1:3" x14ac:dyDescent="0.25">
      <c r="A4241" s="1" t="s">
        <v>4320</v>
      </c>
      <c r="B4241" s="1">
        <v>50422501</v>
      </c>
      <c r="C4241" s="1">
        <v>1</v>
      </c>
    </row>
    <row r="4242" spans="1:3" x14ac:dyDescent="0.25">
      <c r="A4242" s="1" t="s">
        <v>4321</v>
      </c>
      <c r="B4242" s="1">
        <v>50422402</v>
      </c>
      <c r="C4242" s="1">
        <v>1</v>
      </c>
    </row>
    <row r="4243" spans="1:3" x14ac:dyDescent="0.25">
      <c r="A4243" s="1" t="s">
        <v>4322</v>
      </c>
      <c r="B4243" s="1">
        <v>50422502</v>
      </c>
      <c r="C4243" s="1">
        <v>1</v>
      </c>
    </row>
    <row r="4244" spans="1:3" x14ac:dyDescent="0.25">
      <c r="A4244" s="1" t="s">
        <v>4323</v>
      </c>
      <c r="B4244" s="1">
        <v>50422504</v>
      </c>
      <c r="C4244" s="1">
        <v>1</v>
      </c>
    </row>
    <row r="4245" spans="1:3" x14ac:dyDescent="0.25">
      <c r="A4245" s="1" t="s">
        <v>4324</v>
      </c>
      <c r="B4245" s="1">
        <v>50422503</v>
      </c>
      <c r="C4245" s="1">
        <v>1</v>
      </c>
    </row>
    <row r="4246" spans="1:3" x14ac:dyDescent="0.25">
      <c r="A4246" s="1" t="s">
        <v>4325</v>
      </c>
      <c r="B4246" s="1">
        <v>50422401</v>
      </c>
      <c r="C4246" s="1">
        <v>1</v>
      </c>
    </row>
    <row r="4247" spans="1:3" x14ac:dyDescent="0.25">
      <c r="A4247" s="1" t="s">
        <v>4326</v>
      </c>
      <c r="B4247" s="1">
        <v>50422301</v>
      </c>
      <c r="C4247" s="1">
        <v>1</v>
      </c>
    </row>
    <row r="4248" spans="1:3" x14ac:dyDescent="0.25">
      <c r="A4248" s="1" t="s">
        <v>4327</v>
      </c>
      <c r="B4248" s="1">
        <v>50422211</v>
      </c>
      <c r="C4248" s="1">
        <v>1</v>
      </c>
    </row>
    <row r="4249" spans="1:3" x14ac:dyDescent="0.25">
      <c r="A4249" s="1" t="s">
        <v>4328</v>
      </c>
      <c r="B4249" s="1">
        <v>50422302</v>
      </c>
      <c r="C4249" s="1">
        <v>1</v>
      </c>
    </row>
    <row r="4250" spans="1:3" x14ac:dyDescent="0.25">
      <c r="A4250" s="1" t="s">
        <v>4329</v>
      </c>
      <c r="B4250" s="1">
        <v>50422304</v>
      </c>
      <c r="C4250" s="1">
        <v>1</v>
      </c>
    </row>
    <row r="4251" spans="1:3" x14ac:dyDescent="0.25">
      <c r="A4251" s="1" t="s">
        <v>4330</v>
      </c>
      <c r="B4251" s="1">
        <v>50422303</v>
      </c>
      <c r="C4251" s="1">
        <v>1</v>
      </c>
    </row>
    <row r="4252" spans="1:3" x14ac:dyDescent="0.25">
      <c r="A4252" s="1" t="s">
        <v>4331</v>
      </c>
      <c r="B4252" s="1">
        <v>50422505</v>
      </c>
      <c r="C4252" s="1">
        <v>1</v>
      </c>
    </row>
    <row r="4253" spans="1:3" x14ac:dyDescent="0.25">
      <c r="A4253" s="1" t="s">
        <v>4332</v>
      </c>
      <c r="B4253" s="1">
        <v>50422607</v>
      </c>
      <c r="C4253" s="1">
        <v>1</v>
      </c>
    </row>
    <row r="4254" spans="1:3" x14ac:dyDescent="0.25">
      <c r="A4254" s="1" t="s">
        <v>4333</v>
      </c>
      <c r="B4254" s="1">
        <v>50422606</v>
      </c>
      <c r="C4254" s="1">
        <v>1</v>
      </c>
    </row>
    <row r="4255" spans="1:3" x14ac:dyDescent="0.25">
      <c r="A4255" s="1" t="s">
        <v>4334</v>
      </c>
      <c r="B4255" s="1">
        <v>50422608</v>
      </c>
      <c r="C4255" s="1">
        <v>1</v>
      </c>
    </row>
    <row r="4256" spans="1:3" x14ac:dyDescent="0.25">
      <c r="A4256" s="1" t="s">
        <v>4335</v>
      </c>
      <c r="B4256" s="1">
        <v>50422610</v>
      </c>
      <c r="C4256" s="1">
        <v>1</v>
      </c>
    </row>
    <row r="4257" spans="1:3" x14ac:dyDescent="0.25">
      <c r="A4257" s="1" t="s">
        <v>4336</v>
      </c>
      <c r="B4257" s="1">
        <v>50422609</v>
      </c>
      <c r="C4257" s="1">
        <v>1</v>
      </c>
    </row>
    <row r="4258" spans="1:3" x14ac:dyDescent="0.25">
      <c r="A4258" s="1" t="s">
        <v>4337</v>
      </c>
      <c r="B4258" s="1">
        <v>50422605</v>
      </c>
      <c r="C4258" s="1">
        <v>1</v>
      </c>
    </row>
    <row r="4259" spans="1:3" x14ac:dyDescent="0.25">
      <c r="A4259" s="1" t="s">
        <v>4338</v>
      </c>
      <c r="B4259" s="1">
        <v>50422601</v>
      </c>
      <c r="C4259" s="1">
        <v>1</v>
      </c>
    </row>
    <row r="4260" spans="1:3" x14ac:dyDescent="0.25">
      <c r="A4260" s="1" t="s">
        <v>4339</v>
      </c>
      <c r="B4260" s="1">
        <v>50422506</v>
      </c>
      <c r="C4260" s="1">
        <v>1</v>
      </c>
    </row>
    <row r="4261" spans="1:3" x14ac:dyDescent="0.25">
      <c r="A4261" s="1" t="s">
        <v>4340</v>
      </c>
      <c r="B4261" s="1">
        <v>50422602</v>
      </c>
      <c r="C4261" s="1">
        <v>1</v>
      </c>
    </row>
    <row r="4262" spans="1:3" x14ac:dyDescent="0.25">
      <c r="A4262" s="1" t="s">
        <v>4341</v>
      </c>
      <c r="B4262" s="1">
        <v>50422604</v>
      </c>
      <c r="C4262" s="1">
        <v>1</v>
      </c>
    </row>
    <row r="4263" spans="1:3" x14ac:dyDescent="0.25">
      <c r="A4263" s="1" t="s">
        <v>4342</v>
      </c>
      <c r="B4263" s="1">
        <v>50422603</v>
      </c>
      <c r="C4263" s="1">
        <v>1</v>
      </c>
    </row>
    <row r="4264" spans="1:3" x14ac:dyDescent="0.25">
      <c r="A4264" s="1" t="s">
        <v>4343</v>
      </c>
      <c r="B4264" s="1">
        <v>50424302</v>
      </c>
      <c r="C4264" s="1">
        <v>1</v>
      </c>
    </row>
    <row r="4265" spans="1:3" x14ac:dyDescent="0.25">
      <c r="A4265" s="1" t="s">
        <v>4344</v>
      </c>
      <c r="B4265" s="1">
        <v>50424301</v>
      </c>
      <c r="C4265" s="1">
        <v>1</v>
      </c>
    </row>
    <row r="4266" spans="1:3" x14ac:dyDescent="0.25">
      <c r="A4266" s="1" t="s">
        <v>4345</v>
      </c>
      <c r="B4266" s="1">
        <v>50424303</v>
      </c>
      <c r="C4266" s="1">
        <v>1</v>
      </c>
    </row>
    <row r="4267" spans="1:3" x14ac:dyDescent="0.25">
      <c r="A4267" s="1" t="s">
        <v>4346</v>
      </c>
      <c r="B4267" s="1">
        <v>50424305</v>
      </c>
      <c r="C4267" s="1">
        <v>1</v>
      </c>
    </row>
    <row r="4268" spans="1:3" x14ac:dyDescent="0.25">
      <c r="A4268" s="1" t="s">
        <v>4347</v>
      </c>
      <c r="B4268" s="1">
        <v>50424304</v>
      </c>
      <c r="C4268" s="1">
        <v>1</v>
      </c>
    </row>
    <row r="4269" spans="1:3" x14ac:dyDescent="0.25">
      <c r="A4269" s="1" t="s">
        <v>4348</v>
      </c>
      <c r="B4269" s="1">
        <v>50424202</v>
      </c>
      <c r="C4269" s="1">
        <v>1</v>
      </c>
    </row>
    <row r="4270" spans="1:3" x14ac:dyDescent="0.25">
      <c r="A4270" s="1" t="s">
        <v>4349</v>
      </c>
      <c r="B4270" s="1">
        <v>50424125</v>
      </c>
      <c r="C4270" s="1">
        <v>1</v>
      </c>
    </row>
    <row r="4271" spans="1:3" x14ac:dyDescent="0.25">
      <c r="A4271" s="1" t="s">
        <v>4350</v>
      </c>
      <c r="B4271" s="1">
        <v>50424124</v>
      </c>
      <c r="C4271" s="1">
        <v>1</v>
      </c>
    </row>
    <row r="4272" spans="1:3" x14ac:dyDescent="0.25">
      <c r="A4272" s="1" t="s">
        <v>4351</v>
      </c>
      <c r="B4272" s="1">
        <v>50424126</v>
      </c>
      <c r="C4272" s="1">
        <v>1</v>
      </c>
    </row>
    <row r="4273" spans="1:3" x14ac:dyDescent="0.25">
      <c r="A4273" s="1" t="s">
        <v>4352</v>
      </c>
      <c r="B4273" s="1">
        <v>50424201</v>
      </c>
      <c r="C4273" s="1">
        <v>1</v>
      </c>
    </row>
    <row r="4274" spans="1:3" x14ac:dyDescent="0.25">
      <c r="A4274" s="1" t="s">
        <v>4353</v>
      </c>
      <c r="B4274" s="1">
        <v>50424127</v>
      </c>
      <c r="C4274" s="1">
        <v>1</v>
      </c>
    </row>
    <row r="4275" spans="1:3" x14ac:dyDescent="0.25">
      <c r="A4275" s="1" t="s">
        <v>4354</v>
      </c>
      <c r="B4275" s="1">
        <v>50424306</v>
      </c>
      <c r="C4275" s="1">
        <v>1</v>
      </c>
    </row>
    <row r="4276" spans="1:3" x14ac:dyDescent="0.25">
      <c r="A4276" s="1" t="s">
        <v>4355</v>
      </c>
      <c r="B4276" s="1">
        <v>50424502</v>
      </c>
      <c r="C4276" s="1">
        <v>1</v>
      </c>
    </row>
    <row r="4277" spans="1:3" x14ac:dyDescent="0.25">
      <c r="A4277" s="1" t="s">
        <v>4356</v>
      </c>
      <c r="B4277" s="1">
        <v>50424501</v>
      </c>
      <c r="C4277" s="1">
        <v>1</v>
      </c>
    </row>
    <row r="4278" spans="1:3" x14ac:dyDescent="0.25">
      <c r="A4278" s="1" t="s">
        <v>4357</v>
      </c>
      <c r="B4278" s="1">
        <v>50424503</v>
      </c>
      <c r="C4278" s="1">
        <v>1</v>
      </c>
    </row>
    <row r="4279" spans="1:3" x14ac:dyDescent="0.25">
      <c r="A4279" s="1" t="s">
        <v>4358</v>
      </c>
      <c r="B4279" s="1">
        <v>50424505</v>
      </c>
      <c r="C4279" s="1">
        <v>1</v>
      </c>
    </row>
    <row r="4280" spans="1:3" x14ac:dyDescent="0.25">
      <c r="A4280" s="1" t="s">
        <v>4359</v>
      </c>
      <c r="B4280" s="1">
        <v>50424504</v>
      </c>
      <c r="C4280" s="1">
        <v>1</v>
      </c>
    </row>
    <row r="4281" spans="1:3" x14ac:dyDescent="0.25">
      <c r="A4281" s="1" t="s">
        <v>4360</v>
      </c>
      <c r="B4281" s="1">
        <v>50424406</v>
      </c>
      <c r="C4281" s="1">
        <v>1</v>
      </c>
    </row>
    <row r="4282" spans="1:3" x14ac:dyDescent="0.25">
      <c r="A4282" s="1" t="s">
        <v>4361</v>
      </c>
      <c r="B4282" s="1">
        <v>50424402</v>
      </c>
      <c r="C4282" s="1">
        <v>1</v>
      </c>
    </row>
    <row r="4283" spans="1:3" x14ac:dyDescent="0.25">
      <c r="A4283" s="1" t="s">
        <v>4362</v>
      </c>
      <c r="B4283" s="1">
        <v>50424401</v>
      </c>
      <c r="C4283" s="1">
        <v>1</v>
      </c>
    </row>
    <row r="4284" spans="1:3" x14ac:dyDescent="0.25">
      <c r="A4284" s="1" t="s">
        <v>4363</v>
      </c>
      <c r="B4284" s="1">
        <v>50424403</v>
      </c>
      <c r="C4284" s="1">
        <v>1</v>
      </c>
    </row>
    <row r="4285" spans="1:3" x14ac:dyDescent="0.25">
      <c r="A4285" s="1" t="s">
        <v>4364</v>
      </c>
      <c r="B4285" s="1">
        <v>50424405</v>
      </c>
      <c r="C4285" s="1">
        <v>1</v>
      </c>
    </row>
    <row r="4286" spans="1:3" x14ac:dyDescent="0.25">
      <c r="A4286" s="1" t="s">
        <v>4365</v>
      </c>
      <c r="B4286" s="1">
        <v>50424404</v>
      </c>
      <c r="C4286" s="1">
        <v>1</v>
      </c>
    </row>
    <row r="4287" spans="1:3" x14ac:dyDescent="0.25">
      <c r="A4287" s="1" t="s">
        <v>4366</v>
      </c>
      <c r="B4287" s="1">
        <v>50424123</v>
      </c>
      <c r="C4287" s="1">
        <v>1</v>
      </c>
    </row>
    <row r="4288" spans="1:3" x14ac:dyDescent="0.25">
      <c r="A4288" s="1" t="s">
        <v>4367</v>
      </c>
      <c r="B4288" s="1">
        <v>50424107</v>
      </c>
      <c r="C4288" s="1">
        <v>1</v>
      </c>
    </row>
    <row r="4289" spans="1:3" x14ac:dyDescent="0.25">
      <c r="A4289" s="1" t="s">
        <v>4368</v>
      </c>
      <c r="B4289" s="1">
        <v>50424106</v>
      </c>
      <c r="C4289" s="1">
        <v>1</v>
      </c>
    </row>
    <row r="4290" spans="1:3" x14ac:dyDescent="0.25">
      <c r="A4290" s="1" t="s">
        <v>4369</v>
      </c>
      <c r="B4290" s="1">
        <v>50424108</v>
      </c>
      <c r="C4290" s="1">
        <v>1</v>
      </c>
    </row>
    <row r="4291" spans="1:3" x14ac:dyDescent="0.25">
      <c r="A4291" s="1" t="s">
        <v>4370</v>
      </c>
      <c r="B4291" s="1">
        <v>50424110</v>
      </c>
      <c r="C4291" s="1">
        <v>1</v>
      </c>
    </row>
    <row r="4292" spans="1:3" x14ac:dyDescent="0.25">
      <c r="A4292" s="1" t="s">
        <v>4371</v>
      </c>
      <c r="B4292" s="1">
        <v>50424109</v>
      </c>
      <c r="C4292" s="1">
        <v>1</v>
      </c>
    </row>
    <row r="4293" spans="1:3" x14ac:dyDescent="0.25">
      <c r="A4293" s="1" t="s">
        <v>4372</v>
      </c>
      <c r="B4293" s="1">
        <v>50424105</v>
      </c>
      <c r="C4293" s="1">
        <v>1</v>
      </c>
    </row>
    <row r="4294" spans="1:3" x14ac:dyDescent="0.25">
      <c r="A4294" s="1" t="s">
        <v>4373</v>
      </c>
      <c r="B4294" s="1">
        <v>50424101</v>
      </c>
      <c r="C4294" s="1">
        <v>1</v>
      </c>
    </row>
    <row r="4295" spans="1:3" x14ac:dyDescent="0.25">
      <c r="A4295" s="1" t="s">
        <v>4374</v>
      </c>
      <c r="B4295" s="1">
        <v>50424005</v>
      </c>
      <c r="C4295" s="1">
        <v>1</v>
      </c>
    </row>
    <row r="4296" spans="1:3" x14ac:dyDescent="0.25">
      <c r="A4296" s="1" t="s">
        <v>4375</v>
      </c>
      <c r="B4296" s="1">
        <v>50424102</v>
      </c>
      <c r="C4296" s="1">
        <v>1</v>
      </c>
    </row>
    <row r="4297" spans="1:3" x14ac:dyDescent="0.25">
      <c r="A4297" s="1" t="s">
        <v>4376</v>
      </c>
      <c r="B4297" s="1">
        <v>50424104</v>
      </c>
      <c r="C4297" s="1">
        <v>1</v>
      </c>
    </row>
    <row r="4298" spans="1:3" x14ac:dyDescent="0.25">
      <c r="A4298" s="1" t="s">
        <v>4377</v>
      </c>
      <c r="B4298" s="1">
        <v>50424103</v>
      </c>
      <c r="C4298" s="1">
        <v>1</v>
      </c>
    </row>
    <row r="4299" spans="1:3" x14ac:dyDescent="0.25">
      <c r="A4299" s="1" t="s">
        <v>4378</v>
      </c>
      <c r="B4299" s="1">
        <v>50424111</v>
      </c>
      <c r="C4299" s="1">
        <v>1</v>
      </c>
    </row>
    <row r="4300" spans="1:3" x14ac:dyDescent="0.25">
      <c r="A4300" s="1" t="s">
        <v>4379</v>
      </c>
      <c r="B4300" s="1">
        <v>50424119</v>
      </c>
      <c r="C4300" s="1">
        <v>1</v>
      </c>
    </row>
    <row r="4301" spans="1:3" x14ac:dyDescent="0.25">
      <c r="A4301" s="1" t="s">
        <v>4380</v>
      </c>
      <c r="B4301" s="1">
        <v>50424118</v>
      </c>
      <c r="C4301" s="1">
        <v>1</v>
      </c>
    </row>
    <row r="4302" spans="1:3" x14ac:dyDescent="0.25">
      <c r="A4302" s="1" t="s">
        <v>4381</v>
      </c>
      <c r="B4302" s="1">
        <v>50424120</v>
      </c>
      <c r="C4302" s="1">
        <v>1</v>
      </c>
    </row>
    <row r="4303" spans="1:3" x14ac:dyDescent="0.25">
      <c r="A4303" s="1" t="s">
        <v>4382</v>
      </c>
      <c r="B4303" s="1">
        <v>50424122</v>
      </c>
      <c r="C4303" s="1">
        <v>1</v>
      </c>
    </row>
    <row r="4304" spans="1:3" x14ac:dyDescent="0.25">
      <c r="A4304" s="1" t="s">
        <v>4383</v>
      </c>
      <c r="B4304" s="1">
        <v>50424121</v>
      </c>
      <c r="C4304" s="1">
        <v>1</v>
      </c>
    </row>
    <row r="4305" spans="1:3" x14ac:dyDescent="0.25">
      <c r="A4305" s="1" t="s">
        <v>4384</v>
      </c>
      <c r="B4305" s="1">
        <v>50424117</v>
      </c>
      <c r="C4305" s="1">
        <v>1</v>
      </c>
    </row>
    <row r="4306" spans="1:3" x14ac:dyDescent="0.25">
      <c r="A4306" s="1" t="s">
        <v>4385</v>
      </c>
      <c r="B4306" s="1">
        <v>50424113</v>
      </c>
      <c r="C4306" s="1">
        <v>1</v>
      </c>
    </row>
    <row r="4307" spans="1:3" x14ac:dyDescent="0.25">
      <c r="A4307" s="1" t="s">
        <v>4386</v>
      </c>
      <c r="B4307" s="1">
        <v>50424112</v>
      </c>
      <c r="C4307" s="1">
        <v>1</v>
      </c>
    </row>
    <row r="4308" spans="1:3" x14ac:dyDescent="0.25">
      <c r="A4308" s="1" t="s">
        <v>4387</v>
      </c>
      <c r="B4308" s="1">
        <v>50424114</v>
      </c>
      <c r="C4308" s="1">
        <v>1</v>
      </c>
    </row>
    <row r="4309" spans="1:3" x14ac:dyDescent="0.25">
      <c r="A4309" s="1" t="s">
        <v>4388</v>
      </c>
      <c r="B4309" s="1">
        <v>50424116</v>
      </c>
      <c r="C4309" s="1">
        <v>1</v>
      </c>
    </row>
    <row r="4310" spans="1:3" x14ac:dyDescent="0.25">
      <c r="A4310" s="1" t="s">
        <v>4389</v>
      </c>
      <c r="B4310" s="1">
        <v>50424115</v>
      </c>
      <c r="C4310" s="1">
        <v>1</v>
      </c>
    </row>
    <row r="4311" spans="1:3" x14ac:dyDescent="0.25">
      <c r="A4311" s="1" t="s">
        <v>4390</v>
      </c>
      <c r="B4311" s="1">
        <v>50424506</v>
      </c>
      <c r="C4311" s="1">
        <v>1</v>
      </c>
    </row>
    <row r="4312" spans="1:3" x14ac:dyDescent="0.25">
      <c r="A4312" s="1" t="s">
        <v>4391</v>
      </c>
      <c r="B4312" s="1">
        <v>50424801</v>
      </c>
      <c r="C4312" s="1">
        <v>1</v>
      </c>
    </row>
    <row r="4313" spans="1:3" x14ac:dyDescent="0.25">
      <c r="A4313" s="1" t="s">
        <v>4392</v>
      </c>
      <c r="B4313" s="1">
        <v>50424706</v>
      </c>
      <c r="C4313" s="1">
        <v>1</v>
      </c>
    </row>
    <row r="4314" spans="1:3" x14ac:dyDescent="0.25">
      <c r="A4314" s="1" t="s">
        <v>4393</v>
      </c>
      <c r="B4314" s="1">
        <v>50424802</v>
      </c>
      <c r="C4314" s="1">
        <v>1</v>
      </c>
    </row>
    <row r="4315" spans="1:3" x14ac:dyDescent="0.25">
      <c r="A4315" s="1" t="s">
        <v>4394</v>
      </c>
      <c r="B4315" s="1">
        <v>50424804</v>
      </c>
      <c r="C4315" s="1">
        <v>1</v>
      </c>
    </row>
    <row r="4316" spans="1:3" x14ac:dyDescent="0.25">
      <c r="A4316" s="1" t="s">
        <v>4395</v>
      </c>
      <c r="B4316" s="1">
        <v>50424803</v>
      </c>
      <c r="C4316" s="1">
        <v>1</v>
      </c>
    </row>
    <row r="4317" spans="1:3" x14ac:dyDescent="0.25">
      <c r="A4317" s="1" t="s">
        <v>4396</v>
      </c>
      <c r="B4317" s="1">
        <v>50424705</v>
      </c>
      <c r="C4317" s="1">
        <v>1</v>
      </c>
    </row>
    <row r="4318" spans="1:3" x14ac:dyDescent="0.25">
      <c r="A4318" s="1" t="s">
        <v>4397</v>
      </c>
      <c r="B4318" s="1">
        <v>50424701</v>
      </c>
      <c r="C4318" s="1">
        <v>1</v>
      </c>
    </row>
    <row r="4319" spans="1:3" x14ac:dyDescent="0.25">
      <c r="A4319" s="1" t="s">
        <v>4398</v>
      </c>
      <c r="B4319" s="1">
        <v>50424623</v>
      </c>
      <c r="C4319" s="1">
        <v>1</v>
      </c>
    </row>
    <row r="4320" spans="1:3" x14ac:dyDescent="0.25">
      <c r="A4320" s="1" t="s">
        <v>4399</v>
      </c>
      <c r="B4320" s="1">
        <v>50424702</v>
      </c>
      <c r="C4320" s="1">
        <v>1</v>
      </c>
    </row>
    <row r="4321" spans="1:3" x14ac:dyDescent="0.25">
      <c r="A4321" s="1" t="s">
        <v>4400</v>
      </c>
      <c r="B4321" s="1">
        <v>50424704</v>
      </c>
      <c r="C4321" s="1">
        <v>1</v>
      </c>
    </row>
    <row r="4322" spans="1:3" x14ac:dyDescent="0.25">
      <c r="A4322" s="1" t="s">
        <v>4401</v>
      </c>
      <c r="B4322" s="1">
        <v>50424703</v>
      </c>
      <c r="C4322" s="1">
        <v>1</v>
      </c>
    </row>
    <row r="4323" spans="1:3" x14ac:dyDescent="0.25">
      <c r="A4323" s="1" t="s">
        <v>4402</v>
      </c>
      <c r="B4323" s="1">
        <v>50424805</v>
      </c>
      <c r="C4323" s="1">
        <v>1</v>
      </c>
    </row>
    <row r="4324" spans="1:3" x14ac:dyDescent="0.25">
      <c r="A4324" s="1" t="s">
        <v>4403</v>
      </c>
      <c r="B4324" s="1">
        <v>50424813</v>
      </c>
      <c r="C4324" s="1">
        <v>1</v>
      </c>
    </row>
    <row r="4325" spans="1:3" x14ac:dyDescent="0.25">
      <c r="A4325" s="1" t="s">
        <v>4404</v>
      </c>
      <c r="B4325" s="1">
        <v>50424812</v>
      </c>
      <c r="C4325" s="1">
        <v>1</v>
      </c>
    </row>
    <row r="4326" spans="1:3" x14ac:dyDescent="0.25">
      <c r="A4326" s="1" t="s">
        <v>4405</v>
      </c>
      <c r="B4326" s="1">
        <v>50424814</v>
      </c>
      <c r="C4326" s="1">
        <v>1</v>
      </c>
    </row>
    <row r="4327" spans="1:3" x14ac:dyDescent="0.25">
      <c r="A4327" s="1" t="s">
        <v>4406</v>
      </c>
      <c r="B4327" s="1">
        <v>50424816</v>
      </c>
      <c r="C4327" s="1">
        <v>1</v>
      </c>
    </row>
    <row r="4328" spans="1:3" x14ac:dyDescent="0.25">
      <c r="A4328" s="1" t="s">
        <v>4407</v>
      </c>
      <c r="B4328" s="1">
        <v>50424815</v>
      </c>
      <c r="C4328" s="1">
        <v>1</v>
      </c>
    </row>
    <row r="4329" spans="1:3" x14ac:dyDescent="0.25">
      <c r="A4329" s="1" t="s">
        <v>4408</v>
      </c>
      <c r="B4329" s="1">
        <v>50424811</v>
      </c>
      <c r="C4329" s="1">
        <v>1</v>
      </c>
    </row>
    <row r="4330" spans="1:3" x14ac:dyDescent="0.25">
      <c r="A4330" s="1" t="s">
        <v>4409</v>
      </c>
      <c r="B4330" s="1">
        <v>50424807</v>
      </c>
      <c r="C4330" s="1">
        <v>1</v>
      </c>
    </row>
    <row r="4331" spans="1:3" x14ac:dyDescent="0.25">
      <c r="A4331" s="1" t="s">
        <v>4410</v>
      </c>
      <c r="B4331" s="1">
        <v>50424806</v>
      </c>
      <c r="C4331" s="1">
        <v>1</v>
      </c>
    </row>
    <row r="4332" spans="1:3" x14ac:dyDescent="0.25">
      <c r="A4332" s="1" t="s">
        <v>4411</v>
      </c>
      <c r="B4332" s="1">
        <v>50424808</v>
      </c>
      <c r="C4332" s="1">
        <v>1</v>
      </c>
    </row>
    <row r="4333" spans="1:3" x14ac:dyDescent="0.25">
      <c r="A4333" s="1" t="s">
        <v>4412</v>
      </c>
      <c r="B4333" s="1">
        <v>50424810</v>
      </c>
      <c r="C4333" s="1">
        <v>1</v>
      </c>
    </row>
    <row r="4334" spans="1:3" x14ac:dyDescent="0.25">
      <c r="A4334" s="1" t="s">
        <v>4413</v>
      </c>
      <c r="B4334" s="1">
        <v>50424809</v>
      </c>
      <c r="C4334" s="1">
        <v>1</v>
      </c>
    </row>
    <row r="4335" spans="1:3" x14ac:dyDescent="0.25">
      <c r="A4335" s="1" t="s">
        <v>4414</v>
      </c>
      <c r="B4335" s="1">
        <v>50424622</v>
      </c>
      <c r="C4335" s="1">
        <v>1</v>
      </c>
    </row>
    <row r="4336" spans="1:3" x14ac:dyDescent="0.25">
      <c r="A4336" s="1" t="s">
        <v>4415</v>
      </c>
      <c r="B4336" s="1">
        <v>50424606</v>
      </c>
      <c r="C4336" s="1">
        <v>1</v>
      </c>
    </row>
    <row r="4337" spans="1:3" x14ac:dyDescent="0.25">
      <c r="A4337" s="1" t="s">
        <v>4416</v>
      </c>
      <c r="B4337" s="1">
        <v>50424605</v>
      </c>
      <c r="C4337" s="1">
        <v>1</v>
      </c>
    </row>
    <row r="4338" spans="1:3" x14ac:dyDescent="0.25">
      <c r="A4338" s="1" t="s">
        <v>4417</v>
      </c>
      <c r="B4338" s="1">
        <v>50424607</v>
      </c>
      <c r="C4338" s="1">
        <v>1</v>
      </c>
    </row>
    <row r="4339" spans="1:3" x14ac:dyDescent="0.25">
      <c r="A4339" s="1" t="s">
        <v>4418</v>
      </c>
      <c r="B4339" s="1">
        <v>50424609</v>
      </c>
      <c r="C4339" s="1">
        <v>1</v>
      </c>
    </row>
    <row r="4340" spans="1:3" x14ac:dyDescent="0.25">
      <c r="A4340" s="1" t="s">
        <v>4419</v>
      </c>
      <c r="B4340" s="1">
        <v>50424608</v>
      </c>
      <c r="C4340" s="1">
        <v>1</v>
      </c>
    </row>
    <row r="4341" spans="1:3" x14ac:dyDescent="0.25">
      <c r="A4341" s="1" t="s">
        <v>4420</v>
      </c>
      <c r="B4341" s="1">
        <v>50424604</v>
      </c>
      <c r="C4341" s="1">
        <v>1</v>
      </c>
    </row>
    <row r="4342" spans="1:3" x14ac:dyDescent="0.25">
      <c r="A4342" s="1" t="s">
        <v>4421</v>
      </c>
      <c r="B4342" s="1">
        <v>50424508</v>
      </c>
      <c r="C4342" s="1">
        <v>1</v>
      </c>
    </row>
    <row r="4343" spans="1:3" x14ac:dyDescent="0.25">
      <c r="A4343" s="1" t="s">
        <v>4422</v>
      </c>
      <c r="B4343" s="1">
        <v>50424507</v>
      </c>
      <c r="C4343" s="1">
        <v>1</v>
      </c>
    </row>
    <row r="4344" spans="1:3" x14ac:dyDescent="0.25">
      <c r="A4344" s="1" t="s">
        <v>4423</v>
      </c>
      <c r="B4344" s="1">
        <v>50424601</v>
      </c>
      <c r="C4344" s="1">
        <v>1</v>
      </c>
    </row>
    <row r="4345" spans="1:3" x14ac:dyDescent="0.25">
      <c r="A4345" s="1" t="s">
        <v>4424</v>
      </c>
      <c r="B4345" s="1">
        <v>50424603</v>
      </c>
      <c r="C4345" s="1">
        <v>1</v>
      </c>
    </row>
    <row r="4346" spans="1:3" x14ac:dyDescent="0.25">
      <c r="A4346" s="1" t="s">
        <v>4425</v>
      </c>
      <c r="B4346" s="1">
        <v>50424602</v>
      </c>
      <c r="C4346" s="1">
        <v>1</v>
      </c>
    </row>
    <row r="4347" spans="1:3" x14ac:dyDescent="0.25">
      <c r="A4347" s="1" t="s">
        <v>4426</v>
      </c>
      <c r="B4347" s="1">
        <v>50424610</v>
      </c>
      <c r="C4347" s="1">
        <v>1</v>
      </c>
    </row>
    <row r="4348" spans="1:3" x14ac:dyDescent="0.25">
      <c r="A4348" s="1" t="s">
        <v>4427</v>
      </c>
      <c r="B4348" s="1">
        <v>50424618</v>
      </c>
      <c r="C4348" s="1">
        <v>1</v>
      </c>
    </row>
    <row r="4349" spans="1:3" x14ac:dyDescent="0.25">
      <c r="A4349" s="1" t="s">
        <v>4428</v>
      </c>
      <c r="B4349" s="1">
        <v>50424617</v>
      </c>
      <c r="C4349" s="1">
        <v>1</v>
      </c>
    </row>
    <row r="4350" spans="1:3" x14ac:dyDescent="0.25">
      <c r="A4350" s="1" t="s">
        <v>4429</v>
      </c>
      <c r="B4350" s="1">
        <v>50424619</v>
      </c>
      <c r="C4350" s="1">
        <v>1</v>
      </c>
    </row>
    <row r="4351" spans="1:3" x14ac:dyDescent="0.25">
      <c r="A4351" s="1" t="s">
        <v>4430</v>
      </c>
      <c r="B4351" s="1">
        <v>50424621</v>
      </c>
      <c r="C4351" s="1">
        <v>1</v>
      </c>
    </row>
    <row r="4352" spans="1:3" x14ac:dyDescent="0.25">
      <c r="A4352" s="1" t="s">
        <v>4431</v>
      </c>
      <c r="B4352" s="1">
        <v>50424620</v>
      </c>
      <c r="C4352" s="1">
        <v>1</v>
      </c>
    </row>
    <row r="4353" spans="1:3" x14ac:dyDescent="0.25">
      <c r="A4353" s="1" t="s">
        <v>4432</v>
      </c>
      <c r="B4353" s="1">
        <v>50424616</v>
      </c>
      <c r="C4353" s="1">
        <v>1</v>
      </c>
    </row>
    <row r="4354" spans="1:3" x14ac:dyDescent="0.25">
      <c r="A4354" s="1" t="s">
        <v>4433</v>
      </c>
      <c r="B4354" s="1">
        <v>50424612</v>
      </c>
      <c r="C4354" s="1">
        <v>1</v>
      </c>
    </row>
    <row r="4355" spans="1:3" x14ac:dyDescent="0.25">
      <c r="A4355" s="1" t="s">
        <v>4434</v>
      </c>
      <c r="B4355" s="1">
        <v>50424611</v>
      </c>
      <c r="C4355" s="1">
        <v>1</v>
      </c>
    </row>
    <row r="4356" spans="1:3" x14ac:dyDescent="0.25">
      <c r="A4356" s="1" t="s">
        <v>4435</v>
      </c>
      <c r="B4356" s="1">
        <v>50424613</v>
      </c>
      <c r="C4356" s="1">
        <v>1</v>
      </c>
    </row>
    <row r="4357" spans="1:3" x14ac:dyDescent="0.25">
      <c r="A4357" s="1" t="s">
        <v>4436</v>
      </c>
      <c r="B4357" s="1">
        <v>50424615</v>
      </c>
      <c r="C4357" s="1">
        <v>1</v>
      </c>
    </row>
    <row r="4358" spans="1:3" x14ac:dyDescent="0.25">
      <c r="A4358" s="1" t="s">
        <v>4437</v>
      </c>
      <c r="B4358" s="1">
        <v>50424614</v>
      </c>
      <c r="C4358" s="1">
        <v>1</v>
      </c>
    </row>
    <row r="4359" spans="1:3" x14ac:dyDescent="0.25">
      <c r="A4359" s="1" t="s">
        <v>4438</v>
      </c>
      <c r="B4359" s="1">
        <v>50424004</v>
      </c>
      <c r="C4359" s="1">
        <v>1</v>
      </c>
    </row>
    <row r="4360" spans="1:3" x14ac:dyDescent="0.25">
      <c r="A4360" s="1" t="s">
        <v>4439</v>
      </c>
      <c r="B4360" s="1">
        <v>50423503</v>
      </c>
      <c r="C4360" s="1">
        <v>1</v>
      </c>
    </row>
    <row r="4361" spans="1:3" x14ac:dyDescent="0.25">
      <c r="A4361" s="1" t="s">
        <v>4440</v>
      </c>
      <c r="B4361" s="1">
        <v>50423502</v>
      </c>
      <c r="C4361" s="1">
        <v>1</v>
      </c>
    </row>
    <row r="4362" spans="1:3" x14ac:dyDescent="0.25">
      <c r="A4362" s="1" t="s">
        <v>4441</v>
      </c>
      <c r="B4362" s="1">
        <v>50423504</v>
      </c>
      <c r="C4362" s="1">
        <v>1</v>
      </c>
    </row>
    <row r="4363" spans="1:3" x14ac:dyDescent="0.25">
      <c r="A4363" s="1" t="s">
        <v>4442</v>
      </c>
      <c r="B4363" s="1">
        <v>50423506</v>
      </c>
      <c r="C4363" s="1">
        <v>1</v>
      </c>
    </row>
    <row r="4364" spans="1:3" x14ac:dyDescent="0.25">
      <c r="A4364" s="1" t="s">
        <v>4443</v>
      </c>
      <c r="B4364" s="1">
        <v>50423505</v>
      </c>
      <c r="C4364" s="1">
        <v>1</v>
      </c>
    </row>
    <row r="4365" spans="1:3" x14ac:dyDescent="0.25">
      <c r="A4365" s="1" t="s">
        <v>4444</v>
      </c>
      <c r="B4365" s="1">
        <v>50423501</v>
      </c>
      <c r="C4365" s="1">
        <v>1</v>
      </c>
    </row>
    <row r="4366" spans="1:3" x14ac:dyDescent="0.25">
      <c r="A4366" s="1" t="s">
        <v>4445</v>
      </c>
      <c r="B4366" s="1">
        <v>50423420</v>
      </c>
      <c r="C4366" s="1">
        <v>1</v>
      </c>
    </row>
    <row r="4367" spans="1:3" x14ac:dyDescent="0.25">
      <c r="A4367" s="1" t="s">
        <v>4446</v>
      </c>
      <c r="B4367" s="1">
        <v>50423419</v>
      </c>
      <c r="C4367" s="1">
        <v>1</v>
      </c>
    </row>
    <row r="4368" spans="1:3" x14ac:dyDescent="0.25">
      <c r="A4368" s="1" t="s">
        <v>4447</v>
      </c>
      <c r="B4368" s="1">
        <v>50423421</v>
      </c>
      <c r="C4368" s="1">
        <v>1</v>
      </c>
    </row>
    <row r="4369" spans="1:3" x14ac:dyDescent="0.25">
      <c r="A4369" s="1" t="s">
        <v>4448</v>
      </c>
      <c r="B4369" s="1">
        <v>50423423</v>
      </c>
      <c r="C4369" s="1">
        <v>1</v>
      </c>
    </row>
    <row r="4370" spans="1:3" x14ac:dyDescent="0.25">
      <c r="A4370" s="1" t="s">
        <v>4449</v>
      </c>
      <c r="B4370" s="1">
        <v>50423422</v>
      </c>
      <c r="C4370" s="1">
        <v>1</v>
      </c>
    </row>
    <row r="4371" spans="1:3" x14ac:dyDescent="0.25">
      <c r="A4371" s="1" t="s">
        <v>4450</v>
      </c>
      <c r="B4371" s="1">
        <v>50423507</v>
      </c>
      <c r="C4371" s="1">
        <v>1</v>
      </c>
    </row>
    <row r="4372" spans="1:3" x14ac:dyDescent="0.25">
      <c r="A4372" s="1" t="s">
        <v>4451</v>
      </c>
      <c r="B4372" s="1">
        <v>50423515</v>
      </c>
      <c r="C4372" s="1">
        <v>1</v>
      </c>
    </row>
    <row r="4373" spans="1:3" x14ac:dyDescent="0.25">
      <c r="A4373" s="1" t="s">
        <v>4452</v>
      </c>
      <c r="B4373" s="1">
        <v>50423514</v>
      </c>
      <c r="C4373" s="1">
        <v>1</v>
      </c>
    </row>
    <row r="4374" spans="1:3" x14ac:dyDescent="0.25">
      <c r="A4374" s="1" t="s">
        <v>4453</v>
      </c>
      <c r="B4374" s="1">
        <v>50423516</v>
      </c>
      <c r="C4374" s="1">
        <v>1</v>
      </c>
    </row>
    <row r="4375" spans="1:3" x14ac:dyDescent="0.25">
      <c r="A4375" s="1" t="s">
        <v>4454</v>
      </c>
      <c r="B4375" s="1">
        <v>50423518</v>
      </c>
      <c r="C4375" s="1">
        <v>1</v>
      </c>
    </row>
    <row r="4376" spans="1:3" x14ac:dyDescent="0.25">
      <c r="A4376" s="1" t="s">
        <v>4455</v>
      </c>
      <c r="B4376" s="1">
        <v>50423517</v>
      </c>
      <c r="C4376" s="1">
        <v>1</v>
      </c>
    </row>
    <row r="4377" spans="1:3" x14ac:dyDescent="0.25">
      <c r="A4377" s="1" t="s">
        <v>4456</v>
      </c>
      <c r="B4377" s="1">
        <v>50423513</v>
      </c>
      <c r="C4377" s="1">
        <v>1</v>
      </c>
    </row>
    <row r="4378" spans="1:3" x14ac:dyDescent="0.25">
      <c r="A4378" s="1" t="s">
        <v>4457</v>
      </c>
      <c r="B4378" s="1">
        <v>50423509</v>
      </c>
      <c r="C4378" s="1">
        <v>1</v>
      </c>
    </row>
    <row r="4379" spans="1:3" x14ac:dyDescent="0.25">
      <c r="A4379" s="1" t="s">
        <v>4458</v>
      </c>
      <c r="B4379" s="1">
        <v>50423508</v>
      </c>
      <c r="C4379" s="1">
        <v>1</v>
      </c>
    </row>
    <row r="4380" spans="1:3" x14ac:dyDescent="0.25">
      <c r="A4380" s="1" t="s">
        <v>4459</v>
      </c>
      <c r="B4380" s="1">
        <v>50423510</v>
      </c>
      <c r="C4380" s="1">
        <v>1</v>
      </c>
    </row>
    <row r="4381" spans="1:3" x14ac:dyDescent="0.25">
      <c r="A4381" s="1" t="s">
        <v>4460</v>
      </c>
      <c r="B4381" s="1">
        <v>50423512</v>
      </c>
      <c r="C4381" s="1">
        <v>1</v>
      </c>
    </row>
    <row r="4382" spans="1:3" x14ac:dyDescent="0.25">
      <c r="A4382" s="1" t="s">
        <v>4461</v>
      </c>
      <c r="B4382" s="1">
        <v>50423511</v>
      </c>
      <c r="C4382" s="1">
        <v>1</v>
      </c>
    </row>
    <row r="4383" spans="1:3" x14ac:dyDescent="0.25">
      <c r="A4383" s="1" t="s">
        <v>4462</v>
      </c>
      <c r="B4383" s="1">
        <v>50423418</v>
      </c>
      <c r="C4383" s="1">
        <v>1</v>
      </c>
    </row>
    <row r="4384" spans="1:3" x14ac:dyDescent="0.25">
      <c r="A4384" s="1" t="s">
        <v>4463</v>
      </c>
      <c r="B4384" s="1">
        <v>50423402</v>
      </c>
      <c r="C4384" s="1">
        <v>1</v>
      </c>
    </row>
    <row r="4385" spans="1:3" x14ac:dyDescent="0.25">
      <c r="A4385" s="1" t="s">
        <v>4464</v>
      </c>
      <c r="B4385" s="1">
        <v>50423401</v>
      </c>
      <c r="C4385" s="1">
        <v>1</v>
      </c>
    </row>
    <row r="4386" spans="1:3" x14ac:dyDescent="0.25">
      <c r="A4386" s="1" t="s">
        <v>4465</v>
      </c>
      <c r="B4386" s="1">
        <v>50423403</v>
      </c>
      <c r="C4386" s="1">
        <v>1</v>
      </c>
    </row>
    <row r="4387" spans="1:3" x14ac:dyDescent="0.25">
      <c r="A4387" s="1" t="s">
        <v>4466</v>
      </c>
      <c r="B4387" s="1">
        <v>50423405</v>
      </c>
      <c r="C4387" s="1">
        <v>1</v>
      </c>
    </row>
    <row r="4388" spans="1:3" x14ac:dyDescent="0.25">
      <c r="A4388" s="1" t="s">
        <v>4467</v>
      </c>
      <c r="B4388" s="1">
        <v>50423404</v>
      </c>
      <c r="C4388" s="1">
        <v>1</v>
      </c>
    </row>
    <row r="4389" spans="1:3" x14ac:dyDescent="0.25">
      <c r="A4389" s="1" t="s">
        <v>4468</v>
      </c>
      <c r="B4389" s="1">
        <v>50423304</v>
      </c>
      <c r="C4389" s="1">
        <v>1</v>
      </c>
    </row>
    <row r="4390" spans="1:3" x14ac:dyDescent="0.25">
      <c r="A4390" s="1" t="s">
        <v>4469</v>
      </c>
      <c r="B4390" s="1">
        <v>50423269</v>
      </c>
      <c r="C4390" s="1">
        <v>1</v>
      </c>
    </row>
    <row r="4391" spans="1:3" x14ac:dyDescent="0.25">
      <c r="A4391" s="1" t="s">
        <v>4470</v>
      </c>
      <c r="B4391" s="1">
        <v>50423268</v>
      </c>
      <c r="C4391" s="1">
        <v>1</v>
      </c>
    </row>
    <row r="4392" spans="1:3" x14ac:dyDescent="0.25">
      <c r="A4392" s="1" t="s">
        <v>4471</v>
      </c>
      <c r="B4392" s="1">
        <v>50423301</v>
      </c>
      <c r="C4392" s="1">
        <v>1</v>
      </c>
    </row>
    <row r="4393" spans="1:3" x14ac:dyDescent="0.25">
      <c r="A4393" s="1" t="s">
        <v>4472</v>
      </c>
      <c r="B4393" s="1">
        <v>50423303</v>
      </c>
      <c r="C4393" s="1">
        <v>1</v>
      </c>
    </row>
    <row r="4394" spans="1:3" x14ac:dyDescent="0.25">
      <c r="A4394" s="1" t="s">
        <v>4473</v>
      </c>
      <c r="B4394" s="1">
        <v>50423302</v>
      </c>
      <c r="C4394" s="1">
        <v>1</v>
      </c>
    </row>
    <row r="4395" spans="1:3" x14ac:dyDescent="0.25">
      <c r="A4395" s="1" t="s">
        <v>4474</v>
      </c>
      <c r="B4395" s="1">
        <v>50423406</v>
      </c>
      <c r="C4395" s="1">
        <v>1</v>
      </c>
    </row>
    <row r="4396" spans="1:3" x14ac:dyDescent="0.25">
      <c r="A4396" s="1" t="s">
        <v>4475</v>
      </c>
      <c r="B4396" s="1">
        <v>50423414</v>
      </c>
      <c r="C4396" s="1">
        <v>1</v>
      </c>
    </row>
    <row r="4397" spans="1:3" x14ac:dyDescent="0.25">
      <c r="A4397" s="1" t="s">
        <v>4476</v>
      </c>
      <c r="B4397" s="1">
        <v>50423413</v>
      </c>
      <c r="C4397" s="1">
        <v>1</v>
      </c>
    </row>
    <row r="4398" spans="1:3" x14ac:dyDescent="0.25">
      <c r="A4398" s="1" t="s">
        <v>4477</v>
      </c>
      <c r="B4398" s="1">
        <v>50423415</v>
      </c>
      <c r="C4398" s="1">
        <v>1</v>
      </c>
    </row>
    <row r="4399" spans="1:3" x14ac:dyDescent="0.25">
      <c r="A4399" s="1" t="s">
        <v>4478</v>
      </c>
      <c r="B4399" s="1">
        <v>50423417</v>
      </c>
      <c r="C4399" s="1">
        <v>1</v>
      </c>
    </row>
    <row r="4400" spans="1:3" x14ac:dyDescent="0.25">
      <c r="A4400" s="1" t="s">
        <v>4479</v>
      </c>
      <c r="B4400" s="1">
        <v>50423416</v>
      </c>
      <c r="C4400" s="1">
        <v>1</v>
      </c>
    </row>
    <row r="4401" spans="1:3" x14ac:dyDescent="0.25">
      <c r="A4401" s="1" t="s">
        <v>4480</v>
      </c>
      <c r="B4401" s="1">
        <v>50423412</v>
      </c>
      <c r="C4401" s="1">
        <v>1</v>
      </c>
    </row>
    <row r="4402" spans="1:3" x14ac:dyDescent="0.25">
      <c r="A4402" s="1" t="s">
        <v>4481</v>
      </c>
      <c r="B4402" s="1">
        <v>50423408</v>
      </c>
      <c r="C4402" s="1">
        <v>1</v>
      </c>
    </row>
    <row r="4403" spans="1:3" x14ac:dyDescent="0.25">
      <c r="A4403" s="1" t="s">
        <v>4482</v>
      </c>
      <c r="B4403" s="1">
        <v>50423407</v>
      </c>
      <c r="C4403" s="1">
        <v>1</v>
      </c>
    </row>
    <row r="4404" spans="1:3" x14ac:dyDescent="0.25">
      <c r="A4404" s="1" t="s">
        <v>4483</v>
      </c>
      <c r="B4404" s="1">
        <v>50423409</v>
      </c>
      <c r="C4404" s="1">
        <v>1</v>
      </c>
    </row>
    <row r="4405" spans="1:3" x14ac:dyDescent="0.25">
      <c r="A4405" s="1" t="s">
        <v>4484</v>
      </c>
      <c r="B4405" s="1">
        <v>50423411</v>
      </c>
      <c r="C4405" s="1">
        <v>1</v>
      </c>
    </row>
    <row r="4406" spans="1:3" x14ac:dyDescent="0.25">
      <c r="A4406" s="1" t="s">
        <v>4485</v>
      </c>
      <c r="B4406" s="1">
        <v>50423410</v>
      </c>
      <c r="C4406" s="1">
        <v>1</v>
      </c>
    </row>
    <row r="4407" spans="1:3" x14ac:dyDescent="0.25">
      <c r="A4407" s="1" t="s">
        <v>4486</v>
      </c>
      <c r="B4407" s="1">
        <v>50423519</v>
      </c>
      <c r="C4407" s="1">
        <v>1</v>
      </c>
    </row>
    <row r="4408" spans="1:3" x14ac:dyDescent="0.25">
      <c r="A4408" s="1" t="s">
        <v>4487</v>
      </c>
      <c r="B4408" s="1">
        <v>50423810</v>
      </c>
      <c r="C4408" s="1">
        <v>1</v>
      </c>
    </row>
    <row r="4409" spans="1:3" x14ac:dyDescent="0.25">
      <c r="A4409" s="1" t="s">
        <v>4488</v>
      </c>
      <c r="B4409" s="1">
        <v>50423809</v>
      </c>
      <c r="C4409" s="1">
        <v>1</v>
      </c>
    </row>
    <row r="4410" spans="1:3" x14ac:dyDescent="0.25">
      <c r="A4410" s="1" t="s">
        <v>4489</v>
      </c>
      <c r="B4410" s="1">
        <v>50423811</v>
      </c>
      <c r="C4410" s="1">
        <v>1</v>
      </c>
    </row>
    <row r="4411" spans="1:3" x14ac:dyDescent="0.25">
      <c r="A4411" s="1" t="s">
        <v>4490</v>
      </c>
      <c r="B4411" s="1">
        <v>50423902</v>
      </c>
      <c r="C4411" s="1">
        <v>1</v>
      </c>
    </row>
    <row r="4412" spans="1:3" x14ac:dyDescent="0.25">
      <c r="A4412" s="1" t="s">
        <v>4491</v>
      </c>
      <c r="B4412" s="1">
        <v>50423901</v>
      </c>
      <c r="C4412" s="1">
        <v>1</v>
      </c>
    </row>
    <row r="4413" spans="1:3" x14ac:dyDescent="0.25">
      <c r="A4413" s="1" t="s">
        <v>4492</v>
      </c>
      <c r="B4413" s="1">
        <v>50423808</v>
      </c>
      <c r="C4413" s="1">
        <v>1</v>
      </c>
    </row>
    <row r="4414" spans="1:3" x14ac:dyDescent="0.25">
      <c r="A4414" s="1" t="s">
        <v>4493</v>
      </c>
      <c r="B4414" s="1">
        <v>50423804</v>
      </c>
      <c r="C4414" s="1">
        <v>1</v>
      </c>
    </row>
    <row r="4415" spans="1:3" x14ac:dyDescent="0.25">
      <c r="A4415" s="1" t="s">
        <v>4494</v>
      </c>
      <c r="B4415" s="1">
        <v>50423803</v>
      </c>
      <c r="C4415" s="1">
        <v>1</v>
      </c>
    </row>
    <row r="4416" spans="1:3" x14ac:dyDescent="0.25">
      <c r="A4416" s="1" t="s">
        <v>4495</v>
      </c>
      <c r="B4416" s="1">
        <v>50423805</v>
      </c>
      <c r="C4416" s="1">
        <v>1</v>
      </c>
    </row>
    <row r="4417" spans="1:3" x14ac:dyDescent="0.25">
      <c r="A4417" s="1" t="s">
        <v>4496</v>
      </c>
      <c r="B4417" s="1">
        <v>50423807</v>
      </c>
      <c r="C4417" s="1">
        <v>1</v>
      </c>
    </row>
    <row r="4418" spans="1:3" x14ac:dyDescent="0.25">
      <c r="A4418" s="1" t="s">
        <v>4497</v>
      </c>
      <c r="B4418" s="1">
        <v>50423806</v>
      </c>
      <c r="C4418" s="1">
        <v>1</v>
      </c>
    </row>
    <row r="4419" spans="1:3" x14ac:dyDescent="0.25">
      <c r="A4419" s="1" t="s">
        <v>4498</v>
      </c>
      <c r="B4419" s="1">
        <v>50423903</v>
      </c>
      <c r="C4419" s="1">
        <v>1</v>
      </c>
    </row>
    <row r="4420" spans="1:3" x14ac:dyDescent="0.25">
      <c r="A4420" s="1" t="s">
        <v>4499</v>
      </c>
      <c r="B4420" s="1">
        <v>50423911</v>
      </c>
      <c r="C4420" s="1">
        <v>1</v>
      </c>
    </row>
    <row r="4421" spans="1:3" x14ac:dyDescent="0.25">
      <c r="A4421" s="1" t="s">
        <v>4500</v>
      </c>
      <c r="B4421" s="1">
        <v>50423910</v>
      </c>
      <c r="C4421" s="1">
        <v>1</v>
      </c>
    </row>
    <row r="4422" spans="1:3" x14ac:dyDescent="0.25">
      <c r="A4422" s="1" t="s">
        <v>4501</v>
      </c>
      <c r="B4422" s="1">
        <v>50424001</v>
      </c>
      <c r="C4422" s="1">
        <v>1</v>
      </c>
    </row>
    <row r="4423" spans="1:3" x14ac:dyDescent="0.25">
      <c r="A4423" s="1" t="s">
        <v>4502</v>
      </c>
      <c r="B4423" s="1">
        <v>50424003</v>
      </c>
      <c r="C4423" s="1">
        <v>1</v>
      </c>
    </row>
    <row r="4424" spans="1:3" x14ac:dyDescent="0.25">
      <c r="A4424" s="1" t="s">
        <v>4503</v>
      </c>
      <c r="B4424" s="1">
        <v>50424002</v>
      </c>
      <c r="C4424" s="1">
        <v>1</v>
      </c>
    </row>
    <row r="4425" spans="1:3" x14ac:dyDescent="0.25">
      <c r="A4425" s="1" t="s">
        <v>4504</v>
      </c>
      <c r="B4425" s="1">
        <v>50423909</v>
      </c>
      <c r="C4425" s="1">
        <v>1</v>
      </c>
    </row>
    <row r="4426" spans="1:3" x14ac:dyDescent="0.25">
      <c r="A4426" s="1" t="s">
        <v>4505</v>
      </c>
      <c r="B4426" s="1">
        <v>50423905</v>
      </c>
      <c r="C4426" s="1">
        <v>1</v>
      </c>
    </row>
    <row r="4427" spans="1:3" x14ac:dyDescent="0.25">
      <c r="A4427" s="1" t="s">
        <v>4506</v>
      </c>
      <c r="B4427" s="1">
        <v>50423904</v>
      </c>
      <c r="C4427" s="1">
        <v>1</v>
      </c>
    </row>
    <row r="4428" spans="1:3" x14ac:dyDescent="0.25">
      <c r="A4428" s="1" t="s">
        <v>4507</v>
      </c>
      <c r="B4428" s="1">
        <v>50423906</v>
      </c>
      <c r="C4428" s="1">
        <v>1</v>
      </c>
    </row>
    <row r="4429" spans="1:3" x14ac:dyDescent="0.25">
      <c r="A4429" s="1" t="s">
        <v>4508</v>
      </c>
      <c r="B4429" s="1">
        <v>50423908</v>
      </c>
      <c r="C4429" s="1">
        <v>1</v>
      </c>
    </row>
    <row r="4430" spans="1:3" x14ac:dyDescent="0.25">
      <c r="A4430" s="1" t="s">
        <v>4509</v>
      </c>
      <c r="B4430" s="1">
        <v>50423907</v>
      </c>
      <c r="C4430" s="1">
        <v>1</v>
      </c>
    </row>
    <row r="4431" spans="1:3" x14ac:dyDescent="0.25">
      <c r="A4431" s="1" t="s">
        <v>4510</v>
      </c>
      <c r="B4431" s="1">
        <v>50423802</v>
      </c>
      <c r="C4431" s="1">
        <v>1</v>
      </c>
    </row>
    <row r="4432" spans="1:3" x14ac:dyDescent="0.25">
      <c r="A4432" s="1" t="s">
        <v>4511</v>
      </c>
      <c r="B4432" s="1">
        <v>50423607</v>
      </c>
      <c r="C4432" s="1">
        <v>1</v>
      </c>
    </row>
    <row r="4433" spans="1:3" x14ac:dyDescent="0.25">
      <c r="A4433" s="1" t="s">
        <v>4512</v>
      </c>
      <c r="B4433" s="1">
        <v>50423606</v>
      </c>
      <c r="C4433" s="1">
        <v>1</v>
      </c>
    </row>
    <row r="4434" spans="1:3" x14ac:dyDescent="0.25">
      <c r="A4434" s="1" t="s">
        <v>4513</v>
      </c>
      <c r="B4434" s="1">
        <v>50423608</v>
      </c>
      <c r="C4434" s="1">
        <v>1</v>
      </c>
    </row>
    <row r="4435" spans="1:3" x14ac:dyDescent="0.25">
      <c r="A4435" s="1" t="s">
        <v>4514</v>
      </c>
      <c r="B4435" s="1">
        <v>50423610</v>
      </c>
      <c r="C4435" s="1">
        <v>1</v>
      </c>
    </row>
    <row r="4436" spans="1:3" x14ac:dyDescent="0.25">
      <c r="A4436" s="1" t="s">
        <v>4515</v>
      </c>
      <c r="B4436" s="1">
        <v>50423609</v>
      </c>
      <c r="C4436" s="1">
        <v>1</v>
      </c>
    </row>
    <row r="4437" spans="1:3" x14ac:dyDescent="0.25">
      <c r="A4437" s="1" t="s">
        <v>4516</v>
      </c>
      <c r="B4437" s="1">
        <v>50423605</v>
      </c>
      <c r="C4437" s="1">
        <v>1</v>
      </c>
    </row>
    <row r="4438" spans="1:3" x14ac:dyDescent="0.25">
      <c r="A4438" s="1" t="s">
        <v>4517</v>
      </c>
      <c r="B4438" s="1">
        <v>50423601</v>
      </c>
      <c r="C4438" s="1">
        <v>1</v>
      </c>
    </row>
    <row r="4439" spans="1:3" x14ac:dyDescent="0.25">
      <c r="A4439" s="1" t="s">
        <v>4518</v>
      </c>
      <c r="B4439" s="1">
        <v>50423520</v>
      </c>
      <c r="C4439" s="1">
        <v>1</v>
      </c>
    </row>
    <row r="4440" spans="1:3" x14ac:dyDescent="0.25">
      <c r="A4440" s="1" t="s">
        <v>4519</v>
      </c>
      <c r="B4440" s="1">
        <v>50423602</v>
      </c>
      <c r="C4440" s="1">
        <v>1</v>
      </c>
    </row>
    <row r="4441" spans="1:3" x14ac:dyDescent="0.25">
      <c r="A4441" s="1" t="s">
        <v>4520</v>
      </c>
      <c r="B4441" s="1">
        <v>50423604</v>
      </c>
      <c r="C4441" s="1">
        <v>1</v>
      </c>
    </row>
    <row r="4442" spans="1:3" x14ac:dyDescent="0.25">
      <c r="A4442" s="1" t="s">
        <v>4521</v>
      </c>
      <c r="B4442" s="1">
        <v>50423603</v>
      </c>
      <c r="C4442" s="1">
        <v>1</v>
      </c>
    </row>
    <row r="4443" spans="1:3" x14ac:dyDescent="0.25">
      <c r="A4443" s="1" t="s">
        <v>4522</v>
      </c>
      <c r="B4443" s="1">
        <v>50423611</v>
      </c>
      <c r="C4443" s="1">
        <v>1</v>
      </c>
    </row>
    <row r="4444" spans="1:3" x14ac:dyDescent="0.25">
      <c r="A4444" s="1" t="s">
        <v>4523</v>
      </c>
      <c r="B4444" s="1">
        <v>50423705</v>
      </c>
      <c r="C4444" s="1">
        <v>1</v>
      </c>
    </row>
    <row r="4445" spans="1:3" x14ac:dyDescent="0.25">
      <c r="A4445" s="1" t="s">
        <v>4524</v>
      </c>
      <c r="B4445" s="1">
        <v>50423704</v>
      </c>
      <c r="C4445" s="1">
        <v>1</v>
      </c>
    </row>
    <row r="4446" spans="1:3" x14ac:dyDescent="0.25">
      <c r="A4446" s="1" t="s">
        <v>4525</v>
      </c>
      <c r="B4446" s="1">
        <v>50423706</v>
      </c>
      <c r="C4446" s="1">
        <v>1</v>
      </c>
    </row>
    <row r="4447" spans="1:3" x14ac:dyDescent="0.25">
      <c r="A4447" s="1" t="s">
        <v>4526</v>
      </c>
      <c r="B4447" s="1">
        <v>50423801</v>
      </c>
      <c r="C4447" s="1">
        <v>1</v>
      </c>
    </row>
    <row r="4448" spans="1:3" x14ac:dyDescent="0.25">
      <c r="A4448" s="1" t="s">
        <v>4527</v>
      </c>
      <c r="B4448" s="1">
        <v>50423707</v>
      </c>
      <c r="C4448" s="1">
        <v>1</v>
      </c>
    </row>
    <row r="4449" spans="1:3" x14ac:dyDescent="0.25">
      <c r="A4449" s="1" t="s">
        <v>4528</v>
      </c>
      <c r="B4449" s="1">
        <v>50423703</v>
      </c>
      <c r="C4449" s="1">
        <v>1</v>
      </c>
    </row>
    <row r="4450" spans="1:3" x14ac:dyDescent="0.25">
      <c r="A4450" s="1" t="s">
        <v>4529</v>
      </c>
      <c r="B4450" s="1">
        <v>50423613</v>
      </c>
      <c r="C4450" s="1">
        <v>1</v>
      </c>
    </row>
    <row r="4451" spans="1:3" x14ac:dyDescent="0.25">
      <c r="A4451" s="1" t="s">
        <v>4530</v>
      </c>
      <c r="B4451" s="1">
        <v>50423612</v>
      </c>
      <c r="C4451" s="1">
        <v>1</v>
      </c>
    </row>
    <row r="4452" spans="1:3" x14ac:dyDescent="0.25">
      <c r="A4452" s="1" t="s">
        <v>4531</v>
      </c>
      <c r="B4452" s="1">
        <v>50423614</v>
      </c>
      <c r="C4452" s="1">
        <v>1</v>
      </c>
    </row>
    <row r="4453" spans="1:3" x14ac:dyDescent="0.25">
      <c r="A4453" s="1" t="s">
        <v>4532</v>
      </c>
      <c r="B4453" s="1">
        <v>50423702</v>
      </c>
      <c r="C4453" s="1">
        <v>1</v>
      </c>
    </row>
    <row r="4454" spans="1:3" x14ac:dyDescent="0.25">
      <c r="A4454" s="1" t="s">
        <v>4533</v>
      </c>
      <c r="B4454" s="1">
        <v>50423701</v>
      </c>
      <c r="C4454" s="1">
        <v>1</v>
      </c>
    </row>
    <row r="4455" spans="1:3" x14ac:dyDescent="0.25">
      <c r="A4455" s="1" t="s">
        <v>4534</v>
      </c>
      <c r="B4455" s="1">
        <v>50421847</v>
      </c>
      <c r="C4455" s="1">
        <v>1</v>
      </c>
    </row>
    <row r="4456" spans="1:3" x14ac:dyDescent="0.25">
      <c r="A4456" s="1" t="s">
        <v>4535</v>
      </c>
      <c r="B4456" s="1">
        <v>50416840</v>
      </c>
      <c r="C4456" s="1">
        <v>1</v>
      </c>
    </row>
    <row r="4457" spans="1:3" x14ac:dyDescent="0.25">
      <c r="A4457" s="1" t="s">
        <v>4536</v>
      </c>
      <c r="B4457" s="1">
        <v>50416839</v>
      </c>
      <c r="C4457" s="1">
        <v>1</v>
      </c>
    </row>
    <row r="4458" spans="1:3" x14ac:dyDescent="0.25">
      <c r="A4458" s="1" t="s">
        <v>4537</v>
      </c>
      <c r="B4458" s="1">
        <v>50416841</v>
      </c>
      <c r="C4458" s="1">
        <v>1</v>
      </c>
    </row>
    <row r="4459" spans="1:3" x14ac:dyDescent="0.25">
      <c r="A4459" s="1" t="s">
        <v>4538</v>
      </c>
      <c r="B4459" s="1">
        <v>50416843</v>
      </c>
      <c r="C4459" s="1">
        <v>1</v>
      </c>
    </row>
    <row r="4460" spans="1:3" x14ac:dyDescent="0.25">
      <c r="A4460" s="1" t="s">
        <v>4539</v>
      </c>
      <c r="B4460" s="1">
        <v>50416842</v>
      </c>
      <c r="C4460" s="1">
        <v>1</v>
      </c>
    </row>
    <row r="4461" spans="1:3" x14ac:dyDescent="0.25">
      <c r="A4461" s="1" t="s">
        <v>4540</v>
      </c>
      <c r="B4461" s="1">
        <v>50416838</v>
      </c>
      <c r="C4461" s="1">
        <v>1</v>
      </c>
    </row>
    <row r="4462" spans="1:3" x14ac:dyDescent="0.25">
      <c r="A4462" s="1" t="s">
        <v>4541</v>
      </c>
      <c r="B4462" s="1">
        <v>50416834</v>
      </c>
      <c r="C4462" s="1">
        <v>1</v>
      </c>
    </row>
    <row r="4463" spans="1:3" x14ac:dyDescent="0.25">
      <c r="A4463" s="1" t="s">
        <v>4542</v>
      </c>
      <c r="B4463" s="1">
        <v>50416833</v>
      </c>
      <c r="C4463" s="1">
        <v>1</v>
      </c>
    </row>
    <row r="4464" spans="1:3" x14ac:dyDescent="0.25">
      <c r="A4464" s="1" t="s">
        <v>4543</v>
      </c>
      <c r="B4464" s="1">
        <v>50416835</v>
      </c>
      <c r="C4464" s="1">
        <v>1</v>
      </c>
    </row>
    <row r="4465" spans="1:3" x14ac:dyDescent="0.25">
      <c r="A4465" s="1" t="s">
        <v>4544</v>
      </c>
      <c r="B4465" s="1">
        <v>50416837</v>
      </c>
      <c r="C4465" s="1">
        <v>1</v>
      </c>
    </row>
    <row r="4466" spans="1:3" x14ac:dyDescent="0.25">
      <c r="A4466" s="1" t="s">
        <v>4545</v>
      </c>
      <c r="B4466" s="1">
        <v>50416836</v>
      </c>
      <c r="C4466" s="1">
        <v>1</v>
      </c>
    </row>
    <row r="4467" spans="1:3" x14ac:dyDescent="0.25">
      <c r="A4467" s="1" t="s">
        <v>4546</v>
      </c>
      <c r="B4467" s="1">
        <v>50416844</v>
      </c>
      <c r="C4467" s="1">
        <v>1</v>
      </c>
    </row>
    <row r="4468" spans="1:3" x14ac:dyDescent="0.25">
      <c r="A4468" s="1" t="s">
        <v>4547</v>
      </c>
      <c r="B4468" s="1">
        <v>50416852</v>
      </c>
      <c r="C4468" s="1">
        <v>1</v>
      </c>
    </row>
    <row r="4469" spans="1:3" x14ac:dyDescent="0.25">
      <c r="A4469" s="1" t="s">
        <v>4548</v>
      </c>
      <c r="B4469" s="1">
        <v>50416851</v>
      </c>
      <c r="C4469" s="1">
        <v>1</v>
      </c>
    </row>
    <row r="4470" spans="1:3" x14ac:dyDescent="0.25">
      <c r="A4470" s="1" t="s">
        <v>4549</v>
      </c>
      <c r="B4470" s="1">
        <v>50416853</v>
      </c>
      <c r="C4470" s="1">
        <v>1</v>
      </c>
    </row>
    <row r="4471" spans="1:3" x14ac:dyDescent="0.25">
      <c r="A4471" s="1" t="s">
        <v>4550</v>
      </c>
      <c r="B4471" s="1">
        <v>50416855</v>
      </c>
      <c r="C4471" s="1">
        <v>1</v>
      </c>
    </row>
    <row r="4472" spans="1:3" x14ac:dyDescent="0.25">
      <c r="A4472" s="1" t="s">
        <v>4551</v>
      </c>
      <c r="B4472" s="1">
        <v>50416854</v>
      </c>
      <c r="C4472" s="1">
        <v>1</v>
      </c>
    </row>
    <row r="4473" spans="1:3" x14ac:dyDescent="0.25">
      <c r="A4473" s="1" t="s">
        <v>4552</v>
      </c>
      <c r="B4473" s="1">
        <v>50416850</v>
      </c>
      <c r="C4473" s="1">
        <v>1</v>
      </c>
    </row>
    <row r="4474" spans="1:3" x14ac:dyDescent="0.25">
      <c r="A4474" s="1" t="s">
        <v>4553</v>
      </c>
      <c r="B4474" s="1">
        <v>50416846</v>
      </c>
      <c r="C4474" s="1">
        <v>1</v>
      </c>
    </row>
    <row r="4475" spans="1:3" x14ac:dyDescent="0.25">
      <c r="A4475" s="1" t="s">
        <v>4554</v>
      </c>
      <c r="B4475" s="1">
        <v>50416845</v>
      </c>
      <c r="C4475" s="1">
        <v>1</v>
      </c>
    </row>
    <row r="4476" spans="1:3" x14ac:dyDescent="0.25">
      <c r="A4476" s="1" t="s">
        <v>4555</v>
      </c>
      <c r="B4476" s="1">
        <v>50416847</v>
      </c>
      <c r="C4476" s="1">
        <v>1</v>
      </c>
    </row>
    <row r="4477" spans="1:3" x14ac:dyDescent="0.25">
      <c r="A4477" s="1" t="s">
        <v>4556</v>
      </c>
      <c r="B4477" s="1">
        <v>50416849</v>
      </c>
      <c r="C4477" s="1">
        <v>1</v>
      </c>
    </row>
    <row r="4478" spans="1:3" x14ac:dyDescent="0.25">
      <c r="A4478" s="1" t="s">
        <v>4557</v>
      </c>
      <c r="B4478" s="1">
        <v>50416848</v>
      </c>
      <c r="C4478" s="1">
        <v>1</v>
      </c>
    </row>
    <row r="4479" spans="1:3" x14ac:dyDescent="0.25">
      <c r="A4479" s="1" t="s">
        <v>4558</v>
      </c>
      <c r="B4479" s="1">
        <v>50416832</v>
      </c>
      <c r="C4479" s="1">
        <v>1</v>
      </c>
    </row>
    <row r="4480" spans="1:3" x14ac:dyDescent="0.25">
      <c r="A4480" s="1" t="s">
        <v>4559</v>
      </c>
      <c r="B4480" s="1">
        <v>50416816</v>
      </c>
      <c r="C4480" s="1">
        <v>1</v>
      </c>
    </row>
    <row r="4481" spans="1:3" x14ac:dyDescent="0.25">
      <c r="A4481" s="1" t="s">
        <v>4560</v>
      </c>
      <c r="B4481" s="1">
        <v>50416815</v>
      </c>
      <c r="C4481" s="1">
        <v>1</v>
      </c>
    </row>
    <row r="4482" spans="1:3" x14ac:dyDescent="0.25">
      <c r="A4482" s="1" t="s">
        <v>4561</v>
      </c>
      <c r="B4482" s="1">
        <v>50416817</v>
      </c>
      <c r="C4482" s="1">
        <v>1</v>
      </c>
    </row>
    <row r="4483" spans="1:3" x14ac:dyDescent="0.25">
      <c r="A4483" s="1" t="s">
        <v>4562</v>
      </c>
      <c r="B4483" s="1">
        <v>50416819</v>
      </c>
      <c r="C4483" s="1">
        <v>1</v>
      </c>
    </row>
    <row r="4484" spans="1:3" x14ac:dyDescent="0.25">
      <c r="A4484" s="1" t="s">
        <v>4563</v>
      </c>
      <c r="B4484" s="1">
        <v>50416818</v>
      </c>
      <c r="C4484" s="1">
        <v>1</v>
      </c>
    </row>
    <row r="4485" spans="1:3" x14ac:dyDescent="0.25">
      <c r="A4485" s="1" t="s">
        <v>4564</v>
      </c>
      <c r="B4485" s="1">
        <v>50416814</v>
      </c>
      <c r="C4485" s="1">
        <v>1</v>
      </c>
    </row>
    <row r="4486" spans="1:3" x14ac:dyDescent="0.25">
      <c r="A4486" s="1" t="s">
        <v>4565</v>
      </c>
      <c r="B4486" s="1">
        <v>50416810</v>
      </c>
      <c r="C4486" s="1">
        <v>1</v>
      </c>
    </row>
    <row r="4487" spans="1:3" x14ac:dyDescent="0.25">
      <c r="A4487" s="1" t="s">
        <v>4566</v>
      </c>
      <c r="B4487" s="1">
        <v>50416809</v>
      </c>
      <c r="C4487" s="1">
        <v>1</v>
      </c>
    </row>
    <row r="4488" spans="1:3" x14ac:dyDescent="0.25">
      <c r="A4488" s="1" t="s">
        <v>4567</v>
      </c>
      <c r="B4488" s="1">
        <v>50416811</v>
      </c>
      <c r="C4488" s="1">
        <v>1</v>
      </c>
    </row>
    <row r="4489" spans="1:3" x14ac:dyDescent="0.25">
      <c r="A4489" s="1" t="s">
        <v>4568</v>
      </c>
      <c r="B4489" s="1">
        <v>50416813</v>
      </c>
      <c r="C4489" s="1">
        <v>1</v>
      </c>
    </row>
    <row r="4490" spans="1:3" x14ac:dyDescent="0.25">
      <c r="A4490" s="1" t="s">
        <v>4569</v>
      </c>
      <c r="B4490" s="1">
        <v>50416812</v>
      </c>
      <c r="C4490" s="1">
        <v>1</v>
      </c>
    </row>
    <row r="4491" spans="1:3" x14ac:dyDescent="0.25">
      <c r="A4491" s="1" t="s">
        <v>4570</v>
      </c>
      <c r="B4491" s="1">
        <v>50416820</v>
      </c>
      <c r="C4491" s="1">
        <v>1</v>
      </c>
    </row>
    <row r="4492" spans="1:3" x14ac:dyDescent="0.25">
      <c r="A4492" s="1" t="s">
        <v>4571</v>
      </c>
      <c r="B4492" s="1">
        <v>50416828</v>
      </c>
      <c r="C4492" s="1">
        <v>1</v>
      </c>
    </row>
    <row r="4493" spans="1:3" x14ac:dyDescent="0.25">
      <c r="A4493" s="1" t="s">
        <v>4572</v>
      </c>
      <c r="B4493" s="1">
        <v>50416827</v>
      </c>
      <c r="C4493" s="1">
        <v>1</v>
      </c>
    </row>
    <row r="4494" spans="1:3" x14ac:dyDescent="0.25">
      <c r="A4494" s="1" t="s">
        <v>4573</v>
      </c>
      <c r="B4494" s="1">
        <v>50416829</v>
      </c>
      <c r="C4494" s="1">
        <v>1</v>
      </c>
    </row>
    <row r="4495" spans="1:3" x14ac:dyDescent="0.25">
      <c r="A4495" s="1" t="s">
        <v>4574</v>
      </c>
      <c r="B4495" s="1">
        <v>50416831</v>
      </c>
      <c r="C4495" s="1">
        <v>1</v>
      </c>
    </row>
    <row r="4496" spans="1:3" x14ac:dyDescent="0.25">
      <c r="A4496" s="1" t="s">
        <v>4575</v>
      </c>
      <c r="B4496" s="1">
        <v>50416830</v>
      </c>
      <c r="C4496" s="1">
        <v>1</v>
      </c>
    </row>
    <row r="4497" spans="1:3" x14ac:dyDescent="0.25">
      <c r="A4497" s="1" t="s">
        <v>4576</v>
      </c>
      <c r="B4497" s="1">
        <v>50416826</v>
      </c>
      <c r="C4497" s="1">
        <v>1</v>
      </c>
    </row>
    <row r="4498" spans="1:3" x14ac:dyDescent="0.25">
      <c r="A4498" s="1" t="s">
        <v>4577</v>
      </c>
      <c r="B4498" s="1">
        <v>50416822</v>
      </c>
      <c r="C4498" s="1">
        <v>1</v>
      </c>
    </row>
    <row r="4499" spans="1:3" x14ac:dyDescent="0.25">
      <c r="A4499" s="1" t="s">
        <v>4578</v>
      </c>
      <c r="B4499" s="1">
        <v>50416821</v>
      </c>
      <c r="C4499" s="1">
        <v>1</v>
      </c>
    </row>
    <row r="4500" spans="1:3" x14ac:dyDescent="0.25">
      <c r="A4500" s="1" t="s">
        <v>4579</v>
      </c>
      <c r="B4500" s="1">
        <v>50416823</v>
      </c>
      <c r="C4500" s="1">
        <v>1</v>
      </c>
    </row>
    <row r="4501" spans="1:3" x14ac:dyDescent="0.25">
      <c r="A4501" s="1" t="s">
        <v>4580</v>
      </c>
      <c r="B4501" s="1">
        <v>50416825</v>
      </c>
      <c r="C4501" s="1">
        <v>1</v>
      </c>
    </row>
    <row r="4502" spans="1:3" x14ac:dyDescent="0.25">
      <c r="A4502" s="1" t="s">
        <v>4581</v>
      </c>
      <c r="B4502" s="1">
        <v>50416824</v>
      </c>
      <c r="C4502" s="1">
        <v>1</v>
      </c>
    </row>
    <row r="4503" spans="1:3" x14ac:dyDescent="0.25">
      <c r="A4503" s="1" t="s">
        <v>4582</v>
      </c>
      <c r="B4503" s="1">
        <v>50416856</v>
      </c>
      <c r="C4503" s="1">
        <v>1</v>
      </c>
    </row>
    <row r="4504" spans="1:3" x14ac:dyDescent="0.25">
      <c r="A4504" s="1" t="s">
        <v>4583</v>
      </c>
      <c r="B4504" s="1">
        <v>50417019</v>
      </c>
      <c r="C4504" s="1">
        <v>1</v>
      </c>
    </row>
    <row r="4505" spans="1:3" x14ac:dyDescent="0.25">
      <c r="A4505" s="1" t="s">
        <v>4584</v>
      </c>
      <c r="B4505" s="1">
        <v>50417018</v>
      </c>
      <c r="C4505" s="1">
        <v>1</v>
      </c>
    </row>
    <row r="4506" spans="1:3" x14ac:dyDescent="0.25">
      <c r="A4506" s="1" t="s">
        <v>4585</v>
      </c>
      <c r="B4506" s="1">
        <v>50417020</v>
      </c>
      <c r="C4506" s="1">
        <v>1</v>
      </c>
    </row>
    <row r="4507" spans="1:3" x14ac:dyDescent="0.25">
      <c r="A4507" s="1" t="s">
        <v>4586</v>
      </c>
      <c r="B4507" s="1">
        <v>50417022</v>
      </c>
      <c r="C4507" s="1">
        <v>1</v>
      </c>
    </row>
    <row r="4508" spans="1:3" x14ac:dyDescent="0.25">
      <c r="A4508" s="1" t="s">
        <v>4587</v>
      </c>
      <c r="B4508" s="1">
        <v>50417021</v>
      </c>
      <c r="C4508" s="1">
        <v>1</v>
      </c>
    </row>
    <row r="4509" spans="1:3" x14ac:dyDescent="0.25">
      <c r="A4509" s="1" t="s">
        <v>4588</v>
      </c>
      <c r="B4509" s="1">
        <v>50417017</v>
      </c>
      <c r="C4509" s="1">
        <v>1</v>
      </c>
    </row>
    <row r="4510" spans="1:3" x14ac:dyDescent="0.25">
      <c r="A4510" s="1" t="s">
        <v>4589</v>
      </c>
      <c r="B4510" s="1">
        <v>50417013</v>
      </c>
      <c r="C4510" s="1">
        <v>1</v>
      </c>
    </row>
    <row r="4511" spans="1:3" x14ac:dyDescent="0.25">
      <c r="A4511" s="1" t="s">
        <v>4590</v>
      </c>
      <c r="B4511" s="1">
        <v>50417012</v>
      </c>
      <c r="C4511" s="1">
        <v>1</v>
      </c>
    </row>
    <row r="4512" spans="1:3" x14ac:dyDescent="0.25">
      <c r="A4512" s="1" t="s">
        <v>4591</v>
      </c>
      <c r="B4512" s="1">
        <v>50417014</v>
      </c>
      <c r="C4512" s="1">
        <v>1</v>
      </c>
    </row>
    <row r="4513" spans="1:3" x14ac:dyDescent="0.25">
      <c r="A4513" s="1" t="s">
        <v>4592</v>
      </c>
      <c r="B4513" s="1">
        <v>50417016</v>
      </c>
      <c r="C4513" s="1">
        <v>1</v>
      </c>
    </row>
    <row r="4514" spans="1:3" x14ac:dyDescent="0.25">
      <c r="A4514" s="1" t="s">
        <v>4593</v>
      </c>
      <c r="B4514" s="1">
        <v>50417015</v>
      </c>
      <c r="C4514" s="1">
        <v>1</v>
      </c>
    </row>
    <row r="4515" spans="1:3" x14ac:dyDescent="0.25">
      <c r="A4515" s="1" t="s">
        <v>4594</v>
      </c>
      <c r="B4515" s="1">
        <v>50417023</v>
      </c>
      <c r="C4515" s="1">
        <v>1</v>
      </c>
    </row>
    <row r="4516" spans="1:3" x14ac:dyDescent="0.25">
      <c r="A4516" s="1" t="s">
        <v>4595</v>
      </c>
      <c r="B4516" s="1">
        <v>50417031</v>
      </c>
      <c r="C4516" s="1">
        <v>1</v>
      </c>
    </row>
    <row r="4517" spans="1:3" x14ac:dyDescent="0.25">
      <c r="A4517" s="1" t="s">
        <v>4596</v>
      </c>
      <c r="B4517" s="1">
        <v>50417030</v>
      </c>
      <c r="C4517" s="1">
        <v>1</v>
      </c>
    </row>
    <row r="4518" spans="1:3" x14ac:dyDescent="0.25">
      <c r="A4518" s="1" t="s">
        <v>4597</v>
      </c>
      <c r="B4518" s="1">
        <v>50417032</v>
      </c>
      <c r="C4518" s="1">
        <v>1</v>
      </c>
    </row>
    <row r="4519" spans="1:3" x14ac:dyDescent="0.25">
      <c r="A4519" s="1" t="s">
        <v>4598</v>
      </c>
      <c r="B4519" s="1">
        <v>50417034</v>
      </c>
      <c r="C4519" s="1">
        <v>1</v>
      </c>
    </row>
    <row r="4520" spans="1:3" x14ac:dyDescent="0.25">
      <c r="A4520" s="1" t="s">
        <v>4599</v>
      </c>
      <c r="B4520" s="1">
        <v>50417033</v>
      </c>
      <c r="C4520" s="1">
        <v>1</v>
      </c>
    </row>
    <row r="4521" spans="1:3" x14ac:dyDescent="0.25">
      <c r="A4521" s="1" t="s">
        <v>4600</v>
      </c>
      <c r="B4521" s="1">
        <v>50417029</v>
      </c>
      <c r="C4521" s="1">
        <v>1</v>
      </c>
    </row>
    <row r="4522" spans="1:3" x14ac:dyDescent="0.25">
      <c r="A4522" s="1" t="s">
        <v>4601</v>
      </c>
      <c r="B4522" s="1">
        <v>50417025</v>
      </c>
      <c r="C4522" s="1">
        <v>1</v>
      </c>
    </row>
    <row r="4523" spans="1:3" x14ac:dyDescent="0.25">
      <c r="A4523" s="1" t="s">
        <v>4602</v>
      </c>
      <c r="B4523" s="1">
        <v>50417024</v>
      </c>
      <c r="C4523" s="1">
        <v>1</v>
      </c>
    </row>
    <row r="4524" spans="1:3" x14ac:dyDescent="0.25">
      <c r="A4524" s="1" t="s">
        <v>4603</v>
      </c>
      <c r="B4524" s="1">
        <v>50417026</v>
      </c>
      <c r="C4524" s="1">
        <v>1</v>
      </c>
    </row>
    <row r="4525" spans="1:3" x14ac:dyDescent="0.25">
      <c r="A4525" s="1" t="s">
        <v>4604</v>
      </c>
      <c r="B4525" s="1">
        <v>50417028</v>
      </c>
      <c r="C4525" s="1">
        <v>1</v>
      </c>
    </row>
    <row r="4526" spans="1:3" x14ac:dyDescent="0.25">
      <c r="A4526" s="1" t="s">
        <v>4605</v>
      </c>
      <c r="B4526" s="1">
        <v>50417027</v>
      </c>
      <c r="C4526" s="1">
        <v>1</v>
      </c>
    </row>
    <row r="4527" spans="1:3" x14ac:dyDescent="0.25">
      <c r="A4527" s="1" t="s">
        <v>4606</v>
      </c>
      <c r="B4527" s="1">
        <v>50417011</v>
      </c>
      <c r="C4527" s="1">
        <v>1</v>
      </c>
    </row>
    <row r="4528" spans="1:3" x14ac:dyDescent="0.25">
      <c r="A4528" s="1" t="s">
        <v>4607</v>
      </c>
      <c r="B4528" s="1">
        <v>50416864</v>
      </c>
      <c r="C4528" s="1">
        <v>1</v>
      </c>
    </row>
    <row r="4529" spans="1:3" x14ac:dyDescent="0.25">
      <c r="A4529" s="1" t="s">
        <v>4608</v>
      </c>
      <c r="B4529" s="1">
        <v>50416863</v>
      </c>
      <c r="C4529" s="1">
        <v>1</v>
      </c>
    </row>
    <row r="4530" spans="1:3" x14ac:dyDescent="0.25">
      <c r="A4530" s="1" t="s">
        <v>4609</v>
      </c>
      <c r="B4530" s="1">
        <v>50416865</v>
      </c>
      <c r="C4530" s="1">
        <v>1</v>
      </c>
    </row>
    <row r="4531" spans="1:3" x14ac:dyDescent="0.25">
      <c r="A4531" s="1" t="s">
        <v>4610</v>
      </c>
      <c r="B4531" s="1">
        <v>50416867</v>
      </c>
      <c r="C4531" s="1">
        <v>1</v>
      </c>
    </row>
    <row r="4532" spans="1:3" x14ac:dyDescent="0.25">
      <c r="A4532" s="1" t="s">
        <v>4611</v>
      </c>
      <c r="B4532" s="1">
        <v>50416866</v>
      </c>
      <c r="C4532" s="1">
        <v>1</v>
      </c>
    </row>
    <row r="4533" spans="1:3" x14ac:dyDescent="0.25">
      <c r="A4533" s="1" t="s">
        <v>4612</v>
      </c>
      <c r="B4533" s="1">
        <v>50416862</v>
      </c>
      <c r="C4533" s="1">
        <v>1</v>
      </c>
    </row>
    <row r="4534" spans="1:3" x14ac:dyDescent="0.25">
      <c r="A4534" s="1" t="s">
        <v>4613</v>
      </c>
      <c r="B4534" s="1">
        <v>50416858</v>
      </c>
      <c r="C4534" s="1">
        <v>1</v>
      </c>
    </row>
    <row r="4535" spans="1:3" x14ac:dyDescent="0.25">
      <c r="A4535" s="1" t="s">
        <v>4614</v>
      </c>
      <c r="B4535" s="1">
        <v>50416857</v>
      </c>
      <c r="C4535" s="1">
        <v>1</v>
      </c>
    </row>
    <row r="4536" spans="1:3" x14ac:dyDescent="0.25">
      <c r="A4536" s="1" t="s">
        <v>4615</v>
      </c>
      <c r="B4536" s="1">
        <v>50416859</v>
      </c>
      <c r="C4536" s="1">
        <v>1</v>
      </c>
    </row>
    <row r="4537" spans="1:3" x14ac:dyDescent="0.25">
      <c r="A4537" s="1" t="s">
        <v>4616</v>
      </c>
      <c r="B4537" s="1">
        <v>50416861</v>
      </c>
      <c r="C4537" s="1">
        <v>1</v>
      </c>
    </row>
    <row r="4538" spans="1:3" x14ac:dyDescent="0.25">
      <c r="A4538" s="1" t="s">
        <v>4617</v>
      </c>
      <c r="B4538" s="1">
        <v>50416860</v>
      </c>
      <c r="C4538" s="1">
        <v>1</v>
      </c>
    </row>
    <row r="4539" spans="1:3" x14ac:dyDescent="0.25">
      <c r="A4539" s="1" t="s">
        <v>4618</v>
      </c>
      <c r="B4539" s="1">
        <v>50416868</v>
      </c>
      <c r="C4539" s="1">
        <v>1</v>
      </c>
    </row>
    <row r="4540" spans="1:3" x14ac:dyDescent="0.25">
      <c r="A4540" s="1" t="s">
        <v>4619</v>
      </c>
      <c r="B4540" s="1">
        <v>50417007</v>
      </c>
      <c r="C4540" s="1">
        <v>1</v>
      </c>
    </row>
    <row r="4541" spans="1:3" x14ac:dyDescent="0.25">
      <c r="A4541" s="1" t="s">
        <v>4620</v>
      </c>
      <c r="B4541" s="1">
        <v>50417006</v>
      </c>
      <c r="C4541" s="1">
        <v>1</v>
      </c>
    </row>
    <row r="4542" spans="1:3" x14ac:dyDescent="0.25">
      <c r="A4542" s="1" t="s">
        <v>4621</v>
      </c>
      <c r="B4542" s="1">
        <v>50417008</v>
      </c>
      <c r="C4542" s="1">
        <v>1</v>
      </c>
    </row>
    <row r="4543" spans="1:3" x14ac:dyDescent="0.25">
      <c r="A4543" s="1" t="s">
        <v>4622</v>
      </c>
      <c r="B4543" s="1">
        <v>50417010</v>
      </c>
      <c r="C4543" s="1">
        <v>1</v>
      </c>
    </row>
    <row r="4544" spans="1:3" x14ac:dyDescent="0.25">
      <c r="A4544" s="1" t="s">
        <v>4623</v>
      </c>
      <c r="B4544" s="1">
        <v>50417009</v>
      </c>
      <c r="C4544" s="1">
        <v>1</v>
      </c>
    </row>
    <row r="4545" spans="1:3" x14ac:dyDescent="0.25">
      <c r="A4545" s="1" t="s">
        <v>4624</v>
      </c>
      <c r="B4545" s="1">
        <v>50417005</v>
      </c>
      <c r="C4545" s="1">
        <v>1</v>
      </c>
    </row>
    <row r="4546" spans="1:3" x14ac:dyDescent="0.25">
      <c r="A4546" s="1" t="s">
        <v>4625</v>
      </c>
      <c r="B4546" s="1">
        <v>50417001</v>
      </c>
      <c r="C4546" s="1">
        <v>1</v>
      </c>
    </row>
    <row r="4547" spans="1:3" x14ac:dyDescent="0.25">
      <c r="A4547" s="1" t="s">
        <v>4626</v>
      </c>
      <c r="B4547" s="1">
        <v>50416869</v>
      </c>
      <c r="C4547" s="1">
        <v>1</v>
      </c>
    </row>
    <row r="4548" spans="1:3" x14ac:dyDescent="0.25">
      <c r="A4548" s="1" t="s">
        <v>4627</v>
      </c>
      <c r="B4548" s="1">
        <v>50417002</v>
      </c>
      <c r="C4548" s="1">
        <v>1</v>
      </c>
    </row>
    <row r="4549" spans="1:3" x14ac:dyDescent="0.25">
      <c r="A4549" s="1" t="s">
        <v>4628</v>
      </c>
      <c r="B4549" s="1">
        <v>50417004</v>
      </c>
      <c r="C4549" s="1">
        <v>1</v>
      </c>
    </row>
    <row r="4550" spans="1:3" x14ac:dyDescent="0.25">
      <c r="A4550" s="1" t="s">
        <v>4629</v>
      </c>
      <c r="B4550" s="1">
        <v>50417003</v>
      </c>
      <c r="C4550" s="1">
        <v>1</v>
      </c>
    </row>
    <row r="4551" spans="1:3" x14ac:dyDescent="0.25">
      <c r="A4551" s="1" t="s">
        <v>4630</v>
      </c>
      <c r="B4551" s="1">
        <v>50416808</v>
      </c>
      <c r="C4551" s="1">
        <v>1</v>
      </c>
    </row>
    <row r="4552" spans="1:3" x14ac:dyDescent="0.25">
      <c r="A4552" s="1" t="s">
        <v>4631</v>
      </c>
      <c r="B4552" s="1">
        <v>50416409</v>
      </c>
      <c r="C4552" s="1">
        <v>1</v>
      </c>
    </row>
    <row r="4553" spans="1:3" x14ac:dyDescent="0.25">
      <c r="A4553" s="1" t="s">
        <v>4632</v>
      </c>
      <c r="B4553" s="1">
        <v>50416408</v>
      </c>
      <c r="C4553" s="1">
        <v>1</v>
      </c>
    </row>
    <row r="4554" spans="1:3" x14ac:dyDescent="0.25">
      <c r="A4554" s="1" t="s">
        <v>4633</v>
      </c>
      <c r="B4554" s="1">
        <v>50416410</v>
      </c>
      <c r="C4554" s="1">
        <v>1</v>
      </c>
    </row>
    <row r="4555" spans="1:3" x14ac:dyDescent="0.25">
      <c r="A4555" s="1" t="s">
        <v>4634</v>
      </c>
      <c r="B4555" s="1">
        <v>50416412</v>
      </c>
      <c r="C4555" s="1">
        <v>1</v>
      </c>
    </row>
    <row r="4556" spans="1:3" x14ac:dyDescent="0.25">
      <c r="A4556" s="1" t="s">
        <v>4635</v>
      </c>
      <c r="B4556" s="1">
        <v>50416411</v>
      </c>
      <c r="C4556" s="1">
        <v>1</v>
      </c>
    </row>
    <row r="4557" spans="1:3" x14ac:dyDescent="0.25">
      <c r="A4557" s="1" t="s">
        <v>4636</v>
      </c>
      <c r="B4557" s="1">
        <v>50416407</v>
      </c>
      <c r="C4557" s="1">
        <v>1</v>
      </c>
    </row>
    <row r="4558" spans="1:3" x14ac:dyDescent="0.25">
      <c r="A4558" s="1" t="s">
        <v>4637</v>
      </c>
      <c r="B4558" s="1">
        <v>50416403</v>
      </c>
      <c r="C4558" s="1">
        <v>1</v>
      </c>
    </row>
    <row r="4559" spans="1:3" x14ac:dyDescent="0.25">
      <c r="A4559" s="1" t="s">
        <v>4638</v>
      </c>
      <c r="B4559" s="1">
        <v>50416402</v>
      </c>
      <c r="C4559" s="1">
        <v>1</v>
      </c>
    </row>
    <row r="4560" spans="1:3" x14ac:dyDescent="0.25">
      <c r="A4560" s="1" t="s">
        <v>4639</v>
      </c>
      <c r="B4560" s="1">
        <v>50416404</v>
      </c>
      <c r="C4560" s="1">
        <v>1</v>
      </c>
    </row>
    <row r="4561" spans="1:3" x14ac:dyDescent="0.25">
      <c r="A4561" s="1" t="s">
        <v>4640</v>
      </c>
      <c r="B4561" s="1">
        <v>50416406</v>
      </c>
      <c r="C4561" s="1">
        <v>1</v>
      </c>
    </row>
    <row r="4562" spans="1:3" x14ac:dyDescent="0.25">
      <c r="A4562" s="1" t="s">
        <v>4641</v>
      </c>
      <c r="B4562" s="1">
        <v>50416405</v>
      </c>
      <c r="C4562" s="1">
        <v>1</v>
      </c>
    </row>
    <row r="4563" spans="1:3" x14ac:dyDescent="0.25">
      <c r="A4563" s="1" t="s">
        <v>4642</v>
      </c>
      <c r="B4563" s="1">
        <v>50416413</v>
      </c>
      <c r="C4563" s="1">
        <v>1</v>
      </c>
    </row>
    <row r="4564" spans="1:3" x14ac:dyDescent="0.25">
      <c r="A4564" s="1" t="s">
        <v>4643</v>
      </c>
      <c r="B4564" s="1">
        <v>50416421</v>
      </c>
      <c r="C4564" s="1">
        <v>1</v>
      </c>
    </row>
    <row r="4565" spans="1:3" x14ac:dyDescent="0.25">
      <c r="A4565" s="1" t="s">
        <v>4644</v>
      </c>
      <c r="B4565" s="1">
        <v>50416420</v>
      </c>
      <c r="C4565" s="1">
        <v>1</v>
      </c>
    </row>
    <row r="4566" spans="1:3" x14ac:dyDescent="0.25">
      <c r="A4566" s="1" t="s">
        <v>4645</v>
      </c>
      <c r="B4566" s="1">
        <v>50416422</v>
      </c>
      <c r="C4566" s="1">
        <v>1</v>
      </c>
    </row>
    <row r="4567" spans="1:3" x14ac:dyDescent="0.25">
      <c r="A4567" s="1" t="s">
        <v>4646</v>
      </c>
      <c r="B4567" s="1">
        <v>50416424</v>
      </c>
      <c r="C4567" s="1">
        <v>1</v>
      </c>
    </row>
    <row r="4568" spans="1:3" x14ac:dyDescent="0.25">
      <c r="A4568" s="1" t="s">
        <v>4647</v>
      </c>
      <c r="B4568" s="1">
        <v>50416423</v>
      </c>
      <c r="C4568" s="1">
        <v>1</v>
      </c>
    </row>
    <row r="4569" spans="1:3" x14ac:dyDescent="0.25">
      <c r="A4569" s="1" t="s">
        <v>4648</v>
      </c>
      <c r="B4569" s="1">
        <v>50416419</v>
      </c>
      <c r="C4569" s="1">
        <v>1</v>
      </c>
    </row>
    <row r="4570" spans="1:3" x14ac:dyDescent="0.25">
      <c r="A4570" s="1" t="s">
        <v>4649</v>
      </c>
      <c r="B4570" s="1">
        <v>50416415</v>
      </c>
      <c r="C4570" s="1">
        <v>1</v>
      </c>
    </row>
    <row r="4571" spans="1:3" x14ac:dyDescent="0.25">
      <c r="A4571" s="1" t="s">
        <v>4650</v>
      </c>
      <c r="B4571" s="1">
        <v>50416414</v>
      </c>
      <c r="C4571" s="1">
        <v>1</v>
      </c>
    </row>
    <row r="4572" spans="1:3" x14ac:dyDescent="0.25">
      <c r="A4572" s="1" t="s">
        <v>4651</v>
      </c>
      <c r="B4572" s="1">
        <v>50416416</v>
      </c>
      <c r="C4572" s="1">
        <v>1</v>
      </c>
    </row>
    <row r="4573" spans="1:3" x14ac:dyDescent="0.25">
      <c r="A4573" s="1" t="s">
        <v>4652</v>
      </c>
      <c r="B4573" s="1">
        <v>50416418</v>
      </c>
      <c r="C4573" s="1">
        <v>1</v>
      </c>
    </row>
    <row r="4574" spans="1:3" x14ac:dyDescent="0.25">
      <c r="A4574" s="1" t="s">
        <v>4653</v>
      </c>
      <c r="B4574" s="1">
        <v>50416417</v>
      </c>
      <c r="C4574" s="1">
        <v>1</v>
      </c>
    </row>
    <row r="4575" spans="1:3" x14ac:dyDescent="0.25">
      <c r="A4575" s="1" t="s">
        <v>4654</v>
      </c>
      <c r="B4575" s="1">
        <v>50416401</v>
      </c>
      <c r="C4575" s="1">
        <v>1</v>
      </c>
    </row>
    <row r="4576" spans="1:3" x14ac:dyDescent="0.25">
      <c r="A4576" s="1" t="s">
        <v>4655</v>
      </c>
      <c r="B4576" s="1">
        <v>50416305</v>
      </c>
      <c r="C4576" s="1">
        <v>1</v>
      </c>
    </row>
    <row r="4577" spans="1:3" x14ac:dyDescent="0.25">
      <c r="A4577" s="1" t="s">
        <v>4656</v>
      </c>
      <c r="B4577" s="1">
        <v>50416304</v>
      </c>
      <c r="C4577" s="1">
        <v>1</v>
      </c>
    </row>
    <row r="4578" spans="1:3" x14ac:dyDescent="0.25">
      <c r="A4578" s="1" t="s">
        <v>4657</v>
      </c>
      <c r="B4578" s="1">
        <v>50416306</v>
      </c>
      <c r="C4578" s="1">
        <v>1</v>
      </c>
    </row>
    <row r="4579" spans="1:3" x14ac:dyDescent="0.25">
      <c r="A4579" s="1" t="s">
        <v>4658</v>
      </c>
      <c r="B4579" s="1">
        <v>50416308</v>
      </c>
      <c r="C4579" s="1">
        <v>1</v>
      </c>
    </row>
    <row r="4580" spans="1:3" x14ac:dyDescent="0.25">
      <c r="A4580" s="1" t="s">
        <v>4659</v>
      </c>
      <c r="B4580" s="1">
        <v>50416307</v>
      </c>
      <c r="C4580" s="1">
        <v>1</v>
      </c>
    </row>
    <row r="4581" spans="1:3" x14ac:dyDescent="0.25">
      <c r="A4581" s="1" t="s">
        <v>4660</v>
      </c>
      <c r="B4581" s="1">
        <v>50416303</v>
      </c>
      <c r="C4581" s="1">
        <v>1</v>
      </c>
    </row>
    <row r="4582" spans="1:3" x14ac:dyDescent="0.25">
      <c r="A4582" s="1" t="s">
        <v>4661</v>
      </c>
      <c r="B4582" s="1">
        <v>50416228</v>
      </c>
      <c r="C4582" s="1">
        <v>1</v>
      </c>
    </row>
    <row r="4583" spans="1:3" x14ac:dyDescent="0.25">
      <c r="A4583" s="1" t="s">
        <v>4662</v>
      </c>
      <c r="B4583" s="1">
        <v>50416227</v>
      </c>
      <c r="C4583" s="1">
        <v>1</v>
      </c>
    </row>
    <row r="4584" spans="1:3" x14ac:dyDescent="0.25">
      <c r="A4584" s="1" t="s">
        <v>4663</v>
      </c>
      <c r="B4584" s="1">
        <v>50416229</v>
      </c>
      <c r="C4584" s="1">
        <v>1</v>
      </c>
    </row>
    <row r="4585" spans="1:3" x14ac:dyDescent="0.25">
      <c r="A4585" s="1" t="s">
        <v>4664</v>
      </c>
      <c r="B4585" s="1">
        <v>50416302</v>
      </c>
      <c r="C4585" s="1">
        <v>1</v>
      </c>
    </row>
    <row r="4586" spans="1:3" x14ac:dyDescent="0.25">
      <c r="A4586" s="1" t="s">
        <v>4665</v>
      </c>
      <c r="B4586" s="1">
        <v>50416301</v>
      </c>
      <c r="C4586" s="1">
        <v>1</v>
      </c>
    </row>
    <row r="4587" spans="1:3" x14ac:dyDescent="0.25">
      <c r="A4587" s="1" t="s">
        <v>4666</v>
      </c>
      <c r="B4587" s="1">
        <v>50416309</v>
      </c>
      <c r="C4587" s="1">
        <v>1</v>
      </c>
    </row>
    <row r="4588" spans="1:3" x14ac:dyDescent="0.25">
      <c r="A4588" s="1" t="s">
        <v>4667</v>
      </c>
      <c r="B4588" s="1">
        <v>50416317</v>
      </c>
      <c r="C4588" s="1">
        <v>1</v>
      </c>
    </row>
    <row r="4589" spans="1:3" x14ac:dyDescent="0.25">
      <c r="A4589" s="1" t="s">
        <v>4668</v>
      </c>
      <c r="B4589" s="1">
        <v>50416316</v>
      </c>
      <c r="C4589" s="1">
        <v>1</v>
      </c>
    </row>
    <row r="4590" spans="1:3" x14ac:dyDescent="0.25">
      <c r="A4590" s="1" t="s">
        <v>4669</v>
      </c>
      <c r="B4590" s="1">
        <v>50416318</v>
      </c>
      <c r="C4590" s="1">
        <v>1</v>
      </c>
    </row>
    <row r="4591" spans="1:3" x14ac:dyDescent="0.25">
      <c r="A4591" s="1" t="s">
        <v>4670</v>
      </c>
      <c r="B4591" s="1">
        <v>50416320</v>
      </c>
      <c r="C4591" s="1">
        <v>1</v>
      </c>
    </row>
    <row r="4592" spans="1:3" x14ac:dyDescent="0.25">
      <c r="A4592" s="1" t="s">
        <v>4671</v>
      </c>
      <c r="B4592" s="1">
        <v>50416319</v>
      </c>
      <c r="C4592" s="1">
        <v>1</v>
      </c>
    </row>
    <row r="4593" spans="1:3" x14ac:dyDescent="0.25">
      <c r="A4593" s="1" t="s">
        <v>4672</v>
      </c>
      <c r="B4593" s="1">
        <v>50416315</v>
      </c>
      <c r="C4593" s="1">
        <v>1</v>
      </c>
    </row>
    <row r="4594" spans="1:3" x14ac:dyDescent="0.25">
      <c r="A4594" s="1" t="s">
        <v>4673</v>
      </c>
      <c r="B4594" s="1">
        <v>50416311</v>
      </c>
      <c r="C4594" s="1">
        <v>1</v>
      </c>
    </row>
    <row r="4595" spans="1:3" x14ac:dyDescent="0.25">
      <c r="A4595" s="1" t="s">
        <v>4674</v>
      </c>
      <c r="B4595" s="1">
        <v>50416310</v>
      </c>
      <c r="C4595" s="1">
        <v>1</v>
      </c>
    </row>
    <row r="4596" spans="1:3" x14ac:dyDescent="0.25">
      <c r="A4596" s="1" t="s">
        <v>4675</v>
      </c>
      <c r="B4596" s="1">
        <v>50416312</v>
      </c>
      <c r="C4596" s="1">
        <v>1</v>
      </c>
    </row>
    <row r="4597" spans="1:3" x14ac:dyDescent="0.25">
      <c r="A4597" s="1" t="s">
        <v>4676</v>
      </c>
      <c r="B4597" s="1">
        <v>50416314</v>
      </c>
      <c r="C4597" s="1">
        <v>1</v>
      </c>
    </row>
    <row r="4598" spans="1:3" x14ac:dyDescent="0.25">
      <c r="A4598" s="1" t="s">
        <v>4677</v>
      </c>
      <c r="B4598" s="1">
        <v>50416313</v>
      </c>
      <c r="C4598" s="1">
        <v>1</v>
      </c>
    </row>
    <row r="4599" spans="1:3" x14ac:dyDescent="0.25">
      <c r="A4599" s="1" t="s">
        <v>4678</v>
      </c>
      <c r="B4599" s="1">
        <v>50416425</v>
      </c>
      <c r="C4599" s="1">
        <v>1</v>
      </c>
    </row>
    <row r="4600" spans="1:3" x14ac:dyDescent="0.25">
      <c r="A4600" s="1" t="s">
        <v>4679</v>
      </c>
      <c r="B4600" s="1">
        <v>50416702</v>
      </c>
      <c r="C4600" s="1">
        <v>1</v>
      </c>
    </row>
    <row r="4601" spans="1:3" x14ac:dyDescent="0.25">
      <c r="A4601" s="1" t="s">
        <v>4680</v>
      </c>
      <c r="B4601" s="1">
        <v>50416701</v>
      </c>
      <c r="C4601" s="1">
        <v>1</v>
      </c>
    </row>
    <row r="4602" spans="1:3" x14ac:dyDescent="0.25">
      <c r="A4602" s="1" t="s">
        <v>4681</v>
      </c>
      <c r="B4602" s="1">
        <v>50416703</v>
      </c>
      <c r="C4602" s="1">
        <v>1</v>
      </c>
    </row>
    <row r="4603" spans="1:3" x14ac:dyDescent="0.25">
      <c r="A4603" s="1" t="s">
        <v>4682</v>
      </c>
      <c r="B4603" s="1">
        <v>50416705</v>
      </c>
      <c r="C4603" s="1">
        <v>1</v>
      </c>
    </row>
    <row r="4604" spans="1:3" x14ac:dyDescent="0.25">
      <c r="A4604" s="1" t="s">
        <v>4683</v>
      </c>
      <c r="B4604" s="1">
        <v>50416704</v>
      </c>
      <c r="C4604" s="1">
        <v>1</v>
      </c>
    </row>
    <row r="4605" spans="1:3" x14ac:dyDescent="0.25">
      <c r="A4605" s="1" t="s">
        <v>4684</v>
      </c>
      <c r="B4605" s="1">
        <v>50416620</v>
      </c>
      <c r="C4605" s="1">
        <v>1</v>
      </c>
    </row>
    <row r="4606" spans="1:3" x14ac:dyDescent="0.25">
      <c r="A4606" s="1" t="s">
        <v>4685</v>
      </c>
      <c r="B4606" s="1">
        <v>50416616</v>
      </c>
      <c r="C4606" s="1">
        <v>1</v>
      </c>
    </row>
    <row r="4607" spans="1:3" x14ac:dyDescent="0.25">
      <c r="A4607" s="1" t="s">
        <v>4686</v>
      </c>
      <c r="B4607" s="1">
        <v>50416615</v>
      </c>
      <c r="C4607" s="1">
        <v>1</v>
      </c>
    </row>
    <row r="4608" spans="1:3" x14ac:dyDescent="0.25">
      <c r="A4608" s="1" t="s">
        <v>4687</v>
      </c>
      <c r="B4608" s="1">
        <v>50416617</v>
      </c>
      <c r="C4608" s="1">
        <v>1</v>
      </c>
    </row>
    <row r="4609" spans="1:3" x14ac:dyDescent="0.25">
      <c r="A4609" s="1" t="s">
        <v>4688</v>
      </c>
      <c r="B4609" s="1">
        <v>50416619</v>
      </c>
      <c r="C4609" s="1">
        <v>1</v>
      </c>
    </row>
    <row r="4610" spans="1:3" x14ac:dyDescent="0.25">
      <c r="A4610" s="1" t="s">
        <v>4689</v>
      </c>
      <c r="B4610" s="1">
        <v>50416618</v>
      </c>
      <c r="C4610" s="1">
        <v>1</v>
      </c>
    </row>
    <row r="4611" spans="1:3" x14ac:dyDescent="0.25">
      <c r="A4611" s="1" t="s">
        <v>3887</v>
      </c>
      <c r="B4611" s="1">
        <v>50416706</v>
      </c>
      <c r="C4611" s="1">
        <v>1</v>
      </c>
    </row>
    <row r="4612" spans="1:3" x14ac:dyDescent="0.25">
      <c r="A4612" s="1" t="s">
        <v>4690</v>
      </c>
      <c r="B4612" s="1">
        <v>50416804</v>
      </c>
      <c r="C4612" s="1">
        <v>1</v>
      </c>
    </row>
    <row r="4613" spans="1:3" x14ac:dyDescent="0.25">
      <c r="A4613" s="1" t="s">
        <v>4691</v>
      </c>
      <c r="B4613" s="1">
        <v>50416803</v>
      </c>
      <c r="C4613" s="1">
        <v>1</v>
      </c>
    </row>
    <row r="4614" spans="1:3" x14ac:dyDescent="0.25">
      <c r="A4614" s="1" t="s">
        <v>4692</v>
      </c>
      <c r="B4614" s="1">
        <v>50416805</v>
      </c>
      <c r="C4614" s="1">
        <v>1</v>
      </c>
    </row>
    <row r="4615" spans="1:3" x14ac:dyDescent="0.25">
      <c r="A4615" s="1" t="s">
        <v>4693</v>
      </c>
      <c r="B4615" s="1">
        <v>50416807</v>
      </c>
      <c r="C4615" s="1">
        <v>1</v>
      </c>
    </row>
    <row r="4616" spans="1:3" x14ac:dyDescent="0.25">
      <c r="A4616" s="1" t="s">
        <v>4694</v>
      </c>
      <c r="B4616" s="1">
        <v>50416806</v>
      </c>
      <c r="C4616" s="1">
        <v>1</v>
      </c>
    </row>
    <row r="4617" spans="1:3" x14ac:dyDescent="0.25">
      <c r="A4617" s="1" t="s">
        <v>4695</v>
      </c>
      <c r="B4617" s="1">
        <v>50416802</v>
      </c>
      <c r="C4617" s="1">
        <v>1</v>
      </c>
    </row>
    <row r="4618" spans="1:3" x14ac:dyDescent="0.25">
      <c r="A4618" s="1" t="s">
        <v>4696</v>
      </c>
      <c r="B4618" s="1">
        <v>50416708</v>
      </c>
      <c r="C4618" s="1">
        <v>1</v>
      </c>
    </row>
    <row r="4619" spans="1:3" x14ac:dyDescent="0.25">
      <c r="A4619" s="1" t="s">
        <v>4697</v>
      </c>
      <c r="B4619" s="1">
        <v>50416707</v>
      </c>
      <c r="C4619" s="1">
        <v>1</v>
      </c>
    </row>
    <row r="4620" spans="1:3" x14ac:dyDescent="0.25">
      <c r="A4620" s="1" t="s">
        <v>4698</v>
      </c>
      <c r="B4620" s="1">
        <v>50416709</v>
      </c>
      <c r="C4620" s="1">
        <v>1</v>
      </c>
    </row>
    <row r="4621" spans="1:3" x14ac:dyDescent="0.25">
      <c r="A4621" s="1" t="s">
        <v>4699</v>
      </c>
      <c r="B4621" s="1">
        <v>50416801</v>
      </c>
      <c r="C4621" s="1">
        <v>1</v>
      </c>
    </row>
    <row r="4622" spans="1:3" x14ac:dyDescent="0.25">
      <c r="A4622" s="1" t="s">
        <v>4700</v>
      </c>
      <c r="B4622" s="1">
        <v>50416710</v>
      </c>
      <c r="C4622" s="1">
        <v>1</v>
      </c>
    </row>
    <row r="4623" spans="1:3" x14ac:dyDescent="0.25">
      <c r="A4623" s="1" t="s">
        <v>4701</v>
      </c>
      <c r="B4623" s="1">
        <v>50416614</v>
      </c>
      <c r="C4623" s="1">
        <v>1</v>
      </c>
    </row>
    <row r="4624" spans="1:3" x14ac:dyDescent="0.25">
      <c r="A4624" s="1" t="s">
        <v>4702</v>
      </c>
      <c r="B4624" s="1">
        <v>50416506</v>
      </c>
      <c r="C4624" s="1">
        <v>1</v>
      </c>
    </row>
    <row r="4625" spans="1:3" x14ac:dyDescent="0.25">
      <c r="A4625" s="1" t="s">
        <v>4703</v>
      </c>
      <c r="B4625" s="1">
        <v>50416505</v>
      </c>
      <c r="C4625" s="1">
        <v>1</v>
      </c>
    </row>
    <row r="4626" spans="1:3" x14ac:dyDescent="0.25">
      <c r="A4626" s="1" t="s">
        <v>4704</v>
      </c>
      <c r="B4626" s="1">
        <v>50416507</v>
      </c>
      <c r="C4626" s="1">
        <v>1</v>
      </c>
    </row>
    <row r="4627" spans="1:3" x14ac:dyDescent="0.25">
      <c r="A4627" s="1" t="s">
        <v>4705</v>
      </c>
      <c r="B4627" s="1">
        <v>50416601</v>
      </c>
      <c r="C4627" s="1">
        <v>1</v>
      </c>
    </row>
    <row r="4628" spans="1:3" x14ac:dyDescent="0.25">
      <c r="A4628" s="1" t="s">
        <v>4706</v>
      </c>
      <c r="B4628" s="1">
        <v>50416508</v>
      </c>
      <c r="C4628" s="1">
        <v>1</v>
      </c>
    </row>
    <row r="4629" spans="1:3" x14ac:dyDescent="0.25">
      <c r="A4629" s="1" t="s">
        <v>4707</v>
      </c>
      <c r="B4629" s="1">
        <v>50416504</v>
      </c>
      <c r="C4629" s="1">
        <v>1</v>
      </c>
    </row>
    <row r="4630" spans="1:3" x14ac:dyDescent="0.25">
      <c r="A4630" s="1" t="s">
        <v>4708</v>
      </c>
      <c r="B4630" s="1">
        <v>50416427</v>
      </c>
      <c r="C4630" s="1">
        <v>1</v>
      </c>
    </row>
    <row r="4631" spans="1:3" x14ac:dyDescent="0.25">
      <c r="A4631" s="1" t="s">
        <v>4709</v>
      </c>
      <c r="B4631" s="1">
        <v>50416426</v>
      </c>
      <c r="C4631" s="1">
        <v>1</v>
      </c>
    </row>
    <row r="4632" spans="1:3" x14ac:dyDescent="0.25">
      <c r="A4632" s="1" t="s">
        <v>4710</v>
      </c>
      <c r="B4632" s="1">
        <v>50416501</v>
      </c>
      <c r="C4632" s="1">
        <v>1</v>
      </c>
    </row>
    <row r="4633" spans="1:3" x14ac:dyDescent="0.25">
      <c r="A4633" s="1" t="s">
        <v>4711</v>
      </c>
      <c r="B4633" s="1">
        <v>50416503</v>
      </c>
      <c r="C4633" s="1">
        <v>1</v>
      </c>
    </row>
    <row r="4634" spans="1:3" x14ac:dyDescent="0.25">
      <c r="A4634" s="1" t="s">
        <v>4712</v>
      </c>
      <c r="B4634" s="1">
        <v>50416502</v>
      </c>
      <c r="C4634" s="1">
        <v>1</v>
      </c>
    </row>
    <row r="4635" spans="1:3" x14ac:dyDescent="0.25">
      <c r="A4635" s="1" t="s">
        <v>4713</v>
      </c>
      <c r="B4635" s="1">
        <v>50416602</v>
      </c>
      <c r="C4635" s="1">
        <v>1</v>
      </c>
    </row>
    <row r="4636" spans="1:3" x14ac:dyDescent="0.25">
      <c r="A4636" s="1" t="s">
        <v>4714</v>
      </c>
      <c r="B4636" s="1">
        <v>50416610</v>
      </c>
      <c r="C4636" s="1">
        <v>1</v>
      </c>
    </row>
    <row r="4637" spans="1:3" x14ac:dyDescent="0.25">
      <c r="A4637" s="1" t="s">
        <v>4715</v>
      </c>
      <c r="B4637" s="1">
        <v>50416609</v>
      </c>
      <c r="C4637" s="1">
        <v>1</v>
      </c>
    </row>
    <row r="4638" spans="1:3" x14ac:dyDescent="0.25">
      <c r="A4638" s="1" t="s">
        <v>4716</v>
      </c>
      <c r="B4638" s="1">
        <v>50416611</v>
      </c>
      <c r="C4638" s="1">
        <v>1</v>
      </c>
    </row>
    <row r="4639" spans="1:3" x14ac:dyDescent="0.25">
      <c r="A4639" s="1" t="s">
        <v>4717</v>
      </c>
      <c r="B4639" s="1">
        <v>50416613</v>
      </c>
      <c r="C4639" s="1">
        <v>1</v>
      </c>
    </row>
    <row r="4640" spans="1:3" x14ac:dyDescent="0.25">
      <c r="A4640" s="1" t="s">
        <v>4718</v>
      </c>
      <c r="B4640" s="1">
        <v>50416612</v>
      </c>
      <c r="C4640" s="1">
        <v>1</v>
      </c>
    </row>
    <row r="4641" spans="1:3" x14ac:dyDescent="0.25">
      <c r="A4641" s="1" t="s">
        <v>4719</v>
      </c>
      <c r="B4641" s="1">
        <v>50416608</v>
      </c>
      <c r="C4641" s="1">
        <v>1</v>
      </c>
    </row>
    <row r="4642" spans="1:3" x14ac:dyDescent="0.25">
      <c r="A4642" s="1" t="s">
        <v>4720</v>
      </c>
      <c r="B4642" s="1">
        <v>50416604</v>
      </c>
      <c r="C4642" s="1">
        <v>1</v>
      </c>
    </row>
    <row r="4643" spans="1:3" x14ac:dyDescent="0.25">
      <c r="A4643" s="1" t="s">
        <v>4721</v>
      </c>
      <c r="B4643" s="1">
        <v>50416603</v>
      </c>
      <c r="C4643" s="1">
        <v>1</v>
      </c>
    </row>
    <row r="4644" spans="1:3" x14ac:dyDescent="0.25">
      <c r="A4644" s="1" t="s">
        <v>4722</v>
      </c>
      <c r="B4644" s="1">
        <v>50416605</v>
      </c>
      <c r="C4644" s="1">
        <v>1</v>
      </c>
    </row>
    <row r="4645" spans="1:3" x14ac:dyDescent="0.25">
      <c r="A4645" s="1" t="s">
        <v>4723</v>
      </c>
      <c r="B4645" s="1">
        <v>50416607</v>
      </c>
      <c r="C4645" s="1">
        <v>1</v>
      </c>
    </row>
    <row r="4646" spans="1:3" x14ac:dyDescent="0.25">
      <c r="A4646" s="1" t="s">
        <v>4724</v>
      </c>
      <c r="B4646" s="1">
        <v>50416606</v>
      </c>
      <c r="C4646" s="1">
        <v>1</v>
      </c>
    </row>
    <row r="4647" spans="1:3" x14ac:dyDescent="0.25">
      <c r="A4647" s="1" t="s">
        <v>4725</v>
      </c>
      <c r="B4647" s="1">
        <v>50421765</v>
      </c>
      <c r="C4647" s="1">
        <v>1</v>
      </c>
    </row>
    <row r="4648" spans="1:3" x14ac:dyDescent="0.25">
      <c r="A4648" s="1" t="s">
        <v>4726</v>
      </c>
      <c r="B4648" s="1">
        <v>50421764</v>
      </c>
      <c r="C4648" s="1">
        <v>1</v>
      </c>
    </row>
    <row r="4649" spans="1:3" x14ac:dyDescent="0.25">
      <c r="A4649" s="1" t="s">
        <v>4727</v>
      </c>
      <c r="B4649" s="1">
        <v>50421766</v>
      </c>
      <c r="C4649" s="1">
        <v>1</v>
      </c>
    </row>
    <row r="4650" spans="1:3" x14ac:dyDescent="0.25">
      <c r="A4650" s="1" t="s">
        <v>4728</v>
      </c>
      <c r="B4650" s="1">
        <v>50421768</v>
      </c>
      <c r="C4650" s="1">
        <v>1</v>
      </c>
    </row>
    <row r="4651" spans="1:3" x14ac:dyDescent="0.25">
      <c r="A4651" s="1" t="s">
        <v>4729</v>
      </c>
      <c r="B4651" s="1">
        <v>50421767</v>
      </c>
      <c r="C4651" s="1">
        <v>1</v>
      </c>
    </row>
    <row r="4652" spans="1:3" x14ac:dyDescent="0.25">
      <c r="A4652" s="1" t="s">
        <v>4730</v>
      </c>
      <c r="B4652" s="1">
        <v>50421763</v>
      </c>
      <c r="C4652" s="1">
        <v>1</v>
      </c>
    </row>
    <row r="4653" spans="1:3" x14ac:dyDescent="0.25">
      <c r="A4653" s="1" t="s">
        <v>4731</v>
      </c>
      <c r="B4653" s="1">
        <v>50421759</v>
      </c>
      <c r="C4653" s="1">
        <v>1</v>
      </c>
    </row>
    <row r="4654" spans="1:3" x14ac:dyDescent="0.25">
      <c r="A4654" s="1" t="s">
        <v>4732</v>
      </c>
      <c r="B4654" s="1">
        <v>50421758</v>
      </c>
      <c r="C4654" s="1">
        <v>1</v>
      </c>
    </row>
    <row r="4655" spans="1:3" x14ac:dyDescent="0.25">
      <c r="A4655" s="1" t="s">
        <v>4733</v>
      </c>
      <c r="B4655" s="1">
        <v>50421760</v>
      </c>
      <c r="C4655" s="1">
        <v>1</v>
      </c>
    </row>
    <row r="4656" spans="1:3" x14ac:dyDescent="0.25">
      <c r="A4656" s="1" t="s">
        <v>4734</v>
      </c>
      <c r="B4656" s="1">
        <v>50421762</v>
      </c>
      <c r="C4656" s="1">
        <v>1</v>
      </c>
    </row>
    <row r="4657" spans="1:3" x14ac:dyDescent="0.25">
      <c r="A4657" s="1" t="s">
        <v>4735</v>
      </c>
      <c r="B4657" s="1">
        <v>50421761</v>
      </c>
      <c r="C4657" s="1">
        <v>1</v>
      </c>
    </row>
    <row r="4658" spans="1:3" x14ac:dyDescent="0.25">
      <c r="A4658" s="1" t="s">
        <v>4736</v>
      </c>
      <c r="B4658" s="1">
        <v>50421769</v>
      </c>
      <c r="C4658" s="1">
        <v>1</v>
      </c>
    </row>
    <row r="4659" spans="1:3" x14ac:dyDescent="0.25">
      <c r="A4659" s="1" t="s">
        <v>4737</v>
      </c>
      <c r="B4659" s="1">
        <v>50421777</v>
      </c>
      <c r="C4659" s="1">
        <v>1</v>
      </c>
    </row>
    <row r="4660" spans="1:3" x14ac:dyDescent="0.25">
      <c r="A4660" s="1" t="s">
        <v>4738</v>
      </c>
      <c r="B4660" s="1">
        <v>50421776</v>
      </c>
      <c r="C4660" s="1">
        <v>1</v>
      </c>
    </row>
    <row r="4661" spans="1:3" x14ac:dyDescent="0.25">
      <c r="A4661" s="1" t="s">
        <v>4739</v>
      </c>
      <c r="B4661" s="1">
        <v>50421778</v>
      </c>
      <c r="C4661" s="1">
        <v>1</v>
      </c>
    </row>
    <row r="4662" spans="1:3" x14ac:dyDescent="0.25">
      <c r="A4662" s="1" t="s">
        <v>4740</v>
      </c>
      <c r="B4662" s="1">
        <v>50421780</v>
      </c>
      <c r="C4662" s="1">
        <v>1</v>
      </c>
    </row>
    <row r="4663" spans="1:3" x14ac:dyDescent="0.25">
      <c r="A4663" s="1" t="s">
        <v>4741</v>
      </c>
      <c r="B4663" s="1">
        <v>50421779</v>
      </c>
      <c r="C4663" s="1">
        <v>1</v>
      </c>
    </row>
    <row r="4664" spans="1:3" x14ac:dyDescent="0.25">
      <c r="A4664" s="1" t="s">
        <v>4742</v>
      </c>
      <c r="B4664" s="1">
        <v>50421775</v>
      </c>
      <c r="C4664" s="1">
        <v>1</v>
      </c>
    </row>
    <row r="4665" spans="1:3" x14ac:dyDescent="0.25">
      <c r="A4665" s="1" t="s">
        <v>4743</v>
      </c>
      <c r="B4665" s="1">
        <v>50421771</v>
      </c>
      <c r="C4665" s="1">
        <v>1</v>
      </c>
    </row>
    <row r="4666" spans="1:3" x14ac:dyDescent="0.25">
      <c r="A4666" s="1" t="s">
        <v>4744</v>
      </c>
      <c r="B4666" s="1">
        <v>50421770</v>
      </c>
      <c r="C4666" s="1">
        <v>1</v>
      </c>
    </row>
    <row r="4667" spans="1:3" x14ac:dyDescent="0.25">
      <c r="A4667" s="1" t="s">
        <v>4745</v>
      </c>
      <c r="B4667" s="1">
        <v>50421772</v>
      </c>
      <c r="C4667" s="1">
        <v>1</v>
      </c>
    </row>
    <row r="4668" spans="1:3" x14ac:dyDescent="0.25">
      <c r="A4668" s="1" t="s">
        <v>4746</v>
      </c>
      <c r="B4668" s="1">
        <v>50421774</v>
      </c>
      <c r="C4668" s="1">
        <v>1</v>
      </c>
    </row>
    <row r="4669" spans="1:3" x14ac:dyDescent="0.25">
      <c r="A4669" s="1" t="s">
        <v>4747</v>
      </c>
      <c r="B4669" s="1">
        <v>50421773</v>
      </c>
      <c r="C4669" s="1">
        <v>1</v>
      </c>
    </row>
    <row r="4670" spans="1:3" x14ac:dyDescent="0.25">
      <c r="A4670" s="1" t="s">
        <v>4748</v>
      </c>
      <c r="B4670" s="1">
        <v>50421757</v>
      </c>
      <c r="C4670" s="1">
        <v>1</v>
      </c>
    </row>
    <row r="4671" spans="1:3" x14ac:dyDescent="0.25">
      <c r="A4671" s="1" t="s">
        <v>4749</v>
      </c>
      <c r="B4671" s="1">
        <v>50421741</v>
      </c>
      <c r="C4671" s="1">
        <v>1</v>
      </c>
    </row>
    <row r="4672" spans="1:3" x14ac:dyDescent="0.25">
      <c r="A4672" s="1" t="s">
        <v>4750</v>
      </c>
      <c r="B4672" s="1">
        <v>50421740</v>
      </c>
      <c r="C4672" s="1">
        <v>1</v>
      </c>
    </row>
    <row r="4673" spans="1:3" x14ac:dyDescent="0.25">
      <c r="A4673" s="1" t="s">
        <v>4751</v>
      </c>
      <c r="B4673" s="1">
        <v>50421742</v>
      </c>
      <c r="C4673" s="1">
        <v>1</v>
      </c>
    </row>
    <row r="4674" spans="1:3" x14ac:dyDescent="0.25">
      <c r="A4674" s="1" t="s">
        <v>4752</v>
      </c>
      <c r="B4674" s="1">
        <v>50421744</v>
      </c>
      <c r="C4674" s="1">
        <v>1</v>
      </c>
    </row>
    <row r="4675" spans="1:3" x14ac:dyDescent="0.25">
      <c r="A4675" s="1" t="s">
        <v>4753</v>
      </c>
      <c r="B4675" s="1">
        <v>50421743</v>
      </c>
      <c r="C4675" s="1">
        <v>1</v>
      </c>
    </row>
    <row r="4676" spans="1:3" x14ac:dyDescent="0.25">
      <c r="A4676" s="1" t="s">
        <v>4754</v>
      </c>
      <c r="B4676" s="1">
        <v>50421739</v>
      </c>
      <c r="C4676" s="1">
        <v>1</v>
      </c>
    </row>
    <row r="4677" spans="1:3" x14ac:dyDescent="0.25">
      <c r="A4677" s="1" t="s">
        <v>4755</v>
      </c>
      <c r="B4677" s="1">
        <v>50421735</v>
      </c>
      <c r="C4677" s="1">
        <v>1</v>
      </c>
    </row>
    <row r="4678" spans="1:3" x14ac:dyDescent="0.25">
      <c r="A4678" s="1" t="s">
        <v>4756</v>
      </c>
      <c r="B4678" s="1">
        <v>50421734</v>
      </c>
      <c r="C4678" s="1">
        <v>1</v>
      </c>
    </row>
    <row r="4679" spans="1:3" x14ac:dyDescent="0.25">
      <c r="A4679" s="1" t="s">
        <v>4757</v>
      </c>
      <c r="B4679" s="1">
        <v>50421736</v>
      </c>
      <c r="C4679" s="1">
        <v>1</v>
      </c>
    </row>
    <row r="4680" spans="1:3" x14ac:dyDescent="0.25">
      <c r="A4680" s="1" t="s">
        <v>4758</v>
      </c>
      <c r="B4680" s="1">
        <v>50421738</v>
      </c>
      <c r="C4680" s="1">
        <v>1</v>
      </c>
    </row>
    <row r="4681" spans="1:3" x14ac:dyDescent="0.25">
      <c r="A4681" s="1" t="s">
        <v>4759</v>
      </c>
      <c r="B4681" s="1">
        <v>50421737</v>
      </c>
      <c r="C4681" s="1">
        <v>1</v>
      </c>
    </row>
    <row r="4682" spans="1:3" x14ac:dyDescent="0.25">
      <c r="A4682" s="1" t="s">
        <v>4760</v>
      </c>
      <c r="B4682" s="1">
        <v>50421745</v>
      </c>
      <c r="C4682" s="1">
        <v>1</v>
      </c>
    </row>
    <row r="4683" spans="1:3" x14ac:dyDescent="0.25">
      <c r="A4683" s="1" t="s">
        <v>4761</v>
      </c>
      <c r="B4683" s="1">
        <v>50421753</v>
      </c>
      <c r="C4683" s="1">
        <v>1</v>
      </c>
    </row>
    <row r="4684" spans="1:3" x14ac:dyDescent="0.25">
      <c r="A4684" s="1" t="s">
        <v>4762</v>
      </c>
      <c r="B4684" s="1">
        <v>50421752</v>
      </c>
      <c r="C4684" s="1">
        <v>1</v>
      </c>
    </row>
    <row r="4685" spans="1:3" x14ac:dyDescent="0.25">
      <c r="A4685" s="1" t="s">
        <v>4763</v>
      </c>
      <c r="B4685" s="1">
        <v>50421754</v>
      </c>
      <c r="C4685" s="1">
        <v>1</v>
      </c>
    </row>
    <row r="4686" spans="1:3" x14ac:dyDescent="0.25">
      <c r="A4686" s="1" t="s">
        <v>4764</v>
      </c>
      <c r="B4686" s="1">
        <v>50421756</v>
      </c>
      <c r="C4686" s="1">
        <v>1</v>
      </c>
    </row>
    <row r="4687" spans="1:3" x14ac:dyDescent="0.25">
      <c r="A4687" s="1" t="s">
        <v>4765</v>
      </c>
      <c r="B4687" s="1">
        <v>50421755</v>
      </c>
      <c r="C4687" s="1">
        <v>1</v>
      </c>
    </row>
    <row r="4688" spans="1:3" x14ac:dyDescent="0.25">
      <c r="A4688" s="1" t="s">
        <v>4766</v>
      </c>
      <c r="B4688" s="1">
        <v>50421751</v>
      </c>
      <c r="C4688" s="1">
        <v>1</v>
      </c>
    </row>
    <row r="4689" spans="1:3" x14ac:dyDescent="0.25">
      <c r="A4689" s="1" t="s">
        <v>4767</v>
      </c>
      <c r="B4689" s="1">
        <v>50421747</v>
      </c>
      <c r="C4689" s="1">
        <v>1</v>
      </c>
    </row>
    <row r="4690" spans="1:3" x14ac:dyDescent="0.25">
      <c r="A4690" s="1" t="s">
        <v>4768</v>
      </c>
      <c r="B4690" s="1">
        <v>50421746</v>
      </c>
      <c r="C4690" s="1">
        <v>1</v>
      </c>
    </row>
    <row r="4691" spans="1:3" x14ac:dyDescent="0.25">
      <c r="A4691" s="1" t="s">
        <v>4769</v>
      </c>
      <c r="B4691" s="1">
        <v>50421748</v>
      </c>
      <c r="C4691" s="1">
        <v>1</v>
      </c>
    </row>
    <row r="4692" spans="1:3" x14ac:dyDescent="0.25">
      <c r="A4692" s="1" t="s">
        <v>4770</v>
      </c>
      <c r="B4692" s="1">
        <v>50421750</v>
      </c>
      <c r="C4692" s="1">
        <v>1</v>
      </c>
    </row>
    <row r="4693" spans="1:3" x14ac:dyDescent="0.25">
      <c r="A4693" s="1" t="s">
        <v>4771</v>
      </c>
      <c r="B4693" s="1">
        <v>50421749</v>
      </c>
      <c r="C4693" s="1">
        <v>1</v>
      </c>
    </row>
    <row r="4694" spans="1:3" x14ac:dyDescent="0.25">
      <c r="A4694" s="1" t="s">
        <v>4772</v>
      </c>
      <c r="B4694" s="1">
        <v>50421781</v>
      </c>
      <c r="C4694" s="1">
        <v>1</v>
      </c>
    </row>
    <row r="4695" spans="1:3" x14ac:dyDescent="0.25">
      <c r="A4695" s="1" t="s">
        <v>4773</v>
      </c>
      <c r="B4695" s="1">
        <v>50421831</v>
      </c>
      <c r="C4695" s="1">
        <v>1</v>
      </c>
    </row>
    <row r="4696" spans="1:3" x14ac:dyDescent="0.25">
      <c r="A4696" s="1" t="s">
        <v>4774</v>
      </c>
      <c r="B4696" s="1">
        <v>50421830</v>
      </c>
      <c r="C4696" s="1">
        <v>1</v>
      </c>
    </row>
    <row r="4697" spans="1:3" x14ac:dyDescent="0.25">
      <c r="A4697" s="1" t="s">
        <v>4775</v>
      </c>
      <c r="B4697" s="1">
        <v>50421832</v>
      </c>
      <c r="C4697" s="1">
        <v>1</v>
      </c>
    </row>
    <row r="4698" spans="1:3" x14ac:dyDescent="0.25">
      <c r="A4698" s="1" t="s">
        <v>4776</v>
      </c>
      <c r="B4698" s="1">
        <v>50421834</v>
      </c>
      <c r="C4698" s="1">
        <v>1</v>
      </c>
    </row>
    <row r="4699" spans="1:3" x14ac:dyDescent="0.25">
      <c r="A4699" s="1" t="s">
        <v>4777</v>
      </c>
      <c r="B4699" s="1">
        <v>50421833</v>
      </c>
      <c r="C4699" s="1">
        <v>1</v>
      </c>
    </row>
    <row r="4700" spans="1:3" x14ac:dyDescent="0.25">
      <c r="A4700" s="1" t="s">
        <v>4778</v>
      </c>
      <c r="B4700" s="1">
        <v>50421829</v>
      </c>
      <c r="C4700" s="1">
        <v>1</v>
      </c>
    </row>
    <row r="4701" spans="1:3" x14ac:dyDescent="0.25">
      <c r="A4701" s="1" t="s">
        <v>4779</v>
      </c>
      <c r="B4701" s="1">
        <v>50421825</v>
      </c>
      <c r="C4701" s="1">
        <v>1</v>
      </c>
    </row>
    <row r="4702" spans="1:3" x14ac:dyDescent="0.25">
      <c r="A4702" s="1" t="s">
        <v>4780</v>
      </c>
      <c r="B4702" s="1">
        <v>50421824</v>
      </c>
      <c r="C4702" s="1">
        <v>1</v>
      </c>
    </row>
    <row r="4703" spans="1:3" x14ac:dyDescent="0.25">
      <c r="A4703" s="1" t="s">
        <v>4781</v>
      </c>
      <c r="B4703" s="1">
        <v>50421826</v>
      </c>
      <c r="C4703" s="1">
        <v>1</v>
      </c>
    </row>
    <row r="4704" spans="1:3" x14ac:dyDescent="0.25">
      <c r="A4704" s="1" t="s">
        <v>4782</v>
      </c>
      <c r="B4704" s="1">
        <v>50421828</v>
      </c>
      <c r="C4704" s="1">
        <v>1</v>
      </c>
    </row>
    <row r="4705" spans="1:3" x14ac:dyDescent="0.25">
      <c r="A4705" s="1" t="s">
        <v>4783</v>
      </c>
      <c r="B4705" s="1">
        <v>50421827</v>
      </c>
      <c r="C4705" s="1">
        <v>1</v>
      </c>
    </row>
    <row r="4706" spans="1:3" x14ac:dyDescent="0.25">
      <c r="A4706" s="1" t="s">
        <v>4784</v>
      </c>
      <c r="B4706" s="1">
        <v>50421835</v>
      </c>
      <c r="C4706" s="1">
        <v>1</v>
      </c>
    </row>
    <row r="4707" spans="1:3" x14ac:dyDescent="0.25">
      <c r="A4707" s="1" t="s">
        <v>4785</v>
      </c>
      <c r="B4707" s="1">
        <v>50421843</v>
      </c>
      <c r="C4707" s="1">
        <v>1</v>
      </c>
    </row>
    <row r="4708" spans="1:3" x14ac:dyDescent="0.25">
      <c r="A4708" s="1" t="s">
        <v>4786</v>
      </c>
      <c r="B4708" s="1">
        <v>50421842</v>
      </c>
      <c r="C4708" s="1">
        <v>1</v>
      </c>
    </row>
    <row r="4709" spans="1:3" x14ac:dyDescent="0.25">
      <c r="A4709" s="1" t="s">
        <v>4787</v>
      </c>
      <c r="B4709" s="1">
        <v>50421844</v>
      </c>
      <c r="C4709" s="1">
        <v>1</v>
      </c>
    </row>
    <row r="4710" spans="1:3" x14ac:dyDescent="0.25">
      <c r="A4710" s="1" t="s">
        <v>4788</v>
      </c>
      <c r="B4710" s="1">
        <v>50421846</v>
      </c>
      <c r="C4710" s="1">
        <v>1</v>
      </c>
    </row>
    <row r="4711" spans="1:3" x14ac:dyDescent="0.25">
      <c r="A4711" s="1" t="s">
        <v>4789</v>
      </c>
      <c r="B4711" s="1">
        <v>50421845</v>
      </c>
      <c r="C4711" s="1">
        <v>1</v>
      </c>
    </row>
    <row r="4712" spans="1:3" x14ac:dyDescent="0.25">
      <c r="A4712" s="1" t="s">
        <v>4790</v>
      </c>
      <c r="B4712" s="1">
        <v>50421841</v>
      </c>
      <c r="C4712" s="1">
        <v>1</v>
      </c>
    </row>
    <row r="4713" spans="1:3" x14ac:dyDescent="0.25">
      <c r="A4713" s="1" t="s">
        <v>4791</v>
      </c>
      <c r="B4713" s="1">
        <v>50421837</v>
      </c>
      <c r="C4713" s="1">
        <v>1</v>
      </c>
    </row>
    <row r="4714" spans="1:3" x14ac:dyDescent="0.25">
      <c r="A4714" s="1" t="s">
        <v>4792</v>
      </c>
      <c r="B4714" s="1">
        <v>50421836</v>
      </c>
      <c r="C4714" s="1">
        <v>1</v>
      </c>
    </row>
    <row r="4715" spans="1:3" x14ac:dyDescent="0.25">
      <c r="A4715" s="1" t="s">
        <v>4793</v>
      </c>
      <c r="B4715" s="1">
        <v>50421838</v>
      </c>
      <c r="C4715" s="1">
        <v>1</v>
      </c>
    </row>
    <row r="4716" spans="1:3" x14ac:dyDescent="0.25">
      <c r="A4716" s="1" t="s">
        <v>4794</v>
      </c>
      <c r="B4716" s="1">
        <v>50421840</v>
      </c>
      <c r="C4716" s="1">
        <v>1</v>
      </c>
    </row>
    <row r="4717" spans="1:3" x14ac:dyDescent="0.25">
      <c r="A4717" s="1" t="s">
        <v>4795</v>
      </c>
      <c r="B4717" s="1">
        <v>50421839</v>
      </c>
      <c r="C4717" s="1">
        <v>1</v>
      </c>
    </row>
    <row r="4718" spans="1:3" x14ac:dyDescent="0.25">
      <c r="A4718" s="1" t="s">
        <v>4796</v>
      </c>
      <c r="B4718" s="1">
        <v>50421823</v>
      </c>
      <c r="C4718" s="1">
        <v>1</v>
      </c>
    </row>
    <row r="4719" spans="1:3" x14ac:dyDescent="0.25">
      <c r="A4719" s="1" t="s">
        <v>4797</v>
      </c>
      <c r="B4719" s="1">
        <v>50421807</v>
      </c>
      <c r="C4719" s="1">
        <v>1</v>
      </c>
    </row>
    <row r="4720" spans="1:3" x14ac:dyDescent="0.25">
      <c r="A4720" s="1" t="s">
        <v>4798</v>
      </c>
      <c r="B4720" s="1">
        <v>50421806</v>
      </c>
      <c r="C4720" s="1">
        <v>1</v>
      </c>
    </row>
    <row r="4721" spans="1:3" x14ac:dyDescent="0.25">
      <c r="A4721" s="1" t="s">
        <v>4799</v>
      </c>
      <c r="B4721" s="1">
        <v>50421808</v>
      </c>
      <c r="C4721" s="1">
        <v>1</v>
      </c>
    </row>
    <row r="4722" spans="1:3" x14ac:dyDescent="0.25">
      <c r="A4722" s="1" t="s">
        <v>4800</v>
      </c>
      <c r="B4722" s="1">
        <v>50421810</v>
      </c>
      <c r="C4722" s="1">
        <v>1</v>
      </c>
    </row>
    <row r="4723" spans="1:3" x14ac:dyDescent="0.25">
      <c r="A4723" s="1" t="s">
        <v>4801</v>
      </c>
      <c r="B4723" s="1">
        <v>50421809</v>
      </c>
      <c r="C4723" s="1">
        <v>1</v>
      </c>
    </row>
    <row r="4724" spans="1:3" x14ac:dyDescent="0.25">
      <c r="A4724" s="1" t="s">
        <v>4802</v>
      </c>
      <c r="B4724" s="1">
        <v>50421805</v>
      </c>
      <c r="C4724" s="1">
        <v>1</v>
      </c>
    </row>
    <row r="4725" spans="1:3" x14ac:dyDescent="0.25">
      <c r="A4725" s="1" t="s">
        <v>4803</v>
      </c>
      <c r="B4725" s="1">
        <v>50421801</v>
      </c>
      <c r="C4725" s="1">
        <v>1</v>
      </c>
    </row>
    <row r="4726" spans="1:3" x14ac:dyDescent="0.25">
      <c r="A4726" s="1" t="s">
        <v>4804</v>
      </c>
      <c r="B4726" s="1">
        <v>50421782</v>
      </c>
      <c r="C4726" s="1">
        <v>1</v>
      </c>
    </row>
    <row r="4727" spans="1:3" x14ac:dyDescent="0.25">
      <c r="A4727" s="1" t="s">
        <v>4805</v>
      </c>
      <c r="B4727" s="1">
        <v>50421802</v>
      </c>
      <c r="C4727" s="1">
        <v>1</v>
      </c>
    </row>
    <row r="4728" spans="1:3" x14ac:dyDescent="0.25">
      <c r="A4728" s="1" t="s">
        <v>4806</v>
      </c>
      <c r="B4728" s="1">
        <v>50421804</v>
      </c>
      <c r="C4728" s="1">
        <v>1</v>
      </c>
    </row>
    <row r="4729" spans="1:3" x14ac:dyDescent="0.25">
      <c r="A4729" s="1" t="s">
        <v>4807</v>
      </c>
      <c r="B4729" s="1">
        <v>50421803</v>
      </c>
      <c r="C4729" s="1">
        <v>1</v>
      </c>
    </row>
    <row r="4730" spans="1:3" x14ac:dyDescent="0.25">
      <c r="A4730" s="1" t="s">
        <v>4808</v>
      </c>
      <c r="B4730" s="1">
        <v>50421811</v>
      </c>
      <c r="C4730" s="1">
        <v>1</v>
      </c>
    </row>
    <row r="4731" spans="1:3" x14ac:dyDescent="0.25">
      <c r="A4731" s="1" t="s">
        <v>4809</v>
      </c>
      <c r="B4731" s="1">
        <v>50421819</v>
      </c>
      <c r="C4731" s="1">
        <v>1</v>
      </c>
    </row>
    <row r="4732" spans="1:3" x14ac:dyDescent="0.25">
      <c r="A4732" s="1" t="s">
        <v>4810</v>
      </c>
      <c r="B4732" s="1">
        <v>50421818</v>
      </c>
      <c r="C4732" s="1">
        <v>1</v>
      </c>
    </row>
    <row r="4733" spans="1:3" x14ac:dyDescent="0.25">
      <c r="A4733" s="1" t="s">
        <v>4811</v>
      </c>
      <c r="B4733" s="1">
        <v>50421820</v>
      </c>
      <c r="C4733" s="1">
        <v>1</v>
      </c>
    </row>
    <row r="4734" spans="1:3" x14ac:dyDescent="0.25">
      <c r="A4734" s="1" t="s">
        <v>4812</v>
      </c>
      <c r="B4734" s="1">
        <v>50421822</v>
      </c>
      <c r="C4734" s="1">
        <v>1</v>
      </c>
    </row>
    <row r="4735" spans="1:3" x14ac:dyDescent="0.25">
      <c r="A4735" s="1" t="s">
        <v>4813</v>
      </c>
      <c r="B4735" s="1">
        <v>50421821</v>
      </c>
      <c r="C4735" s="1">
        <v>1</v>
      </c>
    </row>
    <row r="4736" spans="1:3" x14ac:dyDescent="0.25">
      <c r="A4736" s="1" t="s">
        <v>4814</v>
      </c>
      <c r="B4736" s="1">
        <v>50421817</v>
      </c>
      <c r="C4736" s="1">
        <v>1</v>
      </c>
    </row>
    <row r="4737" spans="1:3" x14ac:dyDescent="0.25">
      <c r="A4737" s="1" t="s">
        <v>4815</v>
      </c>
      <c r="B4737" s="1">
        <v>50421813</v>
      </c>
      <c r="C4737" s="1">
        <v>1</v>
      </c>
    </row>
    <row r="4738" spans="1:3" x14ac:dyDescent="0.25">
      <c r="A4738" s="1" t="s">
        <v>4816</v>
      </c>
      <c r="B4738" s="1">
        <v>50421812</v>
      </c>
      <c r="C4738" s="1">
        <v>1</v>
      </c>
    </row>
    <row r="4739" spans="1:3" x14ac:dyDescent="0.25">
      <c r="A4739" s="1" t="s">
        <v>4817</v>
      </c>
      <c r="B4739" s="1">
        <v>50421814</v>
      </c>
      <c r="C4739" s="1">
        <v>1</v>
      </c>
    </row>
    <row r="4740" spans="1:3" x14ac:dyDescent="0.25">
      <c r="A4740" s="1" t="s">
        <v>4818</v>
      </c>
      <c r="B4740" s="1">
        <v>50421816</v>
      </c>
      <c r="C4740" s="1">
        <v>1</v>
      </c>
    </row>
    <row r="4741" spans="1:3" x14ac:dyDescent="0.25">
      <c r="A4741" s="1" t="s">
        <v>4819</v>
      </c>
      <c r="B4741" s="1">
        <v>50421815</v>
      </c>
      <c r="C4741" s="1">
        <v>1</v>
      </c>
    </row>
    <row r="4742" spans="1:3" x14ac:dyDescent="0.25">
      <c r="A4742" s="1" t="s">
        <v>4820</v>
      </c>
      <c r="B4742" s="1">
        <v>50421733</v>
      </c>
      <c r="C4742" s="1">
        <v>1</v>
      </c>
    </row>
    <row r="4743" spans="1:3" x14ac:dyDescent="0.25">
      <c r="A4743" s="1" t="s">
        <v>4821</v>
      </c>
      <c r="B4743" s="1">
        <v>50417066</v>
      </c>
      <c r="C4743" s="1">
        <v>1</v>
      </c>
    </row>
    <row r="4744" spans="1:3" x14ac:dyDescent="0.25">
      <c r="A4744" s="1" t="s">
        <v>4822</v>
      </c>
      <c r="B4744" s="1">
        <v>50417065</v>
      </c>
      <c r="C4744" s="1">
        <v>1</v>
      </c>
    </row>
    <row r="4745" spans="1:3" x14ac:dyDescent="0.25">
      <c r="A4745" s="1" t="s">
        <v>4823</v>
      </c>
      <c r="B4745" s="1">
        <v>50417067</v>
      </c>
      <c r="C4745" s="1">
        <v>1</v>
      </c>
    </row>
    <row r="4746" spans="1:3" x14ac:dyDescent="0.25">
      <c r="A4746" s="1" t="s">
        <v>4824</v>
      </c>
      <c r="B4746" s="1">
        <v>50417069</v>
      </c>
      <c r="C4746" s="1">
        <v>1</v>
      </c>
    </row>
    <row r="4747" spans="1:3" x14ac:dyDescent="0.25">
      <c r="A4747" s="1" t="s">
        <v>4825</v>
      </c>
      <c r="B4747" s="1">
        <v>50417068</v>
      </c>
      <c r="C4747" s="1">
        <v>1</v>
      </c>
    </row>
    <row r="4748" spans="1:3" x14ac:dyDescent="0.25">
      <c r="A4748" s="1" t="s">
        <v>4826</v>
      </c>
      <c r="B4748" s="1">
        <v>50417064</v>
      </c>
      <c r="C4748" s="1">
        <v>1</v>
      </c>
    </row>
    <row r="4749" spans="1:3" x14ac:dyDescent="0.25">
      <c r="A4749" s="1" t="s">
        <v>4827</v>
      </c>
      <c r="B4749" s="1">
        <v>50417060</v>
      </c>
      <c r="C4749" s="1">
        <v>1</v>
      </c>
    </row>
    <row r="4750" spans="1:3" x14ac:dyDescent="0.25">
      <c r="A4750" s="1" t="s">
        <v>4828</v>
      </c>
      <c r="B4750" s="1">
        <v>50417059</v>
      </c>
      <c r="C4750" s="1">
        <v>1</v>
      </c>
    </row>
    <row r="4751" spans="1:3" x14ac:dyDescent="0.25">
      <c r="A4751" s="1" t="s">
        <v>4829</v>
      </c>
      <c r="B4751" s="1">
        <v>50417061</v>
      </c>
      <c r="C4751" s="1">
        <v>1</v>
      </c>
    </row>
    <row r="4752" spans="1:3" x14ac:dyDescent="0.25">
      <c r="A4752" s="1" t="s">
        <v>4830</v>
      </c>
      <c r="B4752" s="1">
        <v>50417063</v>
      </c>
      <c r="C4752" s="1">
        <v>1</v>
      </c>
    </row>
    <row r="4753" spans="1:3" x14ac:dyDescent="0.25">
      <c r="A4753" s="1" t="s">
        <v>4831</v>
      </c>
      <c r="B4753" s="1">
        <v>50417062</v>
      </c>
      <c r="C4753" s="1">
        <v>1</v>
      </c>
    </row>
    <row r="4754" spans="1:3" x14ac:dyDescent="0.25">
      <c r="A4754" s="1" t="s">
        <v>4832</v>
      </c>
      <c r="B4754" s="1">
        <v>50417101</v>
      </c>
      <c r="C4754" s="1">
        <v>1</v>
      </c>
    </row>
    <row r="4755" spans="1:3" x14ac:dyDescent="0.25">
      <c r="A4755" s="1" t="s">
        <v>4833</v>
      </c>
      <c r="B4755" s="1">
        <v>50417109</v>
      </c>
      <c r="C4755" s="1">
        <v>1</v>
      </c>
    </row>
    <row r="4756" spans="1:3" x14ac:dyDescent="0.25">
      <c r="A4756" s="1" t="s">
        <v>4834</v>
      </c>
      <c r="B4756" s="1">
        <v>50417108</v>
      </c>
      <c r="C4756" s="1">
        <v>1</v>
      </c>
    </row>
    <row r="4757" spans="1:3" x14ac:dyDescent="0.25">
      <c r="A4757" s="1" t="s">
        <v>4835</v>
      </c>
      <c r="B4757" s="1">
        <v>50417110</v>
      </c>
      <c r="C4757" s="1">
        <v>1</v>
      </c>
    </row>
    <row r="4758" spans="1:3" x14ac:dyDescent="0.25">
      <c r="A4758" s="1" t="s">
        <v>4836</v>
      </c>
      <c r="B4758" s="1">
        <v>50421502</v>
      </c>
      <c r="C4758" s="1">
        <v>1</v>
      </c>
    </row>
    <row r="4759" spans="1:3" x14ac:dyDescent="0.25">
      <c r="A4759" s="1" t="s">
        <v>4837</v>
      </c>
      <c r="B4759" s="1">
        <v>50421501</v>
      </c>
      <c r="C4759" s="1">
        <v>1</v>
      </c>
    </row>
    <row r="4760" spans="1:3" x14ac:dyDescent="0.25">
      <c r="A4760" s="1" t="s">
        <v>4838</v>
      </c>
      <c r="B4760" s="1">
        <v>50417107</v>
      </c>
      <c r="C4760" s="1">
        <v>1</v>
      </c>
    </row>
    <row r="4761" spans="1:3" x14ac:dyDescent="0.25">
      <c r="A4761" s="1" t="s">
        <v>4839</v>
      </c>
      <c r="B4761" s="1">
        <v>50417103</v>
      </c>
      <c r="C4761" s="1">
        <v>1</v>
      </c>
    </row>
    <row r="4762" spans="1:3" x14ac:dyDescent="0.25">
      <c r="A4762" s="1" t="s">
        <v>4840</v>
      </c>
      <c r="B4762" s="1">
        <v>50417102</v>
      </c>
      <c r="C4762" s="1">
        <v>1</v>
      </c>
    </row>
    <row r="4763" spans="1:3" x14ac:dyDescent="0.25">
      <c r="A4763" s="1" t="s">
        <v>4841</v>
      </c>
      <c r="B4763" s="1">
        <v>50417104</v>
      </c>
      <c r="C4763" s="1">
        <v>1</v>
      </c>
    </row>
    <row r="4764" spans="1:3" x14ac:dyDescent="0.25">
      <c r="A4764" s="1" t="s">
        <v>4842</v>
      </c>
      <c r="B4764" s="1">
        <v>50417106</v>
      </c>
      <c r="C4764" s="1">
        <v>1</v>
      </c>
    </row>
    <row r="4765" spans="1:3" x14ac:dyDescent="0.25">
      <c r="A4765" s="1" t="s">
        <v>4843</v>
      </c>
      <c r="B4765" s="1">
        <v>50417105</v>
      </c>
      <c r="C4765" s="1">
        <v>1</v>
      </c>
    </row>
    <row r="4766" spans="1:3" x14ac:dyDescent="0.25">
      <c r="A4766" s="1" t="s">
        <v>4844</v>
      </c>
      <c r="B4766" s="1">
        <v>50417058</v>
      </c>
      <c r="C4766" s="1">
        <v>1</v>
      </c>
    </row>
    <row r="4767" spans="1:3" x14ac:dyDescent="0.25">
      <c r="A4767" s="1" t="s">
        <v>4845</v>
      </c>
      <c r="B4767" s="1">
        <v>50417042</v>
      </c>
      <c r="C4767" s="1">
        <v>1</v>
      </c>
    </row>
    <row r="4768" spans="1:3" x14ac:dyDescent="0.25">
      <c r="A4768" s="1" t="s">
        <v>4846</v>
      </c>
      <c r="B4768" s="1">
        <v>50417041</v>
      </c>
      <c r="C4768" s="1">
        <v>1</v>
      </c>
    </row>
    <row r="4769" spans="1:3" x14ac:dyDescent="0.25">
      <c r="A4769" s="1" t="s">
        <v>4847</v>
      </c>
      <c r="B4769" s="1">
        <v>50417043</v>
      </c>
      <c r="C4769" s="1">
        <v>1</v>
      </c>
    </row>
    <row r="4770" spans="1:3" x14ac:dyDescent="0.25">
      <c r="A4770" s="1" t="s">
        <v>4848</v>
      </c>
      <c r="B4770" s="1">
        <v>50417045</v>
      </c>
      <c r="C4770" s="1">
        <v>1</v>
      </c>
    </row>
    <row r="4771" spans="1:3" x14ac:dyDescent="0.25">
      <c r="A4771" s="1" t="s">
        <v>4849</v>
      </c>
      <c r="B4771" s="1">
        <v>50417044</v>
      </c>
      <c r="C4771" s="1">
        <v>1</v>
      </c>
    </row>
    <row r="4772" spans="1:3" x14ac:dyDescent="0.25">
      <c r="A4772" s="1" t="s">
        <v>4850</v>
      </c>
      <c r="B4772" s="1">
        <v>50417040</v>
      </c>
      <c r="C4772" s="1">
        <v>1</v>
      </c>
    </row>
    <row r="4773" spans="1:3" x14ac:dyDescent="0.25">
      <c r="A4773" s="1" t="s">
        <v>4851</v>
      </c>
      <c r="B4773" s="1">
        <v>50417036</v>
      </c>
      <c r="C4773" s="1">
        <v>1</v>
      </c>
    </row>
    <row r="4774" spans="1:3" x14ac:dyDescent="0.25">
      <c r="A4774" s="1" t="s">
        <v>4852</v>
      </c>
      <c r="B4774" s="1">
        <v>50417035</v>
      </c>
      <c r="C4774" s="1">
        <v>1</v>
      </c>
    </row>
    <row r="4775" spans="1:3" x14ac:dyDescent="0.25">
      <c r="A4775" s="1" t="s">
        <v>4853</v>
      </c>
      <c r="B4775" s="1">
        <v>50417037</v>
      </c>
      <c r="C4775" s="1">
        <v>1</v>
      </c>
    </row>
    <row r="4776" spans="1:3" x14ac:dyDescent="0.25">
      <c r="A4776" s="1" t="s">
        <v>4854</v>
      </c>
      <c r="B4776" s="1">
        <v>50417039</v>
      </c>
      <c r="C4776" s="1">
        <v>1</v>
      </c>
    </row>
    <row r="4777" spans="1:3" x14ac:dyDescent="0.25">
      <c r="A4777" s="1" t="s">
        <v>4855</v>
      </c>
      <c r="B4777" s="1">
        <v>50417038</v>
      </c>
      <c r="C4777" s="1">
        <v>1</v>
      </c>
    </row>
    <row r="4778" spans="1:3" x14ac:dyDescent="0.25">
      <c r="A4778" s="1" t="s">
        <v>4856</v>
      </c>
      <c r="B4778" s="1">
        <v>50417046</v>
      </c>
      <c r="C4778" s="1">
        <v>1</v>
      </c>
    </row>
    <row r="4779" spans="1:3" x14ac:dyDescent="0.25">
      <c r="A4779" s="1" t="s">
        <v>4857</v>
      </c>
      <c r="B4779" s="1">
        <v>50417054</v>
      </c>
      <c r="C4779" s="1">
        <v>1</v>
      </c>
    </row>
    <row r="4780" spans="1:3" x14ac:dyDescent="0.25">
      <c r="A4780" s="1" t="s">
        <v>4858</v>
      </c>
      <c r="B4780" s="1">
        <v>50417053</v>
      </c>
      <c r="C4780" s="1">
        <v>1</v>
      </c>
    </row>
    <row r="4781" spans="1:3" x14ac:dyDescent="0.25">
      <c r="A4781" s="1" t="s">
        <v>4859</v>
      </c>
      <c r="B4781" s="1">
        <v>50417055</v>
      </c>
      <c r="C4781" s="1">
        <v>1</v>
      </c>
    </row>
    <row r="4782" spans="1:3" x14ac:dyDescent="0.25">
      <c r="A4782" s="1" t="s">
        <v>4860</v>
      </c>
      <c r="B4782" s="1">
        <v>50417057</v>
      </c>
      <c r="C4782" s="1">
        <v>1</v>
      </c>
    </row>
    <row r="4783" spans="1:3" x14ac:dyDescent="0.25">
      <c r="A4783" s="1" t="s">
        <v>4861</v>
      </c>
      <c r="B4783" s="1">
        <v>50417056</v>
      </c>
      <c r="C4783" s="1">
        <v>1</v>
      </c>
    </row>
    <row r="4784" spans="1:3" x14ac:dyDescent="0.25">
      <c r="A4784" s="1" t="s">
        <v>4862</v>
      </c>
      <c r="B4784" s="1">
        <v>50417052</v>
      </c>
      <c r="C4784" s="1">
        <v>1</v>
      </c>
    </row>
    <row r="4785" spans="1:3" x14ac:dyDescent="0.25">
      <c r="A4785" s="1" t="s">
        <v>4863</v>
      </c>
      <c r="B4785" s="1">
        <v>50417048</v>
      </c>
      <c r="C4785" s="1">
        <v>1</v>
      </c>
    </row>
    <row r="4786" spans="1:3" x14ac:dyDescent="0.25">
      <c r="A4786" s="1" t="s">
        <v>4864</v>
      </c>
      <c r="B4786" s="1">
        <v>50417047</v>
      </c>
      <c r="C4786" s="1">
        <v>1</v>
      </c>
    </row>
    <row r="4787" spans="1:3" x14ac:dyDescent="0.25">
      <c r="A4787" s="1" t="s">
        <v>4865</v>
      </c>
      <c r="B4787" s="1">
        <v>50417049</v>
      </c>
      <c r="C4787" s="1">
        <v>1</v>
      </c>
    </row>
    <row r="4788" spans="1:3" x14ac:dyDescent="0.25">
      <c r="A4788" s="1" t="s">
        <v>4866</v>
      </c>
      <c r="B4788" s="1">
        <v>50417051</v>
      </c>
      <c r="C4788" s="1">
        <v>1</v>
      </c>
    </row>
    <row r="4789" spans="1:3" x14ac:dyDescent="0.25">
      <c r="A4789" s="1" t="s">
        <v>4867</v>
      </c>
      <c r="B4789" s="1">
        <v>50417050</v>
      </c>
      <c r="C4789" s="1">
        <v>1</v>
      </c>
    </row>
    <row r="4790" spans="1:3" x14ac:dyDescent="0.25">
      <c r="A4790" s="1" t="s">
        <v>4868</v>
      </c>
      <c r="B4790" s="1">
        <v>50421503</v>
      </c>
      <c r="C4790" s="1">
        <v>1</v>
      </c>
    </row>
    <row r="4791" spans="1:3" x14ac:dyDescent="0.25">
      <c r="A4791" s="1" t="s">
        <v>4869</v>
      </c>
      <c r="B4791" s="1">
        <v>50421717</v>
      </c>
      <c r="C4791" s="1">
        <v>1</v>
      </c>
    </row>
    <row r="4792" spans="1:3" x14ac:dyDescent="0.25">
      <c r="A4792" s="1" t="s">
        <v>4870</v>
      </c>
      <c r="B4792" s="1">
        <v>50421716</v>
      </c>
      <c r="C4792" s="1">
        <v>1</v>
      </c>
    </row>
    <row r="4793" spans="1:3" x14ac:dyDescent="0.25">
      <c r="A4793" s="1" t="s">
        <v>4871</v>
      </c>
      <c r="B4793" s="1">
        <v>50421718</v>
      </c>
      <c r="C4793" s="1">
        <v>1</v>
      </c>
    </row>
    <row r="4794" spans="1:3" x14ac:dyDescent="0.25">
      <c r="A4794" s="1" t="s">
        <v>4872</v>
      </c>
      <c r="B4794" s="1">
        <v>50421720</v>
      </c>
      <c r="C4794" s="1">
        <v>1</v>
      </c>
    </row>
    <row r="4795" spans="1:3" x14ac:dyDescent="0.25">
      <c r="A4795" s="1" t="s">
        <v>4873</v>
      </c>
      <c r="B4795" s="1">
        <v>50421719</v>
      </c>
      <c r="C4795" s="1">
        <v>1</v>
      </c>
    </row>
    <row r="4796" spans="1:3" x14ac:dyDescent="0.25">
      <c r="A4796" s="1" t="s">
        <v>4874</v>
      </c>
      <c r="B4796" s="1">
        <v>50421715</v>
      </c>
      <c r="C4796" s="1">
        <v>1</v>
      </c>
    </row>
    <row r="4797" spans="1:3" x14ac:dyDescent="0.25">
      <c r="A4797" s="1" t="s">
        <v>4875</v>
      </c>
      <c r="B4797" s="1">
        <v>50421711</v>
      </c>
      <c r="C4797" s="1">
        <v>1</v>
      </c>
    </row>
    <row r="4798" spans="1:3" x14ac:dyDescent="0.25">
      <c r="A4798" s="1" t="s">
        <v>4876</v>
      </c>
      <c r="B4798" s="1">
        <v>50421710</v>
      </c>
      <c r="C4798" s="1">
        <v>1</v>
      </c>
    </row>
    <row r="4799" spans="1:3" x14ac:dyDescent="0.25">
      <c r="A4799" s="1" t="s">
        <v>4877</v>
      </c>
      <c r="B4799" s="1">
        <v>50421712</v>
      </c>
      <c r="C4799" s="1">
        <v>1</v>
      </c>
    </row>
    <row r="4800" spans="1:3" x14ac:dyDescent="0.25">
      <c r="A4800" s="1" t="s">
        <v>4878</v>
      </c>
      <c r="B4800" s="1">
        <v>50421714</v>
      </c>
      <c r="C4800" s="1">
        <v>1</v>
      </c>
    </row>
    <row r="4801" spans="1:3" x14ac:dyDescent="0.25">
      <c r="A4801" s="1" t="s">
        <v>4879</v>
      </c>
      <c r="B4801" s="1">
        <v>50421713</v>
      </c>
      <c r="C4801" s="1">
        <v>1</v>
      </c>
    </row>
    <row r="4802" spans="1:3" x14ac:dyDescent="0.25">
      <c r="A4802" s="1" t="s">
        <v>4880</v>
      </c>
      <c r="B4802" s="1">
        <v>50421721</v>
      </c>
      <c r="C4802" s="1">
        <v>1</v>
      </c>
    </row>
    <row r="4803" spans="1:3" x14ac:dyDescent="0.25">
      <c r="A4803" s="1" t="s">
        <v>4881</v>
      </c>
      <c r="B4803" s="1">
        <v>50421729</v>
      </c>
      <c r="C4803" s="1">
        <v>1</v>
      </c>
    </row>
    <row r="4804" spans="1:3" x14ac:dyDescent="0.25">
      <c r="A4804" s="1" t="s">
        <v>4882</v>
      </c>
      <c r="B4804" s="1">
        <v>50421728</v>
      </c>
      <c r="C4804" s="1">
        <v>1</v>
      </c>
    </row>
    <row r="4805" spans="1:3" x14ac:dyDescent="0.25">
      <c r="A4805" s="1" t="s">
        <v>4883</v>
      </c>
      <c r="B4805" s="1">
        <v>50421730</v>
      </c>
      <c r="C4805" s="1">
        <v>1</v>
      </c>
    </row>
    <row r="4806" spans="1:3" x14ac:dyDescent="0.25">
      <c r="A4806" s="1" t="s">
        <v>4884</v>
      </c>
      <c r="B4806" s="1">
        <v>50421732</v>
      </c>
      <c r="C4806" s="1">
        <v>1</v>
      </c>
    </row>
    <row r="4807" spans="1:3" x14ac:dyDescent="0.25">
      <c r="A4807" s="1" t="s">
        <v>4885</v>
      </c>
      <c r="B4807" s="1">
        <v>50421731</v>
      </c>
      <c r="C4807" s="1">
        <v>1</v>
      </c>
    </row>
    <row r="4808" spans="1:3" x14ac:dyDescent="0.25">
      <c r="A4808" s="1" t="s">
        <v>4886</v>
      </c>
      <c r="B4808" s="1">
        <v>50421727</v>
      </c>
      <c r="C4808" s="1">
        <v>1</v>
      </c>
    </row>
    <row r="4809" spans="1:3" x14ac:dyDescent="0.25">
      <c r="A4809" s="1" t="s">
        <v>4887</v>
      </c>
      <c r="B4809" s="1">
        <v>50421723</v>
      </c>
      <c r="C4809" s="1">
        <v>1</v>
      </c>
    </row>
    <row r="4810" spans="1:3" x14ac:dyDescent="0.25">
      <c r="A4810" s="1" t="s">
        <v>4888</v>
      </c>
      <c r="B4810" s="1">
        <v>50421722</v>
      </c>
      <c r="C4810" s="1">
        <v>1</v>
      </c>
    </row>
    <row r="4811" spans="1:3" x14ac:dyDescent="0.25">
      <c r="A4811" s="1" t="s">
        <v>4889</v>
      </c>
      <c r="B4811" s="1">
        <v>50421724</v>
      </c>
      <c r="C4811" s="1">
        <v>1</v>
      </c>
    </row>
    <row r="4812" spans="1:3" x14ac:dyDescent="0.25">
      <c r="A4812" s="1" t="s">
        <v>4890</v>
      </c>
      <c r="B4812" s="1">
        <v>50421726</v>
      </c>
      <c r="C4812" s="1">
        <v>1</v>
      </c>
    </row>
    <row r="4813" spans="1:3" x14ac:dyDescent="0.25">
      <c r="A4813" s="1" t="s">
        <v>4891</v>
      </c>
      <c r="B4813" s="1">
        <v>50421725</v>
      </c>
      <c r="C4813" s="1">
        <v>1</v>
      </c>
    </row>
    <row r="4814" spans="1:3" x14ac:dyDescent="0.25">
      <c r="A4814" s="1" t="s">
        <v>4892</v>
      </c>
      <c r="B4814" s="1">
        <v>50421709</v>
      </c>
      <c r="C4814" s="1">
        <v>1</v>
      </c>
    </row>
    <row r="4815" spans="1:3" x14ac:dyDescent="0.25">
      <c r="A4815" s="1" t="s">
        <v>4893</v>
      </c>
      <c r="B4815" s="1">
        <v>50421511</v>
      </c>
      <c r="C4815" s="1">
        <v>1</v>
      </c>
    </row>
    <row r="4816" spans="1:3" x14ac:dyDescent="0.25">
      <c r="A4816" s="1" t="s">
        <v>4894</v>
      </c>
      <c r="B4816" s="1">
        <v>50421510</v>
      </c>
      <c r="C4816" s="1">
        <v>1</v>
      </c>
    </row>
    <row r="4817" spans="1:3" x14ac:dyDescent="0.25">
      <c r="A4817" s="1" t="s">
        <v>4895</v>
      </c>
      <c r="B4817" s="1">
        <v>50421512</v>
      </c>
      <c r="C4817" s="1">
        <v>1</v>
      </c>
    </row>
    <row r="4818" spans="1:3" x14ac:dyDescent="0.25">
      <c r="A4818" s="1" t="s">
        <v>4896</v>
      </c>
      <c r="B4818" s="1">
        <v>50421601</v>
      </c>
      <c r="C4818" s="1">
        <v>1</v>
      </c>
    </row>
    <row r="4819" spans="1:3" x14ac:dyDescent="0.25">
      <c r="A4819" s="1" t="s">
        <v>4897</v>
      </c>
      <c r="B4819" s="1">
        <v>50421513</v>
      </c>
      <c r="C4819" s="1">
        <v>1</v>
      </c>
    </row>
    <row r="4820" spans="1:3" x14ac:dyDescent="0.25">
      <c r="A4820" s="1" t="s">
        <v>4898</v>
      </c>
      <c r="B4820" s="1">
        <v>50421509</v>
      </c>
      <c r="C4820" s="1">
        <v>1</v>
      </c>
    </row>
    <row r="4821" spans="1:3" x14ac:dyDescent="0.25">
      <c r="A4821" s="1" t="s">
        <v>4899</v>
      </c>
      <c r="B4821" s="1">
        <v>50421505</v>
      </c>
      <c r="C4821" s="1">
        <v>1</v>
      </c>
    </row>
    <row r="4822" spans="1:3" x14ac:dyDescent="0.25">
      <c r="A4822" s="1" t="s">
        <v>4900</v>
      </c>
      <c r="B4822" s="1">
        <v>50421504</v>
      </c>
      <c r="C4822" s="1">
        <v>1</v>
      </c>
    </row>
    <row r="4823" spans="1:3" x14ac:dyDescent="0.25">
      <c r="A4823" s="1" t="s">
        <v>4901</v>
      </c>
      <c r="B4823" s="1">
        <v>50421506</v>
      </c>
      <c r="C4823" s="1">
        <v>1</v>
      </c>
    </row>
    <row r="4824" spans="1:3" x14ac:dyDescent="0.25">
      <c r="A4824" s="1" t="s">
        <v>4902</v>
      </c>
      <c r="B4824" s="1">
        <v>50421508</v>
      </c>
      <c r="C4824" s="1">
        <v>1</v>
      </c>
    </row>
    <row r="4825" spans="1:3" x14ac:dyDescent="0.25">
      <c r="A4825" s="1" t="s">
        <v>4903</v>
      </c>
      <c r="B4825" s="1">
        <v>50421507</v>
      </c>
      <c r="C4825" s="1">
        <v>1</v>
      </c>
    </row>
    <row r="4826" spans="1:3" x14ac:dyDescent="0.25">
      <c r="A4826" s="1" t="s">
        <v>4904</v>
      </c>
      <c r="B4826" s="1">
        <v>50421602</v>
      </c>
      <c r="C4826" s="1">
        <v>1</v>
      </c>
    </row>
    <row r="4827" spans="1:3" x14ac:dyDescent="0.25">
      <c r="A4827" s="1" t="s">
        <v>4905</v>
      </c>
      <c r="B4827" s="1">
        <v>50421705</v>
      </c>
      <c r="C4827" s="1">
        <v>1</v>
      </c>
    </row>
    <row r="4828" spans="1:3" x14ac:dyDescent="0.25">
      <c r="A4828" s="1" t="s">
        <v>4906</v>
      </c>
      <c r="B4828" s="1">
        <v>50421704</v>
      </c>
      <c r="C4828" s="1">
        <v>1</v>
      </c>
    </row>
    <row r="4829" spans="1:3" x14ac:dyDescent="0.25">
      <c r="A4829" s="1" t="s">
        <v>4907</v>
      </c>
      <c r="B4829" s="1">
        <v>50421706</v>
      </c>
      <c r="C4829" s="1">
        <v>1</v>
      </c>
    </row>
    <row r="4830" spans="1:3" x14ac:dyDescent="0.25">
      <c r="A4830" s="1" t="s">
        <v>4908</v>
      </c>
      <c r="B4830" s="1">
        <v>50421708</v>
      </c>
      <c r="C4830" s="1">
        <v>1</v>
      </c>
    </row>
    <row r="4831" spans="1:3" x14ac:dyDescent="0.25">
      <c r="A4831" s="1" t="s">
        <v>4909</v>
      </c>
      <c r="B4831" s="1">
        <v>50421707</v>
      </c>
      <c r="C4831" s="1">
        <v>1</v>
      </c>
    </row>
    <row r="4832" spans="1:3" x14ac:dyDescent="0.25">
      <c r="A4832" s="1" t="s">
        <v>4910</v>
      </c>
      <c r="B4832" s="1">
        <v>50421703</v>
      </c>
      <c r="C4832" s="1">
        <v>1</v>
      </c>
    </row>
    <row r="4833" spans="1:3" x14ac:dyDescent="0.25">
      <c r="A4833" s="1" t="s">
        <v>4911</v>
      </c>
      <c r="B4833" s="1">
        <v>50421604</v>
      </c>
      <c r="C4833" s="1">
        <v>1</v>
      </c>
    </row>
    <row r="4834" spans="1:3" x14ac:dyDescent="0.25">
      <c r="A4834" s="1" t="s">
        <v>4912</v>
      </c>
      <c r="B4834" s="1">
        <v>50421603</v>
      </c>
      <c r="C4834" s="1">
        <v>1</v>
      </c>
    </row>
    <row r="4835" spans="1:3" x14ac:dyDescent="0.25">
      <c r="A4835" s="1" t="s">
        <v>4913</v>
      </c>
      <c r="B4835" s="1">
        <v>50421605</v>
      </c>
      <c r="C4835" s="1">
        <v>1</v>
      </c>
    </row>
    <row r="4836" spans="1:3" x14ac:dyDescent="0.25">
      <c r="A4836" s="1" t="s">
        <v>4914</v>
      </c>
      <c r="B4836" s="1">
        <v>50421702</v>
      </c>
      <c r="C4836" s="1">
        <v>1</v>
      </c>
    </row>
    <row r="4837" spans="1:3" x14ac:dyDescent="0.25">
      <c r="A4837" s="1" t="s">
        <v>4915</v>
      </c>
      <c r="B4837" s="1">
        <v>50421701</v>
      </c>
      <c r="C4837" s="1">
        <v>1</v>
      </c>
    </row>
    <row r="4838" spans="1:3" x14ac:dyDescent="0.25">
      <c r="A4838" s="1" t="s">
        <v>4916</v>
      </c>
      <c r="B4838" s="1">
        <v>50375706</v>
      </c>
      <c r="C4838" s="1">
        <v>1</v>
      </c>
    </row>
    <row r="4839" spans="1:3" x14ac:dyDescent="0.25">
      <c r="A4839" s="1" t="s">
        <v>4917</v>
      </c>
      <c r="B4839" s="1">
        <v>50375705</v>
      </c>
      <c r="C4839" s="1">
        <v>1</v>
      </c>
    </row>
    <row r="4840" spans="1:3" x14ac:dyDescent="0.25">
      <c r="A4840" s="1" t="s">
        <v>4918</v>
      </c>
      <c r="B4840" s="1">
        <v>50375707</v>
      </c>
      <c r="C4840" s="1">
        <v>1</v>
      </c>
    </row>
    <row r="4841" spans="1:3" x14ac:dyDescent="0.25">
      <c r="A4841" s="1" t="s">
        <v>4919</v>
      </c>
      <c r="B4841" s="1">
        <v>50375709</v>
      </c>
      <c r="C4841" s="1">
        <v>1</v>
      </c>
    </row>
    <row r="4842" spans="1:3" x14ac:dyDescent="0.25">
      <c r="A4842" s="1" t="s">
        <v>4920</v>
      </c>
      <c r="B4842" s="1">
        <v>50375708</v>
      </c>
      <c r="C4842" s="1">
        <v>1</v>
      </c>
    </row>
    <row r="4843" spans="1:3" x14ac:dyDescent="0.25">
      <c r="A4843" s="1" t="s">
        <v>4921</v>
      </c>
      <c r="B4843" s="1">
        <v>50375704</v>
      </c>
      <c r="C4843" s="1">
        <v>1</v>
      </c>
    </row>
    <row r="4844" spans="1:3" x14ac:dyDescent="0.25">
      <c r="A4844" s="1" t="s">
        <v>4922</v>
      </c>
      <c r="B4844" s="1">
        <v>50375610</v>
      </c>
      <c r="C4844" s="1">
        <v>1</v>
      </c>
    </row>
    <row r="4845" spans="1:3" x14ac:dyDescent="0.25">
      <c r="A4845" s="1" t="s">
        <v>4923</v>
      </c>
      <c r="B4845" s="1">
        <v>50375609</v>
      </c>
      <c r="C4845" s="1">
        <v>1</v>
      </c>
    </row>
    <row r="4846" spans="1:3" x14ac:dyDescent="0.25">
      <c r="A4846" s="1" t="s">
        <v>4924</v>
      </c>
      <c r="B4846" s="1">
        <v>50375701</v>
      </c>
      <c r="C4846" s="1">
        <v>1</v>
      </c>
    </row>
    <row r="4847" spans="1:3" x14ac:dyDescent="0.25">
      <c r="A4847" s="1" t="s">
        <v>4925</v>
      </c>
      <c r="B4847" s="1">
        <v>50375703</v>
      </c>
      <c r="C4847" s="1">
        <v>1</v>
      </c>
    </row>
    <row r="4848" spans="1:3" x14ac:dyDescent="0.25">
      <c r="A4848" s="1" t="s">
        <v>4926</v>
      </c>
      <c r="B4848" s="1">
        <v>50375702</v>
      </c>
      <c r="C4848" s="1">
        <v>1</v>
      </c>
    </row>
    <row r="4849" spans="1:3" x14ac:dyDescent="0.25">
      <c r="A4849" s="1" t="s">
        <v>4927</v>
      </c>
      <c r="B4849" s="1">
        <v>50375710</v>
      </c>
      <c r="C4849" s="1">
        <v>1</v>
      </c>
    </row>
    <row r="4850" spans="1:3" x14ac:dyDescent="0.25">
      <c r="A4850" s="1" t="s">
        <v>4928</v>
      </c>
      <c r="B4850" s="1">
        <v>50375718</v>
      </c>
      <c r="C4850" s="1">
        <v>1</v>
      </c>
    </row>
    <row r="4851" spans="1:3" x14ac:dyDescent="0.25">
      <c r="A4851" s="1" t="s">
        <v>4929</v>
      </c>
      <c r="B4851" s="1">
        <v>50375717</v>
      </c>
      <c r="C4851" s="1">
        <v>1</v>
      </c>
    </row>
    <row r="4852" spans="1:3" x14ac:dyDescent="0.25">
      <c r="A4852" s="1" t="s">
        <v>4930</v>
      </c>
      <c r="B4852" s="1">
        <v>50375719</v>
      </c>
      <c r="C4852" s="1">
        <v>1</v>
      </c>
    </row>
    <row r="4853" spans="1:3" x14ac:dyDescent="0.25">
      <c r="A4853" s="1" t="s">
        <v>4931</v>
      </c>
      <c r="B4853" s="1">
        <v>50375721</v>
      </c>
      <c r="C4853" s="1">
        <v>1</v>
      </c>
    </row>
    <row r="4854" spans="1:3" x14ac:dyDescent="0.25">
      <c r="A4854" s="1" t="s">
        <v>4932</v>
      </c>
      <c r="B4854" s="1">
        <v>50375720</v>
      </c>
      <c r="C4854" s="1">
        <v>1</v>
      </c>
    </row>
    <row r="4855" spans="1:3" x14ac:dyDescent="0.25">
      <c r="A4855" s="1" t="s">
        <v>4933</v>
      </c>
      <c r="B4855" s="1">
        <v>50375716</v>
      </c>
      <c r="C4855" s="1">
        <v>1</v>
      </c>
    </row>
    <row r="4856" spans="1:3" x14ac:dyDescent="0.25">
      <c r="A4856" s="1" t="s">
        <v>4934</v>
      </c>
      <c r="B4856" s="1">
        <v>50375712</v>
      </c>
      <c r="C4856" s="1">
        <v>1</v>
      </c>
    </row>
    <row r="4857" spans="1:3" x14ac:dyDescent="0.25">
      <c r="A4857" s="1" t="s">
        <v>4935</v>
      </c>
      <c r="B4857" s="1">
        <v>50375711</v>
      </c>
      <c r="C4857" s="1">
        <v>1</v>
      </c>
    </row>
    <row r="4858" spans="1:3" x14ac:dyDescent="0.25">
      <c r="A4858" s="1" t="s">
        <v>4936</v>
      </c>
      <c r="B4858" s="1">
        <v>50375713</v>
      </c>
      <c r="C4858" s="1">
        <v>1</v>
      </c>
    </row>
    <row r="4859" spans="1:3" x14ac:dyDescent="0.25">
      <c r="A4859" s="1" t="s">
        <v>4937</v>
      </c>
      <c r="B4859" s="1">
        <v>50375715</v>
      </c>
      <c r="C4859" s="1">
        <v>1</v>
      </c>
    </row>
    <row r="4860" spans="1:3" x14ac:dyDescent="0.25">
      <c r="A4860" s="1" t="s">
        <v>4938</v>
      </c>
      <c r="B4860" s="1">
        <v>50375714</v>
      </c>
      <c r="C4860" s="1">
        <v>1</v>
      </c>
    </row>
    <row r="4861" spans="1:3" x14ac:dyDescent="0.25">
      <c r="A4861" s="1" t="s">
        <v>4939</v>
      </c>
      <c r="B4861" s="1">
        <v>50375608</v>
      </c>
      <c r="C4861" s="1">
        <v>1</v>
      </c>
    </row>
    <row r="4862" spans="1:3" x14ac:dyDescent="0.25">
      <c r="A4862" s="1" t="s">
        <v>4940</v>
      </c>
      <c r="B4862" s="1">
        <v>50375504</v>
      </c>
      <c r="C4862" s="1">
        <v>1</v>
      </c>
    </row>
    <row r="4863" spans="1:3" x14ac:dyDescent="0.25">
      <c r="A4863" s="1" t="s">
        <v>4941</v>
      </c>
      <c r="B4863" s="1">
        <v>50375503</v>
      </c>
      <c r="C4863" s="1">
        <v>1</v>
      </c>
    </row>
    <row r="4864" spans="1:3" x14ac:dyDescent="0.25">
      <c r="A4864" s="1" t="s">
        <v>4942</v>
      </c>
      <c r="B4864" s="1">
        <v>50375505</v>
      </c>
      <c r="C4864" s="1">
        <v>1</v>
      </c>
    </row>
    <row r="4865" spans="1:3" x14ac:dyDescent="0.25">
      <c r="A4865" s="1" t="s">
        <v>4943</v>
      </c>
      <c r="B4865" s="1">
        <v>50375507</v>
      </c>
      <c r="C4865" s="1">
        <v>1</v>
      </c>
    </row>
    <row r="4866" spans="1:3" x14ac:dyDescent="0.25">
      <c r="A4866" s="1" t="s">
        <v>4944</v>
      </c>
      <c r="B4866" s="1">
        <v>50375506</v>
      </c>
      <c r="C4866" s="1">
        <v>1</v>
      </c>
    </row>
    <row r="4867" spans="1:3" x14ac:dyDescent="0.25">
      <c r="A4867" s="1" t="s">
        <v>4945</v>
      </c>
      <c r="B4867" s="1">
        <v>50375502</v>
      </c>
      <c r="C4867" s="1">
        <v>1</v>
      </c>
    </row>
    <row r="4868" spans="1:3" x14ac:dyDescent="0.25">
      <c r="A4868" s="1" t="s">
        <v>4946</v>
      </c>
      <c r="B4868" s="1">
        <v>50375458</v>
      </c>
      <c r="C4868" s="1">
        <v>1</v>
      </c>
    </row>
    <row r="4869" spans="1:3" x14ac:dyDescent="0.25">
      <c r="A4869" s="1" t="s">
        <v>4947</v>
      </c>
      <c r="B4869" s="1">
        <v>50375457</v>
      </c>
      <c r="C4869" s="1">
        <v>1</v>
      </c>
    </row>
    <row r="4870" spans="1:3" x14ac:dyDescent="0.25">
      <c r="A4870" s="1" t="s">
        <v>4948</v>
      </c>
      <c r="B4870" s="1">
        <v>50375459</v>
      </c>
      <c r="C4870" s="1">
        <v>1</v>
      </c>
    </row>
    <row r="4871" spans="1:3" x14ac:dyDescent="0.25">
      <c r="A4871" s="1" t="s">
        <v>4949</v>
      </c>
      <c r="B4871" s="1">
        <v>50375501</v>
      </c>
      <c r="C4871" s="1">
        <v>1</v>
      </c>
    </row>
    <row r="4872" spans="1:3" x14ac:dyDescent="0.25">
      <c r="A4872" s="1" t="s">
        <v>4950</v>
      </c>
      <c r="B4872" s="1">
        <v>50375460</v>
      </c>
      <c r="C4872" s="1">
        <v>1</v>
      </c>
    </row>
    <row r="4873" spans="1:3" x14ac:dyDescent="0.25">
      <c r="A4873" s="1" t="s">
        <v>4951</v>
      </c>
      <c r="B4873" s="1">
        <v>50375508</v>
      </c>
      <c r="C4873" s="1">
        <v>1</v>
      </c>
    </row>
    <row r="4874" spans="1:3" x14ac:dyDescent="0.25">
      <c r="A4874" s="1" t="s">
        <v>4952</v>
      </c>
      <c r="B4874" s="1">
        <v>50375604</v>
      </c>
      <c r="C4874" s="1">
        <v>1</v>
      </c>
    </row>
    <row r="4875" spans="1:3" x14ac:dyDescent="0.25">
      <c r="A4875" s="1" t="s">
        <v>4953</v>
      </c>
      <c r="B4875" s="1">
        <v>50375603</v>
      </c>
      <c r="C4875" s="1">
        <v>1</v>
      </c>
    </row>
    <row r="4876" spans="1:3" x14ac:dyDescent="0.25">
      <c r="A4876" s="1" t="s">
        <v>4954</v>
      </c>
      <c r="B4876" s="1">
        <v>50375605</v>
      </c>
      <c r="C4876" s="1">
        <v>1</v>
      </c>
    </row>
    <row r="4877" spans="1:3" x14ac:dyDescent="0.25">
      <c r="A4877" s="1" t="s">
        <v>4955</v>
      </c>
      <c r="B4877" s="1">
        <v>50375607</v>
      </c>
      <c r="C4877" s="1">
        <v>1</v>
      </c>
    </row>
    <row r="4878" spans="1:3" x14ac:dyDescent="0.25">
      <c r="A4878" s="1" t="s">
        <v>4956</v>
      </c>
      <c r="B4878" s="1">
        <v>50375606</v>
      </c>
      <c r="C4878" s="1">
        <v>1</v>
      </c>
    </row>
    <row r="4879" spans="1:3" x14ac:dyDescent="0.25">
      <c r="A4879" s="1" t="s">
        <v>4957</v>
      </c>
      <c r="B4879" s="1">
        <v>50375602</v>
      </c>
      <c r="C4879" s="1">
        <v>1</v>
      </c>
    </row>
    <row r="4880" spans="1:3" x14ac:dyDescent="0.25">
      <c r="A4880" s="1" t="s">
        <v>4958</v>
      </c>
      <c r="B4880" s="1">
        <v>50375510</v>
      </c>
      <c r="C4880" s="1">
        <v>1</v>
      </c>
    </row>
    <row r="4881" spans="1:3" x14ac:dyDescent="0.25">
      <c r="A4881" s="1" t="s">
        <v>4959</v>
      </c>
      <c r="B4881" s="1">
        <v>50375509</v>
      </c>
      <c r="C4881" s="1">
        <v>1</v>
      </c>
    </row>
    <row r="4882" spans="1:3" x14ac:dyDescent="0.25">
      <c r="A4882" s="1" t="s">
        <v>4960</v>
      </c>
      <c r="B4882" s="1">
        <v>50375511</v>
      </c>
      <c r="C4882" s="1">
        <v>1</v>
      </c>
    </row>
    <row r="4883" spans="1:3" x14ac:dyDescent="0.25">
      <c r="A4883" s="1" t="s">
        <v>4961</v>
      </c>
      <c r="B4883" s="1">
        <v>50375601</v>
      </c>
      <c r="C4883" s="1">
        <v>1</v>
      </c>
    </row>
    <row r="4884" spans="1:3" x14ac:dyDescent="0.25">
      <c r="A4884" s="1" t="s">
        <v>4962</v>
      </c>
      <c r="B4884" s="1">
        <v>50375512</v>
      </c>
      <c r="C4884" s="1">
        <v>1</v>
      </c>
    </row>
    <row r="4885" spans="1:3" x14ac:dyDescent="0.25">
      <c r="A4885" s="1" t="s">
        <v>4963</v>
      </c>
      <c r="B4885" s="1">
        <v>50375722</v>
      </c>
      <c r="C4885" s="1">
        <v>1</v>
      </c>
    </row>
    <row r="4886" spans="1:3" x14ac:dyDescent="0.25">
      <c r="A4886" s="1" t="s">
        <v>4964</v>
      </c>
      <c r="B4886" s="1">
        <v>50375831</v>
      </c>
      <c r="C4886" s="1">
        <v>1</v>
      </c>
    </row>
    <row r="4887" spans="1:3" x14ac:dyDescent="0.25">
      <c r="A4887" s="1" t="s">
        <v>4965</v>
      </c>
      <c r="B4887" s="1">
        <v>50375830</v>
      </c>
      <c r="C4887" s="1">
        <v>1</v>
      </c>
    </row>
    <row r="4888" spans="1:3" x14ac:dyDescent="0.25">
      <c r="A4888" s="1" t="s">
        <v>4966</v>
      </c>
      <c r="B4888" s="1">
        <v>50375832</v>
      </c>
      <c r="C4888" s="1">
        <v>1</v>
      </c>
    </row>
    <row r="4889" spans="1:3" x14ac:dyDescent="0.25">
      <c r="A4889" s="1" t="s">
        <v>4967</v>
      </c>
      <c r="B4889" s="1">
        <v>50375834</v>
      </c>
      <c r="C4889" s="1">
        <v>1</v>
      </c>
    </row>
    <row r="4890" spans="1:3" x14ac:dyDescent="0.25">
      <c r="A4890" s="1" t="s">
        <v>4968</v>
      </c>
      <c r="B4890" s="1">
        <v>50375833</v>
      </c>
      <c r="C4890" s="1">
        <v>1</v>
      </c>
    </row>
    <row r="4891" spans="1:3" x14ac:dyDescent="0.25">
      <c r="A4891" s="1" t="s">
        <v>4969</v>
      </c>
      <c r="B4891" s="1">
        <v>50375829</v>
      </c>
      <c r="C4891" s="1">
        <v>1</v>
      </c>
    </row>
    <row r="4892" spans="1:3" x14ac:dyDescent="0.25">
      <c r="A4892" s="1" t="s">
        <v>4970</v>
      </c>
      <c r="B4892" s="1">
        <v>50375825</v>
      </c>
      <c r="C4892" s="1">
        <v>1</v>
      </c>
    </row>
    <row r="4893" spans="1:3" x14ac:dyDescent="0.25">
      <c r="A4893" s="1" t="s">
        <v>4971</v>
      </c>
      <c r="B4893" s="1">
        <v>50375824</v>
      </c>
      <c r="C4893" s="1">
        <v>1</v>
      </c>
    </row>
    <row r="4894" spans="1:3" x14ac:dyDescent="0.25">
      <c r="A4894" s="1" t="s">
        <v>4972</v>
      </c>
      <c r="B4894" s="1">
        <v>50375826</v>
      </c>
      <c r="C4894" s="1">
        <v>1</v>
      </c>
    </row>
    <row r="4895" spans="1:3" x14ac:dyDescent="0.25">
      <c r="A4895" s="1" t="s">
        <v>4973</v>
      </c>
      <c r="B4895" s="1">
        <v>50375828</v>
      </c>
      <c r="C4895" s="1">
        <v>1</v>
      </c>
    </row>
    <row r="4896" spans="1:3" x14ac:dyDescent="0.25">
      <c r="A4896" s="1" t="s">
        <v>4974</v>
      </c>
      <c r="B4896" s="1">
        <v>50375827</v>
      </c>
      <c r="C4896" s="1">
        <v>1</v>
      </c>
    </row>
    <row r="4897" spans="1:3" x14ac:dyDescent="0.25">
      <c r="A4897" s="1" t="s">
        <v>4975</v>
      </c>
      <c r="B4897" s="1">
        <v>50375835</v>
      </c>
      <c r="C4897" s="1">
        <v>1</v>
      </c>
    </row>
    <row r="4898" spans="1:3" x14ac:dyDescent="0.25">
      <c r="A4898" s="1" t="s">
        <v>4976</v>
      </c>
      <c r="B4898" s="1">
        <v>50375843</v>
      </c>
      <c r="C4898" s="1">
        <v>1</v>
      </c>
    </row>
    <row r="4899" spans="1:3" x14ac:dyDescent="0.25">
      <c r="A4899" s="1" t="s">
        <v>4977</v>
      </c>
      <c r="B4899" s="1">
        <v>50375842</v>
      </c>
      <c r="C4899" s="1">
        <v>1</v>
      </c>
    </row>
    <row r="4900" spans="1:3" x14ac:dyDescent="0.25">
      <c r="A4900" s="1" t="s">
        <v>4978</v>
      </c>
      <c r="B4900" s="1">
        <v>50375844</v>
      </c>
      <c r="C4900" s="1">
        <v>1</v>
      </c>
    </row>
    <row r="4901" spans="1:3" x14ac:dyDescent="0.25">
      <c r="A4901" s="1" t="s">
        <v>4979</v>
      </c>
      <c r="B4901" s="1">
        <v>50375846</v>
      </c>
      <c r="C4901" s="1">
        <v>1</v>
      </c>
    </row>
    <row r="4902" spans="1:3" x14ac:dyDescent="0.25">
      <c r="A4902" s="1" t="s">
        <v>4980</v>
      </c>
      <c r="B4902" s="1">
        <v>50375845</v>
      </c>
      <c r="C4902" s="1">
        <v>1</v>
      </c>
    </row>
    <row r="4903" spans="1:3" x14ac:dyDescent="0.25">
      <c r="A4903" s="1" t="s">
        <v>4981</v>
      </c>
      <c r="B4903" s="1">
        <v>50375841</v>
      </c>
      <c r="C4903" s="1">
        <v>1</v>
      </c>
    </row>
    <row r="4904" spans="1:3" x14ac:dyDescent="0.25">
      <c r="A4904" s="1" t="s">
        <v>4982</v>
      </c>
      <c r="B4904" s="1">
        <v>50375837</v>
      </c>
      <c r="C4904" s="1">
        <v>1</v>
      </c>
    </row>
    <row r="4905" spans="1:3" x14ac:dyDescent="0.25">
      <c r="A4905" s="1" t="s">
        <v>4983</v>
      </c>
      <c r="B4905" s="1">
        <v>50375836</v>
      </c>
      <c r="C4905" s="1">
        <v>1</v>
      </c>
    </row>
    <row r="4906" spans="1:3" x14ac:dyDescent="0.25">
      <c r="A4906" s="1" t="s">
        <v>4984</v>
      </c>
      <c r="B4906" s="1">
        <v>50375838</v>
      </c>
      <c r="C4906" s="1">
        <v>1</v>
      </c>
    </row>
    <row r="4907" spans="1:3" x14ac:dyDescent="0.25">
      <c r="A4907" s="1" t="s">
        <v>4985</v>
      </c>
      <c r="B4907" s="1">
        <v>50375840</v>
      </c>
      <c r="C4907" s="1">
        <v>1</v>
      </c>
    </row>
    <row r="4908" spans="1:3" x14ac:dyDescent="0.25">
      <c r="A4908" s="1" t="s">
        <v>4986</v>
      </c>
      <c r="B4908" s="1">
        <v>50375839</v>
      </c>
      <c r="C4908" s="1">
        <v>1</v>
      </c>
    </row>
    <row r="4909" spans="1:3" x14ac:dyDescent="0.25">
      <c r="A4909" s="1" t="s">
        <v>4987</v>
      </c>
      <c r="B4909" s="1">
        <v>50375823</v>
      </c>
      <c r="C4909" s="1">
        <v>1</v>
      </c>
    </row>
    <row r="4910" spans="1:3" x14ac:dyDescent="0.25">
      <c r="A4910" s="1" t="s">
        <v>4988</v>
      </c>
      <c r="B4910" s="1">
        <v>50375807</v>
      </c>
      <c r="C4910" s="1">
        <v>1</v>
      </c>
    </row>
    <row r="4911" spans="1:3" x14ac:dyDescent="0.25">
      <c r="A4911" s="1" t="s">
        <v>4989</v>
      </c>
      <c r="B4911" s="1">
        <v>50375806</v>
      </c>
      <c r="C4911" s="1">
        <v>1</v>
      </c>
    </row>
    <row r="4912" spans="1:3" x14ac:dyDescent="0.25">
      <c r="A4912" s="1" t="s">
        <v>4990</v>
      </c>
      <c r="B4912" s="1">
        <v>50375808</v>
      </c>
      <c r="C4912" s="1">
        <v>1</v>
      </c>
    </row>
    <row r="4913" spans="1:3" x14ac:dyDescent="0.25">
      <c r="A4913" s="1" t="s">
        <v>4991</v>
      </c>
      <c r="B4913" s="1">
        <v>50375810</v>
      </c>
      <c r="C4913" s="1">
        <v>1</v>
      </c>
    </row>
    <row r="4914" spans="1:3" x14ac:dyDescent="0.25">
      <c r="A4914" s="1" t="s">
        <v>4992</v>
      </c>
      <c r="B4914" s="1">
        <v>50375809</v>
      </c>
      <c r="C4914" s="1">
        <v>1</v>
      </c>
    </row>
    <row r="4915" spans="1:3" x14ac:dyDescent="0.25">
      <c r="A4915" s="1" t="s">
        <v>4993</v>
      </c>
      <c r="B4915" s="1">
        <v>50375805</v>
      </c>
      <c r="C4915" s="1">
        <v>1</v>
      </c>
    </row>
    <row r="4916" spans="1:3" x14ac:dyDescent="0.25">
      <c r="A4916" s="1" t="s">
        <v>4994</v>
      </c>
      <c r="B4916" s="1">
        <v>50375801</v>
      </c>
      <c r="C4916" s="1">
        <v>1</v>
      </c>
    </row>
    <row r="4917" spans="1:3" x14ac:dyDescent="0.25">
      <c r="A4917" s="1" t="s">
        <v>4995</v>
      </c>
      <c r="B4917" s="1">
        <v>50375723</v>
      </c>
      <c r="C4917" s="1">
        <v>1</v>
      </c>
    </row>
    <row r="4918" spans="1:3" x14ac:dyDescent="0.25">
      <c r="A4918" s="1" t="s">
        <v>4996</v>
      </c>
      <c r="B4918" s="1">
        <v>50375802</v>
      </c>
      <c r="C4918" s="1">
        <v>1</v>
      </c>
    </row>
    <row r="4919" spans="1:3" x14ac:dyDescent="0.25">
      <c r="A4919" s="1" t="s">
        <v>4997</v>
      </c>
      <c r="B4919" s="1">
        <v>50375804</v>
      </c>
      <c r="C4919" s="1">
        <v>1</v>
      </c>
    </row>
    <row r="4920" spans="1:3" x14ac:dyDescent="0.25">
      <c r="A4920" s="1" t="s">
        <v>4998</v>
      </c>
      <c r="B4920" s="1">
        <v>50375803</v>
      </c>
      <c r="C4920" s="1">
        <v>1</v>
      </c>
    </row>
    <row r="4921" spans="1:3" x14ac:dyDescent="0.25">
      <c r="A4921" s="1" t="s">
        <v>4999</v>
      </c>
      <c r="B4921" s="1">
        <v>50375811</v>
      </c>
      <c r="C4921" s="1">
        <v>1</v>
      </c>
    </row>
    <row r="4922" spans="1:3" x14ac:dyDescent="0.25">
      <c r="A4922" s="1" t="s">
        <v>5000</v>
      </c>
      <c r="B4922" s="1">
        <v>50375819</v>
      </c>
      <c r="C4922" s="1">
        <v>1</v>
      </c>
    </row>
    <row r="4923" spans="1:3" x14ac:dyDescent="0.25">
      <c r="A4923" s="1" t="s">
        <v>5001</v>
      </c>
      <c r="B4923" s="1">
        <v>50375818</v>
      </c>
      <c r="C4923" s="1">
        <v>1</v>
      </c>
    </row>
    <row r="4924" spans="1:3" x14ac:dyDescent="0.25">
      <c r="A4924" s="1" t="s">
        <v>5002</v>
      </c>
      <c r="B4924" s="1">
        <v>50375820</v>
      </c>
      <c r="C4924" s="1">
        <v>1</v>
      </c>
    </row>
    <row r="4925" spans="1:3" x14ac:dyDescent="0.25">
      <c r="A4925" s="1" t="s">
        <v>5003</v>
      </c>
      <c r="B4925" s="1">
        <v>50375822</v>
      </c>
      <c r="C4925" s="1">
        <v>1</v>
      </c>
    </row>
    <row r="4926" spans="1:3" x14ac:dyDescent="0.25">
      <c r="A4926" s="1" t="s">
        <v>5004</v>
      </c>
      <c r="B4926" s="1">
        <v>50375821</v>
      </c>
      <c r="C4926" s="1">
        <v>1</v>
      </c>
    </row>
    <row r="4927" spans="1:3" x14ac:dyDescent="0.25">
      <c r="A4927" s="1" t="s">
        <v>5005</v>
      </c>
      <c r="B4927" s="1">
        <v>50375817</v>
      </c>
      <c r="C4927" s="1">
        <v>1</v>
      </c>
    </row>
    <row r="4928" spans="1:3" x14ac:dyDescent="0.25">
      <c r="A4928" s="1" t="s">
        <v>5006</v>
      </c>
      <c r="B4928" s="1">
        <v>50375813</v>
      </c>
      <c r="C4928" s="1">
        <v>1</v>
      </c>
    </row>
    <row r="4929" spans="1:3" x14ac:dyDescent="0.25">
      <c r="A4929" s="1" t="s">
        <v>5007</v>
      </c>
      <c r="B4929" s="1">
        <v>50375812</v>
      </c>
      <c r="C4929" s="1">
        <v>1</v>
      </c>
    </row>
    <row r="4930" spans="1:3" x14ac:dyDescent="0.25">
      <c r="A4930" s="1" t="s">
        <v>5008</v>
      </c>
      <c r="B4930" s="1">
        <v>50375814</v>
      </c>
      <c r="C4930" s="1">
        <v>1</v>
      </c>
    </row>
    <row r="4931" spans="1:3" x14ac:dyDescent="0.25">
      <c r="A4931" s="1" t="s">
        <v>5009</v>
      </c>
      <c r="B4931" s="1">
        <v>50375816</v>
      </c>
      <c r="C4931" s="1">
        <v>1</v>
      </c>
    </row>
    <row r="4932" spans="1:3" x14ac:dyDescent="0.25">
      <c r="A4932" s="1" t="s">
        <v>5010</v>
      </c>
      <c r="B4932" s="1">
        <v>50375815</v>
      </c>
      <c r="C4932" s="1">
        <v>1</v>
      </c>
    </row>
    <row r="4933" spans="1:3" x14ac:dyDescent="0.25">
      <c r="A4933" s="1" t="s">
        <v>5011</v>
      </c>
      <c r="B4933" s="1">
        <v>50375456</v>
      </c>
      <c r="C4933" s="1">
        <v>1</v>
      </c>
    </row>
    <row r="4934" spans="1:3" x14ac:dyDescent="0.25">
      <c r="A4934" s="1" t="s">
        <v>5012</v>
      </c>
      <c r="B4934" s="1">
        <v>50375363</v>
      </c>
      <c r="C4934" s="1">
        <v>1</v>
      </c>
    </row>
    <row r="4935" spans="1:3" x14ac:dyDescent="0.25">
      <c r="A4935" s="1" t="s">
        <v>5013</v>
      </c>
      <c r="B4935" s="1">
        <v>50375362</v>
      </c>
      <c r="C4935" s="1">
        <v>1</v>
      </c>
    </row>
    <row r="4936" spans="1:3" x14ac:dyDescent="0.25">
      <c r="A4936" s="1" t="s">
        <v>5014</v>
      </c>
      <c r="B4936" s="1">
        <v>50375364</v>
      </c>
      <c r="C4936" s="1">
        <v>1</v>
      </c>
    </row>
    <row r="4937" spans="1:3" x14ac:dyDescent="0.25">
      <c r="A4937" s="1" t="s">
        <v>5015</v>
      </c>
      <c r="B4937" s="1">
        <v>50375366</v>
      </c>
      <c r="C4937" s="1">
        <v>1</v>
      </c>
    </row>
    <row r="4938" spans="1:3" x14ac:dyDescent="0.25">
      <c r="A4938" s="1" t="s">
        <v>5016</v>
      </c>
      <c r="B4938" s="1">
        <v>50375365</v>
      </c>
      <c r="C4938" s="1">
        <v>1</v>
      </c>
    </row>
    <row r="4939" spans="1:3" x14ac:dyDescent="0.25">
      <c r="A4939" s="1" t="s">
        <v>5017</v>
      </c>
      <c r="B4939" s="1">
        <v>50375361</v>
      </c>
      <c r="C4939" s="1">
        <v>1</v>
      </c>
    </row>
    <row r="4940" spans="1:3" x14ac:dyDescent="0.25">
      <c r="A4940" s="1" t="s">
        <v>5018</v>
      </c>
      <c r="B4940" s="1">
        <v>50375357</v>
      </c>
      <c r="C4940" s="1">
        <v>1</v>
      </c>
    </row>
    <row r="4941" spans="1:3" x14ac:dyDescent="0.25">
      <c r="A4941" s="1" t="s">
        <v>5019</v>
      </c>
      <c r="B4941" s="1">
        <v>50375356</v>
      </c>
      <c r="C4941" s="1">
        <v>1</v>
      </c>
    </row>
    <row r="4942" spans="1:3" x14ac:dyDescent="0.25">
      <c r="A4942" s="1" t="s">
        <v>5020</v>
      </c>
      <c r="B4942" s="1">
        <v>50375358</v>
      </c>
      <c r="C4942" s="1">
        <v>1</v>
      </c>
    </row>
    <row r="4943" spans="1:3" x14ac:dyDescent="0.25">
      <c r="A4943" s="1" t="s">
        <v>5021</v>
      </c>
      <c r="B4943" s="1">
        <v>50375360</v>
      </c>
      <c r="C4943" s="1">
        <v>1</v>
      </c>
    </row>
    <row r="4944" spans="1:3" x14ac:dyDescent="0.25">
      <c r="A4944" s="1" t="s">
        <v>5022</v>
      </c>
      <c r="B4944" s="1">
        <v>50375359</v>
      </c>
      <c r="C4944" s="1">
        <v>1</v>
      </c>
    </row>
    <row r="4945" spans="1:3" x14ac:dyDescent="0.25">
      <c r="A4945" s="1" t="s">
        <v>5023</v>
      </c>
      <c r="B4945" s="1">
        <v>50375367</v>
      </c>
      <c r="C4945" s="1">
        <v>1</v>
      </c>
    </row>
    <row r="4946" spans="1:3" x14ac:dyDescent="0.25">
      <c r="A4946" s="1" t="s">
        <v>5024</v>
      </c>
      <c r="B4946" s="1">
        <v>50375404</v>
      </c>
      <c r="C4946" s="1">
        <v>1</v>
      </c>
    </row>
    <row r="4947" spans="1:3" x14ac:dyDescent="0.25">
      <c r="A4947" s="1" t="s">
        <v>5025</v>
      </c>
      <c r="B4947" s="1">
        <v>50375403</v>
      </c>
      <c r="C4947" s="1">
        <v>1</v>
      </c>
    </row>
    <row r="4948" spans="1:3" x14ac:dyDescent="0.25">
      <c r="A4948" s="1" t="s">
        <v>5026</v>
      </c>
      <c r="B4948" s="1">
        <v>50375405</v>
      </c>
      <c r="C4948" s="1">
        <v>1</v>
      </c>
    </row>
    <row r="4949" spans="1:3" x14ac:dyDescent="0.25">
      <c r="A4949" s="1" t="s">
        <v>5027</v>
      </c>
      <c r="B4949" s="1">
        <v>50375407</v>
      </c>
      <c r="C4949" s="1">
        <v>1</v>
      </c>
    </row>
    <row r="4950" spans="1:3" x14ac:dyDescent="0.25">
      <c r="A4950" s="1" t="s">
        <v>5028</v>
      </c>
      <c r="B4950" s="1">
        <v>50375406</v>
      </c>
      <c r="C4950" s="1">
        <v>1</v>
      </c>
    </row>
    <row r="4951" spans="1:3" x14ac:dyDescent="0.25">
      <c r="A4951" s="1" t="s">
        <v>5029</v>
      </c>
      <c r="B4951" s="1">
        <v>50375402</v>
      </c>
      <c r="C4951" s="1">
        <v>1</v>
      </c>
    </row>
    <row r="4952" spans="1:3" x14ac:dyDescent="0.25">
      <c r="A4952" s="1" t="s">
        <v>5030</v>
      </c>
      <c r="B4952" s="1">
        <v>50375369</v>
      </c>
      <c r="C4952" s="1">
        <v>1</v>
      </c>
    </row>
    <row r="4953" spans="1:3" x14ac:dyDescent="0.25">
      <c r="A4953" s="1" t="s">
        <v>5031</v>
      </c>
      <c r="B4953" s="1">
        <v>50375368</v>
      </c>
      <c r="C4953" s="1">
        <v>1</v>
      </c>
    </row>
    <row r="4954" spans="1:3" x14ac:dyDescent="0.25">
      <c r="A4954" s="1" t="s">
        <v>5032</v>
      </c>
      <c r="B4954" s="1">
        <v>50375370</v>
      </c>
      <c r="C4954" s="1">
        <v>1</v>
      </c>
    </row>
    <row r="4955" spans="1:3" x14ac:dyDescent="0.25">
      <c r="A4955" s="1" t="s">
        <v>5033</v>
      </c>
      <c r="B4955" s="1">
        <v>50375401</v>
      </c>
      <c r="C4955" s="1">
        <v>1</v>
      </c>
    </row>
    <row r="4956" spans="1:3" x14ac:dyDescent="0.25">
      <c r="A4956" s="1" t="s">
        <v>5034</v>
      </c>
      <c r="B4956" s="1">
        <v>50375371</v>
      </c>
      <c r="C4956" s="1">
        <v>1</v>
      </c>
    </row>
    <row r="4957" spans="1:3" x14ac:dyDescent="0.25">
      <c r="A4957" s="1" t="s">
        <v>5035</v>
      </c>
      <c r="B4957" s="1">
        <v>50375355</v>
      </c>
      <c r="C4957" s="1">
        <v>1</v>
      </c>
    </row>
    <row r="4958" spans="1:3" x14ac:dyDescent="0.25">
      <c r="A4958" s="1" t="s">
        <v>5036</v>
      </c>
      <c r="B4958" s="1">
        <v>50375339</v>
      </c>
      <c r="C4958" s="1">
        <v>1</v>
      </c>
    </row>
    <row r="4959" spans="1:3" x14ac:dyDescent="0.25">
      <c r="A4959" s="1" t="s">
        <v>5037</v>
      </c>
      <c r="B4959" s="1">
        <v>50375338</v>
      </c>
      <c r="C4959" s="1">
        <v>1</v>
      </c>
    </row>
    <row r="4960" spans="1:3" x14ac:dyDescent="0.25">
      <c r="A4960" s="1" t="s">
        <v>5038</v>
      </c>
      <c r="B4960" s="1">
        <v>50375340</v>
      </c>
      <c r="C4960" s="1">
        <v>1</v>
      </c>
    </row>
    <row r="4961" spans="1:3" x14ac:dyDescent="0.25">
      <c r="A4961" s="1" t="s">
        <v>5039</v>
      </c>
      <c r="B4961" s="1">
        <v>50375342</v>
      </c>
      <c r="C4961" s="1">
        <v>1</v>
      </c>
    </row>
    <row r="4962" spans="1:3" x14ac:dyDescent="0.25">
      <c r="A4962" s="1" t="s">
        <v>5040</v>
      </c>
      <c r="B4962" s="1">
        <v>50375341</v>
      </c>
      <c r="C4962" s="1">
        <v>1</v>
      </c>
    </row>
    <row r="4963" spans="1:3" x14ac:dyDescent="0.25">
      <c r="A4963" s="1" t="s">
        <v>5041</v>
      </c>
      <c r="B4963" s="1">
        <v>50375337</v>
      </c>
      <c r="C4963" s="1">
        <v>1</v>
      </c>
    </row>
    <row r="4964" spans="1:3" x14ac:dyDescent="0.25">
      <c r="A4964" s="1" t="s">
        <v>5042</v>
      </c>
      <c r="B4964" s="1">
        <v>50375333</v>
      </c>
      <c r="C4964" s="1">
        <v>1</v>
      </c>
    </row>
    <row r="4965" spans="1:3" x14ac:dyDescent="0.25">
      <c r="A4965" s="1" t="s">
        <v>5043</v>
      </c>
      <c r="B4965" s="1">
        <v>50375332</v>
      </c>
      <c r="C4965" s="1">
        <v>1</v>
      </c>
    </row>
    <row r="4966" spans="1:3" x14ac:dyDescent="0.25">
      <c r="A4966" s="1" t="s">
        <v>5044</v>
      </c>
      <c r="B4966" s="1">
        <v>50375334</v>
      </c>
      <c r="C4966" s="1">
        <v>1</v>
      </c>
    </row>
    <row r="4967" spans="1:3" x14ac:dyDescent="0.25">
      <c r="A4967" s="1" t="s">
        <v>5045</v>
      </c>
      <c r="B4967" s="1">
        <v>50375336</v>
      </c>
      <c r="C4967" s="1">
        <v>1</v>
      </c>
    </row>
    <row r="4968" spans="1:3" x14ac:dyDescent="0.25">
      <c r="A4968" s="1" t="s">
        <v>5046</v>
      </c>
      <c r="B4968" s="1">
        <v>50375335</v>
      </c>
      <c r="C4968" s="1">
        <v>1</v>
      </c>
    </row>
    <row r="4969" spans="1:3" x14ac:dyDescent="0.25">
      <c r="A4969" s="1" t="s">
        <v>5047</v>
      </c>
      <c r="B4969" s="1">
        <v>50375343</v>
      </c>
      <c r="C4969" s="1">
        <v>1</v>
      </c>
    </row>
    <row r="4970" spans="1:3" x14ac:dyDescent="0.25">
      <c r="A4970" s="1" t="s">
        <v>5048</v>
      </c>
      <c r="B4970" s="1">
        <v>50375351</v>
      </c>
      <c r="C4970" s="1">
        <v>1</v>
      </c>
    </row>
    <row r="4971" spans="1:3" x14ac:dyDescent="0.25">
      <c r="A4971" s="1" t="s">
        <v>5049</v>
      </c>
      <c r="B4971" s="1">
        <v>50375350</v>
      </c>
      <c r="C4971" s="1">
        <v>1</v>
      </c>
    </row>
    <row r="4972" spans="1:3" x14ac:dyDescent="0.25">
      <c r="A4972" s="1" t="s">
        <v>5050</v>
      </c>
      <c r="B4972" s="1">
        <v>50375352</v>
      </c>
      <c r="C4972" s="1">
        <v>1</v>
      </c>
    </row>
    <row r="4973" spans="1:3" x14ac:dyDescent="0.25">
      <c r="A4973" s="1" t="s">
        <v>5051</v>
      </c>
      <c r="B4973" s="1">
        <v>50375354</v>
      </c>
      <c r="C4973" s="1">
        <v>1</v>
      </c>
    </row>
    <row r="4974" spans="1:3" x14ac:dyDescent="0.25">
      <c r="A4974" s="1" t="s">
        <v>5052</v>
      </c>
      <c r="B4974" s="1">
        <v>50375353</v>
      </c>
      <c r="C4974" s="1">
        <v>1</v>
      </c>
    </row>
    <row r="4975" spans="1:3" x14ac:dyDescent="0.25">
      <c r="A4975" s="1" t="s">
        <v>5053</v>
      </c>
      <c r="B4975" s="1">
        <v>50375349</v>
      </c>
      <c r="C4975" s="1">
        <v>1</v>
      </c>
    </row>
    <row r="4976" spans="1:3" x14ac:dyDescent="0.25">
      <c r="A4976" s="1" t="s">
        <v>5054</v>
      </c>
      <c r="B4976" s="1">
        <v>50375345</v>
      </c>
      <c r="C4976" s="1">
        <v>1</v>
      </c>
    </row>
    <row r="4977" spans="1:3" x14ac:dyDescent="0.25">
      <c r="A4977" s="1" t="s">
        <v>5055</v>
      </c>
      <c r="B4977" s="1">
        <v>50375344</v>
      </c>
      <c r="C4977" s="1">
        <v>1</v>
      </c>
    </row>
    <row r="4978" spans="1:3" x14ac:dyDescent="0.25">
      <c r="A4978" s="1" t="s">
        <v>5056</v>
      </c>
      <c r="B4978" s="1">
        <v>50375346</v>
      </c>
      <c r="C4978" s="1">
        <v>1</v>
      </c>
    </row>
    <row r="4979" spans="1:3" x14ac:dyDescent="0.25">
      <c r="A4979" s="1" t="s">
        <v>5057</v>
      </c>
      <c r="B4979" s="1">
        <v>50375348</v>
      </c>
      <c r="C4979" s="1">
        <v>1</v>
      </c>
    </row>
    <row r="4980" spans="1:3" x14ac:dyDescent="0.25">
      <c r="A4980" s="1" t="s">
        <v>5058</v>
      </c>
      <c r="B4980" s="1">
        <v>50375347</v>
      </c>
      <c r="C4980" s="1">
        <v>1</v>
      </c>
    </row>
    <row r="4981" spans="1:3" x14ac:dyDescent="0.25">
      <c r="A4981" s="1" t="s">
        <v>5059</v>
      </c>
      <c r="B4981" s="1">
        <v>50375408</v>
      </c>
      <c r="C4981" s="1">
        <v>1</v>
      </c>
    </row>
    <row r="4982" spans="1:3" x14ac:dyDescent="0.25">
      <c r="A4982" s="1" t="s">
        <v>5060</v>
      </c>
      <c r="B4982" s="1">
        <v>50375440</v>
      </c>
      <c r="C4982" s="1">
        <v>1</v>
      </c>
    </row>
    <row r="4983" spans="1:3" x14ac:dyDescent="0.25">
      <c r="A4983" s="1" t="s">
        <v>5061</v>
      </c>
      <c r="B4983" s="1">
        <v>50375439</v>
      </c>
      <c r="C4983" s="1">
        <v>1</v>
      </c>
    </row>
    <row r="4984" spans="1:3" x14ac:dyDescent="0.25">
      <c r="A4984" s="1" t="s">
        <v>5062</v>
      </c>
      <c r="B4984" s="1">
        <v>50375441</v>
      </c>
      <c r="C4984" s="1">
        <v>1</v>
      </c>
    </row>
    <row r="4985" spans="1:3" x14ac:dyDescent="0.25">
      <c r="A4985" s="1" t="s">
        <v>5063</v>
      </c>
      <c r="B4985" s="1">
        <v>50375443</v>
      </c>
      <c r="C4985" s="1">
        <v>1</v>
      </c>
    </row>
    <row r="4986" spans="1:3" x14ac:dyDescent="0.25">
      <c r="A4986" s="1" t="s">
        <v>5064</v>
      </c>
      <c r="B4986" s="1">
        <v>50375442</v>
      </c>
      <c r="C4986" s="1">
        <v>1</v>
      </c>
    </row>
    <row r="4987" spans="1:3" x14ac:dyDescent="0.25">
      <c r="A4987" s="1" t="s">
        <v>5065</v>
      </c>
      <c r="B4987" s="1">
        <v>50375438</v>
      </c>
      <c r="C4987" s="1">
        <v>1</v>
      </c>
    </row>
    <row r="4988" spans="1:3" x14ac:dyDescent="0.25">
      <c r="A4988" s="1" t="s">
        <v>5066</v>
      </c>
      <c r="B4988" s="1">
        <v>50375434</v>
      </c>
      <c r="C4988" s="1">
        <v>1</v>
      </c>
    </row>
    <row r="4989" spans="1:3" x14ac:dyDescent="0.25">
      <c r="A4989" s="1" t="s">
        <v>5067</v>
      </c>
      <c r="B4989" s="1">
        <v>50375433</v>
      </c>
      <c r="C4989" s="1">
        <v>1</v>
      </c>
    </row>
    <row r="4990" spans="1:3" x14ac:dyDescent="0.25">
      <c r="A4990" s="1" t="s">
        <v>5068</v>
      </c>
      <c r="B4990" s="1">
        <v>50375435</v>
      </c>
      <c r="C4990" s="1">
        <v>1</v>
      </c>
    </row>
    <row r="4991" spans="1:3" x14ac:dyDescent="0.25">
      <c r="A4991" s="1" t="s">
        <v>5069</v>
      </c>
      <c r="B4991" s="1">
        <v>50375437</v>
      </c>
      <c r="C4991" s="1">
        <v>1</v>
      </c>
    </row>
    <row r="4992" spans="1:3" x14ac:dyDescent="0.25">
      <c r="A4992" s="1" t="s">
        <v>5070</v>
      </c>
      <c r="B4992" s="1">
        <v>50375436</v>
      </c>
      <c r="C4992" s="1">
        <v>1</v>
      </c>
    </row>
    <row r="4993" spans="1:3" x14ac:dyDescent="0.25">
      <c r="A4993" s="1" t="s">
        <v>5071</v>
      </c>
      <c r="B4993" s="1">
        <v>50375444</v>
      </c>
      <c r="C4993" s="1">
        <v>1</v>
      </c>
    </row>
    <row r="4994" spans="1:3" x14ac:dyDescent="0.25">
      <c r="A4994" s="1" t="s">
        <v>5072</v>
      </c>
      <c r="B4994" s="1">
        <v>50375452</v>
      </c>
      <c r="C4994" s="1">
        <v>1</v>
      </c>
    </row>
    <row r="4995" spans="1:3" x14ac:dyDescent="0.25">
      <c r="A4995" s="1" t="s">
        <v>5073</v>
      </c>
      <c r="B4995" s="1">
        <v>50375451</v>
      </c>
      <c r="C4995" s="1">
        <v>1</v>
      </c>
    </row>
    <row r="4996" spans="1:3" x14ac:dyDescent="0.25">
      <c r="A4996" s="1" t="s">
        <v>5074</v>
      </c>
      <c r="B4996" s="1">
        <v>50375453</v>
      </c>
      <c r="C4996" s="1">
        <v>1</v>
      </c>
    </row>
    <row r="4997" spans="1:3" x14ac:dyDescent="0.25">
      <c r="A4997" s="1" t="s">
        <v>5075</v>
      </c>
      <c r="B4997" s="1">
        <v>50375455</v>
      </c>
      <c r="C4997" s="1">
        <v>1</v>
      </c>
    </row>
    <row r="4998" spans="1:3" x14ac:dyDescent="0.25">
      <c r="A4998" s="1" t="s">
        <v>5076</v>
      </c>
      <c r="B4998" s="1">
        <v>50375454</v>
      </c>
      <c r="C4998" s="1">
        <v>1</v>
      </c>
    </row>
    <row r="4999" spans="1:3" x14ac:dyDescent="0.25">
      <c r="A4999" s="1" t="s">
        <v>5077</v>
      </c>
      <c r="B4999" s="1">
        <v>50375450</v>
      </c>
      <c r="C4999" s="1">
        <v>1</v>
      </c>
    </row>
    <row r="5000" spans="1:3" x14ac:dyDescent="0.25">
      <c r="A5000" s="1" t="s">
        <v>5078</v>
      </c>
      <c r="B5000" s="1">
        <v>50375446</v>
      </c>
      <c r="C5000" s="1">
        <v>1</v>
      </c>
    </row>
    <row r="5001" spans="1:3" x14ac:dyDescent="0.25">
      <c r="A5001" s="1" t="s">
        <v>5079</v>
      </c>
      <c r="B5001" s="1">
        <v>50375445</v>
      </c>
      <c r="C5001" s="1">
        <v>1</v>
      </c>
    </row>
    <row r="5002" spans="1:3" x14ac:dyDescent="0.25">
      <c r="A5002" s="1" t="s">
        <v>5080</v>
      </c>
      <c r="B5002" s="1">
        <v>50375447</v>
      </c>
      <c r="C5002" s="1">
        <v>1</v>
      </c>
    </row>
    <row r="5003" spans="1:3" x14ac:dyDescent="0.25">
      <c r="A5003" s="1" t="s">
        <v>5081</v>
      </c>
      <c r="B5003" s="1">
        <v>50375449</v>
      </c>
      <c r="C5003" s="1">
        <v>1</v>
      </c>
    </row>
    <row r="5004" spans="1:3" x14ac:dyDescent="0.25">
      <c r="A5004" s="1" t="s">
        <v>5082</v>
      </c>
      <c r="B5004" s="1">
        <v>50375448</v>
      </c>
      <c r="C5004" s="1">
        <v>1</v>
      </c>
    </row>
    <row r="5005" spans="1:3" x14ac:dyDescent="0.25">
      <c r="A5005" s="1" t="s">
        <v>5083</v>
      </c>
      <c r="B5005" s="1">
        <v>50375432</v>
      </c>
      <c r="C5005" s="1">
        <v>1</v>
      </c>
    </row>
    <row r="5006" spans="1:3" x14ac:dyDescent="0.25">
      <c r="A5006" s="1" t="s">
        <v>5084</v>
      </c>
      <c r="B5006" s="1">
        <v>50375416</v>
      </c>
      <c r="C5006" s="1">
        <v>1</v>
      </c>
    </row>
    <row r="5007" spans="1:3" x14ac:dyDescent="0.25">
      <c r="A5007" s="1" t="s">
        <v>5085</v>
      </c>
      <c r="B5007" s="1">
        <v>50375415</v>
      </c>
      <c r="C5007" s="1">
        <v>1</v>
      </c>
    </row>
    <row r="5008" spans="1:3" x14ac:dyDescent="0.25">
      <c r="A5008" s="1" t="s">
        <v>5086</v>
      </c>
      <c r="B5008" s="1">
        <v>50375417</v>
      </c>
      <c r="C5008" s="1">
        <v>1</v>
      </c>
    </row>
    <row r="5009" spans="1:3" x14ac:dyDescent="0.25">
      <c r="A5009" s="1" t="s">
        <v>5087</v>
      </c>
      <c r="B5009" s="1">
        <v>50375419</v>
      </c>
      <c r="C5009" s="1">
        <v>1</v>
      </c>
    </row>
    <row r="5010" spans="1:3" x14ac:dyDescent="0.25">
      <c r="A5010" s="1" t="s">
        <v>5088</v>
      </c>
      <c r="B5010" s="1">
        <v>50375418</v>
      </c>
      <c r="C5010" s="1">
        <v>1</v>
      </c>
    </row>
    <row r="5011" spans="1:3" x14ac:dyDescent="0.25">
      <c r="A5011" s="1" t="s">
        <v>5089</v>
      </c>
      <c r="B5011" s="1">
        <v>50375414</v>
      </c>
      <c r="C5011" s="1">
        <v>1</v>
      </c>
    </row>
    <row r="5012" spans="1:3" x14ac:dyDescent="0.25">
      <c r="A5012" s="1" t="s">
        <v>5090</v>
      </c>
      <c r="B5012" s="1">
        <v>50375410</v>
      </c>
      <c r="C5012" s="1">
        <v>1</v>
      </c>
    </row>
    <row r="5013" spans="1:3" x14ac:dyDescent="0.25">
      <c r="A5013" s="1" t="s">
        <v>5091</v>
      </c>
      <c r="B5013" s="1">
        <v>50375409</v>
      </c>
      <c r="C5013" s="1">
        <v>1</v>
      </c>
    </row>
    <row r="5014" spans="1:3" x14ac:dyDescent="0.25">
      <c r="A5014" s="1" t="s">
        <v>5092</v>
      </c>
      <c r="B5014" s="1">
        <v>50375411</v>
      </c>
      <c r="C5014" s="1">
        <v>1</v>
      </c>
    </row>
    <row r="5015" spans="1:3" x14ac:dyDescent="0.25">
      <c r="A5015" s="1" t="s">
        <v>5093</v>
      </c>
      <c r="B5015" s="1">
        <v>50375413</v>
      </c>
      <c r="C5015" s="1">
        <v>1</v>
      </c>
    </row>
    <row r="5016" spans="1:3" x14ac:dyDescent="0.25">
      <c r="A5016" s="1" t="s">
        <v>5094</v>
      </c>
      <c r="B5016" s="1">
        <v>50375412</v>
      </c>
      <c r="C5016" s="1">
        <v>1</v>
      </c>
    </row>
    <row r="5017" spans="1:3" x14ac:dyDescent="0.25">
      <c r="A5017" s="1" t="s">
        <v>5095</v>
      </c>
      <c r="B5017" s="1">
        <v>50375420</v>
      </c>
      <c r="C5017" s="1">
        <v>1</v>
      </c>
    </row>
    <row r="5018" spans="1:3" x14ac:dyDescent="0.25">
      <c r="A5018" s="1" t="s">
        <v>5096</v>
      </c>
      <c r="B5018" s="1">
        <v>50375428</v>
      </c>
      <c r="C5018" s="1">
        <v>1</v>
      </c>
    </row>
    <row r="5019" spans="1:3" x14ac:dyDescent="0.25">
      <c r="A5019" s="1" t="s">
        <v>5097</v>
      </c>
      <c r="B5019" s="1">
        <v>50375427</v>
      </c>
      <c r="C5019" s="1">
        <v>1</v>
      </c>
    </row>
    <row r="5020" spans="1:3" x14ac:dyDescent="0.25">
      <c r="A5020" s="1" t="s">
        <v>5098</v>
      </c>
      <c r="B5020" s="1">
        <v>50375429</v>
      </c>
      <c r="C5020" s="1">
        <v>1</v>
      </c>
    </row>
    <row r="5021" spans="1:3" x14ac:dyDescent="0.25">
      <c r="A5021" s="1" t="s">
        <v>5099</v>
      </c>
      <c r="B5021" s="1">
        <v>50375431</v>
      </c>
      <c r="C5021" s="1">
        <v>1</v>
      </c>
    </row>
    <row r="5022" spans="1:3" x14ac:dyDescent="0.25">
      <c r="A5022" s="1" t="s">
        <v>5100</v>
      </c>
      <c r="B5022" s="1">
        <v>50375430</v>
      </c>
      <c r="C5022" s="1">
        <v>1</v>
      </c>
    </row>
    <row r="5023" spans="1:3" x14ac:dyDescent="0.25">
      <c r="A5023" s="1" t="s">
        <v>5101</v>
      </c>
      <c r="B5023" s="1">
        <v>50375426</v>
      </c>
      <c r="C5023" s="1">
        <v>1</v>
      </c>
    </row>
    <row r="5024" spans="1:3" x14ac:dyDescent="0.25">
      <c r="A5024" s="1" t="s">
        <v>5102</v>
      </c>
      <c r="B5024" s="1">
        <v>50375422</v>
      </c>
      <c r="C5024" s="1">
        <v>1</v>
      </c>
    </row>
    <row r="5025" spans="1:3" x14ac:dyDescent="0.25">
      <c r="A5025" s="1" t="s">
        <v>5103</v>
      </c>
      <c r="B5025" s="1">
        <v>50375421</v>
      </c>
      <c r="C5025" s="1">
        <v>1</v>
      </c>
    </row>
    <row r="5026" spans="1:3" x14ac:dyDescent="0.25">
      <c r="A5026" s="1" t="s">
        <v>5104</v>
      </c>
      <c r="B5026" s="1">
        <v>50375423</v>
      </c>
      <c r="C5026" s="1">
        <v>1</v>
      </c>
    </row>
    <row r="5027" spans="1:3" x14ac:dyDescent="0.25">
      <c r="A5027" s="1" t="s">
        <v>5105</v>
      </c>
      <c r="B5027" s="1">
        <v>50375425</v>
      </c>
      <c r="C5027" s="1">
        <v>1</v>
      </c>
    </row>
    <row r="5028" spans="1:3" x14ac:dyDescent="0.25">
      <c r="A5028" s="1" t="s">
        <v>5106</v>
      </c>
      <c r="B5028" s="1">
        <v>50375424</v>
      </c>
      <c r="C5028" s="1">
        <v>1</v>
      </c>
    </row>
    <row r="5029" spans="1:3" x14ac:dyDescent="0.25">
      <c r="A5029" s="1" t="s">
        <v>5107</v>
      </c>
      <c r="B5029" s="1">
        <v>50377017</v>
      </c>
      <c r="C5029" s="1">
        <v>1</v>
      </c>
    </row>
    <row r="5030" spans="1:3" x14ac:dyDescent="0.25">
      <c r="A5030" s="1" t="s">
        <v>5108</v>
      </c>
      <c r="B5030" s="1">
        <v>50377016</v>
      </c>
      <c r="C5030" s="1">
        <v>1</v>
      </c>
    </row>
    <row r="5031" spans="1:3" x14ac:dyDescent="0.25">
      <c r="A5031" s="1" t="s">
        <v>5109</v>
      </c>
      <c r="B5031" s="1">
        <v>50377018</v>
      </c>
      <c r="C5031" s="1">
        <v>1</v>
      </c>
    </row>
    <row r="5032" spans="1:3" x14ac:dyDescent="0.25">
      <c r="A5032" s="1" t="s">
        <v>5110</v>
      </c>
      <c r="B5032" s="1">
        <v>50377020</v>
      </c>
      <c r="C5032" s="1">
        <v>1</v>
      </c>
    </row>
    <row r="5033" spans="1:3" x14ac:dyDescent="0.25">
      <c r="A5033" s="1" t="s">
        <v>5111</v>
      </c>
      <c r="B5033" s="1">
        <v>50377019</v>
      </c>
      <c r="C5033" s="1">
        <v>1</v>
      </c>
    </row>
    <row r="5034" spans="1:3" x14ac:dyDescent="0.25">
      <c r="A5034" s="1" t="s">
        <v>5112</v>
      </c>
      <c r="B5034" s="1">
        <v>50377015</v>
      </c>
      <c r="C5034" s="1">
        <v>1</v>
      </c>
    </row>
    <row r="5035" spans="1:3" x14ac:dyDescent="0.25">
      <c r="A5035" s="1" t="s">
        <v>5113</v>
      </c>
      <c r="B5035" s="1">
        <v>50377011</v>
      </c>
      <c r="C5035" s="1">
        <v>1</v>
      </c>
    </row>
    <row r="5036" spans="1:3" x14ac:dyDescent="0.25">
      <c r="A5036" s="1" t="s">
        <v>5114</v>
      </c>
      <c r="B5036" s="1">
        <v>50377010</v>
      </c>
      <c r="C5036" s="1">
        <v>1</v>
      </c>
    </row>
    <row r="5037" spans="1:3" x14ac:dyDescent="0.25">
      <c r="A5037" s="1" t="s">
        <v>5115</v>
      </c>
      <c r="B5037" s="1">
        <v>50377012</v>
      </c>
      <c r="C5037" s="1">
        <v>1</v>
      </c>
    </row>
    <row r="5038" spans="1:3" x14ac:dyDescent="0.25">
      <c r="A5038" s="1" t="s">
        <v>5116</v>
      </c>
      <c r="B5038" s="1">
        <v>50377014</v>
      </c>
      <c r="C5038" s="1">
        <v>1</v>
      </c>
    </row>
    <row r="5039" spans="1:3" x14ac:dyDescent="0.25">
      <c r="A5039" s="1" t="s">
        <v>1103</v>
      </c>
      <c r="B5039" s="1">
        <v>50377013</v>
      </c>
      <c r="C5039" s="1">
        <v>1</v>
      </c>
    </row>
    <row r="5040" spans="1:3" x14ac:dyDescent="0.25">
      <c r="A5040" s="1" t="s">
        <v>5117</v>
      </c>
      <c r="B5040" s="1">
        <v>50377021</v>
      </c>
      <c r="C5040" s="1">
        <v>1</v>
      </c>
    </row>
    <row r="5041" spans="1:3" x14ac:dyDescent="0.25">
      <c r="A5041" s="1" t="s">
        <v>5118</v>
      </c>
      <c r="B5041" s="1">
        <v>50377029</v>
      </c>
      <c r="C5041" s="1">
        <v>1</v>
      </c>
    </row>
    <row r="5042" spans="1:3" x14ac:dyDescent="0.25">
      <c r="A5042" s="1" t="s">
        <v>5119</v>
      </c>
      <c r="B5042" s="1">
        <v>50377028</v>
      </c>
      <c r="C5042" s="1">
        <v>1</v>
      </c>
    </row>
    <row r="5043" spans="1:3" x14ac:dyDescent="0.25">
      <c r="A5043" s="1" t="s">
        <v>5120</v>
      </c>
      <c r="B5043" s="1">
        <v>50377030</v>
      </c>
      <c r="C5043" s="1">
        <v>1</v>
      </c>
    </row>
    <row r="5044" spans="1:3" x14ac:dyDescent="0.25">
      <c r="A5044" s="1" t="s">
        <v>5121</v>
      </c>
      <c r="B5044" s="1">
        <v>50377032</v>
      </c>
      <c r="C5044" s="1">
        <v>1</v>
      </c>
    </row>
    <row r="5045" spans="1:3" x14ac:dyDescent="0.25">
      <c r="A5045" s="1" t="s">
        <v>5122</v>
      </c>
      <c r="B5045" s="1">
        <v>50377031</v>
      </c>
      <c r="C5045" s="1">
        <v>1</v>
      </c>
    </row>
    <row r="5046" spans="1:3" x14ac:dyDescent="0.25">
      <c r="A5046" s="1" t="s">
        <v>5123</v>
      </c>
      <c r="B5046" s="1">
        <v>50377027</v>
      </c>
      <c r="C5046" s="1">
        <v>1</v>
      </c>
    </row>
    <row r="5047" spans="1:3" x14ac:dyDescent="0.25">
      <c r="A5047" s="1" t="s">
        <v>5124</v>
      </c>
      <c r="B5047" s="1">
        <v>50377023</v>
      </c>
      <c r="C5047" s="1">
        <v>1</v>
      </c>
    </row>
    <row r="5048" spans="1:3" x14ac:dyDescent="0.25">
      <c r="A5048" s="1" t="s">
        <v>5125</v>
      </c>
      <c r="B5048" s="1">
        <v>50377022</v>
      </c>
      <c r="C5048" s="1">
        <v>1</v>
      </c>
    </row>
    <row r="5049" spans="1:3" x14ac:dyDescent="0.25">
      <c r="A5049" s="1" t="s">
        <v>5126</v>
      </c>
      <c r="B5049" s="1">
        <v>50377024</v>
      </c>
      <c r="C5049" s="1">
        <v>1</v>
      </c>
    </row>
    <row r="5050" spans="1:3" x14ac:dyDescent="0.25">
      <c r="A5050" s="1" t="s">
        <v>5127</v>
      </c>
      <c r="B5050" s="1">
        <v>50377026</v>
      </c>
      <c r="C5050" s="1">
        <v>1</v>
      </c>
    </row>
    <row r="5051" spans="1:3" x14ac:dyDescent="0.25">
      <c r="A5051" s="1" t="s">
        <v>5128</v>
      </c>
      <c r="B5051" s="1">
        <v>50377025</v>
      </c>
      <c r="C5051" s="1">
        <v>1</v>
      </c>
    </row>
    <row r="5052" spans="1:3" x14ac:dyDescent="0.25">
      <c r="A5052" s="1" t="s">
        <v>5129</v>
      </c>
      <c r="B5052" s="1">
        <v>50377009</v>
      </c>
      <c r="C5052" s="1">
        <v>1</v>
      </c>
    </row>
    <row r="5053" spans="1:3" x14ac:dyDescent="0.25">
      <c r="A5053" s="1" t="s">
        <v>5130</v>
      </c>
      <c r="B5053" s="1">
        <v>50376802</v>
      </c>
      <c r="C5053" s="1">
        <v>1</v>
      </c>
    </row>
    <row r="5054" spans="1:3" x14ac:dyDescent="0.25">
      <c r="A5054" s="1" t="s">
        <v>5131</v>
      </c>
      <c r="B5054" s="1">
        <v>50376801</v>
      </c>
      <c r="C5054" s="1">
        <v>1</v>
      </c>
    </row>
    <row r="5055" spans="1:3" x14ac:dyDescent="0.25">
      <c r="A5055" s="1" t="s">
        <v>5132</v>
      </c>
      <c r="B5055" s="1">
        <v>50376803</v>
      </c>
      <c r="C5055" s="1">
        <v>1</v>
      </c>
    </row>
    <row r="5056" spans="1:3" x14ac:dyDescent="0.25">
      <c r="A5056" s="1" t="s">
        <v>5133</v>
      </c>
      <c r="B5056" s="1">
        <v>50376902</v>
      </c>
      <c r="C5056" s="1">
        <v>1</v>
      </c>
    </row>
    <row r="5057" spans="1:3" x14ac:dyDescent="0.25">
      <c r="A5057" s="1" t="s">
        <v>5134</v>
      </c>
      <c r="B5057" s="1">
        <v>50376901</v>
      </c>
      <c r="C5057" s="1">
        <v>1</v>
      </c>
    </row>
    <row r="5058" spans="1:3" x14ac:dyDescent="0.25">
      <c r="A5058" s="1" t="s">
        <v>5135</v>
      </c>
      <c r="B5058" s="1">
        <v>50376703</v>
      </c>
      <c r="C5058" s="1">
        <v>1</v>
      </c>
    </row>
    <row r="5059" spans="1:3" x14ac:dyDescent="0.25">
      <c r="A5059" s="1" t="s">
        <v>5136</v>
      </c>
      <c r="B5059" s="1">
        <v>50376603</v>
      </c>
      <c r="C5059" s="1">
        <v>1</v>
      </c>
    </row>
    <row r="5060" spans="1:3" x14ac:dyDescent="0.25">
      <c r="A5060" s="1" t="s">
        <v>5137</v>
      </c>
      <c r="B5060" s="1">
        <v>50376602</v>
      </c>
      <c r="C5060" s="1">
        <v>1</v>
      </c>
    </row>
    <row r="5061" spans="1:3" x14ac:dyDescent="0.25">
      <c r="A5061" s="1" t="s">
        <v>5138</v>
      </c>
      <c r="B5061" s="1">
        <v>50376604</v>
      </c>
      <c r="C5061" s="1">
        <v>1</v>
      </c>
    </row>
    <row r="5062" spans="1:3" x14ac:dyDescent="0.25">
      <c r="A5062" s="1" t="s">
        <v>5139</v>
      </c>
      <c r="B5062" s="1">
        <v>50376702</v>
      </c>
      <c r="C5062" s="1">
        <v>1</v>
      </c>
    </row>
    <row r="5063" spans="1:3" x14ac:dyDescent="0.25">
      <c r="A5063" s="1" t="s">
        <v>5140</v>
      </c>
      <c r="B5063" s="1">
        <v>50376701</v>
      </c>
      <c r="C5063" s="1">
        <v>1</v>
      </c>
    </row>
    <row r="5064" spans="1:3" x14ac:dyDescent="0.25">
      <c r="A5064" s="1" t="s">
        <v>5141</v>
      </c>
      <c r="B5064" s="1">
        <v>50376903</v>
      </c>
      <c r="C5064" s="1">
        <v>1</v>
      </c>
    </row>
    <row r="5065" spans="1:3" x14ac:dyDescent="0.25">
      <c r="A5065" s="1" t="s">
        <v>5142</v>
      </c>
      <c r="B5065" s="1">
        <v>50377005</v>
      </c>
      <c r="C5065" s="1">
        <v>1</v>
      </c>
    </row>
    <row r="5066" spans="1:3" x14ac:dyDescent="0.25">
      <c r="A5066" s="1" t="s">
        <v>5143</v>
      </c>
      <c r="B5066" s="1">
        <v>50377004</v>
      </c>
      <c r="C5066" s="1">
        <v>1</v>
      </c>
    </row>
    <row r="5067" spans="1:3" x14ac:dyDescent="0.25">
      <c r="A5067" s="1" t="s">
        <v>5144</v>
      </c>
      <c r="B5067" s="1">
        <v>50377006</v>
      </c>
      <c r="C5067" s="1">
        <v>1</v>
      </c>
    </row>
    <row r="5068" spans="1:3" x14ac:dyDescent="0.25">
      <c r="A5068" s="1" t="s">
        <v>5145</v>
      </c>
      <c r="B5068" s="1">
        <v>50377008</v>
      </c>
      <c r="C5068" s="1">
        <v>1</v>
      </c>
    </row>
    <row r="5069" spans="1:3" x14ac:dyDescent="0.25">
      <c r="A5069" s="1" t="s">
        <v>5146</v>
      </c>
      <c r="B5069" s="1">
        <v>50377007</v>
      </c>
      <c r="C5069" s="1">
        <v>1</v>
      </c>
    </row>
    <row r="5070" spans="1:3" x14ac:dyDescent="0.25">
      <c r="A5070" s="1" t="s">
        <v>5147</v>
      </c>
      <c r="B5070" s="1">
        <v>50377003</v>
      </c>
      <c r="C5070" s="1">
        <v>1</v>
      </c>
    </row>
    <row r="5071" spans="1:3" x14ac:dyDescent="0.25">
      <c r="A5071" s="1" t="s">
        <v>5148</v>
      </c>
      <c r="B5071" s="1">
        <v>50376905</v>
      </c>
      <c r="C5071" s="1">
        <v>1</v>
      </c>
    </row>
    <row r="5072" spans="1:3" x14ac:dyDescent="0.25">
      <c r="A5072" s="1" t="s">
        <v>5149</v>
      </c>
      <c r="B5072" s="1">
        <v>50376904</v>
      </c>
      <c r="C5072" s="1">
        <v>1</v>
      </c>
    </row>
    <row r="5073" spans="1:3" x14ac:dyDescent="0.25">
      <c r="A5073" s="1" t="s">
        <v>5150</v>
      </c>
      <c r="B5073" s="1">
        <v>50376906</v>
      </c>
      <c r="C5073" s="1">
        <v>1</v>
      </c>
    </row>
    <row r="5074" spans="1:3" x14ac:dyDescent="0.25">
      <c r="A5074" s="1" t="s">
        <v>5151</v>
      </c>
      <c r="B5074" s="1">
        <v>50377002</v>
      </c>
      <c r="C5074" s="1">
        <v>1</v>
      </c>
    </row>
    <row r="5075" spans="1:3" x14ac:dyDescent="0.25">
      <c r="A5075" s="1" t="s">
        <v>5152</v>
      </c>
      <c r="B5075" s="1">
        <v>50377001</v>
      </c>
      <c r="C5075" s="1">
        <v>1</v>
      </c>
    </row>
    <row r="5076" spans="1:3" x14ac:dyDescent="0.25">
      <c r="A5076" s="1" t="s">
        <v>5153</v>
      </c>
      <c r="B5076" s="1">
        <v>50377033</v>
      </c>
      <c r="C5076" s="1">
        <v>1</v>
      </c>
    </row>
    <row r="5077" spans="1:3" x14ac:dyDescent="0.25">
      <c r="A5077" s="1" t="s">
        <v>5154</v>
      </c>
      <c r="B5077" s="1">
        <v>50377224</v>
      </c>
      <c r="C5077" s="1">
        <v>1</v>
      </c>
    </row>
    <row r="5078" spans="1:3" x14ac:dyDescent="0.25">
      <c r="A5078" s="1" t="s">
        <v>5155</v>
      </c>
      <c r="B5078" s="1">
        <v>50377223</v>
      </c>
      <c r="C5078" s="1">
        <v>1</v>
      </c>
    </row>
    <row r="5079" spans="1:3" x14ac:dyDescent="0.25">
      <c r="A5079" s="1" t="s">
        <v>5156</v>
      </c>
      <c r="B5079" s="1">
        <v>50377225</v>
      </c>
      <c r="C5079" s="1">
        <v>1</v>
      </c>
    </row>
    <row r="5080" spans="1:3" x14ac:dyDescent="0.25">
      <c r="A5080" s="1" t="s">
        <v>5157</v>
      </c>
      <c r="B5080" s="1">
        <v>50377227</v>
      </c>
      <c r="C5080" s="1">
        <v>1</v>
      </c>
    </row>
    <row r="5081" spans="1:3" x14ac:dyDescent="0.25">
      <c r="A5081" s="1" t="s">
        <v>5158</v>
      </c>
      <c r="B5081" s="1">
        <v>50377226</v>
      </c>
      <c r="C5081" s="1">
        <v>1</v>
      </c>
    </row>
    <row r="5082" spans="1:3" x14ac:dyDescent="0.25">
      <c r="A5082" s="1" t="s">
        <v>5159</v>
      </c>
      <c r="B5082" s="1">
        <v>50377222</v>
      </c>
      <c r="C5082" s="1">
        <v>1</v>
      </c>
    </row>
    <row r="5083" spans="1:3" x14ac:dyDescent="0.25">
      <c r="A5083" s="1" t="s">
        <v>5160</v>
      </c>
      <c r="B5083" s="1">
        <v>50377218</v>
      </c>
      <c r="C5083" s="1">
        <v>1</v>
      </c>
    </row>
    <row r="5084" spans="1:3" x14ac:dyDescent="0.25">
      <c r="A5084" s="1" t="s">
        <v>5161</v>
      </c>
      <c r="B5084" s="1">
        <v>50377217</v>
      </c>
      <c r="C5084" s="1">
        <v>1</v>
      </c>
    </row>
    <row r="5085" spans="1:3" x14ac:dyDescent="0.25">
      <c r="A5085" s="1" t="s">
        <v>5162</v>
      </c>
      <c r="B5085" s="1">
        <v>50377219</v>
      </c>
      <c r="C5085" s="1">
        <v>1</v>
      </c>
    </row>
    <row r="5086" spans="1:3" x14ac:dyDescent="0.25">
      <c r="A5086" s="1" t="s">
        <v>5163</v>
      </c>
      <c r="B5086" s="1">
        <v>50377221</v>
      </c>
      <c r="C5086" s="1">
        <v>1</v>
      </c>
    </row>
    <row r="5087" spans="1:3" x14ac:dyDescent="0.25">
      <c r="A5087" s="1" t="s">
        <v>5164</v>
      </c>
      <c r="B5087" s="1">
        <v>50377220</v>
      </c>
      <c r="C5087" s="1">
        <v>1</v>
      </c>
    </row>
    <row r="5088" spans="1:3" x14ac:dyDescent="0.25">
      <c r="A5088" s="1" t="s">
        <v>5165</v>
      </c>
      <c r="B5088" s="1">
        <v>50377228</v>
      </c>
      <c r="C5088" s="1">
        <v>1</v>
      </c>
    </row>
    <row r="5089" spans="1:3" x14ac:dyDescent="0.25">
      <c r="A5089" s="1" t="s">
        <v>5166</v>
      </c>
      <c r="B5089" s="1">
        <v>50381701</v>
      </c>
      <c r="C5089" s="1">
        <v>1</v>
      </c>
    </row>
    <row r="5090" spans="1:3" x14ac:dyDescent="0.25">
      <c r="A5090" s="1" t="s">
        <v>5167</v>
      </c>
      <c r="B5090" s="1">
        <v>50381602</v>
      </c>
      <c r="C5090" s="1">
        <v>1</v>
      </c>
    </row>
    <row r="5091" spans="1:3" x14ac:dyDescent="0.25">
      <c r="A5091" s="1" t="s">
        <v>5168</v>
      </c>
      <c r="B5091" s="1">
        <v>50381702</v>
      </c>
      <c r="C5091" s="1">
        <v>1</v>
      </c>
    </row>
    <row r="5092" spans="1:3" x14ac:dyDescent="0.25">
      <c r="A5092" s="1" t="s">
        <v>5169</v>
      </c>
      <c r="B5092" s="1">
        <v>50381802</v>
      </c>
      <c r="C5092" s="1">
        <v>1</v>
      </c>
    </row>
    <row r="5093" spans="1:3" x14ac:dyDescent="0.25">
      <c r="A5093" s="1" t="s">
        <v>5170</v>
      </c>
      <c r="B5093" s="1">
        <v>50381801</v>
      </c>
      <c r="C5093" s="1">
        <v>1</v>
      </c>
    </row>
    <row r="5094" spans="1:3" x14ac:dyDescent="0.25">
      <c r="A5094" s="1" t="s">
        <v>5171</v>
      </c>
      <c r="B5094" s="1">
        <v>50381601</v>
      </c>
      <c r="C5094" s="1">
        <v>1</v>
      </c>
    </row>
    <row r="5095" spans="1:3" x14ac:dyDescent="0.25">
      <c r="A5095" s="1" t="s">
        <v>5172</v>
      </c>
      <c r="B5095" s="1">
        <v>50377230</v>
      </c>
      <c r="C5095" s="1">
        <v>1</v>
      </c>
    </row>
    <row r="5096" spans="1:3" x14ac:dyDescent="0.25">
      <c r="A5096" s="1" t="s">
        <v>5173</v>
      </c>
      <c r="B5096" s="1">
        <v>50377229</v>
      </c>
      <c r="C5096" s="1">
        <v>1</v>
      </c>
    </row>
    <row r="5097" spans="1:3" x14ac:dyDescent="0.25">
      <c r="A5097" s="1" t="s">
        <v>5174</v>
      </c>
      <c r="B5097" s="1">
        <v>50381501</v>
      </c>
      <c r="C5097" s="1">
        <v>1</v>
      </c>
    </row>
    <row r="5098" spans="1:3" x14ac:dyDescent="0.25">
      <c r="A5098" s="1" t="s">
        <v>5175</v>
      </c>
      <c r="B5098" s="1">
        <v>50381503</v>
      </c>
      <c r="C5098" s="1">
        <v>1</v>
      </c>
    </row>
    <row r="5099" spans="1:3" x14ac:dyDescent="0.25">
      <c r="A5099" s="1" t="s">
        <v>5176</v>
      </c>
      <c r="B5099" s="1">
        <v>50381502</v>
      </c>
      <c r="C5099" s="1">
        <v>1</v>
      </c>
    </row>
    <row r="5100" spans="1:3" x14ac:dyDescent="0.25">
      <c r="A5100" s="1" t="s">
        <v>5177</v>
      </c>
      <c r="B5100" s="1">
        <v>50377216</v>
      </c>
      <c r="C5100" s="1">
        <v>1</v>
      </c>
    </row>
    <row r="5101" spans="1:3" x14ac:dyDescent="0.25">
      <c r="A5101" s="1" t="s">
        <v>5178</v>
      </c>
      <c r="B5101" s="1">
        <v>50377104</v>
      </c>
      <c r="C5101" s="1">
        <v>1</v>
      </c>
    </row>
    <row r="5102" spans="1:3" x14ac:dyDescent="0.25">
      <c r="A5102" s="1" t="s">
        <v>5179</v>
      </c>
      <c r="B5102" s="1">
        <v>50377103</v>
      </c>
      <c r="C5102" s="1">
        <v>1</v>
      </c>
    </row>
    <row r="5103" spans="1:3" x14ac:dyDescent="0.25">
      <c r="A5103" s="1" t="s">
        <v>5180</v>
      </c>
      <c r="B5103" s="1">
        <v>50377201</v>
      </c>
      <c r="C5103" s="1">
        <v>1</v>
      </c>
    </row>
    <row r="5104" spans="1:3" x14ac:dyDescent="0.25">
      <c r="A5104" s="1" t="s">
        <v>5181</v>
      </c>
      <c r="B5104" s="1">
        <v>50377203</v>
      </c>
      <c r="C5104" s="1">
        <v>1</v>
      </c>
    </row>
    <row r="5105" spans="1:3" x14ac:dyDescent="0.25">
      <c r="A5105" s="1" t="s">
        <v>5182</v>
      </c>
      <c r="B5105" s="1">
        <v>50377202</v>
      </c>
      <c r="C5105" s="1">
        <v>1</v>
      </c>
    </row>
    <row r="5106" spans="1:3" x14ac:dyDescent="0.25">
      <c r="A5106" s="1" t="s">
        <v>5183</v>
      </c>
      <c r="B5106" s="1">
        <v>50377102</v>
      </c>
      <c r="C5106" s="1">
        <v>1</v>
      </c>
    </row>
    <row r="5107" spans="1:3" x14ac:dyDescent="0.25">
      <c r="A5107" s="1" t="s">
        <v>5184</v>
      </c>
      <c r="B5107" s="1">
        <v>50377035</v>
      </c>
      <c r="C5107" s="1">
        <v>1</v>
      </c>
    </row>
    <row r="5108" spans="1:3" x14ac:dyDescent="0.25">
      <c r="A5108" s="1" t="s">
        <v>5185</v>
      </c>
      <c r="B5108" s="1">
        <v>50377034</v>
      </c>
      <c r="C5108" s="1">
        <v>1</v>
      </c>
    </row>
    <row r="5109" spans="1:3" x14ac:dyDescent="0.25">
      <c r="A5109" s="1" t="s">
        <v>5186</v>
      </c>
      <c r="B5109" s="1">
        <v>50377036</v>
      </c>
      <c r="C5109" s="1">
        <v>1</v>
      </c>
    </row>
    <row r="5110" spans="1:3" x14ac:dyDescent="0.25">
      <c r="A5110" s="1" t="s">
        <v>5187</v>
      </c>
      <c r="B5110" s="1">
        <v>50377101</v>
      </c>
      <c r="C5110" s="1">
        <v>1</v>
      </c>
    </row>
    <row r="5111" spans="1:3" x14ac:dyDescent="0.25">
      <c r="A5111" s="1" t="s">
        <v>5188</v>
      </c>
      <c r="B5111" s="1">
        <v>50377037</v>
      </c>
      <c r="C5111" s="1">
        <v>1</v>
      </c>
    </row>
    <row r="5112" spans="1:3" x14ac:dyDescent="0.25">
      <c r="A5112" s="1" t="s">
        <v>5189</v>
      </c>
      <c r="B5112" s="1">
        <v>50377204</v>
      </c>
      <c r="C5112" s="1">
        <v>1</v>
      </c>
    </row>
    <row r="5113" spans="1:3" x14ac:dyDescent="0.25">
      <c r="A5113" s="1" t="s">
        <v>5190</v>
      </c>
      <c r="B5113" s="1">
        <v>50377212</v>
      </c>
      <c r="C5113" s="1">
        <v>1</v>
      </c>
    </row>
    <row r="5114" spans="1:3" x14ac:dyDescent="0.25">
      <c r="A5114" s="1" t="s">
        <v>5191</v>
      </c>
      <c r="B5114" s="1">
        <v>50377211</v>
      </c>
      <c r="C5114" s="1">
        <v>1</v>
      </c>
    </row>
    <row r="5115" spans="1:3" x14ac:dyDescent="0.25">
      <c r="A5115" s="1" t="s">
        <v>5192</v>
      </c>
      <c r="B5115" s="1">
        <v>50377213</v>
      </c>
      <c r="C5115" s="1">
        <v>1</v>
      </c>
    </row>
    <row r="5116" spans="1:3" x14ac:dyDescent="0.25">
      <c r="A5116" s="1" t="s">
        <v>5193</v>
      </c>
      <c r="B5116" s="1">
        <v>50377215</v>
      </c>
      <c r="C5116" s="1">
        <v>1</v>
      </c>
    </row>
    <row r="5117" spans="1:3" x14ac:dyDescent="0.25">
      <c r="A5117" s="1" t="s">
        <v>5194</v>
      </c>
      <c r="B5117" s="1">
        <v>50377214</v>
      </c>
      <c r="C5117" s="1">
        <v>1</v>
      </c>
    </row>
    <row r="5118" spans="1:3" x14ac:dyDescent="0.25">
      <c r="A5118" s="1" t="s">
        <v>5195</v>
      </c>
      <c r="B5118" s="1">
        <v>50377210</v>
      </c>
      <c r="C5118" s="1">
        <v>1</v>
      </c>
    </row>
    <row r="5119" spans="1:3" x14ac:dyDescent="0.25">
      <c r="A5119" s="1" t="s">
        <v>5196</v>
      </c>
      <c r="B5119" s="1">
        <v>50377206</v>
      </c>
      <c r="C5119" s="1">
        <v>1</v>
      </c>
    </row>
    <row r="5120" spans="1:3" x14ac:dyDescent="0.25">
      <c r="A5120" s="1" t="s">
        <v>5197</v>
      </c>
      <c r="B5120" s="1">
        <v>50377205</v>
      </c>
      <c r="C5120" s="1">
        <v>1</v>
      </c>
    </row>
    <row r="5121" spans="1:3" x14ac:dyDescent="0.25">
      <c r="A5121" s="1" t="s">
        <v>5198</v>
      </c>
      <c r="B5121" s="1">
        <v>50377207</v>
      </c>
      <c r="C5121" s="1">
        <v>1</v>
      </c>
    </row>
    <row r="5122" spans="1:3" x14ac:dyDescent="0.25">
      <c r="A5122" s="1" t="s">
        <v>5199</v>
      </c>
      <c r="B5122" s="1">
        <v>50377209</v>
      </c>
      <c r="C5122" s="1">
        <v>1</v>
      </c>
    </row>
    <row r="5123" spans="1:3" x14ac:dyDescent="0.25">
      <c r="A5123" s="1" t="s">
        <v>5200</v>
      </c>
      <c r="B5123" s="1">
        <v>50377208</v>
      </c>
      <c r="C5123" s="1">
        <v>1</v>
      </c>
    </row>
    <row r="5124" spans="1:3" x14ac:dyDescent="0.25">
      <c r="A5124" s="1" t="s">
        <v>5201</v>
      </c>
      <c r="B5124" s="1">
        <v>50376601</v>
      </c>
      <c r="C5124" s="1">
        <v>1</v>
      </c>
    </row>
    <row r="5125" spans="1:3" x14ac:dyDescent="0.25">
      <c r="A5125" s="1" t="s">
        <v>5202</v>
      </c>
      <c r="B5125" s="1">
        <v>50375901</v>
      </c>
      <c r="C5125" s="1">
        <v>1</v>
      </c>
    </row>
    <row r="5126" spans="1:3" x14ac:dyDescent="0.25">
      <c r="A5126" s="1" t="s">
        <v>5203</v>
      </c>
      <c r="B5126" s="1">
        <v>50375877</v>
      </c>
      <c r="C5126" s="1">
        <v>1</v>
      </c>
    </row>
    <row r="5127" spans="1:3" x14ac:dyDescent="0.25">
      <c r="A5127" s="1" t="s">
        <v>5204</v>
      </c>
      <c r="B5127" s="1">
        <v>50375902</v>
      </c>
      <c r="C5127" s="1">
        <v>1</v>
      </c>
    </row>
    <row r="5128" spans="1:3" x14ac:dyDescent="0.25">
      <c r="A5128" s="1" t="s">
        <v>5205</v>
      </c>
      <c r="B5128" s="1">
        <v>50375904</v>
      </c>
      <c r="C5128" s="1">
        <v>1</v>
      </c>
    </row>
    <row r="5129" spans="1:3" x14ac:dyDescent="0.25">
      <c r="A5129" s="1" t="s">
        <v>5206</v>
      </c>
      <c r="B5129" s="1">
        <v>50375903</v>
      </c>
      <c r="C5129" s="1">
        <v>1</v>
      </c>
    </row>
    <row r="5130" spans="1:3" x14ac:dyDescent="0.25">
      <c r="A5130" s="1" t="s">
        <v>5207</v>
      </c>
      <c r="B5130" s="1">
        <v>50375876</v>
      </c>
      <c r="C5130" s="1">
        <v>1</v>
      </c>
    </row>
    <row r="5131" spans="1:3" x14ac:dyDescent="0.25">
      <c r="A5131" s="1" t="s">
        <v>5208</v>
      </c>
      <c r="B5131" s="1">
        <v>50375872</v>
      </c>
      <c r="C5131" s="1">
        <v>1</v>
      </c>
    </row>
    <row r="5132" spans="1:3" x14ac:dyDescent="0.25">
      <c r="A5132" s="1" t="s">
        <v>5209</v>
      </c>
      <c r="B5132" s="1">
        <v>50375871</v>
      </c>
      <c r="C5132" s="1">
        <v>1</v>
      </c>
    </row>
    <row r="5133" spans="1:3" x14ac:dyDescent="0.25">
      <c r="A5133" s="1" t="s">
        <v>5210</v>
      </c>
      <c r="B5133" s="1">
        <v>50375873</v>
      </c>
      <c r="C5133" s="1">
        <v>1</v>
      </c>
    </row>
    <row r="5134" spans="1:3" x14ac:dyDescent="0.25">
      <c r="A5134" s="1" t="s">
        <v>5211</v>
      </c>
      <c r="B5134" s="1">
        <v>50375875</v>
      </c>
      <c r="C5134" s="1">
        <v>1</v>
      </c>
    </row>
    <row r="5135" spans="1:3" x14ac:dyDescent="0.25">
      <c r="A5135" s="1" t="s">
        <v>5212</v>
      </c>
      <c r="B5135" s="1">
        <v>50375874</v>
      </c>
      <c r="C5135" s="1">
        <v>1</v>
      </c>
    </row>
    <row r="5136" spans="1:3" x14ac:dyDescent="0.25">
      <c r="A5136" s="1" t="s">
        <v>5213</v>
      </c>
      <c r="B5136" s="1">
        <v>50375905</v>
      </c>
      <c r="C5136" s="1">
        <v>1</v>
      </c>
    </row>
    <row r="5137" spans="1:3" x14ac:dyDescent="0.25">
      <c r="A5137" s="1" t="s">
        <v>5214</v>
      </c>
      <c r="B5137" s="1">
        <v>50376005</v>
      </c>
      <c r="C5137" s="1">
        <v>1</v>
      </c>
    </row>
    <row r="5138" spans="1:3" x14ac:dyDescent="0.25">
      <c r="A5138" s="1" t="s">
        <v>5215</v>
      </c>
      <c r="B5138" s="1">
        <v>50376004</v>
      </c>
      <c r="C5138" s="1">
        <v>1</v>
      </c>
    </row>
    <row r="5139" spans="1:3" x14ac:dyDescent="0.25">
      <c r="A5139" s="1" t="s">
        <v>5216</v>
      </c>
      <c r="B5139" s="1">
        <v>50376006</v>
      </c>
      <c r="C5139" s="1">
        <v>1</v>
      </c>
    </row>
    <row r="5140" spans="1:3" x14ac:dyDescent="0.25">
      <c r="A5140" s="1" t="s">
        <v>5217</v>
      </c>
      <c r="B5140" s="1">
        <v>50376008</v>
      </c>
      <c r="C5140" s="1">
        <v>1</v>
      </c>
    </row>
    <row r="5141" spans="1:3" x14ac:dyDescent="0.25">
      <c r="A5141" s="1" t="s">
        <v>5218</v>
      </c>
      <c r="B5141" s="1">
        <v>50376007</v>
      </c>
      <c r="C5141" s="1">
        <v>1</v>
      </c>
    </row>
    <row r="5142" spans="1:3" x14ac:dyDescent="0.25">
      <c r="A5142" s="1" t="s">
        <v>5219</v>
      </c>
      <c r="B5142" s="1">
        <v>50376003</v>
      </c>
      <c r="C5142" s="1">
        <v>1</v>
      </c>
    </row>
    <row r="5143" spans="1:3" x14ac:dyDescent="0.25">
      <c r="A5143" s="1" t="s">
        <v>5220</v>
      </c>
      <c r="B5143" s="1">
        <v>50375907</v>
      </c>
      <c r="C5143" s="1">
        <v>1</v>
      </c>
    </row>
    <row r="5144" spans="1:3" x14ac:dyDescent="0.25">
      <c r="A5144" s="1" t="s">
        <v>5221</v>
      </c>
      <c r="B5144" s="1">
        <v>50375906</v>
      </c>
      <c r="C5144" s="1">
        <v>1</v>
      </c>
    </row>
    <row r="5145" spans="1:3" x14ac:dyDescent="0.25">
      <c r="A5145" s="1" t="s">
        <v>5222</v>
      </c>
      <c r="B5145" s="1">
        <v>50375908</v>
      </c>
      <c r="C5145" s="1">
        <v>1</v>
      </c>
    </row>
    <row r="5146" spans="1:3" x14ac:dyDescent="0.25">
      <c r="A5146" s="1" t="s">
        <v>5223</v>
      </c>
      <c r="B5146" s="1">
        <v>50376002</v>
      </c>
      <c r="C5146" s="1">
        <v>1</v>
      </c>
    </row>
    <row r="5147" spans="1:3" x14ac:dyDescent="0.25">
      <c r="A5147" s="1" t="s">
        <v>5224</v>
      </c>
      <c r="B5147" s="1">
        <v>50376001</v>
      </c>
      <c r="C5147" s="1">
        <v>1</v>
      </c>
    </row>
    <row r="5148" spans="1:3" x14ac:dyDescent="0.25">
      <c r="A5148" s="1" t="s">
        <v>5225</v>
      </c>
      <c r="B5148" s="1">
        <v>50375870</v>
      </c>
      <c r="C5148" s="1">
        <v>1</v>
      </c>
    </row>
    <row r="5149" spans="1:3" x14ac:dyDescent="0.25">
      <c r="A5149" s="1" t="s">
        <v>5226</v>
      </c>
      <c r="B5149" s="1">
        <v>50375854</v>
      </c>
      <c r="C5149" s="1">
        <v>1</v>
      </c>
    </row>
    <row r="5150" spans="1:3" x14ac:dyDescent="0.25">
      <c r="A5150" s="1" t="s">
        <v>5227</v>
      </c>
      <c r="B5150" s="1">
        <v>50375853</v>
      </c>
      <c r="C5150" s="1">
        <v>1</v>
      </c>
    </row>
    <row r="5151" spans="1:3" x14ac:dyDescent="0.25">
      <c r="A5151" s="1" t="s">
        <v>5228</v>
      </c>
      <c r="B5151" s="1">
        <v>50375855</v>
      </c>
      <c r="C5151" s="1">
        <v>1</v>
      </c>
    </row>
    <row r="5152" spans="1:3" x14ac:dyDescent="0.25">
      <c r="A5152" s="1" t="s">
        <v>5229</v>
      </c>
      <c r="B5152" s="1">
        <v>50375857</v>
      </c>
      <c r="C5152" s="1">
        <v>1</v>
      </c>
    </row>
    <row r="5153" spans="1:3" x14ac:dyDescent="0.25">
      <c r="A5153" s="1" t="s">
        <v>5230</v>
      </c>
      <c r="B5153" s="1">
        <v>50375856</v>
      </c>
      <c r="C5153" s="1">
        <v>1</v>
      </c>
    </row>
    <row r="5154" spans="1:3" x14ac:dyDescent="0.25">
      <c r="A5154" s="1" t="s">
        <v>5231</v>
      </c>
      <c r="B5154" s="1">
        <v>50375852</v>
      </c>
      <c r="C5154" s="1">
        <v>1</v>
      </c>
    </row>
    <row r="5155" spans="1:3" x14ac:dyDescent="0.25">
      <c r="A5155" s="1" t="s">
        <v>5232</v>
      </c>
      <c r="B5155" s="1">
        <v>50375848</v>
      </c>
      <c r="C5155" s="1">
        <v>1</v>
      </c>
    </row>
    <row r="5156" spans="1:3" x14ac:dyDescent="0.25">
      <c r="A5156" s="1" t="s">
        <v>5233</v>
      </c>
      <c r="B5156" s="1">
        <v>50375847</v>
      </c>
      <c r="C5156" s="1">
        <v>1</v>
      </c>
    </row>
    <row r="5157" spans="1:3" x14ac:dyDescent="0.25">
      <c r="A5157" s="1" t="s">
        <v>5234</v>
      </c>
      <c r="B5157" s="1">
        <v>50375849</v>
      </c>
      <c r="C5157" s="1">
        <v>1</v>
      </c>
    </row>
    <row r="5158" spans="1:3" x14ac:dyDescent="0.25">
      <c r="A5158" s="1" t="s">
        <v>5235</v>
      </c>
      <c r="B5158" s="1">
        <v>50375851</v>
      </c>
      <c r="C5158" s="1">
        <v>1</v>
      </c>
    </row>
    <row r="5159" spans="1:3" x14ac:dyDescent="0.25">
      <c r="A5159" s="1" t="s">
        <v>5236</v>
      </c>
      <c r="B5159" s="1">
        <v>50375850</v>
      </c>
      <c r="C5159" s="1">
        <v>1</v>
      </c>
    </row>
    <row r="5160" spans="1:3" x14ac:dyDescent="0.25">
      <c r="A5160" s="1" t="s">
        <v>5237</v>
      </c>
      <c r="B5160" s="1">
        <v>50375858</v>
      </c>
      <c r="C5160" s="1">
        <v>1</v>
      </c>
    </row>
    <row r="5161" spans="1:3" x14ac:dyDescent="0.25">
      <c r="A5161" s="1" t="s">
        <v>5238</v>
      </c>
      <c r="B5161" s="1">
        <v>50375866</v>
      </c>
      <c r="C5161" s="1">
        <v>1</v>
      </c>
    </row>
    <row r="5162" spans="1:3" x14ac:dyDescent="0.25">
      <c r="A5162" s="1" t="s">
        <v>5239</v>
      </c>
      <c r="B5162" s="1">
        <v>50375865</v>
      </c>
      <c r="C5162" s="1">
        <v>1</v>
      </c>
    </row>
    <row r="5163" spans="1:3" x14ac:dyDescent="0.25">
      <c r="A5163" s="1" t="s">
        <v>5240</v>
      </c>
      <c r="B5163" s="1">
        <v>50375867</v>
      </c>
      <c r="C5163" s="1">
        <v>1</v>
      </c>
    </row>
    <row r="5164" spans="1:3" x14ac:dyDescent="0.25">
      <c r="A5164" s="1" t="s">
        <v>5241</v>
      </c>
      <c r="B5164" s="1">
        <v>50375869</v>
      </c>
      <c r="C5164" s="1">
        <v>1</v>
      </c>
    </row>
    <row r="5165" spans="1:3" x14ac:dyDescent="0.25">
      <c r="A5165" s="1" t="s">
        <v>5242</v>
      </c>
      <c r="B5165" s="1">
        <v>50375868</v>
      </c>
      <c r="C5165" s="1">
        <v>1</v>
      </c>
    </row>
    <row r="5166" spans="1:3" x14ac:dyDescent="0.25">
      <c r="A5166" s="1" t="s">
        <v>5243</v>
      </c>
      <c r="B5166" s="1">
        <v>50375864</v>
      </c>
      <c r="C5166" s="1">
        <v>1</v>
      </c>
    </row>
    <row r="5167" spans="1:3" x14ac:dyDescent="0.25">
      <c r="A5167" s="1" t="s">
        <v>5244</v>
      </c>
      <c r="B5167" s="1">
        <v>50375860</v>
      </c>
      <c r="C5167" s="1">
        <v>1</v>
      </c>
    </row>
    <row r="5168" spans="1:3" x14ac:dyDescent="0.25">
      <c r="A5168" s="1" t="s">
        <v>5245</v>
      </c>
      <c r="B5168" s="1">
        <v>50375859</v>
      </c>
      <c r="C5168" s="1">
        <v>1</v>
      </c>
    </row>
    <row r="5169" spans="1:3" x14ac:dyDescent="0.25">
      <c r="A5169" s="1" t="s">
        <v>5246</v>
      </c>
      <c r="B5169" s="1">
        <v>50375861</v>
      </c>
      <c r="C5169" s="1">
        <v>1</v>
      </c>
    </row>
    <row r="5170" spans="1:3" x14ac:dyDescent="0.25">
      <c r="A5170" s="1" t="s">
        <v>5247</v>
      </c>
      <c r="B5170" s="1">
        <v>50375863</v>
      </c>
      <c r="C5170" s="1">
        <v>1</v>
      </c>
    </row>
    <row r="5171" spans="1:3" x14ac:dyDescent="0.25">
      <c r="A5171" s="1" t="s">
        <v>5248</v>
      </c>
      <c r="B5171" s="1">
        <v>50375862</v>
      </c>
      <c r="C5171" s="1">
        <v>1</v>
      </c>
    </row>
    <row r="5172" spans="1:3" x14ac:dyDescent="0.25">
      <c r="A5172" s="1" t="s">
        <v>5249</v>
      </c>
      <c r="B5172" s="1">
        <v>50376101</v>
      </c>
      <c r="C5172" s="1">
        <v>1</v>
      </c>
    </row>
    <row r="5173" spans="1:3" x14ac:dyDescent="0.25">
      <c r="A5173" s="1" t="s">
        <v>5250</v>
      </c>
      <c r="B5173" s="1">
        <v>50376301</v>
      </c>
      <c r="C5173" s="1">
        <v>1</v>
      </c>
    </row>
    <row r="5174" spans="1:3" x14ac:dyDescent="0.25">
      <c r="A5174" s="1" t="s">
        <v>5251</v>
      </c>
      <c r="B5174" s="1">
        <v>50376229</v>
      </c>
      <c r="C5174" s="1">
        <v>1</v>
      </c>
    </row>
    <row r="5175" spans="1:3" x14ac:dyDescent="0.25">
      <c r="A5175" s="1" t="s">
        <v>5252</v>
      </c>
      <c r="B5175" s="1">
        <v>50376302</v>
      </c>
      <c r="C5175" s="1">
        <v>1</v>
      </c>
    </row>
    <row r="5176" spans="1:3" x14ac:dyDescent="0.25">
      <c r="A5176" s="1" t="s">
        <v>5253</v>
      </c>
      <c r="B5176" s="1">
        <v>50376304</v>
      </c>
      <c r="C5176" s="1">
        <v>1</v>
      </c>
    </row>
    <row r="5177" spans="1:3" x14ac:dyDescent="0.25">
      <c r="A5177" s="1" t="s">
        <v>5254</v>
      </c>
      <c r="B5177" s="1">
        <v>50376303</v>
      </c>
      <c r="C5177" s="1">
        <v>1</v>
      </c>
    </row>
    <row r="5178" spans="1:3" x14ac:dyDescent="0.25">
      <c r="A5178" s="1" t="s">
        <v>5255</v>
      </c>
      <c r="B5178" s="1">
        <v>50376228</v>
      </c>
      <c r="C5178" s="1">
        <v>1</v>
      </c>
    </row>
    <row r="5179" spans="1:3" x14ac:dyDescent="0.25">
      <c r="A5179" s="1" t="s">
        <v>5256</v>
      </c>
      <c r="B5179" s="1">
        <v>50376224</v>
      </c>
      <c r="C5179" s="1">
        <v>1</v>
      </c>
    </row>
    <row r="5180" spans="1:3" x14ac:dyDescent="0.25">
      <c r="A5180" s="1" t="s">
        <v>5257</v>
      </c>
      <c r="B5180" s="1">
        <v>50376223</v>
      </c>
      <c r="C5180" s="1">
        <v>1</v>
      </c>
    </row>
    <row r="5181" spans="1:3" x14ac:dyDescent="0.25">
      <c r="A5181" s="1" t="s">
        <v>5258</v>
      </c>
      <c r="B5181" s="1">
        <v>50376225</v>
      </c>
      <c r="C5181" s="1">
        <v>1</v>
      </c>
    </row>
    <row r="5182" spans="1:3" x14ac:dyDescent="0.25">
      <c r="A5182" s="1" t="s">
        <v>5259</v>
      </c>
      <c r="B5182" s="1">
        <v>50376227</v>
      </c>
      <c r="C5182" s="1">
        <v>1</v>
      </c>
    </row>
    <row r="5183" spans="1:3" x14ac:dyDescent="0.25">
      <c r="A5183" s="1" t="s">
        <v>5260</v>
      </c>
      <c r="B5183" s="1">
        <v>50376226</v>
      </c>
      <c r="C5183" s="1">
        <v>1</v>
      </c>
    </row>
    <row r="5184" spans="1:3" x14ac:dyDescent="0.25">
      <c r="A5184" s="1" t="s">
        <v>5261</v>
      </c>
      <c r="B5184" s="1">
        <v>50376305</v>
      </c>
      <c r="C5184" s="1">
        <v>1</v>
      </c>
    </row>
    <row r="5185" spans="1:3" x14ac:dyDescent="0.25">
      <c r="A5185" s="1" t="s">
        <v>5262</v>
      </c>
      <c r="B5185" s="1">
        <v>50376403</v>
      </c>
      <c r="C5185" s="1">
        <v>1</v>
      </c>
    </row>
    <row r="5186" spans="1:3" x14ac:dyDescent="0.25">
      <c r="A5186" s="1" t="s">
        <v>5263</v>
      </c>
      <c r="B5186" s="1">
        <v>50376402</v>
      </c>
      <c r="C5186" s="1">
        <v>1</v>
      </c>
    </row>
    <row r="5187" spans="1:3" x14ac:dyDescent="0.25">
      <c r="A5187" s="1" t="s">
        <v>5264</v>
      </c>
      <c r="B5187" s="1">
        <v>50376404</v>
      </c>
      <c r="C5187" s="1">
        <v>1</v>
      </c>
    </row>
    <row r="5188" spans="1:3" x14ac:dyDescent="0.25">
      <c r="A5188" s="1" t="s">
        <v>5265</v>
      </c>
      <c r="B5188" s="1">
        <v>50376502</v>
      </c>
      <c r="C5188" s="1">
        <v>1</v>
      </c>
    </row>
    <row r="5189" spans="1:3" x14ac:dyDescent="0.25">
      <c r="A5189" s="1" t="s">
        <v>5266</v>
      </c>
      <c r="B5189" s="1">
        <v>50376501</v>
      </c>
      <c r="C5189" s="1">
        <v>1</v>
      </c>
    </row>
    <row r="5190" spans="1:3" x14ac:dyDescent="0.25">
      <c r="A5190" s="1" t="s">
        <v>5267</v>
      </c>
      <c r="B5190" s="1">
        <v>50376401</v>
      </c>
      <c r="C5190" s="1">
        <v>1</v>
      </c>
    </row>
    <row r="5191" spans="1:3" x14ac:dyDescent="0.25">
      <c r="A5191" s="1" t="s">
        <v>5268</v>
      </c>
      <c r="B5191" s="1">
        <v>50376307</v>
      </c>
      <c r="C5191" s="1">
        <v>1</v>
      </c>
    </row>
    <row r="5192" spans="1:3" x14ac:dyDescent="0.25">
      <c r="A5192" s="1" t="s">
        <v>5269</v>
      </c>
      <c r="B5192" s="1">
        <v>50376306</v>
      </c>
      <c r="C5192" s="1">
        <v>1</v>
      </c>
    </row>
    <row r="5193" spans="1:3" x14ac:dyDescent="0.25">
      <c r="A5193" s="1" t="s">
        <v>5270</v>
      </c>
      <c r="B5193" s="1">
        <v>50376308</v>
      </c>
      <c r="C5193" s="1">
        <v>1</v>
      </c>
    </row>
    <row r="5194" spans="1:3" x14ac:dyDescent="0.25">
      <c r="A5194" s="1" t="s">
        <v>5271</v>
      </c>
      <c r="B5194" s="1">
        <v>50376310</v>
      </c>
      <c r="C5194" s="1">
        <v>1</v>
      </c>
    </row>
    <row r="5195" spans="1:3" x14ac:dyDescent="0.25">
      <c r="A5195" s="1" t="s">
        <v>5272</v>
      </c>
      <c r="B5195" s="1">
        <v>50376309</v>
      </c>
      <c r="C5195" s="1">
        <v>1</v>
      </c>
    </row>
    <row r="5196" spans="1:3" x14ac:dyDescent="0.25">
      <c r="A5196" s="1" t="s">
        <v>5273</v>
      </c>
      <c r="B5196" s="1">
        <v>50376222</v>
      </c>
      <c r="C5196" s="1">
        <v>1</v>
      </c>
    </row>
    <row r="5197" spans="1:3" x14ac:dyDescent="0.25">
      <c r="A5197" s="1" t="s">
        <v>5274</v>
      </c>
      <c r="B5197" s="1">
        <v>50376206</v>
      </c>
      <c r="C5197" s="1">
        <v>1</v>
      </c>
    </row>
    <row r="5198" spans="1:3" x14ac:dyDescent="0.25">
      <c r="A5198" s="1" t="s">
        <v>5275</v>
      </c>
      <c r="B5198" s="1">
        <v>50376205</v>
      </c>
      <c r="C5198" s="1">
        <v>1</v>
      </c>
    </row>
    <row r="5199" spans="1:3" x14ac:dyDescent="0.25">
      <c r="A5199" s="1" t="s">
        <v>5276</v>
      </c>
      <c r="B5199" s="1">
        <v>50376207</v>
      </c>
      <c r="C5199" s="1">
        <v>1</v>
      </c>
    </row>
    <row r="5200" spans="1:3" x14ac:dyDescent="0.25">
      <c r="A5200" s="1" t="s">
        <v>5277</v>
      </c>
      <c r="B5200" s="1">
        <v>50376209</v>
      </c>
      <c r="C5200" s="1">
        <v>1</v>
      </c>
    </row>
    <row r="5201" spans="1:3" x14ac:dyDescent="0.25">
      <c r="A5201" s="1" t="s">
        <v>5278</v>
      </c>
      <c r="B5201" s="1">
        <v>50376208</v>
      </c>
      <c r="C5201" s="1">
        <v>1</v>
      </c>
    </row>
    <row r="5202" spans="1:3" x14ac:dyDescent="0.25">
      <c r="A5202" s="1" t="s">
        <v>5279</v>
      </c>
      <c r="B5202" s="1">
        <v>50376204</v>
      </c>
      <c r="C5202" s="1">
        <v>1</v>
      </c>
    </row>
    <row r="5203" spans="1:3" x14ac:dyDescent="0.25">
      <c r="A5203" s="1" t="s">
        <v>5280</v>
      </c>
      <c r="B5203" s="1">
        <v>50376103</v>
      </c>
      <c r="C5203" s="1">
        <v>1</v>
      </c>
    </row>
    <row r="5204" spans="1:3" x14ac:dyDescent="0.25">
      <c r="A5204" s="1" t="s">
        <v>5281</v>
      </c>
      <c r="B5204" s="1">
        <v>50376102</v>
      </c>
      <c r="C5204" s="1">
        <v>1</v>
      </c>
    </row>
    <row r="5205" spans="1:3" x14ac:dyDescent="0.25">
      <c r="A5205" s="1" t="s">
        <v>5282</v>
      </c>
      <c r="B5205" s="1">
        <v>50376201</v>
      </c>
      <c r="C5205" s="1">
        <v>1</v>
      </c>
    </row>
    <row r="5206" spans="1:3" x14ac:dyDescent="0.25">
      <c r="A5206" s="1" t="s">
        <v>5283</v>
      </c>
      <c r="B5206" s="1">
        <v>50376203</v>
      </c>
      <c r="C5206" s="1">
        <v>1</v>
      </c>
    </row>
    <row r="5207" spans="1:3" x14ac:dyDescent="0.25">
      <c r="A5207" s="1" t="s">
        <v>5284</v>
      </c>
      <c r="B5207" s="1">
        <v>50376202</v>
      </c>
      <c r="C5207" s="1">
        <v>1</v>
      </c>
    </row>
    <row r="5208" spans="1:3" x14ac:dyDescent="0.25">
      <c r="A5208" s="1" t="s">
        <v>5285</v>
      </c>
      <c r="B5208" s="1">
        <v>50376210</v>
      </c>
      <c r="C5208" s="1">
        <v>1</v>
      </c>
    </row>
    <row r="5209" spans="1:3" x14ac:dyDescent="0.25">
      <c r="A5209" s="1" t="s">
        <v>5286</v>
      </c>
      <c r="B5209" s="1">
        <v>50376218</v>
      </c>
      <c r="C5209" s="1">
        <v>1</v>
      </c>
    </row>
    <row r="5210" spans="1:3" x14ac:dyDescent="0.25">
      <c r="A5210" s="1" t="s">
        <v>5287</v>
      </c>
      <c r="B5210" s="1">
        <v>50376217</v>
      </c>
      <c r="C5210" s="1">
        <v>1</v>
      </c>
    </row>
    <row r="5211" spans="1:3" x14ac:dyDescent="0.25">
      <c r="A5211" s="1" t="s">
        <v>5288</v>
      </c>
      <c r="B5211" s="1">
        <v>50376219</v>
      </c>
      <c r="C5211" s="1">
        <v>1</v>
      </c>
    </row>
    <row r="5212" spans="1:3" x14ac:dyDescent="0.25">
      <c r="A5212" s="1" t="s">
        <v>5289</v>
      </c>
      <c r="B5212" s="1">
        <v>50376221</v>
      </c>
      <c r="C5212" s="1">
        <v>1</v>
      </c>
    </row>
    <row r="5213" spans="1:3" x14ac:dyDescent="0.25">
      <c r="A5213" s="1" t="s">
        <v>5290</v>
      </c>
      <c r="B5213" s="1">
        <v>50376220</v>
      </c>
      <c r="C5213" s="1">
        <v>1</v>
      </c>
    </row>
    <row r="5214" spans="1:3" x14ac:dyDescent="0.25">
      <c r="A5214" s="1" t="s">
        <v>5291</v>
      </c>
      <c r="B5214" s="1">
        <v>50376216</v>
      </c>
      <c r="C5214" s="1">
        <v>1</v>
      </c>
    </row>
    <row r="5215" spans="1:3" x14ac:dyDescent="0.25">
      <c r="A5215" s="1" t="s">
        <v>5292</v>
      </c>
      <c r="B5215" s="1">
        <v>50376212</v>
      </c>
      <c r="C5215" s="1">
        <v>1</v>
      </c>
    </row>
    <row r="5216" spans="1:3" x14ac:dyDescent="0.25">
      <c r="A5216" s="1" t="s">
        <v>5293</v>
      </c>
      <c r="B5216" s="1">
        <v>50376211</v>
      </c>
      <c r="C5216" s="1">
        <v>1</v>
      </c>
    </row>
    <row r="5217" spans="1:3" x14ac:dyDescent="0.25">
      <c r="A5217" s="1" t="s">
        <v>5294</v>
      </c>
      <c r="B5217" s="1">
        <v>50376213</v>
      </c>
      <c r="C5217" s="1">
        <v>1</v>
      </c>
    </row>
    <row r="5218" spans="1:3" x14ac:dyDescent="0.25">
      <c r="A5218" s="1" t="s">
        <v>5295</v>
      </c>
      <c r="B5218" s="1">
        <v>50376215</v>
      </c>
      <c r="C5218" s="1">
        <v>1</v>
      </c>
    </row>
    <row r="5219" spans="1:3" x14ac:dyDescent="0.25">
      <c r="A5219" s="1" t="s">
        <v>5296</v>
      </c>
      <c r="B5219" s="1">
        <v>50376214</v>
      </c>
      <c r="C5219" s="1">
        <v>1</v>
      </c>
    </row>
    <row r="5220" spans="1:3" x14ac:dyDescent="0.25">
      <c r="A5220" s="1" t="s">
        <v>5297</v>
      </c>
      <c r="B5220" s="1">
        <v>50375331</v>
      </c>
      <c r="C5220" s="1">
        <v>1</v>
      </c>
    </row>
    <row r="5221" spans="1:3" x14ac:dyDescent="0.25">
      <c r="A5221" s="1" t="s">
        <v>5298</v>
      </c>
      <c r="B5221" s="1">
        <v>50374428</v>
      </c>
      <c r="C5221" s="1">
        <v>1</v>
      </c>
    </row>
    <row r="5222" spans="1:3" x14ac:dyDescent="0.25">
      <c r="A5222" s="1" t="s">
        <v>5299</v>
      </c>
      <c r="B5222" s="1">
        <v>50374427</v>
      </c>
      <c r="C5222" s="1">
        <v>1</v>
      </c>
    </row>
    <row r="5223" spans="1:3" x14ac:dyDescent="0.25">
      <c r="A5223" s="1" t="s">
        <v>5300</v>
      </c>
      <c r="B5223" s="1">
        <v>50374429</v>
      </c>
      <c r="C5223" s="1">
        <v>1</v>
      </c>
    </row>
    <row r="5224" spans="1:3" x14ac:dyDescent="0.25">
      <c r="A5224" s="1" t="s">
        <v>5301</v>
      </c>
      <c r="B5224" s="1">
        <v>50374431</v>
      </c>
      <c r="C5224" s="1">
        <v>1</v>
      </c>
    </row>
    <row r="5225" spans="1:3" x14ac:dyDescent="0.25">
      <c r="A5225" s="1" t="s">
        <v>5302</v>
      </c>
      <c r="B5225" s="1">
        <v>50374430</v>
      </c>
      <c r="C5225" s="1">
        <v>1</v>
      </c>
    </row>
    <row r="5226" spans="1:3" x14ac:dyDescent="0.25">
      <c r="A5226" s="1" t="s">
        <v>5303</v>
      </c>
      <c r="B5226" s="1">
        <v>50374426</v>
      </c>
      <c r="C5226" s="1">
        <v>1</v>
      </c>
    </row>
    <row r="5227" spans="1:3" x14ac:dyDescent="0.25">
      <c r="A5227" s="1" t="s">
        <v>5304</v>
      </c>
      <c r="B5227" s="1">
        <v>50374422</v>
      </c>
      <c r="C5227" s="1">
        <v>1</v>
      </c>
    </row>
    <row r="5228" spans="1:3" x14ac:dyDescent="0.25">
      <c r="A5228" s="1" t="s">
        <v>5305</v>
      </c>
      <c r="B5228" s="1">
        <v>50374421</v>
      </c>
      <c r="C5228" s="1">
        <v>1</v>
      </c>
    </row>
    <row r="5229" spans="1:3" x14ac:dyDescent="0.25">
      <c r="A5229" s="1" t="s">
        <v>5306</v>
      </c>
      <c r="B5229" s="1">
        <v>50374423</v>
      </c>
      <c r="C5229" s="1">
        <v>1</v>
      </c>
    </row>
    <row r="5230" spans="1:3" x14ac:dyDescent="0.25">
      <c r="A5230" s="1" t="s">
        <v>5307</v>
      </c>
      <c r="B5230" s="1">
        <v>50374425</v>
      </c>
      <c r="C5230" s="1">
        <v>1</v>
      </c>
    </row>
    <row r="5231" spans="1:3" x14ac:dyDescent="0.25">
      <c r="A5231" s="1" t="s">
        <v>5308</v>
      </c>
      <c r="B5231" s="1">
        <v>50374424</v>
      </c>
      <c r="C5231" s="1">
        <v>1</v>
      </c>
    </row>
    <row r="5232" spans="1:3" x14ac:dyDescent="0.25">
      <c r="A5232" s="1" t="s">
        <v>5309</v>
      </c>
      <c r="B5232" s="1">
        <v>50374432</v>
      </c>
      <c r="C5232" s="1">
        <v>1</v>
      </c>
    </row>
    <row r="5233" spans="1:3" x14ac:dyDescent="0.25">
      <c r="A5233" s="1" t="s">
        <v>5310</v>
      </c>
      <c r="B5233" s="1">
        <v>50374440</v>
      </c>
      <c r="C5233" s="1">
        <v>1</v>
      </c>
    </row>
    <row r="5234" spans="1:3" x14ac:dyDescent="0.25">
      <c r="A5234" s="1" t="s">
        <v>5311</v>
      </c>
      <c r="B5234" s="1">
        <v>50374439</v>
      </c>
      <c r="C5234" s="1">
        <v>1</v>
      </c>
    </row>
    <row r="5235" spans="1:3" x14ac:dyDescent="0.25">
      <c r="A5235" s="1" t="s">
        <v>5312</v>
      </c>
      <c r="B5235" s="1">
        <v>50374441</v>
      </c>
      <c r="C5235" s="1">
        <v>1</v>
      </c>
    </row>
    <row r="5236" spans="1:3" x14ac:dyDescent="0.25">
      <c r="A5236" s="1" t="s">
        <v>5313</v>
      </c>
      <c r="B5236" s="1">
        <v>50374443</v>
      </c>
      <c r="C5236" s="1">
        <v>1</v>
      </c>
    </row>
    <row r="5237" spans="1:3" x14ac:dyDescent="0.25">
      <c r="A5237" s="1" t="s">
        <v>5314</v>
      </c>
      <c r="B5237" s="1">
        <v>50374442</v>
      </c>
      <c r="C5237" s="1">
        <v>1</v>
      </c>
    </row>
    <row r="5238" spans="1:3" x14ac:dyDescent="0.25">
      <c r="A5238" s="1" t="s">
        <v>5315</v>
      </c>
      <c r="B5238" s="1">
        <v>50374438</v>
      </c>
      <c r="C5238" s="1">
        <v>1</v>
      </c>
    </row>
    <row r="5239" spans="1:3" x14ac:dyDescent="0.25">
      <c r="A5239" s="1" t="s">
        <v>5316</v>
      </c>
      <c r="B5239" s="1">
        <v>50374434</v>
      </c>
      <c r="C5239" s="1">
        <v>1</v>
      </c>
    </row>
    <row r="5240" spans="1:3" x14ac:dyDescent="0.25">
      <c r="A5240" s="1" t="s">
        <v>5317</v>
      </c>
      <c r="B5240" s="1">
        <v>50374433</v>
      </c>
      <c r="C5240" s="1">
        <v>1</v>
      </c>
    </row>
    <row r="5241" spans="1:3" x14ac:dyDescent="0.25">
      <c r="A5241" s="1" t="s">
        <v>5318</v>
      </c>
      <c r="B5241" s="1">
        <v>50374435</v>
      </c>
      <c r="C5241" s="1">
        <v>1</v>
      </c>
    </row>
    <row r="5242" spans="1:3" x14ac:dyDescent="0.25">
      <c r="A5242" s="1" t="s">
        <v>5319</v>
      </c>
      <c r="B5242" s="1">
        <v>50374437</v>
      </c>
      <c r="C5242" s="1">
        <v>1</v>
      </c>
    </row>
    <row r="5243" spans="1:3" x14ac:dyDescent="0.25">
      <c r="A5243" s="1" t="s">
        <v>5320</v>
      </c>
      <c r="B5243" s="1">
        <v>50374436</v>
      </c>
      <c r="C5243" s="1">
        <v>1</v>
      </c>
    </row>
    <row r="5244" spans="1:3" x14ac:dyDescent="0.25">
      <c r="A5244" s="1" t="s">
        <v>5321</v>
      </c>
      <c r="B5244" s="1">
        <v>50374420</v>
      </c>
      <c r="C5244" s="1">
        <v>1</v>
      </c>
    </row>
    <row r="5245" spans="1:3" x14ac:dyDescent="0.25">
      <c r="A5245" s="1" t="s">
        <v>5322</v>
      </c>
      <c r="B5245" s="1">
        <v>50374404</v>
      </c>
      <c r="C5245" s="1">
        <v>1</v>
      </c>
    </row>
    <row r="5246" spans="1:3" x14ac:dyDescent="0.25">
      <c r="A5246" s="1" t="s">
        <v>507</v>
      </c>
      <c r="B5246" s="1">
        <v>50374403</v>
      </c>
      <c r="C5246" s="1">
        <v>1</v>
      </c>
    </row>
    <row r="5247" spans="1:3" x14ac:dyDescent="0.25">
      <c r="A5247" s="1" t="s">
        <v>5323</v>
      </c>
      <c r="B5247" s="1">
        <v>50374405</v>
      </c>
      <c r="C5247" s="1">
        <v>1</v>
      </c>
    </row>
    <row r="5248" spans="1:3" x14ac:dyDescent="0.25">
      <c r="A5248" s="1" t="s">
        <v>5324</v>
      </c>
      <c r="B5248" s="1">
        <v>50374407</v>
      </c>
      <c r="C5248" s="1">
        <v>1</v>
      </c>
    </row>
    <row r="5249" spans="1:3" x14ac:dyDescent="0.25">
      <c r="A5249" s="1" t="s">
        <v>5325</v>
      </c>
      <c r="B5249" s="1">
        <v>50374406</v>
      </c>
      <c r="C5249" s="1">
        <v>1</v>
      </c>
    </row>
    <row r="5250" spans="1:3" x14ac:dyDescent="0.25">
      <c r="A5250" s="1" t="s">
        <v>5326</v>
      </c>
      <c r="B5250" s="1">
        <v>50374402</v>
      </c>
      <c r="C5250" s="1">
        <v>1</v>
      </c>
    </row>
    <row r="5251" spans="1:3" x14ac:dyDescent="0.25">
      <c r="A5251" s="1" t="s">
        <v>5327</v>
      </c>
      <c r="B5251" s="1">
        <v>50374311</v>
      </c>
      <c r="C5251" s="1">
        <v>1</v>
      </c>
    </row>
    <row r="5252" spans="1:3" x14ac:dyDescent="0.25">
      <c r="A5252" s="1" t="s">
        <v>5328</v>
      </c>
      <c r="B5252" s="1">
        <v>50374310</v>
      </c>
      <c r="C5252" s="1">
        <v>1</v>
      </c>
    </row>
    <row r="5253" spans="1:3" x14ac:dyDescent="0.25">
      <c r="A5253" s="1" t="s">
        <v>5329</v>
      </c>
      <c r="B5253" s="1">
        <v>50374312</v>
      </c>
      <c r="C5253" s="1">
        <v>1</v>
      </c>
    </row>
    <row r="5254" spans="1:3" x14ac:dyDescent="0.25">
      <c r="A5254" s="1" t="s">
        <v>5330</v>
      </c>
      <c r="B5254" s="1">
        <v>50374401</v>
      </c>
      <c r="C5254" s="1">
        <v>1</v>
      </c>
    </row>
    <row r="5255" spans="1:3" x14ac:dyDescent="0.25">
      <c r="A5255" s="1" t="s">
        <v>5331</v>
      </c>
      <c r="B5255" s="1">
        <v>50374313</v>
      </c>
      <c r="C5255" s="1">
        <v>1</v>
      </c>
    </row>
    <row r="5256" spans="1:3" x14ac:dyDescent="0.25">
      <c r="A5256" s="1" t="s">
        <v>5332</v>
      </c>
      <c r="B5256" s="1">
        <v>50374408</v>
      </c>
      <c r="C5256" s="1">
        <v>1</v>
      </c>
    </row>
    <row r="5257" spans="1:3" x14ac:dyDescent="0.25">
      <c r="A5257" s="1" t="s">
        <v>5333</v>
      </c>
      <c r="B5257" s="1">
        <v>50374416</v>
      </c>
      <c r="C5257" s="1">
        <v>1</v>
      </c>
    </row>
    <row r="5258" spans="1:3" x14ac:dyDescent="0.25">
      <c r="A5258" s="1" t="s">
        <v>5334</v>
      </c>
      <c r="B5258" s="1">
        <v>50374415</v>
      </c>
      <c r="C5258" s="1">
        <v>1</v>
      </c>
    </row>
    <row r="5259" spans="1:3" x14ac:dyDescent="0.25">
      <c r="A5259" s="1" t="s">
        <v>5335</v>
      </c>
      <c r="B5259" s="1">
        <v>50374417</v>
      </c>
      <c r="C5259" s="1">
        <v>1</v>
      </c>
    </row>
    <row r="5260" spans="1:3" x14ac:dyDescent="0.25">
      <c r="A5260" s="1" t="s">
        <v>5336</v>
      </c>
      <c r="B5260" s="1">
        <v>50374419</v>
      </c>
      <c r="C5260" s="1">
        <v>1</v>
      </c>
    </row>
    <row r="5261" spans="1:3" x14ac:dyDescent="0.25">
      <c r="A5261" s="1" t="s">
        <v>5337</v>
      </c>
      <c r="B5261" s="1">
        <v>50374418</v>
      </c>
      <c r="C5261" s="1">
        <v>1</v>
      </c>
    </row>
    <row r="5262" spans="1:3" x14ac:dyDescent="0.25">
      <c r="A5262" s="1" t="s">
        <v>5338</v>
      </c>
      <c r="B5262" s="1">
        <v>50374414</v>
      </c>
      <c r="C5262" s="1">
        <v>1</v>
      </c>
    </row>
    <row r="5263" spans="1:3" x14ac:dyDescent="0.25">
      <c r="A5263" s="1" t="s">
        <v>5339</v>
      </c>
      <c r="B5263" s="1">
        <v>50374410</v>
      </c>
      <c r="C5263" s="1">
        <v>1</v>
      </c>
    </row>
    <row r="5264" spans="1:3" x14ac:dyDescent="0.25">
      <c r="A5264" s="1" t="s">
        <v>5340</v>
      </c>
      <c r="B5264" s="1">
        <v>50374409</v>
      </c>
      <c r="C5264" s="1">
        <v>1</v>
      </c>
    </row>
    <row r="5265" spans="1:3" x14ac:dyDescent="0.25">
      <c r="A5265" s="1" t="s">
        <v>5341</v>
      </c>
      <c r="B5265" s="1">
        <v>50374411</v>
      </c>
      <c r="C5265" s="1">
        <v>1</v>
      </c>
    </row>
    <row r="5266" spans="1:3" x14ac:dyDescent="0.25">
      <c r="A5266" s="1" t="s">
        <v>5342</v>
      </c>
      <c r="B5266" s="1">
        <v>50374413</v>
      </c>
      <c r="C5266" s="1">
        <v>1</v>
      </c>
    </row>
    <row r="5267" spans="1:3" x14ac:dyDescent="0.25">
      <c r="A5267" s="1" t="s">
        <v>5343</v>
      </c>
      <c r="B5267" s="1">
        <v>50374412</v>
      </c>
      <c r="C5267" s="1">
        <v>1</v>
      </c>
    </row>
    <row r="5268" spans="1:3" x14ac:dyDescent="0.25">
      <c r="A5268" s="1" t="s">
        <v>5344</v>
      </c>
      <c r="B5268" s="1">
        <v>50374444</v>
      </c>
      <c r="C5268" s="1">
        <v>1</v>
      </c>
    </row>
    <row r="5269" spans="1:3" x14ac:dyDescent="0.25">
      <c r="A5269" s="1" t="s">
        <v>5345</v>
      </c>
      <c r="B5269" s="1">
        <v>50374605</v>
      </c>
      <c r="C5269" s="1">
        <v>1</v>
      </c>
    </row>
    <row r="5270" spans="1:3" x14ac:dyDescent="0.25">
      <c r="A5270" s="1" t="s">
        <v>5346</v>
      </c>
      <c r="B5270" s="1">
        <v>50374604</v>
      </c>
      <c r="C5270" s="1">
        <v>1</v>
      </c>
    </row>
    <row r="5271" spans="1:3" x14ac:dyDescent="0.25">
      <c r="A5271" s="1" t="s">
        <v>5347</v>
      </c>
      <c r="B5271" s="1">
        <v>50374606</v>
      </c>
      <c r="C5271" s="1">
        <v>1</v>
      </c>
    </row>
    <row r="5272" spans="1:3" x14ac:dyDescent="0.25">
      <c r="A5272" s="1" t="s">
        <v>5348</v>
      </c>
      <c r="B5272" s="1">
        <v>50374608</v>
      </c>
      <c r="C5272" s="1">
        <v>1</v>
      </c>
    </row>
    <row r="5273" spans="1:3" x14ac:dyDescent="0.25">
      <c r="A5273" s="1" t="s">
        <v>5349</v>
      </c>
      <c r="B5273" s="1">
        <v>50374607</v>
      </c>
      <c r="C5273" s="1">
        <v>1</v>
      </c>
    </row>
    <row r="5274" spans="1:3" x14ac:dyDescent="0.25">
      <c r="A5274" s="1" t="s">
        <v>5350</v>
      </c>
      <c r="B5274" s="1">
        <v>50374603</v>
      </c>
      <c r="C5274" s="1">
        <v>1</v>
      </c>
    </row>
    <row r="5275" spans="1:3" x14ac:dyDescent="0.25">
      <c r="A5275" s="1" t="s">
        <v>5351</v>
      </c>
      <c r="B5275" s="1">
        <v>50374524</v>
      </c>
      <c r="C5275" s="1">
        <v>1</v>
      </c>
    </row>
    <row r="5276" spans="1:3" x14ac:dyDescent="0.25">
      <c r="A5276" s="1" t="s">
        <v>5352</v>
      </c>
      <c r="B5276" s="1">
        <v>50374523</v>
      </c>
      <c r="C5276" s="1">
        <v>1</v>
      </c>
    </row>
    <row r="5277" spans="1:3" x14ac:dyDescent="0.25">
      <c r="A5277" s="1" t="s">
        <v>5353</v>
      </c>
      <c r="B5277" s="1">
        <v>50374525</v>
      </c>
      <c r="C5277" s="1">
        <v>1</v>
      </c>
    </row>
    <row r="5278" spans="1:3" x14ac:dyDescent="0.25">
      <c r="A5278" s="1" t="s">
        <v>5354</v>
      </c>
      <c r="B5278" s="1">
        <v>50374602</v>
      </c>
      <c r="C5278" s="1">
        <v>1</v>
      </c>
    </row>
    <row r="5279" spans="1:3" x14ac:dyDescent="0.25">
      <c r="A5279" s="1" t="s">
        <v>5355</v>
      </c>
      <c r="B5279" s="1">
        <v>50374601</v>
      </c>
      <c r="C5279" s="1">
        <v>1</v>
      </c>
    </row>
    <row r="5280" spans="1:3" x14ac:dyDescent="0.25">
      <c r="A5280" s="1" t="s">
        <v>5356</v>
      </c>
      <c r="B5280" s="1">
        <v>50374609</v>
      </c>
      <c r="C5280" s="1">
        <v>1</v>
      </c>
    </row>
    <row r="5281" spans="1:3" x14ac:dyDescent="0.25">
      <c r="A5281" s="1" t="s">
        <v>5357</v>
      </c>
      <c r="B5281" s="1">
        <v>50374617</v>
      </c>
      <c r="C5281" s="1">
        <v>1</v>
      </c>
    </row>
    <row r="5282" spans="1:3" x14ac:dyDescent="0.25">
      <c r="A5282" s="1" t="s">
        <v>5358</v>
      </c>
      <c r="B5282" s="1">
        <v>50374616</v>
      </c>
      <c r="C5282" s="1">
        <v>1</v>
      </c>
    </row>
    <row r="5283" spans="1:3" x14ac:dyDescent="0.25">
      <c r="A5283" s="1" t="s">
        <v>5359</v>
      </c>
      <c r="B5283" s="1">
        <v>50374618</v>
      </c>
      <c r="C5283" s="1">
        <v>1</v>
      </c>
    </row>
    <row r="5284" spans="1:3" x14ac:dyDescent="0.25">
      <c r="A5284" s="1" t="s">
        <v>5360</v>
      </c>
      <c r="B5284" s="1">
        <v>50374620</v>
      </c>
      <c r="C5284" s="1">
        <v>1</v>
      </c>
    </row>
    <row r="5285" spans="1:3" x14ac:dyDescent="0.25">
      <c r="A5285" s="1" t="s">
        <v>5361</v>
      </c>
      <c r="B5285" s="1">
        <v>50374619</v>
      </c>
      <c r="C5285" s="1">
        <v>1</v>
      </c>
    </row>
    <row r="5286" spans="1:3" x14ac:dyDescent="0.25">
      <c r="A5286" s="1" t="s">
        <v>5362</v>
      </c>
      <c r="B5286" s="1">
        <v>50374615</v>
      </c>
      <c r="C5286" s="1">
        <v>1</v>
      </c>
    </row>
    <row r="5287" spans="1:3" x14ac:dyDescent="0.25">
      <c r="A5287" s="1" t="s">
        <v>5363</v>
      </c>
      <c r="B5287" s="1">
        <v>50374611</v>
      </c>
      <c r="C5287" s="1">
        <v>1</v>
      </c>
    </row>
    <row r="5288" spans="1:3" x14ac:dyDescent="0.25">
      <c r="A5288" s="1" t="s">
        <v>5364</v>
      </c>
      <c r="B5288" s="1">
        <v>50374610</v>
      </c>
      <c r="C5288" s="1">
        <v>1</v>
      </c>
    </row>
    <row r="5289" spans="1:3" x14ac:dyDescent="0.25">
      <c r="A5289" s="1" t="s">
        <v>5365</v>
      </c>
      <c r="B5289" s="1">
        <v>50374612</v>
      </c>
      <c r="C5289" s="1">
        <v>1</v>
      </c>
    </row>
    <row r="5290" spans="1:3" x14ac:dyDescent="0.25">
      <c r="A5290" s="1" t="s">
        <v>5366</v>
      </c>
      <c r="B5290" s="1">
        <v>50374614</v>
      </c>
      <c r="C5290" s="1">
        <v>1</v>
      </c>
    </row>
    <row r="5291" spans="1:3" x14ac:dyDescent="0.25">
      <c r="A5291" s="1" t="s">
        <v>5367</v>
      </c>
      <c r="B5291" s="1">
        <v>50374613</v>
      </c>
      <c r="C5291" s="1">
        <v>1</v>
      </c>
    </row>
    <row r="5292" spans="1:3" x14ac:dyDescent="0.25">
      <c r="A5292" s="1" t="s">
        <v>5368</v>
      </c>
      <c r="B5292" s="1">
        <v>50374522</v>
      </c>
      <c r="C5292" s="1">
        <v>1</v>
      </c>
    </row>
    <row r="5293" spans="1:3" x14ac:dyDescent="0.25">
      <c r="A5293" s="1" t="s">
        <v>5369</v>
      </c>
      <c r="B5293" s="1">
        <v>50374506</v>
      </c>
      <c r="C5293" s="1">
        <v>1</v>
      </c>
    </row>
    <row r="5294" spans="1:3" x14ac:dyDescent="0.25">
      <c r="A5294" s="1" t="s">
        <v>5370</v>
      </c>
      <c r="B5294" s="1">
        <v>50374505</v>
      </c>
      <c r="C5294" s="1">
        <v>1</v>
      </c>
    </row>
    <row r="5295" spans="1:3" x14ac:dyDescent="0.25">
      <c r="A5295" s="1" t="s">
        <v>5371</v>
      </c>
      <c r="B5295" s="1">
        <v>50374507</v>
      </c>
      <c r="C5295" s="1">
        <v>1</v>
      </c>
    </row>
    <row r="5296" spans="1:3" x14ac:dyDescent="0.25">
      <c r="A5296" s="1" t="s">
        <v>5372</v>
      </c>
      <c r="B5296" s="1">
        <v>50374509</v>
      </c>
      <c r="C5296" s="1">
        <v>1</v>
      </c>
    </row>
    <row r="5297" spans="1:3" x14ac:dyDescent="0.25">
      <c r="A5297" s="1" t="s">
        <v>5373</v>
      </c>
      <c r="B5297" s="1">
        <v>50374508</v>
      </c>
      <c r="C5297" s="1">
        <v>1</v>
      </c>
    </row>
    <row r="5298" spans="1:3" x14ac:dyDescent="0.25">
      <c r="A5298" s="1" t="s">
        <v>5374</v>
      </c>
      <c r="B5298" s="1">
        <v>50374504</v>
      </c>
      <c r="C5298" s="1">
        <v>1</v>
      </c>
    </row>
    <row r="5299" spans="1:3" x14ac:dyDescent="0.25">
      <c r="A5299" s="1" t="s">
        <v>5375</v>
      </c>
      <c r="B5299" s="1">
        <v>50374446</v>
      </c>
      <c r="C5299" s="1">
        <v>1</v>
      </c>
    </row>
    <row r="5300" spans="1:3" x14ac:dyDescent="0.25">
      <c r="A5300" s="1" t="s">
        <v>5376</v>
      </c>
      <c r="B5300" s="1">
        <v>50374445</v>
      </c>
      <c r="C5300" s="1">
        <v>1</v>
      </c>
    </row>
    <row r="5301" spans="1:3" x14ac:dyDescent="0.25">
      <c r="A5301" s="1" t="s">
        <v>5377</v>
      </c>
      <c r="B5301" s="1">
        <v>50374501</v>
      </c>
      <c r="C5301" s="1">
        <v>1</v>
      </c>
    </row>
    <row r="5302" spans="1:3" x14ac:dyDescent="0.25">
      <c r="A5302" s="1" t="s">
        <v>5378</v>
      </c>
      <c r="B5302" s="1">
        <v>50374503</v>
      </c>
      <c r="C5302" s="1">
        <v>1</v>
      </c>
    </row>
    <row r="5303" spans="1:3" x14ac:dyDescent="0.25">
      <c r="A5303" s="1" t="s">
        <v>5379</v>
      </c>
      <c r="B5303" s="1">
        <v>50374502</v>
      </c>
      <c r="C5303" s="1">
        <v>1</v>
      </c>
    </row>
    <row r="5304" spans="1:3" x14ac:dyDescent="0.25">
      <c r="A5304" s="1" t="s">
        <v>5380</v>
      </c>
      <c r="B5304" s="1">
        <v>50374510</v>
      </c>
      <c r="C5304" s="1">
        <v>1</v>
      </c>
    </row>
    <row r="5305" spans="1:3" x14ac:dyDescent="0.25">
      <c r="A5305" s="1" t="s">
        <v>5381</v>
      </c>
      <c r="B5305" s="1">
        <v>50374518</v>
      </c>
      <c r="C5305" s="1">
        <v>1</v>
      </c>
    </row>
    <row r="5306" spans="1:3" x14ac:dyDescent="0.25">
      <c r="A5306" s="1" t="s">
        <v>5382</v>
      </c>
      <c r="B5306" s="1">
        <v>50374517</v>
      </c>
      <c r="C5306" s="1">
        <v>1</v>
      </c>
    </row>
    <row r="5307" spans="1:3" x14ac:dyDescent="0.25">
      <c r="A5307" s="1" t="s">
        <v>5383</v>
      </c>
      <c r="B5307" s="1">
        <v>50374519</v>
      </c>
      <c r="C5307" s="1">
        <v>1</v>
      </c>
    </row>
    <row r="5308" spans="1:3" x14ac:dyDescent="0.25">
      <c r="A5308" s="1" t="s">
        <v>5384</v>
      </c>
      <c r="B5308" s="1">
        <v>50374521</v>
      </c>
      <c r="C5308" s="1">
        <v>1</v>
      </c>
    </row>
    <row r="5309" spans="1:3" x14ac:dyDescent="0.25">
      <c r="A5309" s="1" t="s">
        <v>5385</v>
      </c>
      <c r="B5309" s="1">
        <v>50374520</v>
      </c>
      <c r="C5309" s="1">
        <v>1</v>
      </c>
    </row>
    <row r="5310" spans="1:3" x14ac:dyDescent="0.25">
      <c r="A5310" s="1" t="s">
        <v>5386</v>
      </c>
      <c r="B5310" s="1">
        <v>50374516</v>
      </c>
      <c r="C5310" s="1">
        <v>1</v>
      </c>
    </row>
    <row r="5311" spans="1:3" x14ac:dyDescent="0.25">
      <c r="A5311" s="1" t="s">
        <v>5387</v>
      </c>
      <c r="B5311" s="1">
        <v>50374512</v>
      </c>
      <c r="C5311" s="1">
        <v>1</v>
      </c>
    </row>
    <row r="5312" spans="1:3" x14ac:dyDescent="0.25">
      <c r="A5312" s="1" t="s">
        <v>5388</v>
      </c>
      <c r="B5312" s="1">
        <v>50374511</v>
      </c>
      <c r="C5312" s="1">
        <v>1</v>
      </c>
    </row>
    <row r="5313" spans="1:3" x14ac:dyDescent="0.25">
      <c r="A5313" s="1" t="s">
        <v>5389</v>
      </c>
      <c r="B5313" s="1">
        <v>50374513</v>
      </c>
      <c r="C5313" s="1">
        <v>1</v>
      </c>
    </row>
    <row r="5314" spans="1:3" x14ac:dyDescent="0.25">
      <c r="A5314" s="1" t="s">
        <v>5390</v>
      </c>
      <c r="B5314" s="1">
        <v>50374515</v>
      </c>
      <c r="C5314" s="1">
        <v>1</v>
      </c>
    </row>
    <row r="5315" spans="1:3" x14ac:dyDescent="0.25">
      <c r="A5315" s="1" t="s">
        <v>5391</v>
      </c>
      <c r="B5315" s="1">
        <v>50374514</v>
      </c>
      <c r="C5315" s="1">
        <v>1</v>
      </c>
    </row>
    <row r="5316" spans="1:3" x14ac:dyDescent="0.25">
      <c r="A5316" s="1" t="s">
        <v>5392</v>
      </c>
      <c r="B5316" s="1">
        <v>50374309</v>
      </c>
      <c r="C5316" s="1">
        <v>1</v>
      </c>
    </row>
    <row r="5317" spans="1:3" x14ac:dyDescent="0.25">
      <c r="A5317" s="1" t="s">
        <v>5393</v>
      </c>
      <c r="B5317" s="1">
        <v>50373647</v>
      </c>
      <c r="C5317" s="1">
        <v>1</v>
      </c>
    </row>
    <row r="5318" spans="1:3" x14ac:dyDescent="0.25">
      <c r="A5318" s="1" t="s">
        <v>5394</v>
      </c>
      <c r="B5318" s="1">
        <v>50373646</v>
      </c>
      <c r="C5318" s="1">
        <v>1</v>
      </c>
    </row>
    <row r="5319" spans="1:3" x14ac:dyDescent="0.25">
      <c r="A5319" s="1" t="s">
        <v>5395</v>
      </c>
      <c r="B5319" s="1">
        <v>50373648</v>
      </c>
      <c r="C5319" s="1">
        <v>1</v>
      </c>
    </row>
    <row r="5320" spans="1:3" x14ac:dyDescent="0.25">
      <c r="A5320" s="1" t="s">
        <v>5396</v>
      </c>
      <c r="B5320" s="1">
        <v>50373650</v>
      </c>
      <c r="C5320" s="1">
        <v>1</v>
      </c>
    </row>
    <row r="5321" spans="1:3" x14ac:dyDescent="0.25">
      <c r="A5321" s="1" t="s">
        <v>5397</v>
      </c>
      <c r="B5321" s="1">
        <v>50373649</v>
      </c>
      <c r="C5321" s="1">
        <v>1</v>
      </c>
    </row>
    <row r="5322" spans="1:3" x14ac:dyDescent="0.25">
      <c r="A5322" s="1" t="s">
        <v>5398</v>
      </c>
      <c r="B5322" s="1">
        <v>50373645</v>
      </c>
      <c r="C5322" s="1">
        <v>1</v>
      </c>
    </row>
    <row r="5323" spans="1:3" x14ac:dyDescent="0.25">
      <c r="A5323" s="1" t="s">
        <v>5399</v>
      </c>
      <c r="B5323" s="1">
        <v>50373641</v>
      </c>
      <c r="C5323" s="1">
        <v>1</v>
      </c>
    </row>
    <row r="5324" spans="1:3" x14ac:dyDescent="0.25">
      <c r="A5324" s="1" t="s">
        <v>5400</v>
      </c>
      <c r="B5324" s="1">
        <v>50373640</v>
      </c>
      <c r="C5324" s="1">
        <v>1</v>
      </c>
    </row>
    <row r="5325" spans="1:3" x14ac:dyDescent="0.25">
      <c r="A5325" s="1" t="s">
        <v>5401</v>
      </c>
      <c r="B5325" s="1">
        <v>50373642</v>
      </c>
      <c r="C5325" s="1">
        <v>1</v>
      </c>
    </row>
    <row r="5326" spans="1:3" x14ac:dyDescent="0.25">
      <c r="A5326" s="1" t="s">
        <v>5402</v>
      </c>
      <c r="B5326" s="1">
        <v>50373644</v>
      </c>
      <c r="C5326" s="1">
        <v>1</v>
      </c>
    </row>
    <row r="5327" spans="1:3" x14ac:dyDescent="0.25">
      <c r="A5327" s="1" t="s">
        <v>5403</v>
      </c>
      <c r="B5327" s="1">
        <v>50373643</v>
      </c>
      <c r="C5327" s="1">
        <v>1</v>
      </c>
    </row>
    <row r="5328" spans="1:3" x14ac:dyDescent="0.25">
      <c r="A5328" s="1" t="s">
        <v>5404</v>
      </c>
      <c r="B5328" s="1">
        <v>50373651</v>
      </c>
      <c r="C5328" s="1">
        <v>1</v>
      </c>
    </row>
    <row r="5329" spans="1:3" x14ac:dyDescent="0.25">
      <c r="A5329" s="1" t="s">
        <v>5405</v>
      </c>
      <c r="B5329" s="1">
        <v>50373659</v>
      </c>
      <c r="C5329" s="1">
        <v>1</v>
      </c>
    </row>
    <row r="5330" spans="1:3" x14ac:dyDescent="0.25">
      <c r="A5330" s="1" t="s">
        <v>5406</v>
      </c>
      <c r="B5330" s="1">
        <v>50373658</v>
      </c>
      <c r="C5330" s="1">
        <v>1</v>
      </c>
    </row>
    <row r="5331" spans="1:3" x14ac:dyDescent="0.25">
      <c r="A5331" s="1" t="s">
        <v>5407</v>
      </c>
      <c r="B5331" s="1">
        <v>50373660</v>
      </c>
      <c r="C5331" s="1">
        <v>1</v>
      </c>
    </row>
    <row r="5332" spans="1:3" x14ac:dyDescent="0.25">
      <c r="A5332" s="1" t="s">
        <v>5408</v>
      </c>
      <c r="B5332" s="1">
        <v>50373662</v>
      </c>
      <c r="C5332" s="1">
        <v>1</v>
      </c>
    </row>
    <row r="5333" spans="1:3" x14ac:dyDescent="0.25">
      <c r="A5333" s="1" t="s">
        <v>5409</v>
      </c>
      <c r="B5333" s="1">
        <v>50373661</v>
      </c>
      <c r="C5333" s="1">
        <v>1</v>
      </c>
    </row>
    <row r="5334" spans="1:3" x14ac:dyDescent="0.25">
      <c r="A5334" s="1" t="s">
        <v>5410</v>
      </c>
      <c r="B5334" s="1">
        <v>50373657</v>
      </c>
      <c r="C5334" s="1">
        <v>1</v>
      </c>
    </row>
    <row r="5335" spans="1:3" x14ac:dyDescent="0.25">
      <c r="A5335" s="1" t="s">
        <v>5411</v>
      </c>
      <c r="B5335" s="1">
        <v>50373653</v>
      </c>
      <c r="C5335" s="1">
        <v>1</v>
      </c>
    </row>
    <row r="5336" spans="1:3" x14ac:dyDescent="0.25">
      <c r="A5336" s="1" t="s">
        <v>5412</v>
      </c>
      <c r="B5336" s="1">
        <v>50373652</v>
      </c>
      <c r="C5336" s="1">
        <v>1</v>
      </c>
    </row>
    <row r="5337" spans="1:3" x14ac:dyDescent="0.25">
      <c r="A5337" s="1" t="s">
        <v>5413</v>
      </c>
      <c r="B5337" s="1">
        <v>50373654</v>
      </c>
      <c r="C5337" s="1">
        <v>1</v>
      </c>
    </row>
    <row r="5338" spans="1:3" x14ac:dyDescent="0.25">
      <c r="A5338" s="1" t="s">
        <v>5414</v>
      </c>
      <c r="B5338" s="1">
        <v>50373656</v>
      </c>
      <c r="C5338" s="1">
        <v>1</v>
      </c>
    </row>
    <row r="5339" spans="1:3" x14ac:dyDescent="0.25">
      <c r="A5339" s="1" t="s">
        <v>5415</v>
      </c>
      <c r="B5339" s="1">
        <v>50373655</v>
      </c>
      <c r="C5339" s="1">
        <v>1</v>
      </c>
    </row>
    <row r="5340" spans="1:3" x14ac:dyDescent="0.25">
      <c r="A5340" s="1" t="s">
        <v>5416</v>
      </c>
      <c r="B5340" s="1">
        <v>50373639</v>
      </c>
      <c r="C5340" s="1">
        <v>1</v>
      </c>
    </row>
    <row r="5341" spans="1:3" x14ac:dyDescent="0.25">
      <c r="A5341" s="1" t="s">
        <v>5417</v>
      </c>
      <c r="B5341" s="1">
        <v>50373623</v>
      </c>
      <c r="C5341" s="1">
        <v>1</v>
      </c>
    </row>
    <row r="5342" spans="1:3" x14ac:dyDescent="0.25">
      <c r="A5342" s="1" t="s">
        <v>5418</v>
      </c>
      <c r="B5342" s="1">
        <v>50373622</v>
      </c>
      <c r="C5342" s="1">
        <v>1</v>
      </c>
    </row>
    <row r="5343" spans="1:3" x14ac:dyDescent="0.25">
      <c r="A5343" s="1" t="s">
        <v>5419</v>
      </c>
      <c r="B5343" s="1">
        <v>50373624</v>
      </c>
      <c r="C5343" s="1">
        <v>1</v>
      </c>
    </row>
    <row r="5344" spans="1:3" x14ac:dyDescent="0.25">
      <c r="A5344" s="1" t="s">
        <v>5420</v>
      </c>
      <c r="B5344" s="1">
        <v>50373626</v>
      </c>
      <c r="C5344" s="1">
        <v>1</v>
      </c>
    </row>
    <row r="5345" spans="1:3" x14ac:dyDescent="0.25">
      <c r="A5345" s="1" t="s">
        <v>5421</v>
      </c>
      <c r="B5345" s="1">
        <v>50373625</v>
      </c>
      <c r="C5345" s="1">
        <v>1</v>
      </c>
    </row>
    <row r="5346" spans="1:3" x14ac:dyDescent="0.25">
      <c r="A5346" s="1" t="s">
        <v>5422</v>
      </c>
      <c r="B5346" s="1">
        <v>50373621</v>
      </c>
      <c r="C5346" s="1">
        <v>1</v>
      </c>
    </row>
    <row r="5347" spans="1:3" x14ac:dyDescent="0.25">
      <c r="A5347" s="1" t="s">
        <v>5423</v>
      </c>
      <c r="B5347" s="1">
        <v>50373617</v>
      </c>
      <c r="C5347" s="1">
        <v>1</v>
      </c>
    </row>
    <row r="5348" spans="1:3" x14ac:dyDescent="0.25">
      <c r="A5348" s="1" t="s">
        <v>5424</v>
      </c>
      <c r="B5348" s="1">
        <v>50373616</v>
      </c>
      <c r="C5348" s="1">
        <v>1</v>
      </c>
    </row>
    <row r="5349" spans="1:3" x14ac:dyDescent="0.25">
      <c r="A5349" s="1" t="s">
        <v>5425</v>
      </c>
      <c r="B5349" s="1">
        <v>50373618</v>
      </c>
      <c r="C5349" s="1">
        <v>1</v>
      </c>
    </row>
    <row r="5350" spans="1:3" x14ac:dyDescent="0.25">
      <c r="A5350" s="1" t="s">
        <v>5426</v>
      </c>
      <c r="B5350" s="1">
        <v>50373620</v>
      </c>
      <c r="C5350" s="1">
        <v>1</v>
      </c>
    </row>
    <row r="5351" spans="1:3" x14ac:dyDescent="0.25">
      <c r="A5351" s="1" t="s">
        <v>5427</v>
      </c>
      <c r="B5351" s="1">
        <v>50373619</v>
      </c>
      <c r="C5351" s="1">
        <v>1</v>
      </c>
    </row>
    <row r="5352" spans="1:3" x14ac:dyDescent="0.25">
      <c r="A5352" s="1" t="s">
        <v>5428</v>
      </c>
      <c r="B5352" s="1">
        <v>50373627</v>
      </c>
      <c r="C5352" s="1">
        <v>1</v>
      </c>
    </row>
    <row r="5353" spans="1:3" x14ac:dyDescent="0.25">
      <c r="A5353" s="1" t="s">
        <v>5429</v>
      </c>
      <c r="B5353" s="1">
        <v>50373635</v>
      </c>
      <c r="C5353" s="1">
        <v>1</v>
      </c>
    </row>
    <row r="5354" spans="1:3" x14ac:dyDescent="0.25">
      <c r="A5354" s="1" t="s">
        <v>5430</v>
      </c>
      <c r="B5354" s="1">
        <v>50373634</v>
      </c>
      <c r="C5354" s="1">
        <v>1</v>
      </c>
    </row>
    <row r="5355" spans="1:3" x14ac:dyDescent="0.25">
      <c r="A5355" s="1" t="s">
        <v>5431</v>
      </c>
      <c r="B5355" s="1">
        <v>50373636</v>
      </c>
      <c r="C5355" s="1">
        <v>1</v>
      </c>
    </row>
    <row r="5356" spans="1:3" x14ac:dyDescent="0.25">
      <c r="A5356" s="1" t="s">
        <v>5432</v>
      </c>
      <c r="B5356" s="1">
        <v>50373638</v>
      </c>
      <c r="C5356" s="1">
        <v>1</v>
      </c>
    </row>
    <row r="5357" spans="1:3" x14ac:dyDescent="0.25">
      <c r="A5357" s="1" t="s">
        <v>5433</v>
      </c>
      <c r="B5357" s="1">
        <v>50373637</v>
      </c>
      <c r="C5357" s="1">
        <v>1</v>
      </c>
    </row>
    <row r="5358" spans="1:3" x14ac:dyDescent="0.25">
      <c r="A5358" s="1" t="s">
        <v>5434</v>
      </c>
      <c r="B5358" s="1">
        <v>50373633</v>
      </c>
      <c r="C5358" s="1">
        <v>1</v>
      </c>
    </row>
    <row r="5359" spans="1:3" x14ac:dyDescent="0.25">
      <c r="A5359" s="1" t="s">
        <v>5435</v>
      </c>
      <c r="B5359" s="1">
        <v>50373629</v>
      </c>
      <c r="C5359" s="1">
        <v>1</v>
      </c>
    </row>
    <row r="5360" spans="1:3" x14ac:dyDescent="0.25">
      <c r="A5360" s="1" t="s">
        <v>5436</v>
      </c>
      <c r="B5360" s="1">
        <v>50373628</v>
      </c>
      <c r="C5360" s="1">
        <v>1</v>
      </c>
    </row>
    <row r="5361" spans="1:3" x14ac:dyDescent="0.25">
      <c r="A5361" s="1" t="s">
        <v>5437</v>
      </c>
      <c r="B5361" s="1">
        <v>50373630</v>
      </c>
      <c r="C5361" s="1">
        <v>1</v>
      </c>
    </row>
    <row r="5362" spans="1:3" x14ac:dyDescent="0.25">
      <c r="A5362" s="1" t="s">
        <v>5438</v>
      </c>
      <c r="B5362" s="1">
        <v>50373632</v>
      </c>
      <c r="C5362" s="1">
        <v>1</v>
      </c>
    </row>
    <row r="5363" spans="1:3" x14ac:dyDescent="0.25">
      <c r="A5363" s="1" t="s">
        <v>5439</v>
      </c>
      <c r="B5363" s="1">
        <v>50373631</v>
      </c>
      <c r="C5363" s="1">
        <v>1</v>
      </c>
    </row>
    <row r="5364" spans="1:3" x14ac:dyDescent="0.25">
      <c r="A5364" s="1" t="s">
        <v>5440</v>
      </c>
      <c r="B5364" s="1">
        <v>50373663</v>
      </c>
      <c r="C5364" s="1">
        <v>1</v>
      </c>
    </row>
    <row r="5365" spans="1:3" x14ac:dyDescent="0.25">
      <c r="A5365" s="1" t="s">
        <v>5441</v>
      </c>
      <c r="B5365" s="1">
        <v>50374201</v>
      </c>
      <c r="C5365" s="1">
        <v>1</v>
      </c>
    </row>
    <row r="5366" spans="1:3" x14ac:dyDescent="0.25">
      <c r="A5366" s="1" t="s">
        <v>5442</v>
      </c>
      <c r="B5366" s="1">
        <v>50374108</v>
      </c>
      <c r="C5366" s="1">
        <v>1</v>
      </c>
    </row>
    <row r="5367" spans="1:3" x14ac:dyDescent="0.25">
      <c r="A5367" s="1" t="s">
        <v>5443</v>
      </c>
      <c r="B5367" s="1">
        <v>50374202</v>
      </c>
      <c r="C5367" s="1">
        <v>1</v>
      </c>
    </row>
    <row r="5368" spans="1:3" x14ac:dyDescent="0.25">
      <c r="A5368" s="1" t="s">
        <v>5444</v>
      </c>
      <c r="B5368" s="1">
        <v>50374204</v>
      </c>
      <c r="C5368" s="1">
        <v>1</v>
      </c>
    </row>
    <row r="5369" spans="1:3" x14ac:dyDescent="0.25">
      <c r="A5369" s="1" t="s">
        <v>5445</v>
      </c>
      <c r="B5369" s="1">
        <v>50374203</v>
      </c>
      <c r="C5369" s="1">
        <v>1</v>
      </c>
    </row>
    <row r="5370" spans="1:3" x14ac:dyDescent="0.25">
      <c r="A5370" s="1" t="s">
        <v>5446</v>
      </c>
      <c r="B5370" s="1">
        <v>50374107</v>
      </c>
      <c r="C5370" s="1">
        <v>1</v>
      </c>
    </row>
    <row r="5371" spans="1:3" x14ac:dyDescent="0.25">
      <c r="A5371" s="1" t="s">
        <v>5447</v>
      </c>
      <c r="B5371" s="1">
        <v>50374103</v>
      </c>
      <c r="C5371" s="1">
        <v>1</v>
      </c>
    </row>
    <row r="5372" spans="1:3" x14ac:dyDescent="0.25">
      <c r="A5372" s="1" t="s">
        <v>5448</v>
      </c>
      <c r="B5372" s="1">
        <v>50374102</v>
      </c>
      <c r="C5372" s="1">
        <v>1</v>
      </c>
    </row>
    <row r="5373" spans="1:3" x14ac:dyDescent="0.25">
      <c r="A5373" s="1" t="s">
        <v>5449</v>
      </c>
      <c r="B5373" s="1">
        <v>50374104</v>
      </c>
      <c r="C5373" s="1">
        <v>1</v>
      </c>
    </row>
    <row r="5374" spans="1:3" x14ac:dyDescent="0.25">
      <c r="A5374" s="1" t="s">
        <v>5450</v>
      </c>
      <c r="B5374" s="1">
        <v>50374106</v>
      </c>
      <c r="C5374" s="1">
        <v>1</v>
      </c>
    </row>
    <row r="5375" spans="1:3" x14ac:dyDescent="0.25">
      <c r="A5375" s="1" t="s">
        <v>5451</v>
      </c>
      <c r="B5375" s="1">
        <v>50374105</v>
      </c>
      <c r="C5375" s="1">
        <v>1</v>
      </c>
    </row>
    <row r="5376" spans="1:3" x14ac:dyDescent="0.25">
      <c r="A5376" s="1" t="s">
        <v>5452</v>
      </c>
      <c r="B5376" s="1">
        <v>50374205</v>
      </c>
      <c r="C5376" s="1">
        <v>1</v>
      </c>
    </row>
    <row r="5377" spans="1:3" x14ac:dyDescent="0.25">
      <c r="A5377" s="1" t="s">
        <v>5453</v>
      </c>
      <c r="B5377" s="1">
        <v>50374305</v>
      </c>
      <c r="C5377" s="1">
        <v>1</v>
      </c>
    </row>
    <row r="5378" spans="1:3" x14ac:dyDescent="0.25">
      <c r="A5378" s="1" t="s">
        <v>5454</v>
      </c>
      <c r="B5378" s="1">
        <v>50374304</v>
      </c>
      <c r="C5378" s="1">
        <v>1</v>
      </c>
    </row>
    <row r="5379" spans="1:3" x14ac:dyDescent="0.25">
      <c r="A5379" s="1" t="s">
        <v>5455</v>
      </c>
      <c r="B5379" s="1">
        <v>50374306</v>
      </c>
      <c r="C5379" s="1">
        <v>1</v>
      </c>
    </row>
    <row r="5380" spans="1:3" x14ac:dyDescent="0.25">
      <c r="A5380" s="1" t="s">
        <v>5456</v>
      </c>
      <c r="B5380" s="1">
        <v>50374308</v>
      </c>
      <c r="C5380" s="1">
        <v>1</v>
      </c>
    </row>
    <row r="5381" spans="1:3" x14ac:dyDescent="0.25">
      <c r="A5381" s="1" t="s">
        <v>5457</v>
      </c>
      <c r="B5381" s="1">
        <v>50374307</v>
      </c>
      <c r="C5381" s="1">
        <v>1</v>
      </c>
    </row>
    <row r="5382" spans="1:3" x14ac:dyDescent="0.25">
      <c r="A5382" s="1" t="s">
        <v>5458</v>
      </c>
      <c r="B5382" s="1">
        <v>50374303</v>
      </c>
      <c r="C5382" s="1">
        <v>1</v>
      </c>
    </row>
    <row r="5383" spans="1:3" x14ac:dyDescent="0.25">
      <c r="A5383" s="1" t="s">
        <v>5459</v>
      </c>
      <c r="B5383" s="1">
        <v>50374207</v>
      </c>
      <c r="C5383" s="1">
        <v>1</v>
      </c>
    </row>
    <row r="5384" spans="1:3" x14ac:dyDescent="0.25">
      <c r="A5384" s="1" t="s">
        <v>5460</v>
      </c>
      <c r="B5384" s="1">
        <v>50374206</v>
      </c>
      <c r="C5384" s="1">
        <v>1</v>
      </c>
    </row>
    <row r="5385" spans="1:3" x14ac:dyDescent="0.25">
      <c r="A5385" s="1" t="s">
        <v>5461</v>
      </c>
      <c r="B5385" s="1">
        <v>50374208</v>
      </c>
      <c r="C5385" s="1">
        <v>1</v>
      </c>
    </row>
    <row r="5386" spans="1:3" x14ac:dyDescent="0.25">
      <c r="A5386" s="1" t="s">
        <v>5462</v>
      </c>
      <c r="B5386" s="1">
        <v>50374302</v>
      </c>
      <c r="C5386" s="1">
        <v>1</v>
      </c>
    </row>
    <row r="5387" spans="1:3" x14ac:dyDescent="0.25">
      <c r="A5387" s="1" t="s">
        <v>5463</v>
      </c>
      <c r="B5387" s="1">
        <v>50374301</v>
      </c>
      <c r="C5387" s="1">
        <v>1</v>
      </c>
    </row>
    <row r="5388" spans="1:3" x14ac:dyDescent="0.25">
      <c r="A5388" s="1" t="s">
        <v>5464</v>
      </c>
      <c r="B5388" s="1">
        <v>50374101</v>
      </c>
      <c r="C5388" s="1">
        <v>1</v>
      </c>
    </row>
    <row r="5389" spans="1:3" x14ac:dyDescent="0.25">
      <c r="A5389" s="1" t="s">
        <v>5465</v>
      </c>
      <c r="B5389" s="1">
        <v>50373802</v>
      </c>
      <c r="C5389" s="1">
        <v>1</v>
      </c>
    </row>
    <row r="5390" spans="1:3" x14ac:dyDescent="0.25">
      <c r="A5390" s="1" t="s">
        <v>5466</v>
      </c>
      <c r="B5390" s="1">
        <v>50373801</v>
      </c>
      <c r="C5390" s="1">
        <v>1</v>
      </c>
    </row>
    <row r="5391" spans="1:3" x14ac:dyDescent="0.25">
      <c r="A5391" s="1" t="s">
        <v>5467</v>
      </c>
      <c r="B5391" s="1">
        <v>50373803</v>
      </c>
      <c r="C5391" s="1">
        <v>1</v>
      </c>
    </row>
    <row r="5392" spans="1:3" x14ac:dyDescent="0.25">
      <c r="A5392" s="1" t="s">
        <v>5468</v>
      </c>
      <c r="B5392" s="1">
        <v>50373805</v>
      </c>
      <c r="C5392" s="1">
        <v>1</v>
      </c>
    </row>
    <row r="5393" spans="1:3" x14ac:dyDescent="0.25">
      <c r="A5393" s="1" t="s">
        <v>5469</v>
      </c>
      <c r="B5393" s="1">
        <v>50373804</v>
      </c>
      <c r="C5393" s="1">
        <v>1</v>
      </c>
    </row>
    <row r="5394" spans="1:3" x14ac:dyDescent="0.25">
      <c r="A5394" s="1" t="s">
        <v>5470</v>
      </c>
      <c r="B5394" s="1">
        <v>50373704</v>
      </c>
      <c r="C5394" s="1">
        <v>1</v>
      </c>
    </row>
    <row r="5395" spans="1:3" x14ac:dyDescent="0.25">
      <c r="A5395" s="1" t="s">
        <v>5471</v>
      </c>
      <c r="B5395" s="1">
        <v>50373665</v>
      </c>
      <c r="C5395" s="1">
        <v>1</v>
      </c>
    </row>
    <row r="5396" spans="1:3" x14ac:dyDescent="0.25">
      <c r="A5396" s="1" t="s">
        <v>5472</v>
      </c>
      <c r="B5396" s="1">
        <v>50373664</v>
      </c>
      <c r="C5396" s="1">
        <v>1</v>
      </c>
    </row>
    <row r="5397" spans="1:3" x14ac:dyDescent="0.25">
      <c r="A5397" s="1" t="s">
        <v>5473</v>
      </c>
      <c r="B5397" s="1">
        <v>50373701</v>
      </c>
      <c r="C5397" s="1">
        <v>1</v>
      </c>
    </row>
    <row r="5398" spans="1:3" x14ac:dyDescent="0.25">
      <c r="A5398" s="1" t="s">
        <v>5474</v>
      </c>
      <c r="B5398" s="1">
        <v>50373703</v>
      </c>
      <c r="C5398" s="1">
        <v>1</v>
      </c>
    </row>
    <row r="5399" spans="1:3" x14ac:dyDescent="0.25">
      <c r="A5399" s="1" t="s">
        <v>5475</v>
      </c>
      <c r="B5399" s="1">
        <v>50373702</v>
      </c>
      <c r="C5399" s="1">
        <v>1</v>
      </c>
    </row>
    <row r="5400" spans="1:3" x14ac:dyDescent="0.25">
      <c r="A5400" s="1" t="s">
        <v>5476</v>
      </c>
      <c r="B5400" s="1">
        <v>50373901</v>
      </c>
      <c r="C5400" s="1">
        <v>1</v>
      </c>
    </row>
    <row r="5401" spans="1:3" x14ac:dyDescent="0.25">
      <c r="A5401" s="1" t="s">
        <v>5477</v>
      </c>
      <c r="B5401" s="1">
        <v>50374003</v>
      </c>
      <c r="C5401" s="1">
        <v>1</v>
      </c>
    </row>
    <row r="5402" spans="1:3" x14ac:dyDescent="0.25">
      <c r="A5402" s="1" t="s">
        <v>5478</v>
      </c>
      <c r="B5402" s="1">
        <v>50374002</v>
      </c>
      <c r="C5402" s="1">
        <v>1</v>
      </c>
    </row>
    <row r="5403" spans="1:3" x14ac:dyDescent="0.25">
      <c r="A5403" s="1" t="s">
        <v>5479</v>
      </c>
      <c r="B5403" s="1">
        <v>50374004</v>
      </c>
      <c r="C5403" s="1">
        <v>1</v>
      </c>
    </row>
    <row r="5404" spans="1:3" x14ac:dyDescent="0.25">
      <c r="A5404" s="1" t="s">
        <v>5480</v>
      </c>
      <c r="B5404" s="1">
        <v>50374006</v>
      </c>
      <c r="C5404" s="1">
        <v>1</v>
      </c>
    </row>
    <row r="5405" spans="1:3" x14ac:dyDescent="0.25">
      <c r="A5405" s="1" t="s">
        <v>5481</v>
      </c>
      <c r="B5405" s="1">
        <v>50374005</v>
      </c>
      <c r="C5405" s="1">
        <v>1</v>
      </c>
    </row>
    <row r="5406" spans="1:3" x14ac:dyDescent="0.25">
      <c r="A5406" s="1" t="s">
        <v>5482</v>
      </c>
      <c r="B5406" s="1">
        <v>50374001</v>
      </c>
      <c r="C5406" s="1">
        <v>1</v>
      </c>
    </row>
    <row r="5407" spans="1:3" x14ac:dyDescent="0.25">
      <c r="A5407" s="1" t="s">
        <v>5483</v>
      </c>
      <c r="B5407" s="1">
        <v>50373903</v>
      </c>
      <c r="C5407" s="1">
        <v>1</v>
      </c>
    </row>
    <row r="5408" spans="1:3" x14ac:dyDescent="0.25">
      <c r="A5408" s="1" t="s">
        <v>5484</v>
      </c>
      <c r="B5408" s="1">
        <v>50373902</v>
      </c>
      <c r="C5408" s="1">
        <v>1</v>
      </c>
    </row>
    <row r="5409" spans="1:3" x14ac:dyDescent="0.25">
      <c r="A5409" s="1" t="s">
        <v>5485</v>
      </c>
      <c r="B5409" s="1">
        <v>50373904</v>
      </c>
      <c r="C5409" s="1">
        <v>1</v>
      </c>
    </row>
    <row r="5410" spans="1:3" x14ac:dyDescent="0.25">
      <c r="A5410" s="1" t="s">
        <v>5486</v>
      </c>
      <c r="B5410" s="1">
        <v>50373906</v>
      </c>
      <c r="C5410" s="1">
        <v>1</v>
      </c>
    </row>
    <row r="5411" spans="1:3" x14ac:dyDescent="0.25">
      <c r="A5411" s="1" t="s">
        <v>5487</v>
      </c>
      <c r="B5411" s="1">
        <v>50373905</v>
      </c>
      <c r="C5411" s="1">
        <v>1</v>
      </c>
    </row>
    <row r="5412" spans="1:3" x14ac:dyDescent="0.25">
      <c r="A5412" s="1" t="s">
        <v>5488</v>
      </c>
      <c r="B5412" s="1">
        <v>50375027</v>
      </c>
      <c r="C5412" s="1">
        <v>1</v>
      </c>
    </row>
    <row r="5413" spans="1:3" x14ac:dyDescent="0.25">
      <c r="A5413" s="1" t="s">
        <v>5489</v>
      </c>
      <c r="B5413" s="1">
        <v>50375026</v>
      </c>
      <c r="C5413" s="1">
        <v>1</v>
      </c>
    </row>
    <row r="5414" spans="1:3" x14ac:dyDescent="0.25">
      <c r="A5414" s="1" t="s">
        <v>5490</v>
      </c>
      <c r="B5414" s="1">
        <v>50375028</v>
      </c>
      <c r="C5414" s="1">
        <v>1</v>
      </c>
    </row>
    <row r="5415" spans="1:3" x14ac:dyDescent="0.25">
      <c r="A5415" s="1" t="s">
        <v>5491</v>
      </c>
      <c r="B5415" s="1">
        <v>50375030</v>
      </c>
      <c r="C5415" s="1">
        <v>1</v>
      </c>
    </row>
    <row r="5416" spans="1:3" x14ac:dyDescent="0.25">
      <c r="A5416" s="1" t="s">
        <v>5492</v>
      </c>
      <c r="B5416" s="1">
        <v>50375029</v>
      </c>
      <c r="C5416" s="1">
        <v>1</v>
      </c>
    </row>
    <row r="5417" spans="1:3" x14ac:dyDescent="0.25">
      <c r="A5417" s="1" t="s">
        <v>5493</v>
      </c>
      <c r="B5417" s="1">
        <v>50375025</v>
      </c>
      <c r="C5417" s="1">
        <v>1</v>
      </c>
    </row>
    <row r="5418" spans="1:3" x14ac:dyDescent="0.25">
      <c r="A5418" s="1" t="s">
        <v>5494</v>
      </c>
      <c r="B5418" s="1">
        <v>50375021</v>
      </c>
      <c r="C5418" s="1">
        <v>1</v>
      </c>
    </row>
    <row r="5419" spans="1:3" x14ac:dyDescent="0.25">
      <c r="A5419" s="1" t="s">
        <v>5495</v>
      </c>
      <c r="B5419" s="1">
        <v>50375020</v>
      </c>
      <c r="C5419" s="1">
        <v>1</v>
      </c>
    </row>
    <row r="5420" spans="1:3" x14ac:dyDescent="0.25">
      <c r="A5420" s="1" t="s">
        <v>5496</v>
      </c>
      <c r="B5420" s="1">
        <v>50375022</v>
      </c>
      <c r="C5420" s="1">
        <v>1</v>
      </c>
    </row>
    <row r="5421" spans="1:3" x14ac:dyDescent="0.25">
      <c r="A5421" s="1" t="s">
        <v>5497</v>
      </c>
      <c r="B5421" s="1">
        <v>50375024</v>
      </c>
      <c r="C5421" s="1">
        <v>1</v>
      </c>
    </row>
    <row r="5422" spans="1:3" x14ac:dyDescent="0.25">
      <c r="A5422" s="1" t="s">
        <v>5498</v>
      </c>
      <c r="B5422" s="1">
        <v>50375023</v>
      </c>
      <c r="C5422" s="1">
        <v>1</v>
      </c>
    </row>
    <row r="5423" spans="1:3" x14ac:dyDescent="0.25">
      <c r="A5423" s="1" t="s">
        <v>5499</v>
      </c>
      <c r="B5423" s="1">
        <v>50375031</v>
      </c>
      <c r="C5423" s="1">
        <v>1</v>
      </c>
    </row>
    <row r="5424" spans="1:3" x14ac:dyDescent="0.25">
      <c r="A5424" s="1" t="s">
        <v>5500</v>
      </c>
      <c r="B5424" s="1">
        <v>50375039</v>
      </c>
      <c r="C5424" s="1">
        <v>1</v>
      </c>
    </row>
    <row r="5425" spans="1:3" x14ac:dyDescent="0.25">
      <c r="A5425" s="1" t="s">
        <v>5501</v>
      </c>
      <c r="B5425" s="1">
        <v>50375038</v>
      </c>
      <c r="C5425" s="1">
        <v>1</v>
      </c>
    </row>
    <row r="5426" spans="1:3" x14ac:dyDescent="0.25">
      <c r="A5426" s="1" t="s">
        <v>5502</v>
      </c>
      <c r="B5426" s="1">
        <v>50375040</v>
      </c>
      <c r="C5426" s="1">
        <v>1</v>
      </c>
    </row>
    <row r="5427" spans="1:3" x14ac:dyDescent="0.25">
      <c r="A5427" s="1" t="s">
        <v>5503</v>
      </c>
      <c r="B5427" s="1">
        <v>50375042</v>
      </c>
      <c r="C5427" s="1">
        <v>1</v>
      </c>
    </row>
    <row r="5428" spans="1:3" x14ac:dyDescent="0.25">
      <c r="A5428" s="1" t="s">
        <v>5504</v>
      </c>
      <c r="B5428" s="1">
        <v>50375041</v>
      </c>
      <c r="C5428" s="1">
        <v>1</v>
      </c>
    </row>
    <row r="5429" spans="1:3" x14ac:dyDescent="0.25">
      <c r="A5429" s="1" t="s">
        <v>5505</v>
      </c>
      <c r="B5429" s="1">
        <v>50375037</v>
      </c>
      <c r="C5429" s="1">
        <v>1</v>
      </c>
    </row>
    <row r="5430" spans="1:3" x14ac:dyDescent="0.25">
      <c r="A5430" s="1" t="s">
        <v>5506</v>
      </c>
      <c r="B5430" s="1">
        <v>50375033</v>
      </c>
      <c r="C5430" s="1">
        <v>1</v>
      </c>
    </row>
    <row r="5431" spans="1:3" x14ac:dyDescent="0.25">
      <c r="A5431" s="1" t="s">
        <v>5507</v>
      </c>
      <c r="B5431" s="1">
        <v>50375032</v>
      </c>
      <c r="C5431" s="1">
        <v>1</v>
      </c>
    </row>
    <row r="5432" spans="1:3" x14ac:dyDescent="0.25">
      <c r="A5432" s="1" t="s">
        <v>5508</v>
      </c>
      <c r="B5432" s="1">
        <v>50375034</v>
      </c>
      <c r="C5432" s="1">
        <v>1</v>
      </c>
    </row>
    <row r="5433" spans="1:3" x14ac:dyDescent="0.25">
      <c r="A5433" s="1" t="s">
        <v>5509</v>
      </c>
      <c r="B5433" s="1">
        <v>50375036</v>
      </c>
      <c r="C5433" s="1">
        <v>1</v>
      </c>
    </row>
    <row r="5434" spans="1:3" x14ac:dyDescent="0.25">
      <c r="A5434" s="1" t="s">
        <v>5510</v>
      </c>
      <c r="B5434" s="1">
        <v>50375035</v>
      </c>
      <c r="C5434" s="1">
        <v>1</v>
      </c>
    </row>
    <row r="5435" spans="1:3" x14ac:dyDescent="0.25">
      <c r="A5435" s="1" t="s">
        <v>5511</v>
      </c>
      <c r="B5435" s="1">
        <v>50375019</v>
      </c>
      <c r="C5435" s="1">
        <v>1</v>
      </c>
    </row>
    <row r="5436" spans="1:3" x14ac:dyDescent="0.25">
      <c r="A5436" s="1" t="s">
        <v>5512</v>
      </c>
      <c r="B5436" s="1">
        <v>50375003</v>
      </c>
      <c r="C5436" s="1">
        <v>1</v>
      </c>
    </row>
    <row r="5437" spans="1:3" x14ac:dyDescent="0.25">
      <c r="A5437" s="1" t="s">
        <v>5513</v>
      </c>
      <c r="B5437" s="1">
        <v>50375002</v>
      </c>
      <c r="C5437" s="1">
        <v>1</v>
      </c>
    </row>
    <row r="5438" spans="1:3" x14ac:dyDescent="0.25">
      <c r="A5438" s="1" t="s">
        <v>5514</v>
      </c>
      <c r="B5438" s="1">
        <v>50375004</v>
      </c>
      <c r="C5438" s="1">
        <v>1</v>
      </c>
    </row>
    <row r="5439" spans="1:3" x14ac:dyDescent="0.25">
      <c r="A5439" s="1" t="s">
        <v>5515</v>
      </c>
      <c r="B5439" s="1">
        <v>50375006</v>
      </c>
      <c r="C5439" s="1">
        <v>1</v>
      </c>
    </row>
    <row r="5440" spans="1:3" x14ac:dyDescent="0.25">
      <c r="A5440" s="1" t="s">
        <v>5516</v>
      </c>
      <c r="B5440" s="1">
        <v>50375005</v>
      </c>
      <c r="C5440" s="1">
        <v>1</v>
      </c>
    </row>
    <row r="5441" spans="1:3" x14ac:dyDescent="0.25">
      <c r="A5441" s="1" t="s">
        <v>5517</v>
      </c>
      <c r="B5441" s="1">
        <v>50375001</v>
      </c>
      <c r="C5441" s="1">
        <v>1</v>
      </c>
    </row>
    <row r="5442" spans="1:3" x14ac:dyDescent="0.25">
      <c r="A5442" s="1" t="s">
        <v>5518</v>
      </c>
      <c r="B5442" s="1">
        <v>50374954</v>
      </c>
      <c r="C5442" s="1">
        <v>1</v>
      </c>
    </row>
    <row r="5443" spans="1:3" x14ac:dyDescent="0.25">
      <c r="A5443" s="1" t="s">
        <v>5519</v>
      </c>
      <c r="B5443" s="1">
        <v>50374953</v>
      </c>
      <c r="C5443" s="1">
        <v>1</v>
      </c>
    </row>
    <row r="5444" spans="1:3" x14ac:dyDescent="0.25">
      <c r="A5444" s="1" t="s">
        <v>5520</v>
      </c>
      <c r="B5444" s="1">
        <v>50374955</v>
      </c>
      <c r="C5444" s="1">
        <v>1</v>
      </c>
    </row>
    <row r="5445" spans="1:3" x14ac:dyDescent="0.25">
      <c r="A5445" s="1" t="s">
        <v>5521</v>
      </c>
      <c r="B5445" s="1">
        <v>50374957</v>
      </c>
      <c r="C5445" s="1">
        <v>1</v>
      </c>
    </row>
    <row r="5446" spans="1:3" x14ac:dyDescent="0.25">
      <c r="A5446" s="1" t="s">
        <v>5522</v>
      </c>
      <c r="B5446" s="1">
        <v>50374956</v>
      </c>
      <c r="C5446" s="1">
        <v>1</v>
      </c>
    </row>
    <row r="5447" spans="1:3" x14ac:dyDescent="0.25">
      <c r="A5447" s="1" t="s">
        <v>5523</v>
      </c>
      <c r="B5447" s="1">
        <v>50375007</v>
      </c>
      <c r="C5447" s="1">
        <v>1</v>
      </c>
    </row>
    <row r="5448" spans="1:3" x14ac:dyDescent="0.25">
      <c r="A5448" s="1" t="s">
        <v>5524</v>
      </c>
      <c r="B5448" s="1">
        <v>50375015</v>
      </c>
      <c r="C5448" s="1">
        <v>1</v>
      </c>
    </row>
    <row r="5449" spans="1:3" x14ac:dyDescent="0.25">
      <c r="A5449" s="1" t="s">
        <v>5525</v>
      </c>
      <c r="B5449" s="1">
        <v>50375014</v>
      </c>
      <c r="C5449" s="1">
        <v>1</v>
      </c>
    </row>
    <row r="5450" spans="1:3" x14ac:dyDescent="0.25">
      <c r="A5450" s="1" t="s">
        <v>5526</v>
      </c>
      <c r="B5450" s="1">
        <v>50375016</v>
      </c>
      <c r="C5450" s="1">
        <v>1</v>
      </c>
    </row>
    <row r="5451" spans="1:3" x14ac:dyDescent="0.25">
      <c r="A5451" s="1" t="s">
        <v>5527</v>
      </c>
      <c r="B5451" s="1">
        <v>50375018</v>
      </c>
      <c r="C5451" s="1">
        <v>1</v>
      </c>
    </row>
    <row r="5452" spans="1:3" x14ac:dyDescent="0.25">
      <c r="A5452" s="1" t="s">
        <v>5528</v>
      </c>
      <c r="B5452" s="1">
        <v>50375017</v>
      </c>
      <c r="C5452" s="1">
        <v>1</v>
      </c>
    </row>
    <row r="5453" spans="1:3" x14ac:dyDescent="0.25">
      <c r="A5453" s="1" t="s">
        <v>5529</v>
      </c>
      <c r="B5453" s="1">
        <v>50375013</v>
      </c>
      <c r="C5453" s="1">
        <v>1</v>
      </c>
    </row>
    <row r="5454" spans="1:3" x14ac:dyDescent="0.25">
      <c r="A5454" s="1" t="s">
        <v>5530</v>
      </c>
      <c r="B5454" s="1">
        <v>50375009</v>
      </c>
      <c r="C5454" s="1">
        <v>1</v>
      </c>
    </row>
    <row r="5455" spans="1:3" x14ac:dyDescent="0.25">
      <c r="A5455" s="1" t="s">
        <v>5531</v>
      </c>
      <c r="B5455" s="1">
        <v>50375008</v>
      </c>
      <c r="C5455" s="1">
        <v>1</v>
      </c>
    </row>
    <row r="5456" spans="1:3" x14ac:dyDescent="0.25">
      <c r="A5456" s="1" t="s">
        <v>5532</v>
      </c>
      <c r="B5456" s="1">
        <v>50375010</v>
      </c>
      <c r="C5456" s="1">
        <v>1</v>
      </c>
    </row>
    <row r="5457" spans="1:3" x14ac:dyDescent="0.25">
      <c r="A5457" s="1" t="s">
        <v>5533</v>
      </c>
      <c r="B5457" s="1">
        <v>50375012</v>
      </c>
      <c r="C5457" s="1">
        <v>1</v>
      </c>
    </row>
    <row r="5458" spans="1:3" x14ac:dyDescent="0.25">
      <c r="A5458" s="1" t="s">
        <v>5534</v>
      </c>
      <c r="B5458" s="1">
        <v>50375011</v>
      </c>
      <c r="C5458" s="1">
        <v>1</v>
      </c>
    </row>
    <row r="5459" spans="1:3" x14ac:dyDescent="0.25">
      <c r="A5459" s="1" t="s">
        <v>5535</v>
      </c>
      <c r="B5459" s="1">
        <v>50375043</v>
      </c>
      <c r="C5459" s="1">
        <v>1</v>
      </c>
    </row>
    <row r="5460" spans="1:3" x14ac:dyDescent="0.25">
      <c r="A5460" s="1" t="s">
        <v>5536</v>
      </c>
      <c r="B5460" s="1">
        <v>50375315</v>
      </c>
      <c r="C5460" s="1">
        <v>1</v>
      </c>
    </row>
    <row r="5461" spans="1:3" x14ac:dyDescent="0.25">
      <c r="A5461" s="1" t="s">
        <v>5537</v>
      </c>
      <c r="B5461" s="1">
        <v>50375314</v>
      </c>
      <c r="C5461" s="1">
        <v>1</v>
      </c>
    </row>
    <row r="5462" spans="1:3" x14ac:dyDescent="0.25">
      <c r="A5462" s="1" t="s">
        <v>5538</v>
      </c>
      <c r="B5462" s="1">
        <v>50375316</v>
      </c>
      <c r="C5462" s="1">
        <v>1</v>
      </c>
    </row>
    <row r="5463" spans="1:3" x14ac:dyDescent="0.25">
      <c r="A5463" s="1" t="s">
        <v>5539</v>
      </c>
      <c r="B5463" s="1">
        <v>50375318</v>
      </c>
      <c r="C5463" s="1">
        <v>1</v>
      </c>
    </row>
    <row r="5464" spans="1:3" x14ac:dyDescent="0.25">
      <c r="A5464" s="1" t="s">
        <v>5540</v>
      </c>
      <c r="B5464" s="1">
        <v>50375317</v>
      </c>
      <c r="C5464" s="1">
        <v>1</v>
      </c>
    </row>
    <row r="5465" spans="1:3" x14ac:dyDescent="0.25">
      <c r="A5465" s="1" t="s">
        <v>5541</v>
      </c>
      <c r="B5465" s="1">
        <v>50375313</v>
      </c>
      <c r="C5465" s="1">
        <v>1</v>
      </c>
    </row>
    <row r="5466" spans="1:3" x14ac:dyDescent="0.25">
      <c r="A5466" s="1" t="s">
        <v>5542</v>
      </c>
      <c r="B5466" s="1">
        <v>50375309</v>
      </c>
      <c r="C5466" s="1">
        <v>1</v>
      </c>
    </row>
    <row r="5467" spans="1:3" x14ac:dyDescent="0.25">
      <c r="A5467" s="1" t="s">
        <v>5543</v>
      </c>
      <c r="B5467" s="1">
        <v>50375308</v>
      </c>
      <c r="C5467" s="1">
        <v>1</v>
      </c>
    </row>
    <row r="5468" spans="1:3" x14ac:dyDescent="0.25">
      <c r="A5468" s="1" t="s">
        <v>5544</v>
      </c>
      <c r="B5468" s="1">
        <v>50375310</v>
      </c>
      <c r="C5468" s="1">
        <v>1</v>
      </c>
    </row>
    <row r="5469" spans="1:3" x14ac:dyDescent="0.25">
      <c r="A5469" s="1" t="s">
        <v>5545</v>
      </c>
      <c r="B5469" s="1">
        <v>50375312</v>
      </c>
      <c r="C5469" s="1">
        <v>1</v>
      </c>
    </row>
    <row r="5470" spans="1:3" x14ac:dyDescent="0.25">
      <c r="A5470" s="1" t="s">
        <v>5546</v>
      </c>
      <c r="B5470" s="1">
        <v>50375311</v>
      </c>
      <c r="C5470" s="1">
        <v>1</v>
      </c>
    </row>
    <row r="5471" spans="1:3" x14ac:dyDescent="0.25">
      <c r="A5471" s="1" t="s">
        <v>5547</v>
      </c>
      <c r="B5471" s="1">
        <v>50375319</v>
      </c>
      <c r="C5471" s="1">
        <v>1</v>
      </c>
    </row>
    <row r="5472" spans="1:3" x14ac:dyDescent="0.25">
      <c r="A5472" s="1" t="s">
        <v>5548</v>
      </c>
      <c r="B5472" s="1">
        <v>50375327</v>
      </c>
      <c r="C5472" s="1">
        <v>1</v>
      </c>
    </row>
    <row r="5473" spans="1:3" x14ac:dyDescent="0.25">
      <c r="A5473" s="1" t="s">
        <v>5549</v>
      </c>
      <c r="B5473" s="1">
        <v>50375326</v>
      </c>
      <c r="C5473" s="1">
        <v>1</v>
      </c>
    </row>
    <row r="5474" spans="1:3" x14ac:dyDescent="0.25">
      <c r="A5474" s="1" t="s">
        <v>5550</v>
      </c>
      <c r="B5474" s="1">
        <v>50375328</v>
      </c>
      <c r="C5474" s="1">
        <v>1</v>
      </c>
    </row>
    <row r="5475" spans="1:3" x14ac:dyDescent="0.25">
      <c r="A5475" s="1" t="s">
        <v>5551</v>
      </c>
      <c r="B5475" s="1">
        <v>50375330</v>
      </c>
      <c r="C5475" s="1">
        <v>1</v>
      </c>
    </row>
    <row r="5476" spans="1:3" x14ac:dyDescent="0.25">
      <c r="A5476" s="1" t="s">
        <v>5552</v>
      </c>
      <c r="B5476" s="1">
        <v>50375329</v>
      </c>
      <c r="C5476" s="1">
        <v>1</v>
      </c>
    </row>
    <row r="5477" spans="1:3" x14ac:dyDescent="0.25">
      <c r="A5477" s="1" t="s">
        <v>5553</v>
      </c>
      <c r="B5477" s="1">
        <v>50375325</v>
      </c>
      <c r="C5477" s="1">
        <v>1</v>
      </c>
    </row>
    <row r="5478" spans="1:3" x14ac:dyDescent="0.25">
      <c r="A5478" s="1" t="s">
        <v>5554</v>
      </c>
      <c r="B5478" s="1">
        <v>50375321</v>
      </c>
      <c r="C5478" s="1">
        <v>1</v>
      </c>
    </row>
    <row r="5479" spans="1:3" x14ac:dyDescent="0.25">
      <c r="A5479" s="1" t="s">
        <v>5555</v>
      </c>
      <c r="B5479" s="1">
        <v>50375320</v>
      </c>
      <c r="C5479" s="1">
        <v>1</v>
      </c>
    </row>
    <row r="5480" spans="1:3" x14ac:dyDescent="0.25">
      <c r="A5480" s="1" t="s">
        <v>5547</v>
      </c>
      <c r="B5480" s="1">
        <v>50375322</v>
      </c>
      <c r="C5480" s="1">
        <v>1</v>
      </c>
    </row>
    <row r="5481" spans="1:3" x14ac:dyDescent="0.25">
      <c r="A5481" s="1" t="s">
        <v>5556</v>
      </c>
      <c r="B5481" s="1">
        <v>50375324</v>
      </c>
      <c r="C5481" s="1">
        <v>1</v>
      </c>
    </row>
    <row r="5482" spans="1:3" x14ac:dyDescent="0.25">
      <c r="A5482" s="1" t="s">
        <v>5557</v>
      </c>
      <c r="B5482" s="1">
        <v>50375323</v>
      </c>
      <c r="C5482" s="1">
        <v>1</v>
      </c>
    </row>
    <row r="5483" spans="1:3" x14ac:dyDescent="0.25">
      <c r="A5483" s="1" t="s">
        <v>5558</v>
      </c>
      <c r="B5483" s="1">
        <v>50375307</v>
      </c>
      <c r="C5483" s="1">
        <v>1</v>
      </c>
    </row>
    <row r="5484" spans="1:3" x14ac:dyDescent="0.25">
      <c r="A5484" s="1" t="s">
        <v>5559</v>
      </c>
      <c r="B5484" s="1">
        <v>50375201</v>
      </c>
      <c r="C5484" s="1">
        <v>1</v>
      </c>
    </row>
    <row r="5485" spans="1:3" x14ac:dyDescent="0.25">
      <c r="A5485" s="1" t="s">
        <v>5560</v>
      </c>
      <c r="B5485" s="1">
        <v>50375106</v>
      </c>
      <c r="C5485" s="1">
        <v>1</v>
      </c>
    </row>
    <row r="5486" spans="1:3" x14ac:dyDescent="0.25">
      <c r="A5486" s="1" t="s">
        <v>5561</v>
      </c>
      <c r="B5486" s="1">
        <v>50375202</v>
      </c>
      <c r="C5486" s="1">
        <v>1</v>
      </c>
    </row>
    <row r="5487" spans="1:3" x14ac:dyDescent="0.25">
      <c r="A5487" s="1" t="s">
        <v>5562</v>
      </c>
      <c r="B5487" s="1">
        <v>50375204</v>
      </c>
      <c r="C5487" s="1">
        <v>1</v>
      </c>
    </row>
    <row r="5488" spans="1:3" x14ac:dyDescent="0.25">
      <c r="A5488" s="1" t="s">
        <v>5563</v>
      </c>
      <c r="B5488" s="1">
        <v>50375203</v>
      </c>
      <c r="C5488" s="1">
        <v>1</v>
      </c>
    </row>
    <row r="5489" spans="1:3" x14ac:dyDescent="0.25">
      <c r="A5489" s="1" t="s">
        <v>5564</v>
      </c>
      <c r="B5489" s="1">
        <v>50375105</v>
      </c>
      <c r="C5489" s="1">
        <v>1</v>
      </c>
    </row>
    <row r="5490" spans="1:3" x14ac:dyDescent="0.25">
      <c r="A5490" s="1" t="s">
        <v>5565</v>
      </c>
      <c r="B5490" s="1">
        <v>50375101</v>
      </c>
      <c r="C5490" s="1">
        <v>1</v>
      </c>
    </row>
    <row r="5491" spans="1:3" x14ac:dyDescent="0.25">
      <c r="A5491" s="1" t="s">
        <v>5566</v>
      </c>
      <c r="B5491" s="1">
        <v>50375044</v>
      </c>
      <c r="C5491" s="1">
        <v>1</v>
      </c>
    </row>
    <row r="5492" spans="1:3" x14ac:dyDescent="0.25">
      <c r="A5492" s="1" t="s">
        <v>5567</v>
      </c>
      <c r="B5492" s="1">
        <v>50375102</v>
      </c>
      <c r="C5492" s="1">
        <v>1</v>
      </c>
    </row>
    <row r="5493" spans="1:3" x14ac:dyDescent="0.25">
      <c r="A5493" s="1" t="s">
        <v>5568</v>
      </c>
      <c r="B5493" s="1">
        <v>50375104</v>
      </c>
      <c r="C5493" s="1">
        <v>1</v>
      </c>
    </row>
    <row r="5494" spans="1:3" x14ac:dyDescent="0.25">
      <c r="A5494" s="1" t="s">
        <v>5569</v>
      </c>
      <c r="B5494" s="1">
        <v>50375103</v>
      </c>
      <c r="C5494" s="1">
        <v>1</v>
      </c>
    </row>
    <row r="5495" spans="1:3" x14ac:dyDescent="0.25">
      <c r="A5495" s="1" t="s">
        <v>5570</v>
      </c>
      <c r="B5495" s="1">
        <v>50375205</v>
      </c>
      <c r="C5495" s="1">
        <v>1</v>
      </c>
    </row>
    <row r="5496" spans="1:3" x14ac:dyDescent="0.25">
      <c r="A5496" s="1" t="s">
        <v>5571</v>
      </c>
      <c r="B5496" s="1">
        <v>50375303</v>
      </c>
      <c r="C5496" s="1">
        <v>1</v>
      </c>
    </row>
    <row r="5497" spans="1:3" x14ac:dyDescent="0.25">
      <c r="A5497" s="1" t="s">
        <v>5572</v>
      </c>
      <c r="B5497" s="1">
        <v>50375302</v>
      </c>
      <c r="C5497" s="1">
        <v>1</v>
      </c>
    </row>
    <row r="5498" spans="1:3" x14ac:dyDescent="0.25">
      <c r="A5498" s="1" t="s">
        <v>5573</v>
      </c>
      <c r="B5498" s="1">
        <v>50375304</v>
      </c>
      <c r="C5498" s="1">
        <v>1</v>
      </c>
    </row>
    <row r="5499" spans="1:3" x14ac:dyDescent="0.25">
      <c r="A5499" s="1" t="s">
        <v>5574</v>
      </c>
      <c r="B5499" s="1">
        <v>50375306</v>
      </c>
      <c r="C5499" s="1">
        <v>1</v>
      </c>
    </row>
    <row r="5500" spans="1:3" x14ac:dyDescent="0.25">
      <c r="A5500" s="1" t="s">
        <v>5575</v>
      </c>
      <c r="B5500" s="1">
        <v>50375305</v>
      </c>
      <c r="C5500" s="1">
        <v>1</v>
      </c>
    </row>
    <row r="5501" spans="1:3" x14ac:dyDescent="0.25">
      <c r="A5501" s="1" t="s">
        <v>5576</v>
      </c>
      <c r="B5501" s="1">
        <v>50375301</v>
      </c>
      <c r="C5501" s="1">
        <v>1</v>
      </c>
    </row>
    <row r="5502" spans="1:3" x14ac:dyDescent="0.25">
      <c r="A5502" s="1" t="s">
        <v>5577</v>
      </c>
      <c r="B5502" s="1">
        <v>50375207</v>
      </c>
      <c r="C5502" s="1">
        <v>1</v>
      </c>
    </row>
    <row r="5503" spans="1:3" x14ac:dyDescent="0.25">
      <c r="A5503" s="1" t="s">
        <v>5578</v>
      </c>
      <c r="B5503" s="1">
        <v>50375206</v>
      </c>
      <c r="C5503" s="1">
        <v>1</v>
      </c>
    </row>
    <row r="5504" spans="1:3" x14ac:dyDescent="0.25">
      <c r="A5504" s="1" t="s">
        <v>5579</v>
      </c>
      <c r="B5504" s="1">
        <v>50375208</v>
      </c>
      <c r="C5504" s="1">
        <v>1</v>
      </c>
    </row>
    <row r="5505" spans="1:3" x14ac:dyDescent="0.25">
      <c r="A5505" s="1" t="s">
        <v>5580</v>
      </c>
      <c r="B5505" s="1">
        <v>50375210</v>
      </c>
      <c r="C5505" s="1">
        <v>1</v>
      </c>
    </row>
    <row r="5506" spans="1:3" x14ac:dyDescent="0.25">
      <c r="A5506" s="1" t="s">
        <v>5581</v>
      </c>
      <c r="B5506" s="1">
        <v>50375209</v>
      </c>
      <c r="C5506" s="1">
        <v>1</v>
      </c>
    </row>
    <row r="5507" spans="1:3" x14ac:dyDescent="0.25">
      <c r="A5507" s="1" t="s">
        <v>5582</v>
      </c>
      <c r="B5507" s="1">
        <v>50374952</v>
      </c>
      <c r="C5507" s="1">
        <v>1</v>
      </c>
    </row>
    <row r="5508" spans="1:3" x14ac:dyDescent="0.25">
      <c r="A5508" s="1" t="s">
        <v>5583</v>
      </c>
      <c r="B5508" s="1">
        <v>50374652</v>
      </c>
      <c r="C5508" s="1">
        <v>1</v>
      </c>
    </row>
    <row r="5509" spans="1:3" x14ac:dyDescent="0.25">
      <c r="A5509" s="1" t="s">
        <v>5584</v>
      </c>
      <c r="B5509" s="1">
        <v>50374651</v>
      </c>
      <c r="C5509" s="1">
        <v>1</v>
      </c>
    </row>
    <row r="5510" spans="1:3" x14ac:dyDescent="0.25">
      <c r="A5510" s="1" t="s">
        <v>5585</v>
      </c>
      <c r="B5510" s="1">
        <v>50374653</v>
      </c>
      <c r="C5510" s="1">
        <v>1</v>
      </c>
    </row>
    <row r="5511" spans="1:3" x14ac:dyDescent="0.25">
      <c r="A5511" s="1" t="s">
        <v>5586</v>
      </c>
      <c r="B5511" s="1">
        <v>50374655</v>
      </c>
      <c r="C5511" s="1">
        <v>1</v>
      </c>
    </row>
    <row r="5512" spans="1:3" x14ac:dyDescent="0.25">
      <c r="A5512" s="1" t="s">
        <v>5587</v>
      </c>
      <c r="B5512" s="1">
        <v>50374654</v>
      </c>
      <c r="C5512" s="1">
        <v>1</v>
      </c>
    </row>
    <row r="5513" spans="1:3" x14ac:dyDescent="0.25">
      <c r="A5513" s="1" t="s">
        <v>5588</v>
      </c>
      <c r="B5513" s="1">
        <v>50374650</v>
      </c>
      <c r="C5513" s="1">
        <v>1</v>
      </c>
    </row>
    <row r="5514" spans="1:3" x14ac:dyDescent="0.25">
      <c r="A5514" s="1" t="s">
        <v>5589</v>
      </c>
      <c r="B5514" s="1">
        <v>50374646</v>
      </c>
      <c r="C5514" s="1">
        <v>1</v>
      </c>
    </row>
    <row r="5515" spans="1:3" x14ac:dyDescent="0.25">
      <c r="A5515" s="1" t="s">
        <v>5590</v>
      </c>
      <c r="B5515" s="1">
        <v>50374645</v>
      </c>
      <c r="C5515" s="1">
        <v>1</v>
      </c>
    </row>
    <row r="5516" spans="1:3" x14ac:dyDescent="0.25">
      <c r="A5516" s="1" t="s">
        <v>5591</v>
      </c>
      <c r="B5516" s="1">
        <v>50374647</v>
      </c>
      <c r="C5516" s="1">
        <v>1</v>
      </c>
    </row>
    <row r="5517" spans="1:3" x14ac:dyDescent="0.25">
      <c r="A5517" s="1" t="s">
        <v>5592</v>
      </c>
      <c r="B5517" s="1">
        <v>50374649</v>
      </c>
      <c r="C5517" s="1">
        <v>1</v>
      </c>
    </row>
    <row r="5518" spans="1:3" x14ac:dyDescent="0.25">
      <c r="A5518" s="1" t="s">
        <v>5593</v>
      </c>
      <c r="B5518" s="1">
        <v>50374648</v>
      </c>
      <c r="C5518" s="1">
        <v>1</v>
      </c>
    </row>
    <row r="5519" spans="1:3" x14ac:dyDescent="0.25">
      <c r="A5519" s="1" t="s">
        <v>5594</v>
      </c>
      <c r="B5519" s="1">
        <v>50374656</v>
      </c>
      <c r="C5519" s="1">
        <v>1</v>
      </c>
    </row>
    <row r="5520" spans="1:3" x14ac:dyDescent="0.25">
      <c r="A5520" s="1" t="s">
        <v>5595</v>
      </c>
      <c r="B5520" s="1">
        <v>50374801</v>
      </c>
      <c r="C5520" s="1">
        <v>1</v>
      </c>
    </row>
    <row r="5521" spans="1:3" x14ac:dyDescent="0.25">
      <c r="A5521" s="1" t="s">
        <v>5596</v>
      </c>
      <c r="B5521" s="1">
        <v>50374702</v>
      </c>
      <c r="C5521" s="1">
        <v>1</v>
      </c>
    </row>
    <row r="5522" spans="1:3" x14ac:dyDescent="0.25">
      <c r="A5522" s="1" t="s">
        <v>5597</v>
      </c>
      <c r="B5522" s="1">
        <v>50374901</v>
      </c>
      <c r="C5522" s="1">
        <v>1</v>
      </c>
    </row>
    <row r="5523" spans="1:3" x14ac:dyDescent="0.25">
      <c r="A5523" s="1" t="s">
        <v>5598</v>
      </c>
      <c r="B5523" s="1">
        <v>50374903</v>
      </c>
      <c r="C5523" s="1">
        <v>1</v>
      </c>
    </row>
    <row r="5524" spans="1:3" x14ac:dyDescent="0.25">
      <c r="A5524" s="1" t="s">
        <v>5599</v>
      </c>
      <c r="B5524" s="1">
        <v>50374902</v>
      </c>
      <c r="C5524" s="1">
        <v>1</v>
      </c>
    </row>
    <row r="5525" spans="1:3" x14ac:dyDescent="0.25">
      <c r="A5525" s="1" t="s">
        <v>5600</v>
      </c>
      <c r="B5525" s="1">
        <v>50374701</v>
      </c>
      <c r="C5525" s="1">
        <v>1</v>
      </c>
    </row>
    <row r="5526" spans="1:3" x14ac:dyDescent="0.25">
      <c r="A5526" s="1" t="s">
        <v>5601</v>
      </c>
      <c r="B5526" s="1">
        <v>50374658</v>
      </c>
      <c r="C5526" s="1">
        <v>1</v>
      </c>
    </row>
    <row r="5527" spans="1:3" x14ac:dyDescent="0.25">
      <c r="A5527" s="1" t="s">
        <v>5602</v>
      </c>
      <c r="B5527" s="1">
        <v>50374657</v>
      </c>
      <c r="C5527" s="1">
        <v>1</v>
      </c>
    </row>
    <row r="5528" spans="1:3" x14ac:dyDescent="0.25">
      <c r="A5528" s="1" t="s">
        <v>5603</v>
      </c>
      <c r="B5528" s="1">
        <v>50374659</v>
      </c>
      <c r="C5528" s="1">
        <v>1</v>
      </c>
    </row>
    <row r="5529" spans="1:3" x14ac:dyDescent="0.25">
      <c r="A5529" s="1" t="s">
        <v>5604</v>
      </c>
      <c r="B5529" s="1">
        <v>50374661</v>
      </c>
      <c r="C5529" s="1">
        <v>1</v>
      </c>
    </row>
    <row r="5530" spans="1:3" x14ac:dyDescent="0.25">
      <c r="A5530" s="1" t="s">
        <v>5605</v>
      </c>
      <c r="B5530" s="1">
        <v>50374660</v>
      </c>
      <c r="C5530" s="1">
        <v>1</v>
      </c>
    </row>
    <row r="5531" spans="1:3" x14ac:dyDescent="0.25">
      <c r="A5531" s="1" t="s">
        <v>5606</v>
      </c>
      <c r="B5531" s="1">
        <v>50374644</v>
      </c>
      <c r="C5531" s="1">
        <v>1</v>
      </c>
    </row>
    <row r="5532" spans="1:3" x14ac:dyDescent="0.25">
      <c r="A5532" s="1" t="s">
        <v>5607</v>
      </c>
      <c r="B5532" s="1">
        <v>50374628</v>
      </c>
      <c r="C5532" s="1">
        <v>1</v>
      </c>
    </row>
    <row r="5533" spans="1:3" x14ac:dyDescent="0.25">
      <c r="A5533" s="1" t="s">
        <v>5608</v>
      </c>
      <c r="B5533" s="1">
        <v>50374627</v>
      </c>
      <c r="C5533" s="1">
        <v>1</v>
      </c>
    </row>
    <row r="5534" spans="1:3" x14ac:dyDescent="0.25">
      <c r="A5534" s="1" t="s">
        <v>5609</v>
      </c>
      <c r="B5534" s="1">
        <v>50374629</v>
      </c>
      <c r="C5534" s="1">
        <v>1</v>
      </c>
    </row>
    <row r="5535" spans="1:3" x14ac:dyDescent="0.25">
      <c r="A5535" s="1" t="s">
        <v>5610</v>
      </c>
      <c r="B5535" s="1">
        <v>50374631</v>
      </c>
      <c r="C5535" s="1">
        <v>1</v>
      </c>
    </row>
    <row r="5536" spans="1:3" x14ac:dyDescent="0.25">
      <c r="A5536" s="1" t="s">
        <v>5611</v>
      </c>
      <c r="B5536" s="1">
        <v>50374630</v>
      </c>
      <c r="C5536" s="1">
        <v>1</v>
      </c>
    </row>
    <row r="5537" spans="1:3" x14ac:dyDescent="0.25">
      <c r="A5537" s="1" t="s">
        <v>5612</v>
      </c>
      <c r="B5537" s="1">
        <v>50374626</v>
      </c>
      <c r="C5537" s="1">
        <v>1</v>
      </c>
    </row>
    <row r="5538" spans="1:3" x14ac:dyDescent="0.25">
      <c r="A5538" s="1" t="s">
        <v>5613</v>
      </c>
      <c r="B5538" s="1">
        <v>50374622</v>
      </c>
      <c r="C5538" s="1">
        <v>1</v>
      </c>
    </row>
    <row r="5539" spans="1:3" x14ac:dyDescent="0.25">
      <c r="A5539" s="1" t="s">
        <v>5614</v>
      </c>
      <c r="B5539" s="1">
        <v>50374621</v>
      </c>
      <c r="C5539" s="1">
        <v>1</v>
      </c>
    </row>
    <row r="5540" spans="1:3" x14ac:dyDescent="0.25">
      <c r="A5540" s="1" t="s">
        <v>5615</v>
      </c>
      <c r="B5540" s="1">
        <v>50374623</v>
      </c>
      <c r="C5540" s="1">
        <v>1</v>
      </c>
    </row>
    <row r="5541" spans="1:3" x14ac:dyDescent="0.25">
      <c r="A5541" s="1" t="s">
        <v>5616</v>
      </c>
      <c r="B5541" s="1">
        <v>50374625</v>
      </c>
      <c r="C5541" s="1">
        <v>1</v>
      </c>
    </row>
    <row r="5542" spans="1:3" x14ac:dyDescent="0.25">
      <c r="A5542" s="1" t="s">
        <v>5617</v>
      </c>
      <c r="B5542" s="1">
        <v>50374624</v>
      </c>
      <c r="C5542" s="1">
        <v>1</v>
      </c>
    </row>
    <row r="5543" spans="1:3" x14ac:dyDescent="0.25">
      <c r="A5543" s="1" t="s">
        <v>5618</v>
      </c>
      <c r="B5543" s="1">
        <v>50374632</v>
      </c>
      <c r="C5543" s="1">
        <v>1</v>
      </c>
    </row>
    <row r="5544" spans="1:3" x14ac:dyDescent="0.25">
      <c r="A5544" s="1" t="s">
        <v>5619</v>
      </c>
      <c r="B5544" s="1">
        <v>50374640</v>
      </c>
      <c r="C5544" s="1">
        <v>1</v>
      </c>
    </row>
    <row r="5545" spans="1:3" x14ac:dyDescent="0.25">
      <c r="A5545" s="1" t="s">
        <v>5620</v>
      </c>
      <c r="B5545" s="1">
        <v>50374639</v>
      </c>
      <c r="C5545" s="1">
        <v>1</v>
      </c>
    </row>
    <row r="5546" spans="1:3" x14ac:dyDescent="0.25">
      <c r="A5546" s="1" t="s">
        <v>5621</v>
      </c>
      <c r="B5546" s="1">
        <v>50374641</v>
      </c>
      <c r="C5546" s="1">
        <v>1</v>
      </c>
    </row>
    <row r="5547" spans="1:3" x14ac:dyDescent="0.25">
      <c r="A5547" s="1" t="s">
        <v>5622</v>
      </c>
      <c r="B5547" s="1">
        <v>50374643</v>
      </c>
      <c r="C5547" s="1">
        <v>1</v>
      </c>
    </row>
    <row r="5548" spans="1:3" x14ac:dyDescent="0.25">
      <c r="A5548" s="1" t="s">
        <v>5623</v>
      </c>
      <c r="B5548" s="1">
        <v>50374642</v>
      </c>
      <c r="C5548" s="1">
        <v>1</v>
      </c>
    </row>
    <row r="5549" spans="1:3" x14ac:dyDescent="0.25">
      <c r="A5549" s="1" t="s">
        <v>5624</v>
      </c>
      <c r="B5549" s="1">
        <v>50374638</v>
      </c>
      <c r="C5549" s="1">
        <v>1</v>
      </c>
    </row>
    <row r="5550" spans="1:3" x14ac:dyDescent="0.25">
      <c r="A5550" s="1" t="s">
        <v>5625</v>
      </c>
      <c r="B5550" s="1">
        <v>50374634</v>
      </c>
      <c r="C5550" s="1">
        <v>1</v>
      </c>
    </row>
    <row r="5551" spans="1:3" x14ac:dyDescent="0.25">
      <c r="A5551" s="1" t="s">
        <v>5626</v>
      </c>
      <c r="B5551" s="1">
        <v>50374633</v>
      </c>
      <c r="C5551" s="1">
        <v>1</v>
      </c>
    </row>
    <row r="5552" spans="1:3" x14ac:dyDescent="0.25">
      <c r="A5552" s="1" t="s">
        <v>5627</v>
      </c>
      <c r="B5552" s="1">
        <v>50374635</v>
      </c>
      <c r="C5552" s="1">
        <v>1</v>
      </c>
    </row>
    <row r="5553" spans="1:3" x14ac:dyDescent="0.25">
      <c r="A5553" s="1" t="s">
        <v>5628</v>
      </c>
      <c r="B5553" s="1">
        <v>50374637</v>
      </c>
      <c r="C5553" s="1">
        <v>1</v>
      </c>
    </row>
    <row r="5554" spans="1:3" x14ac:dyDescent="0.25">
      <c r="A5554" s="1" t="s">
        <v>5629</v>
      </c>
      <c r="B5554" s="1">
        <v>50374636</v>
      </c>
      <c r="C5554" s="1">
        <v>1</v>
      </c>
    </row>
    <row r="5555" spans="1:3" x14ac:dyDescent="0.25">
      <c r="A5555" s="1" t="s">
        <v>5630</v>
      </c>
      <c r="B5555" s="1">
        <v>50374904</v>
      </c>
      <c r="C5555" s="1">
        <v>1</v>
      </c>
    </row>
    <row r="5556" spans="1:3" x14ac:dyDescent="0.25">
      <c r="A5556" s="1" t="s">
        <v>5631</v>
      </c>
      <c r="B5556" s="1">
        <v>50374936</v>
      </c>
      <c r="C5556" s="1">
        <v>1</v>
      </c>
    </row>
    <row r="5557" spans="1:3" x14ac:dyDescent="0.25">
      <c r="A5557" s="1" t="s">
        <v>5632</v>
      </c>
      <c r="B5557" s="1">
        <v>50374935</v>
      </c>
      <c r="C5557" s="1">
        <v>1</v>
      </c>
    </row>
    <row r="5558" spans="1:3" x14ac:dyDescent="0.25">
      <c r="A5558" s="1" t="s">
        <v>5633</v>
      </c>
      <c r="B5558" s="1">
        <v>50374937</v>
      </c>
      <c r="C5558" s="1">
        <v>1</v>
      </c>
    </row>
    <row r="5559" spans="1:3" x14ac:dyDescent="0.25">
      <c r="A5559" s="1" t="s">
        <v>5634</v>
      </c>
      <c r="B5559" s="1">
        <v>50374939</v>
      </c>
      <c r="C5559" s="1">
        <v>1</v>
      </c>
    </row>
    <row r="5560" spans="1:3" x14ac:dyDescent="0.25">
      <c r="A5560" s="1" t="s">
        <v>5635</v>
      </c>
      <c r="B5560" s="1">
        <v>50374938</v>
      </c>
      <c r="C5560" s="1">
        <v>1</v>
      </c>
    </row>
    <row r="5561" spans="1:3" x14ac:dyDescent="0.25">
      <c r="A5561" s="1" t="s">
        <v>5636</v>
      </c>
      <c r="B5561" s="1">
        <v>50374934</v>
      </c>
      <c r="C5561" s="1">
        <v>1</v>
      </c>
    </row>
    <row r="5562" spans="1:3" x14ac:dyDescent="0.25">
      <c r="A5562" s="1" t="s">
        <v>5637</v>
      </c>
      <c r="B5562" s="1">
        <v>50374930</v>
      </c>
      <c r="C5562" s="1">
        <v>1</v>
      </c>
    </row>
    <row r="5563" spans="1:3" x14ac:dyDescent="0.25">
      <c r="A5563" s="1" t="s">
        <v>5638</v>
      </c>
      <c r="B5563" s="1">
        <v>50374929</v>
      </c>
      <c r="C5563" s="1">
        <v>1</v>
      </c>
    </row>
    <row r="5564" spans="1:3" x14ac:dyDescent="0.25">
      <c r="A5564" s="1" t="s">
        <v>5639</v>
      </c>
      <c r="B5564" s="1">
        <v>50374931</v>
      </c>
      <c r="C5564" s="1">
        <v>1</v>
      </c>
    </row>
    <row r="5565" spans="1:3" x14ac:dyDescent="0.25">
      <c r="A5565" s="1" t="s">
        <v>5640</v>
      </c>
      <c r="B5565" s="1">
        <v>50374933</v>
      </c>
      <c r="C5565" s="1">
        <v>1</v>
      </c>
    </row>
    <row r="5566" spans="1:3" x14ac:dyDescent="0.25">
      <c r="A5566" s="1" t="s">
        <v>5641</v>
      </c>
      <c r="B5566" s="1">
        <v>50374932</v>
      </c>
      <c r="C5566" s="1">
        <v>1</v>
      </c>
    </row>
    <row r="5567" spans="1:3" x14ac:dyDescent="0.25">
      <c r="A5567" s="1" t="s">
        <v>5642</v>
      </c>
      <c r="B5567" s="1">
        <v>50374940</v>
      </c>
      <c r="C5567" s="1">
        <v>1</v>
      </c>
    </row>
    <row r="5568" spans="1:3" x14ac:dyDescent="0.25">
      <c r="A5568" s="1" t="s">
        <v>5643</v>
      </c>
      <c r="B5568" s="1">
        <v>50374948</v>
      </c>
      <c r="C5568" s="1">
        <v>1</v>
      </c>
    </row>
    <row r="5569" spans="1:3" x14ac:dyDescent="0.25">
      <c r="A5569" s="1" t="s">
        <v>5644</v>
      </c>
      <c r="B5569" s="1">
        <v>50374947</v>
      </c>
      <c r="C5569" s="1">
        <v>1</v>
      </c>
    </row>
    <row r="5570" spans="1:3" x14ac:dyDescent="0.25">
      <c r="A5570" s="1" t="s">
        <v>5645</v>
      </c>
      <c r="B5570" s="1">
        <v>50374949</v>
      </c>
      <c r="C5570" s="1">
        <v>1</v>
      </c>
    </row>
    <row r="5571" spans="1:3" x14ac:dyDescent="0.25">
      <c r="A5571" s="1" t="s">
        <v>5646</v>
      </c>
      <c r="B5571" s="1">
        <v>50374951</v>
      </c>
      <c r="C5571" s="1">
        <v>1</v>
      </c>
    </row>
    <row r="5572" spans="1:3" x14ac:dyDescent="0.25">
      <c r="A5572" s="1" t="s">
        <v>5647</v>
      </c>
      <c r="B5572" s="1">
        <v>50374950</v>
      </c>
      <c r="C5572" s="1">
        <v>1</v>
      </c>
    </row>
    <row r="5573" spans="1:3" x14ac:dyDescent="0.25">
      <c r="A5573" s="1" t="s">
        <v>5648</v>
      </c>
      <c r="B5573" s="1">
        <v>50374946</v>
      </c>
      <c r="C5573" s="1">
        <v>1</v>
      </c>
    </row>
    <row r="5574" spans="1:3" x14ac:dyDescent="0.25">
      <c r="A5574" s="1" t="s">
        <v>5649</v>
      </c>
      <c r="B5574" s="1">
        <v>50374942</v>
      </c>
      <c r="C5574" s="1">
        <v>1</v>
      </c>
    </row>
    <row r="5575" spans="1:3" x14ac:dyDescent="0.25">
      <c r="A5575" s="1" t="s">
        <v>5650</v>
      </c>
      <c r="B5575" s="1">
        <v>50374941</v>
      </c>
      <c r="C5575" s="1">
        <v>1</v>
      </c>
    </row>
    <row r="5576" spans="1:3" x14ac:dyDescent="0.25">
      <c r="A5576" s="1" t="s">
        <v>5651</v>
      </c>
      <c r="B5576" s="1">
        <v>50374943</v>
      </c>
      <c r="C5576" s="1">
        <v>1</v>
      </c>
    </row>
    <row r="5577" spans="1:3" x14ac:dyDescent="0.25">
      <c r="A5577" s="1" t="s">
        <v>5652</v>
      </c>
      <c r="B5577" s="1">
        <v>50374945</v>
      </c>
      <c r="C5577" s="1">
        <v>1</v>
      </c>
    </row>
    <row r="5578" spans="1:3" x14ac:dyDescent="0.25">
      <c r="A5578" s="1" t="s">
        <v>5653</v>
      </c>
      <c r="B5578" s="1">
        <v>50374944</v>
      </c>
      <c r="C5578" s="1">
        <v>1</v>
      </c>
    </row>
    <row r="5579" spans="1:3" x14ac:dyDescent="0.25">
      <c r="A5579" s="1" t="s">
        <v>5654</v>
      </c>
      <c r="B5579" s="1">
        <v>50374928</v>
      </c>
      <c r="C5579" s="1">
        <v>1</v>
      </c>
    </row>
    <row r="5580" spans="1:3" x14ac:dyDescent="0.25">
      <c r="A5580" s="1" t="s">
        <v>5655</v>
      </c>
      <c r="B5580" s="1">
        <v>50374912</v>
      </c>
      <c r="C5580" s="1">
        <v>1</v>
      </c>
    </row>
    <row r="5581" spans="1:3" x14ac:dyDescent="0.25">
      <c r="A5581" s="1" t="s">
        <v>5656</v>
      </c>
      <c r="B5581" s="1">
        <v>50374911</v>
      </c>
      <c r="C5581" s="1">
        <v>1</v>
      </c>
    </row>
    <row r="5582" spans="1:3" x14ac:dyDescent="0.25">
      <c r="A5582" s="1" t="s">
        <v>5657</v>
      </c>
      <c r="B5582" s="1">
        <v>50374913</v>
      </c>
      <c r="C5582" s="1">
        <v>1</v>
      </c>
    </row>
    <row r="5583" spans="1:3" x14ac:dyDescent="0.25">
      <c r="A5583" s="1" t="s">
        <v>5658</v>
      </c>
      <c r="B5583" s="1">
        <v>50374915</v>
      </c>
      <c r="C5583" s="1">
        <v>1</v>
      </c>
    </row>
    <row r="5584" spans="1:3" x14ac:dyDescent="0.25">
      <c r="A5584" s="1" t="s">
        <v>5659</v>
      </c>
      <c r="B5584" s="1">
        <v>50374914</v>
      </c>
      <c r="C5584" s="1">
        <v>1</v>
      </c>
    </row>
    <row r="5585" spans="1:3" x14ac:dyDescent="0.25">
      <c r="A5585" s="1" t="s">
        <v>5660</v>
      </c>
      <c r="B5585" s="1">
        <v>50374910</v>
      </c>
      <c r="C5585" s="1">
        <v>1</v>
      </c>
    </row>
    <row r="5586" spans="1:3" x14ac:dyDescent="0.25">
      <c r="A5586" s="1" t="s">
        <v>5661</v>
      </c>
      <c r="B5586" s="1">
        <v>50374906</v>
      </c>
      <c r="C5586" s="1">
        <v>1</v>
      </c>
    </row>
    <row r="5587" spans="1:3" x14ac:dyDescent="0.25">
      <c r="A5587" s="1" t="s">
        <v>5662</v>
      </c>
      <c r="B5587" s="1">
        <v>50374905</v>
      </c>
      <c r="C5587" s="1">
        <v>1</v>
      </c>
    </row>
    <row r="5588" spans="1:3" x14ac:dyDescent="0.25">
      <c r="A5588" s="1" t="s">
        <v>5663</v>
      </c>
      <c r="B5588" s="1">
        <v>50374907</v>
      </c>
      <c r="C5588" s="1">
        <v>1</v>
      </c>
    </row>
    <row r="5589" spans="1:3" x14ac:dyDescent="0.25">
      <c r="A5589" s="1" t="s">
        <v>5664</v>
      </c>
      <c r="B5589" s="1">
        <v>50374909</v>
      </c>
      <c r="C5589" s="1">
        <v>1</v>
      </c>
    </row>
    <row r="5590" spans="1:3" x14ac:dyDescent="0.25">
      <c r="A5590" s="1" t="s">
        <v>5665</v>
      </c>
      <c r="B5590" s="1">
        <v>50374908</v>
      </c>
      <c r="C5590" s="1">
        <v>1</v>
      </c>
    </row>
    <row r="5591" spans="1:3" x14ac:dyDescent="0.25">
      <c r="A5591" s="1" t="s">
        <v>5666</v>
      </c>
      <c r="B5591" s="1">
        <v>50374916</v>
      </c>
      <c r="C5591" s="1">
        <v>1</v>
      </c>
    </row>
    <row r="5592" spans="1:3" x14ac:dyDescent="0.25">
      <c r="A5592" s="1" t="s">
        <v>5667</v>
      </c>
      <c r="B5592" s="1">
        <v>50374924</v>
      </c>
      <c r="C5592" s="1">
        <v>1</v>
      </c>
    </row>
    <row r="5593" spans="1:3" x14ac:dyDescent="0.25">
      <c r="A5593" s="1" t="s">
        <v>5668</v>
      </c>
      <c r="B5593" s="1">
        <v>50374923</v>
      </c>
      <c r="C5593" s="1">
        <v>1</v>
      </c>
    </row>
    <row r="5594" spans="1:3" x14ac:dyDescent="0.25">
      <c r="A5594" s="1" t="s">
        <v>5669</v>
      </c>
      <c r="B5594" s="1">
        <v>50374925</v>
      </c>
      <c r="C5594" s="1">
        <v>1</v>
      </c>
    </row>
    <row r="5595" spans="1:3" x14ac:dyDescent="0.25">
      <c r="A5595" s="1" t="s">
        <v>5670</v>
      </c>
      <c r="B5595" s="1">
        <v>50374927</v>
      </c>
      <c r="C5595" s="1">
        <v>1</v>
      </c>
    </row>
    <row r="5596" spans="1:3" x14ac:dyDescent="0.25">
      <c r="A5596" s="1" t="s">
        <v>5671</v>
      </c>
      <c r="B5596" s="1">
        <v>50374926</v>
      </c>
      <c r="C5596" s="1">
        <v>1</v>
      </c>
    </row>
    <row r="5597" spans="1:3" x14ac:dyDescent="0.25">
      <c r="A5597" s="1" t="s">
        <v>5553</v>
      </c>
      <c r="B5597" s="1">
        <v>50374922</v>
      </c>
      <c r="C5597" s="1">
        <v>1</v>
      </c>
    </row>
    <row r="5598" spans="1:3" x14ac:dyDescent="0.25">
      <c r="A5598" s="1" t="s">
        <v>5672</v>
      </c>
      <c r="B5598" s="1">
        <v>50374918</v>
      </c>
      <c r="C5598" s="1">
        <v>1</v>
      </c>
    </row>
    <row r="5599" spans="1:3" x14ac:dyDescent="0.25">
      <c r="A5599" s="1" t="s">
        <v>5673</v>
      </c>
      <c r="B5599" s="1">
        <v>50374917</v>
      </c>
      <c r="C5599" s="1">
        <v>1</v>
      </c>
    </row>
    <row r="5600" spans="1:3" x14ac:dyDescent="0.25">
      <c r="A5600" s="1" t="s">
        <v>5674</v>
      </c>
      <c r="B5600" s="1">
        <v>50374919</v>
      </c>
      <c r="C5600" s="1">
        <v>1</v>
      </c>
    </row>
    <row r="5601" spans="1:3" x14ac:dyDescent="0.25">
      <c r="A5601" s="1" t="s">
        <v>5675</v>
      </c>
      <c r="B5601" s="1">
        <v>50374921</v>
      </c>
      <c r="C5601" s="1">
        <v>1</v>
      </c>
    </row>
    <row r="5602" spans="1:3" x14ac:dyDescent="0.25">
      <c r="A5602" s="1" t="s">
        <v>5676</v>
      </c>
      <c r="B5602" s="1">
        <v>50374920</v>
      </c>
      <c r="C5602" s="1">
        <v>1</v>
      </c>
    </row>
    <row r="5603" spans="1:3" x14ac:dyDescent="0.25">
      <c r="A5603" s="1" t="s">
        <v>5677</v>
      </c>
      <c r="B5603" s="1">
        <v>50404701</v>
      </c>
      <c r="C5603" s="1">
        <v>1</v>
      </c>
    </row>
    <row r="5604" spans="1:3" x14ac:dyDescent="0.25">
      <c r="A5604" s="1" t="s">
        <v>5678</v>
      </c>
      <c r="B5604" s="1">
        <v>50404623</v>
      </c>
      <c r="C5604" s="1">
        <v>1</v>
      </c>
    </row>
    <row r="5605" spans="1:3" x14ac:dyDescent="0.25">
      <c r="A5605" s="1" t="s">
        <v>5679</v>
      </c>
      <c r="B5605" s="1">
        <v>50404702</v>
      </c>
      <c r="C5605" s="1">
        <v>1</v>
      </c>
    </row>
    <row r="5606" spans="1:3" x14ac:dyDescent="0.25">
      <c r="A5606" s="1" t="s">
        <v>5680</v>
      </c>
      <c r="B5606" s="1">
        <v>50404704</v>
      </c>
      <c r="C5606" s="1">
        <v>1</v>
      </c>
    </row>
    <row r="5607" spans="1:3" x14ac:dyDescent="0.25">
      <c r="A5607" s="1" t="s">
        <v>5681</v>
      </c>
      <c r="B5607" s="1">
        <v>50404703</v>
      </c>
      <c r="C5607" s="1">
        <v>1</v>
      </c>
    </row>
    <row r="5608" spans="1:3" x14ac:dyDescent="0.25">
      <c r="A5608" s="1" t="s">
        <v>5682</v>
      </c>
      <c r="B5608" s="1">
        <v>50404622</v>
      </c>
      <c r="C5608" s="1">
        <v>1</v>
      </c>
    </row>
    <row r="5609" spans="1:3" x14ac:dyDescent="0.25">
      <c r="A5609" s="1" t="s">
        <v>5683</v>
      </c>
      <c r="B5609" s="1">
        <v>50404618</v>
      </c>
      <c r="C5609" s="1">
        <v>1</v>
      </c>
    </row>
    <row r="5610" spans="1:3" x14ac:dyDescent="0.25">
      <c r="A5610" s="1" t="s">
        <v>5684</v>
      </c>
      <c r="B5610" s="1">
        <v>50404617</v>
      </c>
      <c r="C5610" s="1">
        <v>1</v>
      </c>
    </row>
    <row r="5611" spans="1:3" x14ac:dyDescent="0.25">
      <c r="A5611" s="1" t="s">
        <v>5685</v>
      </c>
      <c r="B5611" s="1">
        <v>50404619</v>
      </c>
      <c r="C5611" s="1">
        <v>1</v>
      </c>
    </row>
    <row r="5612" spans="1:3" x14ac:dyDescent="0.25">
      <c r="A5612" s="1" t="s">
        <v>5686</v>
      </c>
      <c r="B5612" s="1">
        <v>50404621</v>
      </c>
      <c r="C5612" s="1">
        <v>1</v>
      </c>
    </row>
    <row r="5613" spans="1:3" x14ac:dyDescent="0.25">
      <c r="A5613" s="1" t="s">
        <v>5687</v>
      </c>
      <c r="B5613" s="1">
        <v>50404620</v>
      </c>
      <c r="C5613" s="1">
        <v>1</v>
      </c>
    </row>
    <row r="5614" spans="1:3" x14ac:dyDescent="0.25">
      <c r="A5614" s="1" t="s">
        <v>5688</v>
      </c>
      <c r="B5614" s="1">
        <v>50404705</v>
      </c>
      <c r="C5614" s="1">
        <v>1</v>
      </c>
    </row>
    <row r="5615" spans="1:3" x14ac:dyDescent="0.25">
      <c r="A5615" s="1" t="s">
        <v>5689</v>
      </c>
      <c r="B5615" s="1">
        <v>50404807</v>
      </c>
      <c r="C5615" s="1">
        <v>1</v>
      </c>
    </row>
    <row r="5616" spans="1:3" x14ac:dyDescent="0.25">
      <c r="A5616" s="1" t="s">
        <v>5690</v>
      </c>
      <c r="B5616" s="1">
        <v>50404806</v>
      </c>
      <c r="C5616" s="1">
        <v>1</v>
      </c>
    </row>
    <row r="5617" spans="1:3" x14ac:dyDescent="0.25">
      <c r="A5617" s="1" t="s">
        <v>5691</v>
      </c>
      <c r="B5617" s="1">
        <v>50404808</v>
      </c>
      <c r="C5617" s="1">
        <v>1</v>
      </c>
    </row>
    <row r="5618" spans="1:3" x14ac:dyDescent="0.25">
      <c r="A5618" s="1" t="s">
        <v>5692</v>
      </c>
      <c r="B5618" s="1">
        <v>50404810</v>
      </c>
      <c r="C5618" s="1">
        <v>1</v>
      </c>
    </row>
    <row r="5619" spans="1:3" x14ac:dyDescent="0.25">
      <c r="A5619" s="1" t="s">
        <v>5693</v>
      </c>
      <c r="B5619" s="1">
        <v>50404809</v>
      </c>
      <c r="C5619" s="1">
        <v>1</v>
      </c>
    </row>
    <row r="5620" spans="1:3" x14ac:dyDescent="0.25">
      <c r="A5620" s="1" t="s">
        <v>5694</v>
      </c>
      <c r="B5620" s="1">
        <v>50404805</v>
      </c>
      <c r="C5620" s="1">
        <v>1</v>
      </c>
    </row>
    <row r="5621" spans="1:3" x14ac:dyDescent="0.25">
      <c r="A5621" s="1" t="s">
        <v>5695</v>
      </c>
      <c r="B5621" s="1">
        <v>50404801</v>
      </c>
      <c r="C5621" s="1">
        <v>1</v>
      </c>
    </row>
    <row r="5622" spans="1:3" x14ac:dyDescent="0.25">
      <c r="A5622" s="1" t="s">
        <v>5696</v>
      </c>
      <c r="B5622" s="1">
        <v>50404706</v>
      </c>
      <c r="C5622" s="1">
        <v>1</v>
      </c>
    </row>
    <row r="5623" spans="1:3" x14ac:dyDescent="0.25">
      <c r="A5623" s="1" t="s">
        <v>5697</v>
      </c>
      <c r="B5623" s="1">
        <v>50404802</v>
      </c>
      <c r="C5623" s="1">
        <v>1</v>
      </c>
    </row>
    <row r="5624" spans="1:3" x14ac:dyDescent="0.25">
      <c r="A5624" s="1" t="s">
        <v>5698</v>
      </c>
      <c r="B5624" s="1">
        <v>50404804</v>
      </c>
      <c r="C5624" s="1">
        <v>1</v>
      </c>
    </row>
    <row r="5625" spans="1:3" x14ac:dyDescent="0.25">
      <c r="A5625" s="1" t="s">
        <v>5699</v>
      </c>
      <c r="B5625" s="1">
        <v>50404803</v>
      </c>
      <c r="C5625" s="1">
        <v>1</v>
      </c>
    </row>
    <row r="5626" spans="1:3" x14ac:dyDescent="0.25">
      <c r="A5626" s="1" t="s">
        <v>5700</v>
      </c>
      <c r="B5626" s="1">
        <v>50404616</v>
      </c>
      <c r="C5626" s="1">
        <v>1</v>
      </c>
    </row>
    <row r="5627" spans="1:3" x14ac:dyDescent="0.25">
      <c r="A5627" s="1" t="s">
        <v>5701</v>
      </c>
      <c r="B5627" s="1">
        <v>50404508</v>
      </c>
      <c r="C5627" s="1">
        <v>1</v>
      </c>
    </row>
    <row r="5628" spans="1:3" x14ac:dyDescent="0.25">
      <c r="A5628" s="1" t="s">
        <v>5702</v>
      </c>
      <c r="B5628" s="1">
        <v>50404507</v>
      </c>
      <c r="C5628" s="1">
        <v>1</v>
      </c>
    </row>
    <row r="5629" spans="1:3" x14ac:dyDescent="0.25">
      <c r="A5629" s="1" t="s">
        <v>5703</v>
      </c>
      <c r="B5629" s="1">
        <v>50404601</v>
      </c>
      <c r="C5629" s="1">
        <v>1</v>
      </c>
    </row>
    <row r="5630" spans="1:3" x14ac:dyDescent="0.25">
      <c r="A5630" s="1" t="s">
        <v>5704</v>
      </c>
      <c r="B5630" s="1">
        <v>50404603</v>
      </c>
      <c r="C5630" s="1">
        <v>1</v>
      </c>
    </row>
    <row r="5631" spans="1:3" x14ac:dyDescent="0.25">
      <c r="A5631" s="1" t="s">
        <v>5705</v>
      </c>
      <c r="B5631" s="1">
        <v>50404602</v>
      </c>
      <c r="C5631" s="1">
        <v>1</v>
      </c>
    </row>
    <row r="5632" spans="1:3" x14ac:dyDescent="0.25">
      <c r="A5632" s="1" t="s">
        <v>5706</v>
      </c>
      <c r="B5632" s="1">
        <v>50404506</v>
      </c>
      <c r="C5632" s="1">
        <v>1</v>
      </c>
    </row>
    <row r="5633" spans="1:3" x14ac:dyDescent="0.25">
      <c r="A5633" s="1" t="s">
        <v>5707</v>
      </c>
      <c r="B5633" s="1">
        <v>50404502</v>
      </c>
      <c r="C5633" s="1">
        <v>1</v>
      </c>
    </row>
    <row r="5634" spans="1:3" x14ac:dyDescent="0.25">
      <c r="A5634" s="1" t="s">
        <v>5708</v>
      </c>
      <c r="B5634" s="1">
        <v>50404501</v>
      </c>
      <c r="C5634" s="1">
        <v>1</v>
      </c>
    </row>
    <row r="5635" spans="1:3" x14ac:dyDescent="0.25">
      <c r="A5635" s="1" t="s">
        <v>5709</v>
      </c>
      <c r="B5635" s="1">
        <v>50404503</v>
      </c>
      <c r="C5635" s="1">
        <v>1</v>
      </c>
    </row>
    <row r="5636" spans="1:3" x14ac:dyDescent="0.25">
      <c r="A5636" s="1" t="s">
        <v>5710</v>
      </c>
      <c r="B5636" s="1">
        <v>50404505</v>
      </c>
      <c r="C5636" s="1">
        <v>1</v>
      </c>
    </row>
    <row r="5637" spans="1:3" x14ac:dyDescent="0.25">
      <c r="A5637" s="1" t="s">
        <v>5711</v>
      </c>
      <c r="B5637" s="1">
        <v>50404504</v>
      </c>
      <c r="C5637" s="1">
        <v>1</v>
      </c>
    </row>
    <row r="5638" spans="1:3" x14ac:dyDescent="0.25">
      <c r="A5638" s="1" t="s">
        <v>5712</v>
      </c>
      <c r="B5638" s="1">
        <v>50404604</v>
      </c>
      <c r="C5638" s="1">
        <v>1</v>
      </c>
    </row>
    <row r="5639" spans="1:3" x14ac:dyDescent="0.25">
      <c r="A5639" s="1" t="s">
        <v>5713</v>
      </c>
      <c r="B5639" s="1">
        <v>50404612</v>
      </c>
      <c r="C5639" s="1">
        <v>1</v>
      </c>
    </row>
    <row r="5640" spans="1:3" x14ac:dyDescent="0.25">
      <c r="A5640" s="1" t="s">
        <v>5714</v>
      </c>
      <c r="B5640" s="1">
        <v>50404611</v>
      </c>
      <c r="C5640" s="1">
        <v>1</v>
      </c>
    </row>
    <row r="5641" spans="1:3" x14ac:dyDescent="0.25">
      <c r="A5641" s="1" t="s">
        <v>5715</v>
      </c>
      <c r="B5641" s="1">
        <v>50404613</v>
      </c>
      <c r="C5641" s="1">
        <v>1</v>
      </c>
    </row>
    <row r="5642" spans="1:3" x14ac:dyDescent="0.25">
      <c r="A5642" s="1" t="s">
        <v>5716</v>
      </c>
      <c r="B5642" s="1">
        <v>50404615</v>
      </c>
      <c r="C5642" s="1">
        <v>1</v>
      </c>
    </row>
    <row r="5643" spans="1:3" x14ac:dyDescent="0.25">
      <c r="A5643" s="1" t="s">
        <v>5717</v>
      </c>
      <c r="B5643" s="1">
        <v>50404614</v>
      </c>
      <c r="C5643" s="1">
        <v>1</v>
      </c>
    </row>
    <row r="5644" spans="1:3" x14ac:dyDescent="0.25">
      <c r="A5644" s="1" t="s">
        <v>5718</v>
      </c>
      <c r="B5644" s="1">
        <v>50404610</v>
      </c>
      <c r="C5644" s="1">
        <v>1</v>
      </c>
    </row>
    <row r="5645" spans="1:3" x14ac:dyDescent="0.25">
      <c r="A5645" s="1" t="s">
        <v>5719</v>
      </c>
      <c r="B5645" s="1">
        <v>50404606</v>
      </c>
      <c r="C5645" s="1">
        <v>1</v>
      </c>
    </row>
    <row r="5646" spans="1:3" x14ac:dyDescent="0.25">
      <c r="A5646" s="1" t="s">
        <v>5720</v>
      </c>
      <c r="B5646" s="1">
        <v>50404605</v>
      </c>
      <c r="C5646" s="1">
        <v>1</v>
      </c>
    </row>
    <row r="5647" spans="1:3" x14ac:dyDescent="0.25">
      <c r="A5647" s="1" t="s">
        <v>5721</v>
      </c>
      <c r="B5647" s="1">
        <v>50404607</v>
      </c>
      <c r="C5647" s="1">
        <v>1</v>
      </c>
    </row>
    <row r="5648" spans="1:3" x14ac:dyDescent="0.25">
      <c r="A5648" s="1" t="s">
        <v>5722</v>
      </c>
      <c r="B5648" s="1">
        <v>50404609</v>
      </c>
      <c r="C5648" s="1">
        <v>1</v>
      </c>
    </row>
    <row r="5649" spans="1:3" x14ac:dyDescent="0.25">
      <c r="A5649" s="1" t="s">
        <v>5723</v>
      </c>
      <c r="B5649" s="1">
        <v>50404608</v>
      </c>
      <c r="C5649" s="1">
        <v>1</v>
      </c>
    </row>
    <row r="5650" spans="1:3" x14ac:dyDescent="0.25">
      <c r="A5650" s="1" t="s">
        <v>5724</v>
      </c>
      <c r="B5650" s="1">
        <v>50404811</v>
      </c>
      <c r="C5650" s="1">
        <v>1</v>
      </c>
    </row>
    <row r="5651" spans="1:3" x14ac:dyDescent="0.25">
      <c r="A5651" s="1" t="s">
        <v>5725</v>
      </c>
      <c r="B5651" s="1">
        <v>50405303</v>
      </c>
      <c r="C5651" s="1">
        <v>1</v>
      </c>
    </row>
    <row r="5652" spans="1:3" x14ac:dyDescent="0.25">
      <c r="A5652" s="1" t="s">
        <v>5726</v>
      </c>
      <c r="B5652" s="1">
        <v>50405302</v>
      </c>
      <c r="C5652" s="1">
        <v>1</v>
      </c>
    </row>
    <row r="5653" spans="1:3" x14ac:dyDescent="0.25">
      <c r="A5653" s="1" t="s">
        <v>5727</v>
      </c>
      <c r="B5653" s="1">
        <v>50405304</v>
      </c>
      <c r="C5653" s="1">
        <v>1</v>
      </c>
    </row>
    <row r="5654" spans="1:3" x14ac:dyDescent="0.25">
      <c r="A5654" s="1" t="s">
        <v>5728</v>
      </c>
      <c r="B5654" s="1">
        <v>50405306</v>
      </c>
      <c r="C5654" s="1">
        <v>1</v>
      </c>
    </row>
    <row r="5655" spans="1:3" x14ac:dyDescent="0.25">
      <c r="A5655" s="1" t="s">
        <v>5729</v>
      </c>
      <c r="B5655" s="1">
        <v>50405305</v>
      </c>
      <c r="C5655" s="1">
        <v>1</v>
      </c>
    </row>
    <row r="5656" spans="1:3" x14ac:dyDescent="0.25">
      <c r="A5656" s="1" t="s">
        <v>5730</v>
      </c>
      <c r="B5656" s="1">
        <v>50405301</v>
      </c>
      <c r="C5656" s="1">
        <v>1</v>
      </c>
    </row>
    <row r="5657" spans="1:3" x14ac:dyDescent="0.25">
      <c r="A5657" s="1" t="s">
        <v>5731</v>
      </c>
      <c r="B5657" s="1">
        <v>50405204</v>
      </c>
      <c r="C5657" s="1">
        <v>1</v>
      </c>
    </row>
    <row r="5658" spans="1:3" x14ac:dyDescent="0.25">
      <c r="A5658" s="1" t="s">
        <v>5732</v>
      </c>
      <c r="B5658" s="1">
        <v>50405203</v>
      </c>
      <c r="C5658" s="1">
        <v>1</v>
      </c>
    </row>
    <row r="5659" spans="1:3" x14ac:dyDescent="0.25">
      <c r="A5659" s="1" t="s">
        <v>5733</v>
      </c>
      <c r="B5659" s="1">
        <v>50405205</v>
      </c>
      <c r="C5659" s="1">
        <v>1</v>
      </c>
    </row>
    <row r="5660" spans="1:3" x14ac:dyDescent="0.25">
      <c r="A5660" s="1" t="s">
        <v>5734</v>
      </c>
      <c r="B5660" s="1">
        <v>50405207</v>
      </c>
      <c r="C5660" s="1">
        <v>1</v>
      </c>
    </row>
    <row r="5661" spans="1:3" x14ac:dyDescent="0.25">
      <c r="A5661" s="1" t="s">
        <v>5735</v>
      </c>
      <c r="B5661" s="1">
        <v>50405206</v>
      </c>
      <c r="C5661" s="1">
        <v>1</v>
      </c>
    </row>
    <row r="5662" spans="1:3" x14ac:dyDescent="0.25">
      <c r="A5662" s="1" t="s">
        <v>5736</v>
      </c>
      <c r="B5662" s="1">
        <v>50405307</v>
      </c>
      <c r="C5662" s="1">
        <v>1</v>
      </c>
    </row>
    <row r="5663" spans="1:3" x14ac:dyDescent="0.25">
      <c r="A5663" s="1" t="s">
        <v>5737</v>
      </c>
      <c r="B5663" s="1">
        <v>50405315</v>
      </c>
      <c r="C5663" s="1">
        <v>1</v>
      </c>
    </row>
    <row r="5664" spans="1:3" x14ac:dyDescent="0.25">
      <c r="A5664" s="1" t="s">
        <v>5738</v>
      </c>
      <c r="B5664" s="1">
        <v>50405314</v>
      </c>
      <c r="C5664" s="1">
        <v>1</v>
      </c>
    </row>
    <row r="5665" spans="1:3" x14ac:dyDescent="0.25">
      <c r="A5665" s="1" t="s">
        <v>5739</v>
      </c>
      <c r="B5665" s="1">
        <v>50405316</v>
      </c>
      <c r="C5665" s="1">
        <v>1</v>
      </c>
    </row>
    <row r="5666" spans="1:3" x14ac:dyDescent="0.25">
      <c r="A5666" s="1" t="s">
        <v>5740</v>
      </c>
      <c r="B5666" s="1">
        <v>50405318</v>
      </c>
      <c r="C5666" s="1">
        <v>1</v>
      </c>
    </row>
    <row r="5667" spans="1:3" x14ac:dyDescent="0.25">
      <c r="A5667" s="1" t="s">
        <v>5741</v>
      </c>
      <c r="B5667" s="1">
        <v>50405317</v>
      </c>
      <c r="C5667" s="1">
        <v>1</v>
      </c>
    </row>
    <row r="5668" spans="1:3" x14ac:dyDescent="0.25">
      <c r="A5668" s="1" t="s">
        <v>5742</v>
      </c>
      <c r="B5668" s="1">
        <v>50405313</v>
      </c>
      <c r="C5668" s="1">
        <v>1</v>
      </c>
    </row>
    <row r="5669" spans="1:3" x14ac:dyDescent="0.25">
      <c r="A5669" s="1" t="s">
        <v>5743</v>
      </c>
      <c r="B5669" s="1">
        <v>50405309</v>
      </c>
      <c r="C5669" s="1">
        <v>1</v>
      </c>
    </row>
    <row r="5670" spans="1:3" x14ac:dyDescent="0.25">
      <c r="A5670" s="1" t="s">
        <v>5744</v>
      </c>
      <c r="B5670" s="1">
        <v>50405308</v>
      </c>
      <c r="C5670" s="1">
        <v>1</v>
      </c>
    </row>
    <row r="5671" spans="1:3" x14ac:dyDescent="0.25">
      <c r="A5671" s="1" t="s">
        <v>5745</v>
      </c>
      <c r="B5671" s="1">
        <v>50405310</v>
      </c>
      <c r="C5671" s="1">
        <v>1</v>
      </c>
    </row>
    <row r="5672" spans="1:3" x14ac:dyDescent="0.25">
      <c r="A5672" s="1" t="s">
        <v>5746</v>
      </c>
      <c r="B5672" s="1">
        <v>50405312</v>
      </c>
      <c r="C5672" s="1">
        <v>1</v>
      </c>
    </row>
    <row r="5673" spans="1:3" x14ac:dyDescent="0.25">
      <c r="A5673" s="1" t="s">
        <v>5747</v>
      </c>
      <c r="B5673" s="1">
        <v>50405311</v>
      </c>
      <c r="C5673" s="1">
        <v>1</v>
      </c>
    </row>
    <row r="5674" spans="1:3" x14ac:dyDescent="0.25">
      <c r="A5674" s="1" t="s">
        <v>5748</v>
      </c>
      <c r="B5674" s="1">
        <v>50405202</v>
      </c>
      <c r="C5674" s="1">
        <v>1</v>
      </c>
    </row>
    <row r="5675" spans="1:3" x14ac:dyDescent="0.25">
      <c r="A5675" s="1" t="s">
        <v>5749</v>
      </c>
      <c r="B5675" s="1">
        <v>50404819</v>
      </c>
      <c r="C5675" s="1">
        <v>1</v>
      </c>
    </row>
    <row r="5676" spans="1:3" x14ac:dyDescent="0.25">
      <c r="A5676" s="1" t="s">
        <v>5750</v>
      </c>
      <c r="B5676" s="1">
        <v>50404818</v>
      </c>
      <c r="C5676" s="1">
        <v>1</v>
      </c>
    </row>
    <row r="5677" spans="1:3" x14ac:dyDescent="0.25">
      <c r="A5677" s="1" t="s">
        <v>5751</v>
      </c>
      <c r="B5677" s="1">
        <v>50404820</v>
      </c>
      <c r="C5677" s="1">
        <v>1</v>
      </c>
    </row>
    <row r="5678" spans="1:3" x14ac:dyDescent="0.25">
      <c r="A5678" s="1" t="s">
        <v>5752</v>
      </c>
      <c r="B5678" s="1">
        <v>50404822</v>
      </c>
      <c r="C5678" s="1">
        <v>1</v>
      </c>
    </row>
    <row r="5679" spans="1:3" x14ac:dyDescent="0.25">
      <c r="A5679" s="1" t="s">
        <v>5753</v>
      </c>
      <c r="B5679" s="1">
        <v>50404821</v>
      </c>
      <c r="C5679" s="1">
        <v>1</v>
      </c>
    </row>
    <row r="5680" spans="1:3" x14ac:dyDescent="0.25">
      <c r="A5680" s="1" t="s">
        <v>5754</v>
      </c>
      <c r="B5680" s="1">
        <v>50404817</v>
      </c>
      <c r="C5680" s="1">
        <v>1</v>
      </c>
    </row>
    <row r="5681" spans="1:3" x14ac:dyDescent="0.25">
      <c r="A5681" s="1" t="s">
        <v>5755</v>
      </c>
      <c r="B5681" s="1">
        <v>50404813</v>
      </c>
      <c r="C5681" s="1">
        <v>1</v>
      </c>
    </row>
    <row r="5682" spans="1:3" x14ac:dyDescent="0.25">
      <c r="A5682" s="1" t="s">
        <v>5756</v>
      </c>
      <c r="B5682" s="1">
        <v>50404812</v>
      </c>
      <c r="C5682" s="1">
        <v>1</v>
      </c>
    </row>
    <row r="5683" spans="1:3" x14ac:dyDescent="0.25">
      <c r="A5683" s="1" t="s">
        <v>5757</v>
      </c>
      <c r="B5683" s="1">
        <v>50404814</v>
      </c>
      <c r="C5683" s="1">
        <v>1</v>
      </c>
    </row>
    <row r="5684" spans="1:3" x14ac:dyDescent="0.25">
      <c r="A5684" s="1" t="s">
        <v>5758</v>
      </c>
      <c r="B5684" s="1">
        <v>50404816</v>
      </c>
      <c r="C5684" s="1">
        <v>1</v>
      </c>
    </row>
    <row r="5685" spans="1:3" x14ac:dyDescent="0.25">
      <c r="A5685" s="1" t="s">
        <v>5759</v>
      </c>
      <c r="B5685" s="1">
        <v>50404815</v>
      </c>
      <c r="C5685" s="1">
        <v>1</v>
      </c>
    </row>
    <row r="5686" spans="1:3" x14ac:dyDescent="0.25">
      <c r="A5686" s="1" t="s">
        <v>5760</v>
      </c>
      <c r="B5686" s="1">
        <v>50404823</v>
      </c>
      <c r="C5686" s="1">
        <v>1</v>
      </c>
    </row>
    <row r="5687" spans="1:3" x14ac:dyDescent="0.25">
      <c r="A5687" s="1" t="s">
        <v>5761</v>
      </c>
      <c r="B5687" s="1">
        <v>50405102</v>
      </c>
      <c r="C5687" s="1">
        <v>1</v>
      </c>
    </row>
    <row r="5688" spans="1:3" x14ac:dyDescent="0.25">
      <c r="A5688" s="1" t="s">
        <v>5762</v>
      </c>
      <c r="B5688" s="1">
        <v>50405101</v>
      </c>
      <c r="C5688" s="1">
        <v>1</v>
      </c>
    </row>
    <row r="5689" spans="1:3" x14ac:dyDescent="0.25">
      <c r="A5689" s="1" t="s">
        <v>5763</v>
      </c>
      <c r="B5689" s="1">
        <v>50405103</v>
      </c>
      <c r="C5689" s="1">
        <v>1</v>
      </c>
    </row>
    <row r="5690" spans="1:3" x14ac:dyDescent="0.25">
      <c r="A5690" s="1" t="s">
        <v>5764</v>
      </c>
      <c r="B5690" s="1">
        <v>50405201</v>
      </c>
      <c r="C5690" s="1">
        <v>1</v>
      </c>
    </row>
    <row r="5691" spans="1:3" x14ac:dyDescent="0.25">
      <c r="A5691" s="1" t="s">
        <v>5765</v>
      </c>
      <c r="B5691" s="1">
        <v>50405104</v>
      </c>
      <c r="C5691" s="1">
        <v>1</v>
      </c>
    </row>
    <row r="5692" spans="1:3" x14ac:dyDescent="0.25">
      <c r="A5692" s="1" t="s">
        <v>5766</v>
      </c>
      <c r="B5692" s="1">
        <v>50404906</v>
      </c>
      <c r="C5692" s="1">
        <v>1</v>
      </c>
    </row>
    <row r="5693" spans="1:3" x14ac:dyDescent="0.25">
      <c r="A5693" s="1" t="s">
        <v>5767</v>
      </c>
      <c r="B5693" s="1">
        <v>50404902</v>
      </c>
      <c r="C5693" s="1">
        <v>1</v>
      </c>
    </row>
    <row r="5694" spans="1:3" x14ac:dyDescent="0.25">
      <c r="A5694" s="1" t="s">
        <v>5768</v>
      </c>
      <c r="B5694" s="1">
        <v>50404901</v>
      </c>
      <c r="C5694" s="1">
        <v>1</v>
      </c>
    </row>
    <row r="5695" spans="1:3" x14ac:dyDescent="0.25">
      <c r="A5695" s="1" t="s">
        <v>5769</v>
      </c>
      <c r="B5695" s="1">
        <v>50404903</v>
      </c>
      <c r="C5695" s="1">
        <v>1</v>
      </c>
    </row>
    <row r="5696" spans="1:3" x14ac:dyDescent="0.25">
      <c r="A5696" s="1" t="s">
        <v>5770</v>
      </c>
      <c r="B5696" s="1">
        <v>50404905</v>
      </c>
      <c r="C5696" s="1">
        <v>1</v>
      </c>
    </row>
    <row r="5697" spans="1:3" x14ac:dyDescent="0.25">
      <c r="A5697" s="1" t="s">
        <v>5771</v>
      </c>
      <c r="B5697" s="1">
        <v>50404904</v>
      </c>
      <c r="C5697" s="1">
        <v>1</v>
      </c>
    </row>
    <row r="5698" spans="1:3" x14ac:dyDescent="0.25">
      <c r="A5698" s="1" t="s">
        <v>5772</v>
      </c>
      <c r="B5698" s="1">
        <v>50404406</v>
      </c>
      <c r="C5698" s="1">
        <v>1</v>
      </c>
    </row>
    <row r="5699" spans="1:3" x14ac:dyDescent="0.25">
      <c r="A5699" s="1" t="s">
        <v>5773</v>
      </c>
      <c r="B5699" s="1">
        <v>50403804</v>
      </c>
      <c r="C5699" s="1">
        <v>1</v>
      </c>
    </row>
    <row r="5700" spans="1:3" x14ac:dyDescent="0.25">
      <c r="A5700" s="1" t="s">
        <v>5774</v>
      </c>
      <c r="B5700" s="1">
        <v>50403803</v>
      </c>
      <c r="C5700" s="1">
        <v>1</v>
      </c>
    </row>
    <row r="5701" spans="1:3" x14ac:dyDescent="0.25">
      <c r="A5701" s="1" t="s">
        <v>5775</v>
      </c>
      <c r="B5701" s="1">
        <v>50403805</v>
      </c>
      <c r="C5701" s="1">
        <v>1</v>
      </c>
    </row>
    <row r="5702" spans="1:3" x14ac:dyDescent="0.25">
      <c r="A5702" s="1" t="s">
        <v>5776</v>
      </c>
      <c r="B5702" s="1">
        <v>50403807</v>
      </c>
      <c r="C5702" s="1">
        <v>1</v>
      </c>
    </row>
    <row r="5703" spans="1:3" x14ac:dyDescent="0.25">
      <c r="A5703" s="1" t="s">
        <v>5777</v>
      </c>
      <c r="B5703" s="1">
        <v>50403806</v>
      </c>
      <c r="C5703" s="1">
        <v>1</v>
      </c>
    </row>
    <row r="5704" spans="1:3" x14ac:dyDescent="0.25">
      <c r="A5704" s="1" t="s">
        <v>5778</v>
      </c>
      <c r="B5704" s="1">
        <v>50403802</v>
      </c>
      <c r="C5704" s="1">
        <v>1</v>
      </c>
    </row>
    <row r="5705" spans="1:3" x14ac:dyDescent="0.25">
      <c r="A5705" s="1" t="s">
        <v>5779</v>
      </c>
      <c r="B5705" s="1">
        <v>50403705</v>
      </c>
      <c r="C5705" s="1">
        <v>1</v>
      </c>
    </row>
    <row r="5706" spans="1:3" x14ac:dyDescent="0.25">
      <c r="A5706" s="1" t="s">
        <v>5780</v>
      </c>
      <c r="B5706" s="1">
        <v>50403704</v>
      </c>
      <c r="C5706" s="1">
        <v>1</v>
      </c>
    </row>
    <row r="5707" spans="1:3" x14ac:dyDescent="0.25">
      <c r="A5707" s="1" t="s">
        <v>5781</v>
      </c>
      <c r="B5707" s="1">
        <v>50403706</v>
      </c>
      <c r="C5707" s="1">
        <v>1</v>
      </c>
    </row>
    <row r="5708" spans="1:3" x14ac:dyDescent="0.25">
      <c r="A5708" s="1" t="s">
        <v>5782</v>
      </c>
      <c r="B5708" s="1">
        <v>50403801</v>
      </c>
      <c r="C5708" s="1">
        <v>1</v>
      </c>
    </row>
    <row r="5709" spans="1:3" x14ac:dyDescent="0.25">
      <c r="A5709" s="1" t="s">
        <v>5783</v>
      </c>
      <c r="B5709" s="1">
        <v>50403707</v>
      </c>
      <c r="C5709" s="1">
        <v>1</v>
      </c>
    </row>
    <row r="5710" spans="1:3" x14ac:dyDescent="0.25">
      <c r="A5710" s="1" t="s">
        <v>5784</v>
      </c>
      <c r="B5710" s="1">
        <v>50403808</v>
      </c>
      <c r="C5710" s="1">
        <v>1</v>
      </c>
    </row>
    <row r="5711" spans="1:3" x14ac:dyDescent="0.25">
      <c r="A5711" s="1" t="s">
        <v>5785</v>
      </c>
      <c r="B5711" s="1">
        <v>50403905</v>
      </c>
      <c r="C5711" s="1">
        <v>1</v>
      </c>
    </row>
    <row r="5712" spans="1:3" x14ac:dyDescent="0.25">
      <c r="A5712" s="1" t="s">
        <v>5786</v>
      </c>
      <c r="B5712" s="1">
        <v>50403904</v>
      </c>
      <c r="C5712" s="1">
        <v>1</v>
      </c>
    </row>
    <row r="5713" spans="1:3" x14ac:dyDescent="0.25">
      <c r="A5713" s="1" t="s">
        <v>5787</v>
      </c>
      <c r="B5713" s="1">
        <v>50403906</v>
      </c>
      <c r="C5713" s="1">
        <v>1</v>
      </c>
    </row>
    <row r="5714" spans="1:3" x14ac:dyDescent="0.25">
      <c r="A5714" s="1" t="s">
        <v>5788</v>
      </c>
      <c r="B5714" s="1">
        <v>50403908</v>
      </c>
      <c r="C5714" s="1">
        <v>1</v>
      </c>
    </row>
    <row r="5715" spans="1:3" x14ac:dyDescent="0.25">
      <c r="A5715" s="1" t="s">
        <v>5789</v>
      </c>
      <c r="B5715" s="1">
        <v>50403907</v>
      </c>
      <c r="C5715" s="1">
        <v>1</v>
      </c>
    </row>
    <row r="5716" spans="1:3" x14ac:dyDescent="0.25">
      <c r="A5716" s="1" t="s">
        <v>5790</v>
      </c>
      <c r="B5716" s="1">
        <v>50403903</v>
      </c>
      <c r="C5716" s="1">
        <v>1</v>
      </c>
    </row>
    <row r="5717" spans="1:3" x14ac:dyDescent="0.25">
      <c r="A5717" s="1" t="s">
        <v>5791</v>
      </c>
      <c r="B5717" s="1">
        <v>50403810</v>
      </c>
      <c r="C5717" s="1">
        <v>1</v>
      </c>
    </row>
    <row r="5718" spans="1:3" x14ac:dyDescent="0.25">
      <c r="A5718" s="1" t="s">
        <v>5792</v>
      </c>
      <c r="B5718" s="1">
        <v>50403809</v>
      </c>
      <c r="C5718" s="1">
        <v>1</v>
      </c>
    </row>
    <row r="5719" spans="1:3" x14ac:dyDescent="0.25">
      <c r="A5719" s="1" t="s">
        <v>5793</v>
      </c>
      <c r="B5719" s="1">
        <v>50403811</v>
      </c>
      <c r="C5719" s="1">
        <v>1</v>
      </c>
    </row>
    <row r="5720" spans="1:3" x14ac:dyDescent="0.25">
      <c r="A5720" s="1" t="s">
        <v>5794</v>
      </c>
      <c r="B5720" s="1">
        <v>50403902</v>
      </c>
      <c r="C5720" s="1">
        <v>1</v>
      </c>
    </row>
    <row r="5721" spans="1:3" x14ac:dyDescent="0.25">
      <c r="A5721" s="1" t="s">
        <v>5795</v>
      </c>
      <c r="B5721" s="1">
        <v>50403901</v>
      </c>
      <c r="C5721" s="1">
        <v>1</v>
      </c>
    </row>
    <row r="5722" spans="1:3" x14ac:dyDescent="0.25">
      <c r="A5722" s="1" t="s">
        <v>5796</v>
      </c>
      <c r="B5722" s="1">
        <v>50403703</v>
      </c>
      <c r="C5722" s="1">
        <v>1</v>
      </c>
    </row>
    <row r="5723" spans="1:3" x14ac:dyDescent="0.25">
      <c r="A5723" s="1" t="s">
        <v>5797</v>
      </c>
      <c r="B5723" s="1">
        <v>50403601</v>
      </c>
      <c r="C5723" s="1">
        <v>1</v>
      </c>
    </row>
    <row r="5724" spans="1:3" x14ac:dyDescent="0.25">
      <c r="A5724" s="1" t="s">
        <v>5798</v>
      </c>
      <c r="B5724" s="1">
        <v>50403520</v>
      </c>
      <c r="C5724" s="1">
        <v>1</v>
      </c>
    </row>
    <row r="5725" spans="1:3" x14ac:dyDescent="0.25">
      <c r="A5725" s="1" t="s">
        <v>5799</v>
      </c>
      <c r="B5725" s="1">
        <v>50403602</v>
      </c>
      <c r="C5725" s="1">
        <v>1</v>
      </c>
    </row>
    <row r="5726" spans="1:3" x14ac:dyDescent="0.25">
      <c r="A5726" s="1" t="s">
        <v>5800</v>
      </c>
      <c r="B5726" s="1">
        <v>50403604</v>
      </c>
      <c r="C5726" s="1">
        <v>1</v>
      </c>
    </row>
    <row r="5727" spans="1:3" x14ac:dyDescent="0.25">
      <c r="A5727" s="1" t="s">
        <v>5801</v>
      </c>
      <c r="B5727" s="1">
        <v>50403603</v>
      </c>
      <c r="C5727" s="1">
        <v>1</v>
      </c>
    </row>
    <row r="5728" spans="1:3" x14ac:dyDescent="0.25">
      <c r="A5728" s="1" t="s">
        <v>5802</v>
      </c>
      <c r="B5728" s="1">
        <v>50403519</v>
      </c>
      <c r="C5728" s="1">
        <v>1</v>
      </c>
    </row>
    <row r="5729" spans="1:3" x14ac:dyDescent="0.25">
      <c r="A5729" s="1" t="s">
        <v>5803</v>
      </c>
      <c r="B5729" s="1">
        <v>50403515</v>
      </c>
      <c r="C5729" s="1">
        <v>1</v>
      </c>
    </row>
    <row r="5730" spans="1:3" x14ac:dyDescent="0.25">
      <c r="A5730" s="1" t="s">
        <v>5804</v>
      </c>
      <c r="B5730" s="1">
        <v>50403514</v>
      </c>
      <c r="C5730" s="1">
        <v>1</v>
      </c>
    </row>
    <row r="5731" spans="1:3" x14ac:dyDescent="0.25">
      <c r="A5731" s="1" t="s">
        <v>5805</v>
      </c>
      <c r="B5731" s="1">
        <v>50403516</v>
      </c>
      <c r="C5731" s="1">
        <v>1</v>
      </c>
    </row>
    <row r="5732" spans="1:3" x14ac:dyDescent="0.25">
      <c r="A5732" s="1" t="s">
        <v>5806</v>
      </c>
      <c r="B5732" s="1">
        <v>50403518</v>
      </c>
      <c r="C5732" s="1">
        <v>1</v>
      </c>
    </row>
    <row r="5733" spans="1:3" x14ac:dyDescent="0.25">
      <c r="A5733" s="1" t="s">
        <v>5807</v>
      </c>
      <c r="B5733" s="1">
        <v>50403517</v>
      </c>
      <c r="C5733" s="1">
        <v>1</v>
      </c>
    </row>
    <row r="5734" spans="1:3" x14ac:dyDescent="0.25">
      <c r="A5734" s="1" t="s">
        <v>5808</v>
      </c>
      <c r="B5734" s="1">
        <v>50403605</v>
      </c>
      <c r="C5734" s="1">
        <v>1</v>
      </c>
    </row>
    <row r="5735" spans="1:3" x14ac:dyDescent="0.25">
      <c r="A5735" s="1" t="s">
        <v>5809</v>
      </c>
      <c r="B5735" s="1">
        <v>50403613</v>
      </c>
      <c r="C5735" s="1">
        <v>1</v>
      </c>
    </row>
    <row r="5736" spans="1:3" x14ac:dyDescent="0.25">
      <c r="A5736" s="1" t="s">
        <v>5810</v>
      </c>
      <c r="B5736" s="1">
        <v>50403612</v>
      </c>
      <c r="C5736" s="1">
        <v>1</v>
      </c>
    </row>
    <row r="5737" spans="1:3" x14ac:dyDescent="0.25">
      <c r="A5737" s="1" t="s">
        <v>5811</v>
      </c>
      <c r="B5737" s="1">
        <v>50403614</v>
      </c>
      <c r="C5737" s="1">
        <v>1</v>
      </c>
    </row>
    <row r="5738" spans="1:3" x14ac:dyDescent="0.25">
      <c r="A5738" s="1" t="s">
        <v>5812</v>
      </c>
      <c r="B5738" s="1">
        <v>50403702</v>
      </c>
      <c r="C5738" s="1">
        <v>1</v>
      </c>
    </row>
    <row r="5739" spans="1:3" x14ac:dyDescent="0.25">
      <c r="A5739" s="1" t="s">
        <v>5813</v>
      </c>
      <c r="B5739" s="1">
        <v>50403701</v>
      </c>
      <c r="C5739" s="1">
        <v>1</v>
      </c>
    </row>
    <row r="5740" spans="1:3" x14ac:dyDescent="0.25">
      <c r="A5740" s="1" t="s">
        <v>5814</v>
      </c>
      <c r="B5740" s="1">
        <v>50403611</v>
      </c>
      <c r="C5740" s="1">
        <v>1</v>
      </c>
    </row>
    <row r="5741" spans="1:3" x14ac:dyDescent="0.25">
      <c r="A5741" s="1" t="s">
        <v>5815</v>
      </c>
      <c r="B5741" s="1">
        <v>50403607</v>
      </c>
      <c r="C5741" s="1">
        <v>1</v>
      </c>
    </row>
    <row r="5742" spans="1:3" x14ac:dyDescent="0.25">
      <c r="A5742" s="1" t="s">
        <v>5816</v>
      </c>
      <c r="B5742" s="1">
        <v>50403606</v>
      </c>
      <c r="C5742" s="1">
        <v>1</v>
      </c>
    </row>
    <row r="5743" spans="1:3" x14ac:dyDescent="0.25">
      <c r="A5743" s="1" t="s">
        <v>5817</v>
      </c>
      <c r="B5743" s="1">
        <v>50403608</v>
      </c>
      <c r="C5743" s="1">
        <v>1</v>
      </c>
    </row>
    <row r="5744" spans="1:3" x14ac:dyDescent="0.25">
      <c r="A5744" s="1" t="s">
        <v>5818</v>
      </c>
      <c r="B5744" s="1">
        <v>50403610</v>
      </c>
      <c r="C5744" s="1">
        <v>1</v>
      </c>
    </row>
    <row r="5745" spans="1:3" x14ac:dyDescent="0.25">
      <c r="A5745" s="1" t="s">
        <v>5819</v>
      </c>
      <c r="B5745" s="1">
        <v>50403609</v>
      </c>
      <c r="C5745" s="1">
        <v>1</v>
      </c>
    </row>
    <row r="5746" spans="1:3" x14ac:dyDescent="0.25">
      <c r="A5746" s="1" t="s">
        <v>5820</v>
      </c>
      <c r="B5746" s="1">
        <v>50403909</v>
      </c>
      <c r="C5746" s="1">
        <v>1</v>
      </c>
    </row>
    <row r="5747" spans="1:3" x14ac:dyDescent="0.25">
      <c r="A5747" s="1" t="s">
        <v>5821</v>
      </c>
      <c r="B5747" s="1">
        <v>50404125</v>
      </c>
      <c r="C5747" s="1">
        <v>1</v>
      </c>
    </row>
    <row r="5748" spans="1:3" x14ac:dyDescent="0.25">
      <c r="A5748" s="1" t="s">
        <v>5822</v>
      </c>
      <c r="B5748" s="1">
        <v>50404124</v>
      </c>
      <c r="C5748" s="1">
        <v>1</v>
      </c>
    </row>
    <row r="5749" spans="1:3" x14ac:dyDescent="0.25">
      <c r="A5749" s="1" t="s">
        <v>5823</v>
      </c>
      <c r="B5749" s="1">
        <v>50404126</v>
      </c>
      <c r="C5749" s="1">
        <v>1</v>
      </c>
    </row>
    <row r="5750" spans="1:3" x14ac:dyDescent="0.25">
      <c r="A5750" s="1" t="s">
        <v>5824</v>
      </c>
      <c r="B5750" s="1">
        <v>50404201</v>
      </c>
      <c r="C5750" s="1">
        <v>1</v>
      </c>
    </row>
    <row r="5751" spans="1:3" x14ac:dyDescent="0.25">
      <c r="A5751" s="1" t="s">
        <v>5825</v>
      </c>
      <c r="B5751" s="1">
        <v>50404127</v>
      </c>
      <c r="C5751" s="1">
        <v>1</v>
      </c>
    </row>
    <row r="5752" spans="1:3" x14ac:dyDescent="0.25">
      <c r="A5752" s="1" t="s">
        <v>5826</v>
      </c>
      <c r="B5752" s="1">
        <v>50404123</v>
      </c>
      <c r="C5752" s="1">
        <v>1</v>
      </c>
    </row>
    <row r="5753" spans="1:3" x14ac:dyDescent="0.25">
      <c r="A5753" s="1" t="s">
        <v>5827</v>
      </c>
      <c r="B5753" s="1">
        <v>50404119</v>
      </c>
      <c r="C5753" s="1">
        <v>1</v>
      </c>
    </row>
    <row r="5754" spans="1:3" x14ac:dyDescent="0.25">
      <c r="A5754" s="1" t="s">
        <v>5828</v>
      </c>
      <c r="B5754" s="1">
        <v>50404118</v>
      </c>
      <c r="C5754" s="1">
        <v>1</v>
      </c>
    </row>
    <row r="5755" spans="1:3" x14ac:dyDescent="0.25">
      <c r="A5755" s="1" t="s">
        <v>5829</v>
      </c>
      <c r="B5755" s="1">
        <v>50404120</v>
      </c>
      <c r="C5755" s="1">
        <v>1</v>
      </c>
    </row>
    <row r="5756" spans="1:3" x14ac:dyDescent="0.25">
      <c r="A5756" s="1" t="s">
        <v>5830</v>
      </c>
      <c r="B5756" s="1">
        <v>50404122</v>
      </c>
      <c r="C5756" s="1">
        <v>1</v>
      </c>
    </row>
    <row r="5757" spans="1:3" x14ac:dyDescent="0.25">
      <c r="A5757" s="1" t="s">
        <v>5831</v>
      </c>
      <c r="B5757" s="1">
        <v>50404121</v>
      </c>
      <c r="C5757" s="1">
        <v>1</v>
      </c>
    </row>
    <row r="5758" spans="1:3" x14ac:dyDescent="0.25">
      <c r="A5758" s="1" t="s">
        <v>5832</v>
      </c>
      <c r="B5758" s="1">
        <v>50404202</v>
      </c>
      <c r="C5758" s="1">
        <v>1</v>
      </c>
    </row>
    <row r="5759" spans="1:3" x14ac:dyDescent="0.25">
      <c r="A5759" s="1" t="s">
        <v>5833</v>
      </c>
      <c r="B5759" s="1">
        <v>50404402</v>
      </c>
      <c r="C5759" s="1">
        <v>1</v>
      </c>
    </row>
    <row r="5760" spans="1:3" x14ac:dyDescent="0.25">
      <c r="A5760" s="1" t="s">
        <v>5834</v>
      </c>
      <c r="B5760" s="1">
        <v>50404401</v>
      </c>
      <c r="C5760" s="1">
        <v>1</v>
      </c>
    </row>
    <row r="5761" spans="1:3" x14ac:dyDescent="0.25">
      <c r="A5761" s="1" t="s">
        <v>5835</v>
      </c>
      <c r="B5761" s="1">
        <v>50404403</v>
      </c>
      <c r="C5761" s="1">
        <v>1</v>
      </c>
    </row>
    <row r="5762" spans="1:3" x14ac:dyDescent="0.25">
      <c r="A5762" s="1" t="s">
        <v>5836</v>
      </c>
      <c r="B5762" s="1">
        <v>50404405</v>
      </c>
      <c r="C5762" s="1">
        <v>1</v>
      </c>
    </row>
    <row r="5763" spans="1:3" x14ac:dyDescent="0.25">
      <c r="A5763" s="1" t="s">
        <v>5837</v>
      </c>
      <c r="B5763" s="1">
        <v>50404404</v>
      </c>
      <c r="C5763" s="1">
        <v>1</v>
      </c>
    </row>
    <row r="5764" spans="1:3" x14ac:dyDescent="0.25">
      <c r="A5764" s="1" t="s">
        <v>5838</v>
      </c>
      <c r="B5764" s="1">
        <v>50404306</v>
      </c>
      <c r="C5764" s="1">
        <v>1</v>
      </c>
    </row>
    <row r="5765" spans="1:3" x14ac:dyDescent="0.25">
      <c r="A5765" s="1" t="s">
        <v>5839</v>
      </c>
      <c r="B5765" s="1">
        <v>50404302</v>
      </c>
      <c r="C5765" s="1">
        <v>1</v>
      </c>
    </row>
    <row r="5766" spans="1:3" x14ac:dyDescent="0.25">
      <c r="A5766" s="1" t="s">
        <v>5840</v>
      </c>
      <c r="B5766" s="1">
        <v>50404301</v>
      </c>
      <c r="C5766" s="1">
        <v>1</v>
      </c>
    </row>
    <row r="5767" spans="1:3" x14ac:dyDescent="0.25">
      <c r="A5767" s="1" t="s">
        <v>5841</v>
      </c>
      <c r="B5767" s="1">
        <v>50404303</v>
      </c>
      <c r="C5767" s="1">
        <v>1</v>
      </c>
    </row>
    <row r="5768" spans="1:3" x14ac:dyDescent="0.25">
      <c r="A5768" s="1" t="s">
        <v>5842</v>
      </c>
      <c r="B5768" s="1">
        <v>50404305</v>
      </c>
      <c r="C5768" s="1">
        <v>1</v>
      </c>
    </row>
    <row r="5769" spans="1:3" x14ac:dyDescent="0.25">
      <c r="A5769" s="1" t="s">
        <v>5843</v>
      </c>
      <c r="B5769" s="1">
        <v>50404304</v>
      </c>
      <c r="C5769" s="1">
        <v>1</v>
      </c>
    </row>
    <row r="5770" spans="1:3" x14ac:dyDescent="0.25">
      <c r="A5770" s="1" t="s">
        <v>5844</v>
      </c>
      <c r="B5770" s="1">
        <v>50404117</v>
      </c>
      <c r="C5770" s="1">
        <v>1</v>
      </c>
    </row>
    <row r="5771" spans="1:3" x14ac:dyDescent="0.25">
      <c r="A5771" s="1" t="s">
        <v>5845</v>
      </c>
      <c r="B5771" s="1">
        <v>50404101</v>
      </c>
      <c r="C5771" s="1">
        <v>1</v>
      </c>
    </row>
    <row r="5772" spans="1:3" x14ac:dyDescent="0.25">
      <c r="A5772" s="1" t="s">
        <v>5846</v>
      </c>
      <c r="B5772" s="1">
        <v>50404006</v>
      </c>
      <c r="C5772" s="1">
        <v>1</v>
      </c>
    </row>
    <row r="5773" spans="1:3" x14ac:dyDescent="0.25">
      <c r="A5773" s="1" t="s">
        <v>5847</v>
      </c>
      <c r="B5773" s="1">
        <v>50404102</v>
      </c>
      <c r="C5773" s="1">
        <v>1</v>
      </c>
    </row>
    <row r="5774" spans="1:3" x14ac:dyDescent="0.25">
      <c r="A5774" s="1" t="s">
        <v>5848</v>
      </c>
      <c r="B5774" s="1">
        <v>50404104</v>
      </c>
      <c r="C5774" s="1">
        <v>1</v>
      </c>
    </row>
    <row r="5775" spans="1:3" x14ac:dyDescent="0.25">
      <c r="A5775" s="1" t="s">
        <v>5849</v>
      </c>
      <c r="B5775" s="1">
        <v>50404103</v>
      </c>
      <c r="C5775" s="1">
        <v>1</v>
      </c>
    </row>
    <row r="5776" spans="1:3" x14ac:dyDescent="0.25">
      <c r="A5776" s="1" t="s">
        <v>5850</v>
      </c>
      <c r="B5776" s="1">
        <v>50404004</v>
      </c>
      <c r="C5776" s="1">
        <v>1</v>
      </c>
    </row>
    <row r="5777" spans="1:3" x14ac:dyDescent="0.25">
      <c r="A5777" s="1" t="s">
        <v>5851</v>
      </c>
      <c r="B5777" s="1">
        <v>50403911</v>
      </c>
      <c r="C5777" s="1">
        <v>1</v>
      </c>
    </row>
    <row r="5778" spans="1:3" x14ac:dyDescent="0.25">
      <c r="A5778" s="1" t="s">
        <v>5852</v>
      </c>
      <c r="B5778" s="1">
        <v>50403910</v>
      </c>
      <c r="C5778" s="1">
        <v>1</v>
      </c>
    </row>
    <row r="5779" spans="1:3" x14ac:dyDescent="0.25">
      <c r="A5779" s="1" t="s">
        <v>5853</v>
      </c>
      <c r="B5779" s="1">
        <v>50404001</v>
      </c>
      <c r="C5779" s="1">
        <v>1</v>
      </c>
    </row>
    <row r="5780" spans="1:3" x14ac:dyDescent="0.25">
      <c r="A5780" s="1" t="s">
        <v>5854</v>
      </c>
      <c r="B5780" s="1">
        <v>50404003</v>
      </c>
      <c r="C5780" s="1">
        <v>1</v>
      </c>
    </row>
    <row r="5781" spans="1:3" x14ac:dyDescent="0.25">
      <c r="A5781" s="1" t="s">
        <v>5855</v>
      </c>
      <c r="B5781" s="1">
        <v>50404002</v>
      </c>
      <c r="C5781" s="1">
        <v>1</v>
      </c>
    </row>
    <row r="5782" spans="1:3" x14ac:dyDescent="0.25">
      <c r="A5782" s="1" t="s">
        <v>5856</v>
      </c>
      <c r="B5782" s="1">
        <v>50404105</v>
      </c>
      <c r="C5782" s="1">
        <v>1</v>
      </c>
    </row>
    <row r="5783" spans="1:3" x14ac:dyDescent="0.25">
      <c r="A5783" s="1" t="s">
        <v>5857</v>
      </c>
      <c r="B5783" s="1">
        <v>50404113</v>
      </c>
      <c r="C5783" s="1">
        <v>1</v>
      </c>
    </row>
    <row r="5784" spans="1:3" x14ac:dyDescent="0.25">
      <c r="A5784" s="1" t="s">
        <v>5858</v>
      </c>
      <c r="B5784" s="1">
        <v>50404112</v>
      </c>
      <c r="C5784" s="1">
        <v>1</v>
      </c>
    </row>
    <row r="5785" spans="1:3" x14ac:dyDescent="0.25">
      <c r="A5785" s="1" t="s">
        <v>5859</v>
      </c>
      <c r="B5785" s="1">
        <v>50404114</v>
      </c>
      <c r="C5785" s="1">
        <v>1</v>
      </c>
    </row>
    <row r="5786" spans="1:3" x14ac:dyDescent="0.25">
      <c r="A5786" s="1" t="s">
        <v>5860</v>
      </c>
      <c r="B5786" s="1">
        <v>50404116</v>
      </c>
      <c r="C5786" s="1">
        <v>1</v>
      </c>
    </row>
    <row r="5787" spans="1:3" x14ac:dyDescent="0.25">
      <c r="A5787" s="1" t="s">
        <v>5861</v>
      </c>
      <c r="B5787" s="1">
        <v>50404115</v>
      </c>
      <c r="C5787" s="1">
        <v>1</v>
      </c>
    </row>
    <row r="5788" spans="1:3" x14ac:dyDescent="0.25">
      <c r="A5788" s="1" t="s">
        <v>5862</v>
      </c>
      <c r="B5788" s="1">
        <v>50404111</v>
      </c>
      <c r="C5788" s="1">
        <v>1</v>
      </c>
    </row>
    <row r="5789" spans="1:3" x14ac:dyDescent="0.25">
      <c r="A5789" s="1" t="s">
        <v>5863</v>
      </c>
      <c r="B5789" s="1">
        <v>50404107</v>
      </c>
      <c r="C5789" s="1">
        <v>1</v>
      </c>
    </row>
    <row r="5790" spans="1:3" x14ac:dyDescent="0.25">
      <c r="A5790" s="1" t="s">
        <v>5864</v>
      </c>
      <c r="B5790" s="1">
        <v>50404106</v>
      </c>
      <c r="C5790" s="1">
        <v>1</v>
      </c>
    </row>
    <row r="5791" spans="1:3" x14ac:dyDescent="0.25">
      <c r="A5791" s="1" t="s">
        <v>5865</v>
      </c>
      <c r="B5791" s="1">
        <v>50404108</v>
      </c>
      <c r="C5791" s="1">
        <v>1</v>
      </c>
    </row>
    <row r="5792" spans="1:3" x14ac:dyDescent="0.25">
      <c r="A5792" s="1" t="s">
        <v>5866</v>
      </c>
      <c r="B5792" s="1">
        <v>50404110</v>
      </c>
      <c r="C5792" s="1">
        <v>1</v>
      </c>
    </row>
    <row r="5793" spans="1:3" x14ac:dyDescent="0.25">
      <c r="A5793" s="1" t="s">
        <v>5867</v>
      </c>
      <c r="B5793" s="1">
        <v>50404109</v>
      </c>
      <c r="C5793" s="1">
        <v>1</v>
      </c>
    </row>
    <row r="5794" spans="1:3" x14ac:dyDescent="0.25">
      <c r="A5794" s="1" t="s">
        <v>5868</v>
      </c>
      <c r="B5794" s="1">
        <v>50406310</v>
      </c>
      <c r="C5794" s="1">
        <v>1</v>
      </c>
    </row>
    <row r="5795" spans="1:3" x14ac:dyDescent="0.25">
      <c r="A5795" s="1" t="s">
        <v>5869</v>
      </c>
      <c r="B5795" s="1">
        <v>50406309</v>
      </c>
      <c r="C5795" s="1">
        <v>1</v>
      </c>
    </row>
    <row r="5796" spans="1:3" x14ac:dyDescent="0.25">
      <c r="A5796" s="1" t="s">
        <v>5870</v>
      </c>
      <c r="B5796" s="1">
        <v>50406311</v>
      </c>
      <c r="C5796" s="1">
        <v>1</v>
      </c>
    </row>
    <row r="5797" spans="1:3" x14ac:dyDescent="0.25">
      <c r="A5797" s="1" t="s">
        <v>5871</v>
      </c>
      <c r="B5797" s="1">
        <v>50406313</v>
      </c>
      <c r="C5797" s="1">
        <v>1</v>
      </c>
    </row>
    <row r="5798" spans="1:3" x14ac:dyDescent="0.25">
      <c r="A5798" s="1" t="s">
        <v>5872</v>
      </c>
      <c r="B5798" s="1">
        <v>50406312</v>
      </c>
      <c r="C5798" s="1">
        <v>1</v>
      </c>
    </row>
    <row r="5799" spans="1:3" x14ac:dyDescent="0.25">
      <c r="A5799" s="1" t="s">
        <v>5873</v>
      </c>
      <c r="B5799" s="1">
        <v>50406308</v>
      </c>
      <c r="C5799" s="1">
        <v>1</v>
      </c>
    </row>
    <row r="5800" spans="1:3" x14ac:dyDescent="0.25">
      <c r="A5800" s="1" t="s">
        <v>5874</v>
      </c>
      <c r="B5800" s="1">
        <v>50406304</v>
      </c>
      <c r="C5800" s="1">
        <v>1</v>
      </c>
    </row>
    <row r="5801" spans="1:3" x14ac:dyDescent="0.25">
      <c r="A5801" s="1" t="s">
        <v>5875</v>
      </c>
      <c r="B5801" s="1">
        <v>50406303</v>
      </c>
      <c r="C5801" s="1">
        <v>1</v>
      </c>
    </row>
    <row r="5802" spans="1:3" x14ac:dyDescent="0.25">
      <c r="A5802" s="1" t="s">
        <v>5876</v>
      </c>
      <c r="B5802" s="1">
        <v>50406305</v>
      </c>
      <c r="C5802" s="1">
        <v>1</v>
      </c>
    </row>
    <row r="5803" spans="1:3" x14ac:dyDescent="0.25">
      <c r="A5803" s="1" t="s">
        <v>5877</v>
      </c>
      <c r="B5803" s="1">
        <v>50406307</v>
      </c>
      <c r="C5803" s="1">
        <v>1</v>
      </c>
    </row>
    <row r="5804" spans="1:3" x14ac:dyDescent="0.25">
      <c r="A5804" s="1" t="s">
        <v>5878</v>
      </c>
      <c r="B5804" s="1">
        <v>50406306</v>
      </c>
      <c r="C5804" s="1">
        <v>1</v>
      </c>
    </row>
    <row r="5805" spans="1:3" x14ac:dyDescent="0.25">
      <c r="A5805" s="1" t="s">
        <v>5879</v>
      </c>
      <c r="B5805" s="1">
        <v>50406314</v>
      </c>
      <c r="C5805" s="1">
        <v>1</v>
      </c>
    </row>
    <row r="5806" spans="1:3" x14ac:dyDescent="0.25">
      <c r="A5806" s="1" t="s">
        <v>5880</v>
      </c>
      <c r="B5806" s="1">
        <v>50406322</v>
      </c>
      <c r="C5806" s="1">
        <v>1</v>
      </c>
    </row>
    <row r="5807" spans="1:3" x14ac:dyDescent="0.25">
      <c r="A5807" s="1" t="s">
        <v>5881</v>
      </c>
      <c r="B5807" s="1">
        <v>50406321</v>
      </c>
      <c r="C5807" s="1">
        <v>1</v>
      </c>
    </row>
    <row r="5808" spans="1:3" x14ac:dyDescent="0.25">
      <c r="A5808" s="1" t="s">
        <v>5882</v>
      </c>
      <c r="B5808" s="1">
        <v>50406323</v>
      </c>
      <c r="C5808" s="1">
        <v>1</v>
      </c>
    </row>
    <row r="5809" spans="1:3" x14ac:dyDescent="0.25">
      <c r="A5809" s="1" t="s">
        <v>5883</v>
      </c>
      <c r="B5809" s="1">
        <v>50406325</v>
      </c>
      <c r="C5809" s="1">
        <v>1</v>
      </c>
    </row>
    <row r="5810" spans="1:3" x14ac:dyDescent="0.25">
      <c r="A5810" s="1" t="s">
        <v>5884</v>
      </c>
      <c r="B5810" s="1">
        <v>50406324</v>
      </c>
      <c r="C5810" s="1">
        <v>1</v>
      </c>
    </row>
    <row r="5811" spans="1:3" x14ac:dyDescent="0.25">
      <c r="A5811" s="1" t="s">
        <v>5885</v>
      </c>
      <c r="B5811" s="1">
        <v>50406320</v>
      </c>
      <c r="C5811" s="1">
        <v>1</v>
      </c>
    </row>
    <row r="5812" spans="1:3" x14ac:dyDescent="0.25">
      <c r="A5812" s="1" t="s">
        <v>5886</v>
      </c>
      <c r="B5812" s="1">
        <v>50406316</v>
      </c>
      <c r="C5812" s="1">
        <v>1</v>
      </c>
    </row>
    <row r="5813" spans="1:3" x14ac:dyDescent="0.25">
      <c r="A5813" s="1" t="s">
        <v>5887</v>
      </c>
      <c r="B5813" s="1">
        <v>50406315</v>
      </c>
      <c r="C5813" s="1">
        <v>1</v>
      </c>
    </row>
    <row r="5814" spans="1:3" x14ac:dyDescent="0.25">
      <c r="A5814" s="1" t="s">
        <v>5888</v>
      </c>
      <c r="B5814" s="1">
        <v>50406317</v>
      </c>
      <c r="C5814" s="1">
        <v>1</v>
      </c>
    </row>
    <row r="5815" spans="1:3" x14ac:dyDescent="0.25">
      <c r="A5815" s="1" t="s">
        <v>5889</v>
      </c>
      <c r="B5815" s="1">
        <v>50406319</v>
      </c>
      <c r="C5815" s="1">
        <v>1</v>
      </c>
    </row>
    <row r="5816" spans="1:3" x14ac:dyDescent="0.25">
      <c r="A5816" s="1" t="s">
        <v>5890</v>
      </c>
      <c r="B5816" s="1">
        <v>50406318</v>
      </c>
      <c r="C5816" s="1">
        <v>1</v>
      </c>
    </row>
    <row r="5817" spans="1:3" x14ac:dyDescent="0.25">
      <c r="A5817" s="1" t="s">
        <v>5891</v>
      </c>
      <c r="B5817" s="1">
        <v>50406302</v>
      </c>
      <c r="C5817" s="1">
        <v>1</v>
      </c>
    </row>
    <row r="5818" spans="1:3" x14ac:dyDescent="0.25">
      <c r="A5818" s="1" t="s">
        <v>5892</v>
      </c>
      <c r="B5818" s="1">
        <v>50406201</v>
      </c>
      <c r="C5818" s="1">
        <v>1</v>
      </c>
    </row>
    <row r="5819" spans="1:3" x14ac:dyDescent="0.25">
      <c r="A5819" s="1" t="s">
        <v>5893</v>
      </c>
      <c r="B5819" s="1">
        <v>50406104</v>
      </c>
      <c r="C5819" s="1">
        <v>1</v>
      </c>
    </row>
    <row r="5820" spans="1:3" x14ac:dyDescent="0.25">
      <c r="A5820" s="1" t="s">
        <v>5894</v>
      </c>
      <c r="B5820" s="1">
        <v>50406202</v>
      </c>
      <c r="C5820" s="1">
        <v>1</v>
      </c>
    </row>
    <row r="5821" spans="1:3" x14ac:dyDescent="0.25">
      <c r="A5821" s="1" t="s">
        <v>5895</v>
      </c>
      <c r="B5821" s="1">
        <v>50406204</v>
      </c>
      <c r="C5821" s="1">
        <v>1</v>
      </c>
    </row>
    <row r="5822" spans="1:3" x14ac:dyDescent="0.25">
      <c r="A5822" s="1" t="s">
        <v>5896</v>
      </c>
      <c r="B5822" s="1">
        <v>50406203</v>
      </c>
      <c r="C5822" s="1">
        <v>1</v>
      </c>
    </row>
    <row r="5823" spans="1:3" x14ac:dyDescent="0.25">
      <c r="A5823" s="1" t="s">
        <v>5897</v>
      </c>
      <c r="B5823" s="1">
        <v>50406103</v>
      </c>
      <c r="C5823" s="1">
        <v>1</v>
      </c>
    </row>
    <row r="5824" spans="1:3" x14ac:dyDescent="0.25">
      <c r="A5824" s="1" t="s">
        <v>5898</v>
      </c>
      <c r="B5824" s="1">
        <v>50406010</v>
      </c>
      <c r="C5824" s="1">
        <v>1</v>
      </c>
    </row>
    <row r="5825" spans="1:3" x14ac:dyDescent="0.25">
      <c r="A5825" s="1" t="s">
        <v>5899</v>
      </c>
      <c r="B5825" s="1">
        <v>50406009</v>
      </c>
      <c r="C5825" s="1">
        <v>1</v>
      </c>
    </row>
    <row r="5826" spans="1:3" x14ac:dyDescent="0.25">
      <c r="A5826" s="1" t="s">
        <v>5900</v>
      </c>
      <c r="B5826" s="1">
        <v>50406011</v>
      </c>
      <c r="C5826" s="1">
        <v>1</v>
      </c>
    </row>
    <row r="5827" spans="1:3" x14ac:dyDescent="0.25">
      <c r="A5827" s="1" t="s">
        <v>5901</v>
      </c>
      <c r="B5827" s="1">
        <v>50406102</v>
      </c>
      <c r="C5827" s="1">
        <v>1</v>
      </c>
    </row>
    <row r="5828" spans="1:3" x14ac:dyDescent="0.25">
      <c r="A5828" s="1" t="s">
        <v>5902</v>
      </c>
      <c r="B5828" s="1">
        <v>50406101</v>
      </c>
      <c r="C5828" s="1">
        <v>1</v>
      </c>
    </row>
    <row r="5829" spans="1:3" x14ac:dyDescent="0.25">
      <c r="A5829" s="1" t="s">
        <v>5903</v>
      </c>
      <c r="B5829" s="1">
        <v>50406205</v>
      </c>
      <c r="C5829" s="1">
        <v>1</v>
      </c>
    </row>
    <row r="5830" spans="1:3" x14ac:dyDescent="0.25">
      <c r="A5830" s="1" t="s">
        <v>5904</v>
      </c>
      <c r="B5830" s="1">
        <v>50406213</v>
      </c>
      <c r="C5830" s="1">
        <v>1</v>
      </c>
    </row>
    <row r="5831" spans="1:3" x14ac:dyDescent="0.25">
      <c r="A5831" s="1" t="s">
        <v>5905</v>
      </c>
      <c r="B5831" s="1">
        <v>50406212</v>
      </c>
      <c r="C5831" s="1">
        <v>1</v>
      </c>
    </row>
    <row r="5832" spans="1:3" x14ac:dyDescent="0.25">
      <c r="A5832" s="1" t="s">
        <v>5906</v>
      </c>
      <c r="B5832" s="1">
        <v>50406224</v>
      </c>
      <c r="C5832" s="1">
        <v>1</v>
      </c>
    </row>
    <row r="5833" spans="1:3" x14ac:dyDescent="0.25">
      <c r="A5833" s="1" t="s">
        <v>5907</v>
      </c>
      <c r="B5833" s="1">
        <v>50406301</v>
      </c>
      <c r="C5833" s="1">
        <v>1</v>
      </c>
    </row>
    <row r="5834" spans="1:3" x14ac:dyDescent="0.25">
      <c r="A5834" s="1" t="s">
        <v>5908</v>
      </c>
      <c r="B5834" s="1">
        <v>50406225</v>
      </c>
      <c r="C5834" s="1">
        <v>1</v>
      </c>
    </row>
    <row r="5835" spans="1:3" x14ac:dyDescent="0.25">
      <c r="A5835" s="1" t="s">
        <v>5909</v>
      </c>
      <c r="B5835" s="1">
        <v>50406211</v>
      </c>
      <c r="C5835" s="1">
        <v>1</v>
      </c>
    </row>
    <row r="5836" spans="1:3" x14ac:dyDescent="0.25">
      <c r="A5836" s="1" t="s">
        <v>5910</v>
      </c>
      <c r="B5836" s="1">
        <v>50406207</v>
      </c>
      <c r="C5836" s="1">
        <v>1</v>
      </c>
    </row>
    <row r="5837" spans="1:3" x14ac:dyDescent="0.25">
      <c r="A5837" s="1" t="s">
        <v>5911</v>
      </c>
      <c r="B5837" s="1">
        <v>50406206</v>
      </c>
      <c r="C5837" s="1">
        <v>1</v>
      </c>
    </row>
    <row r="5838" spans="1:3" x14ac:dyDescent="0.25">
      <c r="A5838" s="1" t="s">
        <v>5912</v>
      </c>
      <c r="B5838" s="1">
        <v>50406208</v>
      </c>
      <c r="C5838" s="1">
        <v>1</v>
      </c>
    </row>
    <row r="5839" spans="1:3" x14ac:dyDescent="0.25">
      <c r="A5839" s="1" t="s">
        <v>5913</v>
      </c>
      <c r="B5839" s="1">
        <v>50406210</v>
      </c>
      <c r="C5839" s="1">
        <v>1</v>
      </c>
    </row>
    <row r="5840" spans="1:3" x14ac:dyDescent="0.25">
      <c r="A5840" s="1" t="s">
        <v>5914</v>
      </c>
      <c r="B5840" s="1">
        <v>50406209</v>
      </c>
      <c r="C5840" s="1">
        <v>1</v>
      </c>
    </row>
    <row r="5841" spans="1:3" x14ac:dyDescent="0.25">
      <c r="A5841" s="1" t="s">
        <v>5915</v>
      </c>
      <c r="B5841" s="1">
        <v>50406326</v>
      </c>
      <c r="C5841" s="1">
        <v>1</v>
      </c>
    </row>
    <row r="5842" spans="1:3" x14ac:dyDescent="0.25">
      <c r="A5842" s="1" t="s">
        <v>5916</v>
      </c>
      <c r="B5842" s="1">
        <v>50406508</v>
      </c>
      <c r="C5842" s="1">
        <v>1</v>
      </c>
    </row>
    <row r="5843" spans="1:3" x14ac:dyDescent="0.25">
      <c r="A5843" s="1" t="s">
        <v>5917</v>
      </c>
      <c r="B5843" s="1">
        <v>50406507</v>
      </c>
      <c r="C5843" s="1">
        <v>1</v>
      </c>
    </row>
    <row r="5844" spans="1:3" x14ac:dyDescent="0.25">
      <c r="A5844" s="1" t="s">
        <v>5918</v>
      </c>
      <c r="B5844" s="1">
        <v>50406509</v>
      </c>
      <c r="C5844" s="1">
        <v>1</v>
      </c>
    </row>
    <row r="5845" spans="1:3" x14ac:dyDescent="0.25">
      <c r="A5845" s="1" t="s">
        <v>5919</v>
      </c>
      <c r="B5845" s="1">
        <v>50406511</v>
      </c>
      <c r="C5845" s="1">
        <v>1</v>
      </c>
    </row>
    <row r="5846" spans="1:3" x14ac:dyDescent="0.25">
      <c r="A5846" s="1" t="s">
        <v>5920</v>
      </c>
      <c r="B5846" s="1">
        <v>50406510</v>
      </c>
      <c r="C5846" s="1">
        <v>1</v>
      </c>
    </row>
    <row r="5847" spans="1:3" x14ac:dyDescent="0.25">
      <c r="A5847" s="1" t="s">
        <v>5921</v>
      </c>
      <c r="B5847" s="1">
        <v>50406506</v>
      </c>
      <c r="C5847" s="1">
        <v>1</v>
      </c>
    </row>
    <row r="5848" spans="1:3" x14ac:dyDescent="0.25">
      <c r="A5848" s="1" t="s">
        <v>5922</v>
      </c>
      <c r="B5848" s="1">
        <v>50406502</v>
      </c>
      <c r="C5848" s="1">
        <v>1</v>
      </c>
    </row>
    <row r="5849" spans="1:3" x14ac:dyDescent="0.25">
      <c r="A5849" s="1" t="s">
        <v>5923</v>
      </c>
      <c r="B5849" s="1">
        <v>50406501</v>
      </c>
      <c r="C5849" s="1">
        <v>1</v>
      </c>
    </row>
    <row r="5850" spans="1:3" x14ac:dyDescent="0.25">
      <c r="A5850" s="1" t="s">
        <v>5924</v>
      </c>
      <c r="B5850" s="1">
        <v>50406503</v>
      </c>
      <c r="C5850" s="1">
        <v>1</v>
      </c>
    </row>
    <row r="5851" spans="1:3" x14ac:dyDescent="0.25">
      <c r="A5851" s="1" t="s">
        <v>5925</v>
      </c>
      <c r="B5851" s="1">
        <v>50406505</v>
      </c>
      <c r="C5851" s="1">
        <v>1</v>
      </c>
    </row>
    <row r="5852" spans="1:3" x14ac:dyDescent="0.25">
      <c r="A5852" s="1" t="s">
        <v>5926</v>
      </c>
      <c r="B5852" s="1">
        <v>50406504</v>
      </c>
      <c r="C5852" s="1">
        <v>1</v>
      </c>
    </row>
    <row r="5853" spans="1:3" x14ac:dyDescent="0.25">
      <c r="A5853" s="1" t="s">
        <v>5927</v>
      </c>
      <c r="B5853" s="1">
        <v>50406512</v>
      </c>
      <c r="C5853" s="1">
        <v>1</v>
      </c>
    </row>
    <row r="5854" spans="1:3" x14ac:dyDescent="0.25">
      <c r="A5854" s="1" t="s">
        <v>5928</v>
      </c>
      <c r="B5854" s="1">
        <v>50406520</v>
      </c>
      <c r="C5854" s="1">
        <v>1</v>
      </c>
    </row>
    <row r="5855" spans="1:3" x14ac:dyDescent="0.25">
      <c r="A5855" s="1" t="s">
        <v>5929</v>
      </c>
      <c r="B5855" s="1">
        <v>50406519</v>
      </c>
      <c r="C5855" s="1">
        <v>1</v>
      </c>
    </row>
    <row r="5856" spans="1:3" x14ac:dyDescent="0.25">
      <c r="A5856" s="1" t="s">
        <v>5930</v>
      </c>
      <c r="B5856" s="1">
        <v>50406521</v>
      </c>
      <c r="C5856" s="1">
        <v>1</v>
      </c>
    </row>
    <row r="5857" spans="1:3" x14ac:dyDescent="0.25">
      <c r="A5857" s="1" t="s">
        <v>5931</v>
      </c>
      <c r="B5857" s="1">
        <v>50406523</v>
      </c>
      <c r="C5857" s="1">
        <v>1</v>
      </c>
    </row>
    <row r="5858" spans="1:3" x14ac:dyDescent="0.25">
      <c r="A5858" s="1" t="s">
        <v>5932</v>
      </c>
      <c r="B5858" s="1">
        <v>50406522</v>
      </c>
      <c r="C5858" s="1">
        <v>1</v>
      </c>
    </row>
    <row r="5859" spans="1:3" x14ac:dyDescent="0.25">
      <c r="A5859" s="1" t="s">
        <v>5933</v>
      </c>
      <c r="B5859" s="1">
        <v>50406518</v>
      </c>
      <c r="C5859" s="1">
        <v>1</v>
      </c>
    </row>
    <row r="5860" spans="1:3" x14ac:dyDescent="0.25">
      <c r="A5860" s="1" t="s">
        <v>5934</v>
      </c>
      <c r="B5860" s="1">
        <v>50406514</v>
      </c>
      <c r="C5860" s="1">
        <v>1</v>
      </c>
    </row>
    <row r="5861" spans="1:3" x14ac:dyDescent="0.25">
      <c r="A5861" s="1" t="s">
        <v>5935</v>
      </c>
      <c r="B5861" s="1">
        <v>50406513</v>
      </c>
      <c r="C5861" s="1">
        <v>1</v>
      </c>
    </row>
    <row r="5862" spans="1:3" x14ac:dyDescent="0.25">
      <c r="A5862" s="1" t="s">
        <v>5936</v>
      </c>
      <c r="B5862" s="1">
        <v>50406515</v>
      </c>
      <c r="C5862" s="1">
        <v>1</v>
      </c>
    </row>
    <row r="5863" spans="1:3" x14ac:dyDescent="0.25">
      <c r="A5863" s="1" t="s">
        <v>5937</v>
      </c>
      <c r="B5863" s="1">
        <v>50406517</v>
      </c>
      <c r="C5863" s="1">
        <v>1</v>
      </c>
    </row>
    <row r="5864" spans="1:3" x14ac:dyDescent="0.25">
      <c r="A5864" s="1" t="s">
        <v>5938</v>
      </c>
      <c r="B5864" s="1">
        <v>50406516</v>
      </c>
      <c r="C5864" s="1">
        <v>1</v>
      </c>
    </row>
    <row r="5865" spans="1:3" x14ac:dyDescent="0.25">
      <c r="A5865" s="1" t="s">
        <v>5939</v>
      </c>
      <c r="B5865" s="1">
        <v>50406421</v>
      </c>
      <c r="C5865" s="1">
        <v>1</v>
      </c>
    </row>
    <row r="5866" spans="1:3" x14ac:dyDescent="0.25">
      <c r="A5866" s="1" t="s">
        <v>5940</v>
      </c>
      <c r="B5866" s="1">
        <v>50406405</v>
      </c>
      <c r="C5866" s="1">
        <v>1</v>
      </c>
    </row>
    <row r="5867" spans="1:3" x14ac:dyDescent="0.25">
      <c r="A5867" s="1" t="s">
        <v>5941</v>
      </c>
      <c r="B5867" s="1">
        <v>50406404</v>
      </c>
      <c r="C5867" s="1">
        <v>1</v>
      </c>
    </row>
    <row r="5868" spans="1:3" x14ac:dyDescent="0.25">
      <c r="A5868" s="1" t="s">
        <v>5942</v>
      </c>
      <c r="B5868" s="1">
        <v>50406406</v>
      </c>
      <c r="C5868" s="1">
        <v>1</v>
      </c>
    </row>
    <row r="5869" spans="1:3" x14ac:dyDescent="0.25">
      <c r="A5869" s="1" t="s">
        <v>5943</v>
      </c>
      <c r="B5869" s="1">
        <v>50406408</v>
      </c>
      <c r="C5869" s="1">
        <v>1</v>
      </c>
    </row>
    <row r="5870" spans="1:3" x14ac:dyDescent="0.25">
      <c r="A5870" s="1" t="s">
        <v>5944</v>
      </c>
      <c r="B5870" s="1">
        <v>50406407</v>
      </c>
      <c r="C5870" s="1">
        <v>1</v>
      </c>
    </row>
    <row r="5871" spans="1:3" x14ac:dyDescent="0.25">
      <c r="A5871" s="1" t="s">
        <v>5945</v>
      </c>
      <c r="B5871" s="1">
        <v>50406403</v>
      </c>
      <c r="C5871" s="1">
        <v>1</v>
      </c>
    </row>
    <row r="5872" spans="1:3" x14ac:dyDescent="0.25">
      <c r="A5872" s="1" t="s">
        <v>5946</v>
      </c>
      <c r="B5872" s="1">
        <v>50406328</v>
      </c>
      <c r="C5872" s="1">
        <v>1</v>
      </c>
    </row>
    <row r="5873" spans="1:3" x14ac:dyDescent="0.25">
      <c r="A5873" s="1" t="s">
        <v>5947</v>
      </c>
      <c r="B5873" s="1">
        <v>50406327</v>
      </c>
      <c r="C5873" s="1">
        <v>1</v>
      </c>
    </row>
    <row r="5874" spans="1:3" x14ac:dyDescent="0.25">
      <c r="A5874" s="1" t="s">
        <v>5948</v>
      </c>
      <c r="B5874" s="1">
        <v>50406329</v>
      </c>
      <c r="C5874" s="1">
        <v>1</v>
      </c>
    </row>
    <row r="5875" spans="1:3" x14ac:dyDescent="0.25">
      <c r="A5875" s="1" t="s">
        <v>5949</v>
      </c>
      <c r="B5875" s="1">
        <v>50406402</v>
      </c>
      <c r="C5875" s="1">
        <v>1</v>
      </c>
    </row>
    <row r="5876" spans="1:3" x14ac:dyDescent="0.25">
      <c r="A5876" s="1" t="s">
        <v>5950</v>
      </c>
      <c r="B5876" s="1">
        <v>50406401</v>
      </c>
      <c r="C5876" s="1">
        <v>1</v>
      </c>
    </row>
    <row r="5877" spans="1:3" x14ac:dyDescent="0.25">
      <c r="A5877" s="1" t="s">
        <v>5951</v>
      </c>
      <c r="B5877" s="1">
        <v>50406409</v>
      </c>
      <c r="C5877" s="1">
        <v>1</v>
      </c>
    </row>
    <row r="5878" spans="1:3" x14ac:dyDescent="0.25">
      <c r="A5878" s="1" t="s">
        <v>5952</v>
      </c>
      <c r="B5878" s="1">
        <v>50406417</v>
      </c>
      <c r="C5878" s="1">
        <v>1</v>
      </c>
    </row>
    <row r="5879" spans="1:3" x14ac:dyDescent="0.25">
      <c r="A5879" s="1" t="s">
        <v>5953</v>
      </c>
      <c r="B5879" s="1">
        <v>50406416</v>
      </c>
      <c r="C5879" s="1">
        <v>1</v>
      </c>
    </row>
    <row r="5880" spans="1:3" x14ac:dyDescent="0.25">
      <c r="A5880" s="1" t="s">
        <v>5954</v>
      </c>
      <c r="B5880" s="1">
        <v>50406418</v>
      </c>
      <c r="C5880" s="1">
        <v>1</v>
      </c>
    </row>
    <row r="5881" spans="1:3" x14ac:dyDescent="0.25">
      <c r="A5881" s="1" t="s">
        <v>5955</v>
      </c>
      <c r="B5881" s="1">
        <v>50406420</v>
      </c>
      <c r="C5881" s="1">
        <v>1</v>
      </c>
    </row>
    <row r="5882" spans="1:3" x14ac:dyDescent="0.25">
      <c r="A5882" s="1" t="s">
        <v>5956</v>
      </c>
      <c r="B5882" s="1">
        <v>50406419</v>
      </c>
      <c r="C5882" s="1">
        <v>1</v>
      </c>
    </row>
    <row r="5883" spans="1:3" x14ac:dyDescent="0.25">
      <c r="A5883" s="1" t="s">
        <v>5957</v>
      </c>
      <c r="B5883" s="1">
        <v>50406415</v>
      </c>
      <c r="C5883" s="1">
        <v>1</v>
      </c>
    </row>
    <row r="5884" spans="1:3" x14ac:dyDescent="0.25">
      <c r="A5884" s="1" t="s">
        <v>5958</v>
      </c>
      <c r="B5884" s="1">
        <v>50406411</v>
      </c>
      <c r="C5884" s="1">
        <v>1</v>
      </c>
    </row>
    <row r="5885" spans="1:3" x14ac:dyDescent="0.25">
      <c r="A5885" s="1" t="s">
        <v>5959</v>
      </c>
      <c r="B5885" s="1">
        <v>50406410</v>
      </c>
      <c r="C5885" s="1">
        <v>1</v>
      </c>
    </row>
    <row r="5886" spans="1:3" x14ac:dyDescent="0.25">
      <c r="A5886" s="1" t="s">
        <v>5960</v>
      </c>
      <c r="B5886" s="1">
        <v>50406412</v>
      </c>
      <c r="C5886" s="1">
        <v>1</v>
      </c>
    </row>
    <row r="5887" spans="1:3" x14ac:dyDescent="0.25">
      <c r="A5887" s="1" t="s">
        <v>5961</v>
      </c>
      <c r="B5887" s="1">
        <v>50406414</v>
      </c>
      <c r="C5887" s="1">
        <v>1</v>
      </c>
    </row>
    <row r="5888" spans="1:3" x14ac:dyDescent="0.25">
      <c r="A5888" s="1" t="s">
        <v>5962</v>
      </c>
      <c r="B5888" s="1">
        <v>50406413</v>
      </c>
      <c r="C5888" s="1">
        <v>1</v>
      </c>
    </row>
    <row r="5889" spans="1:3" x14ac:dyDescent="0.25">
      <c r="A5889" s="1" t="s">
        <v>5963</v>
      </c>
      <c r="B5889" s="1">
        <v>50406008</v>
      </c>
      <c r="C5889" s="1">
        <v>1</v>
      </c>
    </row>
    <row r="5890" spans="1:3" x14ac:dyDescent="0.25">
      <c r="A5890" s="1" t="s">
        <v>5964</v>
      </c>
      <c r="B5890" s="1">
        <v>50405615</v>
      </c>
      <c r="C5890" s="1">
        <v>1</v>
      </c>
    </row>
    <row r="5891" spans="1:3" x14ac:dyDescent="0.25">
      <c r="A5891" s="1" t="s">
        <v>5965</v>
      </c>
      <c r="B5891" s="1">
        <v>50405614</v>
      </c>
      <c r="C5891" s="1">
        <v>1</v>
      </c>
    </row>
    <row r="5892" spans="1:3" x14ac:dyDescent="0.25">
      <c r="A5892" s="1" t="s">
        <v>5966</v>
      </c>
      <c r="B5892" s="1">
        <v>50405616</v>
      </c>
      <c r="C5892" s="1">
        <v>1</v>
      </c>
    </row>
    <row r="5893" spans="1:3" x14ac:dyDescent="0.25">
      <c r="A5893" s="1" t="s">
        <v>5967</v>
      </c>
      <c r="B5893" s="1">
        <v>50405618</v>
      </c>
      <c r="C5893" s="1">
        <v>1</v>
      </c>
    </row>
    <row r="5894" spans="1:3" x14ac:dyDescent="0.25">
      <c r="A5894" s="1" t="s">
        <v>5968</v>
      </c>
      <c r="B5894" s="1">
        <v>50405617</v>
      </c>
      <c r="C5894" s="1">
        <v>1</v>
      </c>
    </row>
    <row r="5895" spans="1:3" x14ac:dyDescent="0.25">
      <c r="A5895" s="1" t="s">
        <v>5969</v>
      </c>
      <c r="B5895" s="1">
        <v>50405613</v>
      </c>
      <c r="C5895" s="1">
        <v>1</v>
      </c>
    </row>
    <row r="5896" spans="1:3" x14ac:dyDescent="0.25">
      <c r="A5896" s="1" t="s">
        <v>5970</v>
      </c>
      <c r="B5896" s="1">
        <v>50405609</v>
      </c>
      <c r="C5896" s="1">
        <v>1</v>
      </c>
    </row>
    <row r="5897" spans="1:3" x14ac:dyDescent="0.25">
      <c r="A5897" s="1" t="s">
        <v>5971</v>
      </c>
      <c r="B5897" s="1">
        <v>50405608</v>
      </c>
      <c r="C5897" s="1">
        <v>1</v>
      </c>
    </row>
    <row r="5898" spans="1:3" x14ac:dyDescent="0.25">
      <c r="A5898" s="1" t="s">
        <v>5972</v>
      </c>
      <c r="B5898" s="1">
        <v>50405610</v>
      </c>
      <c r="C5898" s="1">
        <v>1</v>
      </c>
    </row>
    <row r="5899" spans="1:3" x14ac:dyDescent="0.25">
      <c r="A5899" s="1" t="s">
        <v>5973</v>
      </c>
      <c r="B5899" s="1">
        <v>50405612</v>
      </c>
      <c r="C5899" s="1">
        <v>1</v>
      </c>
    </row>
    <row r="5900" spans="1:3" x14ac:dyDescent="0.25">
      <c r="A5900" s="1" t="s">
        <v>5974</v>
      </c>
      <c r="B5900" s="1">
        <v>50405611</v>
      </c>
      <c r="C5900" s="1">
        <v>1</v>
      </c>
    </row>
    <row r="5901" spans="1:3" x14ac:dyDescent="0.25">
      <c r="A5901" s="1" t="s">
        <v>5975</v>
      </c>
      <c r="B5901" s="1">
        <v>50405619</v>
      </c>
      <c r="C5901" s="1">
        <v>1</v>
      </c>
    </row>
    <row r="5902" spans="1:3" x14ac:dyDescent="0.25">
      <c r="A5902" s="1" t="s">
        <v>5976</v>
      </c>
      <c r="B5902" s="1">
        <v>50405627</v>
      </c>
      <c r="C5902" s="1">
        <v>1</v>
      </c>
    </row>
    <row r="5903" spans="1:3" x14ac:dyDescent="0.25">
      <c r="A5903" s="1" t="s">
        <v>5977</v>
      </c>
      <c r="B5903" s="1">
        <v>50405626</v>
      </c>
      <c r="C5903" s="1">
        <v>1</v>
      </c>
    </row>
    <row r="5904" spans="1:3" x14ac:dyDescent="0.25">
      <c r="A5904" s="1" t="s">
        <v>5978</v>
      </c>
      <c r="B5904" s="1">
        <v>50405628</v>
      </c>
      <c r="C5904" s="1">
        <v>1</v>
      </c>
    </row>
    <row r="5905" spans="1:3" x14ac:dyDescent="0.25">
      <c r="A5905" s="1" t="s">
        <v>5979</v>
      </c>
      <c r="B5905" s="1">
        <v>50405630</v>
      </c>
      <c r="C5905" s="1">
        <v>1</v>
      </c>
    </row>
    <row r="5906" spans="1:3" x14ac:dyDescent="0.25">
      <c r="A5906" s="1" t="s">
        <v>5980</v>
      </c>
      <c r="B5906" s="1">
        <v>50405629</v>
      </c>
      <c r="C5906" s="1">
        <v>1</v>
      </c>
    </row>
    <row r="5907" spans="1:3" x14ac:dyDescent="0.25">
      <c r="A5907" s="1" t="s">
        <v>5981</v>
      </c>
      <c r="B5907" s="1">
        <v>50405625</v>
      </c>
      <c r="C5907" s="1">
        <v>1</v>
      </c>
    </row>
    <row r="5908" spans="1:3" x14ac:dyDescent="0.25">
      <c r="A5908" s="1" t="s">
        <v>5982</v>
      </c>
      <c r="B5908" s="1">
        <v>50405621</v>
      </c>
      <c r="C5908" s="1">
        <v>1</v>
      </c>
    </row>
    <row r="5909" spans="1:3" x14ac:dyDescent="0.25">
      <c r="A5909" s="1" t="s">
        <v>5983</v>
      </c>
      <c r="B5909" s="1">
        <v>50405620</v>
      </c>
      <c r="C5909" s="1">
        <v>1</v>
      </c>
    </row>
    <row r="5910" spans="1:3" x14ac:dyDescent="0.25">
      <c r="A5910" s="1" t="s">
        <v>5984</v>
      </c>
      <c r="B5910" s="1">
        <v>50405622</v>
      </c>
      <c r="C5910" s="1">
        <v>1</v>
      </c>
    </row>
    <row r="5911" spans="1:3" x14ac:dyDescent="0.25">
      <c r="A5911" s="1" t="s">
        <v>5985</v>
      </c>
      <c r="B5911" s="1">
        <v>50405624</v>
      </c>
      <c r="C5911" s="1">
        <v>1</v>
      </c>
    </row>
    <row r="5912" spans="1:3" x14ac:dyDescent="0.25">
      <c r="A5912" s="1" t="s">
        <v>5986</v>
      </c>
      <c r="B5912" s="1">
        <v>50405623</v>
      </c>
      <c r="C5912" s="1">
        <v>1</v>
      </c>
    </row>
    <row r="5913" spans="1:3" x14ac:dyDescent="0.25">
      <c r="A5913" s="1" t="s">
        <v>5987</v>
      </c>
      <c r="B5913" s="1">
        <v>50405607</v>
      </c>
      <c r="C5913" s="1">
        <v>1</v>
      </c>
    </row>
    <row r="5914" spans="1:3" x14ac:dyDescent="0.25">
      <c r="A5914" s="1" t="s">
        <v>5988</v>
      </c>
      <c r="B5914" s="1">
        <v>50405403</v>
      </c>
      <c r="C5914" s="1">
        <v>1</v>
      </c>
    </row>
    <row r="5915" spans="1:3" x14ac:dyDescent="0.25">
      <c r="A5915" s="1" t="s">
        <v>5989</v>
      </c>
      <c r="B5915" s="1">
        <v>50405402</v>
      </c>
      <c r="C5915" s="1">
        <v>1</v>
      </c>
    </row>
    <row r="5916" spans="1:3" x14ac:dyDescent="0.25">
      <c r="A5916" s="1" t="s">
        <v>5990</v>
      </c>
      <c r="B5916" s="1">
        <v>50405404</v>
      </c>
      <c r="C5916" s="1">
        <v>1</v>
      </c>
    </row>
    <row r="5917" spans="1:3" x14ac:dyDescent="0.25">
      <c r="A5917" s="1" t="s">
        <v>5991</v>
      </c>
      <c r="B5917" s="1">
        <v>50405406</v>
      </c>
      <c r="C5917" s="1">
        <v>1</v>
      </c>
    </row>
    <row r="5918" spans="1:3" x14ac:dyDescent="0.25">
      <c r="A5918" s="1" t="s">
        <v>5992</v>
      </c>
      <c r="B5918" s="1">
        <v>50405405</v>
      </c>
      <c r="C5918" s="1">
        <v>1</v>
      </c>
    </row>
    <row r="5919" spans="1:3" x14ac:dyDescent="0.25">
      <c r="A5919" s="1" t="s">
        <v>5993</v>
      </c>
      <c r="B5919" s="1">
        <v>50405401</v>
      </c>
      <c r="C5919" s="1">
        <v>1</v>
      </c>
    </row>
    <row r="5920" spans="1:3" x14ac:dyDescent="0.25">
      <c r="A5920" s="1" t="s">
        <v>5994</v>
      </c>
      <c r="B5920" s="1">
        <v>50405320</v>
      </c>
      <c r="C5920" s="1">
        <v>1</v>
      </c>
    </row>
    <row r="5921" spans="1:3" x14ac:dyDescent="0.25">
      <c r="A5921" s="1" t="s">
        <v>5995</v>
      </c>
      <c r="B5921" s="1">
        <v>50405319</v>
      </c>
      <c r="C5921" s="1">
        <v>1</v>
      </c>
    </row>
    <row r="5922" spans="1:3" x14ac:dyDescent="0.25">
      <c r="A5922" s="1" t="s">
        <v>5996</v>
      </c>
      <c r="B5922" s="1">
        <v>50405321</v>
      </c>
      <c r="C5922" s="1">
        <v>1</v>
      </c>
    </row>
    <row r="5923" spans="1:3" x14ac:dyDescent="0.25">
      <c r="A5923" s="1" t="s">
        <v>5997</v>
      </c>
      <c r="B5923" s="1">
        <v>50405323</v>
      </c>
      <c r="C5923" s="1">
        <v>1</v>
      </c>
    </row>
    <row r="5924" spans="1:3" x14ac:dyDescent="0.25">
      <c r="A5924" s="1" t="s">
        <v>5998</v>
      </c>
      <c r="B5924" s="1">
        <v>50405322</v>
      </c>
      <c r="C5924" s="1">
        <v>1</v>
      </c>
    </row>
    <row r="5925" spans="1:3" x14ac:dyDescent="0.25">
      <c r="A5925" s="1" t="s">
        <v>5999</v>
      </c>
      <c r="B5925" s="1">
        <v>50405501</v>
      </c>
      <c r="C5925" s="1">
        <v>1</v>
      </c>
    </row>
    <row r="5926" spans="1:3" x14ac:dyDescent="0.25">
      <c r="A5926" s="1" t="s">
        <v>6000</v>
      </c>
      <c r="B5926" s="1">
        <v>50405603</v>
      </c>
      <c r="C5926" s="1">
        <v>1</v>
      </c>
    </row>
    <row r="5927" spans="1:3" x14ac:dyDescent="0.25">
      <c r="A5927" s="1" t="s">
        <v>6001</v>
      </c>
      <c r="B5927" s="1">
        <v>50405602</v>
      </c>
      <c r="C5927" s="1">
        <v>1</v>
      </c>
    </row>
    <row r="5928" spans="1:3" x14ac:dyDescent="0.25">
      <c r="A5928" s="1" t="s">
        <v>6002</v>
      </c>
      <c r="B5928" s="1">
        <v>50405604</v>
      </c>
      <c r="C5928" s="1">
        <v>1</v>
      </c>
    </row>
    <row r="5929" spans="1:3" x14ac:dyDescent="0.25">
      <c r="A5929" s="1" t="s">
        <v>6003</v>
      </c>
      <c r="B5929" s="1">
        <v>50405606</v>
      </c>
      <c r="C5929" s="1">
        <v>1</v>
      </c>
    </row>
    <row r="5930" spans="1:3" x14ac:dyDescent="0.25">
      <c r="A5930" s="1" t="s">
        <v>6004</v>
      </c>
      <c r="B5930" s="1">
        <v>50405605</v>
      </c>
      <c r="C5930" s="1">
        <v>1</v>
      </c>
    </row>
    <row r="5931" spans="1:3" x14ac:dyDescent="0.25">
      <c r="A5931" s="1" t="s">
        <v>6005</v>
      </c>
      <c r="B5931" s="1">
        <v>50405601</v>
      </c>
      <c r="C5931" s="1">
        <v>1</v>
      </c>
    </row>
    <row r="5932" spans="1:3" x14ac:dyDescent="0.25">
      <c r="A5932" s="1" t="s">
        <v>6006</v>
      </c>
      <c r="B5932" s="1">
        <v>50405503</v>
      </c>
      <c r="C5932" s="1">
        <v>1</v>
      </c>
    </row>
    <row r="5933" spans="1:3" x14ac:dyDescent="0.25">
      <c r="A5933" s="1" t="s">
        <v>6007</v>
      </c>
      <c r="B5933" s="1">
        <v>50405502</v>
      </c>
      <c r="C5933" s="1">
        <v>1</v>
      </c>
    </row>
    <row r="5934" spans="1:3" x14ac:dyDescent="0.25">
      <c r="A5934" s="1" t="s">
        <v>6008</v>
      </c>
      <c r="B5934" s="1">
        <v>50405504</v>
      </c>
      <c r="C5934" s="1">
        <v>1</v>
      </c>
    </row>
    <row r="5935" spans="1:3" x14ac:dyDescent="0.25">
      <c r="A5935" s="1" t="s">
        <v>6009</v>
      </c>
      <c r="B5935" s="1">
        <v>50405506</v>
      </c>
      <c r="C5935" s="1">
        <v>1</v>
      </c>
    </row>
    <row r="5936" spans="1:3" x14ac:dyDescent="0.25">
      <c r="A5936" s="1" t="s">
        <v>6010</v>
      </c>
      <c r="B5936" s="1">
        <v>50405505</v>
      </c>
      <c r="C5936" s="1">
        <v>1</v>
      </c>
    </row>
    <row r="5937" spans="1:3" x14ac:dyDescent="0.25">
      <c r="A5937" s="1" t="s">
        <v>6011</v>
      </c>
      <c r="B5937" s="1">
        <v>50405631</v>
      </c>
      <c r="C5937" s="1">
        <v>1</v>
      </c>
    </row>
    <row r="5938" spans="1:3" x14ac:dyDescent="0.25">
      <c r="A5938" s="1" t="s">
        <v>6012</v>
      </c>
      <c r="B5938" s="1">
        <v>50405908</v>
      </c>
      <c r="C5938" s="1">
        <v>1</v>
      </c>
    </row>
    <row r="5939" spans="1:3" x14ac:dyDescent="0.25">
      <c r="A5939" s="1" t="s">
        <v>6013</v>
      </c>
      <c r="B5939" s="1">
        <v>50405907</v>
      </c>
      <c r="C5939" s="1">
        <v>1</v>
      </c>
    </row>
    <row r="5940" spans="1:3" x14ac:dyDescent="0.25">
      <c r="A5940" s="1" t="s">
        <v>6014</v>
      </c>
      <c r="B5940" s="1">
        <v>50405909</v>
      </c>
      <c r="C5940" s="1">
        <v>1</v>
      </c>
    </row>
    <row r="5941" spans="1:3" x14ac:dyDescent="0.25">
      <c r="A5941" s="1" t="s">
        <v>6015</v>
      </c>
      <c r="B5941" s="1">
        <v>50405911</v>
      </c>
      <c r="C5941" s="1">
        <v>1</v>
      </c>
    </row>
    <row r="5942" spans="1:3" x14ac:dyDescent="0.25">
      <c r="A5942" s="1" t="s">
        <v>6016</v>
      </c>
      <c r="B5942" s="1">
        <v>50405910</v>
      </c>
      <c r="C5942" s="1">
        <v>1</v>
      </c>
    </row>
    <row r="5943" spans="1:3" x14ac:dyDescent="0.25">
      <c r="A5943" s="1" t="s">
        <v>6017</v>
      </c>
      <c r="B5943" s="1">
        <v>50405906</v>
      </c>
      <c r="C5943" s="1">
        <v>1</v>
      </c>
    </row>
    <row r="5944" spans="1:3" x14ac:dyDescent="0.25">
      <c r="A5944" s="1" t="s">
        <v>6018</v>
      </c>
      <c r="B5944" s="1">
        <v>50405902</v>
      </c>
      <c r="C5944" s="1">
        <v>1</v>
      </c>
    </row>
    <row r="5945" spans="1:3" x14ac:dyDescent="0.25">
      <c r="A5945" s="1" t="s">
        <v>6019</v>
      </c>
      <c r="B5945" s="1">
        <v>50405901</v>
      </c>
      <c r="C5945" s="1">
        <v>1</v>
      </c>
    </row>
    <row r="5946" spans="1:3" x14ac:dyDescent="0.25">
      <c r="A5946" s="1" t="s">
        <v>6020</v>
      </c>
      <c r="B5946" s="1">
        <v>50405903</v>
      </c>
      <c r="C5946" s="1">
        <v>1</v>
      </c>
    </row>
    <row r="5947" spans="1:3" x14ac:dyDescent="0.25">
      <c r="A5947" s="1" t="s">
        <v>6021</v>
      </c>
      <c r="B5947" s="1">
        <v>50405905</v>
      </c>
      <c r="C5947" s="1">
        <v>1</v>
      </c>
    </row>
    <row r="5948" spans="1:3" x14ac:dyDescent="0.25">
      <c r="A5948" s="1" t="s">
        <v>6022</v>
      </c>
      <c r="B5948" s="1">
        <v>50405904</v>
      </c>
      <c r="C5948" s="1">
        <v>1</v>
      </c>
    </row>
    <row r="5949" spans="1:3" x14ac:dyDescent="0.25">
      <c r="A5949" s="1" t="s">
        <v>6023</v>
      </c>
      <c r="B5949" s="1">
        <v>50405912</v>
      </c>
      <c r="C5949" s="1">
        <v>1</v>
      </c>
    </row>
    <row r="5950" spans="1:3" x14ac:dyDescent="0.25">
      <c r="A5950" s="1" t="s">
        <v>6024</v>
      </c>
      <c r="B5950" s="1">
        <v>50406004</v>
      </c>
      <c r="C5950" s="1">
        <v>1</v>
      </c>
    </row>
    <row r="5951" spans="1:3" x14ac:dyDescent="0.25">
      <c r="A5951" s="1" t="s">
        <v>6025</v>
      </c>
      <c r="B5951" s="1">
        <v>50406003</v>
      </c>
      <c r="C5951" s="1">
        <v>1</v>
      </c>
    </row>
    <row r="5952" spans="1:3" x14ac:dyDescent="0.25">
      <c r="A5952" s="1" t="s">
        <v>6026</v>
      </c>
      <c r="B5952" s="1">
        <v>50406005</v>
      </c>
      <c r="C5952" s="1">
        <v>1</v>
      </c>
    </row>
    <row r="5953" spans="1:3" x14ac:dyDescent="0.25">
      <c r="A5953" s="1" t="s">
        <v>6027</v>
      </c>
      <c r="B5953" s="1">
        <v>50406007</v>
      </c>
      <c r="C5953" s="1">
        <v>1</v>
      </c>
    </row>
    <row r="5954" spans="1:3" x14ac:dyDescent="0.25">
      <c r="A5954" s="1" t="s">
        <v>6028</v>
      </c>
      <c r="B5954" s="1">
        <v>50406006</v>
      </c>
      <c r="C5954" s="1">
        <v>1</v>
      </c>
    </row>
    <row r="5955" spans="1:3" x14ac:dyDescent="0.25">
      <c r="A5955" s="1" t="s">
        <v>6029</v>
      </c>
      <c r="B5955" s="1">
        <v>50406002</v>
      </c>
      <c r="C5955" s="1">
        <v>1</v>
      </c>
    </row>
    <row r="5956" spans="1:3" x14ac:dyDescent="0.25">
      <c r="A5956" s="1" t="s">
        <v>6030</v>
      </c>
      <c r="B5956" s="1">
        <v>50405914</v>
      </c>
      <c r="C5956" s="1">
        <v>1</v>
      </c>
    </row>
    <row r="5957" spans="1:3" x14ac:dyDescent="0.25">
      <c r="A5957" s="1" t="s">
        <v>6031</v>
      </c>
      <c r="B5957" s="1">
        <v>50405913</v>
      </c>
      <c r="C5957" s="1">
        <v>1</v>
      </c>
    </row>
    <row r="5958" spans="1:3" x14ac:dyDescent="0.25">
      <c r="A5958" s="1" t="s">
        <v>6032</v>
      </c>
      <c r="B5958" s="1">
        <v>50405915</v>
      </c>
      <c r="C5958" s="1">
        <v>1</v>
      </c>
    </row>
    <row r="5959" spans="1:3" x14ac:dyDescent="0.25">
      <c r="A5959" s="1" t="s">
        <v>6033</v>
      </c>
      <c r="B5959" s="1">
        <v>50406001</v>
      </c>
      <c r="C5959" s="1">
        <v>1</v>
      </c>
    </row>
    <row r="5960" spans="1:3" x14ac:dyDescent="0.25">
      <c r="A5960" s="1" t="s">
        <v>6034</v>
      </c>
      <c r="B5960" s="1">
        <v>50405916</v>
      </c>
      <c r="C5960" s="1">
        <v>1</v>
      </c>
    </row>
    <row r="5961" spans="1:3" x14ac:dyDescent="0.25">
      <c r="A5961" s="1" t="s">
        <v>6035</v>
      </c>
      <c r="B5961" s="1">
        <v>50405804</v>
      </c>
      <c r="C5961" s="1">
        <v>1</v>
      </c>
    </row>
    <row r="5962" spans="1:3" x14ac:dyDescent="0.25">
      <c r="A5962" s="1" t="s">
        <v>6036</v>
      </c>
      <c r="B5962" s="1">
        <v>50405639</v>
      </c>
      <c r="C5962" s="1">
        <v>1</v>
      </c>
    </row>
    <row r="5963" spans="1:3" x14ac:dyDescent="0.25">
      <c r="A5963" s="1" t="s">
        <v>6037</v>
      </c>
      <c r="B5963" s="1">
        <v>50405638</v>
      </c>
      <c r="C5963" s="1">
        <v>1</v>
      </c>
    </row>
    <row r="5964" spans="1:3" x14ac:dyDescent="0.25">
      <c r="A5964" s="1" t="s">
        <v>6038</v>
      </c>
      <c r="B5964" s="1">
        <v>50405640</v>
      </c>
      <c r="C5964" s="1">
        <v>1</v>
      </c>
    </row>
    <row r="5965" spans="1:3" x14ac:dyDescent="0.25">
      <c r="A5965" s="1" t="s">
        <v>6039</v>
      </c>
      <c r="B5965" s="1">
        <v>50405702</v>
      </c>
      <c r="C5965" s="1">
        <v>1</v>
      </c>
    </row>
    <row r="5966" spans="1:3" x14ac:dyDescent="0.25">
      <c r="A5966" s="1" t="s">
        <v>6040</v>
      </c>
      <c r="B5966" s="1">
        <v>50405701</v>
      </c>
      <c r="C5966" s="1">
        <v>1</v>
      </c>
    </row>
    <row r="5967" spans="1:3" x14ac:dyDescent="0.25">
      <c r="A5967" s="1" t="s">
        <v>6041</v>
      </c>
      <c r="B5967" s="1">
        <v>50405637</v>
      </c>
      <c r="C5967" s="1">
        <v>1</v>
      </c>
    </row>
    <row r="5968" spans="1:3" x14ac:dyDescent="0.25">
      <c r="A5968" s="1" t="s">
        <v>6042</v>
      </c>
      <c r="B5968" s="1">
        <v>50405633</v>
      </c>
      <c r="C5968" s="1">
        <v>1</v>
      </c>
    </row>
    <row r="5969" spans="1:3" x14ac:dyDescent="0.25">
      <c r="A5969" s="1" t="s">
        <v>6043</v>
      </c>
      <c r="B5969" s="1">
        <v>50405632</v>
      </c>
      <c r="C5969" s="1">
        <v>1</v>
      </c>
    </row>
    <row r="5970" spans="1:3" x14ac:dyDescent="0.25">
      <c r="A5970" s="1" t="s">
        <v>6044</v>
      </c>
      <c r="B5970" s="1">
        <v>50405634</v>
      </c>
      <c r="C5970" s="1">
        <v>1</v>
      </c>
    </row>
    <row r="5971" spans="1:3" x14ac:dyDescent="0.25">
      <c r="A5971" s="1" t="s">
        <v>6045</v>
      </c>
      <c r="B5971" s="1">
        <v>50405636</v>
      </c>
      <c r="C5971" s="1">
        <v>1</v>
      </c>
    </row>
    <row r="5972" spans="1:3" x14ac:dyDescent="0.25">
      <c r="A5972" s="1" t="s">
        <v>6046</v>
      </c>
      <c r="B5972" s="1">
        <v>50405635</v>
      </c>
      <c r="C5972" s="1">
        <v>1</v>
      </c>
    </row>
    <row r="5973" spans="1:3" x14ac:dyDescent="0.25">
      <c r="A5973" s="1" t="s">
        <v>6047</v>
      </c>
      <c r="B5973" s="1">
        <v>50405703</v>
      </c>
      <c r="C5973" s="1">
        <v>1</v>
      </c>
    </row>
    <row r="5974" spans="1:3" x14ac:dyDescent="0.25">
      <c r="A5974" s="1" t="s">
        <v>6048</v>
      </c>
      <c r="B5974" s="1">
        <v>50405711</v>
      </c>
      <c r="C5974" s="1">
        <v>1</v>
      </c>
    </row>
    <row r="5975" spans="1:3" x14ac:dyDescent="0.25">
      <c r="A5975" s="1" t="s">
        <v>6049</v>
      </c>
      <c r="B5975" s="1">
        <v>50405710</v>
      </c>
      <c r="C5975" s="1">
        <v>1</v>
      </c>
    </row>
    <row r="5976" spans="1:3" x14ac:dyDescent="0.25">
      <c r="A5976" s="1" t="s">
        <v>6050</v>
      </c>
      <c r="B5976" s="1">
        <v>50405801</v>
      </c>
      <c r="C5976" s="1">
        <v>1</v>
      </c>
    </row>
    <row r="5977" spans="1:3" x14ac:dyDescent="0.25">
      <c r="A5977" s="1" t="s">
        <v>6051</v>
      </c>
      <c r="B5977" s="1">
        <v>50405803</v>
      </c>
      <c r="C5977" s="1">
        <v>1</v>
      </c>
    </row>
    <row r="5978" spans="1:3" x14ac:dyDescent="0.25">
      <c r="A5978" s="1" t="s">
        <v>6052</v>
      </c>
      <c r="B5978" s="1">
        <v>50405802</v>
      </c>
      <c r="C5978" s="1">
        <v>1</v>
      </c>
    </row>
    <row r="5979" spans="1:3" x14ac:dyDescent="0.25">
      <c r="A5979" s="1" t="s">
        <v>6053</v>
      </c>
      <c r="B5979" s="1">
        <v>50405709</v>
      </c>
      <c r="C5979" s="1">
        <v>1</v>
      </c>
    </row>
    <row r="5980" spans="1:3" x14ac:dyDescent="0.25">
      <c r="A5980" s="1" t="s">
        <v>6054</v>
      </c>
      <c r="B5980" s="1">
        <v>50405705</v>
      </c>
      <c r="C5980" s="1">
        <v>1</v>
      </c>
    </row>
    <row r="5981" spans="1:3" x14ac:dyDescent="0.25">
      <c r="A5981" s="1" t="s">
        <v>6055</v>
      </c>
      <c r="B5981" s="1">
        <v>50405704</v>
      </c>
      <c r="C5981" s="1">
        <v>1</v>
      </c>
    </row>
    <row r="5982" spans="1:3" x14ac:dyDescent="0.25">
      <c r="A5982" s="1" t="s">
        <v>6056</v>
      </c>
      <c r="B5982" s="1">
        <v>50405706</v>
      </c>
      <c r="C5982" s="1">
        <v>1</v>
      </c>
    </row>
    <row r="5983" spans="1:3" x14ac:dyDescent="0.25">
      <c r="A5983" s="1" t="s">
        <v>6057</v>
      </c>
      <c r="B5983" s="1">
        <v>50405708</v>
      </c>
      <c r="C5983" s="1">
        <v>1</v>
      </c>
    </row>
    <row r="5984" spans="1:3" x14ac:dyDescent="0.25">
      <c r="A5984" s="1" t="s">
        <v>6058</v>
      </c>
      <c r="B5984" s="1">
        <v>50405707</v>
      </c>
      <c r="C5984" s="1">
        <v>1</v>
      </c>
    </row>
    <row r="5985" spans="1:3" x14ac:dyDescent="0.25">
      <c r="A5985" s="1" t="s">
        <v>6059</v>
      </c>
      <c r="B5985" s="1">
        <v>50403513</v>
      </c>
      <c r="C5985" s="1">
        <v>1</v>
      </c>
    </row>
    <row r="5986" spans="1:3" x14ac:dyDescent="0.25">
      <c r="A5986" s="1" t="s">
        <v>6060</v>
      </c>
      <c r="B5986" s="1">
        <v>50401828</v>
      </c>
      <c r="C5986" s="1">
        <v>1</v>
      </c>
    </row>
    <row r="5987" spans="1:3" x14ac:dyDescent="0.25">
      <c r="A5987" s="1" t="s">
        <v>6061</v>
      </c>
      <c r="B5987" s="1">
        <v>50401827</v>
      </c>
      <c r="C5987" s="1">
        <v>1</v>
      </c>
    </row>
    <row r="5988" spans="1:3" x14ac:dyDescent="0.25">
      <c r="A5988" s="1" t="s">
        <v>6062</v>
      </c>
      <c r="B5988" s="1">
        <v>50401829</v>
      </c>
      <c r="C5988" s="1">
        <v>1</v>
      </c>
    </row>
    <row r="5989" spans="1:3" x14ac:dyDescent="0.25">
      <c r="A5989" s="1" t="s">
        <v>6063</v>
      </c>
      <c r="B5989" s="1">
        <v>50401831</v>
      </c>
      <c r="C5989" s="1">
        <v>1</v>
      </c>
    </row>
    <row r="5990" spans="1:3" x14ac:dyDescent="0.25">
      <c r="A5990" s="1" t="s">
        <v>6064</v>
      </c>
      <c r="B5990" s="1">
        <v>50401830</v>
      </c>
      <c r="C5990" s="1">
        <v>1</v>
      </c>
    </row>
    <row r="5991" spans="1:3" x14ac:dyDescent="0.25">
      <c r="A5991" s="1" t="s">
        <v>6065</v>
      </c>
      <c r="B5991" s="1">
        <v>50401826</v>
      </c>
      <c r="C5991" s="1">
        <v>1</v>
      </c>
    </row>
    <row r="5992" spans="1:3" x14ac:dyDescent="0.25">
      <c r="A5992" s="1" t="s">
        <v>6066</v>
      </c>
      <c r="B5992" s="1">
        <v>50401822</v>
      </c>
      <c r="C5992" s="1">
        <v>1</v>
      </c>
    </row>
    <row r="5993" spans="1:3" x14ac:dyDescent="0.25">
      <c r="A5993" s="1" t="s">
        <v>6067</v>
      </c>
      <c r="B5993" s="1">
        <v>50401821</v>
      </c>
      <c r="C5993" s="1">
        <v>1</v>
      </c>
    </row>
    <row r="5994" spans="1:3" x14ac:dyDescent="0.25">
      <c r="A5994" s="1" t="s">
        <v>6068</v>
      </c>
      <c r="B5994" s="1">
        <v>50401823</v>
      </c>
      <c r="C5994" s="1">
        <v>1</v>
      </c>
    </row>
    <row r="5995" spans="1:3" x14ac:dyDescent="0.25">
      <c r="A5995" s="1" t="s">
        <v>6069</v>
      </c>
      <c r="B5995" s="1">
        <v>50401825</v>
      </c>
      <c r="C5995" s="1">
        <v>1</v>
      </c>
    </row>
    <row r="5996" spans="1:3" x14ac:dyDescent="0.25">
      <c r="A5996" s="1" t="s">
        <v>6070</v>
      </c>
      <c r="B5996" s="1">
        <v>50401824</v>
      </c>
      <c r="C5996" s="1">
        <v>1</v>
      </c>
    </row>
    <row r="5997" spans="1:3" x14ac:dyDescent="0.25">
      <c r="A5997" s="1" t="s">
        <v>6071</v>
      </c>
      <c r="B5997" s="1">
        <v>50401832</v>
      </c>
      <c r="C5997" s="1">
        <v>1</v>
      </c>
    </row>
    <row r="5998" spans="1:3" x14ac:dyDescent="0.25">
      <c r="A5998" s="1" t="s">
        <v>6072</v>
      </c>
      <c r="B5998" s="1">
        <v>50401840</v>
      </c>
      <c r="C5998" s="1">
        <v>1</v>
      </c>
    </row>
    <row r="5999" spans="1:3" x14ac:dyDescent="0.25">
      <c r="A5999" s="1" t="s">
        <v>6073</v>
      </c>
      <c r="B5999" s="1">
        <v>50401839</v>
      </c>
      <c r="C5999" s="1">
        <v>1</v>
      </c>
    </row>
    <row r="6000" spans="1:3" x14ac:dyDescent="0.25">
      <c r="A6000" s="1" t="s">
        <v>6074</v>
      </c>
      <c r="B6000" s="1">
        <v>50401841</v>
      </c>
      <c r="C6000" s="1">
        <v>1</v>
      </c>
    </row>
    <row r="6001" spans="1:3" x14ac:dyDescent="0.25">
      <c r="A6001" s="1" t="s">
        <v>6075</v>
      </c>
      <c r="B6001" s="1">
        <v>50401843</v>
      </c>
      <c r="C6001" s="1">
        <v>1</v>
      </c>
    </row>
    <row r="6002" spans="1:3" x14ac:dyDescent="0.25">
      <c r="A6002" s="1" t="s">
        <v>6076</v>
      </c>
      <c r="B6002" s="1">
        <v>50401842</v>
      </c>
      <c r="C6002" s="1">
        <v>1</v>
      </c>
    </row>
    <row r="6003" spans="1:3" x14ac:dyDescent="0.25">
      <c r="A6003" s="1" t="s">
        <v>6077</v>
      </c>
      <c r="B6003" s="1">
        <v>50401838</v>
      </c>
      <c r="C6003" s="1">
        <v>1</v>
      </c>
    </row>
    <row r="6004" spans="1:3" x14ac:dyDescent="0.25">
      <c r="A6004" s="1" t="s">
        <v>6078</v>
      </c>
      <c r="B6004" s="1">
        <v>50401834</v>
      </c>
      <c r="C6004" s="1">
        <v>1</v>
      </c>
    </row>
    <row r="6005" spans="1:3" x14ac:dyDescent="0.25">
      <c r="A6005" s="1" t="s">
        <v>6079</v>
      </c>
      <c r="B6005" s="1">
        <v>50401833</v>
      </c>
      <c r="C6005" s="1">
        <v>1</v>
      </c>
    </row>
    <row r="6006" spans="1:3" x14ac:dyDescent="0.25">
      <c r="A6006" s="1" t="s">
        <v>6080</v>
      </c>
      <c r="B6006" s="1">
        <v>50401835</v>
      </c>
      <c r="C6006" s="1">
        <v>1</v>
      </c>
    </row>
    <row r="6007" spans="1:3" x14ac:dyDescent="0.25">
      <c r="A6007" s="1" t="s">
        <v>6081</v>
      </c>
      <c r="B6007" s="1">
        <v>50401837</v>
      </c>
      <c r="C6007" s="1">
        <v>1</v>
      </c>
    </row>
    <row r="6008" spans="1:3" x14ac:dyDescent="0.25">
      <c r="A6008" s="1" t="s">
        <v>6082</v>
      </c>
      <c r="B6008" s="1">
        <v>50401836</v>
      </c>
      <c r="C6008" s="1">
        <v>1</v>
      </c>
    </row>
    <row r="6009" spans="1:3" x14ac:dyDescent="0.25">
      <c r="A6009" s="1" t="s">
        <v>6083</v>
      </c>
      <c r="B6009" s="1">
        <v>50401820</v>
      </c>
      <c r="C6009" s="1">
        <v>1</v>
      </c>
    </row>
    <row r="6010" spans="1:3" x14ac:dyDescent="0.25">
      <c r="A6010" s="1" t="s">
        <v>6084</v>
      </c>
      <c r="B6010" s="1">
        <v>50401804</v>
      </c>
      <c r="C6010" s="1">
        <v>1</v>
      </c>
    </row>
    <row r="6011" spans="1:3" x14ac:dyDescent="0.25">
      <c r="A6011" s="1" t="s">
        <v>6085</v>
      </c>
      <c r="B6011" s="1">
        <v>50401803</v>
      </c>
      <c r="C6011" s="1">
        <v>1</v>
      </c>
    </row>
    <row r="6012" spans="1:3" x14ac:dyDescent="0.25">
      <c r="A6012" s="1" t="s">
        <v>6086</v>
      </c>
      <c r="B6012" s="1">
        <v>50401805</v>
      </c>
      <c r="C6012" s="1">
        <v>1</v>
      </c>
    </row>
    <row r="6013" spans="1:3" x14ac:dyDescent="0.25">
      <c r="A6013" s="1" t="s">
        <v>6087</v>
      </c>
      <c r="B6013" s="1">
        <v>50401807</v>
      </c>
      <c r="C6013" s="1">
        <v>1</v>
      </c>
    </row>
    <row r="6014" spans="1:3" x14ac:dyDescent="0.25">
      <c r="A6014" s="1" t="s">
        <v>6088</v>
      </c>
      <c r="B6014" s="1">
        <v>50401806</v>
      </c>
      <c r="C6014" s="1">
        <v>1</v>
      </c>
    </row>
    <row r="6015" spans="1:3" x14ac:dyDescent="0.25">
      <c r="A6015" s="1" t="s">
        <v>6089</v>
      </c>
      <c r="B6015" s="1">
        <v>50401802</v>
      </c>
      <c r="C6015" s="1">
        <v>1</v>
      </c>
    </row>
    <row r="6016" spans="1:3" x14ac:dyDescent="0.25">
      <c r="A6016" s="1" t="s">
        <v>6090</v>
      </c>
      <c r="B6016" s="1">
        <v>50401780</v>
      </c>
      <c r="C6016" s="1">
        <v>1</v>
      </c>
    </row>
    <row r="6017" spans="1:3" x14ac:dyDescent="0.25">
      <c r="A6017" s="1" t="s">
        <v>6091</v>
      </c>
      <c r="B6017" s="1">
        <v>50401779</v>
      </c>
      <c r="C6017" s="1">
        <v>1</v>
      </c>
    </row>
    <row r="6018" spans="1:3" x14ac:dyDescent="0.25">
      <c r="A6018" s="1" t="s">
        <v>6092</v>
      </c>
      <c r="B6018" s="1">
        <v>50401781</v>
      </c>
      <c r="C6018" s="1">
        <v>1</v>
      </c>
    </row>
    <row r="6019" spans="1:3" x14ac:dyDescent="0.25">
      <c r="A6019" s="1" t="s">
        <v>6093</v>
      </c>
      <c r="B6019" s="1">
        <v>50401801</v>
      </c>
      <c r="C6019" s="1">
        <v>1</v>
      </c>
    </row>
    <row r="6020" spans="1:3" x14ac:dyDescent="0.25">
      <c r="A6020" s="1" t="s">
        <v>6094</v>
      </c>
      <c r="B6020" s="1">
        <v>50401782</v>
      </c>
      <c r="C6020" s="1">
        <v>1</v>
      </c>
    </row>
    <row r="6021" spans="1:3" x14ac:dyDescent="0.25">
      <c r="A6021" s="1" t="s">
        <v>6095</v>
      </c>
      <c r="B6021" s="1">
        <v>50401808</v>
      </c>
      <c r="C6021" s="1">
        <v>1</v>
      </c>
    </row>
    <row r="6022" spans="1:3" x14ac:dyDescent="0.25">
      <c r="A6022" s="1" t="s">
        <v>6096</v>
      </c>
      <c r="B6022" s="1">
        <v>50401816</v>
      </c>
      <c r="C6022" s="1">
        <v>1</v>
      </c>
    </row>
    <row r="6023" spans="1:3" x14ac:dyDescent="0.25">
      <c r="A6023" s="1" t="s">
        <v>6097</v>
      </c>
      <c r="B6023" s="1">
        <v>50401815</v>
      </c>
      <c r="C6023" s="1">
        <v>1</v>
      </c>
    </row>
    <row r="6024" spans="1:3" x14ac:dyDescent="0.25">
      <c r="A6024" s="1" t="s">
        <v>6098</v>
      </c>
      <c r="B6024" s="1">
        <v>50401817</v>
      </c>
      <c r="C6024" s="1">
        <v>1</v>
      </c>
    </row>
    <row r="6025" spans="1:3" x14ac:dyDescent="0.25">
      <c r="A6025" s="1" t="s">
        <v>6099</v>
      </c>
      <c r="B6025" s="1">
        <v>50401819</v>
      </c>
      <c r="C6025" s="1">
        <v>1</v>
      </c>
    </row>
    <row r="6026" spans="1:3" x14ac:dyDescent="0.25">
      <c r="A6026" s="1" t="s">
        <v>6100</v>
      </c>
      <c r="B6026" s="1">
        <v>50401818</v>
      </c>
      <c r="C6026" s="1">
        <v>1</v>
      </c>
    </row>
    <row r="6027" spans="1:3" x14ac:dyDescent="0.25">
      <c r="A6027" s="1" t="s">
        <v>6101</v>
      </c>
      <c r="B6027" s="1">
        <v>50401814</v>
      </c>
      <c r="C6027" s="1">
        <v>1</v>
      </c>
    </row>
    <row r="6028" spans="1:3" x14ac:dyDescent="0.25">
      <c r="A6028" s="1" t="s">
        <v>6102</v>
      </c>
      <c r="B6028" s="1">
        <v>50401810</v>
      </c>
      <c r="C6028" s="1">
        <v>1</v>
      </c>
    </row>
    <row r="6029" spans="1:3" x14ac:dyDescent="0.25">
      <c r="A6029" s="1" t="s">
        <v>6103</v>
      </c>
      <c r="B6029" s="1">
        <v>50401809</v>
      </c>
      <c r="C6029" s="1">
        <v>1</v>
      </c>
    </row>
    <row r="6030" spans="1:3" x14ac:dyDescent="0.25">
      <c r="A6030" s="1" t="s">
        <v>6104</v>
      </c>
      <c r="B6030" s="1">
        <v>50401811</v>
      </c>
      <c r="C6030" s="1">
        <v>1</v>
      </c>
    </row>
    <row r="6031" spans="1:3" x14ac:dyDescent="0.25">
      <c r="A6031" s="1" t="s">
        <v>6105</v>
      </c>
      <c r="B6031" s="1">
        <v>50401813</v>
      </c>
      <c r="C6031" s="1">
        <v>1</v>
      </c>
    </row>
    <row r="6032" spans="1:3" x14ac:dyDescent="0.25">
      <c r="A6032" s="1" t="s">
        <v>6106</v>
      </c>
      <c r="B6032" s="1">
        <v>50401812</v>
      </c>
      <c r="C6032" s="1">
        <v>1</v>
      </c>
    </row>
    <row r="6033" spans="1:3" x14ac:dyDescent="0.25">
      <c r="A6033" s="1" t="s">
        <v>6107</v>
      </c>
      <c r="B6033" s="1">
        <v>50401844</v>
      </c>
      <c r="C6033" s="1">
        <v>1</v>
      </c>
    </row>
    <row r="6034" spans="1:3" x14ac:dyDescent="0.25">
      <c r="A6034" s="1" t="s">
        <v>6108</v>
      </c>
      <c r="B6034" s="1">
        <v>50402001</v>
      </c>
      <c r="C6034" s="1">
        <v>1</v>
      </c>
    </row>
    <row r="6035" spans="1:3" x14ac:dyDescent="0.25">
      <c r="A6035" s="1" t="s">
        <v>6109</v>
      </c>
      <c r="B6035" s="1">
        <v>50401922</v>
      </c>
      <c r="C6035" s="1">
        <v>1</v>
      </c>
    </row>
    <row r="6036" spans="1:3" x14ac:dyDescent="0.25">
      <c r="A6036" s="1" t="s">
        <v>6110</v>
      </c>
      <c r="B6036" s="1">
        <v>50402002</v>
      </c>
      <c r="C6036" s="1">
        <v>1</v>
      </c>
    </row>
    <row r="6037" spans="1:3" x14ac:dyDescent="0.25">
      <c r="A6037" s="1" t="s">
        <v>6111</v>
      </c>
      <c r="B6037" s="1">
        <v>50402004</v>
      </c>
      <c r="C6037" s="1">
        <v>1</v>
      </c>
    </row>
    <row r="6038" spans="1:3" x14ac:dyDescent="0.25">
      <c r="A6038" s="1" t="s">
        <v>6112</v>
      </c>
      <c r="B6038" s="1">
        <v>50402003</v>
      </c>
      <c r="C6038" s="1">
        <v>1</v>
      </c>
    </row>
    <row r="6039" spans="1:3" x14ac:dyDescent="0.25">
      <c r="A6039" s="1" t="s">
        <v>6113</v>
      </c>
      <c r="B6039" s="1">
        <v>50401921</v>
      </c>
      <c r="C6039" s="1">
        <v>1</v>
      </c>
    </row>
    <row r="6040" spans="1:3" x14ac:dyDescent="0.25">
      <c r="A6040" s="1" t="s">
        <v>6114</v>
      </c>
      <c r="B6040" s="1">
        <v>50401917</v>
      </c>
      <c r="C6040" s="1">
        <v>1</v>
      </c>
    </row>
    <row r="6041" spans="1:3" x14ac:dyDescent="0.25">
      <c r="A6041" s="1" t="s">
        <v>6115</v>
      </c>
      <c r="B6041" s="1">
        <v>50401916</v>
      </c>
      <c r="C6041" s="1">
        <v>1</v>
      </c>
    </row>
    <row r="6042" spans="1:3" x14ac:dyDescent="0.25">
      <c r="A6042" s="1" t="s">
        <v>6116</v>
      </c>
      <c r="B6042" s="1">
        <v>50401918</v>
      </c>
      <c r="C6042" s="1">
        <v>1</v>
      </c>
    </row>
    <row r="6043" spans="1:3" x14ac:dyDescent="0.25">
      <c r="A6043" s="1" t="s">
        <v>6117</v>
      </c>
      <c r="B6043" s="1">
        <v>50401920</v>
      </c>
      <c r="C6043" s="1">
        <v>1</v>
      </c>
    </row>
    <row r="6044" spans="1:3" x14ac:dyDescent="0.25">
      <c r="A6044" s="1" t="s">
        <v>6118</v>
      </c>
      <c r="B6044" s="1">
        <v>50401919</v>
      </c>
      <c r="C6044" s="1">
        <v>1</v>
      </c>
    </row>
    <row r="6045" spans="1:3" x14ac:dyDescent="0.25">
      <c r="A6045" s="1" t="s">
        <v>6119</v>
      </c>
      <c r="B6045" s="1">
        <v>50402101</v>
      </c>
      <c r="C6045" s="1">
        <v>1</v>
      </c>
    </row>
    <row r="6046" spans="1:3" x14ac:dyDescent="0.25">
      <c r="A6046" s="1" t="s">
        <v>6120</v>
      </c>
      <c r="B6046" s="1">
        <v>50402202</v>
      </c>
      <c r="C6046" s="1">
        <v>1</v>
      </c>
    </row>
    <row r="6047" spans="1:3" x14ac:dyDescent="0.25">
      <c r="A6047" s="1" t="s">
        <v>6121</v>
      </c>
      <c r="B6047" s="1">
        <v>50402201</v>
      </c>
      <c r="C6047" s="1">
        <v>1</v>
      </c>
    </row>
    <row r="6048" spans="1:3" x14ac:dyDescent="0.25">
      <c r="A6048" s="1" t="s">
        <v>6122</v>
      </c>
      <c r="B6048" s="1">
        <v>50402203</v>
      </c>
      <c r="C6048" s="1">
        <v>1</v>
      </c>
    </row>
    <row r="6049" spans="1:3" x14ac:dyDescent="0.25">
      <c r="A6049" s="1" t="s">
        <v>6123</v>
      </c>
      <c r="B6049" s="1">
        <v>50402205</v>
      </c>
      <c r="C6049" s="1">
        <v>1</v>
      </c>
    </row>
    <row r="6050" spans="1:3" x14ac:dyDescent="0.25">
      <c r="A6050" s="1" t="s">
        <v>6124</v>
      </c>
      <c r="B6050" s="1">
        <v>50402204</v>
      </c>
      <c r="C6050" s="1">
        <v>1</v>
      </c>
    </row>
    <row r="6051" spans="1:3" x14ac:dyDescent="0.25">
      <c r="A6051" s="1" t="s">
        <v>6125</v>
      </c>
      <c r="B6051" s="1">
        <v>50402107</v>
      </c>
      <c r="C6051" s="1">
        <v>1</v>
      </c>
    </row>
    <row r="6052" spans="1:3" x14ac:dyDescent="0.25">
      <c r="A6052" s="1" t="s">
        <v>6126</v>
      </c>
      <c r="B6052" s="1">
        <v>50402103</v>
      </c>
      <c r="C6052" s="1">
        <v>1</v>
      </c>
    </row>
    <row r="6053" spans="1:3" x14ac:dyDescent="0.25">
      <c r="A6053" s="1" t="s">
        <v>6127</v>
      </c>
      <c r="B6053" s="1">
        <v>50402102</v>
      </c>
      <c r="C6053" s="1">
        <v>1</v>
      </c>
    </row>
    <row r="6054" spans="1:3" x14ac:dyDescent="0.25">
      <c r="A6054" s="1" t="s">
        <v>6128</v>
      </c>
      <c r="B6054" s="1">
        <v>50402104</v>
      </c>
      <c r="C6054" s="1">
        <v>1</v>
      </c>
    </row>
    <row r="6055" spans="1:3" x14ac:dyDescent="0.25">
      <c r="A6055" s="1" t="s">
        <v>6129</v>
      </c>
      <c r="B6055" s="1">
        <v>50402106</v>
      </c>
      <c r="C6055" s="1">
        <v>1</v>
      </c>
    </row>
    <row r="6056" spans="1:3" x14ac:dyDescent="0.25">
      <c r="A6056" s="1" t="s">
        <v>6130</v>
      </c>
      <c r="B6056" s="1">
        <v>50402105</v>
      </c>
      <c r="C6056" s="1">
        <v>1</v>
      </c>
    </row>
    <row r="6057" spans="1:3" x14ac:dyDescent="0.25">
      <c r="A6057" s="1" t="s">
        <v>6131</v>
      </c>
      <c r="B6057" s="1">
        <v>50401915</v>
      </c>
      <c r="C6057" s="1">
        <v>1</v>
      </c>
    </row>
    <row r="6058" spans="1:3" x14ac:dyDescent="0.25">
      <c r="A6058" s="1" t="s">
        <v>6132</v>
      </c>
      <c r="B6058" s="1">
        <v>50401852</v>
      </c>
      <c r="C6058" s="1">
        <v>1</v>
      </c>
    </row>
    <row r="6059" spans="1:3" x14ac:dyDescent="0.25">
      <c r="A6059" s="1" t="s">
        <v>6133</v>
      </c>
      <c r="B6059" s="1">
        <v>50401851</v>
      </c>
      <c r="C6059" s="1">
        <v>1</v>
      </c>
    </row>
    <row r="6060" spans="1:3" x14ac:dyDescent="0.25">
      <c r="A6060" s="1" t="s">
        <v>6134</v>
      </c>
      <c r="B6060" s="1">
        <v>50401853</v>
      </c>
      <c r="C6060" s="1">
        <v>1</v>
      </c>
    </row>
    <row r="6061" spans="1:3" x14ac:dyDescent="0.25">
      <c r="A6061" s="1" t="s">
        <v>6135</v>
      </c>
      <c r="B6061" s="1">
        <v>50401902</v>
      </c>
      <c r="C6061" s="1">
        <v>1</v>
      </c>
    </row>
    <row r="6062" spans="1:3" x14ac:dyDescent="0.25">
      <c r="A6062" s="1" t="s">
        <v>6136</v>
      </c>
      <c r="B6062" s="1">
        <v>50401901</v>
      </c>
      <c r="C6062" s="1">
        <v>1</v>
      </c>
    </row>
    <row r="6063" spans="1:3" x14ac:dyDescent="0.25">
      <c r="A6063" s="1" t="s">
        <v>6137</v>
      </c>
      <c r="B6063" s="1">
        <v>50401850</v>
      </c>
      <c r="C6063" s="1">
        <v>1</v>
      </c>
    </row>
    <row r="6064" spans="1:3" x14ac:dyDescent="0.25">
      <c r="A6064" s="1" t="s">
        <v>6138</v>
      </c>
      <c r="B6064" s="1">
        <v>50401846</v>
      </c>
      <c r="C6064" s="1">
        <v>1</v>
      </c>
    </row>
    <row r="6065" spans="1:3" x14ac:dyDescent="0.25">
      <c r="A6065" s="1" t="s">
        <v>6139</v>
      </c>
      <c r="B6065" s="1">
        <v>50401845</v>
      </c>
      <c r="C6065" s="1">
        <v>1</v>
      </c>
    </row>
    <row r="6066" spans="1:3" x14ac:dyDescent="0.25">
      <c r="A6066" s="1" t="s">
        <v>6140</v>
      </c>
      <c r="B6066" s="1">
        <v>50401847</v>
      </c>
      <c r="C6066" s="1">
        <v>1</v>
      </c>
    </row>
    <row r="6067" spans="1:3" x14ac:dyDescent="0.25">
      <c r="A6067" s="1" t="s">
        <v>6141</v>
      </c>
      <c r="B6067" s="1">
        <v>50401849</v>
      </c>
      <c r="C6067" s="1">
        <v>1</v>
      </c>
    </row>
    <row r="6068" spans="1:3" x14ac:dyDescent="0.25">
      <c r="A6068" s="1" t="s">
        <v>6142</v>
      </c>
      <c r="B6068" s="1">
        <v>50401848</v>
      </c>
      <c r="C6068" s="1">
        <v>1</v>
      </c>
    </row>
    <row r="6069" spans="1:3" x14ac:dyDescent="0.25">
      <c r="A6069" s="1" t="s">
        <v>6143</v>
      </c>
      <c r="B6069" s="1">
        <v>50401903</v>
      </c>
      <c r="C6069" s="1">
        <v>1</v>
      </c>
    </row>
    <row r="6070" spans="1:3" x14ac:dyDescent="0.25">
      <c r="A6070" s="1" t="s">
        <v>6144</v>
      </c>
      <c r="B6070" s="1">
        <v>50401911</v>
      </c>
      <c r="C6070" s="1">
        <v>1</v>
      </c>
    </row>
    <row r="6071" spans="1:3" x14ac:dyDescent="0.25">
      <c r="A6071" s="1" t="s">
        <v>6145</v>
      </c>
      <c r="B6071" s="1">
        <v>50401910</v>
      </c>
      <c r="C6071" s="1">
        <v>1</v>
      </c>
    </row>
    <row r="6072" spans="1:3" x14ac:dyDescent="0.25">
      <c r="A6072" s="1" t="s">
        <v>6146</v>
      </c>
      <c r="B6072" s="1">
        <v>50401912</v>
      </c>
      <c r="C6072" s="1">
        <v>1</v>
      </c>
    </row>
    <row r="6073" spans="1:3" x14ac:dyDescent="0.25">
      <c r="A6073" s="1" t="s">
        <v>6147</v>
      </c>
      <c r="B6073" s="1">
        <v>50401914</v>
      </c>
      <c r="C6073" s="1">
        <v>1</v>
      </c>
    </row>
    <row r="6074" spans="1:3" x14ac:dyDescent="0.25">
      <c r="A6074" s="1" t="s">
        <v>6148</v>
      </c>
      <c r="B6074" s="1">
        <v>50401913</v>
      </c>
      <c r="C6074" s="1">
        <v>1</v>
      </c>
    </row>
    <row r="6075" spans="1:3" x14ac:dyDescent="0.25">
      <c r="A6075" s="1" t="s">
        <v>6149</v>
      </c>
      <c r="B6075" s="1">
        <v>50401909</v>
      </c>
      <c r="C6075" s="1">
        <v>1</v>
      </c>
    </row>
    <row r="6076" spans="1:3" x14ac:dyDescent="0.25">
      <c r="A6076" s="1" t="s">
        <v>6150</v>
      </c>
      <c r="B6076" s="1">
        <v>50401905</v>
      </c>
      <c r="C6076" s="1">
        <v>1</v>
      </c>
    </row>
    <row r="6077" spans="1:3" x14ac:dyDescent="0.25">
      <c r="A6077" s="1" t="s">
        <v>6151</v>
      </c>
      <c r="B6077" s="1">
        <v>50401904</v>
      </c>
      <c r="C6077" s="1">
        <v>1</v>
      </c>
    </row>
    <row r="6078" spans="1:3" x14ac:dyDescent="0.25">
      <c r="A6078" s="1" t="s">
        <v>6152</v>
      </c>
      <c r="B6078" s="1">
        <v>50401906</v>
      </c>
      <c r="C6078" s="1">
        <v>1</v>
      </c>
    </row>
    <row r="6079" spans="1:3" x14ac:dyDescent="0.25">
      <c r="A6079" s="1" t="s">
        <v>6153</v>
      </c>
      <c r="B6079" s="1">
        <v>50401908</v>
      </c>
      <c r="C6079" s="1">
        <v>1</v>
      </c>
    </row>
    <row r="6080" spans="1:3" x14ac:dyDescent="0.25">
      <c r="A6080" s="1" t="s">
        <v>6154</v>
      </c>
      <c r="B6080" s="1">
        <v>50401907</v>
      </c>
      <c r="C6080" s="1">
        <v>1</v>
      </c>
    </row>
    <row r="6081" spans="1:3" x14ac:dyDescent="0.25">
      <c r="A6081" s="1" t="s">
        <v>6155</v>
      </c>
      <c r="B6081" s="1">
        <v>50401778</v>
      </c>
      <c r="C6081" s="1">
        <v>1</v>
      </c>
    </row>
    <row r="6082" spans="1:3" x14ac:dyDescent="0.25">
      <c r="A6082" s="1" t="s">
        <v>6156</v>
      </c>
      <c r="B6082" s="1">
        <v>50401714</v>
      </c>
      <c r="C6082" s="1">
        <v>1</v>
      </c>
    </row>
    <row r="6083" spans="1:3" x14ac:dyDescent="0.25">
      <c r="A6083" s="1" t="s">
        <v>6157</v>
      </c>
      <c r="B6083" s="1">
        <v>50401713</v>
      </c>
      <c r="C6083" s="1">
        <v>1</v>
      </c>
    </row>
    <row r="6084" spans="1:3" x14ac:dyDescent="0.25">
      <c r="A6084" s="1" t="s">
        <v>6158</v>
      </c>
      <c r="B6084" s="1">
        <v>50401715</v>
      </c>
      <c r="C6084" s="1">
        <v>1</v>
      </c>
    </row>
    <row r="6085" spans="1:3" x14ac:dyDescent="0.25">
      <c r="A6085" s="1" t="s">
        <v>6159</v>
      </c>
      <c r="B6085" s="1">
        <v>50401717</v>
      </c>
      <c r="C6085" s="1">
        <v>1</v>
      </c>
    </row>
    <row r="6086" spans="1:3" x14ac:dyDescent="0.25">
      <c r="A6086" s="1" t="s">
        <v>6160</v>
      </c>
      <c r="B6086" s="1">
        <v>50401716</v>
      </c>
      <c r="C6086" s="1">
        <v>1</v>
      </c>
    </row>
    <row r="6087" spans="1:3" x14ac:dyDescent="0.25">
      <c r="A6087" s="1" t="s">
        <v>6161</v>
      </c>
      <c r="B6087" s="1">
        <v>50401712</v>
      </c>
      <c r="C6087" s="1">
        <v>1</v>
      </c>
    </row>
    <row r="6088" spans="1:3" x14ac:dyDescent="0.25">
      <c r="A6088" s="1" t="s">
        <v>6162</v>
      </c>
      <c r="B6088" s="1">
        <v>50401708</v>
      </c>
      <c r="C6088" s="1">
        <v>1</v>
      </c>
    </row>
    <row r="6089" spans="1:3" x14ac:dyDescent="0.25">
      <c r="A6089" s="1" t="s">
        <v>6163</v>
      </c>
      <c r="B6089" s="1">
        <v>50401707</v>
      </c>
      <c r="C6089" s="1">
        <v>1</v>
      </c>
    </row>
    <row r="6090" spans="1:3" x14ac:dyDescent="0.25">
      <c r="A6090" s="1" t="s">
        <v>6164</v>
      </c>
      <c r="B6090" s="1">
        <v>50401709</v>
      </c>
      <c r="C6090" s="1">
        <v>1</v>
      </c>
    </row>
    <row r="6091" spans="1:3" x14ac:dyDescent="0.25">
      <c r="A6091" s="1" t="s">
        <v>6165</v>
      </c>
      <c r="B6091" s="1">
        <v>50401711</v>
      </c>
      <c r="C6091" s="1">
        <v>1</v>
      </c>
    </row>
    <row r="6092" spans="1:3" x14ac:dyDescent="0.25">
      <c r="A6092" s="1" t="s">
        <v>6166</v>
      </c>
      <c r="B6092" s="1">
        <v>50401710</v>
      </c>
      <c r="C6092" s="1">
        <v>1</v>
      </c>
    </row>
    <row r="6093" spans="1:3" x14ac:dyDescent="0.25">
      <c r="A6093" s="1" t="s">
        <v>6167</v>
      </c>
      <c r="B6093" s="1">
        <v>50401718</v>
      </c>
      <c r="C6093" s="1">
        <v>1</v>
      </c>
    </row>
    <row r="6094" spans="1:3" x14ac:dyDescent="0.25">
      <c r="A6094" s="1" t="s">
        <v>6168</v>
      </c>
      <c r="B6094" s="1">
        <v>50401726</v>
      </c>
      <c r="C6094" s="1">
        <v>1</v>
      </c>
    </row>
    <row r="6095" spans="1:3" x14ac:dyDescent="0.25">
      <c r="A6095" s="1" t="s">
        <v>6169</v>
      </c>
      <c r="B6095" s="1">
        <v>50401725</v>
      </c>
      <c r="C6095" s="1">
        <v>1</v>
      </c>
    </row>
    <row r="6096" spans="1:3" x14ac:dyDescent="0.25">
      <c r="A6096" s="1" t="s">
        <v>6170</v>
      </c>
      <c r="B6096" s="1">
        <v>50401727</v>
      </c>
      <c r="C6096" s="1">
        <v>1</v>
      </c>
    </row>
    <row r="6097" spans="1:3" x14ac:dyDescent="0.25">
      <c r="A6097" s="1" t="s">
        <v>6171</v>
      </c>
      <c r="B6097" s="1">
        <v>50401729</v>
      </c>
      <c r="C6097" s="1">
        <v>1</v>
      </c>
    </row>
    <row r="6098" spans="1:3" x14ac:dyDescent="0.25">
      <c r="A6098" s="1" t="s">
        <v>6172</v>
      </c>
      <c r="B6098" s="1">
        <v>50401728</v>
      </c>
      <c r="C6098" s="1">
        <v>1</v>
      </c>
    </row>
    <row r="6099" spans="1:3" x14ac:dyDescent="0.25">
      <c r="A6099" s="1" t="s">
        <v>6173</v>
      </c>
      <c r="B6099" s="1">
        <v>50401724</v>
      </c>
      <c r="C6099" s="1">
        <v>1</v>
      </c>
    </row>
    <row r="6100" spans="1:3" x14ac:dyDescent="0.25">
      <c r="A6100" s="1" t="s">
        <v>6174</v>
      </c>
      <c r="B6100" s="1">
        <v>50401720</v>
      </c>
      <c r="C6100" s="1">
        <v>1</v>
      </c>
    </row>
    <row r="6101" spans="1:3" x14ac:dyDescent="0.25">
      <c r="A6101" s="1" t="s">
        <v>6175</v>
      </c>
      <c r="B6101" s="1">
        <v>50401719</v>
      </c>
      <c r="C6101" s="1">
        <v>1</v>
      </c>
    </row>
    <row r="6102" spans="1:3" x14ac:dyDescent="0.25">
      <c r="A6102" s="1" t="s">
        <v>6176</v>
      </c>
      <c r="B6102" s="1">
        <v>50401721</v>
      </c>
      <c r="C6102" s="1">
        <v>1</v>
      </c>
    </row>
    <row r="6103" spans="1:3" x14ac:dyDescent="0.25">
      <c r="A6103" s="1" t="s">
        <v>6177</v>
      </c>
      <c r="B6103" s="1">
        <v>50401723</v>
      </c>
      <c r="C6103" s="1">
        <v>1</v>
      </c>
    </row>
    <row r="6104" spans="1:3" x14ac:dyDescent="0.25">
      <c r="A6104" s="1" t="s">
        <v>6178</v>
      </c>
      <c r="B6104" s="1">
        <v>50401722</v>
      </c>
      <c r="C6104" s="1">
        <v>1</v>
      </c>
    </row>
    <row r="6105" spans="1:3" x14ac:dyDescent="0.25">
      <c r="A6105" s="1" t="s">
        <v>6179</v>
      </c>
      <c r="B6105" s="1">
        <v>50401706</v>
      </c>
      <c r="C6105" s="1">
        <v>1</v>
      </c>
    </row>
    <row r="6106" spans="1:3" x14ac:dyDescent="0.25">
      <c r="A6106" s="1" t="s">
        <v>6180</v>
      </c>
      <c r="B6106" s="1">
        <v>50401508</v>
      </c>
      <c r="C6106" s="1">
        <v>1</v>
      </c>
    </row>
    <row r="6107" spans="1:3" x14ac:dyDescent="0.25">
      <c r="A6107" s="1" t="s">
        <v>6181</v>
      </c>
      <c r="B6107" s="1">
        <v>50401507</v>
      </c>
      <c r="C6107" s="1">
        <v>1</v>
      </c>
    </row>
    <row r="6108" spans="1:3" x14ac:dyDescent="0.25">
      <c r="A6108" s="1" t="s">
        <v>6182</v>
      </c>
      <c r="B6108" s="1">
        <v>50401509</v>
      </c>
      <c r="C6108" s="1">
        <v>1</v>
      </c>
    </row>
    <row r="6109" spans="1:3" x14ac:dyDescent="0.25">
      <c r="A6109" s="1" t="s">
        <v>6183</v>
      </c>
      <c r="B6109" s="1">
        <v>50401511</v>
      </c>
      <c r="C6109" s="1">
        <v>1</v>
      </c>
    </row>
    <row r="6110" spans="1:3" x14ac:dyDescent="0.25">
      <c r="A6110" s="1" t="s">
        <v>6184</v>
      </c>
      <c r="B6110" s="1">
        <v>50401510</v>
      </c>
      <c r="C6110" s="1">
        <v>1</v>
      </c>
    </row>
    <row r="6111" spans="1:3" x14ac:dyDescent="0.25">
      <c r="A6111" s="1" t="s">
        <v>6185</v>
      </c>
      <c r="B6111" s="1">
        <v>50401506</v>
      </c>
      <c r="C6111" s="1">
        <v>1</v>
      </c>
    </row>
    <row r="6112" spans="1:3" x14ac:dyDescent="0.25">
      <c r="A6112" s="1" t="s">
        <v>6186</v>
      </c>
      <c r="B6112" s="1">
        <v>50401502</v>
      </c>
      <c r="C6112" s="1">
        <v>1</v>
      </c>
    </row>
    <row r="6113" spans="1:3" x14ac:dyDescent="0.25">
      <c r="A6113" s="1" t="s">
        <v>6187</v>
      </c>
      <c r="B6113" s="1">
        <v>50401501</v>
      </c>
      <c r="C6113" s="1">
        <v>1</v>
      </c>
    </row>
    <row r="6114" spans="1:3" x14ac:dyDescent="0.25">
      <c r="A6114" s="1" t="s">
        <v>6188</v>
      </c>
      <c r="B6114" s="1">
        <v>50401503</v>
      </c>
      <c r="C6114" s="1">
        <v>1</v>
      </c>
    </row>
    <row r="6115" spans="1:3" x14ac:dyDescent="0.25">
      <c r="A6115" s="1" t="s">
        <v>6189</v>
      </c>
      <c r="B6115" s="1">
        <v>50401505</v>
      </c>
      <c r="C6115" s="1">
        <v>1</v>
      </c>
    </row>
    <row r="6116" spans="1:3" x14ac:dyDescent="0.25">
      <c r="A6116" s="1" t="s">
        <v>6190</v>
      </c>
      <c r="B6116" s="1">
        <v>50401504</v>
      </c>
      <c r="C6116" s="1">
        <v>1</v>
      </c>
    </row>
    <row r="6117" spans="1:3" x14ac:dyDescent="0.25">
      <c r="A6117" s="1" t="s">
        <v>6191</v>
      </c>
      <c r="B6117" s="1">
        <v>50401512</v>
      </c>
      <c r="C6117" s="1">
        <v>1</v>
      </c>
    </row>
    <row r="6118" spans="1:3" x14ac:dyDescent="0.25">
      <c r="A6118" s="1" t="s">
        <v>6192</v>
      </c>
      <c r="B6118" s="1">
        <v>50401702</v>
      </c>
      <c r="C6118" s="1">
        <v>1</v>
      </c>
    </row>
    <row r="6119" spans="1:3" x14ac:dyDescent="0.25">
      <c r="A6119" s="1" t="s">
        <v>6193</v>
      </c>
      <c r="B6119" s="1">
        <v>50401701</v>
      </c>
      <c r="C6119" s="1">
        <v>1</v>
      </c>
    </row>
    <row r="6120" spans="1:3" x14ac:dyDescent="0.25">
      <c r="A6120" s="1" t="s">
        <v>6194</v>
      </c>
      <c r="B6120" s="1">
        <v>50401703</v>
      </c>
      <c r="C6120" s="1">
        <v>1</v>
      </c>
    </row>
    <row r="6121" spans="1:3" x14ac:dyDescent="0.25">
      <c r="A6121" s="1" t="s">
        <v>6195</v>
      </c>
      <c r="B6121" s="1">
        <v>50401705</v>
      </c>
      <c r="C6121" s="1">
        <v>1</v>
      </c>
    </row>
    <row r="6122" spans="1:3" x14ac:dyDescent="0.25">
      <c r="A6122" s="1" t="s">
        <v>6196</v>
      </c>
      <c r="B6122" s="1">
        <v>50401704</v>
      </c>
      <c r="C6122" s="1">
        <v>1</v>
      </c>
    </row>
    <row r="6123" spans="1:3" x14ac:dyDescent="0.25">
      <c r="A6123" s="1" t="s">
        <v>6197</v>
      </c>
      <c r="B6123" s="1">
        <v>50401605</v>
      </c>
      <c r="C6123" s="1">
        <v>1</v>
      </c>
    </row>
    <row r="6124" spans="1:3" x14ac:dyDescent="0.25">
      <c r="A6124" s="1" t="s">
        <v>6198</v>
      </c>
      <c r="B6124" s="1">
        <v>50401601</v>
      </c>
      <c r="C6124" s="1">
        <v>1</v>
      </c>
    </row>
    <row r="6125" spans="1:3" x14ac:dyDescent="0.25">
      <c r="A6125" s="1" t="s">
        <v>6199</v>
      </c>
      <c r="B6125" s="1">
        <v>50401513</v>
      </c>
      <c r="C6125" s="1">
        <v>1</v>
      </c>
    </row>
    <row r="6126" spans="1:3" x14ac:dyDescent="0.25">
      <c r="A6126" s="1" t="s">
        <v>6200</v>
      </c>
      <c r="B6126" s="1">
        <v>50401602</v>
      </c>
      <c r="C6126" s="1">
        <v>1</v>
      </c>
    </row>
    <row r="6127" spans="1:3" x14ac:dyDescent="0.25">
      <c r="A6127" s="1" t="s">
        <v>6201</v>
      </c>
      <c r="B6127" s="1">
        <v>50401604</v>
      </c>
      <c r="C6127" s="1">
        <v>1</v>
      </c>
    </row>
    <row r="6128" spans="1:3" x14ac:dyDescent="0.25">
      <c r="A6128" s="1" t="s">
        <v>6202</v>
      </c>
      <c r="B6128" s="1">
        <v>50401603</v>
      </c>
      <c r="C6128" s="1">
        <v>1</v>
      </c>
    </row>
    <row r="6129" spans="1:3" x14ac:dyDescent="0.25">
      <c r="A6129" s="1" t="s">
        <v>6203</v>
      </c>
      <c r="B6129" s="1">
        <v>50401730</v>
      </c>
      <c r="C6129" s="1">
        <v>1</v>
      </c>
    </row>
    <row r="6130" spans="1:3" x14ac:dyDescent="0.25">
      <c r="A6130" s="1" t="s">
        <v>6204</v>
      </c>
      <c r="B6130" s="1">
        <v>50401762</v>
      </c>
      <c r="C6130" s="1">
        <v>1</v>
      </c>
    </row>
    <row r="6131" spans="1:3" x14ac:dyDescent="0.25">
      <c r="A6131" s="1" t="s">
        <v>6205</v>
      </c>
      <c r="B6131" s="1">
        <v>50401761</v>
      </c>
      <c r="C6131" s="1">
        <v>1</v>
      </c>
    </row>
    <row r="6132" spans="1:3" x14ac:dyDescent="0.25">
      <c r="A6132" s="1" t="s">
        <v>6206</v>
      </c>
      <c r="B6132" s="1">
        <v>50401763</v>
      </c>
      <c r="C6132" s="1">
        <v>1</v>
      </c>
    </row>
    <row r="6133" spans="1:3" x14ac:dyDescent="0.25">
      <c r="A6133" s="1" t="s">
        <v>6207</v>
      </c>
      <c r="B6133" s="1">
        <v>50401765</v>
      </c>
      <c r="C6133" s="1">
        <v>1</v>
      </c>
    </row>
    <row r="6134" spans="1:3" x14ac:dyDescent="0.25">
      <c r="A6134" s="1" t="s">
        <v>6208</v>
      </c>
      <c r="B6134" s="1">
        <v>50401764</v>
      </c>
      <c r="C6134" s="1">
        <v>1</v>
      </c>
    </row>
    <row r="6135" spans="1:3" x14ac:dyDescent="0.25">
      <c r="A6135" s="1" t="s">
        <v>6209</v>
      </c>
      <c r="B6135" s="1">
        <v>50401760</v>
      </c>
      <c r="C6135" s="1">
        <v>1</v>
      </c>
    </row>
    <row r="6136" spans="1:3" x14ac:dyDescent="0.25">
      <c r="A6136" s="1" t="s">
        <v>6210</v>
      </c>
      <c r="B6136" s="1">
        <v>50401756</v>
      </c>
      <c r="C6136" s="1">
        <v>1</v>
      </c>
    </row>
    <row r="6137" spans="1:3" x14ac:dyDescent="0.25">
      <c r="A6137" s="1" t="s">
        <v>6211</v>
      </c>
      <c r="B6137" s="1">
        <v>50401755</v>
      </c>
      <c r="C6137" s="1">
        <v>1</v>
      </c>
    </row>
    <row r="6138" spans="1:3" x14ac:dyDescent="0.25">
      <c r="A6138" s="1" t="s">
        <v>6212</v>
      </c>
      <c r="B6138" s="1">
        <v>50401757</v>
      </c>
      <c r="C6138" s="1">
        <v>1</v>
      </c>
    </row>
    <row r="6139" spans="1:3" x14ac:dyDescent="0.25">
      <c r="A6139" s="1" t="s">
        <v>6213</v>
      </c>
      <c r="B6139" s="1">
        <v>50401759</v>
      </c>
      <c r="C6139" s="1">
        <v>1</v>
      </c>
    </row>
    <row r="6140" spans="1:3" x14ac:dyDescent="0.25">
      <c r="A6140" s="1" t="s">
        <v>6214</v>
      </c>
      <c r="B6140" s="1">
        <v>50401758</v>
      </c>
      <c r="C6140" s="1">
        <v>1</v>
      </c>
    </row>
    <row r="6141" spans="1:3" x14ac:dyDescent="0.25">
      <c r="A6141" s="1" t="s">
        <v>6215</v>
      </c>
      <c r="B6141" s="1">
        <v>50401766</v>
      </c>
      <c r="C6141" s="1">
        <v>1</v>
      </c>
    </row>
    <row r="6142" spans="1:3" x14ac:dyDescent="0.25">
      <c r="A6142" s="1" t="s">
        <v>6216</v>
      </c>
      <c r="B6142" s="1">
        <v>50401774</v>
      </c>
      <c r="C6142" s="1">
        <v>1</v>
      </c>
    </row>
    <row r="6143" spans="1:3" x14ac:dyDescent="0.25">
      <c r="A6143" s="1" t="s">
        <v>6217</v>
      </c>
      <c r="B6143" s="1">
        <v>50401773</v>
      </c>
      <c r="C6143" s="1">
        <v>1</v>
      </c>
    </row>
    <row r="6144" spans="1:3" x14ac:dyDescent="0.25">
      <c r="A6144" s="1" t="s">
        <v>6218</v>
      </c>
      <c r="B6144" s="1">
        <v>50401775</v>
      </c>
      <c r="C6144" s="1">
        <v>1</v>
      </c>
    </row>
    <row r="6145" spans="1:3" x14ac:dyDescent="0.25">
      <c r="A6145" s="1" t="s">
        <v>6219</v>
      </c>
      <c r="B6145" s="1">
        <v>50401777</v>
      </c>
      <c r="C6145" s="1">
        <v>1</v>
      </c>
    </row>
    <row r="6146" spans="1:3" x14ac:dyDescent="0.25">
      <c r="A6146" s="1" t="s">
        <v>6220</v>
      </c>
      <c r="B6146" s="1">
        <v>50401776</v>
      </c>
      <c r="C6146" s="1">
        <v>1</v>
      </c>
    </row>
    <row r="6147" spans="1:3" x14ac:dyDescent="0.25">
      <c r="A6147" s="1" t="s">
        <v>6221</v>
      </c>
      <c r="B6147" s="1">
        <v>50401772</v>
      </c>
      <c r="C6147" s="1">
        <v>1</v>
      </c>
    </row>
    <row r="6148" spans="1:3" x14ac:dyDescent="0.25">
      <c r="A6148" s="1" t="s">
        <v>6222</v>
      </c>
      <c r="B6148" s="1">
        <v>50401768</v>
      </c>
      <c r="C6148" s="1">
        <v>1</v>
      </c>
    </row>
    <row r="6149" spans="1:3" x14ac:dyDescent="0.25">
      <c r="A6149" s="1" t="s">
        <v>6223</v>
      </c>
      <c r="B6149" s="1">
        <v>50401767</v>
      </c>
      <c r="C6149" s="1">
        <v>1</v>
      </c>
    </row>
    <row r="6150" spans="1:3" x14ac:dyDescent="0.25">
      <c r="A6150" s="1" t="s">
        <v>6224</v>
      </c>
      <c r="B6150" s="1">
        <v>50401769</v>
      </c>
      <c r="C6150" s="1">
        <v>1</v>
      </c>
    </row>
    <row r="6151" spans="1:3" x14ac:dyDescent="0.25">
      <c r="A6151" s="1" t="s">
        <v>6225</v>
      </c>
      <c r="B6151" s="1">
        <v>50401771</v>
      </c>
      <c r="C6151" s="1">
        <v>1</v>
      </c>
    </row>
    <row r="6152" spans="1:3" x14ac:dyDescent="0.25">
      <c r="A6152" s="1" t="s">
        <v>6226</v>
      </c>
      <c r="B6152" s="1">
        <v>50401770</v>
      </c>
      <c r="C6152" s="1">
        <v>1</v>
      </c>
    </row>
    <row r="6153" spans="1:3" x14ac:dyDescent="0.25">
      <c r="A6153" s="1" t="s">
        <v>6227</v>
      </c>
      <c r="B6153" s="1">
        <v>50401754</v>
      </c>
      <c r="C6153" s="1">
        <v>1</v>
      </c>
    </row>
    <row r="6154" spans="1:3" x14ac:dyDescent="0.25">
      <c r="A6154" s="1" t="s">
        <v>6228</v>
      </c>
      <c r="B6154" s="1">
        <v>50401738</v>
      </c>
      <c r="C6154" s="1">
        <v>1</v>
      </c>
    </row>
    <row r="6155" spans="1:3" x14ac:dyDescent="0.25">
      <c r="A6155" s="1" t="s">
        <v>6229</v>
      </c>
      <c r="B6155" s="1">
        <v>50401737</v>
      </c>
      <c r="C6155" s="1">
        <v>1</v>
      </c>
    </row>
    <row r="6156" spans="1:3" x14ac:dyDescent="0.25">
      <c r="A6156" s="1" t="s">
        <v>6230</v>
      </c>
      <c r="B6156" s="1">
        <v>50401739</v>
      </c>
      <c r="C6156" s="1">
        <v>1</v>
      </c>
    </row>
    <row r="6157" spans="1:3" x14ac:dyDescent="0.25">
      <c r="A6157" s="1" t="s">
        <v>6231</v>
      </c>
      <c r="B6157" s="1">
        <v>50401741</v>
      </c>
      <c r="C6157" s="1">
        <v>1</v>
      </c>
    </row>
    <row r="6158" spans="1:3" x14ac:dyDescent="0.25">
      <c r="A6158" s="1" t="s">
        <v>6232</v>
      </c>
      <c r="B6158" s="1">
        <v>50401740</v>
      </c>
      <c r="C6158" s="1">
        <v>1</v>
      </c>
    </row>
    <row r="6159" spans="1:3" x14ac:dyDescent="0.25">
      <c r="A6159" s="1" t="s">
        <v>6233</v>
      </c>
      <c r="B6159" s="1">
        <v>50401736</v>
      </c>
      <c r="C6159" s="1">
        <v>1</v>
      </c>
    </row>
    <row r="6160" spans="1:3" x14ac:dyDescent="0.25">
      <c r="A6160" s="1" t="s">
        <v>6234</v>
      </c>
      <c r="B6160" s="1">
        <v>50401732</v>
      </c>
      <c r="C6160" s="1">
        <v>1</v>
      </c>
    </row>
    <row r="6161" spans="1:3" x14ac:dyDescent="0.25">
      <c r="A6161" s="1" t="s">
        <v>6235</v>
      </c>
      <c r="B6161" s="1">
        <v>50401731</v>
      </c>
      <c r="C6161" s="1">
        <v>1</v>
      </c>
    </row>
    <row r="6162" spans="1:3" x14ac:dyDescent="0.25">
      <c r="A6162" s="1" t="s">
        <v>6236</v>
      </c>
      <c r="B6162" s="1">
        <v>50401733</v>
      </c>
      <c r="C6162" s="1">
        <v>1</v>
      </c>
    </row>
    <row r="6163" spans="1:3" x14ac:dyDescent="0.25">
      <c r="A6163" s="1" t="s">
        <v>6237</v>
      </c>
      <c r="B6163" s="1">
        <v>50401735</v>
      </c>
      <c r="C6163" s="1">
        <v>1</v>
      </c>
    </row>
    <row r="6164" spans="1:3" x14ac:dyDescent="0.25">
      <c r="A6164" s="1" t="s">
        <v>6238</v>
      </c>
      <c r="B6164" s="1">
        <v>50401734</v>
      </c>
      <c r="C6164" s="1">
        <v>1</v>
      </c>
    </row>
    <row r="6165" spans="1:3" x14ac:dyDescent="0.25">
      <c r="A6165" s="1" t="s">
        <v>6239</v>
      </c>
      <c r="B6165" s="1">
        <v>50401742</v>
      </c>
      <c r="C6165" s="1">
        <v>1</v>
      </c>
    </row>
    <row r="6166" spans="1:3" x14ac:dyDescent="0.25">
      <c r="A6166" s="1" t="s">
        <v>6240</v>
      </c>
      <c r="B6166" s="1">
        <v>50401750</v>
      </c>
      <c r="C6166" s="1">
        <v>1</v>
      </c>
    </row>
    <row r="6167" spans="1:3" x14ac:dyDescent="0.25">
      <c r="A6167" s="1" t="s">
        <v>6241</v>
      </c>
      <c r="B6167" s="1">
        <v>50401749</v>
      </c>
      <c r="C6167" s="1">
        <v>1</v>
      </c>
    </row>
    <row r="6168" spans="1:3" x14ac:dyDescent="0.25">
      <c r="A6168" s="1" t="s">
        <v>6242</v>
      </c>
      <c r="B6168" s="1">
        <v>50401751</v>
      </c>
      <c r="C6168" s="1">
        <v>1</v>
      </c>
    </row>
    <row r="6169" spans="1:3" x14ac:dyDescent="0.25">
      <c r="A6169" s="1" t="s">
        <v>6243</v>
      </c>
      <c r="B6169" s="1">
        <v>50401753</v>
      </c>
      <c r="C6169" s="1">
        <v>1</v>
      </c>
    </row>
    <row r="6170" spans="1:3" x14ac:dyDescent="0.25">
      <c r="A6170" s="1" t="s">
        <v>6244</v>
      </c>
      <c r="B6170" s="1">
        <v>50401752</v>
      </c>
      <c r="C6170" s="1">
        <v>1</v>
      </c>
    </row>
    <row r="6171" spans="1:3" x14ac:dyDescent="0.25">
      <c r="A6171" s="1" t="s">
        <v>6245</v>
      </c>
      <c r="B6171" s="1">
        <v>50401748</v>
      </c>
      <c r="C6171" s="1">
        <v>1</v>
      </c>
    </row>
    <row r="6172" spans="1:3" x14ac:dyDescent="0.25">
      <c r="A6172" s="1" t="s">
        <v>6246</v>
      </c>
      <c r="B6172" s="1">
        <v>50401744</v>
      </c>
      <c r="C6172" s="1">
        <v>1</v>
      </c>
    </row>
    <row r="6173" spans="1:3" x14ac:dyDescent="0.25">
      <c r="A6173" s="1" t="s">
        <v>6247</v>
      </c>
      <c r="B6173" s="1">
        <v>50401743</v>
      </c>
      <c r="C6173" s="1">
        <v>1</v>
      </c>
    </row>
    <row r="6174" spans="1:3" x14ac:dyDescent="0.25">
      <c r="A6174" s="1" t="s">
        <v>6248</v>
      </c>
      <c r="B6174" s="1">
        <v>50401745</v>
      </c>
      <c r="C6174" s="1">
        <v>1</v>
      </c>
    </row>
    <row r="6175" spans="1:3" x14ac:dyDescent="0.25">
      <c r="A6175" s="1" t="s">
        <v>6249</v>
      </c>
      <c r="B6175" s="1">
        <v>50401747</v>
      </c>
      <c r="C6175" s="1">
        <v>1</v>
      </c>
    </row>
    <row r="6176" spans="1:3" x14ac:dyDescent="0.25">
      <c r="A6176" s="1" t="s">
        <v>6250</v>
      </c>
      <c r="B6176" s="1">
        <v>50401746</v>
      </c>
      <c r="C6176" s="1">
        <v>1</v>
      </c>
    </row>
    <row r="6177" spans="1:3" x14ac:dyDescent="0.25">
      <c r="A6177" s="1" t="s">
        <v>6251</v>
      </c>
      <c r="B6177" s="1">
        <v>50403245</v>
      </c>
      <c r="C6177" s="1">
        <v>1</v>
      </c>
    </row>
    <row r="6178" spans="1:3" x14ac:dyDescent="0.25">
      <c r="A6178" s="1" t="s">
        <v>6252</v>
      </c>
      <c r="B6178" s="1">
        <v>50403244</v>
      </c>
      <c r="C6178" s="1">
        <v>1</v>
      </c>
    </row>
    <row r="6179" spans="1:3" x14ac:dyDescent="0.25">
      <c r="A6179" s="1" t="s">
        <v>6253</v>
      </c>
      <c r="B6179" s="1">
        <v>50403246</v>
      </c>
      <c r="C6179" s="1">
        <v>1</v>
      </c>
    </row>
    <row r="6180" spans="1:3" x14ac:dyDescent="0.25">
      <c r="A6180" s="1" t="s">
        <v>6254</v>
      </c>
      <c r="B6180" s="1">
        <v>50403248</v>
      </c>
      <c r="C6180" s="1">
        <v>1</v>
      </c>
    </row>
    <row r="6181" spans="1:3" x14ac:dyDescent="0.25">
      <c r="A6181" s="1" t="s">
        <v>6255</v>
      </c>
      <c r="B6181" s="1">
        <v>50403247</v>
      </c>
      <c r="C6181" s="1">
        <v>1</v>
      </c>
    </row>
    <row r="6182" spans="1:3" x14ac:dyDescent="0.25">
      <c r="A6182" s="1" t="s">
        <v>6256</v>
      </c>
      <c r="B6182" s="1">
        <v>50403243</v>
      </c>
      <c r="C6182" s="1">
        <v>1</v>
      </c>
    </row>
    <row r="6183" spans="1:3" x14ac:dyDescent="0.25">
      <c r="A6183" s="1" t="s">
        <v>6257</v>
      </c>
      <c r="B6183" s="1">
        <v>50403239</v>
      </c>
      <c r="C6183" s="1">
        <v>1</v>
      </c>
    </row>
    <row r="6184" spans="1:3" x14ac:dyDescent="0.25">
      <c r="A6184" s="1" t="s">
        <v>6258</v>
      </c>
      <c r="B6184" s="1">
        <v>50403238</v>
      </c>
      <c r="C6184" s="1">
        <v>1</v>
      </c>
    </row>
    <row r="6185" spans="1:3" x14ac:dyDescent="0.25">
      <c r="A6185" s="1" t="s">
        <v>6259</v>
      </c>
      <c r="B6185" s="1">
        <v>50403240</v>
      </c>
      <c r="C6185" s="1">
        <v>1</v>
      </c>
    </row>
    <row r="6186" spans="1:3" x14ac:dyDescent="0.25">
      <c r="A6186" s="1" t="s">
        <v>6260</v>
      </c>
      <c r="B6186" s="1">
        <v>50403242</v>
      </c>
      <c r="C6186" s="1">
        <v>1</v>
      </c>
    </row>
    <row r="6187" spans="1:3" x14ac:dyDescent="0.25">
      <c r="A6187" s="1" t="s">
        <v>6261</v>
      </c>
      <c r="B6187" s="1">
        <v>50403241</v>
      </c>
      <c r="C6187" s="1">
        <v>1</v>
      </c>
    </row>
    <row r="6188" spans="1:3" x14ac:dyDescent="0.25">
      <c r="A6188" s="1" t="s">
        <v>6262</v>
      </c>
      <c r="B6188" s="1">
        <v>50403249</v>
      </c>
      <c r="C6188" s="1">
        <v>1</v>
      </c>
    </row>
    <row r="6189" spans="1:3" x14ac:dyDescent="0.25">
      <c r="A6189" s="1" t="s">
        <v>6263</v>
      </c>
      <c r="B6189" s="1">
        <v>50403257</v>
      </c>
      <c r="C6189" s="1">
        <v>1</v>
      </c>
    </row>
    <row r="6190" spans="1:3" x14ac:dyDescent="0.25">
      <c r="A6190" s="1" t="s">
        <v>6264</v>
      </c>
      <c r="B6190" s="1">
        <v>50403256</v>
      </c>
      <c r="C6190" s="1">
        <v>1</v>
      </c>
    </row>
    <row r="6191" spans="1:3" x14ac:dyDescent="0.25">
      <c r="A6191" s="1" t="s">
        <v>6265</v>
      </c>
      <c r="B6191" s="1">
        <v>50403258</v>
      </c>
      <c r="C6191" s="1">
        <v>1</v>
      </c>
    </row>
    <row r="6192" spans="1:3" x14ac:dyDescent="0.25">
      <c r="A6192" s="1" t="s">
        <v>6266</v>
      </c>
      <c r="B6192" s="1">
        <v>50403260</v>
      </c>
      <c r="C6192" s="1">
        <v>1</v>
      </c>
    </row>
    <row r="6193" spans="1:3" x14ac:dyDescent="0.25">
      <c r="A6193" s="1" t="s">
        <v>6267</v>
      </c>
      <c r="B6193" s="1">
        <v>50403259</v>
      </c>
      <c r="C6193" s="1">
        <v>1</v>
      </c>
    </row>
    <row r="6194" spans="1:3" x14ac:dyDescent="0.25">
      <c r="A6194" s="1" t="s">
        <v>6268</v>
      </c>
      <c r="B6194" s="1">
        <v>50403255</v>
      </c>
      <c r="C6194" s="1">
        <v>1</v>
      </c>
    </row>
    <row r="6195" spans="1:3" x14ac:dyDescent="0.25">
      <c r="A6195" s="1" t="s">
        <v>6269</v>
      </c>
      <c r="B6195" s="1">
        <v>50403251</v>
      </c>
      <c r="C6195" s="1">
        <v>1</v>
      </c>
    </row>
    <row r="6196" spans="1:3" x14ac:dyDescent="0.25">
      <c r="A6196" s="1" t="s">
        <v>6270</v>
      </c>
      <c r="B6196" s="1">
        <v>50403250</v>
      </c>
      <c r="C6196" s="1">
        <v>1</v>
      </c>
    </row>
    <row r="6197" spans="1:3" x14ac:dyDescent="0.25">
      <c r="A6197" s="1" t="s">
        <v>6271</v>
      </c>
      <c r="B6197" s="1">
        <v>50403252</v>
      </c>
      <c r="C6197" s="1">
        <v>1</v>
      </c>
    </row>
    <row r="6198" spans="1:3" x14ac:dyDescent="0.25">
      <c r="A6198" s="1" t="s">
        <v>6272</v>
      </c>
      <c r="B6198" s="1">
        <v>50403254</v>
      </c>
      <c r="C6198" s="1">
        <v>1</v>
      </c>
    </row>
    <row r="6199" spans="1:3" x14ac:dyDescent="0.25">
      <c r="A6199" s="1" t="s">
        <v>6273</v>
      </c>
      <c r="B6199" s="1">
        <v>50403253</v>
      </c>
      <c r="C6199" s="1">
        <v>1</v>
      </c>
    </row>
    <row r="6200" spans="1:3" x14ac:dyDescent="0.25">
      <c r="A6200" s="1" t="s">
        <v>6274</v>
      </c>
      <c r="B6200" s="1">
        <v>50403237</v>
      </c>
      <c r="C6200" s="1">
        <v>1</v>
      </c>
    </row>
    <row r="6201" spans="1:3" x14ac:dyDescent="0.25">
      <c r="A6201" s="1" t="s">
        <v>6275</v>
      </c>
      <c r="B6201" s="1">
        <v>50403221</v>
      </c>
      <c r="C6201" s="1">
        <v>1</v>
      </c>
    </row>
    <row r="6202" spans="1:3" x14ac:dyDescent="0.25">
      <c r="A6202" s="1" t="s">
        <v>6276</v>
      </c>
      <c r="B6202" s="1">
        <v>50403220</v>
      </c>
      <c r="C6202" s="1">
        <v>1</v>
      </c>
    </row>
    <row r="6203" spans="1:3" x14ac:dyDescent="0.25">
      <c r="A6203" s="1" t="s">
        <v>6277</v>
      </c>
      <c r="B6203" s="1">
        <v>50403222</v>
      </c>
      <c r="C6203" s="1">
        <v>1</v>
      </c>
    </row>
    <row r="6204" spans="1:3" x14ac:dyDescent="0.25">
      <c r="A6204" s="1" t="s">
        <v>6278</v>
      </c>
      <c r="B6204" s="1">
        <v>50403224</v>
      </c>
      <c r="C6204" s="1">
        <v>1</v>
      </c>
    </row>
    <row r="6205" spans="1:3" x14ac:dyDescent="0.25">
      <c r="A6205" s="1" t="s">
        <v>6279</v>
      </c>
      <c r="B6205" s="1">
        <v>50403223</v>
      </c>
      <c r="C6205" s="1">
        <v>1</v>
      </c>
    </row>
    <row r="6206" spans="1:3" x14ac:dyDescent="0.25">
      <c r="A6206" s="1" t="s">
        <v>6280</v>
      </c>
      <c r="B6206" s="1">
        <v>50403219</v>
      </c>
      <c r="C6206" s="1">
        <v>1</v>
      </c>
    </row>
    <row r="6207" spans="1:3" x14ac:dyDescent="0.25">
      <c r="A6207" s="1" t="s">
        <v>6281</v>
      </c>
      <c r="B6207" s="1">
        <v>50403215</v>
      </c>
      <c r="C6207" s="1">
        <v>1</v>
      </c>
    </row>
    <row r="6208" spans="1:3" x14ac:dyDescent="0.25">
      <c r="A6208" s="1" t="s">
        <v>6282</v>
      </c>
      <c r="B6208" s="1">
        <v>50403214</v>
      </c>
      <c r="C6208" s="1">
        <v>1</v>
      </c>
    </row>
    <row r="6209" spans="1:3" x14ac:dyDescent="0.25">
      <c r="A6209" s="1" t="s">
        <v>6283</v>
      </c>
      <c r="B6209" s="1">
        <v>50403216</v>
      </c>
      <c r="C6209" s="1">
        <v>1</v>
      </c>
    </row>
    <row r="6210" spans="1:3" x14ac:dyDescent="0.25">
      <c r="A6210" s="1" t="s">
        <v>6284</v>
      </c>
      <c r="B6210" s="1">
        <v>50403218</v>
      </c>
      <c r="C6210" s="1">
        <v>1</v>
      </c>
    </row>
    <row r="6211" spans="1:3" x14ac:dyDescent="0.25">
      <c r="A6211" s="1" t="s">
        <v>6285</v>
      </c>
      <c r="B6211" s="1">
        <v>50403217</v>
      </c>
      <c r="C6211" s="1">
        <v>1</v>
      </c>
    </row>
    <row r="6212" spans="1:3" x14ac:dyDescent="0.25">
      <c r="A6212" s="1" t="s">
        <v>6286</v>
      </c>
      <c r="B6212" s="1">
        <v>50403225</v>
      </c>
      <c r="C6212" s="1">
        <v>1</v>
      </c>
    </row>
    <row r="6213" spans="1:3" x14ac:dyDescent="0.25">
      <c r="A6213" s="1" t="s">
        <v>6287</v>
      </c>
      <c r="B6213" s="1">
        <v>50403233</v>
      </c>
      <c r="C6213" s="1">
        <v>1</v>
      </c>
    </row>
    <row r="6214" spans="1:3" x14ac:dyDescent="0.25">
      <c r="A6214" s="1" t="s">
        <v>6288</v>
      </c>
      <c r="B6214" s="1">
        <v>50403232</v>
      </c>
      <c r="C6214" s="1">
        <v>1</v>
      </c>
    </row>
    <row r="6215" spans="1:3" x14ac:dyDescent="0.25">
      <c r="A6215" s="1" t="s">
        <v>6289</v>
      </c>
      <c r="B6215" s="1">
        <v>50403234</v>
      </c>
      <c r="C6215" s="1">
        <v>1</v>
      </c>
    </row>
    <row r="6216" spans="1:3" x14ac:dyDescent="0.25">
      <c r="A6216" s="1" t="s">
        <v>6290</v>
      </c>
      <c r="B6216" s="1">
        <v>50403236</v>
      </c>
      <c r="C6216" s="1">
        <v>1</v>
      </c>
    </row>
    <row r="6217" spans="1:3" x14ac:dyDescent="0.25">
      <c r="A6217" s="1" t="s">
        <v>6291</v>
      </c>
      <c r="B6217" s="1">
        <v>50403235</v>
      </c>
      <c r="C6217" s="1">
        <v>1</v>
      </c>
    </row>
    <row r="6218" spans="1:3" x14ac:dyDescent="0.25">
      <c r="A6218" s="1" t="s">
        <v>6292</v>
      </c>
      <c r="B6218" s="1">
        <v>50403231</v>
      </c>
      <c r="C6218" s="1">
        <v>1</v>
      </c>
    </row>
    <row r="6219" spans="1:3" x14ac:dyDescent="0.25">
      <c r="A6219" s="1" t="s">
        <v>6293</v>
      </c>
      <c r="B6219" s="1">
        <v>50403227</v>
      </c>
      <c r="C6219" s="1">
        <v>1</v>
      </c>
    </row>
    <row r="6220" spans="1:3" x14ac:dyDescent="0.25">
      <c r="A6220" s="1" t="s">
        <v>6294</v>
      </c>
      <c r="B6220" s="1">
        <v>50403226</v>
      </c>
      <c r="C6220" s="1">
        <v>1</v>
      </c>
    </row>
    <row r="6221" spans="1:3" x14ac:dyDescent="0.25">
      <c r="A6221" s="1" t="s">
        <v>6295</v>
      </c>
      <c r="B6221" s="1">
        <v>50403228</v>
      </c>
      <c r="C6221" s="1">
        <v>1</v>
      </c>
    </row>
    <row r="6222" spans="1:3" x14ac:dyDescent="0.25">
      <c r="A6222" s="1" t="s">
        <v>6296</v>
      </c>
      <c r="B6222" s="1">
        <v>50403230</v>
      </c>
      <c r="C6222" s="1">
        <v>1</v>
      </c>
    </row>
    <row r="6223" spans="1:3" x14ac:dyDescent="0.25">
      <c r="A6223" s="1" t="s">
        <v>6297</v>
      </c>
      <c r="B6223" s="1">
        <v>50403229</v>
      </c>
      <c r="C6223" s="1">
        <v>1</v>
      </c>
    </row>
    <row r="6224" spans="1:3" x14ac:dyDescent="0.25">
      <c r="A6224" s="1" t="s">
        <v>6298</v>
      </c>
      <c r="B6224" s="1">
        <v>50403261</v>
      </c>
      <c r="C6224" s="1">
        <v>1</v>
      </c>
    </row>
    <row r="6225" spans="1:3" x14ac:dyDescent="0.25">
      <c r="A6225" s="1" t="s">
        <v>6299</v>
      </c>
      <c r="B6225" s="1">
        <v>50403420</v>
      </c>
      <c r="C6225" s="1">
        <v>1</v>
      </c>
    </row>
    <row r="6226" spans="1:3" x14ac:dyDescent="0.25">
      <c r="A6226" s="1" t="s">
        <v>6300</v>
      </c>
      <c r="B6226" s="1">
        <v>50403419</v>
      </c>
      <c r="C6226" s="1">
        <v>1</v>
      </c>
    </row>
    <row r="6227" spans="1:3" x14ac:dyDescent="0.25">
      <c r="A6227" s="1" t="s">
        <v>6301</v>
      </c>
      <c r="B6227" s="1">
        <v>50403421</v>
      </c>
      <c r="C6227" s="1">
        <v>1</v>
      </c>
    </row>
    <row r="6228" spans="1:3" x14ac:dyDescent="0.25">
      <c r="A6228" s="1" t="s">
        <v>6302</v>
      </c>
      <c r="B6228" s="1">
        <v>50403423</v>
      </c>
      <c r="C6228" s="1">
        <v>1</v>
      </c>
    </row>
    <row r="6229" spans="1:3" x14ac:dyDescent="0.25">
      <c r="A6229" s="1" t="s">
        <v>6303</v>
      </c>
      <c r="B6229" s="1">
        <v>50403422</v>
      </c>
      <c r="C6229" s="1">
        <v>1</v>
      </c>
    </row>
    <row r="6230" spans="1:3" x14ac:dyDescent="0.25">
      <c r="A6230" s="1" t="s">
        <v>6304</v>
      </c>
      <c r="B6230" s="1">
        <v>50403418</v>
      </c>
      <c r="C6230" s="1">
        <v>1</v>
      </c>
    </row>
    <row r="6231" spans="1:3" x14ac:dyDescent="0.25">
      <c r="A6231" s="1" t="s">
        <v>6305</v>
      </c>
      <c r="B6231" s="1">
        <v>50403414</v>
      </c>
      <c r="C6231" s="1">
        <v>1</v>
      </c>
    </row>
    <row r="6232" spans="1:3" x14ac:dyDescent="0.25">
      <c r="A6232" s="1" t="s">
        <v>6306</v>
      </c>
      <c r="B6232" s="1">
        <v>50403413</v>
      </c>
      <c r="C6232" s="1">
        <v>1</v>
      </c>
    </row>
    <row r="6233" spans="1:3" x14ac:dyDescent="0.25">
      <c r="A6233" s="1" t="s">
        <v>6307</v>
      </c>
      <c r="B6233" s="1">
        <v>50403415</v>
      </c>
      <c r="C6233" s="1">
        <v>1</v>
      </c>
    </row>
    <row r="6234" spans="1:3" x14ac:dyDescent="0.25">
      <c r="A6234" s="1" t="s">
        <v>6308</v>
      </c>
      <c r="B6234" s="1">
        <v>50403417</v>
      </c>
      <c r="C6234" s="1">
        <v>1</v>
      </c>
    </row>
    <row r="6235" spans="1:3" x14ac:dyDescent="0.25">
      <c r="A6235" s="1" t="s">
        <v>6309</v>
      </c>
      <c r="B6235" s="1">
        <v>50403416</v>
      </c>
      <c r="C6235" s="1">
        <v>1</v>
      </c>
    </row>
    <row r="6236" spans="1:3" x14ac:dyDescent="0.25">
      <c r="A6236" s="1" t="s">
        <v>6310</v>
      </c>
      <c r="B6236" s="1">
        <v>50403501</v>
      </c>
      <c r="C6236" s="1">
        <v>1</v>
      </c>
    </row>
    <row r="6237" spans="1:3" x14ac:dyDescent="0.25">
      <c r="A6237" s="1" t="s">
        <v>6311</v>
      </c>
      <c r="B6237" s="1">
        <v>50403509</v>
      </c>
      <c r="C6237" s="1">
        <v>1</v>
      </c>
    </row>
    <row r="6238" spans="1:3" x14ac:dyDescent="0.25">
      <c r="A6238" s="1" t="s">
        <v>6312</v>
      </c>
      <c r="B6238" s="1">
        <v>50403508</v>
      </c>
      <c r="C6238" s="1">
        <v>1</v>
      </c>
    </row>
    <row r="6239" spans="1:3" x14ac:dyDescent="0.25">
      <c r="A6239" s="1" t="s">
        <v>6313</v>
      </c>
      <c r="B6239" s="1">
        <v>50403510</v>
      </c>
      <c r="C6239" s="1">
        <v>1</v>
      </c>
    </row>
    <row r="6240" spans="1:3" x14ac:dyDescent="0.25">
      <c r="A6240" s="1" t="s">
        <v>6314</v>
      </c>
      <c r="B6240" s="1">
        <v>50403512</v>
      </c>
      <c r="C6240" s="1">
        <v>1</v>
      </c>
    </row>
    <row r="6241" spans="1:3" x14ac:dyDescent="0.25">
      <c r="A6241" s="1" t="s">
        <v>6315</v>
      </c>
      <c r="B6241" s="1">
        <v>50403511</v>
      </c>
      <c r="C6241" s="1">
        <v>1</v>
      </c>
    </row>
    <row r="6242" spans="1:3" x14ac:dyDescent="0.25">
      <c r="A6242" s="1" t="s">
        <v>6316</v>
      </c>
      <c r="B6242" s="1">
        <v>50403507</v>
      </c>
      <c r="C6242" s="1">
        <v>1</v>
      </c>
    </row>
    <row r="6243" spans="1:3" x14ac:dyDescent="0.25">
      <c r="A6243" s="1" t="s">
        <v>6317</v>
      </c>
      <c r="B6243" s="1">
        <v>50403503</v>
      </c>
      <c r="C6243" s="1">
        <v>1</v>
      </c>
    </row>
    <row r="6244" spans="1:3" x14ac:dyDescent="0.25">
      <c r="A6244" s="1" t="s">
        <v>6318</v>
      </c>
      <c r="B6244" s="1">
        <v>50403502</v>
      </c>
      <c r="C6244" s="1">
        <v>1</v>
      </c>
    </row>
    <row r="6245" spans="1:3" x14ac:dyDescent="0.25">
      <c r="A6245" s="1" t="s">
        <v>6319</v>
      </c>
      <c r="B6245" s="1">
        <v>50403504</v>
      </c>
      <c r="C6245" s="1">
        <v>1</v>
      </c>
    </row>
    <row r="6246" spans="1:3" x14ac:dyDescent="0.25">
      <c r="A6246" s="1" t="s">
        <v>6320</v>
      </c>
      <c r="B6246" s="1">
        <v>50403506</v>
      </c>
      <c r="C6246" s="1">
        <v>1</v>
      </c>
    </row>
    <row r="6247" spans="1:3" x14ac:dyDescent="0.25">
      <c r="A6247" s="1" t="s">
        <v>6321</v>
      </c>
      <c r="B6247" s="1">
        <v>50403505</v>
      </c>
      <c r="C6247" s="1">
        <v>1</v>
      </c>
    </row>
    <row r="6248" spans="1:3" x14ac:dyDescent="0.25">
      <c r="A6248" s="1" t="s">
        <v>6322</v>
      </c>
      <c r="B6248" s="1">
        <v>50403412</v>
      </c>
      <c r="C6248" s="1">
        <v>1</v>
      </c>
    </row>
    <row r="6249" spans="1:3" x14ac:dyDescent="0.25">
      <c r="A6249" s="1" t="s">
        <v>6323</v>
      </c>
      <c r="B6249" s="1">
        <v>50403269</v>
      </c>
      <c r="C6249" s="1">
        <v>1</v>
      </c>
    </row>
    <row r="6250" spans="1:3" x14ac:dyDescent="0.25">
      <c r="A6250" s="1" t="s">
        <v>6324</v>
      </c>
      <c r="B6250" s="1">
        <v>50403268</v>
      </c>
      <c r="C6250" s="1">
        <v>1</v>
      </c>
    </row>
    <row r="6251" spans="1:3" x14ac:dyDescent="0.25">
      <c r="A6251" s="1" t="s">
        <v>6325</v>
      </c>
      <c r="B6251" s="1">
        <v>50403301</v>
      </c>
      <c r="C6251" s="1">
        <v>1</v>
      </c>
    </row>
    <row r="6252" spans="1:3" x14ac:dyDescent="0.25">
      <c r="A6252" s="1" t="s">
        <v>6326</v>
      </c>
      <c r="B6252" s="1">
        <v>50403303</v>
      </c>
      <c r="C6252" s="1">
        <v>1</v>
      </c>
    </row>
    <row r="6253" spans="1:3" x14ac:dyDescent="0.25">
      <c r="A6253" s="1" t="s">
        <v>6327</v>
      </c>
      <c r="B6253" s="1">
        <v>50403302</v>
      </c>
      <c r="C6253" s="1">
        <v>1</v>
      </c>
    </row>
    <row r="6254" spans="1:3" x14ac:dyDescent="0.25">
      <c r="A6254" s="1" t="s">
        <v>6328</v>
      </c>
      <c r="B6254" s="1">
        <v>50403267</v>
      </c>
      <c r="C6254" s="1">
        <v>1</v>
      </c>
    </row>
    <row r="6255" spans="1:3" x14ac:dyDescent="0.25">
      <c r="A6255" s="1" t="s">
        <v>6329</v>
      </c>
      <c r="B6255" s="1">
        <v>50403263</v>
      </c>
      <c r="C6255" s="1">
        <v>1</v>
      </c>
    </row>
    <row r="6256" spans="1:3" x14ac:dyDescent="0.25">
      <c r="A6256" s="1" t="s">
        <v>6330</v>
      </c>
      <c r="B6256" s="1">
        <v>50403262</v>
      </c>
      <c r="C6256" s="1">
        <v>1</v>
      </c>
    </row>
    <row r="6257" spans="1:3" x14ac:dyDescent="0.25">
      <c r="A6257" s="1" t="s">
        <v>6331</v>
      </c>
      <c r="B6257" s="1">
        <v>50403264</v>
      </c>
      <c r="C6257" s="1">
        <v>1</v>
      </c>
    </row>
    <row r="6258" spans="1:3" x14ac:dyDescent="0.25">
      <c r="A6258" s="1" t="s">
        <v>6332</v>
      </c>
      <c r="B6258" s="1">
        <v>50403266</v>
      </c>
      <c r="C6258" s="1">
        <v>1</v>
      </c>
    </row>
    <row r="6259" spans="1:3" x14ac:dyDescent="0.25">
      <c r="A6259" s="1" t="s">
        <v>6333</v>
      </c>
      <c r="B6259" s="1">
        <v>50403265</v>
      </c>
      <c r="C6259" s="1">
        <v>1</v>
      </c>
    </row>
    <row r="6260" spans="1:3" x14ac:dyDescent="0.25">
      <c r="A6260" s="1" t="s">
        <v>6334</v>
      </c>
      <c r="B6260" s="1">
        <v>50403304</v>
      </c>
      <c r="C6260" s="1">
        <v>1</v>
      </c>
    </row>
    <row r="6261" spans="1:3" x14ac:dyDescent="0.25">
      <c r="A6261" s="1" t="s">
        <v>6335</v>
      </c>
      <c r="B6261" s="1">
        <v>50403408</v>
      </c>
      <c r="C6261" s="1">
        <v>1</v>
      </c>
    </row>
    <row r="6262" spans="1:3" x14ac:dyDescent="0.25">
      <c r="A6262" s="1" t="s">
        <v>6336</v>
      </c>
      <c r="B6262" s="1">
        <v>50403407</v>
      </c>
      <c r="C6262" s="1">
        <v>1</v>
      </c>
    </row>
    <row r="6263" spans="1:3" x14ac:dyDescent="0.25">
      <c r="A6263" s="1" t="s">
        <v>6337</v>
      </c>
      <c r="B6263" s="1">
        <v>50403409</v>
      </c>
      <c r="C6263" s="1">
        <v>1</v>
      </c>
    </row>
    <row r="6264" spans="1:3" x14ac:dyDescent="0.25">
      <c r="A6264" s="1" t="s">
        <v>6338</v>
      </c>
      <c r="B6264" s="1">
        <v>50403411</v>
      </c>
      <c r="C6264" s="1">
        <v>1</v>
      </c>
    </row>
    <row r="6265" spans="1:3" x14ac:dyDescent="0.25">
      <c r="A6265" s="1" t="s">
        <v>6339</v>
      </c>
      <c r="B6265" s="1">
        <v>50403410</v>
      </c>
      <c r="C6265" s="1">
        <v>1</v>
      </c>
    </row>
    <row r="6266" spans="1:3" x14ac:dyDescent="0.25">
      <c r="A6266" s="1" t="s">
        <v>6340</v>
      </c>
      <c r="B6266" s="1">
        <v>50403406</v>
      </c>
      <c r="C6266" s="1">
        <v>1</v>
      </c>
    </row>
    <row r="6267" spans="1:3" x14ac:dyDescent="0.25">
      <c r="A6267" s="1" t="s">
        <v>6341</v>
      </c>
      <c r="B6267" s="1">
        <v>50403402</v>
      </c>
      <c r="C6267" s="1">
        <v>1</v>
      </c>
    </row>
    <row r="6268" spans="1:3" x14ac:dyDescent="0.25">
      <c r="A6268" s="1" t="s">
        <v>6342</v>
      </c>
      <c r="B6268" s="1">
        <v>50403401</v>
      </c>
      <c r="C6268" s="1">
        <v>1</v>
      </c>
    </row>
    <row r="6269" spans="1:3" x14ac:dyDescent="0.25">
      <c r="A6269" s="1" t="s">
        <v>6343</v>
      </c>
      <c r="B6269" s="1">
        <v>50403403</v>
      </c>
      <c r="C6269" s="1">
        <v>1</v>
      </c>
    </row>
    <row r="6270" spans="1:3" x14ac:dyDescent="0.25">
      <c r="A6270" s="1" t="s">
        <v>6344</v>
      </c>
      <c r="B6270" s="1">
        <v>50403405</v>
      </c>
      <c r="C6270" s="1">
        <v>1</v>
      </c>
    </row>
    <row r="6271" spans="1:3" x14ac:dyDescent="0.25">
      <c r="A6271" s="1" t="s">
        <v>6345</v>
      </c>
      <c r="B6271" s="1">
        <v>50403404</v>
      </c>
      <c r="C6271" s="1">
        <v>1</v>
      </c>
    </row>
    <row r="6272" spans="1:3" x14ac:dyDescent="0.25">
      <c r="A6272" s="1" t="s">
        <v>6346</v>
      </c>
      <c r="B6272" s="1">
        <v>50403213</v>
      </c>
      <c r="C6272" s="1">
        <v>1</v>
      </c>
    </row>
    <row r="6273" spans="1:3" x14ac:dyDescent="0.25">
      <c r="A6273" s="1" t="s">
        <v>6347</v>
      </c>
      <c r="B6273" s="1">
        <v>50402612</v>
      </c>
      <c r="C6273" s="1">
        <v>1</v>
      </c>
    </row>
    <row r="6274" spans="1:3" x14ac:dyDescent="0.25">
      <c r="A6274" s="1" t="s">
        <v>6348</v>
      </c>
      <c r="B6274" s="1">
        <v>50402611</v>
      </c>
      <c r="C6274" s="1">
        <v>1</v>
      </c>
    </row>
    <row r="6275" spans="1:3" x14ac:dyDescent="0.25">
      <c r="A6275" s="1" t="s">
        <v>6349</v>
      </c>
      <c r="B6275" s="1">
        <v>50402701</v>
      </c>
      <c r="C6275" s="1">
        <v>1</v>
      </c>
    </row>
    <row r="6276" spans="1:3" x14ac:dyDescent="0.25">
      <c r="A6276" s="1" t="s">
        <v>6350</v>
      </c>
      <c r="B6276" s="1">
        <v>50402703</v>
      </c>
      <c r="C6276" s="1">
        <v>1</v>
      </c>
    </row>
    <row r="6277" spans="1:3" x14ac:dyDescent="0.25">
      <c r="A6277" s="1" t="s">
        <v>6351</v>
      </c>
      <c r="B6277" s="1">
        <v>50402702</v>
      </c>
      <c r="C6277" s="1">
        <v>1</v>
      </c>
    </row>
    <row r="6278" spans="1:3" x14ac:dyDescent="0.25">
      <c r="A6278" s="1" t="s">
        <v>6352</v>
      </c>
      <c r="B6278" s="1">
        <v>50402610</v>
      </c>
      <c r="C6278" s="1">
        <v>1</v>
      </c>
    </row>
    <row r="6279" spans="1:3" x14ac:dyDescent="0.25">
      <c r="A6279" s="1" t="s">
        <v>6353</v>
      </c>
      <c r="B6279" s="1">
        <v>50402606</v>
      </c>
      <c r="C6279" s="1">
        <v>1</v>
      </c>
    </row>
    <row r="6280" spans="1:3" x14ac:dyDescent="0.25">
      <c r="A6280" s="1" t="s">
        <v>6354</v>
      </c>
      <c r="B6280" s="1">
        <v>50402605</v>
      </c>
      <c r="C6280" s="1">
        <v>1</v>
      </c>
    </row>
    <row r="6281" spans="1:3" x14ac:dyDescent="0.25">
      <c r="A6281" s="1" t="s">
        <v>6355</v>
      </c>
      <c r="B6281" s="1">
        <v>50402607</v>
      </c>
      <c r="C6281" s="1">
        <v>1</v>
      </c>
    </row>
    <row r="6282" spans="1:3" x14ac:dyDescent="0.25">
      <c r="A6282" s="1" t="s">
        <v>6356</v>
      </c>
      <c r="B6282" s="1">
        <v>50402609</v>
      </c>
      <c r="C6282" s="1">
        <v>1</v>
      </c>
    </row>
    <row r="6283" spans="1:3" x14ac:dyDescent="0.25">
      <c r="A6283" s="1" t="s">
        <v>6357</v>
      </c>
      <c r="B6283" s="1">
        <v>50402608</v>
      </c>
      <c r="C6283" s="1">
        <v>1</v>
      </c>
    </row>
    <row r="6284" spans="1:3" x14ac:dyDescent="0.25">
      <c r="A6284" s="1" t="s">
        <v>6358</v>
      </c>
      <c r="B6284" s="1">
        <v>50402704</v>
      </c>
      <c r="C6284" s="1">
        <v>1</v>
      </c>
    </row>
    <row r="6285" spans="1:3" x14ac:dyDescent="0.25">
      <c r="A6285" s="1" t="s">
        <v>6359</v>
      </c>
      <c r="B6285" s="1">
        <v>50402712</v>
      </c>
      <c r="C6285" s="1">
        <v>1</v>
      </c>
    </row>
    <row r="6286" spans="1:3" x14ac:dyDescent="0.25">
      <c r="A6286" s="1" t="s">
        <v>6360</v>
      </c>
      <c r="B6286" s="1">
        <v>50402711</v>
      </c>
      <c r="C6286" s="1">
        <v>1</v>
      </c>
    </row>
    <row r="6287" spans="1:3" x14ac:dyDescent="0.25">
      <c r="A6287" s="1" t="s">
        <v>6361</v>
      </c>
      <c r="B6287" s="1">
        <v>50402713</v>
      </c>
      <c r="C6287" s="1">
        <v>1</v>
      </c>
    </row>
    <row r="6288" spans="1:3" x14ac:dyDescent="0.25">
      <c r="A6288" s="1" t="s">
        <v>6362</v>
      </c>
      <c r="B6288" s="1">
        <v>50402715</v>
      </c>
      <c r="C6288" s="1">
        <v>1</v>
      </c>
    </row>
    <row r="6289" spans="1:3" x14ac:dyDescent="0.25">
      <c r="A6289" s="1" t="s">
        <v>6363</v>
      </c>
      <c r="B6289" s="1">
        <v>50402714</v>
      </c>
      <c r="C6289" s="1">
        <v>1</v>
      </c>
    </row>
    <row r="6290" spans="1:3" x14ac:dyDescent="0.25">
      <c r="A6290" s="1" t="s">
        <v>6364</v>
      </c>
      <c r="B6290" s="1">
        <v>50402710</v>
      </c>
      <c r="C6290" s="1">
        <v>1</v>
      </c>
    </row>
    <row r="6291" spans="1:3" x14ac:dyDescent="0.25">
      <c r="A6291" s="1" t="s">
        <v>6365</v>
      </c>
      <c r="B6291" s="1">
        <v>50402706</v>
      </c>
      <c r="C6291" s="1">
        <v>1</v>
      </c>
    </row>
    <row r="6292" spans="1:3" x14ac:dyDescent="0.25">
      <c r="A6292" s="1" t="s">
        <v>6366</v>
      </c>
      <c r="B6292" s="1">
        <v>50402705</v>
      </c>
      <c r="C6292" s="1">
        <v>1</v>
      </c>
    </row>
    <row r="6293" spans="1:3" x14ac:dyDescent="0.25">
      <c r="A6293" s="1" t="s">
        <v>6367</v>
      </c>
      <c r="B6293" s="1">
        <v>50402707</v>
      </c>
      <c r="C6293" s="1">
        <v>1</v>
      </c>
    </row>
    <row r="6294" spans="1:3" x14ac:dyDescent="0.25">
      <c r="A6294" s="1" t="s">
        <v>6368</v>
      </c>
      <c r="B6294" s="1">
        <v>50402709</v>
      </c>
      <c r="C6294" s="1">
        <v>1</v>
      </c>
    </row>
    <row r="6295" spans="1:3" x14ac:dyDescent="0.25">
      <c r="A6295" s="1" t="s">
        <v>6369</v>
      </c>
      <c r="B6295" s="1">
        <v>50402708</v>
      </c>
      <c r="C6295" s="1">
        <v>1</v>
      </c>
    </row>
    <row r="6296" spans="1:3" x14ac:dyDescent="0.25">
      <c r="A6296" s="1" t="s">
        <v>6370</v>
      </c>
      <c r="B6296" s="1">
        <v>50402604</v>
      </c>
      <c r="C6296" s="1">
        <v>1</v>
      </c>
    </row>
    <row r="6297" spans="1:3" x14ac:dyDescent="0.25">
      <c r="A6297" s="1" t="s">
        <v>6371</v>
      </c>
      <c r="B6297" s="1">
        <v>50402302</v>
      </c>
      <c r="C6297" s="1">
        <v>1</v>
      </c>
    </row>
    <row r="6298" spans="1:3" x14ac:dyDescent="0.25">
      <c r="A6298" s="1" t="s">
        <v>6372</v>
      </c>
      <c r="B6298" s="1">
        <v>50402301</v>
      </c>
      <c r="C6298" s="1">
        <v>1</v>
      </c>
    </row>
    <row r="6299" spans="1:3" x14ac:dyDescent="0.25">
      <c r="A6299" s="1" t="s">
        <v>6373</v>
      </c>
      <c r="B6299" s="1">
        <v>50402303</v>
      </c>
      <c r="C6299" s="1">
        <v>1</v>
      </c>
    </row>
    <row r="6300" spans="1:3" x14ac:dyDescent="0.25">
      <c r="A6300" s="1" t="s">
        <v>6374</v>
      </c>
      <c r="B6300" s="1">
        <v>50402305</v>
      </c>
      <c r="C6300" s="1">
        <v>1</v>
      </c>
    </row>
    <row r="6301" spans="1:3" x14ac:dyDescent="0.25">
      <c r="A6301" s="1" t="s">
        <v>6375</v>
      </c>
      <c r="B6301" s="1">
        <v>50402304</v>
      </c>
      <c r="C6301" s="1">
        <v>1</v>
      </c>
    </row>
    <row r="6302" spans="1:3" x14ac:dyDescent="0.25">
      <c r="A6302" s="1" t="s">
        <v>6376</v>
      </c>
      <c r="B6302" s="1">
        <v>50402211</v>
      </c>
      <c r="C6302" s="1">
        <v>1</v>
      </c>
    </row>
    <row r="6303" spans="1:3" x14ac:dyDescent="0.25">
      <c r="A6303" s="1" t="s">
        <v>6377</v>
      </c>
      <c r="B6303" s="1">
        <v>50402207</v>
      </c>
      <c r="C6303" s="1">
        <v>1</v>
      </c>
    </row>
    <row r="6304" spans="1:3" x14ac:dyDescent="0.25">
      <c r="A6304" s="1" t="s">
        <v>6378</v>
      </c>
      <c r="B6304" s="1">
        <v>50402206</v>
      </c>
      <c r="C6304" s="1">
        <v>1</v>
      </c>
    </row>
    <row r="6305" spans="1:3" x14ac:dyDescent="0.25">
      <c r="A6305" s="1" t="s">
        <v>6379</v>
      </c>
      <c r="B6305" s="1">
        <v>50402208</v>
      </c>
      <c r="C6305" s="1">
        <v>1</v>
      </c>
    </row>
    <row r="6306" spans="1:3" x14ac:dyDescent="0.25">
      <c r="A6306" s="1" t="s">
        <v>6380</v>
      </c>
      <c r="B6306" s="1">
        <v>50402210</v>
      </c>
      <c r="C6306" s="1">
        <v>1</v>
      </c>
    </row>
    <row r="6307" spans="1:3" x14ac:dyDescent="0.25">
      <c r="A6307" s="1" t="s">
        <v>6381</v>
      </c>
      <c r="B6307" s="1">
        <v>50402209</v>
      </c>
      <c r="C6307" s="1">
        <v>1</v>
      </c>
    </row>
    <row r="6308" spans="1:3" x14ac:dyDescent="0.25">
      <c r="A6308" s="1" t="s">
        <v>6382</v>
      </c>
      <c r="B6308" s="1">
        <v>50402401</v>
      </c>
      <c r="C6308" s="1">
        <v>1</v>
      </c>
    </row>
    <row r="6309" spans="1:3" x14ac:dyDescent="0.25">
      <c r="A6309" s="1" t="s">
        <v>6383</v>
      </c>
      <c r="B6309" s="1">
        <v>50402507</v>
      </c>
      <c r="C6309" s="1">
        <v>1</v>
      </c>
    </row>
    <row r="6310" spans="1:3" x14ac:dyDescent="0.25">
      <c r="A6310" s="1" t="s">
        <v>6384</v>
      </c>
      <c r="B6310" s="1">
        <v>50402506</v>
      </c>
      <c r="C6310" s="1">
        <v>1</v>
      </c>
    </row>
    <row r="6311" spans="1:3" x14ac:dyDescent="0.25">
      <c r="A6311" s="1" t="s">
        <v>6385</v>
      </c>
      <c r="B6311" s="1">
        <v>50402601</v>
      </c>
      <c r="C6311" s="1">
        <v>1</v>
      </c>
    </row>
    <row r="6312" spans="1:3" x14ac:dyDescent="0.25">
      <c r="A6312" s="1" t="s">
        <v>6386</v>
      </c>
      <c r="B6312" s="1">
        <v>50402603</v>
      </c>
      <c r="C6312" s="1">
        <v>1</v>
      </c>
    </row>
    <row r="6313" spans="1:3" x14ac:dyDescent="0.25">
      <c r="A6313" s="1" t="s">
        <v>6387</v>
      </c>
      <c r="B6313" s="1">
        <v>50402602</v>
      </c>
      <c r="C6313" s="1">
        <v>1</v>
      </c>
    </row>
    <row r="6314" spans="1:3" x14ac:dyDescent="0.25">
      <c r="A6314" s="1" t="s">
        <v>6388</v>
      </c>
      <c r="B6314" s="1">
        <v>50402505</v>
      </c>
      <c r="C6314" s="1">
        <v>1</v>
      </c>
    </row>
    <row r="6315" spans="1:3" x14ac:dyDescent="0.25">
      <c r="A6315" s="1" t="s">
        <v>6389</v>
      </c>
      <c r="B6315" s="1">
        <v>50402501</v>
      </c>
      <c r="C6315" s="1">
        <v>1</v>
      </c>
    </row>
    <row r="6316" spans="1:3" x14ac:dyDescent="0.25">
      <c r="A6316" s="1" t="s">
        <v>6390</v>
      </c>
      <c r="B6316" s="1">
        <v>50402402</v>
      </c>
      <c r="C6316" s="1">
        <v>1</v>
      </c>
    </row>
    <row r="6317" spans="1:3" x14ac:dyDescent="0.25">
      <c r="A6317" s="1" t="s">
        <v>6391</v>
      </c>
      <c r="B6317" s="1">
        <v>50402502</v>
      </c>
      <c r="C6317" s="1">
        <v>1</v>
      </c>
    </row>
    <row r="6318" spans="1:3" x14ac:dyDescent="0.25">
      <c r="A6318" s="1" t="s">
        <v>6392</v>
      </c>
      <c r="B6318" s="1">
        <v>50402504</v>
      </c>
      <c r="C6318" s="1">
        <v>1</v>
      </c>
    </row>
    <row r="6319" spans="1:3" x14ac:dyDescent="0.25">
      <c r="A6319" s="1" t="s">
        <v>6393</v>
      </c>
      <c r="B6319" s="1">
        <v>50402503</v>
      </c>
      <c r="C6319" s="1">
        <v>1</v>
      </c>
    </row>
    <row r="6320" spans="1:3" x14ac:dyDescent="0.25">
      <c r="A6320" s="1" t="s">
        <v>6394</v>
      </c>
      <c r="B6320" s="1">
        <v>50402801</v>
      </c>
      <c r="C6320" s="1">
        <v>1</v>
      </c>
    </row>
    <row r="6321" spans="1:3" x14ac:dyDescent="0.25">
      <c r="A6321" s="1" t="s">
        <v>6395</v>
      </c>
      <c r="B6321" s="1">
        <v>50403014</v>
      </c>
      <c r="C6321" s="1">
        <v>1</v>
      </c>
    </row>
    <row r="6322" spans="1:3" x14ac:dyDescent="0.25">
      <c r="A6322" s="1" t="s">
        <v>6396</v>
      </c>
      <c r="B6322" s="1">
        <v>50403013</v>
      </c>
      <c r="C6322" s="1">
        <v>1</v>
      </c>
    </row>
    <row r="6323" spans="1:3" x14ac:dyDescent="0.25">
      <c r="A6323" s="1" t="s">
        <v>6397</v>
      </c>
      <c r="B6323" s="1">
        <v>50403015</v>
      </c>
      <c r="C6323" s="1">
        <v>1</v>
      </c>
    </row>
    <row r="6324" spans="1:3" x14ac:dyDescent="0.25">
      <c r="A6324" s="1" t="s">
        <v>6398</v>
      </c>
      <c r="B6324" s="1">
        <v>50403101</v>
      </c>
      <c r="C6324" s="1">
        <v>1</v>
      </c>
    </row>
    <row r="6325" spans="1:3" x14ac:dyDescent="0.25">
      <c r="A6325" s="1" t="s">
        <v>6399</v>
      </c>
      <c r="B6325" s="1">
        <v>50403016</v>
      </c>
      <c r="C6325" s="1">
        <v>1</v>
      </c>
    </row>
    <row r="6326" spans="1:3" x14ac:dyDescent="0.25">
      <c r="A6326" s="1" t="s">
        <v>6400</v>
      </c>
      <c r="B6326" s="1">
        <v>50403012</v>
      </c>
      <c r="C6326" s="1">
        <v>1</v>
      </c>
    </row>
    <row r="6327" spans="1:3" x14ac:dyDescent="0.25">
      <c r="A6327" s="1" t="s">
        <v>6401</v>
      </c>
      <c r="B6327" s="1">
        <v>50403008</v>
      </c>
      <c r="C6327" s="1">
        <v>1</v>
      </c>
    </row>
    <row r="6328" spans="1:3" x14ac:dyDescent="0.25">
      <c r="A6328" s="1" t="s">
        <v>6402</v>
      </c>
      <c r="B6328" s="1">
        <v>50403007</v>
      </c>
      <c r="C6328" s="1">
        <v>1</v>
      </c>
    </row>
    <row r="6329" spans="1:3" x14ac:dyDescent="0.25">
      <c r="A6329" s="1" t="s">
        <v>6403</v>
      </c>
      <c r="B6329" s="1">
        <v>50403009</v>
      </c>
      <c r="C6329" s="1">
        <v>1</v>
      </c>
    </row>
    <row r="6330" spans="1:3" x14ac:dyDescent="0.25">
      <c r="A6330" s="1" t="s">
        <v>6404</v>
      </c>
      <c r="B6330" s="1">
        <v>50403011</v>
      </c>
      <c r="C6330" s="1">
        <v>1</v>
      </c>
    </row>
    <row r="6331" spans="1:3" x14ac:dyDescent="0.25">
      <c r="A6331" s="1" t="s">
        <v>6405</v>
      </c>
      <c r="B6331" s="1">
        <v>50403010</v>
      </c>
      <c r="C6331" s="1">
        <v>1</v>
      </c>
    </row>
    <row r="6332" spans="1:3" x14ac:dyDescent="0.25">
      <c r="A6332" s="1" t="s">
        <v>6406</v>
      </c>
      <c r="B6332" s="1">
        <v>50403201</v>
      </c>
      <c r="C6332" s="1">
        <v>1</v>
      </c>
    </row>
    <row r="6333" spans="1:3" x14ac:dyDescent="0.25">
      <c r="A6333" s="1" t="s">
        <v>6407</v>
      </c>
      <c r="B6333" s="1">
        <v>50403209</v>
      </c>
      <c r="C6333" s="1">
        <v>1</v>
      </c>
    </row>
    <row r="6334" spans="1:3" x14ac:dyDescent="0.25">
      <c r="A6334" s="1" t="s">
        <v>6408</v>
      </c>
      <c r="B6334" s="1">
        <v>50403208</v>
      </c>
      <c r="C6334" s="1">
        <v>1</v>
      </c>
    </row>
    <row r="6335" spans="1:3" x14ac:dyDescent="0.25">
      <c r="A6335" s="1" t="s">
        <v>6409</v>
      </c>
      <c r="B6335" s="1">
        <v>50403210</v>
      </c>
      <c r="C6335" s="1">
        <v>1</v>
      </c>
    </row>
    <row r="6336" spans="1:3" x14ac:dyDescent="0.25">
      <c r="A6336" s="1" t="s">
        <v>6410</v>
      </c>
      <c r="B6336" s="1">
        <v>50403212</v>
      </c>
      <c r="C6336" s="1">
        <v>1</v>
      </c>
    </row>
    <row r="6337" spans="1:3" x14ac:dyDescent="0.25">
      <c r="A6337" s="1" t="s">
        <v>6411</v>
      </c>
      <c r="B6337" s="1">
        <v>50403211</v>
      </c>
      <c r="C6337" s="1">
        <v>1</v>
      </c>
    </row>
    <row r="6338" spans="1:3" x14ac:dyDescent="0.25">
      <c r="A6338" s="1" t="s">
        <v>6412</v>
      </c>
      <c r="B6338" s="1">
        <v>50403207</v>
      </c>
      <c r="C6338" s="1">
        <v>1</v>
      </c>
    </row>
    <row r="6339" spans="1:3" x14ac:dyDescent="0.25">
      <c r="A6339" s="1" t="s">
        <v>6413</v>
      </c>
      <c r="B6339" s="1">
        <v>50403203</v>
      </c>
      <c r="C6339" s="1">
        <v>1</v>
      </c>
    </row>
    <row r="6340" spans="1:3" x14ac:dyDescent="0.25">
      <c r="A6340" s="1" t="s">
        <v>6414</v>
      </c>
      <c r="B6340" s="1">
        <v>50403202</v>
      </c>
      <c r="C6340" s="1">
        <v>1</v>
      </c>
    </row>
    <row r="6341" spans="1:3" x14ac:dyDescent="0.25">
      <c r="A6341" s="1" t="s">
        <v>6415</v>
      </c>
      <c r="B6341" s="1">
        <v>50403204</v>
      </c>
      <c r="C6341" s="1">
        <v>1</v>
      </c>
    </row>
    <row r="6342" spans="1:3" x14ac:dyDescent="0.25">
      <c r="A6342" s="1" t="s">
        <v>6416</v>
      </c>
      <c r="B6342" s="1">
        <v>50403206</v>
      </c>
      <c r="C6342" s="1">
        <v>1</v>
      </c>
    </row>
    <row r="6343" spans="1:3" x14ac:dyDescent="0.25">
      <c r="A6343" s="1" t="s">
        <v>6417</v>
      </c>
      <c r="B6343" s="1">
        <v>50403205</v>
      </c>
      <c r="C6343" s="1">
        <v>1</v>
      </c>
    </row>
    <row r="6344" spans="1:3" x14ac:dyDescent="0.25">
      <c r="A6344" s="1" t="s">
        <v>6418</v>
      </c>
      <c r="B6344" s="1">
        <v>50403006</v>
      </c>
      <c r="C6344" s="1">
        <v>1</v>
      </c>
    </row>
    <row r="6345" spans="1:3" x14ac:dyDescent="0.25">
      <c r="A6345" s="1" t="s">
        <v>6419</v>
      </c>
      <c r="B6345" s="1">
        <v>50402901</v>
      </c>
      <c r="C6345" s="1">
        <v>1</v>
      </c>
    </row>
    <row r="6346" spans="1:3" x14ac:dyDescent="0.25">
      <c r="A6346" s="1" t="s">
        <v>6420</v>
      </c>
      <c r="B6346" s="1">
        <v>50402808</v>
      </c>
      <c r="C6346" s="1">
        <v>1</v>
      </c>
    </row>
    <row r="6347" spans="1:3" x14ac:dyDescent="0.25">
      <c r="A6347" s="1" t="s">
        <v>6421</v>
      </c>
      <c r="B6347" s="1">
        <v>50402902</v>
      </c>
      <c r="C6347" s="1">
        <v>1</v>
      </c>
    </row>
    <row r="6348" spans="1:3" x14ac:dyDescent="0.25">
      <c r="A6348" s="1" t="s">
        <v>6422</v>
      </c>
      <c r="B6348" s="1">
        <v>50402904</v>
      </c>
      <c r="C6348" s="1">
        <v>1</v>
      </c>
    </row>
    <row r="6349" spans="1:3" x14ac:dyDescent="0.25">
      <c r="A6349" s="1" t="s">
        <v>6423</v>
      </c>
      <c r="B6349" s="1">
        <v>50402903</v>
      </c>
      <c r="C6349" s="1">
        <v>1</v>
      </c>
    </row>
    <row r="6350" spans="1:3" x14ac:dyDescent="0.25">
      <c r="A6350" s="1" t="s">
        <v>6424</v>
      </c>
      <c r="B6350" s="1">
        <v>50402807</v>
      </c>
      <c r="C6350" s="1">
        <v>1</v>
      </c>
    </row>
    <row r="6351" spans="1:3" x14ac:dyDescent="0.25">
      <c r="A6351" s="1" t="s">
        <v>6425</v>
      </c>
      <c r="B6351" s="1">
        <v>50402803</v>
      </c>
      <c r="C6351" s="1">
        <v>1</v>
      </c>
    </row>
    <row r="6352" spans="1:3" x14ac:dyDescent="0.25">
      <c r="A6352" s="1" t="s">
        <v>6426</v>
      </c>
      <c r="B6352" s="1">
        <v>50402802</v>
      </c>
      <c r="C6352" s="1">
        <v>1</v>
      </c>
    </row>
    <row r="6353" spans="1:3" x14ac:dyDescent="0.25">
      <c r="A6353" s="1" t="s">
        <v>6427</v>
      </c>
      <c r="B6353" s="1">
        <v>50402804</v>
      </c>
      <c r="C6353" s="1">
        <v>1</v>
      </c>
    </row>
    <row r="6354" spans="1:3" x14ac:dyDescent="0.25">
      <c r="A6354" s="1" t="s">
        <v>6428</v>
      </c>
      <c r="B6354" s="1">
        <v>50402806</v>
      </c>
      <c r="C6354" s="1">
        <v>1</v>
      </c>
    </row>
    <row r="6355" spans="1:3" x14ac:dyDescent="0.25">
      <c r="A6355" s="1" t="s">
        <v>6429</v>
      </c>
      <c r="B6355" s="1">
        <v>50402805</v>
      </c>
      <c r="C6355" s="1">
        <v>1</v>
      </c>
    </row>
    <row r="6356" spans="1:3" x14ac:dyDescent="0.25">
      <c r="A6356" s="1" t="s">
        <v>6430</v>
      </c>
      <c r="B6356" s="1">
        <v>50402905</v>
      </c>
      <c r="C6356" s="1">
        <v>1</v>
      </c>
    </row>
    <row r="6357" spans="1:3" x14ac:dyDescent="0.25">
      <c r="A6357" s="1" t="s">
        <v>6431</v>
      </c>
      <c r="B6357" s="1">
        <v>50403002</v>
      </c>
      <c r="C6357" s="1">
        <v>1</v>
      </c>
    </row>
    <row r="6358" spans="1:3" x14ac:dyDescent="0.25">
      <c r="A6358" s="1" t="s">
        <v>6432</v>
      </c>
      <c r="B6358" s="1">
        <v>50403001</v>
      </c>
      <c r="C6358" s="1">
        <v>1</v>
      </c>
    </row>
    <row r="6359" spans="1:3" x14ac:dyDescent="0.25">
      <c r="A6359" s="1" t="s">
        <v>6433</v>
      </c>
      <c r="B6359" s="1">
        <v>50403003</v>
      </c>
      <c r="C6359" s="1">
        <v>1</v>
      </c>
    </row>
    <row r="6360" spans="1:3" x14ac:dyDescent="0.25">
      <c r="A6360" s="1" t="s">
        <v>6434</v>
      </c>
      <c r="B6360" s="1">
        <v>50403005</v>
      </c>
      <c r="C6360" s="1">
        <v>1</v>
      </c>
    </row>
    <row r="6361" spans="1:3" x14ac:dyDescent="0.25">
      <c r="A6361" s="1" t="s">
        <v>6435</v>
      </c>
      <c r="B6361" s="1">
        <v>50403004</v>
      </c>
      <c r="C6361" s="1">
        <v>1</v>
      </c>
    </row>
    <row r="6362" spans="1:3" x14ac:dyDescent="0.25">
      <c r="A6362" s="1" t="s">
        <v>6436</v>
      </c>
      <c r="B6362" s="1">
        <v>50402911</v>
      </c>
      <c r="C6362" s="1">
        <v>1</v>
      </c>
    </row>
    <row r="6363" spans="1:3" x14ac:dyDescent="0.25">
      <c r="A6363" s="1" t="s">
        <v>6437</v>
      </c>
      <c r="B6363" s="1">
        <v>50402907</v>
      </c>
      <c r="C6363" s="1">
        <v>1</v>
      </c>
    </row>
    <row r="6364" spans="1:3" x14ac:dyDescent="0.25">
      <c r="A6364" s="1" t="s">
        <v>6438</v>
      </c>
      <c r="B6364" s="1">
        <v>50402906</v>
      </c>
      <c r="C6364" s="1">
        <v>1</v>
      </c>
    </row>
    <row r="6365" spans="1:3" x14ac:dyDescent="0.25">
      <c r="A6365" s="1" t="s">
        <v>6439</v>
      </c>
      <c r="B6365" s="1">
        <v>50402908</v>
      </c>
      <c r="C6365" s="1">
        <v>1</v>
      </c>
    </row>
    <row r="6366" spans="1:3" x14ac:dyDescent="0.25">
      <c r="A6366" s="1" t="s">
        <v>6440</v>
      </c>
      <c r="B6366" s="1">
        <v>50402910</v>
      </c>
      <c r="C6366" s="1">
        <v>1</v>
      </c>
    </row>
    <row r="6367" spans="1:3" x14ac:dyDescent="0.25">
      <c r="A6367" s="1" t="s">
        <v>6441</v>
      </c>
      <c r="B6367" s="1">
        <v>50402909</v>
      </c>
      <c r="C6367" s="1">
        <v>1</v>
      </c>
    </row>
    <row r="6368" spans="1:3" x14ac:dyDescent="0.25">
      <c r="A6368" s="1" t="s">
        <v>6442</v>
      </c>
      <c r="B6368" s="1">
        <v>50345817</v>
      </c>
      <c r="C6368" s="1">
        <v>1</v>
      </c>
    </row>
    <row r="6369" spans="1:3" x14ac:dyDescent="0.25">
      <c r="A6369" s="1" t="s">
        <v>6443</v>
      </c>
      <c r="B6369" s="1">
        <v>50314005</v>
      </c>
      <c r="C6369" s="1">
        <v>1</v>
      </c>
    </row>
    <row r="6370" spans="1:3" x14ac:dyDescent="0.25">
      <c r="A6370" s="1" t="s">
        <v>6444</v>
      </c>
      <c r="B6370" s="1">
        <v>50314004</v>
      </c>
      <c r="C6370" s="1">
        <v>1</v>
      </c>
    </row>
    <row r="6371" spans="1:3" x14ac:dyDescent="0.25">
      <c r="A6371" s="1" t="s">
        <v>6445</v>
      </c>
      <c r="B6371" s="1">
        <v>50314006</v>
      </c>
      <c r="C6371" s="1">
        <v>1</v>
      </c>
    </row>
    <row r="6372" spans="1:3" x14ac:dyDescent="0.25">
      <c r="A6372" s="1" t="s">
        <v>6446</v>
      </c>
      <c r="B6372" s="1">
        <v>50314102</v>
      </c>
      <c r="C6372" s="1">
        <v>1</v>
      </c>
    </row>
    <row r="6373" spans="1:3" x14ac:dyDescent="0.25">
      <c r="A6373" s="1" t="s">
        <v>6447</v>
      </c>
      <c r="B6373" s="1">
        <v>50314101</v>
      </c>
      <c r="C6373" s="1">
        <v>1</v>
      </c>
    </row>
    <row r="6374" spans="1:3" x14ac:dyDescent="0.25">
      <c r="A6374" s="1" t="s">
        <v>6448</v>
      </c>
      <c r="B6374" s="1">
        <v>50314003</v>
      </c>
      <c r="C6374" s="1">
        <v>1</v>
      </c>
    </row>
    <row r="6375" spans="1:3" x14ac:dyDescent="0.25">
      <c r="A6375" s="1" t="s">
        <v>6449</v>
      </c>
      <c r="B6375" s="1">
        <v>50313905</v>
      </c>
      <c r="C6375" s="1">
        <v>1</v>
      </c>
    </row>
    <row r="6376" spans="1:3" x14ac:dyDescent="0.25">
      <c r="A6376" s="1" t="s">
        <v>6450</v>
      </c>
      <c r="B6376" s="1">
        <v>50313904</v>
      </c>
      <c r="C6376" s="1">
        <v>1</v>
      </c>
    </row>
    <row r="6377" spans="1:3" x14ac:dyDescent="0.25">
      <c r="A6377" s="1" t="s">
        <v>6451</v>
      </c>
      <c r="B6377" s="1">
        <v>50313906</v>
      </c>
      <c r="C6377" s="1">
        <v>1</v>
      </c>
    </row>
    <row r="6378" spans="1:3" x14ac:dyDescent="0.25">
      <c r="A6378" s="1" t="s">
        <v>6452</v>
      </c>
      <c r="B6378" s="1">
        <v>50314002</v>
      </c>
      <c r="C6378" s="1">
        <v>1</v>
      </c>
    </row>
    <row r="6379" spans="1:3" x14ac:dyDescent="0.25">
      <c r="A6379" s="1" t="s">
        <v>6453</v>
      </c>
      <c r="B6379" s="1">
        <v>50314001</v>
      </c>
      <c r="C6379" s="1">
        <v>1</v>
      </c>
    </row>
    <row r="6380" spans="1:3" x14ac:dyDescent="0.25">
      <c r="A6380" s="1" t="s">
        <v>6454</v>
      </c>
      <c r="B6380" s="1">
        <v>50314103</v>
      </c>
      <c r="C6380" s="1">
        <v>1</v>
      </c>
    </row>
    <row r="6381" spans="1:3" x14ac:dyDescent="0.25">
      <c r="A6381" s="1" t="s">
        <v>6455</v>
      </c>
      <c r="B6381" s="1">
        <v>50314203</v>
      </c>
      <c r="C6381" s="1">
        <v>1</v>
      </c>
    </row>
    <row r="6382" spans="1:3" x14ac:dyDescent="0.25">
      <c r="A6382" s="1" t="s">
        <v>6456</v>
      </c>
      <c r="B6382" s="1">
        <v>50314202</v>
      </c>
      <c r="C6382" s="1">
        <v>1</v>
      </c>
    </row>
    <row r="6383" spans="1:3" x14ac:dyDescent="0.25">
      <c r="A6383" s="1" t="s">
        <v>6457</v>
      </c>
      <c r="B6383" s="1">
        <v>50314204</v>
      </c>
      <c r="C6383" s="1">
        <v>1</v>
      </c>
    </row>
    <row r="6384" spans="1:3" x14ac:dyDescent="0.25">
      <c r="A6384" s="1" t="s">
        <v>6458</v>
      </c>
      <c r="B6384" s="1">
        <v>50314206</v>
      </c>
      <c r="C6384" s="1">
        <v>1</v>
      </c>
    </row>
    <row r="6385" spans="1:3" x14ac:dyDescent="0.25">
      <c r="A6385" s="1" t="s">
        <v>6459</v>
      </c>
      <c r="B6385" s="1">
        <v>50314205</v>
      </c>
      <c r="C6385" s="1">
        <v>1</v>
      </c>
    </row>
    <row r="6386" spans="1:3" x14ac:dyDescent="0.25">
      <c r="A6386" s="1" t="s">
        <v>6460</v>
      </c>
      <c r="B6386" s="1">
        <v>50314201</v>
      </c>
      <c r="C6386" s="1">
        <v>1</v>
      </c>
    </row>
    <row r="6387" spans="1:3" x14ac:dyDescent="0.25">
      <c r="A6387" s="1" t="s">
        <v>6461</v>
      </c>
      <c r="B6387" s="1">
        <v>50314105</v>
      </c>
      <c r="C6387" s="1">
        <v>1</v>
      </c>
    </row>
    <row r="6388" spans="1:3" x14ac:dyDescent="0.25">
      <c r="A6388" s="1" t="s">
        <v>6462</v>
      </c>
      <c r="B6388" s="1">
        <v>50314104</v>
      </c>
      <c r="C6388" s="1">
        <v>1</v>
      </c>
    </row>
    <row r="6389" spans="1:3" x14ac:dyDescent="0.25">
      <c r="A6389" s="1" t="s">
        <v>6463</v>
      </c>
      <c r="B6389" s="1">
        <v>50314106</v>
      </c>
      <c r="C6389" s="1">
        <v>1</v>
      </c>
    </row>
    <row r="6390" spans="1:3" x14ac:dyDescent="0.25">
      <c r="A6390" s="1" t="s">
        <v>6464</v>
      </c>
      <c r="B6390" s="1">
        <v>50314108</v>
      </c>
      <c r="C6390" s="1">
        <v>1</v>
      </c>
    </row>
    <row r="6391" spans="1:3" x14ac:dyDescent="0.25">
      <c r="A6391" s="1" t="s">
        <v>6465</v>
      </c>
      <c r="B6391" s="1">
        <v>50314107</v>
      </c>
      <c r="C6391" s="1">
        <v>1</v>
      </c>
    </row>
    <row r="6392" spans="1:3" x14ac:dyDescent="0.25">
      <c r="A6392" s="1" t="s">
        <v>6466</v>
      </c>
      <c r="B6392" s="1">
        <v>50313903</v>
      </c>
      <c r="C6392" s="1">
        <v>1</v>
      </c>
    </row>
    <row r="6393" spans="1:3" x14ac:dyDescent="0.25">
      <c r="A6393" s="1" t="s">
        <v>6467</v>
      </c>
      <c r="B6393" s="1">
        <v>50313661</v>
      </c>
      <c r="C6393" s="1">
        <v>1</v>
      </c>
    </row>
    <row r="6394" spans="1:3" x14ac:dyDescent="0.25">
      <c r="A6394" s="1" t="s">
        <v>6468</v>
      </c>
      <c r="B6394" s="1">
        <v>50313660</v>
      </c>
      <c r="C6394" s="1">
        <v>1</v>
      </c>
    </row>
    <row r="6395" spans="1:3" x14ac:dyDescent="0.25">
      <c r="A6395" s="1" t="s">
        <v>6469</v>
      </c>
      <c r="B6395" s="1">
        <v>50313662</v>
      </c>
      <c r="C6395" s="1">
        <v>1</v>
      </c>
    </row>
    <row r="6396" spans="1:3" x14ac:dyDescent="0.25">
      <c r="A6396" s="1" t="s">
        <v>6470</v>
      </c>
      <c r="B6396" s="1">
        <v>50313664</v>
      </c>
      <c r="C6396" s="1">
        <v>1</v>
      </c>
    </row>
    <row r="6397" spans="1:3" x14ac:dyDescent="0.25">
      <c r="A6397" s="1" t="s">
        <v>6471</v>
      </c>
      <c r="B6397" s="1">
        <v>50313663</v>
      </c>
      <c r="C6397" s="1">
        <v>1</v>
      </c>
    </row>
    <row r="6398" spans="1:3" x14ac:dyDescent="0.25">
      <c r="A6398" s="1" t="s">
        <v>6472</v>
      </c>
      <c r="B6398" s="1">
        <v>50313659</v>
      </c>
      <c r="C6398" s="1">
        <v>1</v>
      </c>
    </row>
    <row r="6399" spans="1:3" x14ac:dyDescent="0.25">
      <c r="A6399" s="1" t="s">
        <v>6473</v>
      </c>
      <c r="B6399" s="1">
        <v>50313655</v>
      </c>
      <c r="C6399" s="1">
        <v>1</v>
      </c>
    </row>
    <row r="6400" spans="1:3" x14ac:dyDescent="0.25">
      <c r="A6400" s="1" t="s">
        <v>6474</v>
      </c>
      <c r="B6400" s="1">
        <v>50313654</v>
      </c>
      <c r="C6400" s="1">
        <v>1</v>
      </c>
    </row>
    <row r="6401" spans="1:3" x14ac:dyDescent="0.25">
      <c r="A6401" s="1" t="s">
        <v>6475</v>
      </c>
      <c r="B6401" s="1">
        <v>50313656</v>
      </c>
      <c r="C6401" s="1">
        <v>1</v>
      </c>
    </row>
    <row r="6402" spans="1:3" x14ac:dyDescent="0.25">
      <c r="A6402" s="1" t="s">
        <v>6476</v>
      </c>
      <c r="B6402" s="1">
        <v>50313658</v>
      </c>
      <c r="C6402" s="1">
        <v>1</v>
      </c>
    </row>
    <row r="6403" spans="1:3" x14ac:dyDescent="0.25">
      <c r="A6403" s="1" t="s">
        <v>6477</v>
      </c>
      <c r="B6403" s="1">
        <v>50313657</v>
      </c>
      <c r="C6403" s="1">
        <v>1</v>
      </c>
    </row>
    <row r="6404" spans="1:3" x14ac:dyDescent="0.25">
      <c r="A6404" s="1" t="s">
        <v>6478</v>
      </c>
      <c r="B6404" s="1">
        <v>50313665</v>
      </c>
      <c r="C6404" s="1">
        <v>1</v>
      </c>
    </row>
    <row r="6405" spans="1:3" x14ac:dyDescent="0.25">
      <c r="A6405" s="1" t="s">
        <v>6479</v>
      </c>
      <c r="B6405" s="1">
        <v>50313804</v>
      </c>
      <c r="C6405" s="1">
        <v>1</v>
      </c>
    </row>
    <row r="6406" spans="1:3" x14ac:dyDescent="0.25">
      <c r="A6406" s="1" t="s">
        <v>6480</v>
      </c>
      <c r="B6406" s="1">
        <v>50313803</v>
      </c>
      <c r="C6406" s="1">
        <v>1</v>
      </c>
    </row>
    <row r="6407" spans="1:3" x14ac:dyDescent="0.25">
      <c r="A6407" s="1" t="s">
        <v>6481</v>
      </c>
      <c r="B6407" s="1">
        <v>50313805</v>
      </c>
      <c r="C6407" s="1">
        <v>1</v>
      </c>
    </row>
    <row r="6408" spans="1:3" x14ac:dyDescent="0.25">
      <c r="A6408" s="1" t="s">
        <v>6482</v>
      </c>
      <c r="B6408" s="1">
        <v>50313902</v>
      </c>
      <c r="C6408" s="1">
        <v>1</v>
      </c>
    </row>
    <row r="6409" spans="1:3" x14ac:dyDescent="0.25">
      <c r="A6409" s="1" t="s">
        <v>6483</v>
      </c>
      <c r="B6409" s="1">
        <v>50313901</v>
      </c>
      <c r="C6409" s="1">
        <v>1</v>
      </c>
    </row>
    <row r="6410" spans="1:3" x14ac:dyDescent="0.25">
      <c r="A6410" s="1" t="s">
        <v>6484</v>
      </c>
      <c r="B6410" s="1">
        <v>50313802</v>
      </c>
      <c r="C6410" s="1">
        <v>1</v>
      </c>
    </row>
    <row r="6411" spans="1:3" x14ac:dyDescent="0.25">
      <c r="A6411" s="1" t="s">
        <v>6485</v>
      </c>
      <c r="B6411" s="1">
        <v>50313702</v>
      </c>
      <c r="C6411" s="1">
        <v>1</v>
      </c>
    </row>
    <row r="6412" spans="1:3" x14ac:dyDescent="0.25">
      <c r="A6412" s="1" t="s">
        <v>6486</v>
      </c>
      <c r="B6412" s="1">
        <v>50313701</v>
      </c>
      <c r="C6412" s="1">
        <v>1</v>
      </c>
    </row>
    <row r="6413" spans="1:3" x14ac:dyDescent="0.25">
      <c r="A6413" s="1" t="s">
        <v>6487</v>
      </c>
      <c r="B6413" s="1">
        <v>50313703</v>
      </c>
      <c r="C6413" s="1">
        <v>1</v>
      </c>
    </row>
    <row r="6414" spans="1:3" x14ac:dyDescent="0.25">
      <c r="A6414" s="1" t="s">
        <v>6488</v>
      </c>
      <c r="B6414" s="1">
        <v>50313801</v>
      </c>
      <c r="C6414" s="1">
        <v>1</v>
      </c>
    </row>
    <row r="6415" spans="1:3" x14ac:dyDescent="0.25">
      <c r="A6415" s="1" t="s">
        <v>6489</v>
      </c>
      <c r="B6415" s="1">
        <v>50313704</v>
      </c>
      <c r="C6415" s="1">
        <v>1</v>
      </c>
    </row>
    <row r="6416" spans="1:3" x14ac:dyDescent="0.25">
      <c r="A6416" s="1" t="s">
        <v>6490</v>
      </c>
      <c r="B6416" s="1">
        <v>50314207</v>
      </c>
      <c r="C6416" s="1">
        <v>1</v>
      </c>
    </row>
    <row r="6417" spans="1:3" x14ac:dyDescent="0.25">
      <c r="A6417" s="1" t="s">
        <v>6491</v>
      </c>
      <c r="B6417" s="1">
        <v>50314418</v>
      </c>
      <c r="C6417" s="1">
        <v>1</v>
      </c>
    </row>
    <row r="6418" spans="1:3" x14ac:dyDescent="0.25">
      <c r="A6418" s="1" t="s">
        <v>6492</v>
      </c>
      <c r="B6418" s="1">
        <v>50314417</v>
      </c>
      <c r="C6418" s="1">
        <v>1</v>
      </c>
    </row>
    <row r="6419" spans="1:3" x14ac:dyDescent="0.25">
      <c r="A6419" s="1" t="s">
        <v>6493</v>
      </c>
      <c r="B6419" s="1">
        <v>50314419</v>
      </c>
      <c r="C6419" s="1">
        <v>1</v>
      </c>
    </row>
    <row r="6420" spans="1:3" x14ac:dyDescent="0.25">
      <c r="A6420" s="1" t="s">
        <v>6494</v>
      </c>
      <c r="B6420" s="1">
        <v>50314421</v>
      </c>
      <c r="C6420" s="1">
        <v>1</v>
      </c>
    </row>
    <row r="6421" spans="1:3" x14ac:dyDescent="0.25">
      <c r="A6421" s="1" t="s">
        <v>6495</v>
      </c>
      <c r="B6421" s="1">
        <v>50314420</v>
      </c>
      <c r="C6421" s="1">
        <v>1</v>
      </c>
    </row>
    <row r="6422" spans="1:3" x14ac:dyDescent="0.25">
      <c r="A6422" s="1" t="s">
        <v>6496</v>
      </c>
      <c r="B6422" s="1">
        <v>50314416</v>
      </c>
      <c r="C6422" s="1">
        <v>1</v>
      </c>
    </row>
    <row r="6423" spans="1:3" x14ac:dyDescent="0.25">
      <c r="A6423" s="1" t="s">
        <v>6497</v>
      </c>
      <c r="B6423" s="1">
        <v>50314412</v>
      </c>
      <c r="C6423" s="1">
        <v>1</v>
      </c>
    </row>
    <row r="6424" spans="1:3" x14ac:dyDescent="0.25">
      <c r="A6424" s="1" t="s">
        <v>6498</v>
      </c>
      <c r="B6424" s="1">
        <v>50314411</v>
      </c>
      <c r="C6424" s="1">
        <v>1</v>
      </c>
    </row>
    <row r="6425" spans="1:3" x14ac:dyDescent="0.25">
      <c r="A6425" s="1" t="s">
        <v>6499</v>
      </c>
      <c r="B6425" s="1">
        <v>50314413</v>
      </c>
      <c r="C6425" s="1">
        <v>1</v>
      </c>
    </row>
    <row r="6426" spans="1:3" x14ac:dyDescent="0.25">
      <c r="A6426" s="1" t="s">
        <v>6500</v>
      </c>
      <c r="B6426" s="1">
        <v>50314415</v>
      </c>
      <c r="C6426" s="1">
        <v>1</v>
      </c>
    </row>
    <row r="6427" spans="1:3" x14ac:dyDescent="0.25">
      <c r="A6427" s="1" t="s">
        <v>6501</v>
      </c>
      <c r="B6427" s="1">
        <v>50314414</v>
      </c>
      <c r="C6427" s="1">
        <v>1</v>
      </c>
    </row>
    <row r="6428" spans="1:3" x14ac:dyDescent="0.25">
      <c r="A6428" s="1" t="s">
        <v>6502</v>
      </c>
      <c r="B6428" s="1">
        <v>50314422</v>
      </c>
      <c r="C6428" s="1">
        <v>1</v>
      </c>
    </row>
    <row r="6429" spans="1:3" x14ac:dyDescent="0.25">
      <c r="A6429" s="1" t="s">
        <v>6503</v>
      </c>
      <c r="B6429" s="1">
        <v>50314430</v>
      </c>
      <c r="C6429" s="1">
        <v>1</v>
      </c>
    </row>
    <row r="6430" spans="1:3" x14ac:dyDescent="0.25">
      <c r="A6430" s="1" t="s">
        <v>6504</v>
      </c>
      <c r="B6430" s="1">
        <v>50314429</v>
      </c>
      <c r="C6430" s="1">
        <v>1</v>
      </c>
    </row>
    <row r="6431" spans="1:3" x14ac:dyDescent="0.25">
      <c r="A6431" s="1" t="s">
        <v>6505</v>
      </c>
      <c r="B6431" s="1">
        <v>50314431</v>
      </c>
      <c r="C6431" s="1">
        <v>1</v>
      </c>
    </row>
    <row r="6432" spans="1:3" x14ac:dyDescent="0.25">
      <c r="A6432" s="1" t="s">
        <v>6506</v>
      </c>
      <c r="B6432" s="1">
        <v>50314433</v>
      </c>
      <c r="C6432" s="1">
        <v>1</v>
      </c>
    </row>
    <row r="6433" spans="1:3" x14ac:dyDescent="0.25">
      <c r="A6433" s="1" t="s">
        <v>6507</v>
      </c>
      <c r="B6433" s="1">
        <v>50314432</v>
      </c>
      <c r="C6433" s="1">
        <v>1</v>
      </c>
    </row>
    <row r="6434" spans="1:3" x14ac:dyDescent="0.25">
      <c r="A6434" s="1" t="s">
        <v>6508</v>
      </c>
      <c r="B6434" s="1">
        <v>50314428</v>
      </c>
      <c r="C6434" s="1">
        <v>1</v>
      </c>
    </row>
    <row r="6435" spans="1:3" x14ac:dyDescent="0.25">
      <c r="A6435" s="1" t="s">
        <v>6509</v>
      </c>
      <c r="B6435" s="1">
        <v>50314424</v>
      </c>
      <c r="C6435" s="1">
        <v>1</v>
      </c>
    </row>
    <row r="6436" spans="1:3" x14ac:dyDescent="0.25">
      <c r="A6436" s="1" t="s">
        <v>6510</v>
      </c>
      <c r="B6436" s="1">
        <v>50314423</v>
      </c>
      <c r="C6436" s="1">
        <v>1</v>
      </c>
    </row>
    <row r="6437" spans="1:3" x14ac:dyDescent="0.25">
      <c r="A6437" s="1" t="s">
        <v>6511</v>
      </c>
      <c r="B6437" s="1">
        <v>50314425</v>
      </c>
      <c r="C6437" s="1">
        <v>1</v>
      </c>
    </row>
    <row r="6438" spans="1:3" x14ac:dyDescent="0.25">
      <c r="A6438" s="1" t="s">
        <v>6512</v>
      </c>
      <c r="B6438" s="1">
        <v>50314427</v>
      </c>
      <c r="C6438" s="1">
        <v>1</v>
      </c>
    </row>
    <row r="6439" spans="1:3" x14ac:dyDescent="0.25">
      <c r="A6439" s="1" t="s">
        <v>6513</v>
      </c>
      <c r="B6439" s="1">
        <v>50314426</v>
      </c>
      <c r="C6439" s="1">
        <v>1</v>
      </c>
    </row>
    <row r="6440" spans="1:3" x14ac:dyDescent="0.25">
      <c r="A6440" s="1" t="s">
        <v>6514</v>
      </c>
      <c r="B6440" s="1">
        <v>50314410</v>
      </c>
      <c r="C6440" s="1">
        <v>1</v>
      </c>
    </row>
    <row r="6441" spans="1:3" x14ac:dyDescent="0.25">
      <c r="A6441" s="1" t="s">
        <v>6515</v>
      </c>
      <c r="B6441" s="1">
        <v>50314307</v>
      </c>
      <c r="C6441" s="1">
        <v>1</v>
      </c>
    </row>
    <row r="6442" spans="1:3" x14ac:dyDescent="0.25">
      <c r="A6442" s="1" t="s">
        <v>6516</v>
      </c>
      <c r="B6442" s="1">
        <v>50314306</v>
      </c>
      <c r="C6442" s="1">
        <v>1</v>
      </c>
    </row>
    <row r="6443" spans="1:3" x14ac:dyDescent="0.25">
      <c r="A6443" s="1" t="s">
        <v>6517</v>
      </c>
      <c r="B6443" s="1">
        <v>50314308</v>
      </c>
      <c r="C6443" s="1">
        <v>1</v>
      </c>
    </row>
    <row r="6444" spans="1:3" x14ac:dyDescent="0.25">
      <c r="A6444" s="1" t="s">
        <v>6518</v>
      </c>
      <c r="B6444" s="1">
        <v>50314310</v>
      </c>
      <c r="C6444" s="1">
        <v>1</v>
      </c>
    </row>
    <row r="6445" spans="1:3" x14ac:dyDescent="0.25">
      <c r="A6445" s="1" t="s">
        <v>6519</v>
      </c>
      <c r="B6445" s="1">
        <v>50314309</v>
      </c>
      <c r="C6445" s="1">
        <v>1</v>
      </c>
    </row>
    <row r="6446" spans="1:3" x14ac:dyDescent="0.25">
      <c r="A6446" s="1" t="s">
        <v>6520</v>
      </c>
      <c r="B6446" s="1">
        <v>50314305</v>
      </c>
      <c r="C6446" s="1">
        <v>1</v>
      </c>
    </row>
    <row r="6447" spans="1:3" x14ac:dyDescent="0.25">
      <c r="A6447" s="1" t="s">
        <v>6521</v>
      </c>
      <c r="B6447" s="1">
        <v>50314301</v>
      </c>
      <c r="C6447" s="1">
        <v>1</v>
      </c>
    </row>
    <row r="6448" spans="1:3" x14ac:dyDescent="0.25">
      <c r="A6448" s="1" t="s">
        <v>6522</v>
      </c>
      <c r="B6448" s="1">
        <v>50314208</v>
      </c>
      <c r="C6448" s="1">
        <v>1</v>
      </c>
    </row>
    <row r="6449" spans="1:3" x14ac:dyDescent="0.25">
      <c r="A6449" s="1" t="s">
        <v>6523</v>
      </c>
      <c r="B6449" s="1">
        <v>50314302</v>
      </c>
      <c r="C6449" s="1">
        <v>1</v>
      </c>
    </row>
    <row r="6450" spans="1:3" x14ac:dyDescent="0.25">
      <c r="A6450" s="1" t="s">
        <v>6524</v>
      </c>
      <c r="B6450" s="1">
        <v>50314304</v>
      </c>
      <c r="C6450" s="1">
        <v>1</v>
      </c>
    </row>
    <row r="6451" spans="1:3" x14ac:dyDescent="0.25">
      <c r="A6451" s="1" t="s">
        <v>6525</v>
      </c>
      <c r="B6451" s="1">
        <v>50314303</v>
      </c>
      <c r="C6451" s="1">
        <v>1</v>
      </c>
    </row>
    <row r="6452" spans="1:3" x14ac:dyDescent="0.25">
      <c r="A6452" s="1" t="s">
        <v>6526</v>
      </c>
      <c r="B6452" s="1">
        <v>50314311</v>
      </c>
      <c r="C6452" s="1">
        <v>1</v>
      </c>
    </row>
    <row r="6453" spans="1:3" x14ac:dyDescent="0.25">
      <c r="A6453" s="1" t="s">
        <v>6527</v>
      </c>
      <c r="B6453" s="1">
        <v>50314406</v>
      </c>
      <c r="C6453" s="1">
        <v>1</v>
      </c>
    </row>
    <row r="6454" spans="1:3" x14ac:dyDescent="0.25">
      <c r="A6454" s="1" t="s">
        <v>6528</v>
      </c>
      <c r="B6454" s="1">
        <v>50314405</v>
      </c>
      <c r="C6454" s="1">
        <v>1</v>
      </c>
    </row>
    <row r="6455" spans="1:3" x14ac:dyDescent="0.25">
      <c r="A6455" s="1" t="s">
        <v>6529</v>
      </c>
      <c r="B6455" s="1">
        <v>50314407</v>
      </c>
      <c r="C6455" s="1">
        <v>1</v>
      </c>
    </row>
    <row r="6456" spans="1:3" x14ac:dyDescent="0.25">
      <c r="A6456" s="1" t="s">
        <v>6530</v>
      </c>
      <c r="B6456" s="1">
        <v>50314409</v>
      </c>
      <c r="C6456" s="1">
        <v>1</v>
      </c>
    </row>
    <row r="6457" spans="1:3" x14ac:dyDescent="0.25">
      <c r="A6457" s="1" t="s">
        <v>6531</v>
      </c>
      <c r="B6457" s="1">
        <v>50314408</v>
      </c>
      <c r="C6457" s="1">
        <v>1</v>
      </c>
    </row>
    <row r="6458" spans="1:3" x14ac:dyDescent="0.25">
      <c r="A6458" s="1" t="s">
        <v>6532</v>
      </c>
      <c r="B6458" s="1">
        <v>50314404</v>
      </c>
      <c r="C6458" s="1">
        <v>1</v>
      </c>
    </row>
    <row r="6459" spans="1:3" x14ac:dyDescent="0.25">
      <c r="A6459" s="1" t="s">
        <v>6533</v>
      </c>
      <c r="B6459" s="1">
        <v>50314313</v>
      </c>
      <c r="C6459" s="1">
        <v>1</v>
      </c>
    </row>
    <row r="6460" spans="1:3" x14ac:dyDescent="0.25">
      <c r="A6460" s="1" t="s">
        <v>6534</v>
      </c>
      <c r="B6460" s="1">
        <v>50314312</v>
      </c>
      <c r="C6460" s="1">
        <v>1</v>
      </c>
    </row>
    <row r="6461" spans="1:3" x14ac:dyDescent="0.25">
      <c r="A6461" s="1" t="s">
        <v>6535</v>
      </c>
      <c r="B6461" s="1">
        <v>50314401</v>
      </c>
      <c r="C6461" s="1">
        <v>1</v>
      </c>
    </row>
    <row r="6462" spans="1:3" x14ac:dyDescent="0.25">
      <c r="A6462" s="1" t="s">
        <v>507</v>
      </c>
      <c r="B6462" s="1">
        <v>50314403</v>
      </c>
      <c r="C6462" s="1">
        <v>1</v>
      </c>
    </row>
    <row r="6463" spans="1:3" x14ac:dyDescent="0.25">
      <c r="A6463" s="1" t="s">
        <v>6536</v>
      </c>
      <c r="B6463" s="1">
        <v>50314402</v>
      </c>
      <c r="C6463" s="1">
        <v>1</v>
      </c>
    </row>
    <row r="6464" spans="1:3" x14ac:dyDescent="0.25">
      <c r="A6464" s="1" t="s">
        <v>6537</v>
      </c>
      <c r="B6464" s="1">
        <v>50313653</v>
      </c>
      <c r="C6464" s="1">
        <v>1</v>
      </c>
    </row>
    <row r="6465" spans="1:3" x14ac:dyDescent="0.25">
      <c r="A6465" s="1" t="s">
        <v>6538</v>
      </c>
      <c r="B6465" s="1">
        <v>50313491</v>
      </c>
      <c r="C6465" s="1">
        <v>1</v>
      </c>
    </row>
    <row r="6466" spans="1:3" x14ac:dyDescent="0.25">
      <c r="A6466" s="1" t="s">
        <v>6539</v>
      </c>
      <c r="B6466" s="1">
        <v>50313490</v>
      </c>
      <c r="C6466" s="1">
        <v>1</v>
      </c>
    </row>
    <row r="6467" spans="1:3" x14ac:dyDescent="0.25">
      <c r="A6467" s="1" t="s">
        <v>6540</v>
      </c>
      <c r="B6467" s="1">
        <v>50313492</v>
      </c>
      <c r="C6467" s="1">
        <v>1</v>
      </c>
    </row>
    <row r="6468" spans="1:3" x14ac:dyDescent="0.25">
      <c r="A6468" s="1" t="s">
        <v>6541</v>
      </c>
      <c r="B6468" s="1">
        <v>50313494</v>
      </c>
      <c r="C6468" s="1">
        <v>1</v>
      </c>
    </row>
    <row r="6469" spans="1:3" x14ac:dyDescent="0.25">
      <c r="A6469" s="1" t="s">
        <v>6542</v>
      </c>
      <c r="B6469" s="1">
        <v>50313493</v>
      </c>
      <c r="C6469" s="1">
        <v>1</v>
      </c>
    </row>
    <row r="6470" spans="1:3" x14ac:dyDescent="0.25">
      <c r="A6470" s="1" t="s">
        <v>6543</v>
      </c>
      <c r="B6470" s="1">
        <v>50313489</v>
      </c>
      <c r="C6470" s="1">
        <v>1</v>
      </c>
    </row>
    <row r="6471" spans="1:3" x14ac:dyDescent="0.25">
      <c r="A6471" s="1" t="s">
        <v>6544</v>
      </c>
      <c r="B6471" s="1">
        <v>50313485</v>
      </c>
      <c r="C6471" s="1">
        <v>1</v>
      </c>
    </row>
    <row r="6472" spans="1:3" x14ac:dyDescent="0.25">
      <c r="A6472" s="1" t="s">
        <v>6545</v>
      </c>
      <c r="B6472" s="1">
        <v>50313484</v>
      </c>
      <c r="C6472" s="1">
        <v>1</v>
      </c>
    </row>
    <row r="6473" spans="1:3" x14ac:dyDescent="0.25">
      <c r="A6473" s="1" t="s">
        <v>6546</v>
      </c>
      <c r="B6473" s="1">
        <v>50313486</v>
      </c>
      <c r="C6473" s="1">
        <v>1</v>
      </c>
    </row>
    <row r="6474" spans="1:3" x14ac:dyDescent="0.25">
      <c r="A6474" s="1" t="s">
        <v>6547</v>
      </c>
      <c r="B6474" s="1">
        <v>50313488</v>
      </c>
      <c r="C6474" s="1">
        <v>1</v>
      </c>
    </row>
    <row r="6475" spans="1:3" x14ac:dyDescent="0.25">
      <c r="A6475" s="1" t="s">
        <v>6548</v>
      </c>
      <c r="B6475" s="1">
        <v>50313487</v>
      </c>
      <c r="C6475" s="1">
        <v>1</v>
      </c>
    </row>
    <row r="6476" spans="1:3" x14ac:dyDescent="0.25">
      <c r="A6476" s="1" t="s">
        <v>6549</v>
      </c>
      <c r="B6476" s="1">
        <v>50313495</v>
      </c>
      <c r="C6476" s="1">
        <v>1</v>
      </c>
    </row>
    <row r="6477" spans="1:3" x14ac:dyDescent="0.25">
      <c r="A6477" s="1" t="s">
        <v>6550</v>
      </c>
      <c r="B6477" s="1">
        <v>50313601</v>
      </c>
      <c r="C6477" s="1">
        <v>1</v>
      </c>
    </row>
    <row r="6478" spans="1:3" x14ac:dyDescent="0.25">
      <c r="A6478" s="1" t="s">
        <v>6551</v>
      </c>
      <c r="B6478" s="1">
        <v>50313506</v>
      </c>
      <c r="C6478" s="1">
        <v>1</v>
      </c>
    </row>
    <row r="6479" spans="1:3" x14ac:dyDescent="0.25">
      <c r="A6479" s="1" t="s">
        <v>6552</v>
      </c>
      <c r="B6479" s="1">
        <v>50313602</v>
      </c>
      <c r="C6479" s="1">
        <v>1</v>
      </c>
    </row>
    <row r="6480" spans="1:3" x14ac:dyDescent="0.25">
      <c r="A6480" s="1" t="s">
        <v>6553</v>
      </c>
      <c r="B6480" s="1">
        <v>50313604</v>
      </c>
      <c r="C6480" s="1">
        <v>1</v>
      </c>
    </row>
    <row r="6481" spans="1:3" x14ac:dyDescent="0.25">
      <c r="A6481" s="1" t="s">
        <v>6554</v>
      </c>
      <c r="B6481" s="1">
        <v>50313603</v>
      </c>
      <c r="C6481" s="1">
        <v>1</v>
      </c>
    </row>
    <row r="6482" spans="1:3" x14ac:dyDescent="0.25">
      <c r="A6482" s="1" t="s">
        <v>6555</v>
      </c>
      <c r="B6482" s="1">
        <v>50313505</v>
      </c>
      <c r="C6482" s="1">
        <v>1</v>
      </c>
    </row>
    <row r="6483" spans="1:3" x14ac:dyDescent="0.25">
      <c r="A6483" s="1" t="s">
        <v>6556</v>
      </c>
      <c r="B6483" s="1">
        <v>50313501</v>
      </c>
      <c r="C6483" s="1">
        <v>1</v>
      </c>
    </row>
    <row r="6484" spans="1:3" x14ac:dyDescent="0.25">
      <c r="A6484" s="1" t="s">
        <v>6557</v>
      </c>
      <c r="B6484" s="1">
        <v>50313496</v>
      </c>
      <c r="C6484" s="1">
        <v>1</v>
      </c>
    </row>
    <row r="6485" spans="1:3" x14ac:dyDescent="0.25">
      <c r="A6485" s="1" t="s">
        <v>6558</v>
      </c>
      <c r="B6485" s="1">
        <v>50313502</v>
      </c>
      <c r="C6485" s="1">
        <v>1</v>
      </c>
    </row>
    <row r="6486" spans="1:3" x14ac:dyDescent="0.25">
      <c r="A6486" s="1" t="s">
        <v>6559</v>
      </c>
      <c r="B6486" s="1">
        <v>50313504</v>
      </c>
      <c r="C6486" s="1">
        <v>1</v>
      </c>
    </row>
    <row r="6487" spans="1:3" x14ac:dyDescent="0.25">
      <c r="A6487" s="1" t="s">
        <v>6560</v>
      </c>
      <c r="B6487" s="1">
        <v>50313503</v>
      </c>
      <c r="C6487" s="1">
        <v>1</v>
      </c>
    </row>
    <row r="6488" spans="1:3" x14ac:dyDescent="0.25">
      <c r="A6488" s="1" t="s">
        <v>6561</v>
      </c>
      <c r="B6488" s="1">
        <v>50313483</v>
      </c>
      <c r="C6488" s="1">
        <v>1</v>
      </c>
    </row>
    <row r="6489" spans="1:3" x14ac:dyDescent="0.25">
      <c r="A6489" s="1" t="s">
        <v>6562</v>
      </c>
      <c r="B6489" s="1">
        <v>50313467</v>
      </c>
      <c r="C6489" s="1">
        <v>1</v>
      </c>
    </row>
    <row r="6490" spans="1:3" x14ac:dyDescent="0.25">
      <c r="A6490" s="1" t="s">
        <v>6563</v>
      </c>
      <c r="B6490" s="1">
        <v>50313466</v>
      </c>
      <c r="C6490" s="1">
        <v>1</v>
      </c>
    </row>
    <row r="6491" spans="1:3" x14ac:dyDescent="0.25">
      <c r="A6491" s="1" t="s">
        <v>6564</v>
      </c>
      <c r="B6491" s="1">
        <v>50313468</v>
      </c>
      <c r="C6491" s="1">
        <v>1</v>
      </c>
    </row>
    <row r="6492" spans="1:3" x14ac:dyDescent="0.25">
      <c r="A6492" s="1" t="s">
        <v>6565</v>
      </c>
      <c r="B6492" s="1">
        <v>50313470</v>
      </c>
      <c r="C6492" s="1">
        <v>1</v>
      </c>
    </row>
    <row r="6493" spans="1:3" x14ac:dyDescent="0.25">
      <c r="A6493" s="1" t="s">
        <v>6566</v>
      </c>
      <c r="B6493" s="1">
        <v>50313469</v>
      </c>
      <c r="C6493" s="1">
        <v>1</v>
      </c>
    </row>
    <row r="6494" spans="1:3" x14ac:dyDescent="0.25">
      <c r="A6494" s="1" t="s">
        <v>6567</v>
      </c>
      <c r="B6494" s="1">
        <v>50313465</v>
      </c>
      <c r="C6494" s="1">
        <v>1</v>
      </c>
    </row>
    <row r="6495" spans="1:3" x14ac:dyDescent="0.25">
      <c r="A6495" s="1" t="s">
        <v>6568</v>
      </c>
      <c r="B6495" s="1">
        <v>50313461</v>
      </c>
      <c r="C6495" s="1">
        <v>1</v>
      </c>
    </row>
    <row r="6496" spans="1:3" x14ac:dyDescent="0.25">
      <c r="A6496" s="1" t="s">
        <v>6569</v>
      </c>
      <c r="B6496" s="1">
        <v>50313460</v>
      </c>
      <c r="C6496" s="1">
        <v>1</v>
      </c>
    </row>
    <row r="6497" spans="1:3" x14ac:dyDescent="0.25">
      <c r="A6497" s="1" t="s">
        <v>6570</v>
      </c>
      <c r="B6497" s="1">
        <v>50313462</v>
      </c>
      <c r="C6497" s="1">
        <v>1</v>
      </c>
    </row>
    <row r="6498" spans="1:3" x14ac:dyDescent="0.25">
      <c r="A6498" s="1" t="s">
        <v>6571</v>
      </c>
      <c r="B6498" s="1">
        <v>50313464</v>
      </c>
      <c r="C6498" s="1">
        <v>1</v>
      </c>
    </row>
    <row r="6499" spans="1:3" x14ac:dyDescent="0.25">
      <c r="A6499" s="1" t="s">
        <v>6572</v>
      </c>
      <c r="B6499" s="1">
        <v>50313463</v>
      </c>
      <c r="C6499" s="1">
        <v>1</v>
      </c>
    </row>
    <row r="6500" spans="1:3" x14ac:dyDescent="0.25">
      <c r="A6500" s="1" t="s">
        <v>6573</v>
      </c>
      <c r="B6500" s="1">
        <v>50313471</v>
      </c>
      <c r="C6500" s="1">
        <v>1</v>
      </c>
    </row>
    <row r="6501" spans="1:3" x14ac:dyDescent="0.25">
      <c r="A6501" s="1" t="s">
        <v>6574</v>
      </c>
      <c r="B6501" s="1">
        <v>50313479</v>
      </c>
      <c r="C6501" s="1">
        <v>1</v>
      </c>
    </row>
    <row r="6502" spans="1:3" x14ac:dyDescent="0.25">
      <c r="A6502" s="1" t="s">
        <v>6575</v>
      </c>
      <c r="B6502" s="1">
        <v>50313478</v>
      </c>
      <c r="C6502" s="1">
        <v>1</v>
      </c>
    </row>
    <row r="6503" spans="1:3" x14ac:dyDescent="0.25">
      <c r="A6503" s="1" t="s">
        <v>6576</v>
      </c>
      <c r="B6503" s="1">
        <v>50313480</v>
      </c>
      <c r="C6503" s="1">
        <v>1</v>
      </c>
    </row>
    <row r="6504" spans="1:3" x14ac:dyDescent="0.25">
      <c r="A6504" s="1" t="s">
        <v>6577</v>
      </c>
      <c r="B6504" s="1">
        <v>50313482</v>
      </c>
      <c r="C6504" s="1">
        <v>1</v>
      </c>
    </row>
    <row r="6505" spans="1:3" x14ac:dyDescent="0.25">
      <c r="A6505" s="1" t="s">
        <v>6578</v>
      </c>
      <c r="B6505" s="1">
        <v>50313481</v>
      </c>
      <c r="C6505" s="1">
        <v>1</v>
      </c>
    </row>
    <row r="6506" spans="1:3" x14ac:dyDescent="0.25">
      <c r="A6506" s="1" t="s">
        <v>6579</v>
      </c>
      <c r="B6506" s="1">
        <v>50313477</v>
      </c>
      <c r="C6506" s="1">
        <v>1</v>
      </c>
    </row>
    <row r="6507" spans="1:3" x14ac:dyDescent="0.25">
      <c r="A6507" s="1" t="s">
        <v>6580</v>
      </c>
      <c r="B6507" s="1">
        <v>50313473</v>
      </c>
      <c r="C6507" s="1">
        <v>1</v>
      </c>
    </row>
    <row r="6508" spans="1:3" x14ac:dyDescent="0.25">
      <c r="A6508" s="1" t="s">
        <v>6581</v>
      </c>
      <c r="B6508" s="1">
        <v>50313472</v>
      </c>
      <c r="C6508" s="1">
        <v>1</v>
      </c>
    </row>
    <row r="6509" spans="1:3" x14ac:dyDescent="0.25">
      <c r="A6509" s="1" t="s">
        <v>6582</v>
      </c>
      <c r="B6509" s="1">
        <v>50313474</v>
      </c>
      <c r="C6509" s="1">
        <v>1</v>
      </c>
    </row>
    <row r="6510" spans="1:3" x14ac:dyDescent="0.25">
      <c r="A6510" s="1" t="s">
        <v>6583</v>
      </c>
      <c r="B6510" s="1">
        <v>50313476</v>
      </c>
      <c r="C6510" s="1">
        <v>1</v>
      </c>
    </row>
    <row r="6511" spans="1:3" x14ac:dyDescent="0.25">
      <c r="A6511" s="1" t="s">
        <v>6584</v>
      </c>
      <c r="B6511" s="1">
        <v>50313475</v>
      </c>
      <c r="C6511" s="1">
        <v>1</v>
      </c>
    </row>
    <row r="6512" spans="1:3" x14ac:dyDescent="0.25">
      <c r="A6512" s="1" t="s">
        <v>6585</v>
      </c>
      <c r="B6512" s="1">
        <v>50313605</v>
      </c>
      <c r="C6512" s="1">
        <v>1</v>
      </c>
    </row>
    <row r="6513" spans="1:3" x14ac:dyDescent="0.25">
      <c r="A6513" s="1" t="s">
        <v>6586</v>
      </c>
      <c r="B6513" s="1">
        <v>50313637</v>
      </c>
      <c r="C6513" s="1">
        <v>1</v>
      </c>
    </row>
    <row r="6514" spans="1:3" x14ac:dyDescent="0.25">
      <c r="A6514" s="1" t="s">
        <v>6587</v>
      </c>
      <c r="B6514" s="1">
        <v>50313636</v>
      </c>
      <c r="C6514" s="1">
        <v>1</v>
      </c>
    </row>
    <row r="6515" spans="1:3" x14ac:dyDescent="0.25">
      <c r="A6515" s="1" t="s">
        <v>6588</v>
      </c>
      <c r="B6515" s="1">
        <v>50313638</v>
      </c>
      <c r="C6515" s="1">
        <v>1</v>
      </c>
    </row>
    <row r="6516" spans="1:3" x14ac:dyDescent="0.25">
      <c r="A6516" s="1" t="s">
        <v>6589</v>
      </c>
      <c r="B6516" s="1">
        <v>50313640</v>
      </c>
      <c r="C6516" s="1">
        <v>1</v>
      </c>
    </row>
    <row r="6517" spans="1:3" x14ac:dyDescent="0.25">
      <c r="A6517" s="1" t="s">
        <v>6590</v>
      </c>
      <c r="B6517" s="1">
        <v>50313639</v>
      </c>
      <c r="C6517" s="1">
        <v>1</v>
      </c>
    </row>
    <row r="6518" spans="1:3" x14ac:dyDescent="0.25">
      <c r="A6518" s="1" t="s">
        <v>6591</v>
      </c>
      <c r="B6518" s="1">
        <v>50313635</v>
      </c>
      <c r="C6518" s="1">
        <v>1</v>
      </c>
    </row>
    <row r="6519" spans="1:3" x14ac:dyDescent="0.25">
      <c r="A6519" s="1" t="s">
        <v>6592</v>
      </c>
      <c r="B6519" s="1">
        <v>50313631</v>
      </c>
      <c r="C6519" s="1">
        <v>1</v>
      </c>
    </row>
    <row r="6520" spans="1:3" x14ac:dyDescent="0.25">
      <c r="A6520" s="1" t="s">
        <v>6593</v>
      </c>
      <c r="B6520" s="1">
        <v>50313630</v>
      </c>
      <c r="C6520" s="1">
        <v>1</v>
      </c>
    </row>
    <row r="6521" spans="1:3" x14ac:dyDescent="0.25">
      <c r="A6521" s="1" t="s">
        <v>6594</v>
      </c>
      <c r="B6521" s="1">
        <v>50313632</v>
      </c>
      <c r="C6521" s="1">
        <v>1</v>
      </c>
    </row>
    <row r="6522" spans="1:3" x14ac:dyDescent="0.25">
      <c r="A6522" s="1" t="s">
        <v>6595</v>
      </c>
      <c r="B6522" s="1">
        <v>50313634</v>
      </c>
      <c r="C6522" s="1">
        <v>1</v>
      </c>
    </row>
    <row r="6523" spans="1:3" x14ac:dyDescent="0.25">
      <c r="A6523" s="1" t="s">
        <v>6596</v>
      </c>
      <c r="B6523" s="1">
        <v>50313633</v>
      </c>
      <c r="C6523" s="1">
        <v>1</v>
      </c>
    </row>
    <row r="6524" spans="1:3" x14ac:dyDescent="0.25">
      <c r="A6524" s="1" t="s">
        <v>6597</v>
      </c>
      <c r="B6524" s="1">
        <v>50313641</v>
      </c>
      <c r="C6524" s="1">
        <v>1</v>
      </c>
    </row>
    <row r="6525" spans="1:3" x14ac:dyDescent="0.25">
      <c r="A6525" s="1" t="s">
        <v>6598</v>
      </c>
      <c r="B6525" s="1">
        <v>50313649</v>
      </c>
      <c r="C6525" s="1">
        <v>1</v>
      </c>
    </row>
    <row r="6526" spans="1:3" x14ac:dyDescent="0.25">
      <c r="A6526" s="1" t="s">
        <v>6599</v>
      </c>
      <c r="B6526" s="1">
        <v>50313648</v>
      </c>
      <c r="C6526" s="1">
        <v>1</v>
      </c>
    </row>
    <row r="6527" spans="1:3" x14ac:dyDescent="0.25">
      <c r="A6527" s="1" t="s">
        <v>6600</v>
      </c>
      <c r="B6527" s="1">
        <v>50313650</v>
      </c>
      <c r="C6527" s="1">
        <v>1</v>
      </c>
    </row>
    <row r="6528" spans="1:3" x14ac:dyDescent="0.25">
      <c r="A6528" s="1" t="s">
        <v>6601</v>
      </c>
      <c r="B6528" s="1">
        <v>50313652</v>
      </c>
      <c r="C6528" s="1">
        <v>1</v>
      </c>
    </row>
    <row r="6529" spans="1:3" x14ac:dyDescent="0.25">
      <c r="A6529" s="1" t="s">
        <v>6602</v>
      </c>
      <c r="B6529" s="1">
        <v>50313651</v>
      </c>
      <c r="C6529" s="1">
        <v>1</v>
      </c>
    </row>
    <row r="6530" spans="1:3" x14ac:dyDescent="0.25">
      <c r="A6530" s="1" t="s">
        <v>6603</v>
      </c>
      <c r="B6530" s="1">
        <v>50313647</v>
      </c>
      <c r="C6530" s="1">
        <v>1</v>
      </c>
    </row>
    <row r="6531" spans="1:3" x14ac:dyDescent="0.25">
      <c r="A6531" s="1" t="s">
        <v>6604</v>
      </c>
      <c r="B6531" s="1">
        <v>50313643</v>
      </c>
      <c r="C6531" s="1">
        <v>1</v>
      </c>
    </row>
    <row r="6532" spans="1:3" x14ac:dyDescent="0.25">
      <c r="A6532" s="1" t="s">
        <v>6605</v>
      </c>
      <c r="B6532" s="1">
        <v>50313642</v>
      </c>
      <c r="C6532" s="1">
        <v>1</v>
      </c>
    </row>
    <row r="6533" spans="1:3" x14ac:dyDescent="0.25">
      <c r="A6533" s="1" t="s">
        <v>6606</v>
      </c>
      <c r="B6533" s="1">
        <v>50313644</v>
      </c>
      <c r="C6533" s="1">
        <v>1</v>
      </c>
    </row>
    <row r="6534" spans="1:3" x14ac:dyDescent="0.25">
      <c r="A6534" s="1" t="s">
        <v>6607</v>
      </c>
      <c r="B6534" s="1">
        <v>50313646</v>
      </c>
      <c r="C6534" s="1">
        <v>1</v>
      </c>
    </row>
    <row r="6535" spans="1:3" x14ac:dyDescent="0.25">
      <c r="A6535" s="1" t="s">
        <v>6608</v>
      </c>
      <c r="B6535" s="1">
        <v>50313645</v>
      </c>
      <c r="C6535" s="1">
        <v>1</v>
      </c>
    </row>
    <row r="6536" spans="1:3" x14ac:dyDescent="0.25">
      <c r="A6536" s="1" t="s">
        <v>6609</v>
      </c>
      <c r="B6536" s="1">
        <v>50313629</v>
      </c>
      <c r="C6536" s="1">
        <v>1</v>
      </c>
    </row>
    <row r="6537" spans="1:3" x14ac:dyDescent="0.25">
      <c r="A6537" s="1" t="s">
        <v>6610</v>
      </c>
      <c r="B6537" s="1">
        <v>50313613</v>
      </c>
      <c r="C6537" s="1">
        <v>1</v>
      </c>
    </row>
    <row r="6538" spans="1:3" x14ac:dyDescent="0.25">
      <c r="A6538" s="1" t="s">
        <v>6611</v>
      </c>
      <c r="B6538" s="1">
        <v>50313612</v>
      </c>
      <c r="C6538" s="1">
        <v>1</v>
      </c>
    </row>
    <row r="6539" spans="1:3" x14ac:dyDescent="0.25">
      <c r="A6539" s="1" t="s">
        <v>6612</v>
      </c>
      <c r="B6539" s="1">
        <v>50313614</v>
      </c>
      <c r="C6539" s="1">
        <v>1</v>
      </c>
    </row>
    <row r="6540" spans="1:3" x14ac:dyDescent="0.25">
      <c r="A6540" s="1" t="s">
        <v>6613</v>
      </c>
      <c r="B6540" s="1">
        <v>50313616</v>
      </c>
      <c r="C6540" s="1">
        <v>1</v>
      </c>
    </row>
    <row r="6541" spans="1:3" x14ac:dyDescent="0.25">
      <c r="A6541" s="1" t="s">
        <v>6614</v>
      </c>
      <c r="B6541" s="1">
        <v>50313615</v>
      </c>
      <c r="C6541" s="1">
        <v>1</v>
      </c>
    </row>
    <row r="6542" spans="1:3" x14ac:dyDescent="0.25">
      <c r="A6542" s="1" t="s">
        <v>6615</v>
      </c>
      <c r="B6542" s="1">
        <v>50313611</v>
      </c>
      <c r="C6542" s="1">
        <v>1</v>
      </c>
    </row>
    <row r="6543" spans="1:3" x14ac:dyDescent="0.25">
      <c r="A6543" s="1" t="s">
        <v>6616</v>
      </c>
      <c r="B6543" s="1">
        <v>50313607</v>
      </c>
      <c r="C6543" s="1">
        <v>1</v>
      </c>
    </row>
    <row r="6544" spans="1:3" x14ac:dyDescent="0.25">
      <c r="A6544" s="1" t="s">
        <v>6617</v>
      </c>
      <c r="B6544" s="1">
        <v>50313606</v>
      </c>
      <c r="C6544" s="1">
        <v>1</v>
      </c>
    </row>
    <row r="6545" spans="1:3" x14ac:dyDescent="0.25">
      <c r="A6545" s="1" t="s">
        <v>6618</v>
      </c>
      <c r="B6545" s="1">
        <v>50313608</v>
      </c>
      <c r="C6545" s="1">
        <v>1</v>
      </c>
    </row>
    <row r="6546" spans="1:3" x14ac:dyDescent="0.25">
      <c r="A6546" s="1" t="s">
        <v>6619</v>
      </c>
      <c r="B6546" s="1">
        <v>50313610</v>
      </c>
      <c r="C6546" s="1">
        <v>1</v>
      </c>
    </row>
    <row r="6547" spans="1:3" x14ac:dyDescent="0.25">
      <c r="A6547" s="1" t="s">
        <v>6620</v>
      </c>
      <c r="B6547" s="1">
        <v>50313609</v>
      </c>
      <c r="C6547" s="1">
        <v>1</v>
      </c>
    </row>
    <row r="6548" spans="1:3" x14ac:dyDescent="0.25">
      <c r="A6548" s="1" t="s">
        <v>6621</v>
      </c>
      <c r="B6548" s="1">
        <v>50313617</v>
      </c>
      <c r="C6548" s="1">
        <v>1</v>
      </c>
    </row>
    <row r="6549" spans="1:3" x14ac:dyDescent="0.25">
      <c r="A6549" s="1" t="s">
        <v>6622</v>
      </c>
      <c r="B6549" s="1">
        <v>50313625</v>
      </c>
      <c r="C6549" s="1">
        <v>1</v>
      </c>
    </row>
    <row r="6550" spans="1:3" x14ac:dyDescent="0.25">
      <c r="A6550" s="1" t="s">
        <v>6623</v>
      </c>
      <c r="B6550" s="1">
        <v>50313624</v>
      </c>
      <c r="C6550" s="1">
        <v>1</v>
      </c>
    </row>
    <row r="6551" spans="1:3" x14ac:dyDescent="0.25">
      <c r="A6551" s="1" t="s">
        <v>6624</v>
      </c>
      <c r="B6551" s="1">
        <v>50313626</v>
      </c>
      <c r="C6551" s="1">
        <v>1</v>
      </c>
    </row>
    <row r="6552" spans="1:3" x14ac:dyDescent="0.25">
      <c r="A6552" s="1" t="s">
        <v>6625</v>
      </c>
      <c r="B6552" s="1">
        <v>50313628</v>
      </c>
      <c r="C6552" s="1">
        <v>1</v>
      </c>
    </row>
    <row r="6553" spans="1:3" x14ac:dyDescent="0.25">
      <c r="A6553" s="1" t="s">
        <v>6626</v>
      </c>
      <c r="B6553" s="1">
        <v>50313627</v>
      </c>
      <c r="C6553" s="1">
        <v>1</v>
      </c>
    </row>
    <row r="6554" spans="1:3" x14ac:dyDescent="0.25">
      <c r="A6554" s="1" t="s">
        <v>6627</v>
      </c>
      <c r="B6554" s="1">
        <v>50313623</v>
      </c>
      <c r="C6554" s="1">
        <v>1</v>
      </c>
    </row>
    <row r="6555" spans="1:3" x14ac:dyDescent="0.25">
      <c r="A6555" s="1" t="s">
        <v>6628</v>
      </c>
      <c r="B6555" s="1">
        <v>50313619</v>
      </c>
      <c r="C6555" s="1">
        <v>1</v>
      </c>
    </row>
    <row r="6556" spans="1:3" x14ac:dyDescent="0.25">
      <c r="A6556" s="1" t="s">
        <v>6629</v>
      </c>
      <c r="B6556" s="1">
        <v>50313618</v>
      </c>
      <c r="C6556" s="1">
        <v>1</v>
      </c>
    </row>
    <row r="6557" spans="1:3" x14ac:dyDescent="0.25">
      <c r="A6557" s="1" t="s">
        <v>6630</v>
      </c>
      <c r="B6557" s="1">
        <v>50313620</v>
      </c>
      <c r="C6557" s="1">
        <v>1</v>
      </c>
    </row>
    <row r="6558" spans="1:3" x14ac:dyDescent="0.25">
      <c r="A6558" s="1" t="s">
        <v>6631</v>
      </c>
      <c r="B6558" s="1">
        <v>50313622</v>
      </c>
      <c r="C6558" s="1">
        <v>1</v>
      </c>
    </row>
    <row r="6559" spans="1:3" x14ac:dyDescent="0.25">
      <c r="A6559" s="1" t="s">
        <v>6632</v>
      </c>
      <c r="B6559" s="1">
        <v>50313621</v>
      </c>
      <c r="C6559" s="1">
        <v>1</v>
      </c>
    </row>
    <row r="6560" spans="1:3" x14ac:dyDescent="0.25">
      <c r="A6560" s="1" t="s">
        <v>6633</v>
      </c>
      <c r="B6560" s="1">
        <v>50314926</v>
      </c>
      <c r="C6560" s="1">
        <v>1</v>
      </c>
    </row>
    <row r="6561" spans="1:3" x14ac:dyDescent="0.25">
      <c r="A6561" s="1" t="s">
        <v>6634</v>
      </c>
      <c r="B6561" s="1">
        <v>50314925</v>
      </c>
      <c r="C6561" s="1">
        <v>1</v>
      </c>
    </row>
    <row r="6562" spans="1:3" x14ac:dyDescent="0.25">
      <c r="A6562" s="1" t="s">
        <v>6635</v>
      </c>
      <c r="B6562" s="1">
        <v>50314927</v>
      </c>
      <c r="C6562" s="1">
        <v>1</v>
      </c>
    </row>
    <row r="6563" spans="1:3" x14ac:dyDescent="0.25">
      <c r="A6563" s="1" t="s">
        <v>6636</v>
      </c>
      <c r="B6563" s="1">
        <v>50314929</v>
      </c>
      <c r="C6563" s="1">
        <v>1</v>
      </c>
    </row>
    <row r="6564" spans="1:3" x14ac:dyDescent="0.25">
      <c r="A6564" s="1" t="s">
        <v>6637</v>
      </c>
      <c r="B6564" s="1">
        <v>50314928</v>
      </c>
      <c r="C6564" s="1">
        <v>1</v>
      </c>
    </row>
    <row r="6565" spans="1:3" x14ac:dyDescent="0.25">
      <c r="A6565" s="1" t="s">
        <v>6638</v>
      </c>
      <c r="B6565" s="1">
        <v>50314924</v>
      </c>
      <c r="C6565" s="1">
        <v>1</v>
      </c>
    </row>
    <row r="6566" spans="1:3" x14ac:dyDescent="0.25">
      <c r="A6566" s="1" t="s">
        <v>6639</v>
      </c>
      <c r="B6566" s="1">
        <v>50314920</v>
      </c>
      <c r="C6566" s="1">
        <v>1</v>
      </c>
    </row>
    <row r="6567" spans="1:3" x14ac:dyDescent="0.25">
      <c r="A6567" s="1" t="s">
        <v>6640</v>
      </c>
      <c r="B6567" s="1">
        <v>50314919</v>
      </c>
      <c r="C6567" s="1">
        <v>1</v>
      </c>
    </row>
    <row r="6568" spans="1:3" x14ac:dyDescent="0.25">
      <c r="A6568" s="1" t="s">
        <v>6641</v>
      </c>
      <c r="B6568" s="1">
        <v>50314921</v>
      </c>
      <c r="C6568" s="1">
        <v>1</v>
      </c>
    </row>
    <row r="6569" spans="1:3" x14ac:dyDescent="0.25">
      <c r="A6569" s="1" t="s">
        <v>6642</v>
      </c>
      <c r="B6569" s="1">
        <v>50314923</v>
      </c>
      <c r="C6569" s="1">
        <v>1</v>
      </c>
    </row>
    <row r="6570" spans="1:3" x14ac:dyDescent="0.25">
      <c r="A6570" s="1" t="s">
        <v>6643</v>
      </c>
      <c r="B6570" s="1">
        <v>50314922</v>
      </c>
      <c r="C6570" s="1">
        <v>1</v>
      </c>
    </row>
    <row r="6571" spans="1:3" x14ac:dyDescent="0.25">
      <c r="A6571" s="1" t="s">
        <v>6644</v>
      </c>
      <c r="B6571" s="1">
        <v>50314930</v>
      </c>
      <c r="C6571" s="1">
        <v>1</v>
      </c>
    </row>
    <row r="6572" spans="1:3" x14ac:dyDescent="0.25">
      <c r="A6572" s="1" t="s">
        <v>6645</v>
      </c>
      <c r="B6572" s="1">
        <v>50314938</v>
      </c>
      <c r="C6572" s="1">
        <v>1</v>
      </c>
    </row>
    <row r="6573" spans="1:3" x14ac:dyDescent="0.25">
      <c r="A6573" s="1" t="s">
        <v>6646</v>
      </c>
      <c r="B6573" s="1">
        <v>50314937</v>
      </c>
      <c r="C6573" s="1">
        <v>1</v>
      </c>
    </row>
    <row r="6574" spans="1:3" x14ac:dyDescent="0.25">
      <c r="A6574" s="1" t="s">
        <v>6647</v>
      </c>
      <c r="B6574" s="1">
        <v>50314939</v>
      </c>
      <c r="C6574" s="1">
        <v>1</v>
      </c>
    </row>
    <row r="6575" spans="1:3" x14ac:dyDescent="0.25">
      <c r="A6575" s="1" t="s">
        <v>6648</v>
      </c>
      <c r="B6575" s="1">
        <v>50314941</v>
      </c>
      <c r="C6575" s="1">
        <v>1</v>
      </c>
    </row>
    <row r="6576" spans="1:3" x14ac:dyDescent="0.25">
      <c r="A6576" s="1" t="s">
        <v>6649</v>
      </c>
      <c r="B6576" s="1">
        <v>50314940</v>
      </c>
      <c r="C6576" s="1">
        <v>1</v>
      </c>
    </row>
    <row r="6577" spans="1:3" x14ac:dyDescent="0.25">
      <c r="A6577" s="1" t="s">
        <v>6650</v>
      </c>
      <c r="B6577" s="1">
        <v>50314936</v>
      </c>
      <c r="C6577" s="1">
        <v>1</v>
      </c>
    </row>
    <row r="6578" spans="1:3" x14ac:dyDescent="0.25">
      <c r="A6578" s="1" t="s">
        <v>6651</v>
      </c>
      <c r="B6578" s="1">
        <v>50314932</v>
      </c>
      <c r="C6578" s="1">
        <v>1</v>
      </c>
    </row>
    <row r="6579" spans="1:3" x14ac:dyDescent="0.25">
      <c r="A6579" s="1" t="s">
        <v>6652</v>
      </c>
      <c r="B6579" s="1">
        <v>50314931</v>
      </c>
      <c r="C6579" s="1">
        <v>1</v>
      </c>
    </row>
    <row r="6580" spans="1:3" x14ac:dyDescent="0.25">
      <c r="A6580" s="1" t="s">
        <v>6653</v>
      </c>
      <c r="B6580" s="1">
        <v>50314933</v>
      </c>
      <c r="C6580" s="1">
        <v>1</v>
      </c>
    </row>
    <row r="6581" spans="1:3" x14ac:dyDescent="0.25">
      <c r="A6581" s="1" t="s">
        <v>6654</v>
      </c>
      <c r="B6581" s="1">
        <v>50314935</v>
      </c>
      <c r="C6581" s="1">
        <v>1</v>
      </c>
    </row>
    <row r="6582" spans="1:3" x14ac:dyDescent="0.25">
      <c r="A6582" s="1" t="s">
        <v>6655</v>
      </c>
      <c r="B6582" s="1">
        <v>50314934</v>
      </c>
      <c r="C6582" s="1">
        <v>1</v>
      </c>
    </row>
    <row r="6583" spans="1:3" x14ac:dyDescent="0.25">
      <c r="A6583" s="1" t="s">
        <v>6656</v>
      </c>
      <c r="B6583" s="1">
        <v>50314918</v>
      </c>
      <c r="C6583" s="1">
        <v>1</v>
      </c>
    </row>
    <row r="6584" spans="1:3" x14ac:dyDescent="0.25">
      <c r="A6584" s="1" t="s">
        <v>6657</v>
      </c>
      <c r="B6584" s="1">
        <v>50314902</v>
      </c>
      <c r="C6584" s="1">
        <v>1</v>
      </c>
    </row>
    <row r="6585" spans="1:3" x14ac:dyDescent="0.25">
      <c r="A6585" s="1" t="s">
        <v>6658</v>
      </c>
      <c r="B6585" s="1">
        <v>50314901</v>
      </c>
      <c r="C6585" s="1">
        <v>1</v>
      </c>
    </row>
    <row r="6586" spans="1:3" x14ac:dyDescent="0.25">
      <c r="A6586" s="1" t="s">
        <v>6659</v>
      </c>
      <c r="B6586" s="1">
        <v>50314903</v>
      </c>
      <c r="C6586" s="1">
        <v>1</v>
      </c>
    </row>
    <row r="6587" spans="1:3" x14ac:dyDescent="0.25">
      <c r="A6587" s="1" t="s">
        <v>6660</v>
      </c>
      <c r="B6587" s="1">
        <v>50314905</v>
      </c>
      <c r="C6587" s="1">
        <v>1</v>
      </c>
    </row>
    <row r="6588" spans="1:3" x14ac:dyDescent="0.25">
      <c r="A6588" s="1" t="s">
        <v>6661</v>
      </c>
      <c r="B6588" s="1">
        <v>50314904</v>
      </c>
      <c r="C6588" s="1">
        <v>1</v>
      </c>
    </row>
    <row r="6589" spans="1:3" x14ac:dyDescent="0.25">
      <c r="A6589" s="1" t="s">
        <v>6662</v>
      </c>
      <c r="B6589" s="1">
        <v>50314801</v>
      </c>
      <c r="C6589" s="1">
        <v>1</v>
      </c>
    </row>
    <row r="6590" spans="1:3" x14ac:dyDescent="0.25">
      <c r="A6590" s="1" t="s">
        <v>6663</v>
      </c>
      <c r="B6590" s="1">
        <v>50314660</v>
      </c>
      <c r="C6590" s="1">
        <v>1</v>
      </c>
    </row>
    <row r="6591" spans="1:3" x14ac:dyDescent="0.25">
      <c r="A6591" s="1" t="s">
        <v>6664</v>
      </c>
      <c r="B6591" s="1">
        <v>50314659</v>
      </c>
      <c r="C6591" s="1">
        <v>1</v>
      </c>
    </row>
    <row r="6592" spans="1:3" x14ac:dyDescent="0.25">
      <c r="A6592" s="1" t="s">
        <v>6665</v>
      </c>
      <c r="B6592" s="1">
        <v>50314661</v>
      </c>
      <c r="C6592" s="1">
        <v>1</v>
      </c>
    </row>
    <row r="6593" spans="1:3" x14ac:dyDescent="0.25">
      <c r="A6593" s="1" t="s">
        <v>6666</v>
      </c>
      <c r="B6593" s="1">
        <v>50314702</v>
      </c>
      <c r="C6593" s="1">
        <v>1</v>
      </c>
    </row>
    <row r="6594" spans="1:3" x14ac:dyDescent="0.25">
      <c r="A6594" s="1" t="s">
        <v>6667</v>
      </c>
      <c r="B6594" s="1">
        <v>50314701</v>
      </c>
      <c r="C6594" s="1">
        <v>1</v>
      </c>
    </row>
    <row r="6595" spans="1:3" x14ac:dyDescent="0.25">
      <c r="A6595" s="1" t="s">
        <v>6668</v>
      </c>
      <c r="B6595" s="1">
        <v>50314906</v>
      </c>
      <c r="C6595" s="1">
        <v>1</v>
      </c>
    </row>
    <row r="6596" spans="1:3" x14ac:dyDescent="0.25">
      <c r="A6596" s="1" t="s">
        <v>6669</v>
      </c>
      <c r="B6596" s="1">
        <v>50314914</v>
      </c>
      <c r="C6596" s="1">
        <v>1</v>
      </c>
    </row>
    <row r="6597" spans="1:3" x14ac:dyDescent="0.25">
      <c r="A6597" s="1" t="s">
        <v>6670</v>
      </c>
      <c r="B6597" s="1">
        <v>50314913</v>
      </c>
      <c r="C6597" s="1">
        <v>1</v>
      </c>
    </row>
    <row r="6598" spans="1:3" x14ac:dyDescent="0.25">
      <c r="A6598" s="1" t="s">
        <v>6671</v>
      </c>
      <c r="B6598" s="1">
        <v>50314915</v>
      </c>
      <c r="C6598" s="1">
        <v>1</v>
      </c>
    </row>
    <row r="6599" spans="1:3" x14ac:dyDescent="0.25">
      <c r="A6599" s="1" t="s">
        <v>6672</v>
      </c>
      <c r="B6599" s="1">
        <v>50314917</v>
      </c>
      <c r="C6599" s="1">
        <v>1</v>
      </c>
    </row>
    <row r="6600" spans="1:3" x14ac:dyDescent="0.25">
      <c r="A6600" s="1" t="s">
        <v>6673</v>
      </c>
      <c r="B6600" s="1">
        <v>50314916</v>
      </c>
      <c r="C6600" s="1">
        <v>1</v>
      </c>
    </row>
    <row r="6601" spans="1:3" x14ac:dyDescent="0.25">
      <c r="A6601" s="1" t="s">
        <v>6674</v>
      </c>
      <c r="B6601" s="1">
        <v>50314912</v>
      </c>
      <c r="C6601" s="1">
        <v>1</v>
      </c>
    </row>
    <row r="6602" spans="1:3" x14ac:dyDescent="0.25">
      <c r="A6602" s="1" t="s">
        <v>6675</v>
      </c>
      <c r="B6602" s="1">
        <v>50314908</v>
      </c>
      <c r="C6602" s="1">
        <v>1</v>
      </c>
    </row>
    <row r="6603" spans="1:3" x14ac:dyDescent="0.25">
      <c r="A6603" s="1" t="s">
        <v>6676</v>
      </c>
      <c r="B6603" s="1">
        <v>50314907</v>
      </c>
      <c r="C6603" s="1">
        <v>1</v>
      </c>
    </row>
    <row r="6604" spans="1:3" x14ac:dyDescent="0.25">
      <c r="A6604" s="1" t="s">
        <v>6677</v>
      </c>
      <c r="B6604" s="1">
        <v>50314909</v>
      </c>
      <c r="C6604" s="1">
        <v>1</v>
      </c>
    </row>
    <row r="6605" spans="1:3" x14ac:dyDescent="0.25">
      <c r="A6605" s="1" t="s">
        <v>6678</v>
      </c>
      <c r="B6605" s="1">
        <v>50314911</v>
      </c>
      <c r="C6605" s="1">
        <v>1</v>
      </c>
    </row>
    <row r="6606" spans="1:3" x14ac:dyDescent="0.25">
      <c r="A6606" s="1" t="s">
        <v>6679</v>
      </c>
      <c r="B6606" s="1">
        <v>50314910</v>
      </c>
      <c r="C6606" s="1">
        <v>1</v>
      </c>
    </row>
    <row r="6607" spans="1:3" x14ac:dyDescent="0.25">
      <c r="A6607" s="1" t="s">
        <v>6680</v>
      </c>
      <c r="B6607" s="1">
        <v>50314942</v>
      </c>
      <c r="C6607" s="1">
        <v>1</v>
      </c>
    </row>
    <row r="6608" spans="1:3" x14ac:dyDescent="0.25">
      <c r="A6608" s="1" t="s">
        <v>6681</v>
      </c>
      <c r="B6608" s="1">
        <v>50315017</v>
      </c>
      <c r="C6608" s="1">
        <v>1</v>
      </c>
    </row>
    <row r="6609" spans="1:3" x14ac:dyDescent="0.25">
      <c r="A6609" s="1" t="s">
        <v>6682</v>
      </c>
      <c r="B6609" s="1">
        <v>50315016</v>
      </c>
      <c r="C6609" s="1">
        <v>1</v>
      </c>
    </row>
    <row r="6610" spans="1:3" x14ac:dyDescent="0.25">
      <c r="A6610" s="1" t="s">
        <v>6683</v>
      </c>
      <c r="B6610" s="1">
        <v>50315018</v>
      </c>
      <c r="C6610" s="1">
        <v>1</v>
      </c>
    </row>
    <row r="6611" spans="1:3" x14ac:dyDescent="0.25">
      <c r="A6611" s="1" t="s">
        <v>6684</v>
      </c>
      <c r="B6611" s="1">
        <v>50315020</v>
      </c>
      <c r="C6611" s="1">
        <v>1</v>
      </c>
    </row>
    <row r="6612" spans="1:3" x14ac:dyDescent="0.25">
      <c r="A6612" s="1" t="s">
        <v>6685</v>
      </c>
      <c r="B6612" s="1">
        <v>50315019</v>
      </c>
      <c r="C6612" s="1">
        <v>1</v>
      </c>
    </row>
    <row r="6613" spans="1:3" x14ac:dyDescent="0.25">
      <c r="A6613" s="1" t="s">
        <v>6686</v>
      </c>
      <c r="B6613" s="1">
        <v>50315015</v>
      </c>
      <c r="C6613" s="1">
        <v>1</v>
      </c>
    </row>
    <row r="6614" spans="1:3" x14ac:dyDescent="0.25">
      <c r="A6614" s="1" t="s">
        <v>6687</v>
      </c>
      <c r="B6614" s="1">
        <v>50315011</v>
      </c>
      <c r="C6614" s="1">
        <v>1</v>
      </c>
    </row>
    <row r="6615" spans="1:3" x14ac:dyDescent="0.25">
      <c r="A6615" s="1" t="s">
        <v>6688</v>
      </c>
      <c r="B6615" s="1">
        <v>50315010</v>
      </c>
      <c r="C6615" s="1">
        <v>1</v>
      </c>
    </row>
    <row r="6616" spans="1:3" x14ac:dyDescent="0.25">
      <c r="A6616" s="1" t="s">
        <v>6689</v>
      </c>
      <c r="B6616" s="1">
        <v>50315012</v>
      </c>
      <c r="C6616" s="1">
        <v>1</v>
      </c>
    </row>
    <row r="6617" spans="1:3" x14ac:dyDescent="0.25">
      <c r="A6617" s="1" t="s">
        <v>6690</v>
      </c>
      <c r="B6617" s="1">
        <v>50315014</v>
      </c>
      <c r="C6617" s="1">
        <v>1</v>
      </c>
    </row>
    <row r="6618" spans="1:3" x14ac:dyDescent="0.25">
      <c r="A6618" s="1" t="s">
        <v>6691</v>
      </c>
      <c r="B6618" s="1">
        <v>50315013</v>
      </c>
      <c r="C6618" s="1">
        <v>1</v>
      </c>
    </row>
    <row r="6619" spans="1:3" x14ac:dyDescent="0.25">
      <c r="A6619" s="1" t="s">
        <v>6692</v>
      </c>
      <c r="B6619" s="1">
        <v>50315021</v>
      </c>
      <c r="C6619" s="1">
        <v>1</v>
      </c>
    </row>
    <row r="6620" spans="1:3" x14ac:dyDescent="0.25">
      <c r="A6620" s="1" t="s">
        <v>6693</v>
      </c>
      <c r="B6620" s="1">
        <v>50315029</v>
      </c>
      <c r="C6620" s="1">
        <v>1</v>
      </c>
    </row>
    <row r="6621" spans="1:3" x14ac:dyDescent="0.25">
      <c r="A6621" s="1" t="s">
        <v>6694</v>
      </c>
      <c r="B6621" s="1">
        <v>50315028</v>
      </c>
      <c r="C6621" s="1">
        <v>1</v>
      </c>
    </row>
    <row r="6622" spans="1:3" x14ac:dyDescent="0.25">
      <c r="A6622" s="1" t="s">
        <v>6695</v>
      </c>
      <c r="B6622" s="1">
        <v>50315030</v>
      </c>
      <c r="C6622" s="1">
        <v>1</v>
      </c>
    </row>
    <row r="6623" spans="1:3" x14ac:dyDescent="0.25">
      <c r="A6623" s="1" t="s">
        <v>6696</v>
      </c>
      <c r="B6623" s="1">
        <v>50315032</v>
      </c>
      <c r="C6623" s="1">
        <v>1</v>
      </c>
    </row>
    <row r="6624" spans="1:3" x14ac:dyDescent="0.25">
      <c r="A6624" s="1" t="s">
        <v>6697</v>
      </c>
      <c r="B6624" s="1">
        <v>50315031</v>
      </c>
      <c r="C6624" s="1">
        <v>1</v>
      </c>
    </row>
    <row r="6625" spans="1:3" x14ac:dyDescent="0.25">
      <c r="A6625" s="1" t="s">
        <v>6698</v>
      </c>
      <c r="B6625" s="1">
        <v>50315027</v>
      </c>
      <c r="C6625" s="1">
        <v>1</v>
      </c>
    </row>
    <row r="6626" spans="1:3" x14ac:dyDescent="0.25">
      <c r="A6626" s="1" t="s">
        <v>6699</v>
      </c>
      <c r="B6626" s="1">
        <v>50315023</v>
      </c>
      <c r="C6626" s="1">
        <v>1</v>
      </c>
    </row>
    <row r="6627" spans="1:3" x14ac:dyDescent="0.25">
      <c r="A6627" s="1" t="s">
        <v>6700</v>
      </c>
      <c r="B6627" s="1">
        <v>50315022</v>
      </c>
      <c r="C6627" s="1">
        <v>1</v>
      </c>
    </row>
    <row r="6628" spans="1:3" x14ac:dyDescent="0.25">
      <c r="A6628" s="1" t="s">
        <v>6701</v>
      </c>
      <c r="B6628" s="1">
        <v>50315024</v>
      </c>
      <c r="C6628" s="1">
        <v>1</v>
      </c>
    </row>
    <row r="6629" spans="1:3" x14ac:dyDescent="0.25">
      <c r="A6629" s="1" t="s">
        <v>6702</v>
      </c>
      <c r="B6629" s="1">
        <v>50315026</v>
      </c>
      <c r="C6629" s="1">
        <v>1</v>
      </c>
    </row>
    <row r="6630" spans="1:3" x14ac:dyDescent="0.25">
      <c r="A6630" s="1" t="s">
        <v>6703</v>
      </c>
      <c r="B6630" s="1">
        <v>50315025</v>
      </c>
      <c r="C6630" s="1">
        <v>1</v>
      </c>
    </row>
    <row r="6631" spans="1:3" x14ac:dyDescent="0.25">
      <c r="A6631" s="1" t="s">
        <v>6704</v>
      </c>
      <c r="B6631" s="1">
        <v>50315009</v>
      </c>
      <c r="C6631" s="1">
        <v>1</v>
      </c>
    </row>
    <row r="6632" spans="1:3" x14ac:dyDescent="0.25">
      <c r="A6632" s="1" t="s">
        <v>6705</v>
      </c>
      <c r="B6632" s="1">
        <v>50314950</v>
      </c>
      <c r="C6632" s="1">
        <v>1</v>
      </c>
    </row>
    <row r="6633" spans="1:3" x14ac:dyDescent="0.25">
      <c r="A6633" s="1" t="s">
        <v>6706</v>
      </c>
      <c r="B6633" s="1">
        <v>50314949</v>
      </c>
      <c r="C6633" s="1">
        <v>1</v>
      </c>
    </row>
    <row r="6634" spans="1:3" x14ac:dyDescent="0.25">
      <c r="A6634" s="1" t="s">
        <v>6707</v>
      </c>
      <c r="B6634" s="1">
        <v>50314951</v>
      </c>
      <c r="C6634" s="1">
        <v>1</v>
      </c>
    </row>
    <row r="6635" spans="1:3" x14ac:dyDescent="0.25">
      <c r="A6635" s="1" t="s">
        <v>6708</v>
      </c>
      <c r="B6635" s="1">
        <v>50314953</v>
      </c>
      <c r="C6635" s="1">
        <v>1</v>
      </c>
    </row>
    <row r="6636" spans="1:3" x14ac:dyDescent="0.25">
      <c r="A6636" s="1" t="s">
        <v>6709</v>
      </c>
      <c r="B6636" s="1">
        <v>50314952</v>
      </c>
      <c r="C6636" s="1">
        <v>1</v>
      </c>
    </row>
    <row r="6637" spans="1:3" x14ac:dyDescent="0.25">
      <c r="A6637" s="1" t="s">
        <v>6710</v>
      </c>
      <c r="B6637" s="1">
        <v>50314948</v>
      </c>
      <c r="C6637" s="1">
        <v>1</v>
      </c>
    </row>
    <row r="6638" spans="1:3" x14ac:dyDescent="0.25">
      <c r="A6638" s="1" t="s">
        <v>6711</v>
      </c>
      <c r="B6638" s="1">
        <v>50314944</v>
      </c>
      <c r="C6638" s="1">
        <v>1</v>
      </c>
    </row>
    <row r="6639" spans="1:3" x14ac:dyDescent="0.25">
      <c r="A6639" s="1" t="s">
        <v>6712</v>
      </c>
      <c r="B6639" s="1">
        <v>50314943</v>
      </c>
      <c r="C6639" s="1">
        <v>1</v>
      </c>
    </row>
    <row r="6640" spans="1:3" x14ac:dyDescent="0.25">
      <c r="A6640" s="1" t="s">
        <v>6713</v>
      </c>
      <c r="B6640" s="1">
        <v>50314945</v>
      </c>
      <c r="C6640" s="1">
        <v>1</v>
      </c>
    </row>
    <row r="6641" spans="1:3" x14ac:dyDescent="0.25">
      <c r="A6641" s="1" t="s">
        <v>6714</v>
      </c>
      <c r="B6641" s="1">
        <v>50314947</v>
      </c>
      <c r="C6641" s="1">
        <v>1</v>
      </c>
    </row>
    <row r="6642" spans="1:3" x14ac:dyDescent="0.25">
      <c r="A6642" s="1" t="s">
        <v>6715</v>
      </c>
      <c r="B6642" s="1">
        <v>50314946</v>
      </c>
      <c r="C6642" s="1">
        <v>1</v>
      </c>
    </row>
    <row r="6643" spans="1:3" x14ac:dyDescent="0.25">
      <c r="A6643" s="1" t="s">
        <v>6716</v>
      </c>
      <c r="B6643" s="1">
        <v>50314954</v>
      </c>
      <c r="C6643" s="1">
        <v>1</v>
      </c>
    </row>
    <row r="6644" spans="1:3" x14ac:dyDescent="0.25">
      <c r="A6644" s="1" t="s">
        <v>6717</v>
      </c>
      <c r="B6644" s="1">
        <v>50315005</v>
      </c>
      <c r="C6644" s="1">
        <v>1</v>
      </c>
    </row>
    <row r="6645" spans="1:3" x14ac:dyDescent="0.25">
      <c r="A6645" s="1" t="s">
        <v>6718</v>
      </c>
      <c r="B6645" s="1">
        <v>50315004</v>
      </c>
      <c r="C6645" s="1">
        <v>1</v>
      </c>
    </row>
    <row r="6646" spans="1:3" x14ac:dyDescent="0.25">
      <c r="A6646" s="1" t="s">
        <v>6719</v>
      </c>
      <c r="B6646" s="1">
        <v>50315006</v>
      </c>
      <c r="C6646" s="1">
        <v>1</v>
      </c>
    </row>
    <row r="6647" spans="1:3" x14ac:dyDescent="0.25">
      <c r="A6647" s="1" t="s">
        <v>6720</v>
      </c>
      <c r="B6647" s="1">
        <v>50315008</v>
      </c>
      <c r="C6647" s="1">
        <v>1</v>
      </c>
    </row>
    <row r="6648" spans="1:3" x14ac:dyDescent="0.25">
      <c r="A6648" s="1" t="s">
        <v>6721</v>
      </c>
      <c r="B6648" s="1">
        <v>50315007</v>
      </c>
      <c r="C6648" s="1">
        <v>1</v>
      </c>
    </row>
    <row r="6649" spans="1:3" x14ac:dyDescent="0.25">
      <c r="A6649" s="1" t="s">
        <v>6722</v>
      </c>
      <c r="B6649" s="1">
        <v>50315003</v>
      </c>
      <c r="C6649" s="1">
        <v>1</v>
      </c>
    </row>
    <row r="6650" spans="1:3" x14ac:dyDescent="0.25">
      <c r="A6650" s="1" t="s">
        <v>6723</v>
      </c>
      <c r="B6650" s="1">
        <v>50314956</v>
      </c>
      <c r="C6650" s="1">
        <v>1</v>
      </c>
    </row>
    <row r="6651" spans="1:3" x14ac:dyDescent="0.25">
      <c r="A6651" s="1" t="s">
        <v>6724</v>
      </c>
      <c r="B6651" s="1">
        <v>50314955</v>
      </c>
      <c r="C6651" s="1">
        <v>1</v>
      </c>
    </row>
    <row r="6652" spans="1:3" x14ac:dyDescent="0.25">
      <c r="A6652" s="1" t="s">
        <v>6725</v>
      </c>
      <c r="B6652" s="1">
        <v>50314957</v>
      </c>
      <c r="C6652" s="1">
        <v>1</v>
      </c>
    </row>
    <row r="6653" spans="1:3" x14ac:dyDescent="0.25">
      <c r="A6653" s="1" t="s">
        <v>6726</v>
      </c>
      <c r="B6653" s="1">
        <v>50315002</v>
      </c>
      <c r="C6653" s="1">
        <v>1</v>
      </c>
    </row>
    <row r="6654" spans="1:3" x14ac:dyDescent="0.25">
      <c r="A6654" s="1" t="s">
        <v>6727</v>
      </c>
      <c r="B6654" s="1">
        <v>50315001</v>
      </c>
      <c r="C6654" s="1">
        <v>1</v>
      </c>
    </row>
    <row r="6655" spans="1:3" x14ac:dyDescent="0.25">
      <c r="A6655" s="1" t="s">
        <v>6728</v>
      </c>
      <c r="B6655" s="1">
        <v>50314658</v>
      </c>
      <c r="C6655" s="1">
        <v>1</v>
      </c>
    </row>
    <row r="6656" spans="1:3" x14ac:dyDescent="0.25">
      <c r="A6656" s="1" t="s">
        <v>6729</v>
      </c>
      <c r="B6656" s="1">
        <v>50314519</v>
      </c>
      <c r="C6656" s="1">
        <v>1</v>
      </c>
    </row>
    <row r="6657" spans="1:3" x14ac:dyDescent="0.25">
      <c r="A6657" s="1" t="s">
        <v>6730</v>
      </c>
      <c r="B6657" s="1">
        <v>50314518</v>
      </c>
      <c r="C6657" s="1">
        <v>1</v>
      </c>
    </row>
    <row r="6658" spans="1:3" x14ac:dyDescent="0.25">
      <c r="A6658" s="1" t="s">
        <v>6731</v>
      </c>
      <c r="B6658" s="1">
        <v>50314520</v>
      </c>
      <c r="C6658" s="1">
        <v>1</v>
      </c>
    </row>
    <row r="6659" spans="1:3" x14ac:dyDescent="0.25">
      <c r="A6659" s="1" t="s">
        <v>6732</v>
      </c>
      <c r="B6659" s="1">
        <v>50314522</v>
      </c>
      <c r="C6659" s="1">
        <v>1</v>
      </c>
    </row>
    <row r="6660" spans="1:3" x14ac:dyDescent="0.25">
      <c r="A6660" s="1" t="s">
        <v>6733</v>
      </c>
      <c r="B6660" s="1">
        <v>50314521</v>
      </c>
      <c r="C6660" s="1">
        <v>1</v>
      </c>
    </row>
    <row r="6661" spans="1:3" x14ac:dyDescent="0.25">
      <c r="A6661" s="1" t="s">
        <v>6734</v>
      </c>
      <c r="B6661" s="1">
        <v>50314517</v>
      </c>
      <c r="C6661" s="1">
        <v>1</v>
      </c>
    </row>
    <row r="6662" spans="1:3" x14ac:dyDescent="0.25">
      <c r="A6662" s="1" t="s">
        <v>6735</v>
      </c>
      <c r="B6662" s="1">
        <v>50314513</v>
      </c>
      <c r="C6662" s="1">
        <v>1</v>
      </c>
    </row>
    <row r="6663" spans="1:3" x14ac:dyDescent="0.25">
      <c r="A6663" s="1" t="s">
        <v>6736</v>
      </c>
      <c r="B6663" s="1">
        <v>50314512</v>
      </c>
      <c r="C6663" s="1">
        <v>1</v>
      </c>
    </row>
    <row r="6664" spans="1:3" x14ac:dyDescent="0.25">
      <c r="A6664" s="1" t="s">
        <v>6737</v>
      </c>
      <c r="B6664" s="1">
        <v>50314514</v>
      </c>
      <c r="C6664" s="1">
        <v>1</v>
      </c>
    </row>
    <row r="6665" spans="1:3" x14ac:dyDescent="0.25">
      <c r="A6665" s="1" t="s">
        <v>6738</v>
      </c>
      <c r="B6665" s="1">
        <v>50314516</v>
      </c>
      <c r="C6665" s="1">
        <v>1</v>
      </c>
    </row>
    <row r="6666" spans="1:3" x14ac:dyDescent="0.25">
      <c r="A6666" s="1" t="s">
        <v>6739</v>
      </c>
      <c r="B6666" s="1">
        <v>50314515</v>
      </c>
      <c r="C6666" s="1">
        <v>1</v>
      </c>
    </row>
    <row r="6667" spans="1:3" x14ac:dyDescent="0.25">
      <c r="A6667" s="1" t="s">
        <v>6740</v>
      </c>
      <c r="B6667" s="1">
        <v>50314523</v>
      </c>
      <c r="C6667" s="1">
        <v>1</v>
      </c>
    </row>
    <row r="6668" spans="1:3" x14ac:dyDescent="0.25">
      <c r="A6668" s="1" t="s">
        <v>6741</v>
      </c>
      <c r="B6668" s="1">
        <v>50314606</v>
      </c>
      <c r="C6668" s="1">
        <v>1</v>
      </c>
    </row>
    <row r="6669" spans="1:3" x14ac:dyDescent="0.25">
      <c r="A6669" s="1" t="s">
        <v>6742</v>
      </c>
      <c r="B6669" s="1">
        <v>50314605</v>
      </c>
      <c r="C6669" s="1">
        <v>1</v>
      </c>
    </row>
    <row r="6670" spans="1:3" x14ac:dyDescent="0.25">
      <c r="A6670" s="1" t="s">
        <v>6743</v>
      </c>
      <c r="B6670" s="1">
        <v>50314607</v>
      </c>
      <c r="C6670" s="1">
        <v>1</v>
      </c>
    </row>
    <row r="6671" spans="1:3" x14ac:dyDescent="0.25">
      <c r="A6671" s="1" t="s">
        <v>6744</v>
      </c>
      <c r="B6671" s="1">
        <v>50314609</v>
      </c>
      <c r="C6671" s="1">
        <v>1</v>
      </c>
    </row>
    <row r="6672" spans="1:3" x14ac:dyDescent="0.25">
      <c r="A6672" s="1" t="s">
        <v>6745</v>
      </c>
      <c r="B6672" s="1">
        <v>50314608</v>
      </c>
      <c r="C6672" s="1">
        <v>1</v>
      </c>
    </row>
    <row r="6673" spans="1:3" x14ac:dyDescent="0.25">
      <c r="A6673" s="1" t="s">
        <v>6746</v>
      </c>
      <c r="B6673" s="1">
        <v>50314604</v>
      </c>
      <c r="C6673" s="1">
        <v>1</v>
      </c>
    </row>
    <row r="6674" spans="1:3" x14ac:dyDescent="0.25">
      <c r="A6674" s="1" t="s">
        <v>6747</v>
      </c>
      <c r="B6674" s="1">
        <v>50314525</v>
      </c>
      <c r="C6674" s="1">
        <v>1</v>
      </c>
    </row>
    <row r="6675" spans="1:3" x14ac:dyDescent="0.25">
      <c r="A6675" s="1" t="s">
        <v>6748</v>
      </c>
      <c r="B6675" s="1">
        <v>50314524</v>
      </c>
      <c r="C6675" s="1">
        <v>1</v>
      </c>
    </row>
    <row r="6676" spans="1:3" x14ac:dyDescent="0.25">
      <c r="A6676" s="1" t="s">
        <v>6749</v>
      </c>
      <c r="B6676" s="1">
        <v>50314601</v>
      </c>
      <c r="C6676" s="1">
        <v>1</v>
      </c>
    </row>
    <row r="6677" spans="1:3" x14ac:dyDescent="0.25">
      <c r="A6677" s="1" t="s">
        <v>6750</v>
      </c>
      <c r="B6677" s="1">
        <v>50314603</v>
      </c>
      <c r="C6677" s="1">
        <v>1</v>
      </c>
    </row>
    <row r="6678" spans="1:3" x14ac:dyDescent="0.25">
      <c r="A6678" s="1" t="s">
        <v>6751</v>
      </c>
      <c r="B6678" s="1">
        <v>50314602</v>
      </c>
      <c r="C6678" s="1">
        <v>1</v>
      </c>
    </row>
    <row r="6679" spans="1:3" x14ac:dyDescent="0.25">
      <c r="A6679" s="1" t="s">
        <v>6752</v>
      </c>
      <c r="B6679" s="1">
        <v>50314511</v>
      </c>
      <c r="C6679" s="1">
        <v>1</v>
      </c>
    </row>
    <row r="6680" spans="1:3" x14ac:dyDescent="0.25">
      <c r="A6680" s="1" t="s">
        <v>6753</v>
      </c>
      <c r="B6680" s="1">
        <v>50314441</v>
      </c>
      <c r="C6680" s="1">
        <v>1</v>
      </c>
    </row>
    <row r="6681" spans="1:3" x14ac:dyDescent="0.25">
      <c r="A6681" s="1" t="s">
        <v>6754</v>
      </c>
      <c r="B6681" s="1">
        <v>50314440</v>
      </c>
      <c r="C6681" s="1">
        <v>1</v>
      </c>
    </row>
    <row r="6682" spans="1:3" x14ac:dyDescent="0.25">
      <c r="A6682" s="1" t="s">
        <v>6755</v>
      </c>
      <c r="B6682" s="1">
        <v>50314442</v>
      </c>
      <c r="C6682" s="1">
        <v>1</v>
      </c>
    </row>
    <row r="6683" spans="1:3" x14ac:dyDescent="0.25">
      <c r="A6683" s="1" t="s">
        <v>6756</v>
      </c>
      <c r="B6683" s="1">
        <v>50314444</v>
      </c>
      <c r="C6683" s="1">
        <v>1</v>
      </c>
    </row>
    <row r="6684" spans="1:3" x14ac:dyDescent="0.25">
      <c r="A6684" s="1" t="s">
        <v>6757</v>
      </c>
      <c r="B6684" s="1">
        <v>50314443</v>
      </c>
      <c r="C6684" s="1">
        <v>1</v>
      </c>
    </row>
    <row r="6685" spans="1:3" x14ac:dyDescent="0.25">
      <c r="A6685" s="1" t="s">
        <v>6758</v>
      </c>
      <c r="B6685" s="1">
        <v>50314439</v>
      </c>
      <c r="C6685" s="1">
        <v>1</v>
      </c>
    </row>
    <row r="6686" spans="1:3" x14ac:dyDescent="0.25">
      <c r="A6686" s="1" t="s">
        <v>6759</v>
      </c>
      <c r="B6686" s="1">
        <v>50314435</v>
      </c>
      <c r="C6686" s="1">
        <v>1</v>
      </c>
    </row>
    <row r="6687" spans="1:3" x14ac:dyDescent="0.25">
      <c r="A6687" s="1" t="s">
        <v>6760</v>
      </c>
      <c r="B6687" s="1">
        <v>50314434</v>
      </c>
      <c r="C6687" s="1">
        <v>1</v>
      </c>
    </row>
    <row r="6688" spans="1:3" x14ac:dyDescent="0.25">
      <c r="A6688" s="1" t="s">
        <v>6761</v>
      </c>
      <c r="B6688" s="1">
        <v>50314436</v>
      </c>
      <c r="C6688" s="1">
        <v>1</v>
      </c>
    </row>
    <row r="6689" spans="1:3" x14ac:dyDescent="0.25">
      <c r="A6689" s="1" t="s">
        <v>6762</v>
      </c>
      <c r="B6689" s="1">
        <v>50314438</v>
      </c>
      <c r="C6689" s="1">
        <v>1</v>
      </c>
    </row>
    <row r="6690" spans="1:3" x14ac:dyDescent="0.25">
      <c r="A6690" s="1" t="s">
        <v>6763</v>
      </c>
      <c r="B6690" s="1">
        <v>50314437</v>
      </c>
      <c r="C6690" s="1">
        <v>1</v>
      </c>
    </row>
    <row r="6691" spans="1:3" x14ac:dyDescent="0.25">
      <c r="A6691" s="1" t="s">
        <v>6764</v>
      </c>
      <c r="B6691" s="1">
        <v>50314445</v>
      </c>
      <c r="C6691" s="1">
        <v>1</v>
      </c>
    </row>
    <row r="6692" spans="1:3" x14ac:dyDescent="0.25">
      <c r="A6692" s="1" t="s">
        <v>6765</v>
      </c>
      <c r="B6692" s="1">
        <v>50314507</v>
      </c>
      <c r="C6692" s="1">
        <v>1</v>
      </c>
    </row>
    <row r="6693" spans="1:3" x14ac:dyDescent="0.25">
      <c r="A6693" s="1" t="s">
        <v>6766</v>
      </c>
      <c r="B6693" s="1">
        <v>50314506</v>
      </c>
      <c r="C6693" s="1">
        <v>1</v>
      </c>
    </row>
    <row r="6694" spans="1:3" x14ac:dyDescent="0.25">
      <c r="A6694" s="1" t="s">
        <v>6767</v>
      </c>
      <c r="B6694" s="1">
        <v>50314508</v>
      </c>
      <c r="C6694" s="1">
        <v>1</v>
      </c>
    </row>
    <row r="6695" spans="1:3" x14ac:dyDescent="0.25">
      <c r="A6695" s="1" t="s">
        <v>6768</v>
      </c>
      <c r="B6695" s="1">
        <v>50314510</v>
      </c>
      <c r="C6695" s="1">
        <v>1</v>
      </c>
    </row>
    <row r="6696" spans="1:3" x14ac:dyDescent="0.25">
      <c r="A6696" s="1" t="s">
        <v>6769</v>
      </c>
      <c r="B6696" s="1">
        <v>50314509</v>
      </c>
      <c r="C6696" s="1">
        <v>1</v>
      </c>
    </row>
    <row r="6697" spans="1:3" x14ac:dyDescent="0.25">
      <c r="A6697" s="1" t="s">
        <v>6770</v>
      </c>
      <c r="B6697" s="1">
        <v>50314505</v>
      </c>
      <c r="C6697" s="1">
        <v>1</v>
      </c>
    </row>
    <row r="6698" spans="1:3" x14ac:dyDescent="0.25">
      <c r="A6698" s="1" t="s">
        <v>6771</v>
      </c>
      <c r="B6698" s="1">
        <v>50314501</v>
      </c>
      <c r="C6698" s="1">
        <v>1</v>
      </c>
    </row>
    <row r="6699" spans="1:3" x14ac:dyDescent="0.25">
      <c r="A6699" s="1" t="s">
        <v>6772</v>
      </c>
      <c r="B6699" s="1">
        <v>50314446</v>
      </c>
      <c r="C6699" s="1">
        <v>1</v>
      </c>
    </row>
    <row r="6700" spans="1:3" x14ac:dyDescent="0.25">
      <c r="A6700" s="1" t="s">
        <v>6773</v>
      </c>
      <c r="B6700" s="1">
        <v>50314502</v>
      </c>
      <c r="C6700" s="1">
        <v>1</v>
      </c>
    </row>
    <row r="6701" spans="1:3" x14ac:dyDescent="0.25">
      <c r="A6701" s="1" t="s">
        <v>6774</v>
      </c>
      <c r="B6701" s="1">
        <v>50314504</v>
      </c>
      <c r="C6701" s="1">
        <v>1</v>
      </c>
    </row>
    <row r="6702" spans="1:3" x14ac:dyDescent="0.25">
      <c r="A6702" s="1" t="s">
        <v>6775</v>
      </c>
      <c r="B6702" s="1">
        <v>50314503</v>
      </c>
      <c r="C6702" s="1">
        <v>1</v>
      </c>
    </row>
    <row r="6703" spans="1:3" x14ac:dyDescent="0.25">
      <c r="A6703" s="1" t="s">
        <v>6776</v>
      </c>
      <c r="B6703" s="1">
        <v>50314610</v>
      </c>
      <c r="C6703" s="1">
        <v>1</v>
      </c>
    </row>
    <row r="6704" spans="1:3" x14ac:dyDescent="0.25">
      <c r="A6704" s="1" t="s">
        <v>6777</v>
      </c>
      <c r="B6704" s="1">
        <v>50314642</v>
      </c>
      <c r="C6704" s="1">
        <v>1</v>
      </c>
    </row>
    <row r="6705" spans="1:3" x14ac:dyDescent="0.25">
      <c r="A6705" s="1" t="s">
        <v>6778</v>
      </c>
      <c r="B6705" s="1">
        <v>50314641</v>
      </c>
      <c r="C6705" s="1">
        <v>1</v>
      </c>
    </row>
    <row r="6706" spans="1:3" x14ac:dyDescent="0.25">
      <c r="A6706" s="1" t="s">
        <v>6779</v>
      </c>
      <c r="B6706" s="1">
        <v>50314643</v>
      </c>
      <c r="C6706" s="1">
        <v>1</v>
      </c>
    </row>
    <row r="6707" spans="1:3" x14ac:dyDescent="0.25">
      <c r="A6707" s="1" t="s">
        <v>6780</v>
      </c>
      <c r="B6707" s="1">
        <v>50314645</v>
      </c>
      <c r="C6707" s="1">
        <v>1</v>
      </c>
    </row>
    <row r="6708" spans="1:3" x14ac:dyDescent="0.25">
      <c r="A6708" s="1" t="s">
        <v>6781</v>
      </c>
      <c r="B6708" s="1">
        <v>50314644</v>
      </c>
      <c r="C6708" s="1">
        <v>1</v>
      </c>
    </row>
    <row r="6709" spans="1:3" x14ac:dyDescent="0.25">
      <c r="A6709" s="1" t="s">
        <v>6782</v>
      </c>
      <c r="B6709" s="1">
        <v>50314640</v>
      </c>
      <c r="C6709" s="1">
        <v>1</v>
      </c>
    </row>
    <row r="6710" spans="1:3" x14ac:dyDescent="0.25">
      <c r="A6710" s="1" t="s">
        <v>6783</v>
      </c>
      <c r="B6710" s="1">
        <v>50314636</v>
      </c>
      <c r="C6710" s="1">
        <v>1</v>
      </c>
    </row>
    <row r="6711" spans="1:3" x14ac:dyDescent="0.25">
      <c r="A6711" s="1" t="s">
        <v>6784</v>
      </c>
      <c r="B6711" s="1">
        <v>50314635</v>
      </c>
      <c r="C6711" s="1">
        <v>1</v>
      </c>
    </row>
    <row r="6712" spans="1:3" x14ac:dyDescent="0.25">
      <c r="A6712" s="1" t="s">
        <v>6785</v>
      </c>
      <c r="B6712" s="1">
        <v>50314637</v>
      </c>
      <c r="C6712" s="1">
        <v>1</v>
      </c>
    </row>
    <row r="6713" spans="1:3" x14ac:dyDescent="0.25">
      <c r="A6713" s="1" t="s">
        <v>6786</v>
      </c>
      <c r="B6713" s="1">
        <v>50314639</v>
      </c>
      <c r="C6713" s="1">
        <v>1</v>
      </c>
    </row>
    <row r="6714" spans="1:3" x14ac:dyDescent="0.25">
      <c r="A6714" s="1" t="s">
        <v>6787</v>
      </c>
      <c r="B6714" s="1">
        <v>50314638</v>
      </c>
      <c r="C6714" s="1">
        <v>1</v>
      </c>
    </row>
    <row r="6715" spans="1:3" x14ac:dyDescent="0.25">
      <c r="A6715" s="1" t="s">
        <v>6788</v>
      </c>
      <c r="B6715" s="1">
        <v>50314646</v>
      </c>
      <c r="C6715" s="1">
        <v>1</v>
      </c>
    </row>
    <row r="6716" spans="1:3" x14ac:dyDescent="0.25">
      <c r="A6716" s="1" t="s">
        <v>6789</v>
      </c>
      <c r="B6716" s="1">
        <v>50314654</v>
      </c>
      <c r="C6716" s="1">
        <v>1</v>
      </c>
    </row>
    <row r="6717" spans="1:3" x14ac:dyDescent="0.25">
      <c r="A6717" s="1" t="s">
        <v>6790</v>
      </c>
      <c r="B6717" s="1">
        <v>50314653</v>
      </c>
      <c r="C6717" s="1">
        <v>1</v>
      </c>
    </row>
    <row r="6718" spans="1:3" x14ac:dyDescent="0.25">
      <c r="A6718" s="1" t="s">
        <v>6791</v>
      </c>
      <c r="B6718" s="1">
        <v>50314655</v>
      </c>
      <c r="C6718" s="1">
        <v>1</v>
      </c>
    </row>
    <row r="6719" spans="1:3" x14ac:dyDescent="0.25">
      <c r="A6719" s="1" t="s">
        <v>6792</v>
      </c>
      <c r="B6719" s="1">
        <v>50314657</v>
      </c>
      <c r="C6719" s="1">
        <v>1</v>
      </c>
    </row>
    <row r="6720" spans="1:3" x14ac:dyDescent="0.25">
      <c r="A6720" s="1" t="s">
        <v>6793</v>
      </c>
      <c r="B6720" s="1">
        <v>50314656</v>
      </c>
      <c r="C6720" s="1">
        <v>1</v>
      </c>
    </row>
    <row r="6721" spans="1:3" x14ac:dyDescent="0.25">
      <c r="A6721" s="1" t="s">
        <v>6794</v>
      </c>
      <c r="B6721" s="1">
        <v>50314652</v>
      </c>
      <c r="C6721" s="1">
        <v>1</v>
      </c>
    </row>
    <row r="6722" spans="1:3" x14ac:dyDescent="0.25">
      <c r="A6722" s="1" t="s">
        <v>6795</v>
      </c>
      <c r="B6722" s="1">
        <v>50314648</v>
      </c>
      <c r="C6722" s="1">
        <v>1</v>
      </c>
    </row>
    <row r="6723" spans="1:3" x14ac:dyDescent="0.25">
      <c r="A6723" s="1" t="s">
        <v>6796</v>
      </c>
      <c r="B6723" s="1">
        <v>50314647</v>
      </c>
      <c r="C6723" s="1">
        <v>1</v>
      </c>
    </row>
    <row r="6724" spans="1:3" x14ac:dyDescent="0.25">
      <c r="A6724" s="1" t="s">
        <v>6797</v>
      </c>
      <c r="B6724" s="1">
        <v>50314649</v>
      </c>
      <c r="C6724" s="1">
        <v>1</v>
      </c>
    </row>
    <row r="6725" spans="1:3" x14ac:dyDescent="0.25">
      <c r="A6725" s="1" t="s">
        <v>6798</v>
      </c>
      <c r="B6725" s="1">
        <v>50314651</v>
      </c>
      <c r="C6725" s="1">
        <v>1</v>
      </c>
    </row>
    <row r="6726" spans="1:3" x14ac:dyDescent="0.25">
      <c r="A6726" s="1" t="s">
        <v>6799</v>
      </c>
      <c r="B6726" s="1">
        <v>50314650</v>
      </c>
      <c r="C6726" s="1">
        <v>1</v>
      </c>
    </row>
    <row r="6727" spans="1:3" x14ac:dyDescent="0.25">
      <c r="A6727" s="1" t="s">
        <v>6800</v>
      </c>
      <c r="B6727" s="1">
        <v>50314634</v>
      </c>
      <c r="C6727" s="1">
        <v>1</v>
      </c>
    </row>
    <row r="6728" spans="1:3" x14ac:dyDescent="0.25">
      <c r="A6728" s="1" t="s">
        <v>6801</v>
      </c>
      <c r="B6728" s="1">
        <v>50314618</v>
      </c>
      <c r="C6728" s="1">
        <v>1</v>
      </c>
    </row>
    <row r="6729" spans="1:3" x14ac:dyDescent="0.25">
      <c r="A6729" s="1" t="s">
        <v>6802</v>
      </c>
      <c r="B6729" s="1">
        <v>50314617</v>
      </c>
      <c r="C6729" s="1">
        <v>1</v>
      </c>
    </row>
    <row r="6730" spans="1:3" x14ac:dyDescent="0.25">
      <c r="A6730" s="1" t="s">
        <v>6803</v>
      </c>
      <c r="B6730" s="1">
        <v>50314619</v>
      </c>
      <c r="C6730" s="1">
        <v>1</v>
      </c>
    </row>
    <row r="6731" spans="1:3" x14ac:dyDescent="0.25">
      <c r="A6731" s="1" t="s">
        <v>6804</v>
      </c>
      <c r="B6731" s="1">
        <v>50314621</v>
      </c>
      <c r="C6731" s="1">
        <v>1</v>
      </c>
    </row>
    <row r="6732" spans="1:3" x14ac:dyDescent="0.25">
      <c r="A6732" s="1" t="s">
        <v>6805</v>
      </c>
      <c r="B6732" s="1">
        <v>50314620</v>
      </c>
      <c r="C6732" s="1">
        <v>1</v>
      </c>
    </row>
    <row r="6733" spans="1:3" x14ac:dyDescent="0.25">
      <c r="A6733" s="1" t="s">
        <v>6806</v>
      </c>
      <c r="B6733" s="1">
        <v>50314616</v>
      </c>
      <c r="C6733" s="1">
        <v>1</v>
      </c>
    </row>
    <row r="6734" spans="1:3" x14ac:dyDescent="0.25">
      <c r="A6734" s="1" t="s">
        <v>6807</v>
      </c>
      <c r="B6734" s="1">
        <v>50314612</v>
      </c>
      <c r="C6734" s="1">
        <v>1</v>
      </c>
    </row>
    <row r="6735" spans="1:3" x14ac:dyDescent="0.25">
      <c r="A6735" s="1" t="s">
        <v>6808</v>
      </c>
      <c r="B6735" s="1">
        <v>50314611</v>
      </c>
      <c r="C6735" s="1">
        <v>1</v>
      </c>
    </row>
    <row r="6736" spans="1:3" x14ac:dyDescent="0.25">
      <c r="A6736" s="1" t="s">
        <v>6809</v>
      </c>
      <c r="B6736" s="1">
        <v>50314613</v>
      </c>
      <c r="C6736" s="1">
        <v>1</v>
      </c>
    </row>
    <row r="6737" spans="1:3" x14ac:dyDescent="0.25">
      <c r="A6737" s="1" t="s">
        <v>6810</v>
      </c>
      <c r="B6737" s="1">
        <v>50314615</v>
      </c>
      <c r="C6737" s="1">
        <v>1</v>
      </c>
    </row>
    <row r="6738" spans="1:3" x14ac:dyDescent="0.25">
      <c r="A6738" s="1" t="s">
        <v>6811</v>
      </c>
      <c r="B6738" s="1">
        <v>50314614</v>
      </c>
      <c r="C6738" s="1">
        <v>1</v>
      </c>
    </row>
    <row r="6739" spans="1:3" x14ac:dyDescent="0.25">
      <c r="A6739" s="1" t="s">
        <v>6812</v>
      </c>
      <c r="B6739" s="1">
        <v>50314622</v>
      </c>
      <c r="C6739" s="1">
        <v>1</v>
      </c>
    </row>
    <row r="6740" spans="1:3" x14ac:dyDescent="0.25">
      <c r="A6740" s="1" t="s">
        <v>6813</v>
      </c>
      <c r="B6740" s="1">
        <v>50314630</v>
      </c>
      <c r="C6740" s="1">
        <v>1</v>
      </c>
    </row>
    <row r="6741" spans="1:3" x14ac:dyDescent="0.25">
      <c r="A6741" s="1" t="s">
        <v>6814</v>
      </c>
      <c r="B6741" s="1">
        <v>50314629</v>
      </c>
      <c r="C6741" s="1">
        <v>1</v>
      </c>
    </row>
    <row r="6742" spans="1:3" x14ac:dyDescent="0.25">
      <c r="A6742" s="1" t="s">
        <v>6815</v>
      </c>
      <c r="B6742" s="1">
        <v>50314631</v>
      </c>
      <c r="C6742" s="1">
        <v>1</v>
      </c>
    </row>
    <row r="6743" spans="1:3" x14ac:dyDescent="0.25">
      <c r="A6743" s="1" t="s">
        <v>6816</v>
      </c>
      <c r="B6743" s="1">
        <v>50314633</v>
      </c>
      <c r="C6743" s="1">
        <v>1</v>
      </c>
    </row>
    <row r="6744" spans="1:3" x14ac:dyDescent="0.25">
      <c r="A6744" s="1" t="s">
        <v>6817</v>
      </c>
      <c r="B6744" s="1">
        <v>50314632</v>
      </c>
      <c r="C6744" s="1">
        <v>1</v>
      </c>
    </row>
    <row r="6745" spans="1:3" x14ac:dyDescent="0.25">
      <c r="A6745" s="1" t="s">
        <v>6818</v>
      </c>
      <c r="B6745" s="1">
        <v>50314628</v>
      </c>
      <c r="C6745" s="1">
        <v>1</v>
      </c>
    </row>
    <row r="6746" spans="1:3" x14ac:dyDescent="0.25">
      <c r="A6746" s="1" t="s">
        <v>6819</v>
      </c>
      <c r="B6746" s="1">
        <v>50314624</v>
      </c>
      <c r="C6746" s="1">
        <v>1</v>
      </c>
    </row>
    <row r="6747" spans="1:3" x14ac:dyDescent="0.25">
      <c r="A6747" s="1" t="s">
        <v>6820</v>
      </c>
      <c r="B6747" s="1">
        <v>50314623</v>
      </c>
      <c r="C6747" s="1">
        <v>1</v>
      </c>
    </row>
    <row r="6748" spans="1:3" x14ac:dyDescent="0.25">
      <c r="A6748" s="1" t="s">
        <v>6821</v>
      </c>
      <c r="B6748" s="1">
        <v>50314625</v>
      </c>
      <c r="C6748" s="1">
        <v>1</v>
      </c>
    </row>
    <row r="6749" spans="1:3" x14ac:dyDescent="0.25">
      <c r="A6749" s="1" t="s">
        <v>6822</v>
      </c>
      <c r="B6749" s="1">
        <v>50314627</v>
      </c>
      <c r="C6749" s="1">
        <v>1</v>
      </c>
    </row>
    <row r="6750" spans="1:3" x14ac:dyDescent="0.25">
      <c r="A6750" s="1" t="s">
        <v>6823</v>
      </c>
      <c r="B6750" s="1">
        <v>50314626</v>
      </c>
      <c r="C6750" s="1">
        <v>1</v>
      </c>
    </row>
    <row r="6751" spans="1:3" x14ac:dyDescent="0.25">
      <c r="A6751" s="1" t="s">
        <v>6824</v>
      </c>
      <c r="B6751" s="1">
        <v>50313459</v>
      </c>
      <c r="C6751" s="1">
        <v>1</v>
      </c>
    </row>
    <row r="6752" spans="1:3" x14ac:dyDescent="0.25">
      <c r="A6752" s="1" t="s">
        <v>6825</v>
      </c>
      <c r="B6752" s="1">
        <v>50311637</v>
      </c>
      <c r="C6752" s="1">
        <v>1</v>
      </c>
    </row>
    <row r="6753" spans="1:3" x14ac:dyDescent="0.25">
      <c r="A6753" s="1" t="s">
        <v>6826</v>
      </c>
      <c r="B6753" s="1">
        <v>50311636</v>
      </c>
      <c r="C6753" s="1">
        <v>1</v>
      </c>
    </row>
    <row r="6754" spans="1:3" x14ac:dyDescent="0.25">
      <c r="A6754" s="1" t="s">
        <v>6827</v>
      </c>
      <c r="B6754" s="1">
        <v>50311638</v>
      </c>
      <c r="C6754" s="1">
        <v>1</v>
      </c>
    </row>
    <row r="6755" spans="1:3" x14ac:dyDescent="0.25">
      <c r="A6755" s="1" t="s">
        <v>6828</v>
      </c>
      <c r="B6755" s="1">
        <v>50311640</v>
      </c>
      <c r="C6755" s="1">
        <v>1</v>
      </c>
    </row>
    <row r="6756" spans="1:3" x14ac:dyDescent="0.25">
      <c r="A6756" s="1" t="s">
        <v>6829</v>
      </c>
      <c r="B6756" s="1">
        <v>50311639</v>
      </c>
      <c r="C6756" s="1">
        <v>1</v>
      </c>
    </row>
    <row r="6757" spans="1:3" x14ac:dyDescent="0.25">
      <c r="A6757" s="1" t="s">
        <v>6830</v>
      </c>
      <c r="B6757" s="1">
        <v>50311635</v>
      </c>
      <c r="C6757" s="1">
        <v>1</v>
      </c>
    </row>
    <row r="6758" spans="1:3" x14ac:dyDescent="0.25">
      <c r="A6758" s="1" t="s">
        <v>6831</v>
      </c>
      <c r="B6758" s="1">
        <v>50311631</v>
      </c>
      <c r="C6758" s="1">
        <v>1</v>
      </c>
    </row>
    <row r="6759" spans="1:3" x14ac:dyDescent="0.25">
      <c r="A6759" s="1" t="s">
        <v>6832</v>
      </c>
      <c r="B6759" s="1">
        <v>50311630</v>
      </c>
      <c r="C6759" s="1">
        <v>1</v>
      </c>
    </row>
    <row r="6760" spans="1:3" x14ac:dyDescent="0.25">
      <c r="A6760" s="1" t="s">
        <v>6833</v>
      </c>
      <c r="B6760" s="1">
        <v>50311632</v>
      </c>
      <c r="C6760" s="1">
        <v>1</v>
      </c>
    </row>
    <row r="6761" spans="1:3" x14ac:dyDescent="0.25">
      <c r="A6761" s="1" t="s">
        <v>6834</v>
      </c>
      <c r="B6761" s="1">
        <v>50311634</v>
      </c>
      <c r="C6761" s="1">
        <v>1</v>
      </c>
    </row>
    <row r="6762" spans="1:3" x14ac:dyDescent="0.25">
      <c r="A6762" s="1" t="s">
        <v>6835</v>
      </c>
      <c r="B6762" s="1">
        <v>50311633</v>
      </c>
      <c r="C6762" s="1">
        <v>1</v>
      </c>
    </row>
    <row r="6763" spans="1:3" x14ac:dyDescent="0.25">
      <c r="A6763" s="1" t="s">
        <v>6836</v>
      </c>
      <c r="B6763" s="1">
        <v>50311641</v>
      </c>
      <c r="C6763" s="1">
        <v>1</v>
      </c>
    </row>
    <row r="6764" spans="1:3" x14ac:dyDescent="0.25">
      <c r="A6764" s="1" t="s">
        <v>6837</v>
      </c>
      <c r="B6764" s="1">
        <v>50311649</v>
      </c>
      <c r="C6764" s="1">
        <v>1</v>
      </c>
    </row>
    <row r="6765" spans="1:3" x14ac:dyDescent="0.25">
      <c r="A6765" s="1" t="s">
        <v>6838</v>
      </c>
      <c r="B6765" s="1">
        <v>50311648</v>
      </c>
      <c r="C6765" s="1">
        <v>1</v>
      </c>
    </row>
    <row r="6766" spans="1:3" x14ac:dyDescent="0.25">
      <c r="A6766" s="1" t="s">
        <v>6839</v>
      </c>
      <c r="B6766" s="1">
        <v>50311650</v>
      </c>
      <c r="C6766" s="1">
        <v>1</v>
      </c>
    </row>
    <row r="6767" spans="1:3" x14ac:dyDescent="0.25">
      <c r="A6767" s="1" t="s">
        <v>6840</v>
      </c>
      <c r="B6767" s="1">
        <v>50311652</v>
      </c>
      <c r="C6767" s="1">
        <v>1</v>
      </c>
    </row>
    <row r="6768" spans="1:3" x14ac:dyDescent="0.25">
      <c r="A6768" s="1" t="s">
        <v>6841</v>
      </c>
      <c r="B6768" s="1">
        <v>50311651</v>
      </c>
      <c r="C6768" s="1">
        <v>1</v>
      </c>
    </row>
    <row r="6769" spans="1:3" x14ac:dyDescent="0.25">
      <c r="A6769" s="1" t="s">
        <v>6842</v>
      </c>
      <c r="B6769" s="1">
        <v>50311647</v>
      </c>
      <c r="C6769" s="1">
        <v>1</v>
      </c>
    </row>
    <row r="6770" spans="1:3" x14ac:dyDescent="0.25">
      <c r="A6770" s="1" t="s">
        <v>6843</v>
      </c>
      <c r="B6770" s="1">
        <v>50311643</v>
      </c>
      <c r="C6770" s="1">
        <v>1</v>
      </c>
    </row>
    <row r="6771" spans="1:3" x14ac:dyDescent="0.25">
      <c r="A6771" s="1" t="s">
        <v>6844</v>
      </c>
      <c r="B6771" s="1">
        <v>50311642</v>
      </c>
      <c r="C6771" s="1">
        <v>1</v>
      </c>
    </row>
    <row r="6772" spans="1:3" x14ac:dyDescent="0.25">
      <c r="A6772" s="1" t="s">
        <v>6845</v>
      </c>
      <c r="B6772" s="1">
        <v>50311644</v>
      </c>
      <c r="C6772" s="1">
        <v>1</v>
      </c>
    </row>
    <row r="6773" spans="1:3" x14ac:dyDescent="0.25">
      <c r="A6773" s="1" t="s">
        <v>6846</v>
      </c>
      <c r="B6773" s="1">
        <v>50311646</v>
      </c>
      <c r="C6773" s="1">
        <v>1</v>
      </c>
    </row>
    <row r="6774" spans="1:3" x14ac:dyDescent="0.25">
      <c r="A6774" s="1" t="s">
        <v>6847</v>
      </c>
      <c r="B6774" s="1">
        <v>50311645</v>
      </c>
      <c r="C6774" s="1">
        <v>1</v>
      </c>
    </row>
    <row r="6775" spans="1:3" x14ac:dyDescent="0.25">
      <c r="A6775" s="1" t="s">
        <v>6848</v>
      </c>
      <c r="B6775" s="1">
        <v>50311629</v>
      </c>
      <c r="C6775" s="1">
        <v>1</v>
      </c>
    </row>
    <row r="6776" spans="1:3" x14ac:dyDescent="0.25">
      <c r="A6776" s="1" t="s">
        <v>6849</v>
      </c>
      <c r="B6776" s="1">
        <v>50311613</v>
      </c>
      <c r="C6776" s="1">
        <v>1</v>
      </c>
    </row>
    <row r="6777" spans="1:3" x14ac:dyDescent="0.25">
      <c r="A6777" s="1" t="s">
        <v>6850</v>
      </c>
      <c r="B6777" s="1">
        <v>50311612</v>
      </c>
      <c r="C6777" s="1">
        <v>1</v>
      </c>
    </row>
    <row r="6778" spans="1:3" x14ac:dyDescent="0.25">
      <c r="A6778" s="1" t="s">
        <v>6851</v>
      </c>
      <c r="B6778" s="1">
        <v>50311614</v>
      </c>
      <c r="C6778" s="1">
        <v>1</v>
      </c>
    </row>
    <row r="6779" spans="1:3" x14ac:dyDescent="0.25">
      <c r="A6779" s="1" t="s">
        <v>6852</v>
      </c>
      <c r="B6779" s="1">
        <v>50311616</v>
      </c>
      <c r="C6779" s="1">
        <v>1</v>
      </c>
    </row>
    <row r="6780" spans="1:3" x14ac:dyDescent="0.25">
      <c r="A6780" s="1" t="s">
        <v>6853</v>
      </c>
      <c r="B6780" s="1">
        <v>50311615</v>
      </c>
      <c r="C6780" s="1">
        <v>1</v>
      </c>
    </row>
    <row r="6781" spans="1:3" x14ac:dyDescent="0.25">
      <c r="A6781" s="1" t="s">
        <v>6854</v>
      </c>
      <c r="B6781" s="1">
        <v>50311611</v>
      </c>
      <c r="C6781" s="1">
        <v>1</v>
      </c>
    </row>
    <row r="6782" spans="1:3" x14ac:dyDescent="0.25">
      <c r="A6782" s="1" t="s">
        <v>6855</v>
      </c>
      <c r="B6782" s="1">
        <v>50311607</v>
      </c>
      <c r="C6782" s="1">
        <v>1</v>
      </c>
    </row>
    <row r="6783" spans="1:3" x14ac:dyDescent="0.25">
      <c r="A6783" s="1" t="s">
        <v>6856</v>
      </c>
      <c r="B6783" s="1">
        <v>50311606</v>
      </c>
      <c r="C6783" s="1">
        <v>1</v>
      </c>
    </row>
    <row r="6784" spans="1:3" x14ac:dyDescent="0.25">
      <c r="A6784" s="1" t="s">
        <v>6857</v>
      </c>
      <c r="B6784" s="1">
        <v>50311608</v>
      </c>
      <c r="C6784" s="1">
        <v>1</v>
      </c>
    </row>
    <row r="6785" spans="1:3" x14ac:dyDescent="0.25">
      <c r="A6785" s="1" t="s">
        <v>6858</v>
      </c>
      <c r="B6785" s="1">
        <v>50311610</v>
      </c>
      <c r="C6785" s="1">
        <v>1</v>
      </c>
    </row>
    <row r="6786" spans="1:3" x14ac:dyDescent="0.25">
      <c r="A6786" s="1" t="s">
        <v>6859</v>
      </c>
      <c r="B6786" s="1">
        <v>50311609</v>
      </c>
      <c r="C6786" s="1">
        <v>1</v>
      </c>
    </row>
    <row r="6787" spans="1:3" x14ac:dyDescent="0.25">
      <c r="A6787" s="1" t="s">
        <v>6860</v>
      </c>
      <c r="B6787" s="1">
        <v>50311617</v>
      </c>
      <c r="C6787" s="1">
        <v>1</v>
      </c>
    </row>
    <row r="6788" spans="1:3" x14ac:dyDescent="0.25">
      <c r="A6788" s="1" t="s">
        <v>6861</v>
      </c>
      <c r="B6788" s="1">
        <v>50311625</v>
      </c>
      <c r="C6788" s="1">
        <v>1</v>
      </c>
    </row>
    <row r="6789" spans="1:3" x14ac:dyDescent="0.25">
      <c r="A6789" s="1" t="s">
        <v>6862</v>
      </c>
      <c r="B6789" s="1">
        <v>50311624</v>
      </c>
      <c r="C6789" s="1">
        <v>1</v>
      </c>
    </row>
    <row r="6790" spans="1:3" x14ac:dyDescent="0.25">
      <c r="A6790" s="1" t="s">
        <v>6863</v>
      </c>
      <c r="B6790" s="1">
        <v>50311626</v>
      </c>
      <c r="C6790" s="1">
        <v>1</v>
      </c>
    </row>
    <row r="6791" spans="1:3" x14ac:dyDescent="0.25">
      <c r="A6791" s="1" t="s">
        <v>6864</v>
      </c>
      <c r="B6791" s="1">
        <v>50311628</v>
      </c>
      <c r="C6791" s="1">
        <v>1</v>
      </c>
    </row>
    <row r="6792" spans="1:3" x14ac:dyDescent="0.25">
      <c r="A6792" s="1" t="s">
        <v>6865</v>
      </c>
      <c r="B6792" s="1">
        <v>50311627</v>
      </c>
      <c r="C6792" s="1">
        <v>1</v>
      </c>
    </row>
    <row r="6793" spans="1:3" x14ac:dyDescent="0.25">
      <c r="A6793" s="1" t="s">
        <v>6866</v>
      </c>
      <c r="B6793" s="1">
        <v>50311623</v>
      </c>
      <c r="C6793" s="1">
        <v>1</v>
      </c>
    </row>
    <row r="6794" spans="1:3" x14ac:dyDescent="0.25">
      <c r="A6794" s="1" t="s">
        <v>6867</v>
      </c>
      <c r="B6794" s="1">
        <v>50311619</v>
      </c>
      <c r="C6794" s="1">
        <v>1</v>
      </c>
    </row>
    <row r="6795" spans="1:3" x14ac:dyDescent="0.25">
      <c r="A6795" s="1" t="s">
        <v>6868</v>
      </c>
      <c r="B6795" s="1">
        <v>50311618</v>
      </c>
      <c r="C6795" s="1">
        <v>1</v>
      </c>
    </row>
    <row r="6796" spans="1:3" x14ac:dyDescent="0.25">
      <c r="A6796" s="1" t="s">
        <v>6869</v>
      </c>
      <c r="B6796" s="1">
        <v>50311620</v>
      </c>
      <c r="C6796" s="1">
        <v>1</v>
      </c>
    </row>
    <row r="6797" spans="1:3" x14ac:dyDescent="0.25">
      <c r="A6797" s="1" t="s">
        <v>6870</v>
      </c>
      <c r="B6797" s="1">
        <v>50311622</v>
      </c>
      <c r="C6797" s="1">
        <v>1</v>
      </c>
    </row>
    <row r="6798" spans="1:3" x14ac:dyDescent="0.25">
      <c r="A6798" s="1" t="s">
        <v>6871</v>
      </c>
      <c r="B6798" s="1">
        <v>50311621</v>
      </c>
      <c r="C6798" s="1">
        <v>1</v>
      </c>
    </row>
    <row r="6799" spans="1:3" x14ac:dyDescent="0.25">
      <c r="A6799" s="1" t="s">
        <v>6872</v>
      </c>
      <c r="B6799" s="1">
        <v>50311653</v>
      </c>
      <c r="C6799" s="1">
        <v>1</v>
      </c>
    </row>
    <row r="6800" spans="1:3" x14ac:dyDescent="0.25">
      <c r="A6800" s="1" t="s">
        <v>6873</v>
      </c>
      <c r="B6800" s="1">
        <v>50311901</v>
      </c>
      <c r="C6800" s="1">
        <v>1</v>
      </c>
    </row>
    <row r="6801" spans="1:3" x14ac:dyDescent="0.25">
      <c r="A6801" s="1" t="s">
        <v>6874</v>
      </c>
      <c r="B6801" s="1">
        <v>50311814</v>
      </c>
      <c r="C6801" s="1">
        <v>1</v>
      </c>
    </row>
    <row r="6802" spans="1:3" x14ac:dyDescent="0.25">
      <c r="A6802" s="1" t="s">
        <v>6875</v>
      </c>
      <c r="B6802" s="1">
        <v>50311902</v>
      </c>
      <c r="C6802" s="1">
        <v>1</v>
      </c>
    </row>
    <row r="6803" spans="1:3" x14ac:dyDescent="0.25">
      <c r="A6803" s="1" t="s">
        <v>6876</v>
      </c>
      <c r="B6803" s="1">
        <v>50312001</v>
      </c>
      <c r="C6803" s="1">
        <v>1</v>
      </c>
    </row>
    <row r="6804" spans="1:3" x14ac:dyDescent="0.25">
      <c r="A6804" s="1" t="s">
        <v>6877</v>
      </c>
      <c r="B6804" s="1">
        <v>50311903</v>
      </c>
      <c r="C6804" s="1">
        <v>1</v>
      </c>
    </row>
    <row r="6805" spans="1:3" x14ac:dyDescent="0.25">
      <c r="A6805" s="1" t="s">
        <v>6878</v>
      </c>
      <c r="B6805" s="1">
        <v>50311813</v>
      </c>
      <c r="C6805" s="1">
        <v>1</v>
      </c>
    </row>
    <row r="6806" spans="1:3" x14ac:dyDescent="0.25">
      <c r="A6806" s="1" t="s">
        <v>6879</v>
      </c>
      <c r="B6806" s="1">
        <v>50311809</v>
      </c>
      <c r="C6806" s="1">
        <v>1</v>
      </c>
    </row>
    <row r="6807" spans="1:3" x14ac:dyDescent="0.25">
      <c r="A6807" s="1" t="s">
        <v>6880</v>
      </c>
      <c r="B6807" s="1">
        <v>50311808</v>
      </c>
      <c r="C6807" s="1">
        <v>1</v>
      </c>
    </row>
    <row r="6808" spans="1:3" x14ac:dyDescent="0.25">
      <c r="A6808" s="1" t="s">
        <v>6881</v>
      </c>
      <c r="B6808" s="1">
        <v>50311810</v>
      </c>
      <c r="C6808" s="1">
        <v>1</v>
      </c>
    </row>
    <row r="6809" spans="1:3" x14ac:dyDescent="0.25">
      <c r="A6809" s="1" t="s">
        <v>6882</v>
      </c>
      <c r="B6809" s="1">
        <v>50311812</v>
      </c>
      <c r="C6809" s="1">
        <v>1</v>
      </c>
    </row>
    <row r="6810" spans="1:3" x14ac:dyDescent="0.25">
      <c r="A6810" s="1" t="s">
        <v>6883</v>
      </c>
      <c r="B6810" s="1">
        <v>50311811</v>
      </c>
      <c r="C6810" s="1">
        <v>1</v>
      </c>
    </row>
    <row r="6811" spans="1:3" x14ac:dyDescent="0.25">
      <c r="A6811" s="1" t="s">
        <v>6884</v>
      </c>
      <c r="B6811" s="1">
        <v>50312002</v>
      </c>
      <c r="C6811" s="1">
        <v>1</v>
      </c>
    </row>
    <row r="6812" spans="1:3" x14ac:dyDescent="0.25">
      <c r="A6812" s="1" t="s">
        <v>6885</v>
      </c>
      <c r="B6812" s="1">
        <v>50312010</v>
      </c>
      <c r="C6812" s="1">
        <v>1</v>
      </c>
    </row>
    <row r="6813" spans="1:3" x14ac:dyDescent="0.25">
      <c r="A6813" s="1" t="s">
        <v>6886</v>
      </c>
      <c r="B6813" s="1">
        <v>50312009</v>
      </c>
      <c r="C6813" s="1">
        <v>1</v>
      </c>
    </row>
    <row r="6814" spans="1:3" x14ac:dyDescent="0.25">
      <c r="A6814" s="1" t="s">
        <v>6887</v>
      </c>
      <c r="B6814" s="1">
        <v>50312011</v>
      </c>
      <c r="C6814" s="1">
        <v>1</v>
      </c>
    </row>
    <row r="6815" spans="1:3" x14ac:dyDescent="0.25">
      <c r="A6815" s="1" t="s">
        <v>6888</v>
      </c>
      <c r="B6815" s="1">
        <v>50312013</v>
      </c>
      <c r="C6815" s="1">
        <v>1</v>
      </c>
    </row>
    <row r="6816" spans="1:3" x14ac:dyDescent="0.25">
      <c r="A6816" s="1" t="s">
        <v>6889</v>
      </c>
      <c r="B6816" s="1">
        <v>50312012</v>
      </c>
      <c r="C6816" s="1">
        <v>1</v>
      </c>
    </row>
    <row r="6817" spans="1:3" x14ac:dyDescent="0.25">
      <c r="A6817" s="1" t="s">
        <v>6890</v>
      </c>
      <c r="B6817" s="1">
        <v>50312008</v>
      </c>
      <c r="C6817" s="1">
        <v>1</v>
      </c>
    </row>
    <row r="6818" spans="1:3" x14ac:dyDescent="0.25">
      <c r="A6818" s="1" t="s">
        <v>6891</v>
      </c>
      <c r="B6818" s="1">
        <v>50312004</v>
      </c>
      <c r="C6818" s="1">
        <v>1</v>
      </c>
    </row>
    <row r="6819" spans="1:3" x14ac:dyDescent="0.25">
      <c r="A6819" s="1" t="s">
        <v>6892</v>
      </c>
      <c r="B6819" s="1">
        <v>50312003</v>
      </c>
      <c r="C6819" s="1">
        <v>1</v>
      </c>
    </row>
    <row r="6820" spans="1:3" x14ac:dyDescent="0.25">
      <c r="A6820" s="1" t="s">
        <v>6893</v>
      </c>
      <c r="B6820" s="1">
        <v>50312005</v>
      </c>
      <c r="C6820" s="1">
        <v>1</v>
      </c>
    </row>
    <row r="6821" spans="1:3" x14ac:dyDescent="0.25">
      <c r="A6821" s="1" t="s">
        <v>6894</v>
      </c>
      <c r="B6821" s="1">
        <v>50312007</v>
      </c>
      <c r="C6821" s="1">
        <v>1</v>
      </c>
    </row>
    <row r="6822" spans="1:3" x14ac:dyDescent="0.25">
      <c r="A6822" s="1" t="s">
        <v>6895</v>
      </c>
      <c r="B6822" s="1">
        <v>50312006</v>
      </c>
      <c r="C6822" s="1">
        <v>1</v>
      </c>
    </row>
    <row r="6823" spans="1:3" x14ac:dyDescent="0.25">
      <c r="A6823" s="1" t="s">
        <v>6896</v>
      </c>
      <c r="B6823" s="1">
        <v>50311807</v>
      </c>
      <c r="C6823" s="1">
        <v>1</v>
      </c>
    </row>
    <row r="6824" spans="1:3" x14ac:dyDescent="0.25">
      <c r="A6824" s="1" t="s">
        <v>6897</v>
      </c>
      <c r="B6824" s="1">
        <v>50311706</v>
      </c>
      <c r="C6824" s="1">
        <v>1</v>
      </c>
    </row>
    <row r="6825" spans="1:3" x14ac:dyDescent="0.25">
      <c r="A6825" s="1" t="s">
        <v>6898</v>
      </c>
      <c r="B6825" s="1">
        <v>50311705</v>
      </c>
      <c r="C6825" s="1">
        <v>1</v>
      </c>
    </row>
    <row r="6826" spans="1:3" x14ac:dyDescent="0.25">
      <c r="A6826" s="1" t="s">
        <v>6899</v>
      </c>
      <c r="B6826" s="1">
        <v>50311707</v>
      </c>
      <c r="C6826" s="1">
        <v>1</v>
      </c>
    </row>
    <row r="6827" spans="1:3" x14ac:dyDescent="0.25">
      <c r="A6827" s="1" t="s">
        <v>6900</v>
      </c>
      <c r="B6827" s="1">
        <v>50311709</v>
      </c>
      <c r="C6827" s="1">
        <v>1</v>
      </c>
    </row>
    <row r="6828" spans="1:3" x14ac:dyDescent="0.25">
      <c r="A6828" s="1" t="s">
        <v>6901</v>
      </c>
      <c r="B6828" s="1">
        <v>50311708</v>
      </c>
      <c r="C6828" s="1">
        <v>1</v>
      </c>
    </row>
    <row r="6829" spans="1:3" x14ac:dyDescent="0.25">
      <c r="A6829" s="1" t="s">
        <v>6902</v>
      </c>
      <c r="B6829" s="1">
        <v>50311704</v>
      </c>
      <c r="C6829" s="1">
        <v>1</v>
      </c>
    </row>
    <row r="6830" spans="1:3" x14ac:dyDescent="0.25">
      <c r="A6830" s="1" t="s">
        <v>6903</v>
      </c>
      <c r="B6830" s="1">
        <v>50311655</v>
      </c>
      <c r="C6830" s="1">
        <v>1</v>
      </c>
    </row>
    <row r="6831" spans="1:3" x14ac:dyDescent="0.25">
      <c r="A6831" s="1" t="s">
        <v>6904</v>
      </c>
      <c r="B6831" s="1">
        <v>50311654</v>
      </c>
      <c r="C6831" s="1">
        <v>1</v>
      </c>
    </row>
    <row r="6832" spans="1:3" x14ac:dyDescent="0.25">
      <c r="A6832" s="1" t="s">
        <v>6905</v>
      </c>
      <c r="B6832" s="1">
        <v>50311701</v>
      </c>
      <c r="C6832" s="1">
        <v>1</v>
      </c>
    </row>
    <row r="6833" spans="1:3" x14ac:dyDescent="0.25">
      <c r="A6833" s="1" t="s">
        <v>6906</v>
      </c>
      <c r="B6833" s="1">
        <v>50311703</v>
      </c>
      <c r="C6833" s="1">
        <v>1</v>
      </c>
    </row>
    <row r="6834" spans="1:3" x14ac:dyDescent="0.25">
      <c r="A6834" s="1" t="s">
        <v>6907</v>
      </c>
      <c r="B6834" s="1">
        <v>50311702</v>
      </c>
      <c r="C6834" s="1">
        <v>1</v>
      </c>
    </row>
    <row r="6835" spans="1:3" x14ac:dyDescent="0.25">
      <c r="A6835" s="1" t="s">
        <v>6908</v>
      </c>
      <c r="B6835" s="1">
        <v>50311710</v>
      </c>
      <c r="C6835" s="1">
        <v>1</v>
      </c>
    </row>
    <row r="6836" spans="1:3" x14ac:dyDescent="0.25">
      <c r="A6836" s="1" t="s">
        <v>6909</v>
      </c>
      <c r="B6836" s="1">
        <v>50311803</v>
      </c>
      <c r="C6836" s="1">
        <v>1</v>
      </c>
    </row>
    <row r="6837" spans="1:3" x14ac:dyDescent="0.25">
      <c r="A6837" s="1" t="s">
        <v>6910</v>
      </c>
      <c r="B6837" s="1">
        <v>50311802</v>
      </c>
      <c r="C6837" s="1">
        <v>1</v>
      </c>
    </row>
    <row r="6838" spans="1:3" x14ac:dyDescent="0.25">
      <c r="A6838" s="1" t="s">
        <v>6911</v>
      </c>
      <c r="B6838" s="1">
        <v>50311804</v>
      </c>
      <c r="C6838" s="1">
        <v>1</v>
      </c>
    </row>
    <row r="6839" spans="1:3" x14ac:dyDescent="0.25">
      <c r="A6839" s="1" t="s">
        <v>6912</v>
      </c>
      <c r="B6839" s="1">
        <v>50311806</v>
      </c>
      <c r="C6839" s="1">
        <v>1</v>
      </c>
    </row>
    <row r="6840" spans="1:3" x14ac:dyDescent="0.25">
      <c r="A6840" s="1" t="s">
        <v>6913</v>
      </c>
      <c r="B6840" s="1">
        <v>50311805</v>
      </c>
      <c r="C6840" s="1">
        <v>1</v>
      </c>
    </row>
    <row r="6841" spans="1:3" x14ac:dyDescent="0.25">
      <c r="A6841" s="1" t="s">
        <v>6914</v>
      </c>
      <c r="B6841" s="1">
        <v>50311801</v>
      </c>
      <c r="C6841" s="1">
        <v>1</v>
      </c>
    </row>
    <row r="6842" spans="1:3" x14ac:dyDescent="0.25">
      <c r="A6842" s="1" t="s">
        <v>6915</v>
      </c>
      <c r="B6842" s="1">
        <v>50311712</v>
      </c>
      <c r="C6842" s="1">
        <v>1</v>
      </c>
    </row>
    <row r="6843" spans="1:3" x14ac:dyDescent="0.25">
      <c r="A6843" s="1" t="s">
        <v>6916</v>
      </c>
      <c r="B6843" s="1">
        <v>50311711</v>
      </c>
      <c r="C6843" s="1">
        <v>1</v>
      </c>
    </row>
    <row r="6844" spans="1:3" x14ac:dyDescent="0.25">
      <c r="A6844" s="1" t="s">
        <v>6917</v>
      </c>
      <c r="B6844" s="1">
        <v>50311713</v>
      </c>
      <c r="C6844" s="1">
        <v>1</v>
      </c>
    </row>
    <row r="6845" spans="1:3" x14ac:dyDescent="0.25">
      <c r="A6845" s="1" t="s">
        <v>6918</v>
      </c>
      <c r="B6845" s="1">
        <v>50311715</v>
      </c>
      <c r="C6845" s="1">
        <v>1</v>
      </c>
    </row>
    <row r="6846" spans="1:3" x14ac:dyDescent="0.25">
      <c r="A6846" s="1" t="s">
        <v>6919</v>
      </c>
      <c r="B6846" s="1">
        <v>50311714</v>
      </c>
      <c r="C6846" s="1">
        <v>1</v>
      </c>
    </row>
    <row r="6847" spans="1:3" x14ac:dyDescent="0.25">
      <c r="A6847" s="1" t="s">
        <v>6920</v>
      </c>
      <c r="B6847" s="1">
        <v>50311605</v>
      </c>
      <c r="C6847" s="1">
        <v>1</v>
      </c>
    </row>
    <row r="6848" spans="1:3" x14ac:dyDescent="0.25">
      <c r="A6848" s="1" t="s">
        <v>6921</v>
      </c>
      <c r="B6848" s="1">
        <v>50311537</v>
      </c>
      <c r="C6848" s="1">
        <v>1</v>
      </c>
    </row>
    <row r="6849" spans="1:3" x14ac:dyDescent="0.25">
      <c r="A6849" s="1" t="s">
        <v>6922</v>
      </c>
      <c r="B6849" s="1">
        <v>50311536</v>
      </c>
      <c r="C6849" s="1">
        <v>1</v>
      </c>
    </row>
    <row r="6850" spans="1:3" x14ac:dyDescent="0.25">
      <c r="A6850" s="1" t="s">
        <v>6923</v>
      </c>
      <c r="B6850" s="1">
        <v>50311538</v>
      </c>
      <c r="C6850" s="1">
        <v>1</v>
      </c>
    </row>
    <row r="6851" spans="1:3" x14ac:dyDescent="0.25">
      <c r="A6851" s="1" t="s">
        <v>6924</v>
      </c>
      <c r="B6851" s="1">
        <v>50311540</v>
      </c>
      <c r="C6851" s="1">
        <v>1</v>
      </c>
    </row>
    <row r="6852" spans="1:3" x14ac:dyDescent="0.25">
      <c r="A6852" s="1" t="s">
        <v>6925</v>
      </c>
      <c r="B6852" s="1">
        <v>50311539</v>
      </c>
      <c r="C6852" s="1">
        <v>1</v>
      </c>
    </row>
    <row r="6853" spans="1:3" x14ac:dyDescent="0.25">
      <c r="A6853" s="1" t="s">
        <v>6926</v>
      </c>
      <c r="B6853" s="1">
        <v>50311535</v>
      </c>
      <c r="C6853" s="1">
        <v>1</v>
      </c>
    </row>
    <row r="6854" spans="1:3" x14ac:dyDescent="0.25">
      <c r="A6854" s="1" t="s">
        <v>6927</v>
      </c>
      <c r="B6854" s="1">
        <v>50311531</v>
      </c>
      <c r="C6854" s="1">
        <v>1</v>
      </c>
    </row>
    <row r="6855" spans="1:3" x14ac:dyDescent="0.25">
      <c r="A6855" s="1" t="s">
        <v>6928</v>
      </c>
      <c r="B6855" s="1">
        <v>50311530</v>
      </c>
      <c r="C6855" s="1">
        <v>1</v>
      </c>
    </row>
    <row r="6856" spans="1:3" x14ac:dyDescent="0.25">
      <c r="A6856" s="1" t="s">
        <v>6929</v>
      </c>
      <c r="B6856" s="1">
        <v>50311532</v>
      </c>
      <c r="C6856" s="1">
        <v>1</v>
      </c>
    </row>
    <row r="6857" spans="1:3" x14ac:dyDescent="0.25">
      <c r="A6857" s="1" t="s">
        <v>6930</v>
      </c>
      <c r="B6857" s="1">
        <v>50311534</v>
      </c>
      <c r="C6857" s="1">
        <v>1</v>
      </c>
    </row>
    <row r="6858" spans="1:3" x14ac:dyDescent="0.25">
      <c r="A6858" s="1" t="s">
        <v>6931</v>
      </c>
      <c r="B6858" s="1">
        <v>50311533</v>
      </c>
      <c r="C6858" s="1">
        <v>1</v>
      </c>
    </row>
    <row r="6859" spans="1:3" x14ac:dyDescent="0.25">
      <c r="A6859" s="1" t="s">
        <v>6932</v>
      </c>
      <c r="B6859" s="1">
        <v>50311541</v>
      </c>
      <c r="C6859" s="1">
        <v>1</v>
      </c>
    </row>
    <row r="6860" spans="1:3" x14ac:dyDescent="0.25">
      <c r="A6860" s="1" t="s">
        <v>6933</v>
      </c>
      <c r="B6860" s="1">
        <v>50311549</v>
      </c>
      <c r="C6860" s="1">
        <v>1</v>
      </c>
    </row>
    <row r="6861" spans="1:3" x14ac:dyDescent="0.25">
      <c r="A6861" s="1" t="s">
        <v>6934</v>
      </c>
      <c r="B6861" s="1">
        <v>50311548</v>
      </c>
      <c r="C6861" s="1">
        <v>1</v>
      </c>
    </row>
    <row r="6862" spans="1:3" x14ac:dyDescent="0.25">
      <c r="A6862" s="1" t="s">
        <v>6935</v>
      </c>
      <c r="B6862" s="1">
        <v>50311550</v>
      </c>
      <c r="C6862" s="1">
        <v>1</v>
      </c>
    </row>
    <row r="6863" spans="1:3" x14ac:dyDescent="0.25">
      <c r="A6863" s="1" t="s">
        <v>6936</v>
      </c>
      <c r="B6863" s="1">
        <v>50311552</v>
      </c>
      <c r="C6863" s="1">
        <v>1</v>
      </c>
    </row>
    <row r="6864" spans="1:3" x14ac:dyDescent="0.25">
      <c r="A6864" s="1" t="s">
        <v>6937</v>
      </c>
      <c r="B6864" s="1">
        <v>50311551</v>
      </c>
      <c r="C6864" s="1">
        <v>1</v>
      </c>
    </row>
    <row r="6865" spans="1:3" x14ac:dyDescent="0.25">
      <c r="A6865" s="1" t="s">
        <v>6938</v>
      </c>
      <c r="B6865" s="1">
        <v>50311547</v>
      </c>
      <c r="C6865" s="1">
        <v>1</v>
      </c>
    </row>
    <row r="6866" spans="1:3" x14ac:dyDescent="0.25">
      <c r="A6866" s="1" t="s">
        <v>6939</v>
      </c>
      <c r="B6866" s="1">
        <v>50311543</v>
      </c>
      <c r="C6866" s="1">
        <v>1</v>
      </c>
    </row>
    <row r="6867" spans="1:3" x14ac:dyDescent="0.25">
      <c r="A6867" s="1" t="s">
        <v>6940</v>
      </c>
      <c r="B6867" s="1">
        <v>50311542</v>
      </c>
      <c r="C6867" s="1">
        <v>1</v>
      </c>
    </row>
    <row r="6868" spans="1:3" x14ac:dyDescent="0.25">
      <c r="A6868" s="1" t="s">
        <v>6941</v>
      </c>
      <c r="B6868" s="1">
        <v>50311544</v>
      </c>
      <c r="C6868" s="1">
        <v>1</v>
      </c>
    </row>
    <row r="6869" spans="1:3" x14ac:dyDescent="0.25">
      <c r="A6869" s="1" t="s">
        <v>6942</v>
      </c>
      <c r="B6869" s="1">
        <v>50311546</v>
      </c>
      <c r="C6869" s="1">
        <v>1</v>
      </c>
    </row>
    <row r="6870" spans="1:3" x14ac:dyDescent="0.25">
      <c r="A6870" s="1" t="s">
        <v>6943</v>
      </c>
      <c r="B6870" s="1">
        <v>50311545</v>
      </c>
      <c r="C6870" s="1">
        <v>1</v>
      </c>
    </row>
    <row r="6871" spans="1:3" x14ac:dyDescent="0.25">
      <c r="A6871" s="1" t="s">
        <v>6944</v>
      </c>
      <c r="B6871" s="1">
        <v>50311529</v>
      </c>
      <c r="C6871" s="1">
        <v>1</v>
      </c>
    </row>
    <row r="6872" spans="1:3" x14ac:dyDescent="0.25">
      <c r="A6872" s="1" t="s">
        <v>6945</v>
      </c>
      <c r="B6872" s="1">
        <v>50311513</v>
      </c>
      <c r="C6872" s="1">
        <v>1</v>
      </c>
    </row>
    <row r="6873" spans="1:3" x14ac:dyDescent="0.25">
      <c r="A6873" s="1" t="s">
        <v>6946</v>
      </c>
      <c r="B6873" s="1">
        <v>50311512</v>
      </c>
      <c r="C6873" s="1">
        <v>1</v>
      </c>
    </row>
    <row r="6874" spans="1:3" x14ac:dyDescent="0.25">
      <c r="A6874" s="1" t="s">
        <v>6947</v>
      </c>
      <c r="B6874" s="1">
        <v>50311514</v>
      </c>
      <c r="C6874" s="1">
        <v>1</v>
      </c>
    </row>
    <row r="6875" spans="1:3" x14ac:dyDescent="0.25">
      <c r="A6875" s="1" t="s">
        <v>6948</v>
      </c>
      <c r="B6875" s="1">
        <v>50311516</v>
      </c>
      <c r="C6875" s="1">
        <v>1</v>
      </c>
    </row>
    <row r="6876" spans="1:3" x14ac:dyDescent="0.25">
      <c r="A6876" s="1" t="s">
        <v>6949</v>
      </c>
      <c r="B6876" s="1">
        <v>50311515</v>
      </c>
      <c r="C6876" s="1">
        <v>1</v>
      </c>
    </row>
    <row r="6877" spans="1:3" x14ac:dyDescent="0.25">
      <c r="A6877" s="1" t="s">
        <v>6950</v>
      </c>
      <c r="B6877" s="1">
        <v>50311511</v>
      </c>
      <c r="C6877" s="1">
        <v>1</v>
      </c>
    </row>
    <row r="6878" spans="1:3" x14ac:dyDescent="0.25">
      <c r="A6878" s="1" t="s">
        <v>6951</v>
      </c>
      <c r="B6878" s="1">
        <v>50311507</v>
      </c>
      <c r="C6878" s="1">
        <v>1</v>
      </c>
    </row>
    <row r="6879" spans="1:3" x14ac:dyDescent="0.25">
      <c r="A6879" s="1" t="s">
        <v>6952</v>
      </c>
      <c r="B6879" s="1">
        <v>50311506</v>
      </c>
      <c r="C6879" s="1">
        <v>1</v>
      </c>
    </row>
    <row r="6880" spans="1:3" x14ac:dyDescent="0.25">
      <c r="A6880" s="1" t="s">
        <v>6953</v>
      </c>
      <c r="B6880" s="1">
        <v>50311508</v>
      </c>
      <c r="C6880" s="1">
        <v>1</v>
      </c>
    </row>
    <row r="6881" spans="1:3" x14ac:dyDescent="0.25">
      <c r="A6881" s="1" t="s">
        <v>6954</v>
      </c>
      <c r="B6881" s="1">
        <v>50311510</v>
      </c>
      <c r="C6881" s="1">
        <v>1</v>
      </c>
    </row>
    <row r="6882" spans="1:3" x14ac:dyDescent="0.25">
      <c r="A6882" s="1" t="s">
        <v>6955</v>
      </c>
      <c r="B6882" s="1">
        <v>50311509</v>
      </c>
      <c r="C6882" s="1">
        <v>1</v>
      </c>
    </row>
    <row r="6883" spans="1:3" x14ac:dyDescent="0.25">
      <c r="A6883" s="1" t="s">
        <v>6956</v>
      </c>
      <c r="B6883" s="1">
        <v>50311517</v>
      </c>
      <c r="C6883" s="1">
        <v>1</v>
      </c>
    </row>
    <row r="6884" spans="1:3" x14ac:dyDescent="0.25">
      <c r="A6884" s="1" t="s">
        <v>6957</v>
      </c>
      <c r="B6884" s="1">
        <v>50311525</v>
      </c>
      <c r="C6884" s="1">
        <v>1</v>
      </c>
    </row>
    <row r="6885" spans="1:3" x14ac:dyDescent="0.25">
      <c r="A6885" s="1" t="s">
        <v>6958</v>
      </c>
      <c r="B6885" s="1">
        <v>50311524</v>
      </c>
      <c r="C6885" s="1">
        <v>1</v>
      </c>
    </row>
    <row r="6886" spans="1:3" x14ac:dyDescent="0.25">
      <c r="A6886" s="1" t="s">
        <v>6959</v>
      </c>
      <c r="B6886" s="1">
        <v>50311526</v>
      </c>
      <c r="C6886" s="1">
        <v>1</v>
      </c>
    </row>
    <row r="6887" spans="1:3" x14ac:dyDescent="0.25">
      <c r="A6887" s="1" t="s">
        <v>6960</v>
      </c>
      <c r="B6887" s="1">
        <v>50311528</v>
      </c>
      <c r="C6887" s="1">
        <v>1</v>
      </c>
    </row>
    <row r="6888" spans="1:3" x14ac:dyDescent="0.25">
      <c r="A6888" s="1" t="s">
        <v>6961</v>
      </c>
      <c r="B6888" s="1">
        <v>50311527</v>
      </c>
      <c r="C6888" s="1">
        <v>1</v>
      </c>
    </row>
    <row r="6889" spans="1:3" x14ac:dyDescent="0.25">
      <c r="A6889" s="1" t="s">
        <v>6962</v>
      </c>
      <c r="B6889" s="1">
        <v>50311523</v>
      </c>
      <c r="C6889" s="1">
        <v>1</v>
      </c>
    </row>
    <row r="6890" spans="1:3" x14ac:dyDescent="0.25">
      <c r="A6890" s="1" t="s">
        <v>6963</v>
      </c>
      <c r="B6890" s="1">
        <v>50311519</v>
      </c>
      <c r="C6890" s="1">
        <v>1</v>
      </c>
    </row>
    <row r="6891" spans="1:3" x14ac:dyDescent="0.25">
      <c r="A6891" s="1" t="s">
        <v>6964</v>
      </c>
      <c r="B6891" s="1">
        <v>50311518</v>
      </c>
      <c r="C6891" s="1">
        <v>1</v>
      </c>
    </row>
    <row r="6892" spans="1:3" x14ac:dyDescent="0.25">
      <c r="A6892" s="1" t="s">
        <v>6965</v>
      </c>
      <c r="B6892" s="1">
        <v>50311520</v>
      </c>
      <c r="C6892" s="1">
        <v>1</v>
      </c>
    </row>
    <row r="6893" spans="1:3" x14ac:dyDescent="0.25">
      <c r="A6893" s="1" t="s">
        <v>6966</v>
      </c>
      <c r="B6893" s="1">
        <v>50311522</v>
      </c>
      <c r="C6893" s="1">
        <v>1</v>
      </c>
    </row>
    <row r="6894" spans="1:3" x14ac:dyDescent="0.25">
      <c r="A6894" s="1" t="s">
        <v>6967</v>
      </c>
      <c r="B6894" s="1">
        <v>50311521</v>
      </c>
      <c r="C6894" s="1">
        <v>1</v>
      </c>
    </row>
    <row r="6895" spans="1:3" x14ac:dyDescent="0.25">
      <c r="A6895" s="1" t="s">
        <v>6968</v>
      </c>
      <c r="B6895" s="1">
        <v>50311553</v>
      </c>
      <c r="C6895" s="1">
        <v>1</v>
      </c>
    </row>
    <row r="6896" spans="1:3" x14ac:dyDescent="0.25">
      <c r="A6896" s="1" t="s">
        <v>6969</v>
      </c>
      <c r="B6896" s="1">
        <v>50311585</v>
      </c>
      <c r="C6896" s="1">
        <v>1</v>
      </c>
    </row>
    <row r="6897" spans="1:3" x14ac:dyDescent="0.25">
      <c r="A6897" s="1" t="s">
        <v>6970</v>
      </c>
      <c r="B6897" s="1">
        <v>50311584</v>
      </c>
      <c r="C6897" s="1">
        <v>1</v>
      </c>
    </row>
    <row r="6898" spans="1:3" x14ac:dyDescent="0.25">
      <c r="A6898" s="1" t="s">
        <v>6971</v>
      </c>
      <c r="B6898" s="1">
        <v>50311586</v>
      </c>
      <c r="C6898" s="1">
        <v>1</v>
      </c>
    </row>
    <row r="6899" spans="1:3" x14ac:dyDescent="0.25">
      <c r="A6899" s="1" t="s">
        <v>6972</v>
      </c>
      <c r="B6899" s="1">
        <v>50311588</v>
      </c>
      <c r="C6899" s="1">
        <v>1</v>
      </c>
    </row>
    <row r="6900" spans="1:3" x14ac:dyDescent="0.25">
      <c r="A6900" s="1" t="s">
        <v>6973</v>
      </c>
      <c r="B6900" s="1">
        <v>50311587</v>
      </c>
      <c r="C6900" s="1">
        <v>1</v>
      </c>
    </row>
    <row r="6901" spans="1:3" x14ac:dyDescent="0.25">
      <c r="A6901" s="1" t="s">
        <v>6974</v>
      </c>
      <c r="B6901" s="1">
        <v>50311583</v>
      </c>
      <c r="C6901" s="1">
        <v>1</v>
      </c>
    </row>
    <row r="6902" spans="1:3" x14ac:dyDescent="0.25">
      <c r="A6902" s="1" t="s">
        <v>6975</v>
      </c>
      <c r="B6902" s="1">
        <v>50311579</v>
      </c>
      <c r="C6902" s="1">
        <v>1</v>
      </c>
    </row>
    <row r="6903" spans="1:3" x14ac:dyDescent="0.25">
      <c r="A6903" s="1" t="s">
        <v>6976</v>
      </c>
      <c r="B6903" s="1">
        <v>50311578</v>
      </c>
      <c r="C6903" s="1">
        <v>1</v>
      </c>
    </row>
    <row r="6904" spans="1:3" x14ac:dyDescent="0.25">
      <c r="A6904" s="1" t="s">
        <v>6977</v>
      </c>
      <c r="B6904" s="1">
        <v>50311580</v>
      </c>
      <c r="C6904" s="1">
        <v>1</v>
      </c>
    </row>
    <row r="6905" spans="1:3" x14ac:dyDescent="0.25">
      <c r="A6905" s="1" t="s">
        <v>6978</v>
      </c>
      <c r="B6905" s="1">
        <v>50311582</v>
      </c>
      <c r="C6905" s="1">
        <v>1</v>
      </c>
    </row>
    <row r="6906" spans="1:3" x14ac:dyDescent="0.25">
      <c r="A6906" s="1" t="s">
        <v>6979</v>
      </c>
      <c r="B6906" s="1">
        <v>50311581</v>
      </c>
      <c r="C6906" s="1">
        <v>1</v>
      </c>
    </row>
    <row r="6907" spans="1:3" x14ac:dyDescent="0.25">
      <c r="A6907" s="1" t="s">
        <v>6980</v>
      </c>
      <c r="B6907" s="1">
        <v>50311589</v>
      </c>
      <c r="C6907" s="1">
        <v>1</v>
      </c>
    </row>
    <row r="6908" spans="1:3" x14ac:dyDescent="0.25">
      <c r="A6908" s="1" t="s">
        <v>6981</v>
      </c>
      <c r="B6908" s="1">
        <v>50311601</v>
      </c>
      <c r="C6908" s="1">
        <v>1</v>
      </c>
    </row>
    <row r="6909" spans="1:3" x14ac:dyDescent="0.25">
      <c r="A6909" s="1" t="s">
        <v>6982</v>
      </c>
      <c r="B6909" s="1">
        <v>50311596</v>
      </c>
      <c r="C6909" s="1">
        <v>1</v>
      </c>
    </row>
    <row r="6910" spans="1:3" x14ac:dyDescent="0.25">
      <c r="A6910" s="1" t="s">
        <v>6983</v>
      </c>
      <c r="B6910" s="1">
        <v>50311602</v>
      </c>
      <c r="C6910" s="1">
        <v>1</v>
      </c>
    </row>
    <row r="6911" spans="1:3" x14ac:dyDescent="0.25">
      <c r="A6911" s="1" t="s">
        <v>6984</v>
      </c>
      <c r="B6911" s="1">
        <v>50311604</v>
      </c>
      <c r="C6911" s="1">
        <v>1</v>
      </c>
    </row>
    <row r="6912" spans="1:3" x14ac:dyDescent="0.25">
      <c r="A6912" s="1" t="s">
        <v>6985</v>
      </c>
      <c r="B6912" s="1">
        <v>50311603</v>
      </c>
      <c r="C6912" s="1">
        <v>1</v>
      </c>
    </row>
    <row r="6913" spans="1:3" x14ac:dyDescent="0.25">
      <c r="A6913" s="1" t="s">
        <v>6986</v>
      </c>
      <c r="B6913" s="1">
        <v>50311595</v>
      </c>
      <c r="C6913" s="1">
        <v>1</v>
      </c>
    </row>
    <row r="6914" spans="1:3" x14ac:dyDescent="0.25">
      <c r="A6914" s="1" t="s">
        <v>6987</v>
      </c>
      <c r="B6914" s="1">
        <v>50311591</v>
      </c>
      <c r="C6914" s="1">
        <v>1</v>
      </c>
    </row>
    <row r="6915" spans="1:3" x14ac:dyDescent="0.25">
      <c r="A6915" s="1" t="s">
        <v>6988</v>
      </c>
      <c r="B6915" s="1">
        <v>50311590</v>
      </c>
      <c r="C6915" s="1">
        <v>1</v>
      </c>
    </row>
    <row r="6916" spans="1:3" x14ac:dyDescent="0.25">
      <c r="A6916" s="1" t="s">
        <v>6989</v>
      </c>
      <c r="B6916" s="1">
        <v>50311592</v>
      </c>
      <c r="C6916" s="1">
        <v>1</v>
      </c>
    </row>
    <row r="6917" spans="1:3" x14ac:dyDescent="0.25">
      <c r="A6917" s="1" t="s">
        <v>6990</v>
      </c>
      <c r="B6917" s="1">
        <v>50311594</v>
      </c>
      <c r="C6917" s="1">
        <v>1</v>
      </c>
    </row>
    <row r="6918" spans="1:3" x14ac:dyDescent="0.25">
      <c r="A6918" s="1" t="s">
        <v>6991</v>
      </c>
      <c r="B6918" s="1">
        <v>50311593</v>
      </c>
      <c r="C6918" s="1">
        <v>1</v>
      </c>
    </row>
    <row r="6919" spans="1:3" x14ac:dyDescent="0.25">
      <c r="A6919" s="1" t="s">
        <v>6992</v>
      </c>
      <c r="B6919" s="1">
        <v>50311577</v>
      </c>
      <c r="C6919" s="1">
        <v>1</v>
      </c>
    </row>
    <row r="6920" spans="1:3" x14ac:dyDescent="0.25">
      <c r="A6920" s="1" t="s">
        <v>6993</v>
      </c>
      <c r="B6920" s="1">
        <v>50311561</v>
      </c>
      <c r="C6920" s="1">
        <v>1</v>
      </c>
    </row>
    <row r="6921" spans="1:3" x14ac:dyDescent="0.25">
      <c r="A6921" s="1" t="s">
        <v>6994</v>
      </c>
      <c r="B6921" s="1">
        <v>50311560</v>
      </c>
      <c r="C6921" s="1">
        <v>1</v>
      </c>
    </row>
    <row r="6922" spans="1:3" x14ac:dyDescent="0.25">
      <c r="A6922" s="1" t="s">
        <v>6995</v>
      </c>
      <c r="B6922" s="1">
        <v>50311562</v>
      </c>
      <c r="C6922" s="1">
        <v>1</v>
      </c>
    </row>
    <row r="6923" spans="1:3" x14ac:dyDescent="0.25">
      <c r="A6923" s="1" t="s">
        <v>6996</v>
      </c>
      <c r="B6923" s="1">
        <v>50311564</v>
      </c>
      <c r="C6923" s="1">
        <v>1</v>
      </c>
    </row>
    <row r="6924" spans="1:3" x14ac:dyDescent="0.25">
      <c r="A6924" s="1" t="s">
        <v>6997</v>
      </c>
      <c r="B6924" s="1">
        <v>50311563</v>
      </c>
      <c r="C6924" s="1">
        <v>1</v>
      </c>
    </row>
    <row r="6925" spans="1:3" x14ac:dyDescent="0.25">
      <c r="A6925" s="1" t="s">
        <v>6998</v>
      </c>
      <c r="B6925" s="1">
        <v>50311559</v>
      </c>
      <c r="C6925" s="1">
        <v>1</v>
      </c>
    </row>
    <row r="6926" spans="1:3" x14ac:dyDescent="0.25">
      <c r="A6926" s="1" t="s">
        <v>6999</v>
      </c>
      <c r="B6926" s="1">
        <v>50311555</v>
      </c>
      <c r="C6926" s="1">
        <v>1</v>
      </c>
    </row>
    <row r="6927" spans="1:3" x14ac:dyDescent="0.25">
      <c r="A6927" s="1" t="s">
        <v>7000</v>
      </c>
      <c r="B6927" s="1">
        <v>50311554</v>
      </c>
      <c r="C6927" s="1">
        <v>1</v>
      </c>
    </row>
    <row r="6928" spans="1:3" x14ac:dyDescent="0.25">
      <c r="A6928" s="1" t="s">
        <v>7001</v>
      </c>
      <c r="B6928" s="1">
        <v>50311556</v>
      </c>
      <c r="C6928" s="1">
        <v>1</v>
      </c>
    </row>
    <row r="6929" spans="1:3" x14ac:dyDescent="0.25">
      <c r="A6929" s="1" t="s">
        <v>7002</v>
      </c>
      <c r="B6929" s="1">
        <v>50311558</v>
      </c>
      <c r="C6929" s="1">
        <v>1</v>
      </c>
    </row>
    <row r="6930" spans="1:3" x14ac:dyDescent="0.25">
      <c r="A6930" s="1" t="s">
        <v>7003</v>
      </c>
      <c r="B6930" s="1">
        <v>50311557</v>
      </c>
      <c r="C6930" s="1">
        <v>1</v>
      </c>
    </row>
    <row r="6931" spans="1:3" x14ac:dyDescent="0.25">
      <c r="A6931" s="1" t="s">
        <v>7004</v>
      </c>
      <c r="B6931" s="1">
        <v>50311565</v>
      </c>
      <c r="C6931" s="1">
        <v>1</v>
      </c>
    </row>
    <row r="6932" spans="1:3" x14ac:dyDescent="0.25">
      <c r="A6932" s="1" t="s">
        <v>7005</v>
      </c>
      <c r="B6932" s="1">
        <v>50311573</v>
      </c>
      <c r="C6932" s="1">
        <v>1</v>
      </c>
    </row>
    <row r="6933" spans="1:3" x14ac:dyDescent="0.25">
      <c r="A6933" s="1" t="s">
        <v>7006</v>
      </c>
      <c r="B6933" s="1">
        <v>50311572</v>
      </c>
      <c r="C6933" s="1">
        <v>1</v>
      </c>
    </row>
    <row r="6934" spans="1:3" x14ac:dyDescent="0.25">
      <c r="A6934" s="1" t="s">
        <v>7007</v>
      </c>
      <c r="B6934" s="1">
        <v>50311574</v>
      </c>
      <c r="C6934" s="1">
        <v>1</v>
      </c>
    </row>
    <row r="6935" spans="1:3" x14ac:dyDescent="0.25">
      <c r="A6935" s="1" t="s">
        <v>7008</v>
      </c>
      <c r="B6935" s="1">
        <v>50311576</v>
      </c>
      <c r="C6935" s="1">
        <v>1</v>
      </c>
    </row>
    <row r="6936" spans="1:3" x14ac:dyDescent="0.25">
      <c r="A6936" s="1" t="s">
        <v>7009</v>
      </c>
      <c r="B6936" s="1">
        <v>50311575</v>
      </c>
      <c r="C6936" s="1">
        <v>1</v>
      </c>
    </row>
    <row r="6937" spans="1:3" x14ac:dyDescent="0.25">
      <c r="A6937" s="1" t="s">
        <v>7010</v>
      </c>
      <c r="B6937" s="1">
        <v>50311571</v>
      </c>
      <c r="C6937" s="1">
        <v>1</v>
      </c>
    </row>
    <row r="6938" spans="1:3" x14ac:dyDescent="0.25">
      <c r="A6938" s="1" t="s">
        <v>7011</v>
      </c>
      <c r="B6938" s="1">
        <v>50311567</v>
      </c>
      <c r="C6938" s="1">
        <v>1</v>
      </c>
    </row>
    <row r="6939" spans="1:3" x14ac:dyDescent="0.25">
      <c r="A6939" s="1" t="s">
        <v>7012</v>
      </c>
      <c r="B6939" s="1">
        <v>50311566</v>
      </c>
      <c r="C6939" s="1">
        <v>1</v>
      </c>
    </row>
    <row r="6940" spans="1:3" x14ac:dyDescent="0.25">
      <c r="A6940" s="1" t="s">
        <v>7013</v>
      </c>
      <c r="B6940" s="1">
        <v>50311568</v>
      </c>
      <c r="C6940" s="1">
        <v>1</v>
      </c>
    </row>
    <row r="6941" spans="1:3" x14ac:dyDescent="0.25">
      <c r="A6941" s="1" t="s">
        <v>7014</v>
      </c>
      <c r="B6941" s="1">
        <v>50311570</v>
      </c>
      <c r="C6941" s="1">
        <v>1</v>
      </c>
    </row>
    <row r="6942" spans="1:3" x14ac:dyDescent="0.25">
      <c r="A6942" s="1" t="s">
        <v>7015</v>
      </c>
      <c r="B6942" s="1">
        <v>50311569</v>
      </c>
      <c r="C6942" s="1">
        <v>1</v>
      </c>
    </row>
    <row r="6943" spans="1:3" x14ac:dyDescent="0.25">
      <c r="A6943" s="1" t="s">
        <v>7016</v>
      </c>
      <c r="B6943" s="1">
        <v>50313304</v>
      </c>
      <c r="C6943" s="1">
        <v>1</v>
      </c>
    </row>
    <row r="6944" spans="1:3" x14ac:dyDescent="0.25">
      <c r="A6944" s="1" t="s">
        <v>7017</v>
      </c>
      <c r="B6944" s="1">
        <v>50313303</v>
      </c>
      <c r="C6944" s="1">
        <v>1</v>
      </c>
    </row>
    <row r="6945" spans="1:3" x14ac:dyDescent="0.25">
      <c r="A6945" s="1" t="s">
        <v>7018</v>
      </c>
      <c r="B6945" s="1">
        <v>50313305</v>
      </c>
      <c r="C6945" s="1">
        <v>1</v>
      </c>
    </row>
    <row r="6946" spans="1:3" x14ac:dyDescent="0.25">
      <c r="A6946" s="1" t="s">
        <v>7019</v>
      </c>
      <c r="B6946" s="1">
        <v>50313307</v>
      </c>
      <c r="C6946" s="1">
        <v>1</v>
      </c>
    </row>
    <row r="6947" spans="1:3" x14ac:dyDescent="0.25">
      <c r="A6947" s="1" t="s">
        <v>7020</v>
      </c>
      <c r="B6947" s="1">
        <v>50313306</v>
      </c>
      <c r="C6947" s="1">
        <v>1</v>
      </c>
    </row>
    <row r="6948" spans="1:3" x14ac:dyDescent="0.25">
      <c r="A6948" s="1" t="s">
        <v>7021</v>
      </c>
      <c r="B6948" s="1">
        <v>50313302</v>
      </c>
      <c r="C6948" s="1">
        <v>1</v>
      </c>
    </row>
    <row r="6949" spans="1:3" x14ac:dyDescent="0.25">
      <c r="A6949" s="1" t="s">
        <v>7022</v>
      </c>
      <c r="B6949" s="1">
        <v>50313205</v>
      </c>
      <c r="C6949" s="1">
        <v>1</v>
      </c>
    </row>
    <row r="6950" spans="1:3" x14ac:dyDescent="0.25">
      <c r="A6950" s="1" t="s">
        <v>7023</v>
      </c>
      <c r="B6950" s="1">
        <v>50313204</v>
      </c>
      <c r="C6950" s="1">
        <v>1</v>
      </c>
    </row>
    <row r="6951" spans="1:3" x14ac:dyDescent="0.25">
      <c r="A6951" s="1" t="s">
        <v>7024</v>
      </c>
      <c r="B6951" s="1">
        <v>50313206</v>
      </c>
      <c r="C6951" s="1">
        <v>1</v>
      </c>
    </row>
    <row r="6952" spans="1:3" x14ac:dyDescent="0.25">
      <c r="A6952" s="1" t="s">
        <v>7025</v>
      </c>
      <c r="B6952" s="1">
        <v>50313301</v>
      </c>
      <c r="C6952" s="1">
        <v>1</v>
      </c>
    </row>
    <row r="6953" spans="1:3" x14ac:dyDescent="0.25">
      <c r="A6953" s="1" t="s">
        <v>7026</v>
      </c>
      <c r="B6953" s="1">
        <v>50313207</v>
      </c>
      <c r="C6953" s="1">
        <v>1</v>
      </c>
    </row>
    <row r="6954" spans="1:3" x14ac:dyDescent="0.25">
      <c r="A6954" s="1" t="s">
        <v>7027</v>
      </c>
      <c r="B6954" s="1">
        <v>50313308</v>
      </c>
      <c r="C6954" s="1">
        <v>1</v>
      </c>
    </row>
    <row r="6955" spans="1:3" x14ac:dyDescent="0.25">
      <c r="A6955" s="1" t="s">
        <v>7028</v>
      </c>
      <c r="B6955" s="1">
        <v>50313407</v>
      </c>
      <c r="C6955" s="1">
        <v>1</v>
      </c>
    </row>
    <row r="6956" spans="1:3" x14ac:dyDescent="0.25">
      <c r="A6956" s="1" t="s">
        <v>7029</v>
      </c>
      <c r="B6956" s="1">
        <v>50313406</v>
      </c>
      <c r="C6956" s="1">
        <v>1</v>
      </c>
    </row>
    <row r="6957" spans="1:3" x14ac:dyDescent="0.25">
      <c r="A6957" s="1" t="s">
        <v>7030</v>
      </c>
      <c r="B6957" s="1">
        <v>50313408</v>
      </c>
      <c r="C6957" s="1">
        <v>1</v>
      </c>
    </row>
    <row r="6958" spans="1:3" x14ac:dyDescent="0.25">
      <c r="A6958" s="1" t="s">
        <v>7031</v>
      </c>
      <c r="B6958" s="1">
        <v>50313410</v>
      </c>
      <c r="C6958" s="1">
        <v>1</v>
      </c>
    </row>
    <row r="6959" spans="1:3" x14ac:dyDescent="0.25">
      <c r="A6959" s="1" t="s">
        <v>7032</v>
      </c>
      <c r="B6959" s="1">
        <v>50313409</v>
      </c>
      <c r="C6959" s="1">
        <v>1</v>
      </c>
    </row>
    <row r="6960" spans="1:3" x14ac:dyDescent="0.25">
      <c r="A6960" s="1" t="s">
        <v>7033</v>
      </c>
      <c r="B6960" s="1">
        <v>50313405</v>
      </c>
      <c r="C6960" s="1">
        <v>1</v>
      </c>
    </row>
    <row r="6961" spans="1:3" x14ac:dyDescent="0.25">
      <c r="A6961" s="1" t="s">
        <v>7034</v>
      </c>
      <c r="B6961" s="1">
        <v>50313401</v>
      </c>
      <c r="C6961" s="1">
        <v>1</v>
      </c>
    </row>
    <row r="6962" spans="1:3" x14ac:dyDescent="0.25">
      <c r="A6962" s="1" t="s">
        <v>7035</v>
      </c>
      <c r="B6962" s="1">
        <v>50313309</v>
      </c>
      <c r="C6962" s="1">
        <v>1</v>
      </c>
    </row>
    <row r="6963" spans="1:3" x14ac:dyDescent="0.25">
      <c r="A6963" s="1" t="s">
        <v>7036</v>
      </c>
      <c r="B6963" s="1">
        <v>50313402</v>
      </c>
      <c r="C6963" s="1">
        <v>1</v>
      </c>
    </row>
    <row r="6964" spans="1:3" x14ac:dyDescent="0.25">
      <c r="A6964" s="1" t="s">
        <v>7037</v>
      </c>
      <c r="B6964" s="1">
        <v>50313404</v>
      </c>
      <c r="C6964" s="1">
        <v>1</v>
      </c>
    </row>
    <row r="6965" spans="1:3" x14ac:dyDescent="0.25">
      <c r="A6965" s="1" t="s">
        <v>7038</v>
      </c>
      <c r="B6965" s="1">
        <v>50313403</v>
      </c>
      <c r="C6965" s="1">
        <v>1</v>
      </c>
    </row>
    <row r="6966" spans="1:3" x14ac:dyDescent="0.25">
      <c r="A6966" s="1" t="s">
        <v>7039</v>
      </c>
      <c r="B6966" s="1">
        <v>50313203</v>
      </c>
      <c r="C6966" s="1">
        <v>1</v>
      </c>
    </row>
    <row r="6967" spans="1:3" x14ac:dyDescent="0.25">
      <c r="A6967" s="1" t="s">
        <v>7040</v>
      </c>
      <c r="B6967" s="1">
        <v>50312916</v>
      </c>
      <c r="C6967" s="1">
        <v>1</v>
      </c>
    </row>
    <row r="6968" spans="1:3" x14ac:dyDescent="0.25">
      <c r="A6968" s="1" t="s">
        <v>7041</v>
      </c>
      <c r="B6968" s="1">
        <v>50312915</v>
      </c>
      <c r="C6968" s="1">
        <v>1</v>
      </c>
    </row>
    <row r="6969" spans="1:3" x14ac:dyDescent="0.25">
      <c r="A6969" s="1" t="s">
        <v>7042</v>
      </c>
      <c r="B6969" s="1">
        <v>50313001</v>
      </c>
      <c r="C6969" s="1">
        <v>1</v>
      </c>
    </row>
    <row r="6970" spans="1:3" x14ac:dyDescent="0.25">
      <c r="A6970" s="1" t="s">
        <v>7043</v>
      </c>
      <c r="B6970" s="1">
        <v>50313101</v>
      </c>
      <c r="C6970" s="1">
        <v>1</v>
      </c>
    </row>
    <row r="6971" spans="1:3" x14ac:dyDescent="0.25">
      <c r="A6971" s="1" t="s">
        <v>7044</v>
      </c>
      <c r="B6971" s="1">
        <v>50313002</v>
      </c>
      <c r="C6971" s="1">
        <v>1</v>
      </c>
    </row>
    <row r="6972" spans="1:3" x14ac:dyDescent="0.25">
      <c r="A6972" s="1" t="s">
        <v>7045</v>
      </c>
      <c r="B6972" s="1">
        <v>50312914</v>
      </c>
      <c r="C6972" s="1">
        <v>1</v>
      </c>
    </row>
    <row r="6973" spans="1:3" x14ac:dyDescent="0.25">
      <c r="A6973" s="1" t="s">
        <v>7046</v>
      </c>
      <c r="B6973" s="1">
        <v>50312910</v>
      </c>
      <c r="C6973" s="1">
        <v>1</v>
      </c>
    </row>
    <row r="6974" spans="1:3" x14ac:dyDescent="0.25">
      <c r="A6974" s="1" t="s">
        <v>7047</v>
      </c>
      <c r="B6974" s="1">
        <v>50312909</v>
      </c>
      <c r="C6974" s="1">
        <v>1</v>
      </c>
    </row>
    <row r="6975" spans="1:3" x14ac:dyDescent="0.25">
      <c r="A6975" s="1" t="s">
        <v>7048</v>
      </c>
      <c r="B6975" s="1">
        <v>50312911</v>
      </c>
      <c r="C6975" s="1">
        <v>1</v>
      </c>
    </row>
    <row r="6976" spans="1:3" x14ac:dyDescent="0.25">
      <c r="A6976" s="1" t="s">
        <v>7049</v>
      </c>
      <c r="B6976" s="1">
        <v>50312913</v>
      </c>
      <c r="C6976" s="1">
        <v>1</v>
      </c>
    </row>
    <row r="6977" spans="1:3" x14ac:dyDescent="0.25">
      <c r="A6977" s="1" t="s">
        <v>7050</v>
      </c>
      <c r="B6977" s="1">
        <v>50312912</v>
      </c>
      <c r="C6977" s="1">
        <v>1</v>
      </c>
    </row>
    <row r="6978" spans="1:3" x14ac:dyDescent="0.25">
      <c r="A6978" s="1" t="s">
        <v>7051</v>
      </c>
      <c r="B6978" s="1">
        <v>50313102</v>
      </c>
      <c r="C6978" s="1">
        <v>1</v>
      </c>
    </row>
    <row r="6979" spans="1:3" x14ac:dyDescent="0.25">
      <c r="A6979" s="1" t="s">
        <v>7052</v>
      </c>
      <c r="B6979" s="1">
        <v>50313110</v>
      </c>
      <c r="C6979" s="1">
        <v>1</v>
      </c>
    </row>
    <row r="6980" spans="1:3" x14ac:dyDescent="0.25">
      <c r="A6980" s="1" t="s">
        <v>7053</v>
      </c>
      <c r="B6980" s="1">
        <v>50313109</v>
      </c>
      <c r="C6980" s="1">
        <v>1</v>
      </c>
    </row>
    <row r="6981" spans="1:3" x14ac:dyDescent="0.25">
      <c r="A6981" s="1" t="s">
        <v>7054</v>
      </c>
      <c r="B6981" s="1">
        <v>50313111</v>
      </c>
      <c r="C6981" s="1">
        <v>1</v>
      </c>
    </row>
    <row r="6982" spans="1:3" x14ac:dyDescent="0.25">
      <c r="A6982" s="1" t="s">
        <v>7055</v>
      </c>
      <c r="B6982" s="1">
        <v>50313202</v>
      </c>
      <c r="C6982" s="1">
        <v>1</v>
      </c>
    </row>
    <row r="6983" spans="1:3" x14ac:dyDescent="0.25">
      <c r="A6983" s="1" t="s">
        <v>7056</v>
      </c>
      <c r="B6983" s="1">
        <v>50313201</v>
      </c>
      <c r="C6983" s="1">
        <v>1</v>
      </c>
    </row>
    <row r="6984" spans="1:3" x14ac:dyDescent="0.25">
      <c r="A6984" s="1" t="s">
        <v>7057</v>
      </c>
      <c r="B6984" s="1">
        <v>50313108</v>
      </c>
      <c r="C6984" s="1">
        <v>1</v>
      </c>
    </row>
    <row r="6985" spans="1:3" x14ac:dyDescent="0.25">
      <c r="A6985" s="1" t="s">
        <v>7058</v>
      </c>
      <c r="B6985" s="1">
        <v>50313104</v>
      </c>
      <c r="C6985" s="1">
        <v>1</v>
      </c>
    </row>
    <row r="6986" spans="1:3" x14ac:dyDescent="0.25">
      <c r="A6986" s="1" t="s">
        <v>7059</v>
      </c>
      <c r="B6986" s="1">
        <v>50313103</v>
      </c>
      <c r="C6986" s="1">
        <v>1</v>
      </c>
    </row>
    <row r="6987" spans="1:3" x14ac:dyDescent="0.25">
      <c r="A6987" s="1" t="s">
        <v>7060</v>
      </c>
      <c r="B6987" s="1">
        <v>50313105</v>
      </c>
      <c r="C6987" s="1">
        <v>1</v>
      </c>
    </row>
    <row r="6988" spans="1:3" x14ac:dyDescent="0.25">
      <c r="A6988" s="1" t="s">
        <v>7061</v>
      </c>
      <c r="B6988" s="1">
        <v>50313107</v>
      </c>
      <c r="C6988" s="1">
        <v>1</v>
      </c>
    </row>
    <row r="6989" spans="1:3" x14ac:dyDescent="0.25">
      <c r="A6989" s="1" t="s">
        <v>7062</v>
      </c>
      <c r="B6989" s="1">
        <v>50313106</v>
      </c>
      <c r="C6989" s="1">
        <v>1</v>
      </c>
    </row>
    <row r="6990" spans="1:3" x14ac:dyDescent="0.25">
      <c r="A6990" s="1" t="s">
        <v>7063</v>
      </c>
      <c r="B6990" s="1">
        <v>50313411</v>
      </c>
      <c r="C6990" s="1">
        <v>1</v>
      </c>
    </row>
    <row r="6991" spans="1:3" x14ac:dyDescent="0.25">
      <c r="A6991" s="1" t="s">
        <v>7064</v>
      </c>
      <c r="B6991" s="1">
        <v>50313443</v>
      </c>
      <c r="C6991" s="1">
        <v>1</v>
      </c>
    </row>
    <row r="6992" spans="1:3" x14ac:dyDescent="0.25">
      <c r="A6992" s="1" t="s">
        <v>7065</v>
      </c>
      <c r="B6992" s="1">
        <v>50313442</v>
      </c>
      <c r="C6992" s="1">
        <v>1</v>
      </c>
    </row>
    <row r="6993" spans="1:3" x14ac:dyDescent="0.25">
      <c r="A6993" s="1" t="s">
        <v>7066</v>
      </c>
      <c r="B6993" s="1">
        <v>50313444</v>
      </c>
      <c r="C6993" s="1">
        <v>1</v>
      </c>
    </row>
    <row r="6994" spans="1:3" x14ac:dyDescent="0.25">
      <c r="A6994" s="1" t="s">
        <v>7067</v>
      </c>
      <c r="B6994" s="1">
        <v>50313446</v>
      </c>
      <c r="C6994" s="1">
        <v>1</v>
      </c>
    </row>
    <row r="6995" spans="1:3" x14ac:dyDescent="0.25">
      <c r="A6995" s="1" t="s">
        <v>7068</v>
      </c>
      <c r="B6995" s="1">
        <v>50313445</v>
      </c>
      <c r="C6995" s="1">
        <v>1</v>
      </c>
    </row>
    <row r="6996" spans="1:3" x14ac:dyDescent="0.25">
      <c r="A6996" s="1" t="s">
        <v>7069</v>
      </c>
      <c r="B6996" s="1">
        <v>50313441</v>
      </c>
      <c r="C6996" s="1">
        <v>1</v>
      </c>
    </row>
    <row r="6997" spans="1:3" x14ac:dyDescent="0.25">
      <c r="A6997" s="1" t="s">
        <v>7070</v>
      </c>
      <c r="B6997" s="1">
        <v>50313437</v>
      </c>
      <c r="C6997" s="1">
        <v>1</v>
      </c>
    </row>
    <row r="6998" spans="1:3" x14ac:dyDescent="0.25">
      <c r="A6998" s="1" t="s">
        <v>7071</v>
      </c>
      <c r="B6998" s="1">
        <v>50313436</v>
      </c>
      <c r="C6998" s="1">
        <v>1</v>
      </c>
    </row>
    <row r="6999" spans="1:3" x14ac:dyDescent="0.25">
      <c r="A6999" s="1" t="s">
        <v>7072</v>
      </c>
      <c r="B6999" s="1">
        <v>50313438</v>
      </c>
      <c r="C6999" s="1">
        <v>1</v>
      </c>
    </row>
    <row r="7000" spans="1:3" x14ac:dyDescent="0.25">
      <c r="A7000" s="1" t="s">
        <v>7073</v>
      </c>
      <c r="B7000" s="1">
        <v>50313440</v>
      </c>
      <c r="C7000" s="1">
        <v>1</v>
      </c>
    </row>
    <row r="7001" spans="1:3" x14ac:dyDescent="0.25">
      <c r="A7001" s="1" t="s">
        <v>7074</v>
      </c>
      <c r="B7001" s="1">
        <v>50313439</v>
      </c>
      <c r="C7001" s="1">
        <v>1</v>
      </c>
    </row>
    <row r="7002" spans="1:3" x14ac:dyDescent="0.25">
      <c r="A7002" s="1" t="s">
        <v>7075</v>
      </c>
      <c r="B7002" s="1">
        <v>50313447</v>
      </c>
      <c r="C7002" s="1">
        <v>1</v>
      </c>
    </row>
    <row r="7003" spans="1:3" x14ac:dyDescent="0.25">
      <c r="A7003" s="1" t="s">
        <v>7076</v>
      </c>
      <c r="B7003" s="1">
        <v>50313455</v>
      </c>
      <c r="C7003" s="1">
        <v>1</v>
      </c>
    </row>
    <row r="7004" spans="1:3" x14ac:dyDescent="0.25">
      <c r="A7004" s="1" t="s">
        <v>7077</v>
      </c>
      <c r="B7004" s="1">
        <v>50313454</v>
      </c>
      <c r="C7004" s="1">
        <v>1</v>
      </c>
    </row>
    <row r="7005" spans="1:3" x14ac:dyDescent="0.25">
      <c r="A7005" s="1" t="s">
        <v>7078</v>
      </c>
      <c r="B7005" s="1">
        <v>50313456</v>
      </c>
      <c r="C7005" s="1">
        <v>1</v>
      </c>
    </row>
    <row r="7006" spans="1:3" x14ac:dyDescent="0.25">
      <c r="A7006" s="1" t="s">
        <v>7079</v>
      </c>
      <c r="B7006" s="1">
        <v>50313458</v>
      </c>
      <c r="C7006" s="1">
        <v>1</v>
      </c>
    </row>
    <row r="7007" spans="1:3" x14ac:dyDescent="0.25">
      <c r="A7007" s="1" t="s">
        <v>7080</v>
      </c>
      <c r="B7007" s="1">
        <v>50313457</v>
      </c>
      <c r="C7007" s="1">
        <v>1</v>
      </c>
    </row>
    <row r="7008" spans="1:3" x14ac:dyDescent="0.25">
      <c r="A7008" s="1" t="s">
        <v>7081</v>
      </c>
      <c r="B7008" s="1">
        <v>50313453</v>
      </c>
      <c r="C7008" s="1">
        <v>1</v>
      </c>
    </row>
    <row r="7009" spans="1:3" x14ac:dyDescent="0.25">
      <c r="A7009" s="1" t="s">
        <v>7082</v>
      </c>
      <c r="B7009" s="1">
        <v>50313449</v>
      </c>
      <c r="C7009" s="1">
        <v>1</v>
      </c>
    </row>
    <row r="7010" spans="1:3" x14ac:dyDescent="0.25">
      <c r="A7010" s="1" t="s">
        <v>7083</v>
      </c>
      <c r="B7010" s="1">
        <v>50313448</v>
      </c>
      <c r="C7010" s="1">
        <v>1</v>
      </c>
    </row>
    <row r="7011" spans="1:3" x14ac:dyDescent="0.25">
      <c r="A7011" s="1" t="s">
        <v>7084</v>
      </c>
      <c r="B7011" s="1">
        <v>50313450</v>
      </c>
      <c r="C7011" s="1">
        <v>1</v>
      </c>
    </row>
    <row r="7012" spans="1:3" x14ac:dyDescent="0.25">
      <c r="A7012" s="1" t="s">
        <v>7085</v>
      </c>
      <c r="B7012" s="1">
        <v>50313452</v>
      </c>
      <c r="C7012" s="1">
        <v>1</v>
      </c>
    </row>
    <row r="7013" spans="1:3" x14ac:dyDescent="0.25">
      <c r="A7013" s="1" t="s">
        <v>7086</v>
      </c>
      <c r="B7013" s="1">
        <v>50313451</v>
      </c>
      <c r="C7013" s="1">
        <v>1</v>
      </c>
    </row>
    <row r="7014" spans="1:3" x14ac:dyDescent="0.25">
      <c r="A7014" s="1" t="s">
        <v>7087</v>
      </c>
      <c r="B7014" s="1">
        <v>50313435</v>
      </c>
      <c r="C7014" s="1">
        <v>1</v>
      </c>
    </row>
    <row r="7015" spans="1:3" x14ac:dyDescent="0.25">
      <c r="A7015" s="1" t="s">
        <v>7088</v>
      </c>
      <c r="B7015" s="1">
        <v>50313419</v>
      </c>
      <c r="C7015" s="1">
        <v>1</v>
      </c>
    </row>
    <row r="7016" spans="1:3" x14ac:dyDescent="0.25">
      <c r="A7016" s="1" t="s">
        <v>7089</v>
      </c>
      <c r="B7016" s="1">
        <v>50313418</v>
      </c>
      <c r="C7016" s="1">
        <v>1</v>
      </c>
    </row>
    <row r="7017" spans="1:3" x14ac:dyDescent="0.25">
      <c r="A7017" s="1" t="s">
        <v>7090</v>
      </c>
      <c r="B7017" s="1">
        <v>50313420</v>
      </c>
      <c r="C7017" s="1">
        <v>1</v>
      </c>
    </row>
    <row r="7018" spans="1:3" x14ac:dyDescent="0.25">
      <c r="A7018" s="1" t="s">
        <v>7091</v>
      </c>
      <c r="B7018" s="1">
        <v>50313422</v>
      </c>
      <c r="C7018" s="1">
        <v>1</v>
      </c>
    </row>
    <row r="7019" spans="1:3" x14ac:dyDescent="0.25">
      <c r="A7019" s="1" t="s">
        <v>7092</v>
      </c>
      <c r="B7019" s="1">
        <v>50313421</v>
      </c>
      <c r="C7019" s="1">
        <v>1</v>
      </c>
    </row>
    <row r="7020" spans="1:3" x14ac:dyDescent="0.25">
      <c r="A7020" s="1" t="s">
        <v>7093</v>
      </c>
      <c r="B7020" s="1">
        <v>50313417</v>
      </c>
      <c r="C7020" s="1">
        <v>1</v>
      </c>
    </row>
    <row r="7021" spans="1:3" x14ac:dyDescent="0.25">
      <c r="A7021" s="1" t="s">
        <v>7094</v>
      </c>
      <c r="B7021" s="1">
        <v>50313413</v>
      </c>
      <c r="C7021" s="1">
        <v>1</v>
      </c>
    </row>
    <row r="7022" spans="1:3" x14ac:dyDescent="0.25">
      <c r="A7022" s="1" t="s">
        <v>7095</v>
      </c>
      <c r="B7022" s="1">
        <v>50313412</v>
      </c>
      <c r="C7022" s="1">
        <v>1</v>
      </c>
    </row>
    <row r="7023" spans="1:3" x14ac:dyDescent="0.25">
      <c r="A7023" s="1" t="s">
        <v>7096</v>
      </c>
      <c r="B7023" s="1">
        <v>50313414</v>
      </c>
      <c r="C7023" s="1">
        <v>1</v>
      </c>
    </row>
    <row r="7024" spans="1:3" x14ac:dyDescent="0.25">
      <c r="A7024" s="1" t="s">
        <v>7097</v>
      </c>
      <c r="B7024" s="1">
        <v>50313416</v>
      </c>
      <c r="C7024" s="1">
        <v>1</v>
      </c>
    </row>
    <row r="7025" spans="1:3" x14ac:dyDescent="0.25">
      <c r="A7025" s="1" t="s">
        <v>7098</v>
      </c>
      <c r="B7025" s="1">
        <v>50313415</v>
      </c>
      <c r="C7025" s="1">
        <v>1</v>
      </c>
    </row>
    <row r="7026" spans="1:3" x14ac:dyDescent="0.25">
      <c r="A7026" s="1" t="s">
        <v>7099</v>
      </c>
      <c r="B7026" s="1">
        <v>50313423</v>
      </c>
      <c r="C7026" s="1">
        <v>1</v>
      </c>
    </row>
    <row r="7027" spans="1:3" x14ac:dyDescent="0.25">
      <c r="A7027" s="1" t="s">
        <v>7100</v>
      </c>
      <c r="B7027" s="1">
        <v>50313431</v>
      </c>
      <c r="C7027" s="1">
        <v>1</v>
      </c>
    </row>
    <row r="7028" spans="1:3" x14ac:dyDescent="0.25">
      <c r="A7028" s="1" t="s">
        <v>7101</v>
      </c>
      <c r="B7028" s="1">
        <v>50313430</v>
      </c>
      <c r="C7028" s="1">
        <v>1</v>
      </c>
    </row>
    <row r="7029" spans="1:3" x14ac:dyDescent="0.25">
      <c r="A7029" s="1" t="s">
        <v>7102</v>
      </c>
      <c r="B7029" s="1">
        <v>50313432</v>
      </c>
      <c r="C7029" s="1">
        <v>1</v>
      </c>
    </row>
    <row r="7030" spans="1:3" x14ac:dyDescent="0.25">
      <c r="A7030" s="1" t="s">
        <v>7103</v>
      </c>
      <c r="B7030" s="1">
        <v>50313434</v>
      </c>
      <c r="C7030" s="1">
        <v>1</v>
      </c>
    </row>
    <row r="7031" spans="1:3" x14ac:dyDescent="0.25">
      <c r="A7031" s="1" t="s">
        <v>7104</v>
      </c>
      <c r="B7031" s="1">
        <v>50313433</v>
      </c>
      <c r="C7031" s="1">
        <v>1</v>
      </c>
    </row>
    <row r="7032" spans="1:3" x14ac:dyDescent="0.25">
      <c r="A7032" s="1" t="s">
        <v>7105</v>
      </c>
      <c r="B7032" s="1">
        <v>50313429</v>
      </c>
      <c r="C7032" s="1">
        <v>1</v>
      </c>
    </row>
    <row r="7033" spans="1:3" x14ac:dyDescent="0.25">
      <c r="A7033" s="1" t="s">
        <v>7106</v>
      </c>
      <c r="B7033" s="1">
        <v>50313425</v>
      </c>
      <c r="C7033" s="1">
        <v>1</v>
      </c>
    </row>
    <row r="7034" spans="1:3" x14ac:dyDescent="0.25">
      <c r="A7034" s="1" t="s">
        <v>7107</v>
      </c>
      <c r="B7034" s="1">
        <v>50313424</v>
      </c>
      <c r="C7034" s="1">
        <v>1</v>
      </c>
    </row>
    <row r="7035" spans="1:3" x14ac:dyDescent="0.25">
      <c r="A7035" s="1" t="s">
        <v>7108</v>
      </c>
      <c r="B7035" s="1">
        <v>50313426</v>
      </c>
      <c r="C7035" s="1">
        <v>1</v>
      </c>
    </row>
    <row r="7036" spans="1:3" x14ac:dyDescent="0.25">
      <c r="A7036" s="1" t="s">
        <v>7109</v>
      </c>
      <c r="B7036" s="1">
        <v>50313428</v>
      </c>
      <c r="C7036" s="1">
        <v>1</v>
      </c>
    </row>
    <row r="7037" spans="1:3" x14ac:dyDescent="0.25">
      <c r="A7037" s="1" t="s">
        <v>7110</v>
      </c>
      <c r="B7037" s="1">
        <v>50313427</v>
      </c>
      <c r="C7037" s="1">
        <v>1</v>
      </c>
    </row>
    <row r="7038" spans="1:3" x14ac:dyDescent="0.25">
      <c r="A7038" s="1" t="s">
        <v>7111</v>
      </c>
      <c r="B7038" s="1">
        <v>50312908</v>
      </c>
      <c r="C7038" s="1">
        <v>1</v>
      </c>
    </row>
    <row r="7039" spans="1:3" x14ac:dyDescent="0.25">
      <c r="A7039" s="1" t="s">
        <v>7112</v>
      </c>
      <c r="B7039" s="1">
        <v>50312407</v>
      </c>
      <c r="C7039" s="1">
        <v>1</v>
      </c>
    </row>
    <row r="7040" spans="1:3" x14ac:dyDescent="0.25">
      <c r="A7040" s="1" t="s">
        <v>7113</v>
      </c>
      <c r="B7040" s="1">
        <v>50312406</v>
      </c>
      <c r="C7040" s="1">
        <v>1</v>
      </c>
    </row>
    <row r="7041" spans="1:3" x14ac:dyDescent="0.25">
      <c r="A7041" s="1" t="s">
        <v>7114</v>
      </c>
      <c r="B7041" s="1">
        <v>50312408</v>
      </c>
      <c r="C7041" s="1">
        <v>1</v>
      </c>
    </row>
    <row r="7042" spans="1:3" x14ac:dyDescent="0.25">
      <c r="A7042" s="1" t="s">
        <v>7115</v>
      </c>
      <c r="B7042" s="1">
        <v>50312501</v>
      </c>
      <c r="C7042" s="1">
        <v>1</v>
      </c>
    </row>
    <row r="7043" spans="1:3" x14ac:dyDescent="0.25">
      <c r="A7043" s="1" t="s">
        <v>7116</v>
      </c>
      <c r="B7043" s="1">
        <v>50312409</v>
      </c>
      <c r="C7043" s="1">
        <v>1</v>
      </c>
    </row>
    <row r="7044" spans="1:3" x14ac:dyDescent="0.25">
      <c r="A7044" s="1" t="s">
        <v>7117</v>
      </c>
      <c r="B7044" s="1">
        <v>50312405</v>
      </c>
      <c r="C7044" s="1">
        <v>1</v>
      </c>
    </row>
    <row r="7045" spans="1:3" x14ac:dyDescent="0.25">
      <c r="A7045" s="1" t="s">
        <v>7118</v>
      </c>
      <c r="B7045" s="1">
        <v>50312401</v>
      </c>
      <c r="C7045" s="1">
        <v>1</v>
      </c>
    </row>
    <row r="7046" spans="1:3" x14ac:dyDescent="0.25">
      <c r="A7046" s="1" t="s">
        <v>7119</v>
      </c>
      <c r="B7046" s="1">
        <v>50312304</v>
      </c>
      <c r="C7046" s="1">
        <v>1</v>
      </c>
    </row>
    <row r="7047" spans="1:3" x14ac:dyDescent="0.25">
      <c r="A7047" s="1" t="s">
        <v>7120</v>
      </c>
      <c r="B7047" s="1">
        <v>50312402</v>
      </c>
      <c r="C7047" s="1">
        <v>1</v>
      </c>
    </row>
    <row r="7048" spans="1:3" x14ac:dyDescent="0.25">
      <c r="A7048" s="1" t="s">
        <v>7121</v>
      </c>
      <c r="B7048" s="1">
        <v>50312404</v>
      </c>
      <c r="C7048" s="1">
        <v>1</v>
      </c>
    </row>
    <row r="7049" spans="1:3" x14ac:dyDescent="0.25">
      <c r="A7049" s="1" t="s">
        <v>7122</v>
      </c>
      <c r="B7049" s="1">
        <v>50312403</v>
      </c>
      <c r="C7049" s="1">
        <v>1</v>
      </c>
    </row>
    <row r="7050" spans="1:3" x14ac:dyDescent="0.25">
      <c r="A7050" s="1" t="s">
        <v>7123</v>
      </c>
      <c r="B7050" s="1">
        <v>50312502</v>
      </c>
      <c r="C7050" s="1">
        <v>1</v>
      </c>
    </row>
    <row r="7051" spans="1:3" x14ac:dyDescent="0.25">
      <c r="A7051" s="1" t="s">
        <v>7124</v>
      </c>
      <c r="B7051" s="1">
        <v>50312510</v>
      </c>
      <c r="C7051" s="1">
        <v>1</v>
      </c>
    </row>
    <row r="7052" spans="1:3" x14ac:dyDescent="0.25">
      <c r="A7052" s="1" t="s">
        <v>7125</v>
      </c>
      <c r="B7052" s="1">
        <v>50312509</v>
      </c>
      <c r="C7052" s="1">
        <v>1</v>
      </c>
    </row>
    <row r="7053" spans="1:3" x14ac:dyDescent="0.25">
      <c r="A7053" s="1" t="s">
        <v>7126</v>
      </c>
      <c r="B7053" s="1">
        <v>50312511</v>
      </c>
      <c r="C7053" s="1">
        <v>1</v>
      </c>
    </row>
    <row r="7054" spans="1:3" x14ac:dyDescent="0.25">
      <c r="A7054" s="1" t="s">
        <v>7127</v>
      </c>
      <c r="B7054" s="1">
        <v>50312513</v>
      </c>
      <c r="C7054" s="1">
        <v>1</v>
      </c>
    </row>
    <row r="7055" spans="1:3" x14ac:dyDescent="0.25">
      <c r="A7055" s="1" t="s">
        <v>7128</v>
      </c>
      <c r="B7055" s="1">
        <v>50312512</v>
      </c>
      <c r="C7055" s="1">
        <v>1</v>
      </c>
    </row>
    <row r="7056" spans="1:3" x14ac:dyDescent="0.25">
      <c r="A7056" s="1" t="s">
        <v>7129</v>
      </c>
      <c r="B7056" s="1">
        <v>50312508</v>
      </c>
      <c r="C7056" s="1">
        <v>1</v>
      </c>
    </row>
    <row r="7057" spans="1:3" x14ac:dyDescent="0.25">
      <c r="A7057" s="1" t="s">
        <v>7130</v>
      </c>
      <c r="B7057" s="1">
        <v>50312504</v>
      </c>
      <c r="C7057" s="1">
        <v>1</v>
      </c>
    </row>
    <row r="7058" spans="1:3" x14ac:dyDescent="0.25">
      <c r="A7058" s="1" t="s">
        <v>7131</v>
      </c>
      <c r="B7058" s="1">
        <v>50312503</v>
      </c>
      <c r="C7058" s="1">
        <v>1</v>
      </c>
    </row>
    <row r="7059" spans="1:3" x14ac:dyDescent="0.25">
      <c r="A7059" s="1" t="s">
        <v>7132</v>
      </c>
      <c r="B7059" s="1">
        <v>50312505</v>
      </c>
      <c r="C7059" s="1">
        <v>1</v>
      </c>
    </row>
    <row r="7060" spans="1:3" x14ac:dyDescent="0.25">
      <c r="A7060" s="1" t="s">
        <v>7133</v>
      </c>
      <c r="B7060" s="1">
        <v>50312507</v>
      </c>
      <c r="C7060" s="1">
        <v>1</v>
      </c>
    </row>
    <row r="7061" spans="1:3" x14ac:dyDescent="0.25">
      <c r="A7061" s="1" t="s">
        <v>7134</v>
      </c>
      <c r="B7061" s="1">
        <v>50312506</v>
      </c>
      <c r="C7061" s="1">
        <v>1</v>
      </c>
    </row>
    <row r="7062" spans="1:3" x14ac:dyDescent="0.25">
      <c r="A7062" s="1" t="s">
        <v>7135</v>
      </c>
      <c r="B7062" s="1">
        <v>50312303</v>
      </c>
      <c r="C7062" s="1">
        <v>1</v>
      </c>
    </row>
    <row r="7063" spans="1:3" x14ac:dyDescent="0.25">
      <c r="A7063" s="1" t="s">
        <v>7136</v>
      </c>
      <c r="B7063" s="1">
        <v>50312202</v>
      </c>
      <c r="C7063" s="1">
        <v>1</v>
      </c>
    </row>
    <row r="7064" spans="1:3" x14ac:dyDescent="0.25">
      <c r="A7064" s="1" t="s">
        <v>7137</v>
      </c>
      <c r="B7064" s="1">
        <v>50312201</v>
      </c>
      <c r="C7064" s="1">
        <v>1</v>
      </c>
    </row>
    <row r="7065" spans="1:3" x14ac:dyDescent="0.25">
      <c r="A7065" s="1" t="s">
        <v>7138</v>
      </c>
      <c r="B7065" s="1">
        <v>50312203</v>
      </c>
      <c r="C7065" s="1">
        <v>1</v>
      </c>
    </row>
    <row r="7066" spans="1:3" x14ac:dyDescent="0.25">
      <c r="A7066" s="1" t="s">
        <v>7139</v>
      </c>
      <c r="B7066" s="1">
        <v>50312205</v>
      </c>
      <c r="C7066" s="1">
        <v>1</v>
      </c>
    </row>
    <row r="7067" spans="1:3" x14ac:dyDescent="0.25">
      <c r="A7067" s="1" t="s">
        <v>7140</v>
      </c>
      <c r="B7067" s="1">
        <v>50312204</v>
      </c>
      <c r="C7067" s="1">
        <v>1</v>
      </c>
    </row>
    <row r="7068" spans="1:3" x14ac:dyDescent="0.25">
      <c r="A7068" s="1" t="s">
        <v>7141</v>
      </c>
      <c r="B7068" s="1">
        <v>50312104</v>
      </c>
      <c r="C7068" s="1">
        <v>1</v>
      </c>
    </row>
    <row r="7069" spans="1:3" x14ac:dyDescent="0.25">
      <c r="A7069" s="1" t="s">
        <v>7142</v>
      </c>
      <c r="B7069" s="1">
        <v>50312015</v>
      </c>
      <c r="C7069" s="1">
        <v>1</v>
      </c>
    </row>
    <row r="7070" spans="1:3" x14ac:dyDescent="0.25">
      <c r="A7070" s="1" t="s">
        <v>7143</v>
      </c>
      <c r="B7070" s="1">
        <v>50312014</v>
      </c>
      <c r="C7070" s="1">
        <v>1</v>
      </c>
    </row>
    <row r="7071" spans="1:3" x14ac:dyDescent="0.25">
      <c r="A7071" s="1" t="s">
        <v>7144</v>
      </c>
      <c r="B7071" s="1">
        <v>50312101</v>
      </c>
      <c r="C7071" s="1">
        <v>1</v>
      </c>
    </row>
    <row r="7072" spans="1:3" x14ac:dyDescent="0.25">
      <c r="A7072" s="1" t="s">
        <v>7145</v>
      </c>
      <c r="B7072" s="1">
        <v>50312103</v>
      </c>
      <c r="C7072" s="1">
        <v>1</v>
      </c>
    </row>
    <row r="7073" spans="1:3" x14ac:dyDescent="0.25">
      <c r="A7073" s="1" t="s">
        <v>7146</v>
      </c>
      <c r="B7073" s="1">
        <v>50312102</v>
      </c>
      <c r="C7073" s="1">
        <v>1</v>
      </c>
    </row>
    <row r="7074" spans="1:3" x14ac:dyDescent="0.25">
      <c r="A7074" s="1" t="s">
        <v>7147</v>
      </c>
      <c r="B7074" s="1">
        <v>50312206</v>
      </c>
      <c r="C7074" s="1">
        <v>1</v>
      </c>
    </row>
    <row r="7075" spans="1:3" x14ac:dyDescent="0.25">
      <c r="A7075" s="1" t="s">
        <v>7148</v>
      </c>
      <c r="B7075" s="1">
        <v>50312214</v>
      </c>
      <c r="C7075" s="1">
        <v>1</v>
      </c>
    </row>
    <row r="7076" spans="1:3" x14ac:dyDescent="0.25">
      <c r="A7076" s="1" t="s">
        <v>7149</v>
      </c>
      <c r="B7076" s="1">
        <v>50312213</v>
      </c>
      <c r="C7076" s="1">
        <v>1</v>
      </c>
    </row>
    <row r="7077" spans="1:3" x14ac:dyDescent="0.25">
      <c r="A7077" s="1" t="s">
        <v>7150</v>
      </c>
      <c r="B7077" s="1">
        <v>50312215</v>
      </c>
      <c r="C7077" s="1">
        <v>1</v>
      </c>
    </row>
    <row r="7078" spans="1:3" x14ac:dyDescent="0.25">
      <c r="A7078" s="1" t="s">
        <v>7151</v>
      </c>
      <c r="B7078" s="1">
        <v>50312302</v>
      </c>
      <c r="C7078" s="1">
        <v>1</v>
      </c>
    </row>
    <row r="7079" spans="1:3" x14ac:dyDescent="0.25">
      <c r="A7079" s="1" t="s">
        <v>7152</v>
      </c>
      <c r="B7079" s="1">
        <v>50312301</v>
      </c>
      <c r="C7079" s="1">
        <v>1</v>
      </c>
    </row>
    <row r="7080" spans="1:3" x14ac:dyDescent="0.25">
      <c r="A7080" s="1" t="s">
        <v>7153</v>
      </c>
      <c r="B7080" s="1">
        <v>50312212</v>
      </c>
      <c r="C7080" s="1">
        <v>1</v>
      </c>
    </row>
    <row r="7081" spans="1:3" x14ac:dyDescent="0.25">
      <c r="A7081" s="1" t="s">
        <v>7154</v>
      </c>
      <c r="B7081" s="1">
        <v>50312208</v>
      </c>
      <c r="C7081" s="1">
        <v>1</v>
      </c>
    </row>
    <row r="7082" spans="1:3" x14ac:dyDescent="0.25">
      <c r="A7082" s="1" t="s">
        <v>7155</v>
      </c>
      <c r="B7082" s="1">
        <v>50312207</v>
      </c>
      <c r="C7082" s="1">
        <v>1</v>
      </c>
    </row>
    <row r="7083" spans="1:3" x14ac:dyDescent="0.25">
      <c r="A7083" s="1" t="s">
        <v>7156</v>
      </c>
      <c r="B7083" s="1">
        <v>50312209</v>
      </c>
      <c r="C7083" s="1">
        <v>1</v>
      </c>
    </row>
    <row r="7084" spans="1:3" x14ac:dyDescent="0.25">
      <c r="A7084" s="1" t="s">
        <v>7157</v>
      </c>
      <c r="B7084" s="1">
        <v>50312211</v>
      </c>
      <c r="C7084" s="1">
        <v>1</v>
      </c>
    </row>
    <row r="7085" spans="1:3" x14ac:dyDescent="0.25">
      <c r="A7085" s="1" t="s">
        <v>7158</v>
      </c>
      <c r="B7085" s="1">
        <v>50312210</v>
      </c>
      <c r="C7085" s="1">
        <v>1</v>
      </c>
    </row>
    <row r="7086" spans="1:3" x14ac:dyDescent="0.25">
      <c r="A7086" s="1" t="s">
        <v>7159</v>
      </c>
      <c r="B7086" s="1">
        <v>50312514</v>
      </c>
      <c r="C7086" s="1">
        <v>1</v>
      </c>
    </row>
    <row r="7087" spans="1:3" x14ac:dyDescent="0.25">
      <c r="A7087" s="1" t="s">
        <v>7160</v>
      </c>
      <c r="B7087" s="1">
        <v>50312708</v>
      </c>
      <c r="C7087" s="1">
        <v>1</v>
      </c>
    </row>
    <row r="7088" spans="1:3" x14ac:dyDescent="0.25">
      <c r="A7088" s="1" t="s">
        <v>7161</v>
      </c>
      <c r="B7088" s="1">
        <v>50312707</v>
      </c>
      <c r="C7088" s="1">
        <v>1</v>
      </c>
    </row>
    <row r="7089" spans="1:3" x14ac:dyDescent="0.25">
      <c r="A7089" s="1" t="s">
        <v>7162</v>
      </c>
      <c r="B7089" s="1">
        <v>50312709</v>
      </c>
      <c r="C7089" s="1">
        <v>1</v>
      </c>
    </row>
    <row r="7090" spans="1:3" x14ac:dyDescent="0.25">
      <c r="A7090" s="1" t="s">
        <v>7163</v>
      </c>
      <c r="B7090" s="1">
        <v>50312801</v>
      </c>
      <c r="C7090" s="1">
        <v>1</v>
      </c>
    </row>
    <row r="7091" spans="1:3" x14ac:dyDescent="0.25">
      <c r="A7091" s="1" t="s">
        <v>7164</v>
      </c>
      <c r="B7091" s="1">
        <v>50312710</v>
      </c>
      <c r="C7091" s="1">
        <v>1</v>
      </c>
    </row>
    <row r="7092" spans="1:3" x14ac:dyDescent="0.25">
      <c r="A7092" s="1" t="s">
        <v>7165</v>
      </c>
      <c r="B7092" s="1">
        <v>50312706</v>
      </c>
      <c r="C7092" s="1">
        <v>1</v>
      </c>
    </row>
    <row r="7093" spans="1:3" x14ac:dyDescent="0.25">
      <c r="A7093" s="1" t="s">
        <v>7166</v>
      </c>
      <c r="B7093" s="1">
        <v>50312702</v>
      </c>
      <c r="C7093" s="1">
        <v>1</v>
      </c>
    </row>
    <row r="7094" spans="1:3" x14ac:dyDescent="0.25">
      <c r="A7094" s="1" t="s">
        <v>7167</v>
      </c>
      <c r="B7094" s="1">
        <v>50312701</v>
      </c>
      <c r="C7094" s="1">
        <v>1</v>
      </c>
    </row>
    <row r="7095" spans="1:3" x14ac:dyDescent="0.25">
      <c r="A7095" s="1" t="s">
        <v>7168</v>
      </c>
      <c r="B7095" s="1">
        <v>50312703</v>
      </c>
      <c r="C7095" s="1">
        <v>1</v>
      </c>
    </row>
    <row r="7096" spans="1:3" x14ac:dyDescent="0.25">
      <c r="A7096" s="1" t="s">
        <v>7169</v>
      </c>
      <c r="B7096" s="1">
        <v>50312705</v>
      </c>
      <c r="C7096" s="1">
        <v>1</v>
      </c>
    </row>
    <row r="7097" spans="1:3" x14ac:dyDescent="0.25">
      <c r="A7097" s="1" t="s">
        <v>7170</v>
      </c>
      <c r="B7097" s="1">
        <v>50312704</v>
      </c>
      <c r="C7097" s="1">
        <v>1</v>
      </c>
    </row>
    <row r="7098" spans="1:3" x14ac:dyDescent="0.25">
      <c r="A7098" s="1" t="s">
        <v>7171</v>
      </c>
      <c r="B7098" s="1">
        <v>50312802</v>
      </c>
      <c r="C7098" s="1">
        <v>1</v>
      </c>
    </row>
    <row r="7099" spans="1:3" x14ac:dyDescent="0.25">
      <c r="A7099" s="1" t="s">
        <v>7172</v>
      </c>
      <c r="B7099" s="1">
        <v>50312904</v>
      </c>
      <c r="C7099" s="1">
        <v>1</v>
      </c>
    </row>
    <row r="7100" spans="1:3" x14ac:dyDescent="0.25">
      <c r="A7100" s="1" t="s">
        <v>7173</v>
      </c>
      <c r="B7100" s="1">
        <v>50312903</v>
      </c>
      <c r="C7100" s="1">
        <v>1</v>
      </c>
    </row>
    <row r="7101" spans="1:3" x14ac:dyDescent="0.25">
      <c r="A7101" s="1" t="s">
        <v>7174</v>
      </c>
      <c r="B7101" s="1">
        <v>50312905</v>
      </c>
      <c r="C7101" s="1">
        <v>1</v>
      </c>
    </row>
    <row r="7102" spans="1:3" x14ac:dyDescent="0.25">
      <c r="A7102" s="1" t="s">
        <v>7175</v>
      </c>
      <c r="B7102" s="1">
        <v>50312907</v>
      </c>
      <c r="C7102" s="1">
        <v>1</v>
      </c>
    </row>
    <row r="7103" spans="1:3" x14ac:dyDescent="0.25">
      <c r="A7103" s="1" t="s">
        <v>7176</v>
      </c>
      <c r="B7103" s="1">
        <v>50312906</v>
      </c>
      <c r="C7103" s="1">
        <v>1</v>
      </c>
    </row>
    <row r="7104" spans="1:3" x14ac:dyDescent="0.25">
      <c r="A7104" s="1" t="s">
        <v>7177</v>
      </c>
      <c r="B7104" s="1">
        <v>50312902</v>
      </c>
      <c r="C7104" s="1">
        <v>1</v>
      </c>
    </row>
    <row r="7105" spans="1:3" x14ac:dyDescent="0.25">
      <c r="A7105" s="1" t="s">
        <v>7178</v>
      </c>
      <c r="B7105" s="1">
        <v>50312804</v>
      </c>
      <c r="C7105" s="1">
        <v>1</v>
      </c>
    </row>
    <row r="7106" spans="1:3" x14ac:dyDescent="0.25">
      <c r="A7106" s="1" t="s">
        <v>7179</v>
      </c>
      <c r="B7106" s="1">
        <v>50312803</v>
      </c>
      <c r="C7106" s="1">
        <v>1</v>
      </c>
    </row>
    <row r="7107" spans="1:3" x14ac:dyDescent="0.25">
      <c r="A7107" s="1" t="s">
        <v>7180</v>
      </c>
      <c r="B7107" s="1">
        <v>50312805</v>
      </c>
      <c r="C7107" s="1">
        <v>1</v>
      </c>
    </row>
    <row r="7108" spans="1:3" x14ac:dyDescent="0.25">
      <c r="A7108" s="1" t="s">
        <v>7181</v>
      </c>
      <c r="B7108" s="1">
        <v>50312901</v>
      </c>
      <c r="C7108" s="1">
        <v>1</v>
      </c>
    </row>
    <row r="7109" spans="1:3" x14ac:dyDescent="0.25">
      <c r="A7109" s="1" t="s">
        <v>7182</v>
      </c>
      <c r="B7109" s="1">
        <v>50312806</v>
      </c>
      <c r="C7109" s="1">
        <v>1</v>
      </c>
    </row>
    <row r="7110" spans="1:3" x14ac:dyDescent="0.25">
      <c r="A7110" s="1" t="s">
        <v>7183</v>
      </c>
      <c r="B7110" s="1">
        <v>50312607</v>
      </c>
      <c r="C7110" s="1">
        <v>1</v>
      </c>
    </row>
    <row r="7111" spans="1:3" x14ac:dyDescent="0.25">
      <c r="A7111" s="1" t="s">
        <v>7184</v>
      </c>
      <c r="B7111" s="1">
        <v>50312522</v>
      </c>
      <c r="C7111" s="1">
        <v>1</v>
      </c>
    </row>
    <row r="7112" spans="1:3" x14ac:dyDescent="0.25">
      <c r="A7112" s="1" t="s">
        <v>7185</v>
      </c>
      <c r="B7112" s="1">
        <v>50312521</v>
      </c>
      <c r="C7112" s="1">
        <v>1</v>
      </c>
    </row>
    <row r="7113" spans="1:3" x14ac:dyDescent="0.25">
      <c r="A7113" s="1" t="s">
        <v>7186</v>
      </c>
      <c r="B7113" s="1">
        <v>50312523</v>
      </c>
      <c r="C7113" s="1">
        <v>1</v>
      </c>
    </row>
    <row r="7114" spans="1:3" x14ac:dyDescent="0.25">
      <c r="A7114" s="1" t="s">
        <v>7187</v>
      </c>
      <c r="B7114" s="1">
        <v>50312525</v>
      </c>
      <c r="C7114" s="1">
        <v>1</v>
      </c>
    </row>
    <row r="7115" spans="1:3" x14ac:dyDescent="0.25">
      <c r="A7115" s="1" t="s">
        <v>7188</v>
      </c>
      <c r="B7115" s="1">
        <v>50312524</v>
      </c>
      <c r="C7115" s="1">
        <v>1</v>
      </c>
    </row>
    <row r="7116" spans="1:3" x14ac:dyDescent="0.25">
      <c r="A7116" s="1" t="s">
        <v>7189</v>
      </c>
      <c r="B7116" s="1">
        <v>50312520</v>
      </c>
      <c r="C7116" s="1">
        <v>1</v>
      </c>
    </row>
    <row r="7117" spans="1:3" x14ac:dyDescent="0.25">
      <c r="A7117" s="1" t="s">
        <v>7190</v>
      </c>
      <c r="B7117" s="1">
        <v>50312516</v>
      </c>
      <c r="C7117" s="1">
        <v>1</v>
      </c>
    </row>
    <row r="7118" spans="1:3" x14ac:dyDescent="0.25">
      <c r="A7118" s="1" t="s">
        <v>7191</v>
      </c>
      <c r="B7118" s="1">
        <v>50312515</v>
      </c>
      <c r="C7118" s="1">
        <v>1</v>
      </c>
    </row>
    <row r="7119" spans="1:3" x14ac:dyDescent="0.25">
      <c r="A7119" s="1" t="s">
        <v>7192</v>
      </c>
      <c r="B7119" s="1">
        <v>50312517</v>
      </c>
      <c r="C7119" s="1">
        <v>1</v>
      </c>
    </row>
    <row r="7120" spans="1:3" x14ac:dyDescent="0.25">
      <c r="A7120" s="1" t="s">
        <v>7193</v>
      </c>
      <c r="B7120" s="1">
        <v>50312519</v>
      </c>
      <c r="C7120" s="1">
        <v>1</v>
      </c>
    </row>
    <row r="7121" spans="1:3" x14ac:dyDescent="0.25">
      <c r="A7121" s="1" t="s">
        <v>7194</v>
      </c>
      <c r="B7121" s="1">
        <v>50312518</v>
      </c>
      <c r="C7121" s="1">
        <v>1</v>
      </c>
    </row>
    <row r="7122" spans="1:3" x14ac:dyDescent="0.25">
      <c r="A7122" s="1" t="s">
        <v>7195</v>
      </c>
      <c r="B7122" s="1">
        <v>50312527</v>
      </c>
      <c r="C7122" s="1">
        <v>1</v>
      </c>
    </row>
    <row r="7123" spans="1:3" x14ac:dyDescent="0.25">
      <c r="A7123" s="1" t="s">
        <v>7196</v>
      </c>
      <c r="B7123" s="1">
        <v>50312603</v>
      </c>
      <c r="C7123" s="1">
        <v>1</v>
      </c>
    </row>
    <row r="7124" spans="1:3" x14ac:dyDescent="0.25">
      <c r="A7124" s="1" t="s">
        <v>7197</v>
      </c>
      <c r="B7124" s="1">
        <v>50312602</v>
      </c>
      <c r="C7124" s="1">
        <v>1</v>
      </c>
    </row>
    <row r="7125" spans="1:3" x14ac:dyDescent="0.25">
      <c r="A7125" s="1" t="s">
        <v>7198</v>
      </c>
      <c r="B7125" s="1">
        <v>50312604</v>
      </c>
      <c r="C7125" s="1">
        <v>1</v>
      </c>
    </row>
    <row r="7126" spans="1:3" x14ac:dyDescent="0.25">
      <c r="A7126" s="1" t="s">
        <v>7199</v>
      </c>
      <c r="B7126" s="1">
        <v>50312606</v>
      </c>
      <c r="C7126" s="1">
        <v>1</v>
      </c>
    </row>
    <row r="7127" spans="1:3" x14ac:dyDescent="0.25">
      <c r="A7127" s="1" t="s">
        <v>7200</v>
      </c>
      <c r="B7127" s="1">
        <v>50312605</v>
      </c>
      <c r="C7127" s="1">
        <v>1</v>
      </c>
    </row>
    <row r="7128" spans="1:3" x14ac:dyDescent="0.25">
      <c r="A7128" s="1" t="s">
        <v>7201</v>
      </c>
      <c r="B7128" s="1">
        <v>50312601</v>
      </c>
      <c r="C7128" s="1">
        <v>1</v>
      </c>
    </row>
    <row r="7129" spans="1:3" x14ac:dyDescent="0.25">
      <c r="A7129" s="1" t="s">
        <v>7202</v>
      </c>
      <c r="B7129" s="1">
        <v>50312529</v>
      </c>
      <c r="C7129" s="1">
        <v>1</v>
      </c>
    </row>
    <row r="7130" spans="1:3" x14ac:dyDescent="0.25">
      <c r="A7130" s="1" t="s">
        <v>7203</v>
      </c>
      <c r="B7130" s="1">
        <v>50312528</v>
      </c>
      <c r="C7130" s="1">
        <v>1</v>
      </c>
    </row>
    <row r="7131" spans="1:3" x14ac:dyDescent="0.25">
      <c r="A7131" s="1" t="s">
        <v>7204</v>
      </c>
      <c r="B7131" s="1">
        <v>50312530</v>
      </c>
      <c r="C7131" s="1">
        <v>1</v>
      </c>
    </row>
    <row r="7132" spans="1:3" x14ac:dyDescent="0.25">
      <c r="A7132" s="1" t="s">
        <v>7205</v>
      </c>
      <c r="B7132" s="1">
        <v>50312532</v>
      </c>
      <c r="C7132" s="1">
        <v>1</v>
      </c>
    </row>
    <row r="7133" spans="1:3" x14ac:dyDescent="0.25">
      <c r="A7133" s="1" t="s">
        <v>7206</v>
      </c>
      <c r="B7133" s="1">
        <v>50312531</v>
      </c>
      <c r="C7133" s="1">
        <v>1</v>
      </c>
    </row>
    <row r="7134" spans="1:3" x14ac:dyDescent="0.25">
      <c r="A7134" s="1" t="s">
        <v>7207</v>
      </c>
      <c r="B7134" s="1">
        <v>50321579</v>
      </c>
      <c r="C7134" s="1">
        <v>1</v>
      </c>
    </row>
    <row r="7135" spans="1:3" x14ac:dyDescent="0.25">
      <c r="A7135" s="1" t="s">
        <v>7208</v>
      </c>
      <c r="B7135" s="1">
        <v>50321578</v>
      </c>
      <c r="C7135" s="1">
        <v>1</v>
      </c>
    </row>
    <row r="7136" spans="1:3" x14ac:dyDescent="0.25">
      <c r="A7136" s="1" t="s">
        <v>7209</v>
      </c>
      <c r="B7136" s="1">
        <v>50321580</v>
      </c>
      <c r="C7136" s="1">
        <v>1</v>
      </c>
    </row>
    <row r="7137" spans="1:3" x14ac:dyDescent="0.25">
      <c r="A7137" s="1" t="s">
        <v>7210</v>
      </c>
      <c r="B7137" s="1">
        <v>50321582</v>
      </c>
      <c r="C7137" s="1">
        <v>1</v>
      </c>
    </row>
    <row r="7138" spans="1:3" x14ac:dyDescent="0.25">
      <c r="A7138" s="1" t="s">
        <v>7211</v>
      </c>
      <c r="B7138" s="1">
        <v>50321581</v>
      </c>
      <c r="C7138" s="1">
        <v>1</v>
      </c>
    </row>
    <row r="7139" spans="1:3" x14ac:dyDescent="0.25">
      <c r="A7139" s="1" t="s">
        <v>7212</v>
      </c>
      <c r="B7139" s="1">
        <v>50321577</v>
      </c>
      <c r="C7139" s="1">
        <v>1</v>
      </c>
    </row>
    <row r="7140" spans="1:3" x14ac:dyDescent="0.25">
      <c r="A7140" s="1" t="s">
        <v>7213</v>
      </c>
      <c r="B7140" s="1">
        <v>50321573</v>
      </c>
      <c r="C7140" s="1">
        <v>1</v>
      </c>
    </row>
    <row r="7141" spans="1:3" x14ac:dyDescent="0.25">
      <c r="A7141" s="1" t="s">
        <v>7214</v>
      </c>
      <c r="B7141" s="1">
        <v>50321572</v>
      </c>
      <c r="C7141" s="1">
        <v>1</v>
      </c>
    </row>
    <row r="7142" spans="1:3" x14ac:dyDescent="0.25">
      <c r="A7142" s="1" t="s">
        <v>7215</v>
      </c>
      <c r="B7142" s="1">
        <v>50321574</v>
      </c>
      <c r="C7142" s="1">
        <v>1</v>
      </c>
    </row>
    <row r="7143" spans="1:3" x14ac:dyDescent="0.25">
      <c r="A7143" s="1" t="s">
        <v>7216</v>
      </c>
      <c r="B7143" s="1">
        <v>50321576</v>
      </c>
      <c r="C7143" s="1">
        <v>1</v>
      </c>
    </row>
    <row r="7144" spans="1:3" x14ac:dyDescent="0.25">
      <c r="A7144" s="1" t="s">
        <v>7217</v>
      </c>
      <c r="B7144" s="1">
        <v>50321575</v>
      </c>
      <c r="C7144" s="1">
        <v>1</v>
      </c>
    </row>
    <row r="7145" spans="1:3" x14ac:dyDescent="0.25">
      <c r="A7145" s="1" t="s">
        <v>7218</v>
      </c>
      <c r="B7145" s="1">
        <v>50321583</v>
      </c>
      <c r="C7145" s="1">
        <v>1</v>
      </c>
    </row>
    <row r="7146" spans="1:3" x14ac:dyDescent="0.25">
      <c r="A7146" s="1" t="s">
        <v>7219</v>
      </c>
      <c r="B7146" s="1">
        <v>50321591</v>
      </c>
      <c r="C7146" s="1">
        <v>1</v>
      </c>
    </row>
    <row r="7147" spans="1:3" x14ac:dyDescent="0.25">
      <c r="A7147" s="1" t="s">
        <v>7220</v>
      </c>
      <c r="B7147" s="1">
        <v>50321590</v>
      </c>
      <c r="C7147" s="1">
        <v>1</v>
      </c>
    </row>
    <row r="7148" spans="1:3" x14ac:dyDescent="0.25">
      <c r="A7148" s="1" t="s">
        <v>7221</v>
      </c>
      <c r="B7148" s="1">
        <v>50321592</v>
      </c>
      <c r="C7148" s="1">
        <v>1</v>
      </c>
    </row>
    <row r="7149" spans="1:3" x14ac:dyDescent="0.25">
      <c r="A7149" s="1" t="s">
        <v>7222</v>
      </c>
      <c r="B7149" s="1">
        <v>50321594</v>
      </c>
      <c r="C7149" s="1">
        <v>1</v>
      </c>
    </row>
    <row r="7150" spans="1:3" x14ac:dyDescent="0.25">
      <c r="A7150" s="1" t="s">
        <v>7223</v>
      </c>
      <c r="B7150" s="1">
        <v>50321593</v>
      </c>
      <c r="C7150" s="1">
        <v>1</v>
      </c>
    </row>
    <row r="7151" spans="1:3" x14ac:dyDescent="0.25">
      <c r="A7151" s="1" t="s">
        <v>7224</v>
      </c>
      <c r="B7151" s="1">
        <v>50321589</v>
      </c>
      <c r="C7151" s="1">
        <v>1</v>
      </c>
    </row>
    <row r="7152" spans="1:3" x14ac:dyDescent="0.25">
      <c r="A7152" s="1" t="s">
        <v>7225</v>
      </c>
      <c r="B7152" s="1">
        <v>50321585</v>
      </c>
      <c r="C7152" s="1">
        <v>1</v>
      </c>
    </row>
    <row r="7153" spans="1:3" x14ac:dyDescent="0.25">
      <c r="A7153" s="1" t="s">
        <v>7226</v>
      </c>
      <c r="B7153" s="1">
        <v>50321584</v>
      </c>
      <c r="C7153" s="1">
        <v>1</v>
      </c>
    </row>
    <row r="7154" spans="1:3" x14ac:dyDescent="0.25">
      <c r="A7154" s="1" t="s">
        <v>7227</v>
      </c>
      <c r="B7154" s="1">
        <v>50321586</v>
      </c>
      <c r="C7154" s="1">
        <v>1</v>
      </c>
    </row>
    <row r="7155" spans="1:3" x14ac:dyDescent="0.25">
      <c r="A7155" s="1" t="s">
        <v>7228</v>
      </c>
      <c r="B7155" s="1">
        <v>50321588</v>
      </c>
      <c r="C7155" s="1">
        <v>1</v>
      </c>
    </row>
    <row r="7156" spans="1:3" x14ac:dyDescent="0.25">
      <c r="A7156" s="1" t="s">
        <v>7229</v>
      </c>
      <c r="B7156" s="1">
        <v>50321587</v>
      </c>
      <c r="C7156" s="1">
        <v>1</v>
      </c>
    </row>
    <row r="7157" spans="1:3" x14ac:dyDescent="0.25">
      <c r="A7157" s="1" t="s">
        <v>7230</v>
      </c>
      <c r="B7157" s="1">
        <v>50321571</v>
      </c>
      <c r="C7157" s="1">
        <v>1</v>
      </c>
    </row>
    <row r="7158" spans="1:3" x14ac:dyDescent="0.25">
      <c r="A7158" s="1" t="s">
        <v>7231</v>
      </c>
      <c r="B7158" s="1">
        <v>50321555</v>
      </c>
      <c r="C7158" s="1">
        <v>1</v>
      </c>
    </row>
    <row r="7159" spans="1:3" x14ac:dyDescent="0.25">
      <c r="A7159" s="1" t="s">
        <v>7232</v>
      </c>
      <c r="B7159" s="1">
        <v>50321554</v>
      </c>
      <c r="C7159" s="1">
        <v>1</v>
      </c>
    </row>
    <row r="7160" spans="1:3" x14ac:dyDescent="0.25">
      <c r="A7160" s="1" t="s">
        <v>7233</v>
      </c>
      <c r="B7160" s="1">
        <v>50321556</v>
      </c>
      <c r="C7160" s="1">
        <v>1</v>
      </c>
    </row>
    <row r="7161" spans="1:3" x14ac:dyDescent="0.25">
      <c r="A7161" s="1" t="s">
        <v>7234</v>
      </c>
      <c r="B7161" s="1">
        <v>50321558</v>
      </c>
      <c r="C7161" s="1">
        <v>1</v>
      </c>
    </row>
    <row r="7162" spans="1:3" x14ac:dyDescent="0.25">
      <c r="A7162" s="1" t="s">
        <v>7235</v>
      </c>
      <c r="B7162" s="1">
        <v>50321557</v>
      </c>
      <c r="C7162" s="1">
        <v>1</v>
      </c>
    </row>
    <row r="7163" spans="1:3" x14ac:dyDescent="0.25">
      <c r="A7163" s="1" t="s">
        <v>7236</v>
      </c>
      <c r="B7163" s="1">
        <v>50321553</v>
      </c>
      <c r="C7163" s="1">
        <v>1</v>
      </c>
    </row>
    <row r="7164" spans="1:3" x14ac:dyDescent="0.25">
      <c r="A7164" s="1" t="s">
        <v>7237</v>
      </c>
      <c r="B7164" s="1">
        <v>50321549</v>
      </c>
      <c r="C7164" s="1">
        <v>1</v>
      </c>
    </row>
    <row r="7165" spans="1:3" x14ac:dyDescent="0.25">
      <c r="A7165" s="1" t="s">
        <v>7238</v>
      </c>
      <c r="B7165" s="1">
        <v>50321548</v>
      </c>
      <c r="C7165" s="1">
        <v>1</v>
      </c>
    </row>
    <row r="7166" spans="1:3" x14ac:dyDescent="0.25">
      <c r="A7166" s="1" t="s">
        <v>7239</v>
      </c>
      <c r="B7166" s="1">
        <v>50321550</v>
      </c>
      <c r="C7166" s="1">
        <v>1</v>
      </c>
    </row>
    <row r="7167" spans="1:3" x14ac:dyDescent="0.25">
      <c r="A7167" s="1" t="s">
        <v>7240</v>
      </c>
      <c r="B7167" s="1">
        <v>50321552</v>
      </c>
      <c r="C7167" s="1">
        <v>1</v>
      </c>
    </row>
    <row r="7168" spans="1:3" x14ac:dyDescent="0.25">
      <c r="A7168" s="1" t="s">
        <v>7241</v>
      </c>
      <c r="B7168" s="1">
        <v>50321551</v>
      </c>
      <c r="C7168" s="1">
        <v>1</v>
      </c>
    </row>
    <row r="7169" spans="1:3" x14ac:dyDescent="0.25">
      <c r="A7169" s="1" t="s">
        <v>7242</v>
      </c>
      <c r="B7169" s="1">
        <v>50321559</v>
      </c>
      <c r="C7169" s="1">
        <v>1</v>
      </c>
    </row>
    <row r="7170" spans="1:3" x14ac:dyDescent="0.25">
      <c r="A7170" s="1" t="s">
        <v>7243</v>
      </c>
      <c r="B7170" s="1">
        <v>50321567</v>
      </c>
      <c r="C7170" s="1">
        <v>1</v>
      </c>
    </row>
    <row r="7171" spans="1:3" x14ac:dyDescent="0.25">
      <c r="A7171" s="1" t="s">
        <v>7244</v>
      </c>
      <c r="B7171" s="1">
        <v>50321566</v>
      </c>
      <c r="C7171" s="1">
        <v>1</v>
      </c>
    </row>
    <row r="7172" spans="1:3" x14ac:dyDescent="0.25">
      <c r="A7172" s="1" t="s">
        <v>7245</v>
      </c>
      <c r="B7172" s="1">
        <v>50321568</v>
      </c>
      <c r="C7172" s="1">
        <v>1</v>
      </c>
    </row>
    <row r="7173" spans="1:3" x14ac:dyDescent="0.25">
      <c r="A7173" s="1" t="s">
        <v>7246</v>
      </c>
      <c r="B7173" s="1">
        <v>50321570</v>
      </c>
      <c r="C7173" s="1">
        <v>1</v>
      </c>
    </row>
    <row r="7174" spans="1:3" x14ac:dyDescent="0.25">
      <c r="A7174" s="1" t="s">
        <v>7247</v>
      </c>
      <c r="B7174" s="1">
        <v>50321569</v>
      </c>
      <c r="C7174" s="1">
        <v>1</v>
      </c>
    </row>
    <row r="7175" spans="1:3" x14ac:dyDescent="0.25">
      <c r="A7175" s="1" t="s">
        <v>7248</v>
      </c>
      <c r="B7175" s="1">
        <v>50321565</v>
      </c>
      <c r="C7175" s="1">
        <v>1</v>
      </c>
    </row>
    <row r="7176" spans="1:3" x14ac:dyDescent="0.25">
      <c r="A7176" s="1" t="s">
        <v>7249</v>
      </c>
      <c r="B7176" s="1">
        <v>50321561</v>
      </c>
      <c r="C7176" s="1">
        <v>1</v>
      </c>
    </row>
    <row r="7177" spans="1:3" x14ac:dyDescent="0.25">
      <c r="A7177" s="1" t="s">
        <v>7250</v>
      </c>
      <c r="B7177" s="1">
        <v>50321560</v>
      </c>
      <c r="C7177" s="1">
        <v>1</v>
      </c>
    </row>
    <row r="7178" spans="1:3" x14ac:dyDescent="0.25">
      <c r="A7178" s="1" t="s">
        <v>7251</v>
      </c>
      <c r="B7178" s="1">
        <v>50321562</v>
      </c>
      <c r="C7178" s="1">
        <v>1</v>
      </c>
    </row>
    <row r="7179" spans="1:3" x14ac:dyDescent="0.25">
      <c r="A7179" s="1" t="s">
        <v>7252</v>
      </c>
      <c r="B7179" s="1">
        <v>50321564</v>
      </c>
      <c r="C7179" s="1">
        <v>1</v>
      </c>
    </row>
    <row r="7180" spans="1:3" x14ac:dyDescent="0.25">
      <c r="A7180" s="1" t="s">
        <v>7253</v>
      </c>
      <c r="B7180" s="1">
        <v>50321563</v>
      </c>
      <c r="C7180" s="1">
        <v>1</v>
      </c>
    </row>
    <row r="7181" spans="1:3" x14ac:dyDescent="0.25">
      <c r="A7181" s="1" t="s">
        <v>7254</v>
      </c>
      <c r="B7181" s="1">
        <v>50321595</v>
      </c>
      <c r="C7181" s="1">
        <v>1</v>
      </c>
    </row>
    <row r="7182" spans="1:3" x14ac:dyDescent="0.25">
      <c r="A7182" s="1" t="s">
        <v>7255</v>
      </c>
      <c r="B7182" s="1">
        <v>50321631</v>
      </c>
      <c r="C7182" s="1">
        <v>1</v>
      </c>
    </row>
    <row r="7183" spans="1:3" x14ac:dyDescent="0.25">
      <c r="A7183" s="1" t="s">
        <v>7256</v>
      </c>
      <c r="B7183" s="1">
        <v>50321630</v>
      </c>
      <c r="C7183" s="1">
        <v>1</v>
      </c>
    </row>
    <row r="7184" spans="1:3" x14ac:dyDescent="0.25">
      <c r="A7184" s="1" t="s">
        <v>7257</v>
      </c>
      <c r="B7184" s="1">
        <v>50321632</v>
      </c>
      <c r="C7184" s="1">
        <v>1</v>
      </c>
    </row>
    <row r="7185" spans="1:3" x14ac:dyDescent="0.25">
      <c r="A7185" s="1" t="s">
        <v>7258</v>
      </c>
      <c r="B7185" s="1">
        <v>50321634</v>
      </c>
      <c r="C7185" s="1">
        <v>1</v>
      </c>
    </row>
    <row r="7186" spans="1:3" x14ac:dyDescent="0.25">
      <c r="A7186" s="1" t="s">
        <v>7259</v>
      </c>
      <c r="B7186" s="1">
        <v>50321633</v>
      </c>
      <c r="C7186" s="1">
        <v>1</v>
      </c>
    </row>
    <row r="7187" spans="1:3" x14ac:dyDescent="0.25">
      <c r="A7187" s="1" t="s">
        <v>7260</v>
      </c>
      <c r="B7187" s="1">
        <v>50321629</v>
      </c>
      <c r="C7187" s="1">
        <v>1</v>
      </c>
    </row>
    <row r="7188" spans="1:3" x14ac:dyDescent="0.25">
      <c r="A7188" s="1" t="s">
        <v>7261</v>
      </c>
      <c r="B7188" s="1">
        <v>50321625</v>
      </c>
      <c r="C7188" s="1">
        <v>1</v>
      </c>
    </row>
    <row r="7189" spans="1:3" x14ac:dyDescent="0.25">
      <c r="A7189" s="1" t="s">
        <v>7262</v>
      </c>
      <c r="B7189" s="1">
        <v>50321624</v>
      </c>
      <c r="C7189" s="1">
        <v>1</v>
      </c>
    </row>
    <row r="7190" spans="1:3" x14ac:dyDescent="0.25">
      <c r="A7190" s="1" t="s">
        <v>7263</v>
      </c>
      <c r="B7190" s="1">
        <v>50321626</v>
      </c>
      <c r="C7190" s="1">
        <v>1</v>
      </c>
    </row>
    <row r="7191" spans="1:3" x14ac:dyDescent="0.25">
      <c r="A7191" s="1" t="s">
        <v>7264</v>
      </c>
      <c r="B7191" s="1">
        <v>50321628</v>
      </c>
      <c r="C7191" s="1">
        <v>1</v>
      </c>
    </row>
    <row r="7192" spans="1:3" x14ac:dyDescent="0.25">
      <c r="A7192" s="1" t="s">
        <v>7265</v>
      </c>
      <c r="B7192" s="1">
        <v>50321627</v>
      </c>
      <c r="C7192" s="1">
        <v>1</v>
      </c>
    </row>
    <row r="7193" spans="1:3" x14ac:dyDescent="0.25">
      <c r="A7193" s="1" t="s">
        <v>7266</v>
      </c>
      <c r="B7193" s="1">
        <v>50321635</v>
      </c>
      <c r="C7193" s="1">
        <v>1</v>
      </c>
    </row>
    <row r="7194" spans="1:3" x14ac:dyDescent="0.25">
      <c r="A7194" s="1" t="s">
        <v>7267</v>
      </c>
      <c r="B7194" s="1">
        <v>50321643</v>
      </c>
      <c r="C7194" s="1">
        <v>1</v>
      </c>
    </row>
    <row r="7195" spans="1:3" x14ac:dyDescent="0.25">
      <c r="A7195" s="1" t="s">
        <v>7268</v>
      </c>
      <c r="B7195" s="1">
        <v>50321642</v>
      </c>
      <c r="C7195" s="1">
        <v>1</v>
      </c>
    </row>
    <row r="7196" spans="1:3" x14ac:dyDescent="0.25">
      <c r="A7196" s="1" t="s">
        <v>7269</v>
      </c>
      <c r="B7196" s="1">
        <v>50321644</v>
      </c>
      <c r="C7196" s="1">
        <v>1</v>
      </c>
    </row>
    <row r="7197" spans="1:3" x14ac:dyDescent="0.25">
      <c r="A7197" s="1" t="s">
        <v>7270</v>
      </c>
      <c r="B7197" s="1">
        <v>50321646</v>
      </c>
      <c r="C7197" s="1">
        <v>1</v>
      </c>
    </row>
    <row r="7198" spans="1:3" x14ac:dyDescent="0.25">
      <c r="A7198" s="1" t="s">
        <v>7271</v>
      </c>
      <c r="B7198" s="1">
        <v>50321645</v>
      </c>
      <c r="C7198" s="1">
        <v>1</v>
      </c>
    </row>
    <row r="7199" spans="1:3" x14ac:dyDescent="0.25">
      <c r="A7199" s="1" t="s">
        <v>7272</v>
      </c>
      <c r="B7199" s="1">
        <v>50321641</v>
      </c>
      <c r="C7199" s="1">
        <v>1</v>
      </c>
    </row>
    <row r="7200" spans="1:3" x14ac:dyDescent="0.25">
      <c r="A7200" s="1" t="s">
        <v>7273</v>
      </c>
      <c r="B7200" s="1">
        <v>50321637</v>
      </c>
      <c r="C7200" s="1">
        <v>1</v>
      </c>
    </row>
    <row r="7201" spans="1:3" x14ac:dyDescent="0.25">
      <c r="A7201" s="1" t="s">
        <v>7274</v>
      </c>
      <c r="B7201" s="1">
        <v>50321636</v>
      </c>
      <c r="C7201" s="1">
        <v>1</v>
      </c>
    </row>
    <row r="7202" spans="1:3" x14ac:dyDescent="0.25">
      <c r="A7202" s="1" t="s">
        <v>7275</v>
      </c>
      <c r="B7202" s="1">
        <v>50321638</v>
      </c>
      <c r="C7202" s="1">
        <v>1</v>
      </c>
    </row>
    <row r="7203" spans="1:3" x14ac:dyDescent="0.25">
      <c r="A7203" s="1" t="s">
        <v>7276</v>
      </c>
      <c r="B7203" s="1">
        <v>50321640</v>
      </c>
      <c r="C7203" s="1">
        <v>1</v>
      </c>
    </row>
    <row r="7204" spans="1:3" x14ac:dyDescent="0.25">
      <c r="A7204" s="1" t="s">
        <v>7277</v>
      </c>
      <c r="B7204" s="1">
        <v>50321639</v>
      </c>
      <c r="C7204" s="1">
        <v>1</v>
      </c>
    </row>
    <row r="7205" spans="1:3" x14ac:dyDescent="0.25">
      <c r="A7205" s="1" t="s">
        <v>7278</v>
      </c>
      <c r="B7205" s="1">
        <v>50321623</v>
      </c>
      <c r="C7205" s="1">
        <v>1</v>
      </c>
    </row>
    <row r="7206" spans="1:3" x14ac:dyDescent="0.25">
      <c r="A7206" s="1" t="s">
        <v>7279</v>
      </c>
      <c r="B7206" s="1">
        <v>50321607</v>
      </c>
      <c r="C7206" s="1">
        <v>1</v>
      </c>
    </row>
    <row r="7207" spans="1:3" x14ac:dyDescent="0.25">
      <c r="A7207" s="1" t="s">
        <v>7280</v>
      </c>
      <c r="B7207" s="1">
        <v>50321606</v>
      </c>
      <c r="C7207" s="1">
        <v>1</v>
      </c>
    </row>
    <row r="7208" spans="1:3" x14ac:dyDescent="0.25">
      <c r="A7208" s="1" t="s">
        <v>7281</v>
      </c>
      <c r="B7208" s="1">
        <v>50321608</v>
      </c>
      <c r="C7208" s="1">
        <v>1</v>
      </c>
    </row>
    <row r="7209" spans="1:3" x14ac:dyDescent="0.25">
      <c r="A7209" s="1" t="s">
        <v>7282</v>
      </c>
      <c r="B7209" s="1">
        <v>50321610</v>
      </c>
      <c r="C7209" s="1">
        <v>1</v>
      </c>
    </row>
    <row r="7210" spans="1:3" x14ac:dyDescent="0.25">
      <c r="A7210" s="1" t="s">
        <v>7283</v>
      </c>
      <c r="B7210" s="1">
        <v>50321609</v>
      </c>
      <c r="C7210" s="1">
        <v>1</v>
      </c>
    </row>
    <row r="7211" spans="1:3" x14ac:dyDescent="0.25">
      <c r="A7211" s="1" t="s">
        <v>7284</v>
      </c>
      <c r="B7211" s="1">
        <v>50321605</v>
      </c>
      <c r="C7211" s="1">
        <v>1</v>
      </c>
    </row>
    <row r="7212" spans="1:3" x14ac:dyDescent="0.25">
      <c r="A7212" s="1" t="s">
        <v>7285</v>
      </c>
      <c r="B7212" s="1">
        <v>50321601</v>
      </c>
      <c r="C7212" s="1">
        <v>1</v>
      </c>
    </row>
    <row r="7213" spans="1:3" x14ac:dyDescent="0.25">
      <c r="A7213" s="1" t="s">
        <v>7286</v>
      </c>
      <c r="B7213" s="1">
        <v>50321596</v>
      </c>
      <c r="C7213" s="1">
        <v>1</v>
      </c>
    </row>
    <row r="7214" spans="1:3" x14ac:dyDescent="0.25">
      <c r="A7214" s="1" t="s">
        <v>7287</v>
      </c>
      <c r="B7214" s="1">
        <v>50321602</v>
      </c>
      <c r="C7214" s="1">
        <v>1</v>
      </c>
    </row>
    <row r="7215" spans="1:3" x14ac:dyDescent="0.25">
      <c r="A7215" s="1" t="s">
        <v>7288</v>
      </c>
      <c r="B7215" s="1">
        <v>50321604</v>
      </c>
      <c r="C7215" s="1">
        <v>1</v>
      </c>
    </row>
    <row r="7216" spans="1:3" x14ac:dyDescent="0.25">
      <c r="A7216" s="1" t="s">
        <v>7289</v>
      </c>
      <c r="B7216" s="1">
        <v>50321603</v>
      </c>
      <c r="C7216" s="1">
        <v>1</v>
      </c>
    </row>
    <row r="7217" spans="1:3" x14ac:dyDescent="0.25">
      <c r="A7217" s="1" t="s">
        <v>7290</v>
      </c>
      <c r="B7217" s="1">
        <v>50321611</v>
      </c>
      <c r="C7217" s="1">
        <v>1</v>
      </c>
    </row>
    <row r="7218" spans="1:3" x14ac:dyDescent="0.25">
      <c r="A7218" s="1" t="s">
        <v>7291</v>
      </c>
      <c r="B7218" s="1">
        <v>50321619</v>
      </c>
      <c r="C7218" s="1">
        <v>1</v>
      </c>
    </row>
    <row r="7219" spans="1:3" x14ac:dyDescent="0.25">
      <c r="A7219" s="1" t="s">
        <v>7292</v>
      </c>
      <c r="B7219" s="1">
        <v>50321618</v>
      </c>
      <c r="C7219" s="1">
        <v>1</v>
      </c>
    </row>
    <row r="7220" spans="1:3" x14ac:dyDescent="0.25">
      <c r="A7220" s="1" t="s">
        <v>7293</v>
      </c>
      <c r="B7220" s="1">
        <v>50321620</v>
      </c>
      <c r="C7220" s="1">
        <v>1</v>
      </c>
    </row>
    <row r="7221" spans="1:3" x14ac:dyDescent="0.25">
      <c r="A7221" s="1" t="s">
        <v>7294</v>
      </c>
      <c r="B7221" s="1">
        <v>50321622</v>
      </c>
      <c r="C7221" s="1">
        <v>1</v>
      </c>
    </row>
    <row r="7222" spans="1:3" x14ac:dyDescent="0.25">
      <c r="A7222" s="1" t="s">
        <v>7295</v>
      </c>
      <c r="B7222" s="1">
        <v>50321621</v>
      </c>
      <c r="C7222" s="1">
        <v>1</v>
      </c>
    </row>
    <row r="7223" spans="1:3" x14ac:dyDescent="0.25">
      <c r="A7223" s="1" t="s">
        <v>7296</v>
      </c>
      <c r="B7223" s="1">
        <v>50321617</v>
      </c>
      <c r="C7223" s="1">
        <v>1</v>
      </c>
    </row>
    <row r="7224" spans="1:3" x14ac:dyDescent="0.25">
      <c r="A7224" s="1" t="s">
        <v>7297</v>
      </c>
      <c r="B7224" s="1">
        <v>50321613</v>
      </c>
      <c r="C7224" s="1">
        <v>1</v>
      </c>
    </row>
    <row r="7225" spans="1:3" x14ac:dyDescent="0.25">
      <c r="A7225" s="1" t="s">
        <v>7298</v>
      </c>
      <c r="B7225" s="1">
        <v>50321612</v>
      </c>
      <c r="C7225" s="1">
        <v>1</v>
      </c>
    </row>
    <row r="7226" spans="1:3" x14ac:dyDescent="0.25">
      <c r="A7226" s="1" t="s">
        <v>7299</v>
      </c>
      <c r="B7226" s="1">
        <v>50321614</v>
      </c>
      <c r="C7226" s="1">
        <v>1</v>
      </c>
    </row>
    <row r="7227" spans="1:3" x14ac:dyDescent="0.25">
      <c r="A7227" s="1" t="s">
        <v>7300</v>
      </c>
      <c r="B7227" s="1">
        <v>50321616</v>
      </c>
      <c r="C7227" s="1">
        <v>1</v>
      </c>
    </row>
    <row r="7228" spans="1:3" x14ac:dyDescent="0.25">
      <c r="A7228" s="1" t="s">
        <v>7301</v>
      </c>
      <c r="B7228" s="1">
        <v>50321615</v>
      </c>
      <c r="C7228" s="1">
        <v>1</v>
      </c>
    </row>
    <row r="7229" spans="1:3" x14ac:dyDescent="0.25">
      <c r="A7229" s="1" t="s">
        <v>7302</v>
      </c>
      <c r="B7229" s="1">
        <v>50321547</v>
      </c>
      <c r="C7229" s="1">
        <v>1</v>
      </c>
    </row>
    <row r="7230" spans="1:3" x14ac:dyDescent="0.25">
      <c r="A7230" s="1" t="s">
        <v>7303</v>
      </c>
      <c r="B7230" s="1">
        <v>50317213</v>
      </c>
      <c r="C7230" s="1">
        <v>1</v>
      </c>
    </row>
    <row r="7231" spans="1:3" x14ac:dyDescent="0.25">
      <c r="A7231" s="1" t="s">
        <v>7304</v>
      </c>
      <c r="B7231" s="1">
        <v>50317212</v>
      </c>
      <c r="C7231" s="1">
        <v>1</v>
      </c>
    </row>
    <row r="7232" spans="1:3" x14ac:dyDescent="0.25">
      <c r="A7232" s="1" t="s">
        <v>7305</v>
      </c>
      <c r="B7232" s="1">
        <v>50317214</v>
      </c>
      <c r="C7232" s="1">
        <v>1</v>
      </c>
    </row>
    <row r="7233" spans="1:3" x14ac:dyDescent="0.25">
      <c r="A7233" s="1" t="s">
        <v>7306</v>
      </c>
      <c r="B7233" s="1">
        <v>50317216</v>
      </c>
      <c r="C7233" s="1">
        <v>1</v>
      </c>
    </row>
    <row r="7234" spans="1:3" x14ac:dyDescent="0.25">
      <c r="A7234" s="1" t="s">
        <v>7307</v>
      </c>
      <c r="B7234" s="1">
        <v>50317215</v>
      </c>
      <c r="C7234" s="1">
        <v>1</v>
      </c>
    </row>
    <row r="7235" spans="1:3" x14ac:dyDescent="0.25">
      <c r="A7235" s="1" t="s">
        <v>7308</v>
      </c>
      <c r="B7235" s="1">
        <v>50317211</v>
      </c>
      <c r="C7235" s="1">
        <v>1</v>
      </c>
    </row>
    <row r="7236" spans="1:3" x14ac:dyDescent="0.25">
      <c r="A7236" s="1" t="s">
        <v>7309</v>
      </c>
      <c r="B7236" s="1">
        <v>50317207</v>
      </c>
      <c r="C7236" s="1">
        <v>1</v>
      </c>
    </row>
    <row r="7237" spans="1:3" x14ac:dyDescent="0.25">
      <c r="A7237" s="1" t="s">
        <v>7310</v>
      </c>
      <c r="B7237" s="1">
        <v>50317206</v>
      </c>
      <c r="C7237" s="1">
        <v>1</v>
      </c>
    </row>
    <row r="7238" spans="1:3" x14ac:dyDescent="0.25">
      <c r="A7238" s="1" t="s">
        <v>7311</v>
      </c>
      <c r="B7238" s="1">
        <v>50317208</v>
      </c>
      <c r="C7238" s="1">
        <v>1</v>
      </c>
    </row>
    <row r="7239" spans="1:3" x14ac:dyDescent="0.25">
      <c r="A7239" s="1" t="s">
        <v>7312</v>
      </c>
      <c r="B7239" s="1">
        <v>50317210</v>
      </c>
      <c r="C7239" s="1">
        <v>1</v>
      </c>
    </row>
    <row r="7240" spans="1:3" x14ac:dyDescent="0.25">
      <c r="A7240" s="1" t="s">
        <v>7313</v>
      </c>
      <c r="B7240" s="1">
        <v>50317209</v>
      </c>
      <c r="C7240" s="1">
        <v>1</v>
      </c>
    </row>
    <row r="7241" spans="1:3" x14ac:dyDescent="0.25">
      <c r="A7241" s="1" t="s">
        <v>7314</v>
      </c>
      <c r="B7241" s="1">
        <v>50317217</v>
      </c>
      <c r="C7241" s="1">
        <v>1</v>
      </c>
    </row>
    <row r="7242" spans="1:3" x14ac:dyDescent="0.25">
      <c r="A7242" s="1" t="s">
        <v>7315</v>
      </c>
      <c r="B7242" s="1">
        <v>50317225</v>
      </c>
      <c r="C7242" s="1">
        <v>1</v>
      </c>
    </row>
    <row r="7243" spans="1:3" x14ac:dyDescent="0.25">
      <c r="A7243" s="1" t="s">
        <v>7316</v>
      </c>
      <c r="B7243" s="1">
        <v>50317224</v>
      </c>
      <c r="C7243" s="1">
        <v>1</v>
      </c>
    </row>
    <row r="7244" spans="1:3" x14ac:dyDescent="0.25">
      <c r="A7244" s="1" t="s">
        <v>7317</v>
      </c>
      <c r="B7244" s="1">
        <v>50317226</v>
      </c>
      <c r="C7244" s="1">
        <v>1</v>
      </c>
    </row>
    <row r="7245" spans="1:3" x14ac:dyDescent="0.25">
      <c r="A7245" s="1" t="s">
        <v>7318</v>
      </c>
      <c r="B7245" s="1">
        <v>50317228</v>
      </c>
      <c r="C7245" s="1">
        <v>1</v>
      </c>
    </row>
    <row r="7246" spans="1:3" x14ac:dyDescent="0.25">
      <c r="A7246" s="1" t="s">
        <v>7319</v>
      </c>
      <c r="B7246" s="1">
        <v>50317227</v>
      </c>
      <c r="C7246" s="1">
        <v>1</v>
      </c>
    </row>
    <row r="7247" spans="1:3" x14ac:dyDescent="0.25">
      <c r="A7247" s="1" t="s">
        <v>7320</v>
      </c>
      <c r="B7247" s="1">
        <v>50317223</v>
      </c>
      <c r="C7247" s="1">
        <v>1</v>
      </c>
    </row>
    <row r="7248" spans="1:3" x14ac:dyDescent="0.25">
      <c r="A7248" s="1" t="s">
        <v>7321</v>
      </c>
      <c r="B7248" s="1">
        <v>50317219</v>
      </c>
      <c r="C7248" s="1">
        <v>1</v>
      </c>
    </row>
    <row r="7249" spans="1:3" x14ac:dyDescent="0.25">
      <c r="A7249" s="1" t="s">
        <v>7322</v>
      </c>
      <c r="B7249" s="1">
        <v>50317218</v>
      </c>
      <c r="C7249" s="1">
        <v>1</v>
      </c>
    </row>
    <row r="7250" spans="1:3" x14ac:dyDescent="0.25">
      <c r="A7250" s="1" t="s">
        <v>7323</v>
      </c>
      <c r="B7250" s="1">
        <v>50317220</v>
      </c>
      <c r="C7250" s="1">
        <v>1</v>
      </c>
    </row>
    <row r="7251" spans="1:3" x14ac:dyDescent="0.25">
      <c r="A7251" s="1" t="s">
        <v>7324</v>
      </c>
      <c r="B7251" s="1">
        <v>50317222</v>
      </c>
      <c r="C7251" s="1">
        <v>1</v>
      </c>
    </row>
    <row r="7252" spans="1:3" x14ac:dyDescent="0.25">
      <c r="A7252" s="1" t="s">
        <v>7325</v>
      </c>
      <c r="B7252" s="1">
        <v>50317221</v>
      </c>
      <c r="C7252" s="1">
        <v>1</v>
      </c>
    </row>
    <row r="7253" spans="1:3" x14ac:dyDescent="0.25">
      <c r="A7253" s="1" t="s">
        <v>7326</v>
      </c>
      <c r="B7253" s="1">
        <v>50317205</v>
      </c>
      <c r="C7253" s="1">
        <v>1</v>
      </c>
    </row>
    <row r="7254" spans="1:3" x14ac:dyDescent="0.25">
      <c r="A7254" s="1" t="s">
        <v>7327</v>
      </c>
      <c r="B7254" s="1">
        <v>50317030</v>
      </c>
      <c r="C7254" s="1">
        <v>1</v>
      </c>
    </row>
    <row r="7255" spans="1:3" x14ac:dyDescent="0.25">
      <c r="A7255" s="1" t="s">
        <v>7328</v>
      </c>
      <c r="B7255" s="1">
        <v>50317029</v>
      </c>
      <c r="C7255" s="1">
        <v>1</v>
      </c>
    </row>
    <row r="7256" spans="1:3" x14ac:dyDescent="0.25">
      <c r="A7256" s="1" t="s">
        <v>7329</v>
      </c>
      <c r="B7256" s="1">
        <v>50317031</v>
      </c>
      <c r="C7256" s="1">
        <v>1</v>
      </c>
    </row>
    <row r="7257" spans="1:3" x14ac:dyDescent="0.25">
      <c r="A7257" s="1" t="s">
        <v>7330</v>
      </c>
      <c r="B7257" s="1">
        <v>50317033</v>
      </c>
      <c r="C7257" s="1">
        <v>1</v>
      </c>
    </row>
    <row r="7258" spans="1:3" x14ac:dyDescent="0.25">
      <c r="A7258" s="1" t="s">
        <v>7331</v>
      </c>
      <c r="B7258" s="1">
        <v>50317032</v>
      </c>
      <c r="C7258" s="1">
        <v>1</v>
      </c>
    </row>
    <row r="7259" spans="1:3" x14ac:dyDescent="0.25">
      <c r="A7259" s="1" t="s">
        <v>7332</v>
      </c>
      <c r="B7259" s="1">
        <v>50317028</v>
      </c>
      <c r="C7259" s="1">
        <v>1</v>
      </c>
    </row>
    <row r="7260" spans="1:3" x14ac:dyDescent="0.25">
      <c r="A7260" s="1" t="s">
        <v>7333</v>
      </c>
      <c r="B7260" s="1">
        <v>50317024</v>
      </c>
      <c r="C7260" s="1">
        <v>1</v>
      </c>
    </row>
    <row r="7261" spans="1:3" x14ac:dyDescent="0.25">
      <c r="A7261" s="1" t="s">
        <v>7334</v>
      </c>
      <c r="B7261" s="1">
        <v>50317023</v>
      </c>
      <c r="C7261" s="1">
        <v>1</v>
      </c>
    </row>
    <row r="7262" spans="1:3" x14ac:dyDescent="0.25">
      <c r="A7262" s="1" t="s">
        <v>7335</v>
      </c>
      <c r="B7262" s="1">
        <v>50317025</v>
      </c>
      <c r="C7262" s="1">
        <v>1</v>
      </c>
    </row>
    <row r="7263" spans="1:3" x14ac:dyDescent="0.25">
      <c r="A7263" s="1" t="s">
        <v>7336</v>
      </c>
      <c r="B7263" s="1">
        <v>50317027</v>
      </c>
      <c r="C7263" s="1">
        <v>1</v>
      </c>
    </row>
    <row r="7264" spans="1:3" x14ac:dyDescent="0.25">
      <c r="A7264" s="1" t="s">
        <v>7337</v>
      </c>
      <c r="B7264" s="1">
        <v>50317026</v>
      </c>
      <c r="C7264" s="1">
        <v>1</v>
      </c>
    </row>
    <row r="7265" spans="1:3" x14ac:dyDescent="0.25">
      <c r="A7265" s="1" t="s">
        <v>7338</v>
      </c>
      <c r="B7265" s="1">
        <v>50317034</v>
      </c>
      <c r="C7265" s="1">
        <v>1</v>
      </c>
    </row>
    <row r="7266" spans="1:3" x14ac:dyDescent="0.25">
      <c r="A7266" s="1" t="s">
        <v>7339</v>
      </c>
      <c r="B7266" s="1">
        <v>50317201</v>
      </c>
      <c r="C7266" s="1">
        <v>1</v>
      </c>
    </row>
    <row r="7267" spans="1:3" x14ac:dyDescent="0.25">
      <c r="A7267" s="1" t="s">
        <v>7340</v>
      </c>
      <c r="B7267" s="1">
        <v>50317104</v>
      </c>
      <c r="C7267" s="1">
        <v>1</v>
      </c>
    </row>
    <row r="7268" spans="1:3" x14ac:dyDescent="0.25">
      <c r="A7268" s="1" t="s">
        <v>7341</v>
      </c>
      <c r="B7268" s="1">
        <v>50317202</v>
      </c>
      <c r="C7268" s="1">
        <v>1</v>
      </c>
    </row>
    <row r="7269" spans="1:3" x14ac:dyDescent="0.25">
      <c r="A7269" s="1" t="s">
        <v>7342</v>
      </c>
      <c r="B7269" s="1">
        <v>50317204</v>
      </c>
      <c r="C7269" s="1">
        <v>1</v>
      </c>
    </row>
    <row r="7270" spans="1:3" x14ac:dyDescent="0.25">
      <c r="A7270" s="1" t="s">
        <v>7343</v>
      </c>
      <c r="B7270" s="1">
        <v>50317203</v>
      </c>
      <c r="C7270" s="1">
        <v>1</v>
      </c>
    </row>
    <row r="7271" spans="1:3" x14ac:dyDescent="0.25">
      <c r="A7271" s="1" t="s">
        <v>7344</v>
      </c>
      <c r="B7271" s="1">
        <v>50317103</v>
      </c>
      <c r="C7271" s="1">
        <v>1</v>
      </c>
    </row>
    <row r="7272" spans="1:3" x14ac:dyDescent="0.25">
      <c r="A7272" s="1" t="s">
        <v>7345</v>
      </c>
      <c r="B7272" s="1">
        <v>50317036</v>
      </c>
      <c r="C7272" s="1">
        <v>1</v>
      </c>
    </row>
    <row r="7273" spans="1:3" x14ac:dyDescent="0.25">
      <c r="A7273" s="1" t="s">
        <v>7346</v>
      </c>
      <c r="B7273" s="1">
        <v>50317035</v>
      </c>
      <c r="C7273" s="1">
        <v>1</v>
      </c>
    </row>
    <row r="7274" spans="1:3" x14ac:dyDescent="0.25">
      <c r="A7274" s="1" t="s">
        <v>7347</v>
      </c>
      <c r="B7274" s="1">
        <v>50317037</v>
      </c>
      <c r="C7274" s="1">
        <v>1</v>
      </c>
    </row>
    <row r="7275" spans="1:3" x14ac:dyDescent="0.25">
      <c r="A7275" s="1" t="s">
        <v>7348</v>
      </c>
      <c r="B7275" s="1">
        <v>50317102</v>
      </c>
      <c r="C7275" s="1">
        <v>1</v>
      </c>
    </row>
    <row r="7276" spans="1:3" x14ac:dyDescent="0.25">
      <c r="A7276" s="1" t="s">
        <v>7349</v>
      </c>
      <c r="B7276" s="1">
        <v>50317101</v>
      </c>
      <c r="C7276" s="1">
        <v>1</v>
      </c>
    </row>
    <row r="7277" spans="1:3" x14ac:dyDescent="0.25">
      <c r="A7277" s="1" t="s">
        <v>7350</v>
      </c>
      <c r="B7277" s="1">
        <v>50317229</v>
      </c>
      <c r="C7277" s="1">
        <v>1</v>
      </c>
    </row>
    <row r="7278" spans="1:3" x14ac:dyDescent="0.25">
      <c r="A7278" s="1" t="s">
        <v>7351</v>
      </c>
      <c r="B7278" s="1">
        <v>50321531</v>
      </c>
      <c r="C7278" s="1">
        <v>1</v>
      </c>
    </row>
    <row r="7279" spans="1:3" x14ac:dyDescent="0.25">
      <c r="A7279" s="1" t="s">
        <v>7352</v>
      </c>
      <c r="B7279" s="1">
        <v>50321530</v>
      </c>
      <c r="C7279" s="1">
        <v>1</v>
      </c>
    </row>
    <row r="7280" spans="1:3" x14ac:dyDescent="0.25">
      <c r="A7280" s="1" t="s">
        <v>7353</v>
      </c>
      <c r="B7280" s="1">
        <v>50321532</v>
      </c>
      <c r="C7280" s="1">
        <v>1</v>
      </c>
    </row>
    <row r="7281" spans="1:3" x14ac:dyDescent="0.25">
      <c r="A7281" s="1" t="s">
        <v>7354</v>
      </c>
      <c r="B7281" s="1">
        <v>50321534</v>
      </c>
      <c r="C7281" s="1">
        <v>1</v>
      </c>
    </row>
    <row r="7282" spans="1:3" x14ac:dyDescent="0.25">
      <c r="A7282" s="1" t="s">
        <v>7355</v>
      </c>
      <c r="B7282" s="1">
        <v>50321533</v>
      </c>
      <c r="C7282" s="1">
        <v>1</v>
      </c>
    </row>
    <row r="7283" spans="1:3" x14ac:dyDescent="0.25">
      <c r="A7283" s="1" t="s">
        <v>7356</v>
      </c>
      <c r="B7283" s="1">
        <v>50321529</v>
      </c>
      <c r="C7283" s="1">
        <v>1</v>
      </c>
    </row>
    <row r="7284" spans="1:3" x14ac:dyDescent="0.25">
      <c r="A7284" s="1" t="s">
        <v>7357</v>
      </c>
      <c r="B7284" s="1">
        <v>50321525</v>
      </c>
      <c r="C7284" s="1">
        <v>1</v>
      </c>
    </row>
    <row r="7285" spans="1:3" x14ac:dyDescent="0.25">
      <c r="A7285" s="1" t="s">
        <v>7358</v>
      </c>
      <c r="B7285" s="1">
        <v>50321524</v>
      </c>
      <c r="C7285" s="1">
        <v>1</v>
      </c>
    </row>
    <row r="7286" spans="1:3" x14ac:dyDescent="0.25">
      <c r="A7286" s="1" t="s">
        <v>7359</v>
      </c>
      <c r="B7286" s="1">
        <v>50321526</v>
      </c>
      <c r="C7286" s="1">
        <v>1</v>
      </c>
    </row>
    <row r="7287" spans="1:3" x14ac:dyDescent="0.25">
      <c r="A7287" s="1" t="s">
        <v>7360</v>
      </c>
      <c r="B7287" s="1">
        <v>50321528</v>
      </c>
      <c r="C7287" s="1">
        <v>1</v>
      </c>
    </row>
    <row r="7288" spans="1:3" x14ac:dyDescent="0.25">
      <c r="A7288" s="1" t="s">
        <v>7361</v>
      </c>
      <c r="B7288" s="1">
        <v>50321527</v>
      </c>
      <c r="C7288" s="1">
        <v>1</v>
      </c>
    </row>
    <row r="7289" spans="1:3" x14ac:dyDescent="0.25">
      <c r="A7289" s="1" t="s">
        <v>7362</v>
      </c>
      <c r="B7289" s="1">
        <v>50321535</v>
      </c>
      <c r="C7289" s="1">
        <v>1</v>
      </c>
    </row>
    <row r="7290" spans="1:3" x14ac:dyDescent="0.25">
      <c r="A7290" s="1" t="s">
        <v>7363</v>
      </c>
      <c r="B7290" s="1">
        <v>50321543</v>
      </c>
      <c r="C7290" s="1">
        <v>1</v>
      </c>
    </row>
    <row r="7291" spans="1:3" x14ac:dyDescent="0.25">
      <c r="A7291" s="1" t="s">
        <v>7364</v>
      </c>
      <c r="B7291" s="1">
        <v>50321542</v>
      </c>
      <c r="C7291" s="1">
        <v>1</v>
      </c>
    </row>
    <row r="7292" spans="1:3" x14ac:dyDescent="0.25">
      <c r="A7292" s="1" t="s">
        <v>7365</v>
      </c>
      <c r="B7292" s="1">
        <v>50321544</v>
      </c>
      <c r="C7292" s="1">
        <v>1</v>
      </c>
    </row>
    <row r="7293" spans="1:3" x14ac:dyDescent="0.25">
      <c r="A7293" s="1" t="s">
        <v>7366</v>
      </c>
      <c r="B7293" s="1">
        <v>50321546</v>
      </c>
      <c r="C7293" s="1">
        <v>1</v>
      </c>
    </row>
    <row r="7294" spans="1:3" x14ac:dyDescent="0.25">
      <c r="A7294" s="1" t="s">
        <v>7367</v>
      </c>
      <c r="B7294" s="1">
        <v>50321545</v>
      </c>
      <c r="C7294" s="1">
        <v>1</v>
      </c>
    </row>
    <row r="7295" spans="1:3" x14ac:dyDescent="0.25">
      <c r="A7295" s="1" t="s">
        <v>7368</v>
      </c>
      <c r="B7295" s="1">
        <v>50321541</v>
      </c>
      <c r="C7295" s="1">
        <v>1</v>
      </c>
    </row>
    <row r="7296" spans="1:3" x14ac:dyDescent="0.25">
      <c r="A7296" s="1" t="s">
        <v>7369</v>
      </c>
      <c r="B7296" s="1">
        <v>50321537</v>
      </c>
      <c r="C7296" s="1">
        <v>1</v>
      </c>
    </row>
    <row r="7297" spans="1:3" x14ac:dyDescent="0.25">
      <c r="A7297" s="1" t="s">
        <v>7370</v>
      </c>
      <c r="B7297" s="1">
        <v>50321536</v>
      </c>
      <c r="C7297" s="1">
        <v>1</v>
      </c>
    </row>
    <row r="7298" spans="1:3" x14ac:dyDescent="0.25">
      <c r="A7298" s="1" t="s">
        <v>7371</v>
      </c>
      <c r="B7298" s="1">
        <v>50321538</v>
      </c>
      <c r="C7298" s="1">
        <v>1</v>
      </c>
    </row>
    <row r="7299" spans="1:3" x14ac:dyDescent="0.25">
      <c r="A7299" s="1" t="s">
        <v>7372</v>
      </c>
      <c r="B7299" s="1">
        <v>50321540</v>
      </c>
      <c r="C7299" s="1">
        <v>1</v>
      </c>
    </row>
    <row r="7300" spans="1:3" x14ac:dyDescent="0.25">
      <c r="A7300" s="1" t="s">
        <v>7373</v>
      </c>
      <c r="B7300" s="1">
        <v>50321539</v>
      </c>
      <c r="C7300" s="1">
        <v>1</v>
      </c>
    </row>
    <row r="7301" spans="1:3" x14ac:dyDescent="0.25">
      <c r="A7301" s="1" t="s">
        <v>7374</v>
      </c>
      <c r="B7301" s="1">
        <v>50321523</v>
      </c>
      <c r="C7301" s="1">
        <v>1</v>
      </c>
    </row>
    <row r="7302" spans="1:3" x14ac:dyDescent="0.25">
      <c r="A7302" s="1" t="s">
        <v>7375</v>
      </c>
      <c r="B7302" s="1">
        <v>50321507</v>
      </c>
      <c r="C7302" s="1">
        <v>1</v>
      </c>
    </row>
    <row r="7303" spans="1:3" x14ac:dyDescent="0.25">
      <c r="A7303" s="1" t="s">
        <v>7376</v>
      </c>
      <c r="B7303" s="1">
        <v>50321506</v>
      </c>
      <c r="C7303" s="1">
        <v>1</v>
      </c>
    </row>
    <row r="7304" spans="1:3" x14ac:dyDescent="0.25">
      <c r="A7304" s="1" t="s">
        <v>7377</v>
      </c>
      <c r="B7304" s="1">
        <v>50321508</v>
      </c>
      <c r="C7304" s="1">
        <v>1</v>
      </c>
    </row>
    <row r="7305" spans="1:3" x14ac:dyDescent="0.25">
      <c r="A7305" s="1" t="s">
        <v>7378</v>
      </c>
      <c r="B7305" s="1">
        <v>50321510</v>
      </c>
      <c r="C7305" s="1">
        <v>1</v>
      </c>
    </row>
    <row r="7306" spans="1:3" x14ac:dyDescent="0.25">
      <c r="A7306" s="1" t="s">
        <v>7379</v>
      </c>
      <c r="B7306" s="1">
        <v>50321509</v>
      </c>
      <c r="C7306" s="1">
        <v>1</v>
      </c>
    </row>
    <row r="7307" spans="1:3" x14ac:dyDescent="0.25">
      <c r="A7307" s="1" t="s">
        <v>7380</v>
      </c>
      <c r="B7307" s="1">
        <v>50321505</v>
      </c>
      <c r="C7307" s="1">
        <v>1</v>
      </c>
    </row>
    <row r="7308" spans="1:3" x14ac:dyDescent="0.25">
      <c r="A7308" s="1" t="s">
        <v>7381</v>
      </c>
      <c r="B7308" s="1">
        <v>50321501</v>
      </c>
      <c r="C7308" s="1">
        <v>1</v>
      </c>
    </row>
    <row r="7309" spans="1:3" x14ac:dyDescent="0.25">
      <c r="A7309" s="1" t="s">
        <v>7382</v>
      </c>
      <c r="B7309" s="1">
        <v>50317230</v>
      </c>
      <c r="C7309" s="1">
        <v>1</v>
      </c>
    </row>
    <row r="7310" spans="1:3" x14ac:dyDescent="0.25">
      <c r="A7310" s="1" t="s">
        <v>7383</v>
      </c>
      <c r="B7310" s="1">
        <v>50321502</v>
      </c>
      <c r="C7310" s="1">
        <v>1</v>
      </c>
    </row>
    <row r="7311" spans="1:3" x14ac:dyDescent="0.25">
      <c r="A7311" s="1" t="s">
        <v>7384</v>
      </c>
      <c r="B7311" s="1">
        <v>50321504</v>
      </c>
      <c r="C7311" s="1">
        <v>1</v>
      </c>
    </row>
    <row r="7312" spans="1:3" x14ac:dyDescent="0.25">
      <c r="A7312" s="1" t="s">
        <v>7385</v>
      </c>
      <c r="B7312" s="1">
        <v>50321503</v>
      </c>
      <c r="C7312" s="1">
        <v>1</v>
      </c>
    </row>
    <row r="7313" spans="1:3" x14ac:dyDescent="0.25">
      <c r="A7313" s="1" t="s">
        <v>7386</v>
      </c>
      <c r="B7313" s="1">
        <v>50321511</v>
      </c>
      <c r="C7313" s="1">
        <v>1</v>
      </c>
    </row>
    <row r="7314" spans="1:3" x14ac:dyDescent="0.25">
      <c r="A7314" s="1" t="s">
        <v>7387</v>
      </c>
      <c r="B7314" s="1">
        <v>50321519</v>
      </c>
      <c r="C7314" s="1">
        <v>1</v>
      </c>
    </row>
    <row r="7315" spans="1:3" x14ac:dyDescent="0.25">
      <c r="A7315" s="1" t="s">
        <v>7388</v>
      </c>
      <c r="B7315" s="1">
        <v>50321518</v>
      </c>
      <c r="C7315" s="1">
        <v>1</v>
      </c>
    </row>
    <row r="7316" spans="1:3" x14ac:dyDescent="0.25">
      <c r="A7316" s="1" t="s">
        <v>7389</v>
      </c>
      <c r="B7316" s="1">
        <v>50321520</v>
      </c>
      <c r="C7316" s="1">
        <v>1</v>
      </c>
    </row>
    <row r="7317" spans="1:3" x14ac:dyDescent="0.25">
      <c r="A7317" s="1" t="s">
        <v>7390</v>
      </c>
      <c r="B7317" s="1">
        <v>50321522</v>
      </c>
      <c r="C7317" s="1">
        <v>1</v>
      </c>
    </row>
    <row r="7318" spans="1:3" x14ac:dyDescent="0.25">
      <c r="A7318" s="1" t="s">
        <v>7391</v>
      </c>
      <c r="B7318" s="1">
        <v>50321521</v>
      </c>
      <c r="C7318" s="1">
        <v>1</v>
      </c>
    </row>
    <row r="7319" spans="1:3" x14ac:dyDescent="0.25">
      <c r="A7319" s="1" t="s">
        <v>7392</v>
      </c>
      <c r="B7319" s="1">
        <v>50321517</v>
      </c>
      <c r="C7319" s="1">
        <v>1</v>
      </c>
    </row>
    <row r="7320" spans="1:3" x14ac:dyDescent="0.25">
      <c r="A7320" s="1" t="s">
        <v>7393</v>
      </c>
      <c r="B7320" s="1">
        <v>50321513</v>
      </c>
      <c r="C7320" s="1">
        <v>1</v>
      </c>
    </row>
    <row r="7321" spans="1:3" x14ac:dyDescent="0.25">
      <c r="A7321" s="1" t="s">
        <v>7394</v>
      </c>
      <c r="B7321" s="1">
        <v>50321512</v>
      </c>
      <c r="C7321" s="1">
        <v>1</v>
      </c>
    </row>
    <row r="7322" spans="1:3" x14ac:dyDescent="0.25">
      <c r="A7322" s="1" t="s">
        <v>7395</v>
      </c>
      <c r="B7322" s="1">
        <v>50321514</v>
      </c>
      <c r="C7322" s="1">
        <v>1</v>
      </c>
    </row>
    <row r="7323" spans="1:3" x14ac:dyDescent="0.25">
      <c r="A7323" s="1" t="s">
        <v>7396</v>
      </c>
      <c r="B7323" s="1">
        <v>50321516</v>
      </c>
      <c r="C7323" s="1">
        <v>1</v>
      </c>
    </row>
    <row r="7324" spans="1:3" x14ac:dyDescent="0.25">
      <c r="A7324" s="1" t="s">
        <v>7397</v>
      </c>
      <c r="B7324" s="1">
        <v>50321515</v>
      </c>
      <c r="C7324" s="1">
        <v>1</v>
      </c>
    </row>
    <row r="7325" spans="1:3" x14ac:dyDescent="0.25">
      <c r="A7325" s="1" t="s">
        <v>7398</v>
      </c>
      <c r="B7325" s="1">
        <v>50322702</v>
      </c>
      <c r="C7325" s="1">
        <v>1</v>
      </c>
    </row>
    <row r="7326" spans="1:3" x14ac:dyDescent="0.25">
      <c r="A7326" s="1" t="s">
        <v>7399</v>
      </c>
      <c r="B7326" s="1">
        <v>50322701</v>
      </c>
      <c r="C7326" s="1">
        <v>1</v>
      </c>
    </row>
    <row r="7327" spans="1:3" x14ac:dyDescent="0.25">
      <c r="A7327" s="1" t="s">
        <v>7400</v>
      </c>
      <c r="B7327" s="1">
        <v>50322703</v>
      </c>
      <c r="C7327" s="1">
        <v>1</v>
      </c>
    </row>
    <row r="7328" spans="1:3" x14ac:dyDescent="0.25">
      <c r="A7328" s="1" t="s">
        <v>7401</v>
      </c>
      <c r="B7328" s="1">
        <v>50322705</v>
      </c>
      <c r="C7328" s="1">
        <v>1</v>
      </c>
    </row>
    <row r="7329" spans="1:3" x14ac:dyDescent="0.25">
      <c r="A7329" s="1" t="s">
        <v>7402</v>
      </c>
      <c r="B7329" s="1">
        <v>50322704</v>
      </c>
      <c r="C7329" s="1">
        <v>1</v>
      </c>
    </row>
    <row r="7330" spans="1:3" x14ac:dyDescent="0.25">
      <c r="A7330" s="1" t="s">
        <v>7403</v>
      </c>
      <c r="B7330" s="1">
        <v>50322607</v>
      </c>
      <c r="C7330" s="1">
        <v>1</v>
      </c>
    </row>
    <row r="7331" spans="1:3" x14ac:dyDescent="0.25">
      <c r="A7331" s="1" t="s">
        <v>7404</v>
      </c>
      <c r="B7331" s="1">
        <v>50322603</v>
      </c>
      <c r="C7331" s="1">
        <v>1</v>
      </c>
    </row>
    <row r="7332" spans="1:3" x14ac:dyDescent="0.25">
      <c r="A7332" s="1" t="s">
        <v>7405</v>
      </c>
      <c r="B7332" s="1">
        <v>50322602</v>
      </c>
      <c r="C7332" s="1">
        <v>1</v>
      </c>
    </row>
    <row r="7333" spans="1:3" x14ac:dyDescent="0.25">
      <c r="A7333" s="1" t="s">
        <v>7406</v>
      </c>
      <c r="B7333" s="1">
        <v>50322604</v>
      </c>
      <c r="C7333" s="1">
        <v>1</v>
      </c>
    </row>
    <row r="7334" spans="1:3" x14ac:dyDescent="0.25">
      <c r="A7334" s="1" t="s">
        <v>7407</v>
      </c>
      <c r="B7334" s="1">
        <v>50322606</v>
      </c>
      <c r="C7334" s="1">
        <v>1</v>
      </c>
    </row>
    <row r="7335" spans="1:3" x14ac:dyDescent="0.25">
      <c r="A7335" s="1" t="s">
        <v>7408</v>
      </c>
      <c r="B7335" s="1">
        <v>50322605</v>
      </c>
      <c r="C7335" s="1">
        <v>1</v>
      </c>
    </row>
    <row r="7336" spans="1:3" x14ac:dyDescent="0.25">
      <c r="A7336" s="1" t="s">
        <v>7409</v>
      </c>
      <c r="B7336" s="1">
        <v>50322706</v>
      </c>
      <c r="C7336" s="1">
        <v>1</v>
      </c>
    </row>
    <row r="7337" spans="1:3" x14ac:dyDescent="0.25">
      <c r="A7337" s="1" t="s">
        <v>7410</v>
      </c>
      <c r="B7337" s="1">
        <v>50322804</v>
      </c>
      <c r="C7337" s="1">
        <v>1</v>
      </c>
    </row>
    <row r="7338" spans="1:3" x14ac:dyDescent="0.25">
      <c r="A7338" s="1" t="s">
        <v>7411</v>
      </c>
      <c r="B7338" s="1">
        <v>50322803</v>
      </c>
      <c r="C7338" s="1">
        <v>1</v>
      </c>
    </row>
    <row r="7339" spans="1:3" x14ac:dyDescent="0.25">
      <c r="A7339" s="1" t="s">
        <v>7412</v>
      </c>
      <c r="B7339" s="1">
        <v>50322805</v>
      </c>
      <c r="C7339" s="1">
        <v>1</v>
      </c>
    </row>
    <row r="7340" spans="1:3" x14ac:dyDescent="0.25">
      <c r="A7340" s="1" t="s">
        <v>7413</v>
      </c>
      <c r="B7340" s="1">
        <v>50322901</v>
      </c>
      <c r="C7340" s="1">
        <v>1</v>
      </c>
    </row>
    <row r="7341" spans="1:3" x14ac:dyDescent="0.25">
      <c r="A7341" s="1" t="s">
        <v>7414</v>
      </c>
      <c r="B7341" s="1">
        <v>50322806</v>
      </c>
      <c r="C7341" s="1">
        <v>1</v>
      </c>
    </row>
    <row r="7342" spans="1:3" x14ac:dyDescent="0.25">
      <c r="A7342" s="1" t="s">
        <v>7415</v>
      </c>
      <c r="B7342" s="1">
        <v>50322802</v>
      </c>
      <c r="C7342" s="1">
        <v>1</v>
      </c>
    </row>
    <row r="7343" spans="1:3" x14ac:dyDescent="0.25">
      <c r="A7343" s="1" t="s">
        <v>7416</v>
      </c>
      <c r="B7343" s="1">
        <v>50322708</v>
      </c>
      <c r="C7343" s="1">
        <v>1</v>
      </c>
    </row>
    <row r="7344" spans="1:3" x14ac:dyDescent="0.25">
      <c r="A7344" s="1" t="s">
        <v>7417</v>
      </c>
      <c r="B7344" s="1">
        <v>50322707</v>
      </c>
      <c r="C7344" s="1">
        <v>1</v>
      </c>
    </row>
    <row r="7345" spans="1:3" x14ac:dyDescent="0.25">
      <c r="A7345" s="1" t="s">
        <v>7418</v>
      </c>
      <c r="B7345" s="1">
        <v>50322709</v>
      </c>
      <c r="C7345" s="1">
        <v>1</v>
      </c>
    </row>
    <row r="7346" spans="1:3" x14ac:dyDescent="0.25">
      <c r="A7346" s="1" t="s">
        <v>7419</v>
      </c>
      <c r="B7346" s="1">
        <v>50322801</v>
      </c>
      <c r="C7346" s="1">
        <v>1</v>
      </c>
    </row>
    <row r="7347" spans="1:3" x14ac:dyDescent="0.25">
      <c r="A7347" s="1" t="s">
        <v>7420</v>
      </c>
      <c r="B7347" s="1">
        <v>50322710</v>
      </c>
      <c r="C7347" s="1">
        <v>1</v>
      </c>
    </row>
    <row r="7348" spans="1:3" x14ac:dyDescent="0.25">
      <c r="A7348" s="1" t="s">
        <v>7421</v>
      </c>
      <c r="B7348" s="1">
        <v>50322601</v>
      </c>
      <c r="C7348" s="1">
        <v>1</v>
      </c>
    </row>
    <row r="7349" spans="1:3" x14ac:dyDescent="0.25">
      <c r="A7349" s="1" t="s">
        <v>7422</v>
      </c>
      <c r="B7349" s="1">
        <v>50322516</v>
      </c>
      <c r="C7349" s="1">
        <v>1</v>
      </c>
    </row>
    <row r="7350" spans="1:3" x14ac:dyDescent="0.25">
      <c r="A7350" s="1" t="s">
        <v>7423</v>
      </c>
      <c r="B7350" s="1">
        <v>50322515</v>
      </c>
      <c r="C7350" s="1">
        <v>1</v>
      </c>
    </row>
    <row r="7351" spans="1:3" x14ac:dyDescent="0.25">
      <c r="A7351" s="1" t="s">
        <v>7424</v>
      </c>
      <c r="B7351" s="1">
        <v>50322517</v>
      </c>
      <c r="C7351" s="1">
        <v>1</v>
      </c>
    </row>
    <row r="7352" spans="1:3" x14ac:dyDescent="0.25">
      <c r="A7352" s="1" t="s">
        <v>7425</v>
      </c>
      <c r="B7352" s="1">
        <v>50322519</v>
      </c>
      <c r="C7352" s="1">
        <v>1</v>
      </c>
    </row>
    <row r="7353" spans="1:3" x14ac:dyDescent="0.25">
      <c r="A7353" s="1" t="s">
        <v>7426</v>
      </c>
      <c r="B7353" s="1">
        <v>50322518</v>
      </c>
      <c r="C7353" s="1">
        <v>1</v>
      </c>
    </row>
    <row r="7354" spans="1:3" x14ac:dyDescent="0.25">
      <c r="A7354" s="1" t="s">
        <v>7427</v>
      </c>
      <c r="B7354" s="1">
        <v>50322514</v>
      </c>
      <c r="C7354" s="1">
        <v>1</v>
      </c>
    </row>
    <row r="7355" spans="1:3" x14ac:dyDescent="0.25">
      <c r="A7355" s="1" t="s">
        <v>7428</v>
      </c>
      <c r="B7355" s="1">
        <v>50322510</v>
      </c>
      <c r="C7355" s="1">
        <v>1</v>
      </c>
    </row>
    <row r="7356" spans="1:3" x14ac:dyDescent="0.25">
      <c r="A7356" s="1" t="s">
        <v>7429</v>
      </c>
      <c r="B7356" s="1">
        <v>50322509</v>
      </c>
      <c r="C7356" s="1">
        <v>1</v>
      </c>
    </row>
    <row r="7357" spans="1:3" x14ac:dyDescent="0.25">
      <c r="A7357" s="1" t="s">
        <v>7430</v>
      </c>
      <c r="B7357" s="1">
        <v>50322511</v>
      </c>
      <c r="C7357" s="1">
        <v>1</v>
      </c>
    </row>
    <row r="7358" spans="1:3" x14ac:dyDescent="0.25">
      <c r="A7358" s="1" t="s">
        <v>7431</v>
      </c>
      <c r="B7358" s="1">
        <v>50322513</v>
      </c>
      <c r="C7358" s="1">
        <v>1</v>
      </c>
    </row>
    <row r="7359" spans="1:3" x14ac:dyDescent="0.25">
      <c r="A7359" s="1" t="s">
        <v>7432</v>
      </c>
      <c r="B7359" s="1">
        <v>50322512</v>
      </c>
      <c r="C7359" s="1">
        <v>1</v>
      </c>
    </row>
    <row r="7360" spans="1:3" x14ac:dyDescent="0.25">
      <c r="A7360" s="1" t="s">
        <v>7433</v>
      </c>
      <c r="B7360" s="1">
        <v>50322520</v>
      </c>
      <c r="C7360" s="1">
        <v>1</v>
      </c>
    </row>
    <row r="7361" spans="1:3" x14ac:dyDescent="0.25">
      <c r="A7361" s="1" t="s">
        <v>7434</v>
      </c>
      <c r="B7361" s="1">
        <v>50322529</v>
      </c>
      <c r="C7361" s="1">
        <v>1</v>
      </c>
    </row>
    <row r="7362" spans="1:3" x14ac:dyDescent="0.25">
      <c r="A7362" s="1" t="s">
        <v>7435</v>
      </c>
      <c r="B7362" s="1">
        <v>50322528</v>
      </c>
      <c r="C7362" s="1">
        <v>1</v>
      </c>
    </row>
    <row r="7363" spans="1:3" x14ac:dyDescent="0.25">
      <c r="A7363" s="1" t="s">
        <v>7436</v>
      </c>
      <c r="B7363" s="1">
        <v>50322530</v>
      </c>
      <c r="C7363" s="1">
        <v>1</v>
      </c>
    </row>
    <row r="7364" spans="1:3" x14ac:dyDescent="0.25">
      <c r="A7364" s="1" t="s">
        <v>7437</v>
      </c>
      <c r="B7364" s="1">
        <v>50322532</v>
      </c>
      <c r="C7364" s="1">
        <v>1</v>
      </c>
    </row>
    <row r="7365" spans="1:3" x14ac:dyDescent="0.25">
      <c r="A7365" s="1" t="s">
        <v>7438</v>
      </c>
      <c r="B7365" s="1">
        <v>50322531</v>
      </c>
      <c r="C7365" s="1">
        <v>1</v>
      </c>
    </row>
    <row r="7366" spans="1:3" x14ac:dyDescent="0.25">
      <c r="A7366" s="1" t="s">
        <v>7439</v>
      </c>
      <c r="B7366" s="1">
        <v>50322527</v>
      </c>
      <c r="C7366" s="1">
        <v>1</v>
      </c>
    </row>
    <row r="7367" spans="1:3" x14ac:dyDescent="0.25">
      <c r="A7367" s="1" t="s">
        <v>7440</v>
      </c>
      <c r="B7367" s="1">
        <v>50322522</v>
      </c>
      <c r="C7367" s="1">
        <v>1</v>
      </c>
    </row>
    <row r="7368" spans="1:3" x14ac:dyDescent="0.25">
      <c r="A7368" s="1" t="s">
        <v>7441</v>
      </c>
      <c r="B7368" s="1">
        <v>50322521</v>
      </c>
      <c r="C7368" s="1">
        <v>1</v>
      </c>
    </row>
    <row r="7369" spans="1:3" x14ac:dyDescent="0.25">
      <c r="A7369" s="1" t="s">
        <v>7442</v>
      </c>
      <c r="B7369" s="1">
        <v>50322523</v>
      </c>
      <c r="C7369" s="1">
        <v>1</v>
      </c>
    </row>
    <row r="7370" spans="1:3" x14ac:dyDescent="0.25">
      <c r="A7370" s="1" t="s">
        <v>7443</v>
      </c>
      <c r="B7370" s="1">
        <v>50322525</v>
      </c>
      <c r="C7370" s="1">
        <v>1</v>
      </c>
    </row>
    <row r="7371" spans="1:3" x14ac:dyDescent="0.25">
      <c r="A7371" s="1" t="s">
        <v>7444</v>
      </c>
      <c r="B7371" s="1">
        <v>50322524</v>
      </c>
      <c r="C7371" s="1">
        <v>1</v>
      </c>
    </row>
    <row r="7372" spans="1:3" x14ac:dyDescent="0.25">
      <c r="A7372" s="1" t="s">
        <v>7445</v>
      </c>
      <c r="B7372" s="1">
        <v>50322902</v>
      </c>
      <c r="C7372" s="1">
        <v>1</v>
      </c>
    </row>
    <row r="7373" spans="1:3" x14ac:dyDescent="0.25">
      <c r="A7373" s="1" t="s">
        <v>7446</v>
      </c>
      <c r="B7373" s="1">
        <v>50323205</v>
      </c>
      <c r="C7373" s="1">
        <v>1</v>
      </c>
    </row>
    <row r="7374" spans="1:3" x14ac:dyDescent="0.25">
      <c r="A7374" s="1" t="s">
        <v>7447</v>
      </c>
      <c r="B7374" s="1">
        <v>50323204</v>
      </c>
      <c r="C7374" s="1">
        <v>1</v>
      </c>
    </row>
    <row r="7375" spans="1:3" x14ac:dyDescent="0.25">
      <c r="A7375" s="1" t="s">
        <v>7448</v>
      </c>
      <c r="B7375" s="1">
        <v>50323206</v>
      </c>
      <c r="C7375" s="1">
        <v>1</v>
      </c>
    </row>
    <row r="7376" spans="1:3" x14ac:dyDescent="0.25">
      <c r="A7376" s="1" t="s">
        <v>7449</v>
      </c>
      <c r="B7376" s="1">
        <v>50323301</v>
      </c>
      <c r="C7376" s="1">
        <v>1</v>
      </c>
    </row>
    <row r="7377" spans="1:3" x14ac:dyDescent="0.25">
      <c r="A7377" s="1" t="s">
        <v>7450</v>
      </c>
      <c r="B7377" s="1">
        <v>50323207</v>
      </c>
      <c r="C7377" s="1">
        <v>1</v>
      </c>
    </row>
    <row r="7378" spans="1:3" x14ac:dyDescent="0.25">
      <c r="A7378" s="1" t="s">
        <v>7451</v>
      </c>
      <c r="B7378" s="1">
        <v>50323203</v>
      </c>
      <c r="C7378" s="1">
        <v>1</v>
      </c>
    </row>
    <row r="7379" spans="1:3" x14ac:dyDescent="0.25">
      <c r="A7379" s="1" t="s">
        <v>7452</v>
      </c>
      <c r="B7379" s="1">
        <v>50323110</v>
      </c>
      <c r="C7379" s="1">
        <v>1</v>
      </c>
    </row>
    <row r="7380" spans="1:3" x14ac:dyDescent="0.25">
      <c r="A7380" s="1" t="s">
        <v>7453</v>
      </c>
      <c r="B7380" s="1">
        <v>50323109</v>
      </c>
      <c r="C7380" s="1">
        <v>1</v>
      </c>
    </row>
    <row r="7381" spans="1:3" x14ac:dyDescent="0.25">
      <c r="A7381" s="1" t="s">
        <v>7454</v>
      </c>
      <c r="B7381" s="1">
        <v>50323111</v>
      </c>
      <c r="C7381" s="1">
        <v>1</v>
      </c>
    </row>
    <row r="7382" spans="1:3" x14ac:dyDescent="0.25">
      <c r="A7382" s="1" t="s">
        <v>7455</v>
      </c>
      <c r="B7382" s="1">
        <v>50323202</v>
      </c>
      <c r="C7382" s="1">
        <v>1</v>
      </c>
    </row>
    <row r="7383" spans="1:3" x14ac:dyDescent="0.25">
      <c r="A7383" s="1" t="s">
        <v>7456</v>
      </c>
      <c r="B7383" s="1">
        <v>50323201</v>
      </c>
      <c r="C7383" s="1">
        <v>1</v>
      </c>
    </row>
    <row r="7384" spans="1:3" x14ac:dyDescent="0.25">
      <c r="A7384" s="1" t="s">
        <v>7457</v>
      </c>
      <c r="B7384" s="1">
        <v>50323302</v>
      </c>
      <c r="C7384" s="1">
        <v>1</v>
      </c>
    </row>
    <row r="7385" spans="1:3" x14ac:dyDescent="0.25">
      <c r="A7385" s="1" t="s">
        <v>7458</v>
      </c>
      <c r="B7385" s="1">
        <v>50323401</v>
      </c>
      <c r="C7385" s="1">
        <v>1</v>
      </c>
    </row>
    <row r="7386" spans="1:3" x14ac:dyDescent="0.25">
      <c r="A7386" s="1" t="s">
        <v>7459</v>
      </c>
      <c r="B7386" s="1">
        <v>50323309</v>
      </c>
      <c r="C7386" s="1">
        <v>1</v>
      </c>
    </row>
    <row r="7387" spans="1:3" x14ac:dyDescent="0.25">
      <c r="A7387" s="1" t="s">
        <v>7460</v>
      </c>
      <c r="B7387" s="1">
        <v>50323402</v>
      </c>
      <c r="C7387" s="1">
        <v>1</v>
      </c>
    </row>
    <row r="7388" spans="1:3" x14ac:dyDescent="0.25">
      <c r="A7388" s="1" t="s">
        <v>7461</v>
      </c>
      <c r="B7388" s="1">
        <v>50323404</v>
      </c>
      <c r="C7388" s="1">
        <v>1</v>
      </c>
    </row>
    <row r="7389" spans="1:3" x14ac:dyDescent="0.25">
      <c r="A7389" s="1" t="s">
        <v>7462</v>
      </c>
      <c r="B7389" s="1">
        <v>50323403</v>
      </c>
      <c r="C7389" s="1">
        <v>1</v>
      </c>
    </row>
    <row r="7390" spans="1:3" x14ac:dyDescent="0.25">
      <c r="A7390" s="1" t="s">
        <v>7463</v>
      </c>
      <c r="B7390" s="1">
        <v>50323308</v>
      </c>
      <c r="C7390" s="1">
        <v>1</v>
      </c>
    </row>
    <row r="7391" spans="1:3" x14ac:dyDescent="0.25">
      <c r="A7391" s="1" t="s">
        <v>7464</v>
      </c>
      <c r="B7391" s="1">
        <v>50323304</v>
      </c>
      <c r="C7391" s="1">
        <v>1</v>
      </c>
    </row>
    <row r="7392" spans="1:3" x14ac:dyDescent="0.25">
      <c r="A7392" s="1" t="s">
        <v>7465</v>
      </c>
      <c r="B7392" s="1">
        <v>50323303</v>
      </c>
      <c r="C7392" s="1">
        <v>1</v>
      </c>
    </row>
    <row r="7393" spans="1:3" x14ac:dyDescent="0.25">
      <c r="A7393" s="1" t="s">
        <v>7466</v>
      </c>
      <c r="B7393" s="1">
        <v>50323305</v>
      </c>
      <c r="C7393" s="1">
        <v>1</v>
      </c>
    </row>
    <row r="7394" spans="1:3" x14ac:dyDescent="0.25">
      <c r="A7394" s="1" t="s">
        <v>7467</v>
      </c>
      <c r="B7394" s="1">
        <v>50323307</v>
      </c>
      <c r="C7394" s="1">
        <v>1</v>
      </c>
    </row>
    <row r="7395" spans="1:3" x14ac:dyDescent="0.25">
      <c r="A7395" s="1" t="s">
        <v>7468</v>
      </c>
      <c r="B7395" s="1">
        <v>50323306</v>
      </c>
      <c r="C7395" s="1">
        <v>1</v>
      </c>
    </row>
    <row r="7396" spans="1:3" x14ac:dyDescent="0.25">
      <c r="A7396" s="1" t="s">
        <v>7469</v>
      </c>
      <c r="B7396" s="1">
        <v>50323108</v>
      </c>
      <c r="C7396" s="1">
        <v>1</v>
      </c>
    </row>
    <row r="7397" spans="1:3" x14ac:dyDescent="0.25">
      <c r="A7397" s="1" t="s">
        <v>7470</v>
      </c>
      <c r="B7397" s="1">
        <v>50322910</v>
      </c>
      <c r="C7397" s="1">
        <v>1</v>
      </c>
    </row>
    <row r="7398" spans="1:3" x14ac:dyDescent="0.25">
      <c r="A7398" s="1" t="s">
        <v>7471</v>
      </c>
      <c r="B7398" s="1">
        <v>50322909</v>
      </c>
      <c r="C7398" s="1">
        <v>1</v>
      </c>
    </row>
    <row r="7399" spans="1:3" x14ac:dyDescent="0.25">
      <c r="A7399" s="1" t="s">
        <v>7472</v>
      </c>
      <c r="B7399" s="1">
        <v>50322911</v>
      </c>
      <c r="C7399" s="1">
        <v>1</v>
      </c>
    </row>
    <row r="7400" spans="1:3" x14ac:dyDescent="0.25">
      <c r="A7400" s="1" t="s">
        <v>7473</v>
      </c>
      <c r="B7400" s="1">
        <v>50322913</v>
      </c>
      <c r="C7400" s="1">
        <v>1</v>
      </c>
    </row>
    <row r="7401" spans="1:3" x14ac:dyDescent="0.25">
      <c r="A7401" s="1" t="s">
        <v>7474</v>
      </c>
      <c r="B7401" s="1">
        <v>50322912</v>
      </c>
      <c r="C7401" s="1">
        <v>1</v>
      </c>
    </row>
    <row r="7402" spans="1:3" x14ac:dyDescent="0.25">
      <c r="A7402" s="1" t="s">
        <v>7475</v>
      </c>
      <c r="B7402" s="1">
        <v>50322908</v>
      </c>
      <c r="C7402" s="1">
        <v>1</v>
      </c>
    </row>
    <row r="7403" spans="1:3" x14ac:dyDescent="0.25">
      <c r="A7403" s="1" t="s">
        <v>7476</v>
      </c>
      <c r="B7403" s="1">
        <v>50322904</v>
      </c>
      <c r="C7403" s="1">
        <v>1</v>
      </c>
    </row>
    <row r="7404" spans="1:3" x14ac:dyDescent="0.25">
      <c r="A7404" s="1" t="s">
        <v>7477</v>
      </c>
      <c r="B7404" s="1">
        <v>50322903</v>
      </c>
      <c r="C7404" s="1">
        <v>1</v>
      </c>
    </row>
    <row r="7405" spans="1:3" x14ac:dyDescent="0.25">
      <c r="A7405" s="1" t="s">
        <v>7478</v>
      </c>
      <c r="B7405" s="1">
        <v>50322905</v>
      </c>
      <c r="C7405" s="1">
        <v>1</v>
      </c>
    </row>
    <row r="7406" spans="1:3" x14ac:dyDescent="0.25">
      <c r="A7406" s="1" t="s">
        <v>7479</v>
      </c>
      <c r="B7406" s="1">
        <v>50322907</v>
      </c>
      <c r="C7406" s="1">
        <v>1</v>
      </c>
    </row>
    <row r="7407" spans="1:3" x14ac:dyDescent="0.25">
      <c r="A7407" s="1" t="s">
        <v>7480</v>
      </c>
      <c r="B7407" s="1">
        <v>50322906</v>
      </c>
      <c r="C7407" s="1">
        <v>1</v>
      </c>
    </row>
    <row r="7408" spans="1:3" x14ac:dyDescent="0.25">
      <c r="A7408" s="1" t="s">
        <v>7481</v>
      </c>
      <c r="B7408" s="1">
        <v>50322914</v>
      </c>
      <c r="C7408" s="1">
        <v>1</v>
      </c>
    </row>
    <row r="7409" spans="1:3" x14ac:dyDescent="0.25">
      <c r="A7409" s="1" t="s">
        <v>7482</v>
      </c>
      <c r="B7409" s="1">
        <v>50323104</v>
      </c>
      <c r="C7409" s="1">
        <v>1</v>
      </c>
    </row>
    <row r="7410" spans="1:3" x14ac:dyDescent="0.25">
      <c r="A7410" s="1" t="s">
        <v>7483</v>
      </c>
      <c r="B7410" s="1">
        <v>50323103</v>
      </c>
      <c r="C7410" s="1">
        <v>1</v>
      </c>
    </row>
    <row r="7411" spans="1:3" x14ac:dyDescent="0.25">
      <c r="A7411" s="1" t="s">
        <v>7484</v>
      </c>
      <c r="B7411" s="1">
        <v>50323105</v>
      </c>
      <c r="C7411" s="1">
        <v>1</v>
      </c>
    </row>
    <row r="7412" spans="1:3" x14ac:dyDescent="0.25">
      <c r="A7412" s="1" t="s">
        <v>7485</v>
      </c>
      <c r="B7412" s="1">
        <v>50323107</v>
      </c>
      <c r="C7412" s="1">
        <v>1</v>
      </c>
    </row>
    <row r="7413" spans="1:3" x14ac:dyDescent="0.25">
      <c r="A7413" s="1" t="s">
        <v>7486</v>
      </c>
      <c r="B7413" s="1">
        <v>50323106</v>
      </c>
      <c r="C7413" s="1">
        <v>1</v>
      </c>
    </row>
    <row r="7414" spans="1:3" x14ac:dyDescent="0.25">
      <c r="A7414" s="1" t="s">
        <v>7487</v>
      </c>
      <c r="B7414" s="1">
        <v>50323102</v>
      </c>
      <c r="C7414" s="1">
        <v>1</v>
      </c>
    </row>
    <row r="7415" spans="1:3" x14ac:dyDescent="0.25">
      <c r="A7415" s="1" t="s">
        <v>7488</v>
      </c>
      <c r="B7415" s="1">
        <v>50322916</v>
      </c>
      <c r="C7415" s="1">
        <v>1</v>
      </c>
    </row>
    <row r="7416" spans="1:3" x14ac:dyDescent="0.25">
      <c r="A7416" s="1" t="s">
        <v>7489</v>
      </c>
      <c r="B7416" s="1">
        <v>50322915</v>
      </c>
      <c r="C7416" s="1">
        <v>1</v>
      </c>
    </row>
    <row r="7417" spans="1:3" x14ac:dyDescent="0.25">
      <c r="A7417" s="1" t="s">
        <v>7490</v>
      </c>
      <c r="B7417" s="1">
        <v>50323001</v>
      </c>
      <c r="C7417" s="1">
        <v>1</v>
      </c>
    </row>
    <row r="7418" spans="1:3" x14ac:dyDescent="0.25">
      <c r="A7418" s="1" t="s">
        <v>7491</v>
      </c>
      <c r="B7418" s="1">
        <v>50323101</v>
      </c>
      <c r="C7418" s="1">
        <v>1</v>
      </c>
    </row>
    <row r="7419" spans="1:3" x14ac:dyDescent="0.25">
      <c r="A7419" s="1" t="s">
        <v>7492</v>
      </c>
      <c r="B7419" s="1">
        <v>50323002</v>
      </c>
      <c r="C7419" s="1">
        <v>1</v>
      </c>
    </row>
    <row r="7420" spans="1:3" x14ac:dyDescent="0.25">
      <c r="A7420" s="1" t="s">
        <v>7493</v>
      </c>
      <c r="B7420" s="1">
        <v>50322508</v>
      </c>
      <c r="C7420" s="1">
        <v>1</v>
      </c>
    </row>
    <row r="7421" spans="1:3" x14ac:dyDescent="0.25">
      <c r="A7421" s="1" t="s">
        <v>7494</v>
      </c>
      <c r="B7421" s="1">
        <v>50321808</v>
      </c>
      <c r="C7421" s="1">
        <v>1</v>
      </c>
    </row>
    <row r="7422" spans="1:3" x14ac:dyDescent="0.25">
      <c r="A7422" s="1" t="s">
        <v>7495</v>
      </c>
      <c r="B7422" s="1">
        <v>50321807</v>
      </c>
      <c r="C7422" s="1">
        <v>1</v>
      </c>
    </row>
    <row r="7423" spans="1:3" x14ac:dyDescent="0.25">
      <c r="A7423" s="1" t="s">
        <v>7496</v>
      </c>
      <c r="B7423" s="1">
        <v>50321809</v>
      </c>
      <c r="C7423" s="1">
        <v>1</v>
      </c>
    </row>
    <row r="7424" spans="1:3" x14ac:dyDescent="0.25">
      <c r="A7424" s="1" t="s">
        <v>7497</v>
      </c>
      <c r="B7424" s="1">
        <v>50321811</v>
      </c>
      <c r="C7424" s="1">
        <v>1</v>
      </c>
    </row>
    <row r="7425" spans="1:3" x14ac:dyDescent="0.25">
      <c r="A7425" s="1" t="s">
        <v>7498</v>
      </c>
      <c r="B7425" s="1">
        <v>50321810</v>
      </c>
      <c r="C7425" s="1">
        <v>1</v>
      </c>
    </row>
    <row r="7426" spans="1:3" x14ac:dyDescent="0.25">
      <c r="A7426" s="1" t="s">
        <v>7499</v>
      </c>
      <c r="B7426" s="1">
        <v>50321806</v>
      </c>
      <c r="C7426" s="1">
        <v>1</v>
      </c>
    </row>
    <row r="7427" spans="1:3" x14ac:dyDescent="0.25">
      <c r="A7427" s="1" t="s">
        <v>7500</v>
      </c>
      <c r="B7427" s="1">
        <v>50321802</v>
      </c>
      <c r="C7427" s="1">
        <v>1</v>
      </c>
    </row>
    <row r="7428" spans="1:3" x14ac:dyDescent="0.25">
      <c r="A7428" s="1" t="s">
        <v>7501</v>
      </c>
      <c r="B7428" s="1">
        <v>50321801</v>
      </c>
      <c r="C7428" s="1">
        <v>1</v>
      </c>
    </row>
    <row r="7429" spans="1:3" x14ac:dyDescent="0.25">
      <c r="A7429" s="1" t="s">
        <v>7502</v>
      </c>
      <c r="B7429" s="1">
        <v>50321803</v>
      </c>
      <c r="C7429" s="1">
        <v>1</v>
      </c>
    </row>
    <row r="7430" spans="1:3" x14ac:dyDescent="0.25">
      <c r="A7430" s="1" t="s">
        <v>7503</v>
      </c>
      <c r="B7430" s="1">
        <v>50321805</v>
      </c>
      <c r="C7430" s="1">
        <v>1</v>
      </c>
    </row>
    <row r="7431" spans="1:3" x14ac:dyDescent="0.25">
      <c r="A7431" s="1" t="s">
        <v>7504</v>
      </c>
      <c r="B7431" s="1">
        <v>50321804</v>
      </c>
      <c r="C7431" s="1">
        <v>1</v>
      </c>
    </row>
    <row r="7432" spans="1:3" x14ac:dyDescent="0.25">
      <c r="A7432" s="1" t="s">
        <v>7505</v>
      </c>
      <c r="B7432" s="1">
        <v>50321812</v>
      </c>
      <c r="C7432" s="1">
        <v>1</v>
      </c>
    </row>
    <row r="7433" spans="1:3" x14ac:dyDescent="0.25">
      <c r="A7433" s="1" t="s">
        <v>7506</v>
      </c>
      <c r="B7433" s="1">
        <v>50322003</v>
      </c>
      <c r="C7433" s="1">
        <v>1</v>
      </c>
    </row>
    <row r="7434" spans="1:3" x14ac:dyDescent="0.25">
      <c r="A7434" s="1" t="s">
        <v>7507</v>
      </c>
      <c r="B7434" s="1">
        <v>50322002</v>
      </c>
      <c r="C7434" s="1">
        <v>1</v>
      </c>
    </row>
    <row r="7435" spans="1:3" x14ac:dyDescent="0.25">
      <c r="A7435" s="1" t="s">
        <v>7508</v>
      </c>
      <c r="B7435" s="1">
        <v>50322004</v>
      </c>
      <c r="C7435" s="1">
        <v>1</v>
      </c>
    </row>
    <row r="7436" spans="1:3" x14ac:dyDescent="0.25">
      <c r="A7436" s="1" t="s">
        <v>7509</v>
      </c>
      <c r="B7436" s="1">
        <v>50322006</v>
      </c>
      <c r="C7436" s="1">
        <v>1</v>
      </c>
    </row>
    <row r="7437" spans="1:3" x14ac:dyDescent="0.25">
      <c r="A7437" s="1" t="s">
        <v>7510</v>
      </c>
      <c r="B7437" s="1">
        <v>50322005</v>
      </c>
      <c r="C7437" s="1">
        <v>1</v>
      </c>
    </row>
    <row r="7438" spans="1:3" x14ac:dyDescent="0.25">
      <c r="A7438" s="1" t="s">
        <v>7511</v>
      </c>
      <c r="B7438" s="1">
        <v>50322001</v>
      </c>
      <c r="C7438" s="1">
        <v>1</v>
      </c>
    </row>
    <row r="7439" spans="1:3" x14ac:dyDescent="0.25">
      <c r="A7439" s="1" t="s">
        <v>7512</v>
      </c>
      <c r="B7439" s="1">
        <v>50321814</v>
      </c>
      <c r="C7439" s="1">
        <v>1</v>
      </c>
    </row>
    <row r="7440" spans="1:3" x14ac:dyDescent="0.25">
      <c r="A7440" s="1" t="s">
        <v>7513</v>
      </c>
      <c r="B7440" s="1">
        <v>50321813</v>
      </c>
      <c r="C7440" s="1">
        <v>1</v>
      </c>
    </row>
    <row r="7441" spans="1:3" x14ac:dyDescent="0.25">
      <c r="A7441" s="1" t="s">
        <v>7514</v>
      </c>
      <c r="B7441" s="1">
        <v>50321901</v>
      </c>
      <c r="C7441" s="1">
        <v>1</v>
      </c>
    </row>
    <row r="7442" spans="1:3" x14ac:dyDescent="0.25">
      <c r="A7442" s="1" t="s">
        <v>7515</v>
      </c>
      <c r="B7442" s="1">
        <v>50321903</v>
      </c>
      <c r="C7442" s="1">
        <v>1</v>
      </c>
    </row>
    <row r="7443" spans="1:3" x14ac:dyDescent="0.25">
      <c r="A7443" s="1" t="s">
        <v>7516</v>
      </c>
      <c r="B7443" s="1">
        <v>50321902</v>
      </c>
      <c r="C7443" s="1">
        <v>1</v>
      </c>
    </row>
    <row r="7444" spans="1:3" x14ac:dyDescent="0.25">
      <c r="A7444" s="1" t="s">
        <v>7517</v>
      </c>
      <c r="B7444" s="1">
        <v>50321715</v>
      </c>
      <c r="C7444" s="1">
        <v>1</v>
      </c>
    </row>
    <row r="7445" spans="1:3" x14ac:dyDescent="0.25">
      <c r="A7445" s="1" t="s">
        <v>7518</v>
      </c>
      <c r="B7445" s="1">
        <v>50321654</v>
      </c>
      <c r="C7445" s="1">
        <v>1</v>
      </c>
    </row>
    <row r="7446" spans="1:3" x14ac:dyDescent="0.25">
      <c r="A7446" s="1" t="s">
        <v>7519</v>
      </c>
      <c r="B7446" s="1">
        <v>50321653</v>
      </c>
      <c r="C7446" s="1">
        <v>1</v>
      </c>
    </row>
    <row r="7447" spans="1:3" x14ac:dyDescent="0.25">
      <c r="A7447" s="1" t="s">
        <v>7520</v>
      </c>
      <c r="B7447" s="1">
        <v>50321655</v>
      </c>
      <c r="C7447" s="1">
        <v>1</v>
      </c>
    </row>
    <row r="7448" spans="1:3" x14ac:dyDescent="0.25">
      <c r="A7448" s="1" t="s">
        <v>7521</v>
      </c>
      <c r="B7448" s="1">
        <v>50321702</v>
      </c>
      <c r="C7448" s="1">
        <v>1</v>
      </c>
    </row>
    <row r="7449" spans="1:3" x14ac:dyDescent="0.25">
      <c r="A7449" s="1" t="s">
        <v>7522</v>
      </c>
      <c r="B7449" s="1">
        <v>50321701</v>
      </c>
      <c r="C7449" s="1">
        <v>1</v>
      </c>
    </row>
    <row r="7450" spans="1:3" x14ac:dyDescent="0.25">
      <c r="A7450" s="1" t="s">
        <v>7523</v>
      </c>
      <c r="B7450" s="1">
        <v>50321652</v>
      </c>
      <c r="C7450" s="1">
        <v>1</v>
      </c>
    </row>
    <row r="7451" spans="1:3" x14ac:dyDescent="0.25">
      <c r="A7451" s="1" t="s">
        <v>7524</v>
      </c>
      <c r="B7451" s="1">
        <v>50321648</v>
      </c>
      <c r="C7451" s="1">
        <v>1</v>
      </c>
    </row>
    <row r="7452" spans="1:3" x14ac:dyDescent="0.25">
      <c r="A7452" s="1" t="s">
        <v>7525</v>
      </c>
      <c r="B7452" s="1">
        <v>50321647</v>
      </c>
      <c r="C7452" s="1">
        <v>1</v>
      </c>
    </row>
    <row r="7453" spans="1:3" x14ac:dyDescent="0.25">
      <c r="A7453" s="1" t="s">
        <v>7526</v>
      </c>
      <c r="B7453" s="1">
        <v>50321649</v>
      </c>
      <c r="C7453" s="1">
        <v>1</v>
      </c>
    </row>
    <row r="7454" spans="1:3" x14ac:dyDescent="0.25">
      <c r="A7454" s="1" t="s">
        <v>7527</v>
      </c>
      <c r="B7454" s="1">
        <v>50321651</v>
      </c>
      <c r="C7454" s="1">
        <v>1</v>
      </c>
    </row>
    <row r="7455" spans="1:3" x14ac:dyDescent="0.25">
      <c r="A7455" s="1" t="s">
        <v>7528</v>
      </c>
      <c r="B7455" s="1">
        <v>50321650</v>
      </c>
      <c r="C7455" s="1">
        <v>1</v>
      </c>
    </row>
    <row r="7456" spans="1:3" x14ac:dyDescent="0.25">
      <c r="A7456" s="1" t="s">
        <v>7529</v>
      </c>
      <c r="B7456" s="1">
        <v>50321703</v>
      </c>
      <c r="C7456" s="1">
        <v>1</v>
      </c>
    </row>
    <row r="7457" spans="1:3" x14ac:dyDescent="0.25">
      <c r="A7457" s="1" t="s">
        <v>7530</v>
      </c>
      <c r="B7457" s="1">
        <v>50321711</v>
      </c>
      <c r="C7457" s="1">
        <v>1</v>
      </c>
    </row>
    <row r="7458" spans="1:3" x14ac:dyDescent="0.25">
      <c r="A7458" s="1" t="s">
        <v>7531</v>
      </c>
      <c r="B7458" s="1">
        <v>50321710</v>
      </c>
      <c r="C7458" s="1">
        <v>1</v>
      </c>
    </row>
    <row r="7459" spans="1:3" x14ac:dyDescent="0.25">
      <c r="A7459" s="1" t="s">
        <v>7532</v>
      </c>
      <c r="B7459" s="1">
        <v>50321712</v>
      </c>
      <c r="C7459" s="1">
        <v>1</v>
      </c>
    </row>
    <row r="7460" spans="1:3" x14ac:dyDescent="0.25">
      <c r="A7460" s="1" t="s">
        <v>7533</v>
      </c>
      <c r="B7460" s="1">
        <v>50321714</v>
      </c>
      <c r="C7460" s="1">
        <v>1</v>
      </c>
    </row>
    <row r="7461" spans="1:3" x14ac:dyDescent="0.25">
      <c r="A7461" s="1" t="s">
        <v>7534</v>
      </c>
      <c r="B7461" s="1">
        <v>50321713</v>
      </c>
      <c r="C7461" s="1">
        <v>1</v>
      </c>
    </row>
    <row r="7462" spans="1:3" x14ac:dyDescent="0.25">
      <c r="A7462" s="1" t="s">
        <v>7535</v>
      </c>
      <c r="B7462" s="1">
        <v>50321709</v>
      </c>
      <c r="C7462" s="1">
        <v>1</v>
      </c>
    </row>
    <row r="7463" spans="1:3" x14ac:dyDescent="0.25">
      <c r="A7463" s="1" t="s">
        <v>7536</v>
      </c>
      <c r="B7463" s="1">
        <v>50321705</v>
      </c>
      <c r="C7463" s="1">
        <v>1</v>
      </c>
    </row>
    <row r="7464" spans="1:3" x14ac:dyDescent="0.25">
      <c r="A7464" s="1" t="s">
        <v>7537</v>
      </c>
      <c r="B7464" s="1">
        <v>50321704</v>
      </c>
      <c r="C7464" s="1">
        <v>1</v>
      </c>
    </row>
    <row r="7465" spans="1:3" x14ac:dyDescent="0.25">
      <c r="A7465" s="1" t="s">
        <v>7538</v>
      </c>
      <c r="B7465" s="1">
        <v>50321706</v>
      </c>
      <c r="C7465" s="1">
        <v>1</v>
      </c>
    </row>
    <row r="7466" spans="1:3" x14ac:dyDescent="0.25">
      <c r="A7466" s="1" t="s">
        <v>7539</v>
      </c>
      <c r="B7466" s="1">
        <v>50321708</v>
      </c>
      <c r="C7466" s="1">
        <v>1</v>
      </c>
    </row>
    <row r="7467" spans="1:3" x14ac:dyDescent="0.25">
      <c r="A7467" s="1" t="s">
        <v>7540</v>
      </c>
      <c r="B7467" s="1">
        <v>50321707</v>
      </c>
      <c r="C7467" s="1">
        <v>1</v>
      </c>
    </row>
    <row r="7468" spans="1:3" x14ac:dyDescent="0.25">
      <c r="A7468" s="1" t="s">
        <v>7541</v>
      </c>
      <c r="B7468" s="1">
        <v>50322007</v>
      </c>
      <c r="C7468" s="1">
        <v>1</v>
      </c>
    </row>
    <row r="7469" spans="1:3" x14ac:dyDescent="0.25">
      <c r="A7469" s="1" t="s">
        <v>7542</v>
      </c>
      <c r="B7469" s="1">
        <v>50322401</v>
      </c>
      <c r="C7469" s="1">
        <v>1</v>
      </c>
    </row>
    <row r="7470" spans="1:3" x14ac:dyDescent="0.25">
      <c r="A7470" s="1" t="s">
        <v>7543</v>
      </c>
      <c r="B7470" s="1">
        <v>50322304</v>
      </c>
      <c r="C7470" s="1">
        <v>1</v>
      </c>
    </row>
    <row r="7471" spans="1:3" x14ac:dyDescent="0.25">
      <c r="A7471" s="1" t="s">
        <v>7544</v>
      </c>
      <c r="B7471" s="1">
        <v>50322402</v>
      </c>
      <c r="C7471" s="1">
        <v>1</v>
      </c>
    </row>
    <row r="7472" spans="1:3" x14ac:dyDescent="0.25">
      <c r="A7472" s="1" t="s">
        <v>7545</v>
      </c>
      <c r="B7472" s="1">
        <v>50322404</v>
      </c>
      <c r="C7472" s="1">
        <v>1</v>
      </c>
    </row>
    <row r="7473" spans="1:3" x14ac:dyDescent="0.25">
      <c r="A7473" s="1" t="s">
        <v>7546</v>
      </c>
      <c r="B7473" s="1">
        <v>50322403</v>
      </c>
      <c r="C7473" s="1">
        <v>1</v>
      </c>
    </row>
    <row r="7474" spans="1:3" x14ac:dyDescent="0.25">
      <c r="A7474" s="1" t="s">
        <v>7547</v>
      </c>
      <c r="B7474" s="1">
        <v>50322303</v>
      </c>
      <c r="C7474" s="1">
        <v>1</v>
      </c>
    </row>
    <row r="7475" spans="1:3" x14ac:dyDescent="0.25">
      <c r="A7475" s="1" t="s">
        <v>7548</v>
      </c>
      <c r="B7475" s="1">
        <v>50322214</v>
      </c>
      <c r="C7475" s="1">
        <v>1</v>
      </c>
    </row>
    <row r="7476" spans="1:3" x14ac:dyDescent="0.25">
      <c r="A7476" s="1" t="s">
        <v>7549</v>
      </c>
      <c r="B7476" s="1">
        <v>50322213</v>
      </c>
      <c r="C7476" s="1">
        <v>1</v>
      </c>
    </row>
    <row r="7477" spans="1:3" x14ac:dyDescent="0.25">
      <c r="A7477" s="1" t="s">
        <v>7550</v>
      </c>
      <c r="B7477" s="1">
        <v>50322215</v>
      </c>
      <c r="C7477" s="1">
        <v>1</v>
      </c>
    </row>
    <row r="7478" spans="1:3" x14ac:dyDescent="0.25">
      <c r="A7478" s="1" t="s">
        <v>7551</v>
      </c>
      <c r="B7478" s="1">
        <v>50322302</v>
      </c>
      <c r="C7478" s="1">
        <v>1</v>
      </c>
    </row>
    <row r="7479" spans="1:3" x14ac:dyDescent="0.25">
      <c r="A7479" s="1" t="s">
        <v>7552</v>
      </c>
      <c r="B7479" s="1">
        <v>50322301</v>
      </c>
      <c r="C7479" s="1">
        <v>1</v>
      </c>
    </row>
    <row r="7480" spans="1:3" x14ac:dyDescent="0.25">
      <c r="A7480" s="1" t="s">
        <v>7553</v>
      </c>
      <c r="B7480" s="1">
        <v>50322405</v>
      </c>
      <c r="C7480" s="1">
        <v>1</v>
      </c>
    </row>
    <row r="7481" spans="1:3" x14ac:dyDescent="0.25">
      <c r="A7481" s="1" t="s">
        <v>7554</v>
      </c>
      <c r="B7481" s="1">
        <v>50322504</v>
      </c>
      <c r="C7481" s="1">
        <v>1</v>
      </c>
    </row>
    <row r="7482" spans="1:3" x14ac:dyDescent="0.25">
      <c r="A7482" s="1" t="s">
        <v>7555</v>
      </c>
      <c r="B7482" s="1">
        <v>50322503</v>
      </c>
      <c r="C7482" s="1">
        <v>1</v>
      </c>
    </row>
    <row r="7483" spans="1:3" x14ac:dyDescent="0.25">
      <c r="A7483" s="1" t="s">
        <v>7556</v>
      </c>
      <c r="B7483" s="1">
        <v>50322505</v>
      </c>
      <c r="C7483" s="1">
        <v>1</v>
      </c>
    </row>
    <row r="7484" spans="1:3" x14ac:dyDescent="0.25">
      <c r="A7484" s="1" t="s">
        <v>7557</v>
      </c>
      <c r="B7484" s="1">
        <v>50322507</v>
      </c>
      <c r="C7484" s="1">
        <v>1</v>
      </c>
    </row>
    <row r="7485" spans="1:3" x14ac:dyDescent="0.25">
      <c r="A7485" s="1" t="s">
        <v>7558</v>
      </c>
      <c r="B7485" s="1">
        <v>50322506</v>
      </c>
      <c r="C7485" s="1">
        <v>1</v>
      </c>
    </row>
    <row r="7486" spans="1:3" x14ac:dyDescent="0.25">
      <c r="A7486" s="1" t="s">
        <v>7559</v>
      </c>
      <c r="B7486" s="1">
        <v>50322502</v>
      </c>
      <c r="C7486" s="1">
        <v>1</v>
      </c>
    </row>
    <row r="7487" spans="1:3" x14ac:dyDescent="0.25">
      <c r="A7487" s="1" t="s">
        <v>7560</v>
      </c>
      <c r="B7487" s="1">
        <v>50322407</v>
      </c>
      <c r="C7487" s="1">
        <v>1</v>
      </c>
    </row>
    <row r="7488" spans="1:3" x14ac:dyDescent="0.25">
      <c r="A7488" s="1" t="s">
        <v>7561</v>
      </c>
      <c r="B7488" s="1">
        <v>50322406</v>
      </c>
      <c r="C7488" s="1">
        <v>1</v>
      </c>
    </row>
    <row r="7489" spans="1:3" x14ac:dyDescent="0.25">
      <c r="A7489" s="1" t="s">
        <v>7562</v>
      </c>
      <c r="B7489" s="1">
        <v>50322408</v>
      </c>
      <c r="C7489" s="1">
        <v>1</v>
      </c>
    </row>
    <row r="7490" spans="1:3" x14ac:dyDescent="0.25">
      <c r="A7490" s="1" t="s">
        <v>7563</v>
      </c>
      <c r="B7490" s="1">
        <v>50322501</v>
      </c>
      <c r="C7490" s="1">
        <v>1</v>
      </c>
    </row>
    <row r="7491" spans="1:3" x14ac:dyDescent="0.25">
      <c r="A7491" s="1" t="s">
        <v>7564</v>
      </c>
      <c r="B7491" s="1">
        <v>50322409</v>
      </c>
      <c r="C7491" s="1">
        <v>1</v>
      </c>
    </row>
    <row r="7492" spans="1:3" x14ac:dyDescent="0.25">
      <c r="A7492" s="1" t="s">
        <v>7565</v>
      </c>
      <c r="B7492" s="1">
        <v>50322212</v>
      </c>
      <c r="C7492" s="1">
        <v>1</v>
      </c>
    </row>
    <row r="7493" spans="1:3" x14ac:dyDescent="0.25">
      <c r="A7493" s="1" t="s">
        <v>7566</v>
      </c>
      <c r="B7493" s="1">
        <v>50322015</v>
      </c>
      <c r="C7493" s="1">
        <v>1</v>
      </c>
    </row>
    <row r="7494" spans="1:3" x14ac:dyDescent="0.25">
      <c r="A7494" s="1" t="s">
        <v>7567</v>
      </c>
      <c r="B7494" s="1">
        <v>50322014</v>
      </c>
      <c r="C7494" s="1">
        <v>1</v>
      </c>
    </row>
    <row r="7495" spans="1:3" x14ac:dyDescent="0.25">
      <c r="A7495" s="1" t="s">
        <v>7568</v>
      </c>
      <c r="B7495" s="1">
        <v>50322101</v>
      </c>
      <c r="C7495" s="1">
        <v>1</v>
      </c>
    </row>
    <row r="7496" spans="1:3" x14ac:dyDescent="0.25">
      <c r="A7496" s="1" t="s">
        <v>7569</v>
      </c>
      <c r="B7496" s="1">
        <v>50322103</v>
      </c>
      <c r="C7496" s="1">
        <v>1</v>
      </c>
    </row>
    <row r="7497" spans="1:3" x14ac:dyDescent="0.25">
      <c r="A7497" s="1" t="s">
        <v>7570</v>
      </c>
      <c r="B7497" s="1">
        <v>50322102</v>
      </c>
      <c r="C7497" s="1">
        <v>1</v>
      </c>
    </row>
    <row r="7498" spans="1:3" x14ac:dyDescent="0.25">
      <c r="A7498" s="1" t="s">
        <v>7571</v>
      </c>
      <c r="B7498" s="1">
        <v>50322013</v>
      </c>
      <c r="C7498" s="1">
        <v>1</v>
      </c>
    </row>
    <row r="7499" spans="1:3" x14ac:dyDescent="0.25">
      <c r="A7499" s="1" t="s">
        <v>7572</v>
      </c>
      <c r="B7499" s="1">
        <v>50322009</v>
      </c>
      <c r="C7499" s="1">
        <v>1</v>
      </c>
    </row>
    <row r="7500" spans="1:3" x14ac:dyDescent="0.25">
      <c r="A7500" s="1" t="s">
        <v>7573</v>
      </c>
      <c r="B7500" s="1">
        <v>50322008</v>
      </c>
      <c r="C7500" s="1">
        <v>1</v>
      </c>
    </row>
    <row r="7501" spans="1:3" x14ac:dyDescent="0.25">
      <c r="A7501" s="1" t="s">
        <v>7574</v>
      </c>
      <c r="B7501" s="1">
        <v>50322010</v>
      </c>
      <c r="C7501" s="1">
        <v>1</v>
      </c>
    </row>
    <row r="7502" spans="1:3" x14ac:dyDescent="0.25">
      <c r="A7502" s="1" t="s">
        <v>7575</v>
      </c>
      <c r="B7502" s="1">
        <v>50322012</v>
      </c>
      <c r="C7502" s="1">
        <v>1</v>
      </c>
    </row>
    <row r="7503" spans="1:3" x14ac:dyDescent="0.25">
      <c r="A7503" s="1" t="s">
        <v>7576</v>
      </c>
      <c r="B7503" s="1">
        <v>50322011</v>
      </c>
      <c r="C7503" s="1">
        <v>1</v>
      </c>
    </row>
    <row r="7504" spans="1:3" x14ac:dyDescent="0.25">
      <c r="A7504" s="1" t="s">
        <v>7577</v>
      </c>
      <c r="B7504" s="1">
        <v>50322104</v>
      </c>
      <c r="C7504" s="1">
        <v>1</v>
      </c>
    </row>
    <row r="7505" spans="1:3" x14ac:dyDescent="0.25">
      <c r="A7505" s="1" t="s">
        <v>7578</v>
      </c>
      <c r="B7505" s="1">
        <v>50322208</v>
      </c>
      <c r="C7505" s="1">
        <v>1</v>
      </c>
    </row>
    <row r="7506" spans="1:3" x14ac:dyDescent="0.25">
      <c r="A7506" s="1" t="s">
        <v>7579</v>
      </c>
      <c r="B7506" s="1">
        <v>50322207</v>
      </c>
      <c r="C7506" s="1">
        <v>1</v>
      </c>
    </row>
    <row r="7507" spans="1:3" x14ac:dyDescent="0.25">
      <c r="A7507" s="1" t="s">
        <v>7580</v>
      </c>
      <c r="B7507" s="1">
        <v>50322209</v>
      </c>
      <c r="C7507" s="1">
        <v>1</v>
      </c>
    </row>
    <row r="7508" spans="1:3" x14ac:dyDescent="0.25">
      <c r="A7508" s="1" t="s">
        <v>7581</v>
      </c>
      <c r="B7508" s="1">
        <v>50322211</v>
      </c>
      <c r="C7508" s="1">
        <v>1</v>
      </c>
    </row>
    <row r="7509" spans="1:3" x14ac:dyDescent="0.25">
      <c r="A7509" s="1" t="s">
        <v>7582</v>
      </c>
      <c r="B7509" s="1">
        <v>50322210</v>
      </c>
      <c r="C7509" s="1">
        <v>1</v>
      </c>
    </row>
    <row r="7510" spans="1:3" x14ac:dyDescent="0.25">
      <c r="A7510" s="1" t="s">
        <v>7583</v>
      </c>
      <c r="B7510" s="1">
        <v>50322206</v>
      </c>
      <c r="C7510" s="1">
        <v>1</v>
      </c>
    </row>
    <row r="7511" spans="1:3" x14ac:dyDescent="0.25">
      <c r="A7511" s="1" t="s">
        <v>7584</v>
      </c>
      <c r="B7511" s="1">
        <v>50322202</v>
      </c>
      <c r="C7511" s="1">
        <v>1</v>
      </c>
    </row>
    <row r="7512" spans="1:3" x14ac:dyDescent="0.25">
      <c r="A7512" s="1" t="s">
        <v>7585</v>
      </c>
      <c r="B7512" s="1">
        <v>50322201</v>
      </c>
      <c r="C7512" s="1">
        <v>1</v>
      </c>
    </row>
    <row r="7513" spans="1:3" x14ac:dyDescent="0.25">
      <c r="A7513" s="1" t="s">
        <v>7586</v>
      </c>
      <c r="B7513" s="1">
        <v>50322203</v>
      </c>
      <c r="C7513" s="1">
        <v>1</v>
      </c>
    </row>
    <row r="7514" spans="1:3" x14ac:dyDescent="0.25">
      <c r="A7514" s="1" t="s">
        <v>7587</v>
      </c>
      <c r="B7514" s="1">
        <v>50322205</v>
      </c>
      <c r="C7514" s="1">
        <v>1</v>
      </c>
    </row>
    <row r="7515" spans="1:3" x14ac:dyDescent="0.25">
      <c r="A7515" s="1" t="s">
        <v>7588</v>
      </c>
      <c r="B7515" s="1">
        <v>50322204</v>
      </c>
      <c r="C7515" s="1">
        <v>1</v>
      </c>
    </row>
    <row r="7516" spans="1:3" x14ac:dyDescent="0.25">
      <c r="A7516" s="1" t="s">
        <v>7589</v>
      </c>
      <c r="B7516" s="1">
        <v>50317022</v>
      </c>
      <c r="C7516" s="1">
        <v>1</v>
      </c>
    </row>
    <row r="7517" spans="1:3" x14ac:dyDescent="0.25">
      <c r="A7517" s="1" t="s">
        <v>7590</v>
      </c>
      <c r="B7517" s="1">
        <v>50315429</v>
      </c>
      <c r="C7517" s="1">
        <v>1</v>
      </c>
    </row>
    <row r="7518" spans="1:3" x14ac:dyDescent="0.25">
      <c r="A7518" s="1" t="s">
        <v>7591</v>
      </c>
      <c r="B7518" s="1">
        <v>50315428</v>
      </c>
      <c r="C7518" s="1">
        <v>1</v>
      </c>
    </row>
    <row r="7519" spans="1:3" x14ac:dyDescent="0.25">
      <c r="A7519" s="1" t="s">
        <v>7592</v>
      </c>
      <c r="B7519" s="1">
        <v>50315430</v>
      </c>
      <c r="C7519" s="1">
        <v>1</v>
      </c>
    </row>
    <row r="7520" spans="1:3" x14ac:dyDescent="0.25">
      <c r="A7520" s="1" t="s">
        <v>7593</v>
      </c>
      <c r="B7520" s="1">
        <v>50315432</v>
      </c>
      <c r="C7520" s="1">
        <v>1</v>
      </c>
    </row>
    <row r="7521" spans="1:3" x14ac:dyDescent="0.25">
      <c r="A7521" s="1" t="s">
        <v>7594</v>
      </c>
      <c r="B7521" s="1">
        <v>50315431</v>
      </c>
      <c r="C7521" s="1">
        <v>1</v>
      </c>
    </row>
    <row r="7522" spans="1:3" x14ac:dyDescent="0.25">
      <c r="A7522" s="1" t="s">
        <v>7595</v>
      </c>
      <c r="B7522" s="1">
        <v>50315427</v>
      </c>
      <c r="C7522" s="1">
        <v>1</v>
      </c>
    </row>
    <row r="7523" spans="1:3" x14ac:dyDescent="0.25">
      <c r="A7523" s="1" t="s">
        <v>7596</v>
      </c>
      <c r="B7523" s="1">
        <v>50315423</v>
      </c>
      <c r="C7523" s="1">
        <v>1</v>
      </c>
    </row>
    <row r="7524" spans="1:3" x14ac:dyDescent="0.25">
      <c r="A7524" s="1" t="s">
        <v>7597</v>
      </c>
      <c r="B7524" s="1">
        <v>50315422</v>
      </c>
      <c r="C7524" s="1">
        <v>1</v>
      </c>
    </row>
    <row r="7525" spans="1:3" x14ac:dyDescent="0.25">
      <c r="A7525" s="1" t="s">
        <v>7598</v>
      </c>
      <c r="B7525" s="1">
        <v>50315424</v>
      </c>
      <c r="C7525" s="1">
        <v>1</v>
      </c>
    </row>
    <row r="7526" spans="1:3" x14ac:dyDescent="0.25">
      <c r="A7526" s="1" t="s">
        <v>7599</v>
      </c>
      <c r="B7526" s="1">
        <v>50315426</v>
      </c>
      <c r="C7526" s="1">
        <v>1</v>
      </c>
    </row>
    <row r="7527" spans="1:3" x14ac:dyDescent="0.25">
      <c r="A7527" s="1" t="s">
        <v>7600</v>
      </c>
      <c r="B7527" s="1">
        <v>50315425</v>
      </c>
      <c r="C7527" s="1">
        <v>1</v>
      </c>
    </row>
    <row r="7528" spans="1:3" x14ac:dyDescent="0.25">
      <c r="A7528" s="1" t="s">
        <v>7601</v>
      </c>
      <c r="B7528" s="1">
        <v>50315433</v>
      </c>
      <c r="C7528" s="1">
        <v>1</v>
      </c>
    </row>
    <row r="7529" spans="1:3" x14ac:dyDescent="0.25">
      <c r="A7529" s="1" t="s">
        <v>7602</v>
      </c>
      <c r="B7529" s="1">
        <v>50315441</v>
      </c>
      <c r="C7529" s="1">
        <v>1</v>
      </c>
    </row>
    <row r="7530" spans="1:3" x14ac:dyDescent="0.25">
      <c r="A7530" s="1" t="s">
        <v>7603</v>
      </c>
      <c r="B7530" s="1">
        <v>50315440</v>
      </c>
      <c r="C7530" s="1">
        <v>1</v>
      </c>
    </row>
    <row r="7531" spans="1:3" x14ac:dyDescent="0.25">
      <c r="A7531" s="1" t="s">
        <v>7604</v>
      </c>
      <c r="B7531" s="1">
        <v>50315442</v>
      </c>
      <c r="C7531" s="1">
        <v>1</v>
      </c>
    </row>
    <row r="7532" spans="1:3" x14ac:dyDescent="0.25">
      <c r="A7532" s="1" t="s">
        <v>7605</v>
      </c>
      <c r="B7532" s="1">
        <v>50315444</v>
      </c>
      <c r="C7532" s="1">
        <v>1</v>
      </c>
    </row>
    <row r="7533" spans="1:3" x14ac:dyDescent="0.25">
      <c r="A7533" s="1" t="s">
        <v>7606</v>
      </c>
      <c r="B7533" s="1">
        <v>50315443</v>
      </c>
      <c r="C7533" s="1">
        <v>1</v>
      </c>
    </row>
    <row r="7534" spans="1:3" x14ac:dyDescent="0.25">
      <c r="A7534" s="1" t="s">
        <v>7607</v>
      </c>
      <c r="B7534" s="1">
        <v>50315439</v>
      </c>
      <c r="C7534" s="1">
        <v>1</v>
      </c>
    </row>
    <row r="7535" spans="1:3" x14ac:dyDescent="0.25">
      <c r="A7535" s="1" t="s">
        <v>7608</v>
      </c>
      <c r="B7535" s="1">
        <v>50315435</v>
      </c>
      <c r="C7535" s="1">
        <v>1</v>
      </c>
    </row>
    <row r="7536" spans="1:3" x14ac:dyDescent="0.25">
      <c r="A7536" s="1" t="s">
        <v>7609</v>
      </c>
      <c r="B7536" s="1">
        <v>50315434</v>
      </c>
      <c r="C7536" s="1">
        <v>1</v>
      </c>
    </row>
    <row r="7537" spans="1:3" x14ac:dyDescent="0.25">
      <c r="A7537" s="1" t="s">
        <v>7610</v>
      </c>
      <c r="B7537" s="1">
        <v>50315436</v>
      </c>
      <c r="C7537" s="1">
        <v>1</v>
      </c>
    </row>
    <row r="7538" spans="1:3" x14ac:dyDescent="0.25">
      <c r="A7538" s="1" t="s">
        <v>7611</v>
      </c>
      <c r="B7538" s="1">
        <v>50315438</v>
      </c>
      <c r="C7538" s="1">
        <v>1</v>
      </c>
    </row>
    <row r="7539" spans="1:3" x14ac:dyDescent="0.25">
      <c r="A7539" s="1" t="s">
        <v>7612</v>
      </c>
      <c r="B7539" s="1">
        <v>50315437</v>
      </c>
      <c r="C7539" s="1">
        <v>1</v>
      </c>
    </row>
    <row r="7540" spans="1:3" x14ac:dyDescent="0.25">
      <c r="A7540" s="1" t="s">
        <v>7613</v>
      </c>
      <c r="B7540" s="1">
        <v>50315421</v>
      </c>
      <c r="C7540" s="1">
        <v>1</v>
      </c>
    </row>
    <row r="7541" spans="1:3" x14ac:dyDescent="0.25">
      <c r="A7541" s="1" t="s">
        <v>7614</v>
      </c>
      <c r="B7541" s="1">
        <v>50315405</v>
      </c>
      <c r="C7541" s="1">
        <v>1</v>
      </c>
    </row>
    <row r="7542" spans="1:3" x14ac:dyDescent="0.25">
      <c r="A7542" s="1" t="s">
        <v>7615</v>
      </c>
      <c r="B7542" s="1">
        <v>50315404</v>
      </c>
      <c r="C7542" s="1">
        <v>1</v>
      </c>
    </row>
    <row r="7543" spans="1:3" x14ac:dyDescent="0.25">
      <c r="A7543" s="1" t="s">
        <v>7616</v>
      </c>
      <c r="B7543" s="1">
        <v>50315406</v>
      </c>
      <c r="C7543" s="1">
        <v>1</v>
      </c>
    </row>
    <row r="7544" spans="1:3" x14ac:dyDescent="0.25">
      <c r="A7544" s="1" t="s">
        <v>7617</v>
      </c>
      <c r="B7544" s="1">
        <v>50315408</v>
      </c>
      <c r="C7544" s="1">
        <v>1</v>
      </c>
    </row>
    <row r="7545" spans="1:3" x14ac:dyDescent="0.25">
      <c r="A7545" s="1" t="s">
        <v>7618</v>
      </c>
      <c r="B7545" s="1">
        <v>50315407</v>
      </c>
      <c r="C7545" s="1">
        <v>1</v>
      </c>
    </row>
    <row r="7546" spans="1:3" x14ac:dyDescent="0.25">
      <c r="A7546" s="1" t="s">
        <v>7619</v>
      </c>
      <c r="B7546" s="1">
        <v>50315403</v>
      </c>
      <c r="C7546" s="1">
        <v>1</v>
      </c>
    </row>
    <row r="7547" spans="1:3" x14ac:dyDescent="0.25">
      <c r="A7547" s="1" t="s">
        <v>7620</v>
      </c>
      <c r="B7547" s="1">
        <v>50315370</v>
      </c>
      <c r="C7547" s="1">
        <v>1</v>
      </c>
    </row>
    <row r="7548" spans="1:3" x14ac:dyDescent="0.25">
      <c r="A7548" s="1" t="s">
        <v>7621</v>
      </c>
      <c r="B7548" s="1">
        <v>50315369</v>
      </c>
      <c r="C7548" s="1">
        <v>1</v>
      </c>
    </row>
    <row r="7549" spans="1:3" x14ac:dyDescent="0.25">
      <c r="A7549" s="1" t="s">
        <v>7622</v>
      </c>
      <c r="B7549" s="1">
        <v>50315371</v>
      </c>
      <c r="C7549" s="1">
        <v>1</v>
      </c>
    </row>
    <row r="7550" spans="1:3" x14ac:dyDescent="0.25">
      <c r="A7550" s="1" t="s">
        <v>7623</v>
      </c>
      <c r="B7550" s="1">
        <v>50315402</v>
      </c>
      <c r="C7550" s="1">
        <v>1</v>
      </c>
    </row>
    <row r="7551" spans="1:3" x14ac:dyDescent="0.25">
      <c r="A7551" s="1" t="s">
        <v>7624</v>
      </c>
      <c r="B7551" s="1">
        <v>50315401</v>
      </c>
      <c r="C7551" s="1">
        <v>1</v>
      </c>
    </row>
    <row r="7552" spans="1:3" x14ac:dyDescent="0.25">
      <c r="A7552" s="1" t="s">
        <v>7625</v>
      </c>
      <c r="B7552" s="1">
        <v>50315409</v>
      </c>
      <c r="C7552" s="1">
        <v>1</v>
      </c>
    </row>
    <row r="7553" spans="1:3" x14ac:dyDescent="0.25">
      <c r="A7553" s="1" t="s">
        <v>7626</v>
      </c>
      <c r="B7553" s="1">
        <v>50315417</v>
      </c>
      <c r="C7553" s="1">
        <v>1</v>
      </c>
    </row>
    <row r="7554" spans="1:3" x14ac:dyDescent="0.25">
      <c r="A7554" s="1" t="s">
        <v>7627</v>
      </c>
      <c r="B7554" s="1">
        <v>50315416</v>
      </c>
      <c r="C7554" s="1">
        <v>1</v>
      </c>
    </row>
    <row r="7555" spans="1:3" x14ac:dyDescent="0.25">
      <c r="A7555" s="1" t="s">
        <v>7628</v>
      </c>
      <c r="B7555" s="1">
        <v>50315418</v>
      </c>
      <c r="C7555" s="1">
        <v>1</v>
      </c>
    </row>
    <row r="7556" spans="1:3" x14ac:dyDescent="0.25">
      <c r="A7556" s="1" t="s">
        <v>7629</v>
      </c>
      <c r="B7556" s="1">
        <v>50315420</v>
      </c>
      <c r="C7556" s="1">
        <v>1</v>
      </c>
    </row>
    <row r="7557" spans="1:3" x14ac:dyDescent="0.25">
      <c r="A7557" s="1" t="s">
        <v>7630</v>
      </c>
      <c r="B7557" s="1">
        <v>50315419</v>
      </c>
      <c r="C7557" s="1">
        <v>1</v>
      </c>
    </row>
    <row r="7558" spans="1:3" x14ac:dyDescent="0.25">
      <c r="A7558" s="1" t="s">
        <v>7631</v>
      </c>
      <c r="B7558" s="1">
        <v>50315415</v>
      </c>
      <c r="C7558" s="1">
        <v>1</v>
      </c>
    </row>
    <row r="7559" spans="1:3" x14ac:dyDescent="0.25">
      <c r="A7559" s="1" t="s">
        <v>7632</v>
      </c>
      <c r="B7559" s="1">
        <v>50315411</v>
      </c>
      <c r="C7559" s="1">
        <v>1</v>
      </c>
    </row>
    <row r="7560" spans="1:3" x14ac:dyDescent="0.25">
      <c r="A7560" s="1" t="s">
        <v>7633</v>
      </c>
      <c r="B7560" s="1">
        <v>50315410</v>
      </c>
      <c r="C7560" s="1">
        <v>1</v>
      </c>
    </row>
    <row r="7561" spans="1:3" x14ac:dyDescent="0.25">
      <c r="A7561" s="1" t="s">
        <v>7634</v>
      </c>
      <c r="B7561" s="1">
        <v>50315412</v>
      </c>
      <c r="C7561" s="1">
        <v>1</v>
      </c>
    </row>
    <row r="7562" spans="1:3" x14ac:dyDescent="0.25">
      <c r="A7562" s="1" t="s">
        <v>7635</v>
      </c>
      <c r="B7562" s="1">
        <v>50315414</v>
      </c>
      <c r="C7562" s="1">
        <v>1</v>
      </c>
    </row>
    <row r="7563" spans="1:3" x14ac:dyDescent="0.25">
      <c r="A7563" s="1" t="s">
        <v>7636</v>
      </c>
      <c r="B7563" s="1">
        <v>50315413</v>
      </c>
      <c r="C7563" s="1">
        <v>1</v>
      </c>
    </row>
    <row r="7564" spans="1:3" x14ac:dyDescent="0.25">
      <c r="A7564" s="1" t="s">
        <v>7637</v>
      </c>
      <c r="B7564" s="1">
        <v>50315445</v>
      </c>
      <c r="C7564" s="1">
        <v>1</v>
      </c>
    </row>
    <row r="7565" spans="1:3" x14ac:dyDescent="0.25">
      <c r="A7565" s="1" t="s">
        <v>7638</v>
      </c>
      <c r="B7565" s="1">
        <v>50315605</v>
      </c>
      <c r="C7565" s="1">
        <v>1</v>
      </c>
    </row>
    <row r="7566" spans="1:3" x14ac:dyDescent="0.25">
      <c r="A7566" s="1" t="s">
        <v>7639</v>
      </c>
      <c r="B7566" s="1">
        <v>50315604</v>
      </c>
      <c r="C7566" s="1">
        <v>1</v>
      </c>
    </row>
    <row r="7567" spans="1:3" x14ac:dyDescent="0.25">
      <c r="A7567" s="1" t="s">
        <v>7640</v>
      </c>
      <c r="B7567" s="1">
        <v>50315606</v>
      </c>
      <c r="C7567" s="1">
        <v>1</v>
      </c>
    </row>
    <row r="7568" spans="1:3" x14ac:dyDescent="0.25">
      <c r="A7568" s="1" t="s">
        <v>7641</v>
      </c>
      <c r="B7568" s="1">
        <v>50315608</v>
      </c>
      <c r="C7568" s="1">
        <v>1</v>
      </c>
    </row>
    <row r="7569" spans="1:3" x14ac:dyDescent="0.25">
      <c r="A7569" s="1" t="s">
        <v>7642</v>
      </c>
      <c r="B7569" s="1">
        <v>50315607</v>
      </c>
      <c r="C7569" s="1">
        <v>1</v>
      </c>
    </row>
    <row r="7570" spans="1:3" x14ac:dyDescent="0.25">
      <c r="A7570" s="1" t="s">
        <v>7643</v>
      </c>
      <c r="B7570" s="1">
        <v>50315603</v>
      </c>
      <c r="C7570" s="1">
        <v>1</v>
      </c>
    </row>
    <row r="7571" spans="1:3" x14ac:dyDescent="0.25">
      <c r="A7571" s="1" t="s">
        <v>7644</v>
      </c>
      <c r="B7571" s="1">
        <v>50315511</v>
      </c>
      <c r="C7571" s="1">
        <v>1</v>
      </c>
    </row>
    <row r="7572" spans="1:3" x14ac:dyDescent="0.25">
      <c r="A7572" s="1" t="s">
        <v>7645</v>
      </c>
      <c r="B7572" s="1">
        <v>50315510</v>
      </c>
      <c r="C7572" s="1">
        <v>1</v>
      </c>
    </row>
    <row r="7573" spans="1:3" x14ac:dyDescent="0.25">
      <c r="A7573" s="1" t="s">
        <v>7646</v>
      </c>
      <c r="B7573" s="1">
        <v>50315512</v>
      </c>
      <c r="C7573" s="1">
        <v>1</v>
      </c>
    </row>
    <row r="7574" spans="1:3" x14ac:dyDescent="0.25">
      <c r="A7574" s="1" t="s">
        <v>7647</v>
      </c>
      <c r="B7574" s="1">
        <v>50315602</v>
      </c>
      <c r="C7574" s="1">
        <v>1</v>
      </c>
    </row>
    <row r="7575" spans="1:3" x14ac:dyDescent="0.25">
      <c r="A7575" s="1" t="s">
        <v>7648</v>
      </c>
      <c r="B7575" s="1">
        <v>50315601</v>
      </c>
      <c r="C7575" s="1">
        <v>1</v>
      </c>
    </row>
    <row r="7576" spans="1:3" x14ac:dyDescent="0.25">
      <c r="A7576" s="1" t="s">
        <v>7649</v>
      </c>
      <c r="B7576" s="1">
        <v>50315609</v>
      </c>
      <c r="C7576" s="1">
        <v>1</v>
      </c>
    </row>
    <row r="7577" spans="1:3" x14ac:dyDescent="0.25">
      <c r="A7577" s="1" t="s">
        <v>7650</v>
      </c>
      <c r="B7577" s="1">
        <v>50315707</v>
      </c>
      <c r="C7577" s="1">
        <v>1</v>
      </c>
    </row>
    <row r="7578" spans="1:3" x14ac:dyDescent="0.25">
      <c r="A7578" s="1" t="s">
        <v>7651</v>
      </c>
      <c r="B7578" s="1">
        <v>50315706</v>
      </c>
      <c r="C7578" s="1">
        <v>1</v>
      </c>
    </row>
    <row r="7579" spans="1:3" x14ac:dyDescent="0.25">
      <c r="A7579" s="1" t="s">
        <v>7652</v>
      </c>
      <c r="B7579" s="1">
        <v>50315708</v>
      </c>
      <c r="C7579" s="1">
        <v>1</v>
      </c>
    </row>
    <row r="7580" spans="1:3" x14ac:dyDescent="0.25">
      <c r="A7580" s="1" t="s">
        <v>7653</v>
      </c>
      <c r="B7580" s="1">
        <v>50315710</v>
      </c>
      <c r="C7580" s="1">
        <v>1</v>
      </c>
    </row>
    <row r="7581" spans="1:3" x14ac:dyDescent="0.25">
      <c r="A7581" s="1" t="s">
        <v>7654</v>
      </c>
      <c r="B7581" s="1">
        <v>50315709</v>
      </c>
      <c r="C7581" s="1">
        <v>1</v>
      </c>
    </row>
    <row r="7582" spans="1:3" x14ac:dyDescent="0.25">
      <c r="A7582" s="1" t="s">
        <v>7655</v>
      </c>
      <c r="B7582" s="1">
        <v>50315705</v>
      </c>
      <c r="C7582" s="1">
        <v>1</v>
      </c>
    </row>
    <row r="7583" spans="1:3" x14ac:dyDescent="0.25">
      <c r="A7583" s="1" t="s">
        <v>7656</v>
      </c>
      <c r="B7583" s="1">
        <v>50315701</v>
      </c>
      <c r="C7583" s="1">
        <v>1</v>
      </c>
    </row>
    <row r="7584" spans="1:3" x14ac:dyDescent="0.25">
      <c r="A7584" s="1" t="s">
        <v>7657</v>
      </c>
      <c r="B7584" s="1">
        <v>50315610</v>
      </c>
      <c r="C7584" s="1">
        <v>1</v>
      </c>
    </row>
    <row r="7585" spans="1:3" x14ac:dyDescent="0.25">
      <c r="A7585" s="1" t="s">
        <v>7658</v>
      </c>
      <c r="B7585" s="1">
        <v>50315702</v>
      </c>
      <c r="C7585" s="1">
        <v>1</v>
      </c>
    </row>
    <row r="7586" spans="1:3" x14ac:dyDescent="0.25">
      <c r="A7586" s="1" t="s">
        <v>7659</v>
      </c>
      <c r="B7586" s="1">
        <v>50315704</v>
      </c>
      <c r="C7586" s="1">
        <v>1</v>
      </c>
    </row>
    <row r="7587" spans="1:3" x14ac:dyDescent="0.25">
      <c r="A7587" s="1" t="s">
        <v>7660</v>
      </c>
      <c r="B7587" s="1">
        <v>50315703</v>
      </c>
      <c r="C7587" s="1">
        <v>1</v>
      </c>
    </row>
    <row r="7588" spans="1:3" x14ac:dyDescent="0.25">
      <c r="A7588" s="1" t="s">
        <v>7661</v>
      </c>
      <c r="B7588" s="1">
        <v>50315509</v>
      </c>
      <c r="C7588" s="1">
        <v>1</v>
      </c>
    </row>
    <row r="7589" spans="1:3" x14ac:dyDescent="0.25">
      <c r="A7589" s="1" t="s">
        <v>7662</v>
      </c>
      <c r="B7589" s="1">
        <v>50315453</v>
      </c>
      <c r="C7589" s="1">
        <v>1</v>
      </c>
    </row>
    <row r="7590" spans="1:3" x14ac:dyDescent="0.25">
      <c r="A7590" s="1" t="s">
        <v>7663</v>
      </c>
      <c r="B7590" s="1">
        <v>50315452</v>
      </c>
      <c r="C7590" s="1">
        <v>1</v>
      </c>
    </row>
    <row r="7591" spans="1:3" x14ac:dyDescent="0.25">
      <c r="A7591" s="1" t="s">
        <v>7664</v>
      </c>
      <c r="B7591" s="1">
        <v>50315454</v>
      </c>
      <c r="C7591" s="1">
        <v>1</v>
      </c>
    </row>
    <row r="7592" spans="1:3" x14ac:dyDescent="0.25">
      <c r="A7592" s="1" t="s">
        <v>7665</v>
      </c>
      <c r="B7592" s="1">
        <v>50315456</v>
      </c>
      <c r="C7592" s="1">
        <v>1</v>
      </c>
    </row>
    <row r="7593" spans="1:3" x14ac:dyDescent="0.25">
      <c r="A7593" s="1" t="s">
        <v>7666</v>
      </c>
      <c r="B7593" s="1">
        <v>50315455</v>
      </c>
      <c r="C7593" s="1">
        <v>1</v>
      </c>
    </row>
    <row r="7594" spans="1:3" x14ac:dyDescent="0.25">
      <c r="A7594" s="1" t="s">
        <v>7667</v>
      </c>
      <c r="B7594" s="1">
        <v>50315451</v>
      </c>
      <c r="C7594" s="1">
        <v>1</v>
      </c>
    </row>
    <row r="7595" spans="1:3" x14ac:dyDescent="0.25">
      <c r="A7595" s="1" t="s">
        <v>7668</v>
      </c>
      <c r="B7595" s="1">
        <v>50315447</v>
      </c>
      <c r="C7595" s="1">
        <v>1</v>
      </c>
    </row>
    <row r="7596" spans="1:3" x14ac:dyDescent="0.25">
      <c r="A7596" s="1" t="s">
        <v>7669</v>
      </c>
      <c r="B7596" s="1">
        <v>50315446</v>
      </c>
      <c r="C7596" s="1">
        <v>1</v>
      </c>
    </row>
    <row r="7597" spans="1:3" x14ac:dyDescent="0.25">
      <c r="A7597" s="1" t="s">
        <v>7670</v>
      </c>
      <c r="B7597" s="1">
        <v>50315448</v>
      </c>
      <c r="C7597" s="1">
        <v>1</v>
      </c>
    </row>
    <row r="7598" spans="1:3" x14ac:dyDescent="0.25">
      <c r="A7598" s="1" t="s">
        <v>7671</v>
      </c>
      <c r="B7598" s="1">
        <v>50315450</v>
      </c>
      <c r="C7598" s="1">
        <v>1</v>
      </c>
    </row>
    <row r="7599" spans="1:3" x14ac:dyDescent="0.25">
      <c r="A7599" s="1" t="s">
        <v>7672</v>
      </c>
      <c r="B7599" s="1">
        <v>50315449</v>
      </c>
      <c r="C7599" s="1">
        <v>1</v>
      </c>
    </row>
    <row r="7600" spans="1:3" x14ac:dyDescent="0.25">
      <c r="A7600" s="1" t="s">
        <v>7673</v>
      </c>
      <c r="B7600" s="1">
        <v>50315457</v>
      </c>
      <c r="C7600" s="1">
        <v>1</v>
      </c>
    </row>
    <row r="7601" spans="1:3" x14ac:dyDescent="0.25">
      <c r="A7601" s="1" t="s">
        <v>7674</v>
      </c>
      <c r="B7601" s="1">
        <v>50315505</v>
      </c>
      <c r="C7601" s="1">
        <v>1</v>
      </c>
    </row>
    <row r="7602" spans="1:3" x14ac:dyDescent="0.25">
      <c r="A7602" s="1" t="s">
        <v>7675</v>
      </c>
      <c r="B7602" s="1">
        <v>50315504</v>
      </c>
      <c r="C7602" s="1">
        <v>1</v>
      </c>
    </row>
    <row r="7603" spans="1:3" x14ac:dyDescent="0.25">
      <c r="A7603" s="1" t="s">
        <v>7676</v>
      </c>
      <c r="B7603" s="1">
        <v>50315506</v>
      </c>
      <c r="C7603" s="1">
        <v>1</v>
      </c>
    </row>
    <row r="7604" spans="1:3" x14ac:dyDescent="0.25">
      <c r="A7604" s="1" t="s">
        <v>7677</v>
      </c>
      <c r="B7604" s="1">
        <v>50315508</v>
      </c>
      <c r="C7604" s="1">
        <v>1</v>
      </c>
    </row>
    <row r="7605" spans="1:3" x14ac:dyDescent="0.25">
      <c r="A7605" s="1" t="s">
        <v>7678</v>
      </c>
      <c r="B7605" s="1">
        <v>50315507</v>
      </c>
      <c r="C7605" s="1">
        <v>1</v>
      </c>
    </row>
    <row r="7606" spans="1:3" x14ac:dyDescent="0.25">
      <c r="A7606" s="1" t="s">
        <v>7679</v>
      </c>
      <c r="B7606" s="1">
        <v>50315503</v>
      </c>
      <c r="C7606" s="1">
        <v>1</v>
      </c>
    </row>
    <row r="7607" spans="1:3" x14ac:dyDescent="0.25">
      <c r="A7607" s="1" t="s">
        <v>7680</v>
      </c>
      <c r="B7607" s="1">
        <v>50315459</v>
      </c>
      <c r="C7607" s="1">
        <v>1</v>
      </c>
    </row>
    <row r="7608" spans="1:3" x14ac:dyDescent="0.25">
      <c r="A7608" s="1" t="s">
        <v>7681</v>
      </c>
      <c r="B7608" s="1">
        <v>50315458</v>
      </c>
      <c r="C7608" s="1">
        <v>1</v>
      </c>
    </row>
    <row r="7609" spans="1:3" x14ac:dyDescent="0.25">
      <c r="A7609" s="1" t="s">
        <v>7682</v>
      </c>
      <c r="B7609" s="1">
        <v>50315460</v>
      </c>
      <c r="C7609" s="1">
        <v>1</v>
      </c>
    </row>
    <row r="7610" spans="1:3" x14ac:dyDescent="0.25">
      <c r="A7610" s="1" t="s">
        <v>7683</v>
      </c>
      <c r="B7610" s="1">
        <v>50315502</v>
      </c>
      <c r="C7610" s="1">
        <v>1</v>
      </c>
    </row>
    <row r="7611" spans="1:3" x14ac:dyDescent="0.25">
      <c r="A7611" s="1" t="s">
        <v>7684</v>
      </c>
      <c r="B7611" s="1">
        <v>50315501</v>
      </c>
      <c r="C7611" s="1">
        <v>1</v>
      </c>
    </row>
    <row r="7612" spans="1:3" x14ac:dyDescent="0.25">
      <c r="A7612" s="1" t="s">
        <v>7685</v>
      </c>
      <c r="B7612" s="1">
        <v>50315368</v>
      </c>
      <c r="C7612" s="1">
        <v>1</v>
      </c>
    </row>
    <row r="7613" spans="1:3" x14ac:dyDescent="0.25">
      <c r="A7613" s="1" t="s">
        <v>7686</v>
      </c>
      <c r="B7613" s="1">
        <v>50315304</v>
      </c>
      <c r="C7613" s="1">
        <v>1</v>
      </c>
    </row>
    <row r="7614" spans="1:3" x14ac:dyDescent="0.25">
      <c r="A7614" s="1" t="s">
        <v>7687</v>
      </c>
      <c r="B7614" s="1">
        <v>50315303</v>
      </c>
      <c r="C7614" s="1">
        <v>1</v>
      </c>
    </row>
    <row r="7615" spans="1:3" x14ac:dyDescent="0.25">
      <c r="A7615" s="1" t="s">
        <v>7688</v>
      </c>
      <c r="B7615" s="1">
        <v>50315305</v>
      </c>
      <c r="C7615" s="1">
        <v>1</v>
      </c>
    </row>
    <row r="7616" spans="1:3" x14ac:dyDescent="0.25">
      <c r="A7616" s="1" t="s">
        <v>7689</v>
      </c>
      <c r="B7616" s="1">
        <v>50315307</v>
      </c>
      <c r="C7616" s="1">
        <v>1</v>
      </c>
    </row>
    <row r="7617" spans="1:3" x14ac:dyDescent="0.25">
      <c r="A7617" s="1" t="s">
        <v>7690</v>
      </c>
      <c r="B7617" s="1">
        <v>50315306</v>
      </c>
      <c r="C7617" s="1">
        <v>1</v>
      </c>
    </row>
    <row r="7618" spans="1:3" x14ac:dyDescent="0.25">
      <c r="A7618" s="1" t="s">
        <v>7691</v>
      </c>
      <c r="B7618" s="1">
        <v>50315302</v>
      </c>
      <c r="C7618" s="1">
        <v>1</v>
      </c>
    </row>
    <row r="7619" spans="1:3" x14ac:dyDescent="0.25">
      <c r="A7619" s="1" t="s">
        <v>7692</v>
      </c>
      <c r="B7619" s="1">
        <v>50315208</v>
      </c>
      <c r="C7619" s="1">
        <v>1</v>
      </c>
    </row>
    <row r="7620" spans="1:3" x14ac:dyDescent="0.25">
      <c r="A7620" s="1" t="s">
        <v>7693</v>
      </c>
      <c r="B7620" s="1">
        <v>50315207</v>
      </c>
      <c r="C7620" s="1">
        <v>1</v>
      </c>
    </row>
    <row r="7621" spans="1:3" x14ac:dyDescent="0.25">
      <c r="A7621" s="1" t="s">
        <v>7694</v>
      </c>
      <c r="B7621" s="1">
        <v>50315209</v>
      </c>
      <c r="C7621" s="1">
        <v>1</v>
      </c>
    </row>
    <row r="7622" spans="1:3" x14ac:dyDescent="0.25">
      <c r="A7622" s="1" t="s">
        <v>7695</v>
      </c>
      <c r="B7622" s="1">
        <v>50315301</v>
      </c>
      <c r="C7622" s="1">
        <v>1</v>
      </c>
    </row>
    <row r="7623" spans="1:3" x14ac:dyDescent="0.25">
      <c r="A7623" s="1" t="s">
        <v>7696</v>
      </c>
      <c r="B7623" s="1">
        <v>50315210</v>
      </c>
      <c r="C7623" s="1">
        <v>1</v>
      </c>
    </row>
    <row r="7624" spans="1:3" x14ac:dyDescent="0.25">
      <c r="A7624" s="1" t="s">
        <v>7697</v>
      </c>
      <c r="B7624" s="1">
        <v>50315308</v>
      </c>
      <c r="C7624" s="1">
        <v>1</v>
      </c>
    </row>
    <row r="7625" spans="1:3" x14ac:dyDescent="0.25">
      <c r="A7625" s="1" t="s">
        <v>7698</v>
      </c>
      <c r="B7625" s="1">
        <v>50315316</v>
      </c>
      <c r="C7625" s="1">
        <v>1</v>
      </c>
    </row>
    <row r="7626" spans="1:3" x14ac:dyDescent="0.25">
      <c r="A7626" s="1" t="s">
        <v>7699</v>
      </c>
      <c r="B7626" s="1">
        <v>50315315</v>
      </c>
      <c r="C7626" s="1">
        <v>1</v>
      </c>
    </row>
    <row r="7627" spans="1:3" x14ac:dyDescent="0.25">
      <c r="A7627" s="1" t="s">
        <v>7700</v>
      </c>
      <c r="B7627" s="1">
        <v>50315317</v>
      </c>
      <c r="C7627" s="1">
        <v>1</v>
      </c>
    </row>
    <row r="7628" spans="1:3" x14ac:dyDescent="0.25">
      <c r="A7628" s="1" t="s">
        <v>7701</v>
      </c>
      <c r="B7628" s="1">
        <v>50315319</v>
      </c>
      <c r="C7628" s="1">
        <v>1</v>
      </c>
    </row>
    <row r="7629" spans="1:3" x14ac:dyDescent="0.25">
      <c r="A7629" s="1" t="s">
        <v>7702</v>
      </c>
      <c r="B7629" s="1">
        <v>50315318</v>
      </c>
      <c r="C7629" s="1">
        <v>1</v>
      </c>
    </row>
    <row r="7630" spans="1:3" x14ac:dyDescent="0.25">
      <c r="A7630" s="1" t="s">
        <v>7703</v>
      </c>
      <c r="B7630" s="1">
        <v>50315314</v>
      </c>
      <c r="C7630" s="1">
        <v>1</v>
      </c>
    </row>
    <row r="7631" spans="1:3" x14ac:dyDescent="0.25">
      <c r="A7631" s="1" t="s">
        <v>7704</v>
      </c>
      <c r="B7631" s="1">
        <v>50315310</v>
      </c>
      <c r="C7631" s="1">
        <v>1</v>
      </c>
    </row>
    <row r="7632" spans="1:3" x14ac:dyDescent="0.25">
      <c r="A7632" s="1" t="s">
        <v>7705</v>
      </c>
      <c r="B7632" s="1">
        <v>50315309</v>
      </c>
      <c r="C7632" s="1">
        <v>1</v>
      </c>
    </row>
    <row r="7633" spans="1:3" x14ac:dyDescent="0.25">
      <c r="A7633" s="1" t="s">
        <v>7706</v>
      </c>
      <c r="B7633" s="1">
        <v>50315311</v>
      </c>
      <c r="C7633" s="1">
        <v>1</v>
      </c>
    </row>
    <row r="7634" spans="1:3" x14ac:dyDescent="0.25">
      <c r="A7634" s="1" t="s">
        <v>7707</v>
      </c>
      <c r="B7634" s="1">
        <v>50315313</v>
      </c>
      <c r="C7634" s="1">
        <v>1</v>
      </c>
    </row>
    <row r="7635" spans="1:3" x14ac:dyDescent="0.25">
      <c r="A7635" s="1" t="s">
        <v>7708</v>
      </c>
      <c r="B7635" s="1">
        <v>50315312</v>
      </c>
      <c r="C7635" s="1">
        <v>1</v>
      </c>
    </row>
    <row r="7636" spans="1:3" x14ac:dyDescent="0.25">
      <c r="A7636" s="1" t="s">
        <v>7709</v>
      </c>
      <c r="B7636" s="1">
        <v>50315206</v>
      </c>
      <c r="C7636" s="1">
        <v>1</v>
      </c>
    </row>
    <row r="7637" spans="1:3" x14ac:dyDescent="0.25">
      <c r="A7637" s="1" t="s">
        <v>7710</v>
      </c>
      <c r="B7637" s="1">
        <v>50315040</v>
      </c>
      <c r="C7637" s="1">
        <v>1</v>
      </c>
    </row>
    <row r="7638" spans="1:3" x14ac:dyDescent="0.25">
      <c r="A7638" s="1" t="s">
        <v>7711</v>
      </c>
      <c r="B7638" s="1">
        <v>50315039</v>
      </c>
      <c r="C7638" s="1">
        <v>1</v>
      </c>
    </row>
    <row r="7639" spans="1:3" x14ac:dyDescent="0.25">
      <c r="A7639" s="1" t="s">
        <v>7712</v>
      </c>
      <c r="B7639" s="1">
        <v>50315041</v>
      </c>
      <c r="C7639" s="1">
        <v>1</v>
      </c>
    </row>
    <row r="7640" spans="1:3" x14ac:dyDescent="0.25">
      <c r="A7640" s="1" t="s">
        <v>7713</v>
      </c>
      <c r="B7640" s="1">
        <v>50315043</v>
      </c>
      <c r="C7640" s="1">
        <v>1</v>
      </c>
    </row>
    <row r="7641" spans="1:3" x14ac:dyDescent="0.25">
      <c r="A7641" s="1" t="s">
        <v>7714</v>
      </c>
      <c r="B7641" s="1">
        <v>50315042</v>
      </c>
      <c r="C7641" s="1">
        <v>1</v>
      </c>
    </row>
    <row r="7642" spans="1:3" x14ac:dyDescent="0.25">
      <c r="A7642" s="1" t="s">
        <v>7715</v>
      </c>
      <c r="B7642" s="1">
        <v>50315038</v>
      </c>
      <c r="C7642" s="1">
        <v>1</v>
      </c>
    </row>
    <row r="7643" spans="1:3" x14ac:dyDescent="0.25">
      <c r="A7643" s="1" t="s">
        <v>7716</v>
      </c>
      <c r="B7643" s="1">
        <v>50315034</v>
      </c>
      <c r="C7643" s="1">
        <v>1</v>
      </c>
    </row>
    <row r="7644" spans="1:3" x14ac:dyDescent="0.25">
      <c r="A7644" s="1" t="s">
        <v>7717</v>
      </c>
      <c r="B7644" s="1">
        <v>50315033</v>
      </c>
      <c r="C7644" s="1">
        <v>1</v>
      </c>
    </row>
    <row r="7645" spans="1:3" x14ac:dyDescent="0.25">
      <c r="A7645" s="1" t="s">
        <v>7718</v>
      </c>
      <c r="B7645" s="1">
        <v>50315035</v>
      </c>
      <c r="C7645" s="1">
        <v>1</v>
      </c>
    </row>
    <row r="7646" spans="1:3" x14ac:dyDescent="0.25">
      <c r="A7646" s="1" t="s">
        <v>7719</v>
      </c>
      <c r="B7646" s="1">
        <v>50315037</v>
      </c>
      <c r="C7646" s="1">
        <v>1</v>
      </c>
    </row>
    <row r="7647" spans="1:3" x14ac:dyDescent="0.25">
      <c r="A7647" s="1" t="s">
        <v>7720</v>
      </c>
      <c r="B7647" s="1">
        <v>50315036</v>
      </c>
      <c r="C7647" s="1">
        <v>1</v>
      </c>
    </row>
    <row r="7648" spans="1:3" x14ac:dyDescent="0.25">
      <c r="A7648" s="1" t="s">
        <v>7721</v>
      </c>
      <c r="B7648" s="1">
        <v>50315044</v>
      </c>
      <c r="C7648" s="1">
        <v>1</v>
      </c>
    </row>
    <row r="7649" spans="1:3" x14ac:dyDescent="0.25">
      <c r="A7649" s="1" t="s">
        <v>7722</v>
      </c>
      <c r="B7649" s="1">
        <v>50315202</v>
      </c>
      <c r="C7649" s="1">
        <v>1</v>
      </c>
    </row>
    <row r="7650" spans="1:3" x14ac:dyDescent="0.25">
      <c r="A7650" s="1" t="s">
        <v>7723</v>
      </c>
      <c r="B7650" s="1">
        <v>50315201</v>
      </c>
      <c r="C7650" s="1">
        <v>1</v>
      </c>
    </row>
    <row r="7651" spans="1:3" x14ac:dyDescent="0.25">
      <c r="A7651" s="1" t="s">
        <v>7724</v>
      </c>
      <c r="B7651" s="1">
        <v>50315203</v>
      </c>
      <c r="C7651" s="1">
        <v>1</v>
      </c>
    </row>
    <row r="7652" spans="1:3" x14ac:dyDescent="0.25">
      <c r="A7652" s="1" t="s">
        <v>7725</v>
      </c>
      <c r="B7652" s="1">
        <v>50315205</v>
      </c>
      <c r="C7652" s="1">
        <v>1</v>
      </c>
    </row>
    <row r="7653" spans="1:3" x14ac:dyDescent="0.25">
      <c r="A7653" s="1" t="s">
        <v>7726</v>
      </c>
      <c r="B7653" s="1">
        <v>50315204</v>
      </c>
      <c r="C7653" s="1">
        <v>1</v>
      </c>
    </row>
    <row r="7654" spans="1:3" x14ac:dyDescent="0.25">
      <c r="A7654" s="1" t="s">
        <v>7727</v>
      </c>
      <c r="B7654" s="1">
        <v>50315106</v>
      </c>
      <c r="C7654" s="1">
        <v>1</v>
      </c>
    </row>
    <row r="7655" spans="1:3" x14ac:dyDescent="0.25">
      <c r="A7655" s="1" t="s">
        <v>7728</v>
      </c>
      <c r="B7655" s="1">
        <v>50315102</v>
      </c>
      <c r="C7655" s="1">
        <v>1</v>
      </c>
    </row>
    <row r="7656" spans="1:3" x14ac:dyDescent="0.25">
      <c r="A7656" s="1" t="s">
        <v>7729</v>
      </c>
      <c r="B7656" s="1">
        <v>50315101</v>
      </c>
      <c r="C7656" s="1">
        <v>1</v>
      </c>
    </row>
    <row r="7657" spans="1:3" x14ac:dyDescent="0.25">
      <c r="A7657" s="1" t="s">
        <v>7730</v>
      </c>
      <c r="B7657" s="1">
        <v>50315103</v>
      </c>
      <c r="C7657" s="1">
        <v>1</v>
      </c>
    </row>
    <row r="7658" spans="1:3" x14ac:dyDescent="0.25">
      <c r="A7658" s="1" t="s">
        <v>7731</v>
      </c>
      <c r="B7658" s="1">
        <v>50315105</v>
      </c>
      <c r="C7658" s="1">
        <v>1</v>
      </c>
    </row>
    <row r="7659" spans="1:3" x14ac:dyDescent="0.25">
      <c r="A7659" s="1" t="s">
        <v>7732</v>
      </c>
      <c r="B7659" s="1">
        <v>50315104</v>
      </c>
      <c r="C7659" s="1">
        <v>1</v>
      </c>
    </row>
    <row r="7660" spans="1:3" x14ac:dyDescent="0.25">
      <c r="A7660" s="1" t="s">
        <v>7733</v>
      </c>
      <c r="B7660" s="1">
        <v>50315320</v>
      </c>
      <c r="C7660" s="1">
        <v>1</v>
      </c>
    </row>
    <row r="7661" spans="1:3" x14ac:dyDescent="0.25">
      <c r="A7661" s="1" t="s">
        <v>7734</v>
      </c>
      <c r="B7661" s="1">
        <v>50315352</v>
      </c>
      <c r="C7661" s="1">
        <v>1</v>
      </c>
    </row>
    <row r="7662" spans="1:3" x14ac:dyDescent="0.25">
      <c r="A7662" s="1" t="s">
        <v>7735</v>
      </c>
      <c r="B7662" s="1">
        <v>50315351</v>
      </c>
      <c r="C7662" s="1">
        <v>1</v>
      </c>
    </row>
    <row r="7663" spans="1:3" x14ac:dyDescent="0.25">
      <c r="A7663" s="1" t="s">
        <v>7736</v>
      </c>
      <c r="B7663" s="1">
        <v>50315353</v>
      </c>
      <c r="C7663" s="1">
        <v>1</v>
      </c>
    </row>
    <row r="7664" spans="1:3" x14ac:dyDescent="0.25">
      <c r="A7664" s="1" t="s">
        <v>7737</v>
      </c>
      <c r="B7664" s="1">
        <v>50315355</v>
      </c>
      <c r="C7664" s="1">
        <v>1</v>
      </c>
    </row>
    <row r="7665" spans="1:3" x14ac:dyDescent="0.25">
      <c r="A7665" s="1" t="s">
        <v>7738</v>
      </c>
      <c r="B7665" s="1">
        <v>50315354</v>
      </c>
      <c r="C7665" s="1">
        <v>1</v>
      </c>
    </row>
    <row r="7666" spans="1:3" x14ac:dyDescent="0.25">
      <c r="A7666" s="1" t="s">
        <v>7739</v>
      </c>
      <c r="B7666" s="1">
        <v>50315350</v>
      </c>
      <c r="C7666" s="1">
        <v>1</v>
      </c>
    </row>
    <row r="7667" spans="1:3" x14ac:dyDescent="0.25">
      <c r="A7667" s="1" t="s">
        <v>7740</v>
      </c>
      <c r="B7667" s="1">
        <v>50315346</v>
      </c>
      <c r="C7667" s="1">
        <v>1</v>
      </c>
    </row>
    <row r="7668" spans="1:3" x14ac:dyDescent="0.25">
      <c r="A7668" s="1" t="s">
        <v>7741</v>
      </c>
      <c r="B7668" s="1">
        <v>50315345</v>
      </c>
      <c r="C7668" s="1">
        <v>1</v>
      </c>
    </row>
    <row r="7669" spans="1:3" x14ac:dyDescent="0.25">
      <c r="A7669" s="1" t="s">
        <v>7742</v>
      </c>
      <c r="B7669" s="1">
        <v>50315347</v>
      </c>
      <c r="C7669" s="1">
        <v>1</v>
      </c>
    </row>
    <row r="7670" spans="1:3" x14ac:dyDescent="0.25">
      <c r="A7670" s="1" t="s">
        <v>7743</v>
      </c>
      <c r="B7670" s="1">
        <v>50315349</v>
      </c>
      <c r="C7670" s="1">
        <v>1</v>
      </c>
    </row>
    <row r="7671" spans="1:3" x14ac:dyDescent="0.25">
      <c r="A7671" s="1" t="s">
        <v>7744</v>
      </c>
      <c r="B7671" s="1">
        <v>50315348</v>
      </c>
      <c r="C7671" s="1">
        <v>1</v>
      </c>
    </row>
    <row r="7672" spans="1:3" x14ac:dyDescent="0.25">
      <c r="A7672" s="1" t="s">
        <v>7745</v>
      </c>
      <c r="B7672" s="1">
        <v>50315356</v>
      </c>
      <c r="C7672" s="1">
        <v>1</v>
      </c>
    </row>
    <row r="7673" spans="1:3" x14ac:dyDescent="0.25">
      <c r="A7673" s="1" t="s">
        <v>7746</v>
      </c>
      <c r="B7673" s="1">
        <v>50315364</v>
      </c>
      <c r="C7673" s="1">
        <v>1</v>
      </c>
    </row>
    <row r="7674" spans="1:3" x14ac:dyDescent="0.25">
      <c r="A7674" s="1" t="s">
        <v>7747</v>
      </c>
      <c r="B7674" s="1">
        <v>50315363</v>
      </c>
      <c r="C7674" s="1">
        <v>1</v>
      </c>
    </row>
    <row r="7675" spans="1:3" x14ac:dyDescent="0.25">
      <c r="A7675" s="1" t="s">
        <v>7748</v>
      </c>
      <c r="B7675" s="1">
        <v>50315365</v>
      </c>
      <c r="C7675" s="1">
        <v>1</v>
      </c>
    </row>
    <row r="7676" spans="1:3" x14ac:dyDescent="0.25">
      <c r="A7676" s="1" t="s">
        <v>7749</v>
      </c>
      <c r="B7676" s="1">
        <v>50315367</v>
      </c>
      <c r="C7676" s="1">
        <v>1</v>
      </c>
    </row>
    <row r="7677" spans="1:3" x14ac:dyDescent="0.25">
      <c r="A7677" s="1" t="s">
        <v>7750</v>
      </c>
      <c r="B7677" s="1">
        <v>50315366</v>
      </c>
      <c r="C7677" s="1">
        <v>1</v>
      </c>
    </row>
    <row r="7678" spans="1:3" x14ac:dyDescent="0.25">
      <c r="A7678" s="1" t="s">
        <v>7751</v>
      </c>
      <c r="B7678" s="1">
        <v>50315362</v>
      </c>
      <c r="C7678" s="1">
        <v>1</v>
      </c>
    </row>
    <row r="7679" spans="1:3" x14ac:dyDescent="0.25">
      <c r="A7679" s="1" t="s">
        <v>7752</v>
      </c>
      <c r="B7679" s="1">
        <v>50315358</v>
      </c>
      <c r="C7679" s="1">
        <v>1</v>
      </c>
    </row>
    <row r="7680" spans="1:3" x14ac:dyDescent="0.25">
      <c r="A7680" s="1" t="s">
        <v>7753</v>
      </c>
      <c r="B7680" s="1">
        <v>50315357</v>
      </c>
      <c r="C7680" s="1">
        <v>1</v>
      </c>
    </row>
    <row r="7681" spans="1:3" x14ac:dyDescent="0.25">
      <c r="A7681" s="1" t="s">
        <v>7754</v>
      </c>
      <c r="B7681" s="1">
        <v>50315359</v>
      </c>
      <c r="C7681" s="1">
        <v>1</v>
      </c>
    </row>
    <row r="7682" spans="1:3" x14ac:dyDescent="0.25">
      <c r="A7682" s="1" t="s">
        <v>7755</v>
      </c>
      <c r="B7682" s="1">
        <v>50315361</v>
      </c>
      <c r="C7682" s="1">
        <v>1</v>
      </c>
    </row>
    <row r="7683" spans="1:3" x14ac:dyDescent="0.25">
      <c r="A7683" s="1" t="s">
        <v>7756</v>
      </c>
      <c r="B7683" s="1">
        <v>50315360</v>
      </c>
      <c r="C7683" s="1">
        <v>1</v>
      </c>
    </row>
    <row r="7684" spans="1:3" x14ac:dyDescent="0.25">
      <c r="A7684" s="1" t="s">
        <v>7757</v>
      </c>
      <c r="B7684" s="1">
        <v>50315344</v>
      </c>
      <c r="C7684" s="1">
        <v>1</v>
      </c>
    </row>
    <row r="7685" spans="1:3" x14ac:dyDescent="0.25">
      <c r="A7685" s="1" t="s">
        <v>7758</v>
      </c>
      <c r="B7685" s="1">
        <v>50315328</v>
      </c>
      <c r="C7685" s="1">
        <v>1</v>
      </c>
    </row>
    <row r="7686" spans="1:3" x14ac:dyDescent="0.25">
      <c r="A7686" s="1" t="s">
        <v>7759</v>
      </c>
      <c r="B7686" s="1">
        <v>50315327</v>
      </c>
      <c r="C7686" s="1">
        <v>1</v>
      </c>
    </row>
    <row r="7687" spans="1:3" x14ac:dyDescent="0.25">
      <c r="A7687" s="1" t="s">
        <v>7760</v>
      </c>
      <c r="B7687" s="1">
        <v>50315329</v>
      </c>
      <c r="C7687" s="1">
        <v>1</v>
      </c>
    </row>
    <row r="7688" spans="1:3" x14ac:dyDescent="0.25">
      <c r="A7688" s="1" t="s">
        <v>7761</v>
      </c>
      <c r="B7688" s="1">
        <v>50315331</v>
      </c>
      <c r="C7688" s="1">
        <v>1</v>
      </c>
    </row>
    <row r="7689" spans="1:3" x14ac:dyDescent="0.25">
      <c r="A7689" s="1" t="s">
        <v>7762</v>
      </c>
      <c r="B7689" s="1">
        <v>50315330</v>
      </c>
      <c r="C7689" s="1">
        <v>1</v>
      </c>
    </row>
    <row r="7690" spans="1:3" x14ac:dyDescent="0.25">
      <c r="A7690" s="1" t="s">
        <v>7763</v>
      </c>
      <c r="B7690" s="1">
        <v>50315326</v>
      </c>
      <c r="C7690" s="1">
        <v>1</v>
      </c>
    </row>
    <row r="7691" spans="1:3" x14ac:dyDescent="0.25">
      <c r="A7691" s="1" t="s">
        <v>7701</v>
      </c>
      <c r="B7691" s="1">
        <v>50315322</v>
      </c>
      <c r="C7691" s="1">
        <v>1</v>
      </c>
    </row>
    <row r="7692" spans="1:3" x14ac:dyDescent="0.25">
      <c r="A7692" s="1" t="s">
        <v>7764</v>
      </c>
      <c r="B7692" s="1">
        <v>50315321</v>
      </c>
      <c r="C7692" s="1">
        <v>1</v>
      </c>
    </row>
    <row r="7693" spans="1:3" x14ac:dyDescent="0.25">
      <c r="A7693" s="1" t="s">
        <v>7765</v>
      </c>
      <c r="B7693" s="1">
        <v>50315323</v>
      </c>
      <c r="C7693" s="1">
        <v>1</v>
      </c>
    </row>
    <row r="7694" spans="1:3" x14ac:dyDescent="0.25">
      <c r="A7694" s="1" t="s">
        <v>6643</v>
      </c>
      <c r="B7694" s="1">
        <v>50315325</v>
      </c>
      <c r="C7694" s="1">
        <v>1</v>
      </c>
    </row>
    <row r="7695" spans="1:3" x14ac:dyDescent="0.25">
      <c r="A7695" s="1" t="s">
        <v>7766</v>
      </c>
      <c r="B7695" s="1">
        <v>50315324</v>
      </c>
      <c r="C7695" s="1">
        <v>1</v>
      </c>
    </row>
    <row r="7696" spans="1:3" x14ac:dyDescent="0.25">
      <c r="A7696" s="1" t="s">
        <v>7767</v>
      </c>
      <c r="B7696" s="1">
        <v>50315332</v>
      </c>
      <c r="C7696" s="1">
        <v>1</v>
      </c>
    </row>
    <row r="7697" spans="1:3" x14ac:dyDescent="0.25">
      <c r="A7697" s="1" t="s">
        <v>7768</v>
      </c>
      <c r="B7697" s="1">
        <v>50315340</v>
      </c>
      <c r="C7697" s="1">
        <v>1</v>
      </c>
    </row>
    <row r="7698" spans="1:3" x14ac:dyDescent="0.25">
      <c r="A7698" s="1" t="s">
        <v>7769</v>
      </c>
      <c r="B7698" s="1">
        <v>50315339</v>
      </c>
      <c r="C7698" s="1">
        <v>1</v>
      </c>
    </row>
    <row r="7699" spans="1:3" x14ac:dyDescent="0.25">
      <c r="A7699" s="1" t="s">
        <v>7770</v>
      </c>
      <c r="B7699" s="1">
        <v>50315341</v>
      </c>
      <c r="C7699" s="1">
        <v>1</v>
      </c>
    </row>
    <row r="7700" spans="1:3" x14ac:dyDescent="0.25">
      <c r="A7700" s="1" t="s">
        <v>7771</v>
      </c>
      <c r="B7700" s="1">
        <v>50315343</v>
      </c>
      <c r="C7700" s="1">
        <v>1</v>
      </c>
    </row>
    <row r="7701" spans="1:3" x14ac:dyDescent="0.25">
      <c r="A7701" s="1" t="s">
        <v>7772</v>
      </c>
      <c r="B7701" s="1">
        <v>50315342</v>
      </c>
      <c r="C7701" s="1">
        <v>1</v>
      </c>
    </row>
    <row r="7702" spans="1:3" x14ac:dyDescent="0.25">
      <c r="A7702" s="1" t="s">
        <v>7773</v>
      </c>
      <c r="B7702" s="1">
        <v>50315338</v>
      </c>
      <c r="C7702" s="1">
        <v>1</v>
      </c>
    </row>
    <row r="7703" spans="1:3" x14ac:dyDescent="0.25">
      <c r="A7703" s="1" t="s">
        <v>7774</v>
      </c>
      <c r="B7703" s="1">
        <v>50315334</v>
      </c>
      <c r="C7703" s="1">
        <v>1</v>
      </c>
    </row>
    <row r="7704" spans="1:3" x14ac:dyDescent="0.25">
      <c r="A7704" s="1" t="s">
        <v>7775</v>
      </c>
      <c r="B7704" s="1">
        <v>50315333</v>
      </c>
      <c r="C7704" s="1">
        <v>1</v>
      </c>
    </row>
    <row r="7705" spans="1:3" x14ac:dyDescent="0.25">
      <c r="A7705" s="1" t="s">
        <v>7776</v>
      </c>
      <c r="B7705" s="1">
        <v>50315335</v>
      </c>
      <c r="C7705" s="1">
        <v>1</v>
      </c>
    </row>
    <row r="7706" spans="1:3" x14ac:dyDescent="0.25">
      <c r="A7706" s="1" t="s">
        <v>7777</v>
      </c>
      <c r="B7706" s="1">
        <v>50315337</v>
      </c>
      <c r="C7706" s="1">
        <v>1</v>
      </c>
    </row>
    <row r="7707" spans="1:3" x14ac:dyDescent="0.25">
      <c r="A7707" s="1" t="s">
        <v>7778</v>
      </c>
      <c r="B7707" s="1">
        <v>50315336</v>
      </c>
      <c r="C7707" s="1">
        <v>1</v>
      </c>
    </row>
    <row r="7708" spans="1:3" x14ac:dyDescent="0.25">
      <c r="A7708" s="1" t="s">
        <v>7779</v>
      </c>
      <c r="B7708" s="1">
        <v>50316219</v>
      </c>
      <c r="C7708" s="1">
        <v>1</v>
      </c>
    </row>
    <row r="7709" spans="1:3" x14ac:dyDescent="0.25">
      <c r="A7709" s="1" t="s">
        <v>7780</v>
      </c>
      <c r="B7709" s="1">
        <v>50316218</v>
      </c>
      <c r="C7709" s="1">
        <v>1</v>
      </c>
    </row>
    <row r="7710" spans="1:3" x14ac:dyDescent="0.25">
      <c r="A7710" s="1" t="s">
        <v>7781</v>
      </c>
      <c r="B7710" s="1">
        <v>50316220</v>
      </c>
      <c r="C7710" s="1">
        <v>1</v>
      </c>
    </row>
    <row r="7711" spans="1:3" x14ac:dyDescent="0.25">
      <c r="A7711" s="1" t="s">
        <v>7782</v>
      </c>
      <c r="B7711" s="1">
        <v>50316222</v>
      </c>
      <c r="C7711" s="1">
        <v>1</v>
      </c>
    </row>
    <row r="7712" spans="1:3" x14ac:dyDescent="0.25">
      <c r="A7712" s="1" t="s">
        <v>7783</v>
      </c>
      <c r="B7712" s="1">
        <v>50316221</v>
      </c>
      <c r="C7712" s="1">
        <v>1</v>
      </c>
    </row>
    <row r="7713" spans="1:3" x14ac:dyDescent="0.25">
      <c r="A7713" s="1" t="s">
        <v>7784</v>
      </c>
      <c r="B7713" s="1">
        <v>50316217</v>
      </c>
      <c r="C7713" s="1">
        <v>1</v>
      </c>
    </row>
    <row r="7714" spans="1:3" x14ac:dyDescent="0.25">
      <c r="A7714" s="1" t="s">
        <v>7785</v>
      </c>
      <c r="B7714" s="1">
        <v>50316213</v>
      </c>
      <c r="C7714" s="1">
        <v>1</v>
      </c>
    </row>
    <row r="7715" spans="1:3" x14ac:dyDescent="0.25">
      <c r="A7715" s="1" t="s">
        <v>7786</v>
      </c>
      <c r="B7715" s="1">
        <v>50316212</v>
      </c>
      <c r="C7715" s="1">
        <v>1</v>
      </c>
    </row>
    <row r="7716" spans="1:3" x14ac:dyDescent="0.25">
      <c r="A7716" s="1" t="s">
        <v>7787</v>
      </c>
      <c r="B7716" s="1">
        <v>50316214</v>
      </c>
      <c r="C7716" s="1">
        <v>1</v>
      </c>
    </row>
    <row r="7717" spans="1:3" x14ac:dyDescent="0.25">
      <c r="A7717" s="1" t="s">
        <v>7788</v>
      </c>
      <c r="B7717" s="1">
        <v>50316216</v>
      </c>
      <c r="C7717" s="1">
        <v>1</v>
      </c>
    </row>
    <row r="7718" spans="1:3" x14ac:dyDescent="0.25">
      <c r="A7718" s="1" t="s">
        <v>7789</v>
      </c>
      <c r="B7718" s="1">
        <v>50316215</v>
      </c>
      <c r="C7718" s="1">
        <v>1</v>
      </c>
    </row>
    <row r="7719" spans="1:3" x14ac:dyDescent="0.25">
      <c r="A7719" s="1" t="s">
        <v>7790</v>
      </c>
      <c r="B7719" s="1">
        <v>50316223</v>
      </c>
      <c r="C7719" s="1">
        <v>1</v>
      </c>
    </row>
    <row r="7720" spans="1:3" x14ac:dyDescent="0.25">
      <c r="A7720" s="1" t="s">
        <v>7791</v>
      </c>
      <c r="B7720" s="1">
        <v>50316302</v>
      </c>
      <c r="C7720" s="1">
        <v>1</v>
      </c>
    </row>
    <row r="7721" spans="1:3" x14ac:dyDescent="0.25">
      <c r="A7721" s="1" t="s">
        <v>7792</v>
      </c>
      <c r="B7721" s="1">
        <v>50316301</v>
      </c>
      <c r="C7721" s="1">
        <v>1</v>
      </c>
    </row>
    <row r="7722" spans="1:3" x14ac:dyDescent="0.25">
      <c r="A7722" s="1" t="s">
        <v>7793</v>
      </c>
      <c r="B7722" s="1">
        <v>50316303</v>
      </c>
      <c r="C7722" s="1">
        <v>1</v>
      </c>
    </row>
    <row r="7723" spans="1:3" x14ac:dyDescent="0.25">
      <c r="A7723" s="1" t="s">
        <v>7794</v>
      </c>
      <c r="B7723" s="1">
        <v>50316305</v>
      </c>
      <c r="C7723" s="1">
        <v>1</v>
      </c>
    </row>
    <row r="7724" spans="1:3" x14ac:dyDescent="0.25">
      <c r="A7724" s="1" t="s">
        <v>7795</v>
      </c>
      <c r="B7724" s="1">
        <v>50316304</v>
      </c>
      <c r="C7724" s="1">
        <v>1</v>
      </c>
    </row>
    <row r="7725" spans="1:3" x14ac:dyDescent="0.25">
      <c r="A7725" s="1" t="s">
        <v>7796</v>
      </c>
      <c r="B7725" s="1">
        <v>50316229</v>
      </c>
      <c r="C7725" s="1">
        <v>1</v>
      </c>
    </row>
    <row r="7726" spans="1:3" x14ac:dyDescent="0.25">
      <c r="A7726" s="1" t="s">
        <v>7797</v>
      </c>
      <c r="B7726" s="1">
        <v>50316225</v>
      </c>
      <c r="C7726" s="1">
        <v>1</v>
      </c>
    </row>
    <row r="7727" spans="1:3" x14ac:dyDescent="0.25">
      <c r="A7727" s="1" t="s">
        <v>7798</v>
      </c>
      <c r="B7727" s="1">
        <v>50316224</v>
      </c>
      <c r="C7727" s="1">
        <v>1</v>
      </c>
    </row>
    <row r="7728" spans="1:3" x14ac:dyDescent="0.25">
      <c r="A7728" s="1" t="s">
        <v>7799</v>
      </c>
      <c r="B7728" s="1">
        <v>50316226</v>
      </c>
      <c r="C7728" s="1">
        <v>1</v>
      </c>
    </row>
    <row r="7729" spans="1:3" x14ac:dyDescent="0.25">
      <c r="A7729" s="1" t="s">
        <v>7800</v>
      </c>
      <c r="B7729" s="1">
        <v>50316228</v>
      </c>
      <c r="C7729" s="1">
        <v>1</v>
      </c>
    </row>
    <row r="7730" spans="1:3" x14ac:dyDescent="0.25">
      <c r="A7730" s="1" t="s">
        <v>7801</v>
      </c>
      <c r="B7730" s="1">
        <v>50316227</v>
      </c>
      <c r="C7730" s="1">
        <v>1</v>
      </c>
    </row>
    <row r="7731" spans="1:3" x14ac:dyDescent="0.25">
      <c r="A7731" s="1" t="s">
        <v>7802</v>
      </c>
      <c r="B7731" s="1">
        <v>50316211</v>
      </c>
      <c r="C7731" s="1">
        <v>1</v>
      </c>
    </row>
    <row r="7732" spans="1:3" x14ac:dyDescent="0.25">
      <c r="A7732" s="1" t="s">
        <v>7803</v>
      </c>
      <c r="B7732" s="1">
        <v>50316006</v>
      </c>
      <c r="C7732" s="1">
        <v>1</v>
      </c>
    </row>
    <row r="7733" spans="1:3" x14ac:dyDescent="0.25">
      <c r="A7733" s="1" t="s">
        <v>7804</v>
      </c>
      <c r="B7733" s="1">
        <v>50316005</v>
      </c>
      <c r="C7733" s="1">
        <v>1</v>
      </c>
    </row>
    <row r="7734" spans="1:3" x14ac:dyDescent="0.25">
      <c r="A7734" s="1" t="s">
        <v>7805</v>
      </c>
      <c r="B7734" s="1">
        <v>50316007</v>
      </c>
      <c r="C7734" s="1">
        <v>1</v>
      </c>
    </row>
    <row r="7735" spans="1:3" x14ac:dyDescent="0.25">
      <c r="A7735" s="1" t="s">
        <v>7806</v>
      </c>
      <c r="B7735" s="1">
        <v>50316101</v>
      </c>
      <c r="C7735" s="1">
        <v>1</v>
      </c>
    </row>
    <row r="7736" spans="1:3" x14ac:dyDescent="0.25">
      <c r="A7736" s="1" t="s">
        <v>7807</v>
      </c>
      <c r="B7736" s="1">
        <v>50316008</v>
      </c>
      <c r="C7736" s="1">
        <v>1</v>
      </c>
    </row>
    <row r="7737" spans="1:3" x14ac:dyDescent="0.25">
      <c r="A7737" s="1" t="s">
        <v>7808</v>
      </c>
      <c r="B7737" s="1">
        <v>50316004</v>
      </c>
      <c r="C7737" s="1">
        <v>1</v>
      </c>
    </row>
    <row r="7738" spans="1:3" x14ac:dyDescent="0.25">
      <c r="A7738" s="1" t="s">
        <v>7809</v>
      </c>
      <c r="B7738" s="1">
        <v>50315908</v>
      </c>
      <c r="C7738" s="1">
        <v>1</v>
      </c>
    </row>
    <row r="7739" spans="1:3" x14ac:dyDescent="0.25">
      <c r="A7739" s="1" t="s">
        <v>7810</v>
      </c>
      <c r="B7739" s="1">
        <v>50315907</v>
      </c>
      <c r="C7739" s="1">
        <v>1</v>
      </c>
    </row>
    <row r="7740" spans="1:3" x14ac:dyDescent="0.25">
      <c r="A7740" s="1" t="s">
        <v>7811</v>
      </c>
      <c r="B7740" s="1">
        <v>50316001</v>
      </c>
      <c r="C7740" s="1">
        <v>1</v>
      </c>
    </row>
    <row r="7741" spans="1:3" x14ac:dyDescent="0.25">
      <c r="A7741" s="1" t="s">
        <v>7812</v>
      </c>
      <c r="B7741" s="1">
        <v>50316003</v>
      </c>
      <c r="C7741" s="1">
        <v>1</v>
      </c>
    </row>
    <row r="7742" spans="1:3" x14ac:dyDescent="0.25">
      <c r="A7742" s="1" t="s">
        <v>7813</v>
      </c>
      <c r="B7742" s="1">
        <v>50316002</v>
      </c>
      <c r="C7742" s="1">
        <v>1</v>
      </c>
    </row>
    <row r="7743" spans="1:3" x14ac:dyDescent="0.25">
      <c r="A7743" s="1" t="s">
        <v>7814</v>
      </c>
      <c r="B7743" s="1">
        <v>50316102</v>
      </c>
      <c r="C7743" s="1">
        <v>1</v>
      </c>
    </row>
    <row r="7744" spans="1:3" x14ac:dyDescent="0.25">
      <c r="A7744" s="1" t="s">
        <v>7815</v>
      </c>
      <c r="B7744" s="1">
        <v>50316207</v>
      </c>
      <c r="C7744" s="1">
        <v>1</v>
      </c>
    </row>
    <row r="7745" spans="1:3" x14ac:dyDescent="0.25">
      <c r="A7745" s="1" t="s">
        <v>7816</v>
      </c>
      <c r="B7745" s="1">
        <v>50316206</v>
      </c>
      <c r="C7745" s="1">
        <v>1</v>
      </c>
    </row>
    <row r="7746" spans="1:3" x14ac:dyDescent="0.25">
      <c r="A7746" s="1" t="s">
        <v>7817</v>
      </c>
      <c r="B7746" s="1">
        <v>50316208</v>
      </c>
      <c r="C7746" s="1">
        <v>1</v>
      </c>
    </row>
    <row r="7747" spans="1:3" x14ac:dyDescent="0.25">
      <c r="A7747" s="1" t="s">
        <v>7818</v>
      </c>
      <c r="B7747" s="1">
        <v>50316210</v>
      </c>
      <c r="C7747" s="1">
        <v>1</v>
      </c>
    </row>
    <row r="7748" spans="1:3" x14ac:dyDescent="0.25">
      <c r="A7748" s="1" t="s">
        <v>7819</v>
      </c>
      <c r="B7748" s="1">
        <v>50316209</v>
      </c>
      <c r="C7748" s="1">
        <v>1</v>
      </c>
    </row>
    <row r="7749" spans="1:3" x14ac:dyDescent="0.25">
      <c r="A7749" s="1" t="s">
        <v>7820</v>
      </c>
      <c r="B7749" s="1">
        <v>50316205</v>
      </c>
      <c r="C7749" s="1">
        <v>1</v>
      </c>
    </row>
    <row r="7750" spans="1:3" x14ac:dyDescent="0.25">
      <c r="A7750" s="1" t="s">
        <v>7821</v>
      </c>
      <c r="B7750" s="1">
        <v>50316201</v>
      </c>
      <c r="C7750" s="1">
        <v>1</v>
      </c>
    </row>
    <row r="7751" spans="1:3" x14ac:dyDescent="0.25">
      <c r="A7751" s="1" t="s">
        <v>7822</v>
      </c>
      <c r="B7751" s="1">
        <v>50316103</v>
      </c>
      <c r="C7751" s="1">
        <v>1</v>
      </c>
    </row>
    <row r="7752" spans="1:3" x14ac:dyDescent="0.25">
      <c r="A7752" s="1" t="s">
        <v>7823</v>
      </c>
      <c r="B7752" s="1">
        <v>50316202</v>
      </c>
      <c r="C7752" s="1">
        <v>1</v>
      </c>
    </row>
    <row r="7753" spans="1:3" x14ac:dyDescent="0.25">
      <c r="A7753" s="1" t="s">
        <v>7824</v>
      </c>
      <c r="B7753" s="1">
        <v>50316204</v>
      </c>
      <c r="C7753" s="1">
        <v>1</v>
      </c>
    </row>
    <row r="7754" spans="1:3" x14ac:dyDescent="0.25">
      <c r="A7754" s="1" t="s">
        <v>7825</v>
      </c>
      <c r="B7754" s="1">
        <v>50316203</v>
      </c>
      <c r="C7754" s="1">
        <v>1</v>
      </c>
    </row>
    <row r="7755" spans="1:3" x14ac:dyDescent="0.25">
      <c r="A7755" s="1" t="s">
        <v>7826</v>
      </c>
      <c r="B7755" s="1">
        <v>50316306</v>
      </c>
      <c r="C7755" s="1">
        <v>1</v>
      </c>
    </row>
    <row r="7756" spans="1:3" x14ac:dyDescent="0.25">
      <c r="A7756" s="1" t="s">
        <v>7827</v>
      </c>
      <c r="B7756" s="1">
        <v>50317006</v>
      </c>
      <c r="C7756" s="1">
        <v>1</v>
      </c>
    </row>
    <row r="7757" spans="1:3" x14ac:dyDescent="0.25">
      <c r="A7757" s="1" t="s">
        <v>7828</v>
      </c>
      <c r="B7757" s="1">
        <v>50317005</v>
      </c>
      <c r="C7757" s="1">
        <v>1</v>
      </c>
    </row>
    <row r="7758" spans="1:3" x14ac:dyDescent="0.25">
      <c r="A7758" s="1" t="s">
        <v>7829</v>
      </c>
      <c r="B7758" s="1">
        <v>50317007</v>
      </c>
      <c r="C7758" s="1">
        <v>1</v>
      </c>
    </row>
    <row r="7759" spans="1:3" x14ac:dyDescent="0.25">
      <c r="A7759" s="1" t="s">
        <v>7830</v>
      </c>
      <c r="B7759" s="1">
        <v>50317009</v>
      </c>
      <c r="C7759" s="1">
        <v>1</v>
      </c>
    </row>
    <row r="7760" spans="1:3" x14ac:dyDescent="0.25">
      <c r="A7760" s="1" t="s">
        <v>7831</v>
      </c>
      <c r="B7760" s="1">
        <v>50317008</v>
      </c>
      <c r="C7760" s="1">
        <v>1</v>
      </c>
    </row>
    <row r="7761" spans="1:3" x14ac:dyDescent="0.25">
      <c r="A7761" s="1" t="s">
        <v>7832</v>
      </c>
      <c r="B7761" s="1">
        <v>50317004</v>
      </c>
      <c r="C7761" s="1">
        <v>1</v>
      </c>
    </row>
    <row r="7762" spans="1:3" x14ac:dyDescent="0.25">
      <c r="A7762" s="1" t="s">
        <v>7833</v>
      </c>
      <c r="B7762" s="1">
        <v>50316906</v>
      </c>
      <c r="C7762" s="1">
        <v>1</v>
      </c>
    </row>
    <row r="7763" spans="1:3" x14ac:dyDescent="0.25">
      <c r="A7763" s="1" t="s">
        <v>7834</v>
      </c>
      <c r="B7763" s="1">
        <v>50316905</v>
      </c>
      <c r="C7763" s="1">
        <v>1</v>
      </c>
    </row>
    <row r="7764" spans="1:3" x14ac:dyDescent="0.25">
      <c r="A7764" s="1" t="s">
        <v>7835</v>
      </c>
      <c r="B7764" s="1">
        <v>50317001</v>
      </c>
      <c r="C7764" s="1">
        <v>1</v>
      </c>
    </row>
    <row r="7765" spans="1:3" x14ac:dyDescent="0.25">
      <c r="A7765" s="1" t="s">
        <v>7836</v>
      </c>
      <c r="B7765" s="1">
        <v>50317003</v>
      </c>
      <c r="C7765" s="1">
        <v>1</v>
      </c>
    </row>
    <row r="7766" spans="1:3" x14ac:dyDescent="0.25">
      <c r="A7766" s="1" t="s">
        <v>7837</v>
      </c>
      <c r="B7766" s="1">
        <v>50317002</v>
      </c>
      <c r="C7766" s="1">
        <v>1</v>
      </c>
    </row>
    <row r="7767" spans="1:3" x14ac:dyDescent="0.25">
      <c r="A7767" s="1" t="s">
        <v>7838</v>
      </c>
      <c r="B7767" s="1">
        <v>50317010</v>
      </c>
      <c r="C7767" s="1">
        <v>1</v>
      </c>
    </row>
    <row r="7768" spans="1:3" x14ac:dyDescent="0.25">
      <c r="A7768" s="1" t="s">
        <v>7839</v>
      </c>
      <c r="B7768" s="1">
        <v>50317018</v>
      </c>
      <c r="C7768" s="1">
        <v>1</v>
      </c>
    </row>
    <row r="7769" spans="1:3" x14ac:dyDescent="0.25">
      <c r="A7769" s="1" t="s">
        <v>7840</v>
      </c>
      <c r="B7769" s="1">
        <v>50317017</v>
      </c>
      <c r="C7769" s="1">
        <v>1</v>
      </c>
    </row>
    <row r="7770" spans="1:3" x14ac:dyDescent="0.25">
      <c r="A7770" s="1" t="s">
        <v>7841</v>
      </c>
      <c r="B7770" s="1">
        <v>50317019</v>
      </c>
      <c r="C7770" s="1">
        <v>1</v>
      </c>
    </row>
    <row r="7771" spans="1:3" x14ac:dyDescent="0.25">
      <c r="A7771" s="1" t="s">
        <v>7842</v>
      </c>
      <c r="B7771" s="1">
        <v>50317021</v>
      </c>
      <c r="C7771" s="1">
        <v>1</v>
      </c>
    </row>
    <row r="7772" spans="1:3" x14ac:dyDescent="0.25">
      <c r="A7772" s="1" t="s">
        <v>7843</v>
      </c>
      <c r="B7772" s="1">
        <v>50317020</v>
      </c>
      <c r="C7772" s="1">
        <v>1</v>
      </c>
    </row>
    <row r="7773" spans="1:3" x14ac:dyDescent="0.25">
      <c r="A7773" s="1" t="s">
        <v>7844</v>
      </c>
      <c r="B7773" s="1">
        <v>50317016</v>
      </c>
      <c r="C7773" s="1">
        <v>1</v>
      </c>
    </row>
    <row r="7774" spans="1:3" x14ac:dyDescent="0.25">
      <c r="A7774" s="1" t="s">
        <v>7845</v>
      </c>
      <c r="B7774" s="1">
        <v>50317012</v>
      </c>
      <c r="C7774" s="1">
        <v>1</v>
      </c>
    </row>
    <row r="7775" spans="1:3" x14ac:dyDescent="0.25">
      <c r="A7775" s="1" t="s">
        <v>7846</v>
      </c>
      <c r="B7775" s="1">
        <v>50317011</v>
      </c>
      <c r="C7775" s="1">
        <v>1</v>
      </c>
    </row>
    <row r="7776" spans="1:3" x14ac:dyDescent="0.25">
      <c r="A7776" s="1" t="s">
        <v>6892</v>
      </c>
      <c r="B7776" s="1">
        <v>50317013</v>
      </c>
      <c r="C7776" s="1">
        <v>1</v>
      </c>
    </row>
    <row r="7777" spans="1:3" x14ac:dyDescent="0.25">
      <c r="A7777" s="1" t="s">
        <v>7847</v>
      </c>
      <c r="B7777" s="1">
        <v>50317015</v>
      </c>
      <c r="C7777" s="1">
        <v>1</v>
      </c>
    </row>
    <row r="7778" spans="1:3" x14ac:dyDescent="0.25">
      <c r="A7778" s="1" t="s">
        <v>7848</v>
      </c>
      <c r="B7778" s="1">
        <v>50317014</v>
      </c>
      <c r="C7778" s="1">
        <v>1</v>
      </c>
    </row>
    <row r="7779" spans="1:3" x14ac:dyDescent="0.25">
      <c r="A7779" s="1" t="s">
        <v>7849</v>
      </c>
      <c r="B7779" s="1">
        <v>50316904</v>
      </c>
      <c r="C7779" s="1">
        <v>1</v>
      </c>
    </row>
    <row r="7780" spans="1:3" x14ac:dyDescent="0.25">
      <c r="A7780" s="1" t="s">
        <v>7850</v>
      </c>
      <c r="B7780" s="1">
        <v>50316404</v>
      </c>
      <c r="C7780" s="1">
        <v>1</v>
      </c>
    </row>
    <row r="7781" spans="1:3" x14ac:dyDescent="0.25">
      <c r="A7781" s="1" t="s">
        <v>7851</v>
      </c>
      <c r="B7781" s="1">
        <v>50316403</v>
      </c>
      <c r="C7781" s="1">
        <v>1</v>
      </c>
    </row>
    <row r="7782" spans="1:3" x14ac:dyDescent="0.25">
      <c r="A7782" s="1" t="s">
        <v>7852</v>
      </c>
      <c r="B7782" s="1">
        <v>50316501</v>
      </c>
      <c r="C7782" s="1">
        <v>1</v>
      </c>
    </row>
    <row r="7783" spans="1:3" x14ac:dyDescent="0.25">
      <c r="A7783" s="1" t="s">
        <v>7853</v>
      </c>
      <c r="B7783" s="1">
        <v>50316601</v>
      </c>
      <c r="C7783" s="1">
        <v>1</v>
      </c>
    </row>
    <row r="7784" spans="1:3" x14ac:dyDescent="0.25">
      <c r="A7784" s="1" t="s">
        <v>7854</v>
      </c>
      <c r="B7784" s="1">
        <v>50316502</v>
      </c>
      <c r="C7784" s="1">
        <v>1</v>
      </c>
    </row>
    <row r="7785" spans="1:3" x14ac:dyDescent="0.25">
      <c r="A7785" s="1" t="s">
        <v>7855</v>
      </c>
      <c r="B7785" s="1">
        <v>50316402</v>
      </c>
      <c r="C7785" s="1">
        <v>1</v>
      </c>
    </row>
    <row r="7786" spans="1:3" x14ac:dyDescent="0.25">
      <c r="A7786" s="1" t="s">
        <v>7856</v>
      </c>
      <c r="B7786" s="1">
        <v>50316308</v>
      </c>
      <c r="C7786" s="1">
        <v>1</v>
      </c>
    </row>
    <row r="7787" spans="1:3" x14ac:dyDescent="0.25">
      <c r="A7787" s="1" t="s">
        <v>7857</v>
      </c>
      <c r="B7787" s="1">
        <v>50316307</v>
      </c>
      <c r="C7787" s="1">
        <v>1</v>
      </c>
    </row>
    <row r="7788" spans="1:3" x14ac:dyDescent="0.25">
      <c r="A7788" s="1" t="s">
        <v>7858</v>
      </c>
      <c r="B7788" s="1">
        <v>50316309</v>
      </c>
      <c r="C7788" s="1">
        <v>1</v>
      </c>
    </row>
    <row r="7789" spans="1:3" x14ac:dyDescent="0.25">
      <c r="A7789" s="1" t="s">
        <v>7859</v>
      </c>
      <c r="B7789" s="1">
        <v>50316401</v>
      </c>
      <c r="C7789" s="1">
        <v>1</v>
      </c>
    </row>
    <row r="7790" spans="1:3" x14ac:dyDescent="0.25">
      <c r="A7790" s="1" t="s">
        <v>7860</v>
      </c>
      <c r="B7790" s="1">
        <v>50316310</v>
      </c>
      <c r="C7790" s="1">
        <v>1</v>
      </c>
    </row>
    <row r="7791" spans="1:3" x14ac:dyDescent="0.25">
      <c r="A7791" s="1" t="s">
        <v>7861</v>
      </c>
      <c r="B7791" s="1">
        <v>50316602</v>
      </c>
      <c r="C7791" s="1">
        <v>1</v>
      </c>
    </row>
    <row r="7792" spans="1:3" x14ac:dyDescent="0.25">
      <c r="A7792" s="1" t="s">
        <v>7862</v>
      </c>
      <c r="B7792" s="1">
        <v>50316803</v>
      </c>
      <c r="C7792" s="1">
        <v>1</v>
      </c>
    </row>
    <row r="7793" spans="1:3" x14ac:dyDescent="0.25">
      <c r="A7793" s="1" t="s">
        <v>7863</v>
      </c>
      <c r="B7793" s="1">
        <v>50316802</v>
      </c>
      <c r="C7793" s="1">
        <v>1</v>
      </c>
    </row>
    <row r="7794" spans="1:3" x14ac:dyDescent="0.25">
      <c r="A7794" s="1" t="s">
        <v>7864</v>
      </c>
      <c r="B7794" s="1">
        <v>50316901</v>
      </c>
      <c r="C7794" s="1">
        <v>1</v>
      </c>
    </row>
    <row r="7795" spans="1:3" x14ac:dyDescent="0.25">
      <c r="A7795" s="1" t="s">
        <v>7865</v>
      </c>
      <c r="B7795" s="1">
        <v>50316903</v>
      </c>
      <c r="C7795" s="1">
        <v>1</v>
      </c>
    </row>
    <row r="7796" spans="1:3" x14ac:dyDescent="0.25">
      <c r="A7796" s="1" t="s">
        <v>7866</v>
      </c>
      <c r="B7796" s="1">
        <v>50316902</v>
      </c>
      <c r="C7796" s="1">
        <v>1</v>
      </c>
    </row>
    <row r="7797" spans="1:3" x14ac:dyDescent="0.25">
      <c r="A7797" s="1" t="s">
        <v>7867</v>
      </c>
      <c r="B7797" s="1">
        <v>50316801</v>
      </c>
      <c r="C7797" s="1">
        <v>1</v>
      </c>
    </row>
    <row r="7798" spans="1:3" x14ac:dyDescent="0.25">
      <c r="A7798" s="1" t="s">
        <v>7868</v>
      </c>
      <c r="B7798" s="1">
        <v>50316604</v>
      </c>
      <c r="C7798" s="1">
        <v>1</v>
      </c>
    </row>
    <row r="7799" spans="1:3" x14ac:dyDescent="0.25">
      <c r="A7799" s="1" t="s">
        <v>7869</v>
      </c>
      <c r="B7799" s="1">
        <v>50316603</v>
      </c>
      <c r="C7799" s="1">
        <v>1</v>
      </c>
    </row>
    <row r="7800" spans="1:3" x14ac:dyDescent="0.25">
      <c r="A7800" s="1" t="s">
        <v>7870</v>
      </c>
      <c r="B7800" s="1">
        <v>50316701</v>
      </c>
      <c r="C7800" s="1">
        <v>1</v>
      </c>
    </row>
    <row r="7801" spans="1:3" x14ac:dyDescent="0.25">
      <c r="A7801" s="1" t="s">
        <v>7871</v>
      </c>
      <c r="B7801" s="1">
        <v>50316703</v>
      </c>
      <c r="C7801" s="1">
        <v>1</v>
      </c>
    </row>
    <row r="7802" spans="1:3" x14ac:dyDescent="0.25">
      <c r="A7802" s="1" t="s">
        <v>7872</v>
      </c>
      <c r="B7802" s="1">
        <v>50316702</v>
      </c>
      <c r="C7802" s="1">
        <v>1</v>
      </c>
    </row>
    <row r="7803" spans="1:3" x14ac:dyDescent="0.25">
      <c r="A7803" s="1" t="s">
        <v>5221</v>
      </c>
      <c r="B7803" s="1">
        <v>50315906</v>
      </c>
      <c r="C7803" s="1">
        <v>1</v>
      </c>
    </row>
    <row r="7804" spans="1:3" x14ac:dyDescent="0.25">
      <c r="A7804" s="1" t="s">
        <v>7873</v>
      </c>
      <c r="B7804" s="1">
        <v>50315819</v>
      </c>
      <c r="C7804" s="1">
        <v>1</v>
      </c>
    </row>
    <row r="7805" spans="1:3" x14ac:dyDescent="0.25">
      <c r="A7805" s="1" t="s">
        <v>7874</v>
      </c>
      <c r="B7805" s="1">
        <v>50315818</v>
      </c>
      <c r="C7805" s="1">
        <v>1</v>
      </c>
    </row>
    <row r="7806" spans="1:3" x14ac:dyDescent="0.25">
      <c r="A7806" s="1" t="s">
        <v>7875</v>
      </c>
      <c r="B7806" s="1">
        <v>50315820</v>
      </c>
      <c r="C7806" s="1">
        <v>1</v>
      </c>
    </row>
    <row r="7807" spans="1:3" x14ac:dyDescent="0.25">
      <c r="A7807" s="1" t="s">
        <v>7876</v>
      </c>
      <c r="B7807" s="1">
        <v>50315822</v>
      </c>
      <c r="C7807" s="1">
        <v>1</v>
      </c>
    </row>
    <row r="7808" spans="1:3" x14ac:dyDescent="0.25">
      <c r="A7808" s="1" t="s">
        <v>7877</v>
      </c>
      <c r="B7808" s="1">
        <v>50315821</v>
      </c>
      <c r="C7808" s="1">
        <v>1</v>
      </c>
    </row>
    <row r="7809" spans="1:3" x14ac:dyDescent="0.25">
      <c r="A7809" s="1" t="s">
        <v>7878</v>
      </c>
      <c r="B7809" s="1">
        <v>50315817</v>
      </c>
      <c r="C7809" s="1">
        <v>1</v>
      </c>
    </row>
    <row r="7810" spans="1:3" x14ac:dyDescent="0.25">
      <c r="A7810" s="1" t="s">
        <v>7879</v>
      </c>
      <c r="B7810" s="1">
        <v>50315813</v>
      </c>
      <c r="C7810" s="1">
        <v>1</v>
      </c>
    </row>
    <row r="7811" spans="1:3" x14ac:dyDescent="0.25">
      <c r="A7811" s="1" t="s">
        <v>7880</v>
      </c>
      <c r="B7811" s="1">
        <v>50315812</v>
      </c>
      <c r="C7811" s="1">
        <v>1</v>
      </c>
    </row>
    <row r="7812" spans="1:3" x14ac:dyDescent="0.25">
      <c r="A7812" s="1" t="s">
        <v>7881</v>
      </c>
      <c r="B7812" s="1">
        <v>50315814</v>
      </c>
      <c r="C7812" s="1">
        <v>1</v>
      </c>
    </row>
    <row r="7813" spans="1:3" x14ac:dyDescent="0.25">
      <c r="A7813" s="1" t="s">
        <v>7882</v>
      </c>
      <c r="B7813" s="1">
        <v>50315816</v>
      </c>
      <c r="C7813" s="1">
        <v>1</v>
      </c>
    </row>
    <row r="7814" spans="1:3" x14ac:dyDescent="0.25">
      <c r="A7814" s="1" t="s">
        <v>7883</v>
      </c>
      <c r="B7814" s="1">
        <v>50315815</v>
      </c>
      <c r="C7814" s="1">
        <v>1</v>
      </c>
    </row>
    <row r="7815" spans="1:3" x14ac:dyDescent="0.25">
      <c r="A7815" s="1" t="s">
        <v>7884</v>
      </c>
      <c r="B7815" s="1">
        <v>50315823</v>
      </c>
      <c r="C7815" s="1">
        <v>1</v>
      </c>
    </row>
    <row r="7816" spans="1:3" x14ac:dyDescent="0.25">
      <c r="A7816" s="1" t="s">
        <v>7885</v>
      </c>
      <c r="B7816" s="1">
        <v>50315831</v>
      </c>
      <c r="C7816" s="1">
        <v>1</v>
      </c>
    </row>
    <row r="7817" spans="1:3" x14ac:dyDescent="0.25">
      <c r="A7817" s="1" t="s">
        <v>7886</v>
      </c>
      <c r="B7817" s="1">
        <v>50315830</v>
      </c>
      <c r="C7817" s="1">
        <v>1</v>
      </c>
    </row>
    <row r="7818" spans="1:3" x14ac:dyDescent="0.25">
      <c r="A7818" s="1" t="s">
        <v>7887</v>
      </c>
      <c r="B7818" s="1">
        <v>50315832</v>
      </c>
      <c r="C7818" s="1">
        <v>1</v>
      </c>
    </row>
    <row r="7819" spans="1:3" x14ac:dyDescent="0.25">
      <c r="A7819" s="1" t="s">
        <v>7888</v>
      </c>
      <c r="B7819" s="1">
        <v>50315834</v>
      </c>
      <c r="C7819" s="1">
        <v>1</v>
      </c>
    </row>
    <row r="7820" spans="1:3" x14ac:dyDescent="0.25">
      <c r="A7820" s="1" t="s">
        <v>7889</v>
      </c>
      <c r="B7820" s="1">
        <v>50315833</v>
      </c>
      <c r="C7820" s="1">
        <v>1</v>
      </c>
    </row>
    <row r="7821" spans="1:3" x14ac:dyDescent="0.25">
      <c r="A7821" s="1" t="s">
        <v>7890</v>
      </c>
      <c r="B7821" s="1">
        <v>50315829</v>
      </c>
      <c r="C7821" s="1">
        <v>1</v>
      </c>
    </row>
    <row r="7822" spans="1:3" x14ac:dyDescent="0.25">
      <c r="A7822" s="1" t="s">
        <v>7891</v>
      </c>
      <c r="B7822" s="1">
        <v>50315825</v>
      </c>
      <c r="C7822" s="1">
        <v>1</v>
      </c>
    </row>
    <row r="7823" spans="1:3" x14ac:dyDescent="0.25">
      <c r="A7823" s="1" t="s">
        <v>7892</v>
      </c>
      <c r="B7823" s="1">
        <v>50315824</v>
      </c>
      <c r="C7823" s="1">
        <v>1</v>
      </c>
    </row>
    <row r="7824" spans="1:3" x14ac:dyDescent="0.25">
      <c r="A7824" s="1" t="s">
        <v>7893</v>
      </c>
      <c r="B7824" s="1">
        <v>50315826</v>
      </c>
      <c r="C7824" s="1">
        <v>1</v>
      </c>
    </row>
    <row r="7825" spans="1:3" x14ac:dyDescent="0.25">
      <c r="A7825" s="1" t="s">
        <v>7894</v>
      </c>
      <c r="B7825" s="1">
        <v>50315828</v>
      </c>
      <c r="C7825" s="1">
        <v>1</v>
      </c>
    </row>
    <row r="7826" spans="1:3" x14ac:dyDescent="0.25">
      <c r="A7826" s="1" t="s">
        <v>7895</v>
      </c>
      <c r="B7826" s="1">
        <v>50315827</v>
      </c>
      <c r="C7826" s="1">
        <v>1</v>
      </c>
    </row>
    <row r="7827" spans="1:3" x14ac:dyDescent="0.25">
      <c r="A7827" s="1" t="s">
        <v>7896</v>
      </c>
      <c r="B7827" s="1">
        <v>50315811</v>
      </c>
      <c r="C7827" s="1">
        <v>1</v>
      </c>
    </row>
    <row r="7828" spans="1:3" x14ac:dyDescent="0.25">
      <c r="A7828" s="1" t="s">
        <v>7897</v>
      </c>
      <c r="B7828" s="1">
        <v>50315718</v>
      </c>
      <c r="C7828" s="1">
        <v>1</v>
      </c>
    </row>
    <row r="7829" spans="1:3" x14ac:dyDescent="0.25">
      <c r="A7829" s="1" t="s">
        <v>7898</v>
      </c>
      <c r="B7829" s="1">
        <v>50315717</v>
      </c>
      <c r="C7829" s="1">
        <v>1</v>
      </c>
    </row>
    <row r="7830" spans="1:3" x14ac:dyDescent="0.25">
      <c r="A7830" s="1" t="s">
        <v>7899</v>
      </c>
      <c r="B7830" s="1">
        <v>50315719</v>
      </c>
      <c r="C7830" s="1">
        <v>1</v>
      </c>
    </row>
    <row r="7831" spans="1:3" x14ac:dyDescent="0.25">
      <c r="A7831" s="1" t="s">
        <v>7900</v>
      </c>
      <c r="B7831" s="1">
        <v>50315721</v>
      </c>
      <c r="C7831" s="1">
        <v>1</v>
      </c>
    </row>
    <row r="7832" spans="1:3" x14ac:dyDescent="0.25">
      <c r="A7832" s="1" t="s">
        <v>7901</v>
      </c>
      <c r="B7832" s="1">
        <v>50315720</v>
      </c>
      <c r="C7832" s="1">
        <v>1</v>
      </c>
    </row>
    <row r="7833" spans="1:3" x14ac:dyDescent="0.25">
      <c r="A7833" s="1" t="s">
        <v>7902</v>
      </c>
      <c r="B7833" s="1">
        <v>50315716</v>
      </c>
      <c r="C7833" s="1">
        <v>1</v>
      </c>
    </row>
    <row r="7834" spans="1:3" x14ac:dyDescent="0.25">
      <c r="A7834" s="1" t="s">
        <v>7903</v>
      </c>
      <c r="B7834" s="1">
        <v>50315712</v>
      </c>
      <c r="C7834" s="1">
        <v>1</v>
      </c>
    </row>
    <row r="7835" spans="1:3" x14ac:dyDescent="0.25">
      <c r="A7835" s="1" t="s">
        <v>7904</v>
      </c>
      <c r="B7835" s="1">
        <v>50315711</v>
      </c>
      <c r="C7835" s="1">
        <v>1</v>
      </c>
    </row>
    <row r="7836" spans="1:3" x14ac:dyDescent="0.25">
      <c r="A7836" s="1" t="s">
        <v>7905</v>
      </c>
      <c r="B7836" s="1">
        <v>50315713</v>
      </c>
      <c r="C7836" s="1">
        <v>1</v>
      </c>
    </row>
    <row r="7837" spans="1:3" x14ac:dyDescent="0.25">
      <c r="A7837" s="1" t="s">
        <v>7906</v>
      </c>
      <c r="B7837" s="1">
        <v>50315715</v>
      </c>
      <c r="C7837" s="1">
        <v>1</v>
      </c>
    </row>
    <row r="7838" spans="1:3" x14ac:dyDescent="0.25">
      <c r="A7838" s="1" t="s">
        <v>7907</v>
      </c>
      <c r="B7838" s="1">
        <v>50315714</v>
      </c>
      <c r="C7838" s="1">
        <v>1</v>
      </c>
    </row>
    <row r="7839" spans="1:3" x14ac:dyDescent="0.25">
      <c r="A7839" s="1" t="s">
        <v>7908</v>
      </c>
      <c r="B7839" s="1">
        <v>50315722</v>
      </c>
      <c r="C7839" s="1">
        <v>1</v>
      </c>
    </row>
    <row r="7840" spans="1:3" x14ac:dyDescent="0.25">
      <c r="A7840" s="1" t="s">
        <v>7909</v>
      </c>
      <c r="B7840" s="1">
        <v>50315807</v>
      </c>
      <c r="C7840" s="1">
        <v>1</v>
      </c>
    </row>
    <row r="7841" spans="1:3" x14ac:dyDescent="0.25">
      <c r="A7841" s="1" t="s">
        <v>7910</v>
      </c>
      <c r="B7841" s="1">
        <v>50315806</v>
      </c>
      <c r="C7841" s="1">
        <v>1</v>
      </c>
    </row>
    <row r="7842" spans="1:3" x14ac:dyDescent="0.25">
      <c r="A7842" s="1" t="s">
        <v>7911</v>
      </c>
      <c r="B7842" s="1">
        <v>50315808</v>
      </c>
      <c r="C7842" s="1">
        <v>1</v>
      </c>
    </row>
    <row r="7843" spans="1:3" x14ac:dyDescent="0.25">
      <c r="A7843" s="1" t="s">
        <v>7912</v>
      </c>
      <c r="B7843" s="1">
        <v>50315810</v>
      </c>
      <c r="C7843" s="1">
        <v>1</v>
      </c>
    </row>
    <row r="7844" spans="1:3" x14ac:dyDescent="0.25">
      <c r="A7844" s="1" t="s">
        <v>7913</v>
      </c>
      <c r="B7844" s="1">
        <v>50315809</v>
      </c>
      <c r="C7844" s="1">
        <v>1</v>
      </c>
    </row>
    <row r="7845" spans="1:3" x14ac:dyDescent="0.25">
      <c r="A7845" s="1" t="s">
        <v>7914</v>
      </c>
      <c r="B7845" s="1">
        <v>50315805</v>
      </c>
      <c r="C7845" s="1">
        <v>1</v>
      </c>
    </row>
    <row r="7846" spans="1:3" x14ac:dyDescent="0.25">
      <c r="A7846" s="1" t="s">
        <v>7915</v>
      </c>
      <c r="B7846" s="1">
        <v>50315801</v>
      </c>
      <c r="C7846" s="1">
        <v>1</v>
      </c>
    </row>
    <row r="7847" spans="1:3" x14ac:dyDescent="0.25">
      <c r="A7847" s="1" t="s">
        <v>7916</v>
      </c>
      <c r="B7847" s="1">
        <v>50315723</v>
      </c>
      <c r="C7847" s="1">
        <v>1</v>
      </c>
    </row>
    <row r="7848" spans="1:3" x14ac:dyDescent="0.25">
      <c r="A7848" s="1" t="s">
        <v>7917</v>
      </c>
      <c r="B7848" s="1">
        <v>50315802</v>
      </c>
      <c r="C7848" s="1">
        <v>1</v>
      </c>
    </row>
    <row r="7849" spans="1:3" x14ac:dyDescent="0.25">
      <c r="A7849" s="1" t="s">
        <v>7918</v>
      </c>
      <c r="B7849" s="1">
        <v>50315804</v>
      </c>
      <c r="C7849" s="1">
        <v>1</v>
      </c>
    </row>
    <row r="7850" spans="1:3" x14ac:dyDescent="0.25">
      <c r="A7850" s="1" t="s">
        <v>7919</v>
      </c>
      <c r="B7850" s="1">
        <v>50315803</v>
      </c>
      <c r="C7850" s="1">
        <v>1</v>
      </c>
    </row>
    <row r="7851" spans="1:3" x14ac:dyDescent="0.25">
      <c r="A7851" s="1" t="s">
        <v>7920</v>
      </c>
      <c r="B7851" s="1">
        <v>50315835</v>
      </c>
      <c r="C7851" s="1">
        <v>1</v>
      </c>
    </row>
    <row r="7852" spans="1:3" x14ac:dyDescent="0.25">
      <c r="A7852" s="1" t="s">
        <v>7921</v>
      </c>
      <c r="B7852" s="1">
        <v>50315867</v>
      </c>
      <c r="C7852" s="1">
        <v>1</v>
      </c>
    </row>
    <row r="7853" spans="1:3" x14ac:dyDescent="0.25">
      <c r="A7853" s="1" t="s">
        <v>7922</v>
      </c>
      <c r="B7853" s="1">
        <v>50315866</v>
      </c>
      <c r="C7853" s="1">
        <v>1</v>
      </c>
    </row>
    <row r="7854" spans="1:3" x14ac:dyDescent="0.25">
      <c r="A7854" s="1" t="s">
        <v>7923</v>
      </c>
      <c r="B7854" s="1">
        <v>50315868</v>
      </c>
      <c r="C7854" s="1">
        <v>1</v>
      </c>
    </row>
    <row r="7855" spans="1:3" x14ac:dyDescent="0.25">
      <c r="A7855" s="1" t="s">
        <v>7924</v>
      </c>
      <c r="B7855" s="1">
        <v>50315870</v>
      </c>
      <c r="C7855" s="1">
        <v>1</v>
      </c>
    </row>
    <row r="7856" spans="1:3" x14ac:dyDescent="0.25">
      <c r="A7856" s="1" t="s">
        <v>7925</v>
      </c>
      <c r="B7856" s="1">
        <v>50315869</v>
      </c>
      <c r="C7856" s="1">
        <v>1</v>
      </c>
    </row>
    <row r="7857" spans="1:3" x14ac:dyDescent="0.25">
      <c r="A7857" s="1" t="s">
        <v>7926</v>
      </c>
      <c r="B7857" s="1">
        <v>50315865</v>
      </c>
      <c r="C7857" s="1">
        <v>1</v>
      </c>
    </row>
    <row r="7858" spans="1:3" x14ac:dyDescent="0.25">
      <c r="A7858" s="1" t="s">
        <v>7927</v>
      </c>
      <c r="B7858" s="1">
        <v>50315861</v>
      </c>
      <c r="C7858" s="1">
        <v>1</v>
      </c>
    </row>
    <row r="7859" spans="1:3" x14ac:dyDescent="0.25">
      <c r="A7859" s="1" t="s">
        <v>7928</v>
      </c>
      <c r="B7859" s="1">
        <v>50315860</v>
      </c>
      <c r="C7859" s="1">
        <v>1</v>
      </c>
    </row>
    <row r="7860" spans="1:3" x14ac:dyDescent="0.25">
      <c r="A7860" s="1" t="s">
        <v>7929</v>
      </c>
      <c r="B7860" s="1">
        <v>50315862</v>
      </c>
      <c r="C7860" s="1">
        <v>1</v>
      </c>
    </row>
    <row r="7861" spans="1:3" x14ac:dyDescent="0.25">
      <c r="A7861" s="1" t="s">
        <v>7930</v>
      </c>
      <c r="B7861" s="1">
        <v>50315864</v>
      </c>
      <c r="C7861" s="1">
        <v>1</v>
      </c>
    </row>
    <row r="7862" spans="1:3" x14ac:dyDescent="0.25">
      <c r="A7862" s="1" t="s">
        <v>7931</v>
      </c>
      <c r="B7862" s="1">
        <v>50315863</v>
      </c>
      <c r="C7862" s="1">
        <v>1</v>
      </c>
    </row>
    <row r="7863" spans="1:3" x14ac:dyDescent="0.25">
      <c r="A7863" s="1" t="s">
        <v>7932</v>
      </c>
      <c r="B7863" s="1">
        <v>50315871</v>
      </c>
      <c r="C7863" s="1">
        <v>1</v>
      </c>
    </row>
    <row r="7864" spans="1:3" x14ac:dyDescent="0.25">
      <c r="A7864" s="1" t="s">
        <v>7933</v>
      </c>
      <c r="B7864" s="1">
        <v>50315902</v>
      </c>
      <c r="C7864" s="1">
        <v>1</v>
      </c>
    </row>
    <row r="7865" spans="1:3" x14ac:dyDescent="0.25">
      <c r="A7865" s="1" t="s">
        <v>7934</v>
      </c>
      <c r="B7865" s="1">
        <v>50315901</v>
      </c>
      <c r="C7865" s="1">
        <v>1</v>
      </c>
    </row>
    <row r="7866" spans="1:3" x14ac:dyDescent="0.25">
      <c r="A7866" s="1" t="s">
        <v>7935</v>
      </c>
      <c r="B7866" s="1">
        <v>50315903</v>
      </c>
      <c r="C7866" s="1">
        <v>1</v>
      </c>
    </row>
    <row r="7867" spans="1:3" x14ac:dyDescent="0.25">
      <c r="A7867" s="1" t="s">
        <v>7936</v>
      </c>
      <c r="B7867" s="1">
        <v>50315905</v>
      </c>
      <c r="C7867" s="1">
        <v>1</v>
      </c>
    </row>
    <row r="7868" spans="1:3" x14ac:dyDescent="0.25">
      <c r="A7868" s="1" t="s">
        <v>7937</v>
      </c>
      <c r="B7868" s="1">
        <v>50315904</v>
      </c>
      <c r="C7868" s="1">
        <v>1</v>
      </c>
    </row>
    <row r="7869" spans="1:3" x14ac:dyDescent="0.25">
      <c r="A7869" s="1" t="s">
        <v>7938</v>
      </c>
      <c r="B7869" s="1">
        <v>50315877</v>
      </c>
      <c r="C7869" s="1">
        <v>1</v>
      </c>
    </row>
    <row r="7870" spans="1:3" x14ac:dyDescent="0.25">
      <c r="A7870" s="1" t="s">
        <v>7939</v>
      </c>
      <c r="B7870" s="1">
        <v>50315873</v>
      </c>
      <c r="C7870" s="1">
        <v>1</v>
      </c>
    </row>
    <row r="7871" spans="1:3" x14ac:dyDescent="0.25">
      <c r="A7871" s="1" t="s">
        <v>7940</v>
      </c>
      <c r="B7871" s="1">
        <v>50315872</v>
      </c>
      <c r="C7871" s="1">
        <v>1</v>
      </c>
    </row>
    <row r="7872" spans="1:3" x14ac:dyDescent="0.25">
      <c r="A7872" s="1" t="s">
        <v>7941</v>
      </c>
      <c r="B7872" s="1">
        <v>50315874</v>
      </c>
      <c r="C7872" s="1">
        <v>1</v>
      </c>
    </row>
    <row r="7873" spans="1:3" x14ac:dyDescent="0.25">
      <c r="A7873" s="1" t="s">
        <v>7942</v>
      </c>
      <c r="B7873" s="1">
        <v>50315876</v>
      </c>
      <c r="C7873" s="1">
        <v>1</v>
      </c>
    </row>
    <row r="7874" spans="1:3" x14ac:dyDescent="0.25">
      <c r="A7874" s="1" t="s">
        <v>7943</v>
      </c>
      <c r="B7874" s="1">
        <v>50315875</v>
      </c>
      <c r="C7874" s="1">
        <v>1</v>
      </c>
    </row>
    <row r="7875" spans="1:3" x14ac:dyDescent="0.25">
      <c r="A7875" s="1" t="s">
        <v>7944</v>
      </c>
      <c r="B7875" s="1">
        <v>50315859</v>
      </c>
      <c r="C7875" s="1">
        <v>1</v>
      </c>
    </row>
    <row r="7876" spans="1:3" x14ac:dyDescent="0.25">
      <c r="A7876" s="1" t="s">
        <v>7945</v>
      </c>
      <c r="B7876" s="1">
        <v>50315843</v>
      </c>
      <c r="C7876" s="1">
        <v>1</v>
      </c>
    </row>
    <row r="7877" spans="1:3" x14ac:dyDescent="0.25">
      <c r="A7877" s="1" t="s">
        <v>7946</v>
      </c>
      <c r="B7877" s="1">
        <v>50315842</v>
      </c>
      <c r="C7877" s="1">
        <v>1</v>
      </c>
    </row>
    <row r="7878" spans="1:3" x14ac:dyDescent="0.25">
      <c r="A7878" s="1" t="s">
        <v>7947</v>
      </c>
      <c r="B7878" s="1">
        <v>50315844</v>
      </c>
      <c r="C7878" s="1">
        <v>1</v>
      </c>
    </row>
    <row r="7879" spans="1:3" x14ac:dyDescent="0.25">
      <c r="A7879" s="1" t="s">
        <v>7948</v>
      </c>
      <c r="B7879" s="1">
        <v>50315846</v>
      </c>
      <c r="C7879" s="1">
        <v>1</v>
      </c>
    </row>
    <row r="7880" spans="1:3" x14ac:dyDescent="0.25">
      <c r="A7880" s="1" t="s">
        <v>7949</v>
      </c>
      <c r="B7880" s="1">
        <v>50315845</v>
      </c>
      <c r="C7880" s="1">
        <v>1</v>
      </c>
    </row>
    <row r="7881" spans="1:3" x14ac:dyDescent="0.25">
      <c r="A7881" s="1" t="s">
        <v>7950</v>
      </c>
      <c r="B7881" s="1">
        <v>50315841</v>
      </c>
      <c r="C7881" s="1">
        <v>1</v>
      </c>
    </row>
    <row r="7882" spans="1:3" x14ac:dyDescent="0.25">
      <c r="A7882" s="1" t="s">
        <v>7951</v>
      </c>
      <c r="B7882" s="1">
        <v>50315837</v>
      </c>
      <c r="C7882" s="1">
        <v>1</v>
      </c>
    </row>
    <row r="7883" spans="1:3" x14ac:dyDescent="0.25">
      <c r="A7883" s="1" t="s">
        <v>7952</v>
      </c>
      <c r="B7883" s="1">
        <v>50315836</v>
      </c>
      <c r="C7883" s="1">
        <v>1</v>
      </c>
    </row>
    <row r="7884" spans="1:3" x14ac:dyDescent="0.25">
      <c r="A7884" s="1" t="s">
        <v>7953</v>
      </c>
      <c r="B7884" s="1">
        <v>50315838</v>
      </c>
      <c r="C7884" s="1">
        <v>1</v>
      </c>
    </row>
    <row r="7885" spans="1:3" x14ac:dyDescent="0.25">
      <c r="A7885" s="1" t="s">
        <v>7954</v>
      </c>
      <c r="B7885" s="1">
        <v>50315840</v>
      </c>
      <c r="C7885" s="1">
        <v>1</v>
      </c>
    </row>
    <row r="7886" spans="1:3" x14ac:dyDescent="0.25">
      <c r="A7886" s="1" t="s">
        <v>7955</v>
      </c>
      <c r="B7886" s="1">
        <v>50315839</v>
      </c>
      <c r="C7886" s="1">
        <v>1</v>
      </c>
    </row>
    <row r="7887" spans="1:3" x14ac:dyDescent="0.25">
      <c r="A7887" s="1" t="s">
        <v>7956</v>
      </c>
      <c r="B7887" s="1">
        <v>50315847</v>
      </c>
      <c r="C7887" s="1">
        <v>1</v>
      </c>
    </row>
    <row r="7888" spans="1:3" x14ac:dyDescent="0.25">
      <c r="A7888" s="1" t="s">
        <v>7957</v>
      </c>
      <c r="B7888" s="1">
        <v>50315855</v>
      </c>
      <c r="C7888" s="1">
        <v>1</v>
      </c>
    </row>
    <row r="7889" spans="1:3" x14ac:dyDescent="0.25">
      <c r="A7889" s="1" t="s">
        <v>7958</v>
      </c>
      <c r="B7889" s="1">
        <v>50315854</v>
      </c>
      <c r="C7889" s="1">
        <v>1</v>
      </c>
    </row>
    <row r="7890" spans="1:3" x14ac:dyDescent="0.25">
      <c r="A7890" s="1" t="s">
        <v>7959</v>
      </c>
      <c r="B7890" s="1">
        <v>50315856</v>
      </c>
      <c r="C7890" s="1">
        <v>1</v>
      </c>
    </row>
    <row r="7891" spans="1:3" x14ac:dyDescent="0.25">
      <c r="A7891" s="1" t="s">
        <v>7960</v>
      </c>
      <c r="B7891" s="1">
        <v>50315858</v>
      </c>
      <c r="C7891" s="1">
        <v>1</v>
      </c>
    </row>
    <row r="7892" spans="1:3" x14ac:dyDescent="0.25">
      <c r="A7892" s="1" t="s">
        <v>7961</v>
      </c>
      <c r="B7892" s="1">
        <v>50315857</v>
      </c>
      <c r="C7892" s="1">
        <v>1</v>
      </c>
    </row>
    <row r="7893" spans="1:3" x14ac:dyDescent="0.25">
      <c r="A7893" s="1" t="s">
        <v>7962</v>
      </c>
      <c r="B7893" s="1">
        <v>50315853</v>
      </c>
      <c r="C7893" s="1">
        <v>1</v>
      </c>
    </row>
    <row r="7894" spans="1:3" x14ac:dyDescent="0.25">
      <c r="A7894" s="1" t="s">
        <v>7963</v>
      </c>
      <c r="B7894" s="1">
        <v>50315849</v>
      </c>
      <c r="C7894" s="1">
        <v>1</v>
      </c>
    </row>
    <row r="7895" spans="1:3" x14ac:dyDescent="0.25">
      <c r="A7895" s="1" t="s">
        <v>7964</v>
      </c>
      <c r="B7895" s="1">
        <v>50315848</v>
      </c>
      <c r="C7895" s="1">
        <v>1</v>
      </c>
    </row>
    <row r="7896" spans="1:3" x14ac:dyDescent="0.25">
      <c r="A7896" s="1" t="s">
        <v>7965</v>
      </c>
      <c r="B7896" s="1">
        <v>50315850</v>
      </c>
      <c r="C7896" s="1">
        <v>1</v>
      </c>
    </row>
    <row r="7897" spans="1:3" x14ac:dyDescent="0.25">
      <c r="A7897" s="1" t="s">
        <v>7966</v>
      </c>
      <c r="B7897" s="1">
        <v>50315852</v>
      </c>
      <c r="C7897" s="1">
        <v>1</v>
      </c>
    </row>
    <row r="7898" spans="1:3" x14ac:dyDescent="0.25">
      <c r="A7898" s="1" t="s">
        <v>7967</v>
      </c>
      <c r="B7898" s="1">
        <v>50315851</v>
      </c>
      <c r="C7898" s="1">
        <v>1</v>
      </c>
    </row>
    <row r="7899" spans="1:3" x14ac:dyDescent="0.25">
      <c r="A7899" s="1" t="s">
        <v>7968</v>
      </c>
      <c r="B7899" s="1">
        <v>50302203</v>
      </c>
      <c r="C7899" s="1">
        <v>1</v>
      </c>
    </row>
    <row r="7900" spans="1:3" x14ac:dyDescent="0.25">
      <c r="A7900" s="1" t="s">
        <v>7969</v>
      </c>
      <c r="B7900" s="1">
        <v>50302202</v>
      </c>
      <c r="C7900" s="1">
        <v>1</v>
      </c>
    </row>
    <row r="7901" spans="1:3" x14ac:dyDescent="0.25">
      <c r="A7901" s="1" t="s">
        <v>7970</v>
      </c>
      <c r="B7901" s="1">
        <v>50302204</v>
      </c>
      <c r="C7901" s="1">
        <v>1</v>
      </c>
    </row>
    <row r="7902" spans="1:3" x14ac:dyDescent="0.25">
      <c r="A7902" s="1" t="s">
        <v>7971</v>
      </c>
      <c r="B7902" s="1">
        <v>50302206</v>
      </c>
      <c r="C7902" s="1">
        <v>1</v>
      </c>
    </row>
    <row r="7903" spans="1:3" x14ac:dyDescent="0.25">
      <c r="A7903" s="1" t="s">
        <v>7972</v>
      </c>
      <c r="B7903" s="1">
        <v>50302205</v>
      </c>
      <c r="C7903" s="1">
        <v>1</v>
      </c>
    </row>
    <row r="7904" spans="1:3" x14ac:dyDescent="0.25">
      <c r="A7904" s="1" t="s">
        <v>7973</v>
      </c>
      <c r="B7904" s="1">
        <v>50302201</v>
      </c>
      <c r="C7904" s="1">
        <v>1</v>
      </c>
    </row>
    <row r="7905" spans="1:3" x14ac:dyDescent="0.25">
      <c r="A7905" s="1" t="s">
        <v>7974</v>
      </c>
      <c r="B7905" s="1">
        <v>50302101</v>
      </c>
      <c r="C7905" s="1">
        <v>1</v>
      </c>
    </row>
    <row r="7906" spans="1:3" x14ac:dyDescent="0.25">
      <c r="A7906" s="1" t="s">
        <v>7975</v>
      </c>
      <c r="B7906" s="1">
        <v>50302015</v>
      </c>
      <c r="C7906" s="1">
        <v>1</v>
      </c>
    </row>
    <row r="7907" spans="1:3" x14ac:dyDescent="0.25">
      <c r="A7907" s="1" t="s">
        <v>7976</v>
      </c>
      <c r="B7907" s="1">
        <v>50302102</v>
      </c>
      <c r="C7907" s="1">
        <v>1</v>
      </c>
    </row>
    <row r="7908" spans="1:3" x14ac:dyDescent="0.25">
      <c r="A7908" s="1" t="s">
        <v>7977</v>
      </c>
      <c r="B7908" s="1">
        <v>50302104</v>
      </c>
      <c r="C7908" s="1">
        <v>1</v>
      </c>
    </row>
    <row r="7909" spans="1:3" x14ac:dyDescent="0.25">
      <c r="A7909" s="1" t="s">
        <v>7978</v>
      </c>
      <c r="B7909" s="1">
        <v>50302103</v>
      </c>
      <c r="C7909" s="1">
        <v>1</v>
      </c>
    </row>
    <row r="7910" spans="1:3" x14ac:dyDescent="0.25">
      <c r="A7910" s="1" t="s">
        <v>7979</v>
      </c>
      <c r="B7910" s="1">
        <v>50302207</v>
      </c>
      <c r="C7910" s="1">
        <v>1</v>
      </c>
    </row>
    <row r="7911" spans="1:3" x14ac:dyDescent="0.25">
      <c r="A7911" s="1" t="s">
        <v>7980</v>
      </c>
      <c r="B7911" s="1">
        <v>50302215</v>
      </c>
      <c r="C7911" s="1">
        <v>1</v>
      </c>
    </row>
    <row r="7912" spans="1:3" x14ac:dyDescent="0.25">
      <c r="A7912" s="1" t="s">
        <v>7981</v>
      </c>
      <c r="B7912" s="1">
        <v>50302214</v>
      </c>
      <c r="C7912" s="1">
        <v>1</v>
      </c>
    </row>
    <row r="7913" spans="1:3" x14ac:dyDescent="0.25">
      <c r="A7913" s="1" t="s">
        <v>7982</v>
      </c>
      <c r="B7913" s="1">
        <v>50302301</v>
      </c>
      <c r="C7913" s="1">
        <v>1</v>
      </c>
    </row>
    <row r="7914" spans="1:3" x14ac:dyDescent="0.25">
      <c r="A7914" s="1" t="s">
        <v>7983</v>
      </c>
      <c r="B7914" s="1">
        <v>50302303</v>
      </c>
      <c r="C7914" s="1">
        <v>1</v>
      </c>
    </row>
    <row r="7915" spans="1:3" x14ac:dyDescent="0.25">
      <c r="A7915" s="1" t="s">
        <v>7984</v>
      </c>
      <c r="B7915" s="1">
        <v>50302302</v>
      </c>
      <c r="C7915" s="1">
        <v>1</v>
      </c>
    </row>
    <row r="7916" spans="1:3" x14ac:dyDescent="0.25">
      <c r="A7916" s="1" t="s">
        <v>7985</v>
      </c>
      <c r="B7916" s="1">
        <v>50302213</v>
      </c>
      <c r="C7916" s="1">
        <v>1</v>
      </c>
    </row>
    <row r="7917" spans="1:3" x14ac:dyDescent="0.25">
      <c r="A7917" s="1" t="s">
        <v>7986</v>
      </c>
      <c r="B7917" s="1">
        <v>50302209</v>
      </c>
      <c r="C7917" s="1">
        <v>1</v>
      </c>
    </row>
    <row r="7918" spans="1:3" x14ac:dyDescent="0.25">
      <c r="A7918" s="1" t="s">
        <v>7987</v>
      </c>
      <c r="B7918" s="1">
        <v>50302208</v>
      </c>
      <c r="C7918" s="1">
        <v>1</v>
      </c>
    </row>
    <row r="7919" spans="1:3" x14ac:dyDescent="0.25">
      <c r="A7919" s="1" t="s">
        <v>7988</v>
      </c>
      <c r="B7919" s="1">
        <v>50302210</v>
      </c>
      <c r="C7919" s="1">
        <v>1</v>
      </c>
    </row>
    <row r="7920" spans="1:3" x14ac:dyDescent="0.25">
      <c r="A7920" s="1" t="s">
        <v>7989</v>
      </c>
      <c r="B7920" s="1">
        <v>50302212</v>
      </c>
      <c r="C7920" s="1">
        <v>1</v>
      </c>
    </row>
    <row r="7921" spans="1:3" x14ac:dyDescent="0.25">
      <c r="A7921" s="1" t="s">
        <v>7990</v>
      </c>
      <c r="B7921" s="1">
        <v>50302211</v>
      </c>
      <c r="C7921" s="1">
        <v>1</v>
      </c>
    </row>
    <row r="7922" spans="1:3" x14ac:dyDescent="0.25">
      <c r="A7922" s="1" t="s">
        <v>7991</v>
      </c>
      <c r="B7922" s="1">
        <v>50302014</v>
      </c>
      <c r="C7922" s="1">
        <v>1</v>
      </c>
    </row>
    <row r="7923" spans="1:3" x14ac:dyDescent="0.25">
      <c r="A7923" s="1" t="s">
        <v>7992</v>
      </c>
      <c r="B7923" s="1">
        <v>50301901</v>
      </c>
      <c r="C7923" s="1">
        <v>1</v>
      </c>
    </row>
    <row r="7924" spans="1:3" x14ac:dyDescent="0.25">
      <c r="A7924" s="1" t="s">
        <v>7993</v>
      </c>
      <c r="B7924" s="1">
        <v>50301814</v>
      </c>
      <c r="C7924" s="1">
        <v>1</v>
      </c>
    </row>
    <row r="7925" spans="1:3" x14ac:dyDescent="0.25">
      <c r="A7925" s="1" t="s">
        <v>7994</v>
      </c>
      <c r="B7925" s="1">
        <v>50301902</v>
      </c>
      <c r="C7925" s="1">
        <v>1</v>
      </c>
    </row>
    <row r="7926" spans="1:3" x14ac:dyDescent="0.25">
      <c r="A7926" s="1" t="s">
        <v>7995</v>
      </c>
      <c r="B7926" s="1">
        <v>50302001</v>
      </c>
      <c r="C7926" s="1">
        <v>1</v>
      </c>
    </row>
    <row r="7927" spans="1:3" x14ac:dyDescent="0.25">
      <c r="A7927" s="1" t="s">
        <v>7996</v>
      </c>
      <c r="B7927" s="1">
        <v>50301903</v>
      </c>
      <c r="C7927" s="1">
        <v>1</v>
      </c>
    </row>
    <row r="7928" spans="1:3" x14ac:dyDescent="0.25">
      <c r="A7928" s="1" t="s">
        <v>7997</v>
      </c>
      <c r="B7928" s="1">
        <v>50301813</v>
      </c>
      <c r="C7928" s="1">
        <v>1</v>
      </c>
    </row>
    <row r="7929" spans="1:3" x14ac:dyDescent="0.25">
      <c r="A7929" s="1" t="s">
        <v>7998</v>
      </c>
      <c r="B7929" s="1">
        <v>50301809</v>
      </c>
      <c r="C7929" s="1">
        <v>1</v>
      </c>
    </row>
    <row r="7930" spans="1:3" x14ac:dyDescent="0.25">
      <c r="A7930" s="1" t="s">
        <v>7999</v>
      </c>
      <c r="B7930" s="1">
        <v>50301808</v>
      </c>
      <c r="C7930" s="1">
        <v>1</v>
      </c>
    </row>
    <row r="7931" spans="1:3" x14ac:dyDescent="0.25">
      <c r="A7931" s="1" t="s">
        <v>8000</v>
      </c>
      <c r="B7931" s="1">
        <v>50301810</v>
      </c>
      <c r="C7931" s="1">
        <v>1</v>
      </c>
    </row>
    <row r="7932" spans="1:3" x14ac:dyDescent="0.25">
      <c r="A7932" s="1" t="s">
        <v>8001</v>
      </c>
      <c r="B7932" s="1">
        <v>50301812</v>
      </c>
      <c r="C7932" s="1">
        <v>1</v>
      </c>
    </row>
    <row r="7933" spans="1:3" x14ac:dyDescent="0.25">
      <c r="A7933" s="1" t="s">
        <v>8002</v>
      </c>
      <c r="B7933" s="1">
        <v>50301811</v>
      </c>
      <c r="C7933" s="1">
        <v>1</v>
      </c>
    </row>
    <row r="7934" spans="1:3" x14ac:dyDescent="0.25">
      <c r="A7934" s="1" t="s">
        <v>8003</v>
      </c>
      <c r="B7934" s="1">
        <v>50302002</v>
      </c>
      <c r="C7934" s="1">
        <v>1</v>
      </c>
    </row>
    <row r="7935" spans="1:3" x14ac:dyDescent="0.25">
      <c r="A7935" s="1" t="s">
        <v>8004</v>
      </c>
      <c r="B7935" s="1">
        <v>50302010</v>
      </c>
      <c r="C7935" s="1">
        <v>1</v>
      </c>
    </row>
    <row r="7936" spans="1:3" x14ac:dyDescent="0.25">
      <c r="A7936" s="1" t="s">
        <v>8005</v>
      </c>
      <c r="B7936" s="1">
        <v>50302009</v>
      </c>
      <c r="C7936" s="1">
        <v>1</v>
      </c>
    </row>
    <row r="7937" spans="1:3" x14ac:dyDescent="0.25">
      <c r="A7937" s="1" t="s">
        <v>8006</v>
      </c>
      <c r="B7937" s="1">
        <v>50302011</v>
      </c>
      <c r="C7937" s="1">
        <v>1</v>
      </c>
    </row>
    <row r="7938" spans="1:3" x14ac:dyDescent="0.25">
      <c r="A7938" s="1" t="s">
        <v>8007</v>
      </c>
      <c r="B7938" s="1">
        <v>50302013</v>
      </c>
      <c r="C7938" s="1">
        <v>1</v>
      </c>
    </row>
    <row r="7939" spans="1:3" x14ac:dyDescent="0.25">
      <c r="A7939" s="1" t="s">
        <v>8008</v>
      </c>
      <c r="B7939" s="1">
        <v>50302012</v>
      </c>
      <c r="C7939" s="1">
        <v>1</v>
      </c>
    </row>
    <row r="7940" spans="1:3" x14ac:dyDescent="0.25">
      <c r="A7940" s="1" t="s">
        <v>8009</v>
      </c>
      <c r="B7940" s="1">
        <v>50302008</v>
      </c>
      <c r="C7940" s="1">
        <v>1</v>
      </c>
    </row>
    <row r="7941" spans="1:3" x14ac:dyDescent="0.25">
      <c r="A7941" s="1" t="s">
        <v>8010</v>
      </c>
      <c r="B7941" s="1">
        <v>50302004</v>
      </c>
      <c r="C7941" s="1">
        <v>1</v>
      </c>
    </row>
    <row r="7942" spans="1:3" x14ac:dyDescent="0.25">
      <c r="A7942" s="1" t="s">
        <v>8011</v>
      </c>
      <c r="B7942" s="1">
        <v>50302003</v>
      </c>
      <c r="C7942" s="1">
        <v>1</v>
      </c>
    </row>
    <row r="7943" spans="1:3" x14ac:dyDescent="0.25">
      <c r="A7943" s="1" t="s">
        <v>8012</v>
      </c>
      <c r="B7943" s="1">
        <v>50302005</v>
      </c>
      <c r="C7943" s="1">
        <v>1</v>
      </c>
    </row>
    <row r="7944" spans="1:3" x14ac:dyDescent="0.25">
      <c r="A7944" s="1" t="s">
        <v>8013</v>
      </c>
      <c r="B7944" s="1">
        <v>50302007</v>
      </c>
      <c r="C7944" s="1">
        <v>1</v>
      </c>
    </row>
    <row r="7945" spans="1:3" x14ac:dyDescent="0.25">
      <c r="A7945" s="1" t="s">
        <v>8014</v>
      </c>
      <c r="B7945" s="1">
        <v>50302006</v>
      </c>
      <c r="C7945" s="1">
        <v>1</v>
      </c>
    </row>
    <row r="7946" spans="1:3" x14ac:dyDescent="0.25">
      <c r="A7946" s="1" t="s">
        <v>8015</v>
      </c>
      <c r="B7946" s="1">
        <v>50302304</v>
      </c>
      <c r="C7946" s="1">
        <v>1</v>
      </c>
    </row>
    <row r="7947" spans="1:3" x14ac:dyDescent="0.25">
      <c r="A7947" s="1" t="s">
        <v>8016</v>
      </c>
      <c r="B7947" s="1">
        <v>50302523</v>
      </c>
      <c r="C7947" s="1">
        <v>1</v>
      </c>
    </row>
    <row r="7948" spans="1:3" x14ac:dyDescent="0.25">
      <c r="A7948" s="1" t="s">
        <v>8017</v>
      </c>
      <c r="B7948" s="1">
        <v>50302522</v>
      </c>
      <c r="C7948" s="1">
        <v>1</v>
      </c>
    </row>
    <row r="7949" spans="1:3" x14ac:dyDescent="0.25">
      <c r="A7949" s="1" t="s">
        <v>8018</v>
      </c>
      <c r="B7949" s="1">
        <v>50302524</v>
      </c>
      <c r="C7949" s="1">
        <v>1</v>
      </c>
    </row>
    <row r="7950" spans="1:3" x14ac:dyDescent="0.25">
      <c r="A7950" s="1" t="s">
        <v>8019</v>
      </c>
      <c r="B7950" s="1">
        <v>50302527</v>
      </c>
      <c r="C7950" s="1">
        <v>1</v>
      </c>
    </row>
    <row r="7951" spans="1:3" x14ac:dyDescent="0.25">
      <c r="A7951" s="1" t="s">
        <v>8020</v>
      </c>
      <c r="B7951" s="1">
        <v>50302525</v>
      </c>
      <c r="C7951" s="1">
        <v>1</v>
      </c>
    </row>
    <row r="7952" spans="1:3" x14ac:dyDescent="0.25">
      <c r="A7952" s="1" t="s">
        <v>8021</v>
      </c>
      <c r="B7952" s="1">
        <v>50302521</v>
      </c>
      <c r="C7952" s="1">
        <v>1</v>
      </c>
    </row>
    <row r="7953" spans="1:3" x14ac:dyDescent="0.25">
      <c r="A7953" s="1" t="s">
        <v>8022</v>
      </c>
      <c r="B7953" s="1">
        <v>50302517</v>
      </c>
      <c r="C7953" s="1">
        <v>1</v>
      </c>
    </row>
    <row r="7954" spans="1:3" x14ac:dyDescent="0.25">
      <c r="A7954" s="1" t="s">
        <v>8023</v>
      </c>
      <c r="B7954" s="1">
        <v>50302516</v>
      </c>
      <c r="C7954" s="1">
        <v>1</v>
      </c>
    </row>
    <row r="7955" spans="1:3" x14ac:dyDescent="0.25">
      <c r="A7955" s="1" t="s">
        <v>8024</v>
      </c>
      <c r="B7955" s="1">
        <v>50302518</v>
      </c>
      <c r="C7955" s="1">
        <v>1</v>
      </c>
    </row>
    <row r="7956" spans="1:3" x14ac:dyDescent="0.25">
      <c r="A7956" s="1" t="s">
        <v>8025</v>
      </c>
      <c r="B7956" s="1">
        <v>50302520</v>
      </c>
      <c r="C7956" s="1">
        <v>1</v>
      </c>
    </row>
    <row r="7957" spans="1:3" x14ac:dyDescent="0.25">
      <c r="A7957" s="1" t="s">
        <v>8026</v>
      </c>
      <c r="B7957" s="1">
        <v>50302519</v>
      </c>
      <c r="C7957" s="1">
        <v>1</v>
      </c>
    </row>
    <row r="7958" spans="1:3" x14ac:dyDescent="0.25">
      <c r="A7958" s="1" t="s">
        <v>8027</v>
      </c>
      <c r="B7958" s="1">
        <v>50302528</v>
      </c>
      <c r="C7958" s="1">
        <v>1</v>
      </c>
    </row>
    <row r="7959" spans="1:3" x14ac:dyDescent="0.25">
      <c r="A7959" s="1" t="s">
        <v>8028</v>
      </c>
      <c r="B7959" s="1">
        <v>50302603</v>
      </c>
      <c r="C7959" s="1">
        <v>1</v>
      </c>
    </row>
    <row r="7960" spans="1:3" x14ac:dyDescent="0.25">
      <c r="A7960" s="1" t="s">
        <v>8029</v>
      </c>
      <c r="B7960" s="1">
        <v>50302602</v>
      </c>
      <c r="C7960" s="1">
        <v>1</v>
      </c>
    </row>
    <row r="7961" spans="1:3" x14ac:dyDescent="0.25">
      <c r="A7961" s="1" t="s">
        <v>8030</v>
      </c>
      <c r="B7961" s="1">
        <v>50302604</v>
      </c>
      <c r="C7961" s="1">
        <v>1</v>
      </c>
    </row>
    <row r="7962" spans="1:3" x14ac:dyDescent="0.25">
      <c r="A7962" s="1" t="s">
        <v>8031</v>
      </c>
      <c r="B7962" s="1">
        <v>50302606</v>
      </c>
      <c r="C7962" s="1">
        <v>1</v>
      </c>
    </row>
    <row r="7963" spans="1:3" x14ac:dyDescent="0.25">
      <c r="A7963" s="1" t="s">
        <v>8032</v>
      </c>
      <c r="B7963" s="1">
        <v>50302605</v>
      </c>
      <c r="C7963" s="1">
        <v>1</v>
      </c>
    </row>
    <row r="7964" spans="1:3" x14ac:dyDescent="0.25">
      <c r="A7964" s="1" t="s">
        <v>8033</v>
      </c>
      <c r="B7964" s="1">
        <v>50302601</v>
      </c>
      <c r="C7964" s="1">
        <v>1</v>
      </c>
    </row>
    <row r="7965" spans="1:3" x14ac:dyDescent="0.25">
      <c r="A7965" s="1" t="s">
        <v>8034</v>
      </c>
      <c r="B7965" s="1">
        <v>50302530</v>
      </c>
      <c r="C7965" s="1">
        <v>1</v>
      </c>
    </row>
    <row r="7966" spans="1:3" x14ac:dyDescent="0.25">
      <c r="A7966" s="1" t="s">
        <v>8035</v>
      </c>
      <c r="B7966" s="1">
        <v>50302529</v>
      </c>
      <c r="C7966" s="1">
        <v>1</v>
      </c>
    </row>
    <row r="7967" spans="1:3" x14ac:dyDescent="0.25">
      <c r="A7967" s="1" t="s">
        <v>8036</v>
      </c>
      <c r="B7967" s="1">
        <v>50302531</v>
      </c>
      <c r="C7967" s="1">
        <v>1</v>
      </c>
    </row>
    <row r="7968" spans="1:3" x14ac:dyDescent="0.25">
      <c r="A7968" s="1" t="s">
        <v>8037</v>
      </c>
      <c r="B7968" s="1">
        <v>50302533</v>
      </c>
      <c r="C7968" s="1">
        <v>1</v>
      </c>
    </row>
    <row r="7969" spans="1:3" x14ac:dyDescent="0.25">
      <c r="A7969" s="1" t="s">
        <v>8038</v>
      </c>
      <c r="B7969" s="1">
        <v>50302532</v>
      </c>
      <c r="C7969" s="1">
        <v>1</v>
      </c>
    </row>
    <row r="7970" spans="1:3" x14ac:dyDescent="0.25">
      <c r="A7970" s="1" t="s">
        <v>8039</v>
      </c>
      <c r="B7970" s="1">
        <v>50302515</v>
      </c>
      <c r="C7970" s="1">
        <v>1</v>
      </c>
    </row>
    <row r="7971" spans="1:3" x14ac:dyDescent="0.25">
      <c r="A7971" s="1" t="s">
        <v>8040</v>
      </c>
      <c r="B7971" s="1">
        <v>50302408</v>
      </c>
      <c r="C7971" s="1">
        <v>1</v>
      </c>
    </row>
    <row r="7972" spans="1:3" x14ac:dyDescent="0.25">
      <c r="A7972" s="1" t="s">
        <v>8041</v>
      </c>
      <c r="B7972" s="1">
        <v>50302407</v>
      </c>
      <c r="C7972" s="1">
        <v>1</v>
      </c>
    </row>
    <row r="7973" spans="1:3" x14ac:dyDescent="0.25">
      <c r="A7973" s="1" t="s">
        <v>8042</v>
      </c>
      <c r="B7973" s="1">
        <v>50302409</v>
      </c>
      <c r="C7973" s="1">
        <v>1</v>
      </c>
    </row>
    <row r="7974" spans="1:3" x14ac:dyDescent="0.25">
      <c r="A7974" s="1" t="s">
        <v>8043</v>
      </c>
      <c r="B7974" s="1">
        <v>50302502</v>
      </c>
      <c r="C7974" s="1">
        <v>1</v>
      </c>
    </row>
    <row r="7975" spans="1:3" x14ac:dyDescent="0.25">
      <c r="A7975" s="1" t="s">
        <v>8044</v>
      </c>
      <c r="B7975" s="1">
        <v>50302501</v>
      </c>
      <c r="C7975" s="1">
        <v>1</v>
      </c>
    </row>
    <row r="7976" spans="1:3" x14ac:dyDescent="0.25">
      <c r="A7976" s="1" t="s">
        <v>8045</v>
      </c>
      <c r="B7976" s="1">
        <v>50302406</v>
      </c>
      <c r="C7976" s="1">
        <v>1</v>
      </c>
    </row>
    <row r="7977" spans="1:3" x14ac:dyDescent="0.25">
      <c r="A7977" s="1" t="s">
        <v>8046</v>
      </c>
      <c r="B7977" s="1">
        <v>50302402</v>
      </c>
      <c r="C7977" s="1">
        <v>1</v>
      </c>
    </row>
    <row r="7978" spans="1:3" x14ac:dyDescent="0.25">
      <c r="A7978" s="1" t="s">
        <v>8047</v>
      </c>
      <c r="B7978" s="1">
        <v>50302401</v>
      </c>
      <c r="C7978" s="1">
        <v>1</v>
      </c>
    </row>
    <row r="7979" spans="1:3" x14ac:dyDescent="0.25">
      <c r="A7979" s="1" t="s">
        <v>8048</v>
      </c>
      <c r="B7979" s="1">
        <v>50302403</v>
      </c>
      <c r="C7979" s="1">
        <v>1</v>
      </c>
    </row>
    <row r="7980" spans="1:3" x14ac:dyDescent="0.25">
      <c r="A7980" s="1" t="s">
        <v>8049</v>
      </c>
      <c r="B7980" s="1">
        <v>50302405</v>
      </c>
      <c r="C7980" s="1">
        <v>1</v>
      </c>
    </row>
    <row r="7981" spans="1:3" x14ac:dyDescent="0.25">
      <c r="A7981" s="1" t="s">
        <v>8050</v>
      </c>
      <c r="B7981" s="1">
        <v>50302404</v>
      </c>
      <c r="C7981" s="1">
        <v>1</v>
      </c>
    </row>
    <row r="7982" spans="1:3" x14ac:dyDescent="0.25">
      <c r="A7982" s="1" t="s">
        <v>8051</v>
      </c>
      <c r="B7982" s="1">
        <v>50302503</v>
      </c>
      <c r="C7982" s="1">
        <v>1</v>
      </c>
    </row>
    <row r="7983" spans="1:3" x14ac:dyDescent="0.25">
      <c r="A7983" s="1" t="s">
        <v>8052</v>
      </c>
      <c r="B7983" s="1">
        <v>50302511</v>
      </c>
      <c r="C7983" s="1">
        <v>1</v>
      </c>
    </row>
    <row r="7984" spans="1:3" x14ac:dyDescent="0.25">
      <c r="A7984" s="1" t="s">
        <v>8053</v>
      </c>
      <c r="B7984" s="1">
        <v>50302510</v>
      </c>
      <c r="C7984" s="1">
        <v>1</v>
      </c>
    </row>
    <row r="7985" spans="1:3" x14ac:dyDescent="0.25">
      <c r="A7985" s="1" t="s">
        <v>8054</v>
      </c>
      <c r="B7985" s="1">
        <v>50302512</v>
      </c>
      <c r="C7985" s="1">
        <v>1</v>
      </c>
    </row>
    <row r="7986" spans="1:3" x14ac:dyDescent="0.25">
      <c r="A7986" s="1" t="s">
        <v>8055</v>
      </c>
      <c r="B7986" s="1">
        <v>50302514</v>
      </c>
      <c r="C7986" s="1">
        <v>1</v>
      </c>
    </row>
    <row r="7987" spans="1:3" x14ac:dyDescent="0.25">
      <c r="A7987" s="1" t="s">
        <v>8056</v>
      </c>
      <c r="B7987" s="1">
        <v>50302513</v>
      </c>
      <c r="C7987" s="1">
        <v>1</v>
      </c>
    </row>
    <row r="7988" spans="1:3" x14ac:dyDescent="0.25">
      <c r="A7988" s="1" t="s">
        <v>8057</v>
      </c>
      <c r="B7988" s="1">
        <v>50302509</v>
      </c>
      <c r="C7988" s="1">
        <v>1</v>
      </c>
    </row>
    <row r="7989" spans="1:3" x14ac:dyDescent="0.25">
      <c r="A7989" s="1" t="s">
        <v>8058</v>
      </c>
      <c r="B7989" s="1">
        <v>50302505</v>
      </c>
      <c r="C7989" s="1">
        <v>1</v>
      </c>
    </row>
    <row r="7990" spans="1:3" x14ac:dyDescent="0.25">
      <c r="A7990" s="1" t="s">
        <v>8059</v>
      </c>
      <c r="B7990" s="1">
        <v>50302504</v>
      </c>
      <c r="C7990" s="1">
        <v>1</v>
      </c>
    </row>
    <row r="7991" spans="1:3" x14ac:dyDescent="0.25">
      <c r="A7991" s="1" t="s">
        <v>8060</v>
      </c>
      <c r="B7991" s="1">
        <v>50302506</v>
      </c>
      <c r="C7991" s="1">
        <v>1</v>
      </c>
    </row>
    <row r="7992" spans="1:3" x14ac:dyDescent="0.25">
      <c r="A7992" s="1" t="s">
        <v>8061</v>
      </c>
      <c r="B7992" s="1">
        <v>50302508</v>
      </c>
      <c r="C7992" s="1">
        <v>1</v>
      </c>
    </row>
    <row r="7993" spans="1:3" x14ac:dyDescent="0.25">
      <c r="A7993" s="1" t="s">
        <v>8062</v>
      </c>
      <c r="B7993" s="1">
        <v>50302507</v>
      </c>
      <c r="C7993" s="1">
        <v>1</v>
      </c>
    </row>
    <row r="7994" spans="1:3" x14ac:dyDescent="0.25">
      <c r="A7994" s="1" t="s">
        <v>8063</v>
      </c>
      <c r="B7994" s="1">
        <v>50301807</v>
      </c>
      <c r="C7994" s="1">
        <v>1</v>
      </c>
    </row>
    <row r="7995" spans="1:3" x14ac:dyDescent="0.25">
      <c r="A7995" s="1" t="s">
        <v>8064</v>
      </c>
      <c r="B7995" s="1">
        <v>50301616</v>
      </c>
      <c r="C7995" s="1">
        <v>1</v>
      </c>
    </row>
    <row r="7996" spans="1:3" x14ac:dyDescent="0.25">
      <c r="A7996" s="1" t="s">
        <v>8065</v>
      </c>
      <c r="B7996" s="1">
        <v>50301615</v>
      </c>
      <c r="C7996" s="1">
        <v>1</v>
      </c>
    </row>
    <row r="7997" spans="1:3" x14ac:dyDescent="0.25">
      <c r="A7997" s="1" t="s">
        <v>8066</v>
      </c>
      <c r="B7997" s="1">
        <v>50301617</v>
      </c>
      <c r="C7997" s="1">
        <v>1</v>
      </c>
    </row>
    <row r="7998" spans="1:3" x14ac:dyDescent="0.25">
      <c r="A7998" s="1" t="s">
        <v>8067</v>
      </c>
      <c r="B7998" s="1">
        <v>50301619</v>
      </c>
      <c r="C7998" s="1">
        <v>1</v>
      </c>
    </row>
    <row r="7999" spans="1:3" x14ac:dyDescent="0.25">
      <c r="A7999" s="1" t="s">
        <v>8068</v>
      </c>
      <c r="B7999" s="1">
        <v>50301618</v>
      </c>
      <c r="C7999" s="1">
        <v>1</v>
      </c>
    </row>
    <row r="8000" spans="1:3" x14ac:dyDescent="0.25">
      <c r="A8000" s="1" t="s">
        <v>8069</v>
      </c>
      <c r="B8000" s="1">
        <v>50301614</v>
      </c>
      <c r="C8000" s="1">
        <v>1</v>
      </c>
    </row>
    <row r="8001" spans="1:3" x14ac:dyDescent="0.25">
      <c r="A8001" s="1" t="s">
        <v>8070</v>
      </c>
      <c r="B8001" s="1">
        <v>50301610</v>
      </c>
      <c r="C8001" s="1">
        <v>1</v>
      </c>
    </row>
    <row r="8002" spans="1:3" x14ac:dyDescent="0.25">
      <c r="A8002" s="1" t="s">
        <v>8071</v>
      </c>
      <c r="B8002" s="1">
        <v>50301609</v>
      </c>
      <c r="C8002" s="1">
        <v>1</v>
      </c>
    </row>
    <row r="8003" spans="1:3" x14ac:dyDescent="0.25">
      <c r="A8003" s="1" t="s">
        <v>8072</v>
      </c>
      <c r="B8003" s="1">
        <v>50301611</v>
      </c>
      <c r="C8003" s="1">
        <v>1</v>
      </c>
    </row>
    <row r="8004" spans="1:3" x14ac:dyDescent="0.25">
      <c r="A8004" s="1" t="s">
        <v>8073</v>
      </c>
      <c r="B8004" s="1">
        <v>50301613</v>
      </c>
      <c r="C8004" s="1">
        <v>1</v>
      </c>
    </row>
    <row r="8005" spans="1:3" x14ac:dyDescent="0.25">
      <c r="A8005" s="1" t="s">
        <v>8074</v>
      </c>
      <c r="B8005" s="1">
        <v>50301612</v>
      </c>
      <c r="C8005" s="1">
        <v>1</v>
      </c>
    </row>
    <row r="8006" spans="1:3" x14ac:dyDescent="0.25">
      <c r="A8006" s="1" t="s">
        <v>8075</v>
      </c>
      <c r="B8006" s="1">
        <v>50301620</v>
      </c>
      <c r="C8006" s="1">
        <v>1</v>
      </c>
    </row>
    <row r="8007" spans="1:3" x14ac:dyDescent="0.25">
      <c r="A8007" s="1" t="s">
        <v>8076</v>
      </c>
      <c r="B8007" s="1">
        <v>50301628</v>
      </c>
      <c r="C8007" s="1">
        <v>1</v>
      </c>
    </row>
    <row r="8008" spans="1:3" x14ac:dyDescent="0.25">
      <c r="A8008" s="1" t="s">
        <v>8077</v>
      </c>
      <c r="B8008" s="1">
        <v>50301627</v>
      </c>
      <c r="C8008" s="1">
        <v>1</v>
      </c>
    </row>
    <row r="8009" spans="1:3" x14ac:dyDescent="0.25">
      <c r="A8009" s="1" t="s">
        <v>8078</v>
      </c>
      <c r="B8009" s="1">
        <v>50301629</v>
      </c>
      <c r="C8009" s="1">
        <v>1</v>
      </c>
    </row>
    <row r="8010" spans="1:3" x14ac:dyDescent="0.25">
      <c r="A8010" s="1" t="s">
        <v>8079</v>
      </c>
      <c r="B8010" s="1">
        <v>50301631</v>
      </c>
      <c r="C8010" s="1">
        <v>1</v>
      </c>
    </row>
    <row r="8011" spans="1:3" x14ac:dyDescent="0.25">
      <c r="A8011" s="1" t="s">
        <v>8080</v>
      </c>
      <c r="B8011" s="1">
        <v>50301630</v>
      </c>
      <c r="C8011" s="1">
        <v>1</v>
      </c>
    </row>
    <row r="8012" spans="1:3" x14ac:dyDescent="0.25">
      <c r="A8012" s="1" t="s">
        <v>8081</v>
      </c>
      <c r="B8012" s="1">
        <v>50301626</v>
      </c>
      <c r="C8012" s="1">
        <v>1</v>
      </c>
    </row>
    <row r="8013" spans="1:3" x14ac:dyDescent="0.25">
      <c r="A8013" s="1" t="s">
        <v>8082</v>
      </c>
      <c r="B8013" s="1">
        <v>50301622</v>
      </c>
      <c r="C8013" s="1">
        <v>1</v>
      </c>
    </row>
    <row r="8014" spans="1:3" x14ac:dyDescent="0.25">
      <c r="A8014" s="1" t="s">
        <v>8083</v>
      </c>
      <c r="B8014" s="1">
        <v>50301621</v>
      </c>
      <c r="C8014" s="1">
        <v>1</v>
      </c>
    </row>
    <row r="8015" spans="1:3" x14ac:dyDescent="0.25">
      <c r="A8015" s="1" t="s">
        <v>8084</v>
      </c>
      <c r="B8015" s="1">
        <v>50301623</v>
      </c>
      <c r="C8015" s="1">
        <v>1</v>
      </c>
    </row>
    <row r="8016" spans="1:3" x14ac:dyDescent="0.25">
      <c r="A8016" s="1" t="s">
        <v>8085</v>
      </c>
      <c r="B8016" s="1">
        <v>50301625</v>
      </c>
      <c r="C8016" s="1">
        <v>1</v>
      </c>
    </row>
    <row r="8017" spans="1:3" x14ac:dyDescent="0.25">
      <c r="A8017" s="1" t="s">
        <v>8086</v>
      </c>
      <c r="B8017" s="1">
        <v>50301624</v>
      </c>
      <c r="C8017" s="1">
        <v>1</v>
      </c>
    </row>
    <row r="8018" spans="1:3" x14ac:dyDescent="0.25">
      <c r="A8018" s="1" t="s">
        <v>8087</v>
      </c>
      <c r="B8018" s="1">
        <v>50301608</v>
      </c>
      <c r="C8018" s="1">
        <v>1</v>
      </c>
    </row>
    <row r="8019" spans="1:3" x14ac:dyDescent="0.25">
      <c r="A8019" s="1" t="s">
        <v>8088</v>
      </c>
      <c r="B8019" s="1">
        <v>50301589</v>
      </c>
      <c r="C8019" s="1">
        <v>1</v>
      </c>
    </row>
    <row r="8020" spans="1:3" x14ac:dyDescent="0.25">
      <c r="A8020" s="1" t="s">
        <v>8089</v>
      </c>
      <c r="B8020" s="1">
        <v>50301588</v>
      </c>
      <c r="C8020" s="1">
        <v>1</v>
      </c>
    </row>
    <row r="8021" spans="1:3" x14ac:dyDescent="0.25">
      <c r="A8021" s="1" t="s">
        <v>8090</v>
      </c>
      <c r="B8021" s="1">
        <v>50301590</v>
      </c>
      <c r="C8021" s="1">
        <v>1</v>
      </c>
    </row>
    <row r="8022" spans="1:3" x14ac:dyDescent="0.25">
      <c r="A8022" s="1" t="s">
        <v>8091</v>
      </c>
      <c r="B8022" s="1">
        <v>50301592</v>
      </c>
      <c r="C8022" s="1">
        <v>1</v>
      </c>
    </row>
    <row r="8023" spans="1:3" x14ac:dyDescent="0.25">
      <c r="A8023" s="1" t="s">
        <v>8092</v>
      </c>
      <c r="B8023" s="1">
        <v>50301591</v>
      </c>
      <c r="C8023" s="1">
        <v>1</v>
      </c>
    </row>
    <row r="8024" spans="1:3" x14ac:dyDescent="0.25">
      <c r="A8024" s="1" t="s">
        <v>8093</v>
      </c>
      <c r="B8024" s="1">
        <v>50301587</v>
      </c>
      <c r="C8024" s="1">
        <v>1</v>
      </c>
    </row>
    <row r="8025" spans="1:3" x14ac:dyDescent="0.25">
      <c r="A8025" s="1" t="s">
        <v>8094</v>
      </c>
      <c r="B8025" s="1">
        <v>50301583</v>
      </c>
      <c r="C8025" s="1">
        <v>1</v>
      </c>
    </row>
    <row r="8026" spans="1:3" x14ac:dyDescent="0.25">
      <c r="A8026" s="1" t="s">
        <v>8095</v>
      </c>
      <c r="B8026" s="1">
        <v>50301582</v>
      </c>
      <c r="C8026" s="1">
        <v>1</v>
      </c>
    </row>
    <row r="8027" spans="1:3" x14ac:dyDescent="0.25">
      <c r="A8027" s="1" t="s">
        <v>8096</v>
      </c>
      <c r="B8027" s="1">
        <v>50301584</v>
      </c>
      <c r="C8027" s="1">
        <v>1</v>
      </c>
    </row>
    <row r="8028" spans="1:3" x14ac:dyDescent="0.25">
      <c r="A8028" s="1" t="s">
        <v>8097</v>
      </c>
      <c r="B8028" s="1">
        <v>50301586</v>
      </c>
      <c r="C8028" s="1">
        <v>1</v>
      </c>
    </row>
    <row r="8029" spans="1:3" x14ac:dyDescent="0.25">
      <c r="A8029" s="1" t="s">
        <v>8098</v>
      </c>
      <c r="B8029" s="1">
        <v>50301585</v>
      </c>
      <c r="C8029" s="1">
        <v>1</v>
      </c>
    </row>
    <row r="8030" spans="1:3" x14ac:dyDescent="0.25">
      <c r="A8030" s="1" t="s">
        <v>8099</v>
      </c>
      <c r="B8030" s="1">
        <v>50301593</v>
      </c>
      <c r="C8030" s="1">
        <v>1</v>
      </c>
    </row>
    <row r="8031" spans="1:3" x14ac:dyDescent="0.25">
      <c r="A8031" s="1" t="s">
        <v>8100</v>
      </c>
      <c r="B8031" s="1">
        <v>50301604</v>
      </c>
      <c r="C8031" s="1">
        <v>1</v>
      </c>
    </row>
    <row r="8032" spans="1:3" x14ac:dyDescent="0.25">
      <c r="A8032" s="1" t="s">
        <v>8101</v>
      </c>
      <c r="B8032" s="1">
        <v>50301603</v>
      </c>
      <c r="C8032" s="1">
        <v>1</v>
      </c>
    </row>
    <row r="8033" spans="1:3" x14ac:dyDescent="0.25">
      <c r="A8033" s="1" t="s">
        <v>8102</v>
      </c>
      <c r="B8033" s="1">
        <v>50301605</v>
      </c>
      <c r="C8033" s="1">
        <v>1</v>
      </c>
    </row>
    <row r="8034" spans="1:3" x14ac:dyDescent="0.25">
      <c r="A8034" s="1" t="s">
        <v>8103</v>
      </c>
      <c r="B8034" s="1">
        <v>50301607</v>
      </c>
      <c r="C8034" s="1">
        <v>1</v>
      </c>
    </row>
    <row r="8035" spans="1:3" x14ac:dyDescent="0.25">
      <c r="A8035" s="1" t="s">
        <v>8104</v>
      </c>
      <c r="B8035" s="1">
        <v>50301606</v>
      </c>
      <c r="C8035" s="1">
        <v>1</v>
      </c>
    </row>
    <row r="8036" spans="1:3" x14ac:dyDescent="0.25">
      <c r="A8036" s="1" t="s">
        <v>8105</v>
      </c>
      <c r="B8036" s="1">
        <v>50301602</v>
      </c>
      <c r="C8036" s="1">
        <v>1</v>
      </c>
    </row>
    <row r="8037" spans="1:3" x14ac:dyDescent="0.25">
      <c r="A8037" s="1" t="s">
        <v>8106</v>
      </c>
      <c r="B8037" s="1">
        <v>50301595</v>
      </c>
      <c r="C8037" s="1">
        <v>1</v>
      </c>
    </row>
    <row r="8038" spans="1:3" x14ac:dyDescent="0.25">
      <c r="A8038" s="1" t="s">
        <v>8107</v>
      </c>
      <c r="B8038" s="1">
        <v>50301594</v>
      </c>
      <c r="C8038" s="1">
        <v>1</v>
      </c>
    </row>
    <row r="8039" spans="1:3" x14ac:dyDescent="0.25">
      <c r="A8039" s="1" t="s">
        <v>8108</v>
      </c>
      <c r="B8039" s="1">
        <v>50301596</v>
      </c>
      <c r="C8039" s="1">
        <v>1</v>
      </c>
    </row>
    <row r="8040" spans="1:3" x14ac:dyDescent="0.25">
      <c r="A8040" s="1" t="s">
        <v>8109</v>
      </c>
      <c r="B8040" s="1">
        <v>50301601</v>
      </c>
      <c r="C8040" s="1">
        <v>1</v>
      </c>
    </row>
    <row r="8041" spans="1:3" x14ac:dyDescent="0.25">
      <c r="A8041" s="1" t="s">
        <v>8110</v>
      </c>
      <c r="B8041" s="1">
        <v>50301597</v>
      </c>
      <c r="C8041" s="1">
        <v>1</v>
      </c>
    </row>
    <row r="8042" spans="1:3" x14ac:dyDescent="0.25">
      <c r="A8042" s="1" t="s">
        <v>8111</v>
      </c>
      <c r="B8042" s="1">
        <v>50301632</v>
      </c>
      <c r="C8042" s="1">
        <v>1</v>
      </c>
    </row>
    <row r="8043" spans="1:3" x14ac:dyDescent="0.25">
      <c r="A8043" s="1" t="s">
        <v>8112</v>
      </c>
      <c r="B8043" s="1">
        <v>50301709</v>
      </c>
      <c r="C8043" s="1">
        <v>1</v>
      </c>
    </row>
    <row r="8044" spans="1:3" x14ac:dyDescent="0.25">
      <c r="A8044" s="1" t="s">
        <v>8113</v>
      </c>
      <c r="B8044" s="1">
        <v>50301708</v>
      </c>
      <c r="C8044" s="1">
        <v>1</v>
      </c>
    </row>
    <row r="8045" spans="1:3" x14ac:dyDescent="0.25">
      <c r="A8045" s="1" t="s">
        <v>8114</v>
      </c>
      <c r="B8045" s="1">
        <v>50301710</v>
      </c>
      <c r="C8045" s="1">
        <v>1</v>
      </c>
    </row>
    <row r="8046" spans="1:3" x14ac:dyDescent="0.25">
      <c r="A8046" s="1" t="s">
        <v>8115</v>
      </c>
      <c r="B8046" s="1">
        <v>50301712</v>
      </c>
      <c r="C8046" s="1">
        <v>1</v>
      </c>
    </row>
    <row r="8047" spans="1:3" x14ac:dyDescent="0.25">
      <c r="A8047" s="1" t="s">
        <v>8116</v>
      </c>
      <c r="B8047" s="1">
        <v>50301711</v>
      </c>
      <c r="C8047" s="1">
        <v>1</v>
      </c>
    </row>
    <row r="8048" spans="1:3" x14ac:dyDescent="0.25">
      <c r="A8048" s="1" t="s">
        <v>8117</v>
      </c>
      <c r="B8048" s="1">
        <v>50301707</v>
      </c>
      <c r="C8048" s="1">
        <v>1</v>
      </c>
    </row>
    <row r="8049" spans="1:3" x14ac:dyDescent="0.25">
      <c r="A8049" s="1" t="s">
        <v>8118</v>
      </c>
      <c r="B8049" s="1">
        <v>50301703</v>
      </c>
      <c r="C8049" s="1">
        <v>1</v>
      </c>
    </row>
    <row r="8050" spans="1:3" x14ac:dyDescent="0.25">
      <c r="A8050" s="1" t="s">
        <v>8119</v>
      </c>
      <c r="B8050" s="1">
        <v>50301702</v>
      </c>
      <c r="C8050" s="1">
        <v>1</v>
      </c>
    </row>
    <row r="8051" spans="1:3" x14ac:dyDescent="0.25">
      <c r="A8051" s="1" t="s">
        <v>8120</v>
      </c>
      <c r="B8051" s="1">
        <v>50301704</v>
      </c>
      <c r="C8051" s="1">
        <v>1</v>
      </c>
    </row>
    <row r="8052" spans="1:3" x14ac:dyDescent="0.25">
      <c r="A8052" s="1" t="s">
        <v>8121</v>
      </c>
      <c r="B8052" s="1">
        <v>50301706</v>
      </c>
      <c r="C8052" s="1">
        <v>1</v>
      </c>
    </row>
    <row r="8053" spans="1:3" x14ac:dyDescent="0.25">
      <c r="A8053" s="1" t="s">
        <v>8122</v>
      </c>
      <c r="B8053" s="1">
        <v>50301705</v>
      </c>
      <c r="C8053" s="1">
        <v>1</v>
      </c>
    </row>
    <row r="8054" spans="1:3" x14ac:dyDescent="0.25">
      <c r="A8054" s="1" t="s">
        <v>8123</v>
      </c>
      <c r="B8054" s="1">
        <v>50301713</v>
      </c>
      <c r="C8054" s="1">
        <v>1</v>
      </c>
    </row>
    <row r="8055" spans="1:3" x14ac:dyDescent="0.25">
      <c r="A8055" s="1" t="s">
        <v>8124</v>
      </c>
      <c r="B8055" s="1">
        <v>50301803</v>
      </c>
      <c r="C8055" s="1">
        <v>1</v>
      </c>
    </row>
    <row r="8056" spans="1:3" x14ac:dyDescent="0.25">
      <c r="A8056" s="1" t="s">
        <v>8125</v>
      </c>
      <c r="B8056" s="1">
        <v>50301802</v>
      </c>
      <c r="C8056" s="1">
        <v>1</v>
      </c>
    </row>
    <row r="8057" spans="1:3" x14ac:dyDescent="0.25">
      <c r="A8057" s="1" t="s">
        <v>8126</v>
      </c>
      <c r="B8057" s="1">
        <v>50301804</v>
      </c>
      <c r="C8057" s="1">
        <v>1</v>
      </c>
    </row>
    <row r="8058" spans="1:3" x14ac:dyDescent="0.25">
      <c r="A8058" s="1" t="s">
        <v>8127</v>
      </c>
      <c r="B8058" s="1">
        <v>50301806</v>
      </c>
      <c r="C8058" s="1">
        <v>1</v>
      </c>
    </row>
    <row r="8059" spans="1:3" x14ac:dyDescent="0.25">
      <c r="A8059" s="1" t="s">
        <v>8128</v>
      </c>
      <c r="B8059" s="1">
        <v>50301805</v>
      </c>
      <c r="C8059" s="1">
        <v>1</v>
      </c>
    </row>
    <row r="8060" spans="1:3" x14ac:dyDescent="0.25">
      <c r="A8060" s="1" t="s">
        <v>8129</v>
      </c>
      <c r="B8060" s="1">
        <v>50301801</v>
      </c>
      <c r="C8060" s="1">
        <v>1</v>
      </c>
    </row>
    <row r="8061" spans="1:3" x14ac:dyDescent="0.25">
      <c r="A8061" s="1" t="s">
        <v>8130</v>
      </c>
      <c r="B8061" s="1">
        <v>50301715</v>
      </c>
      <c r="C8061" s="1">
        <v>1</v>
      </c>
    </row>
    <row r="8062" spans="1:3" x14ac:dyDescent="0.25">
      <c r="A8062" s="1" t="s">
        <v>8131</v>
      </c>
      <c r="B8062" s="1">
        <v>50301714</v>
      </c>
      <c r="C8062" s="1">
        <v>1</v>
      </c>
    </row>
    <row r="8063" spans="1:3" x14ac:dyDescent="0.25">
      <c r="A8063" s="1" t="s">
        <v>8132</v>
      </c>
      <c r="B8063" s="1">
        <v>50301716</v>
      </c>
      <c r="C8063" s="1">
        <v>1</v>
      </c>
    </row>
    <row r="8064" spans="1:3" x14ac:dyDescent="0.25">
      <c r="A8064" s="1" t="s">
        <v>8133</v>
      </c>
      <c r="B8064" s="1">
        <v>50301718</v>
      </c>
      <c r="C8064" s="1">
        <v>1</v>
      </c>
    </row>
    <row r="8065" spans="1:3" x14ac:dyDescent="0.25">
      <c r="A8065" s="1" t="s">
        <v>8134</v>
      </c>
      <c r="B8065" s="1">
        <v>50301717</v>
      </c>
      <c r="C8065" s="1">
        <v>1</v>
      </c>
    </row>
    <row r="8066" spans="1:3" x14ac:dyDescent="0.25">
      <c r="A8066" s="1" t="s">
        <v>8135</v>
      </c>
      <c r="B8066" s="1">
        <v>50301701</v>
      </c>
      <c r="C8066" s="1">
        <v>1</v>
      </c>
    </row>
    <row r="8067" spans="1:3" x14ac:dyDescent="0.25">
      <c r="A8067" s="1" t="s">
        <v>8136</v>
      </c>
      <c r="B8067" s="1">
        <v>50301640</v>
      </c>
      <c r="C8067" s="1">
        <v>1</v>
      </c>
    </row>
    <row r="8068" spans="1:3" x14ac:dyDescent="0.25">
      <c r="A8068" s="1" t="s">
        <v>8137</v>
      </c>
      <c r="B8068" s="1">
        <v>50301639</v>
      </c>
      <c r="C8068" s="1">
        <v>1</v>
      </c>
    </row>
    <row r="8069" spans="1:3" x14ac:dyDescent="0.25">
      <c r="A8069" s="1" t="s">
        <v>8138</v>
      </c>
      <c r="B8069" s="1">
        <v>50301641</v>
      </c>
      <c r="C8069" s="1">
        <v>1</v>
      </c>
    </row>
    <row r="8070" spans="1:3" x14ac:dyDescent="0.25">
      <c r="A8070" s="1" t="s">
        <v>8139</v>
      </c>
      <c r="B8070" s="1">
        <v>50301643</v>
      </c>
      <c r="C8070" s="1">
        <v>1</v>
      </c>
    </row>
    <row r="8071" spans="1:3" x14ac:dyDescent="0.25">
      <c r="A8071" s="1" t="s">
        <v>8140</v>
      </c>
      <c r="B8071" s="1">
        <v>50301642</v>
      </c>
      <c r="C8071" s="1">
        <v>1</v>
      </c>
    </row>
    <row r="8072" spans="1:3" x14ac:dyDescent="0.25">
      <c r="A8072" s="1" t="s">
        <v>8141</v>
      </c>
      <c r="B8072" s="1">
        <v>50301638</v>
      </c>
      <c r="C8072" s="1">
        <v>1</v>
      </c>
    </row>
    <row r="8073" spans="1:3" x14ac:dyDescent="0.25">
      <c r="A8073" s="1" t="s">
        <v>8142</v>
      </c>
      <c r="B8073" s="1">
        <v>50301634</v>
      </c>
      <c r="C8073" s="1">
        <v>1</v>
      </c>
    </row>
    <row r="8074" spans="1:3" x14ac:dyDescent="0.25">
      <c r="A8074" s="1" t="s">
        <v>8143</v>
      </c>
      <c r="B8074" s="1">
        <v>50301633</v>
      </c>
      <c r="C8074" s="1">
        <v>1</v>
      </c>
    </row>
    <row r="8075" spans="1:3" x14ac:dyDescent="0.25">
      <c r="A8075" s="1" t="s">
        <v>8144</v>
      </c>
      <c r="B8075" s="1">
        <v>50301635</v>
      </c>
      <c r="C8075" s="1">
        <v>1</v>
      </c>
    </row>
    <row r="8076" spans="1:3" x14ac:dyDescent="0.25">
      <c r="A8076" s="1" t="s">
        <v>8145</v>
      </c>
      <c r="B8076" s="1">
        <v>50301637</v>
      </c>
      <c r="C8076" s="1">
        <v>1</v>
      </c>
    </row>
    <row r="8077" spans="1:3" x14ac:dyDescent="0.25">
      <c r="A8077" s="1" t="s">
        <v>8146</v>
      </c>
      <c r="B8077" s="1">
        <v>50301636</v>
      </c>
      <c r="C8077" s="1">
        <v>1</v>
      </c>
    </row>
    <row r="8078" spans="1:3" x14ac:dyDescent="0.25">
      <c r="A8078" s="1" t="s">
        <v>8147</v>
      </c>
      <c r="B8078" s="1">
        <v>50301644</v>
      </c>
      <c r="C8078" s="1">
        <v>1</v>
      </c>
    </row>
    <row r="8079" spans="1:3" x14ac:dyDescent="0.25">
      <c r="A8079" s="1" t="s">
        <v>8148</v>
      </c>
      <c r="B8079" s="1">
        <v>50301652</v>
      </c>
      <c r="C8079" s="1">
        <v>1</v>
      </c>
    </row>
    <row r="8080" spans="1:3" x14ac:dyDescent="0.25">
      <c r="A8080" s="1" t="s">
        <v>8149</v>
      </c>
      <c r="B8080" s="1">
        <v>50301651</v>
      </c>
      <c r="C8080" s="1">
        <v>1</v>
      </c>
    </row>
    <row r="8081" spans="1:3" x14ac:dyDescent="0.25">
      <c r="A8081" s="1" t="s">
        <v>8150</v>
      </c>
      <c r="B8081" s="1">
        <v>50301653</v>
      </c>
      <c r="C8081" s="1">
        <v>1</v>
      </c>
    </row>
    <row r="8082" spans="1:3" x14ac:dyDescent="0.25">
      <c r="A8082" s="1" t="s">
        <v>8151</v>
      </c>
      <c r="B8082" s="1">
        <v>50301655</v>
      </c>
      <c r="C8082" s="1">
        <v>1</v>
      </c>
    </row>
    <row r="8083" spans="1:3" x14ac:dyDescent="0.25">
      <c r="A8083" s="1" t="s">
        <v>8152</v>
      </c>
      <c r="B8083" s="1">
        <v>50301654</v>
      </c>
      <c r="C8083" s="1">
        <v>1</v>
      </c>
    </row>
    <row r="8084" spans="1:3" x14ac:dyDescent="0.25">
      <c r="A8084" s="1" t="s">
        <v>8153</v>
      </c>
      <c r="B8084" s="1">
        <v>50301650</v>
      </c>
      <c r="C8084" s="1">
        <v>1</v>
      </c>
    </row>
    <row r="8085" spans="1:3" x14ac:dyDescent="0.25">
      <c r="A8085" s="1" t="s">
        <v>8154</v>
      </c>
      <c r="B8085" s="1">
        <v>50301646</v>
      </c>
      <c r="C8085" s="1">
        <v>1</v>
      </c>
    </row>
    <row r="8086" spans="1:3" x14ac:dyDescent="0.25">
      <c r="A8086" s="1" t="s">
        <v>8155</v>
      </c>
      <c r="B8086" s="1">
        <v>50301645</v>
      </c>
      <c r="C8086" s="1">
        <v>1</v>
      </c>
    </row>
    <row r="8087" spans="1:3" x14ac:dyDescent="0.25">
      <c r="A8087" s="1" t="s">
        <v>8156</v>
      </c>
      <c r="B8087" s="1">
        <v>50301647</v>
      </c>
      <c r="C8087" s="1">
        <v>1</v>
      </c>
    </row>
    <row r="8088" spans="1:3" x14ac:dyDescent="0.25">
      <c r="A8088" s="1" t="s">
        <v>8157</v>
      </c>
      <c r="B8088" s="1">
        <v>50301649</v>
      </c>
      <c r="C8088" s="1">
        <v>1</v>
      </c>
    </row>
    <row r="8089" spans="1:3" x14ac:dyDescent="0.25">
      <c r="A8089" s="1" t="s">
        <v>8158</v>
      </c>
      <c r="B8089" s="1">
        <v>50301648</v>
      </c>
      <c r="C8089" s="1">
        <v>1</v>
      </c>
    </row>
    <row r="8090" spans="1:3" x14ac:dyDescent="0.25">
      <c r="A8090" s="1" t="s">
        <v>8159</v>
      </c>
      <c r="B8090" s="1">
        <v>50303466</v>
      </c>
      <c r="C8090" s="1">
        <v>1</v>
      </c>
    </row>
    <row r="8091" spans="1:3" x14ac:dyDescent="0.25">
      <c r="A8091" s="1" t="s">
        <v>8160</v>
      </c>
      <c r="B8091" s="1">
        <v>50303465</v>
      </c>
      <c r="C8091" s="1">
        <v>1</v>
      </c>
    </row>
    <row r="8092" spans="1:3" x14ac:dyDescent="0.25">
      <c r="A8092" s="1" t="s">
        <v>8161</v>
      </c>
      <c r="B8092" s="1">
        <v>50303467</v>
      </c>
      <c r="C8092" s="1">
        <v>1</v>
      </c>
    </row>
    <row r="8093" spans="1:3" x14ac:dyDescent="0.25">
      <c r="A8093" s="1" t="s">
        <v>8162</v>
      </c>
      <c r="B8093" s="1">
        <v>50303469</v>
      </c>
      <c r="C8093" s="1">
        <v>1</v>
      </c>
    </row>
    <row r="8094" spans="1:3" x14ac:dyDescent="0.25">
      <c r="A8094" s="1" t="s">
        <v>8163</v>
      </c>
      <c r="B8094" s="1">
        <v>50303468</v>
      </c>
      <c r="C8094" s="1">
        <v>1</v>
      </c>
    </row>
    <row r="8095" spans="1:3" x14ac:dyDescent="0.25">
      <c r="A8095" s="1" t="s">
        <v>8164</v>
      </c>
      <c r="B8095" s="1">
        <v>50303464</v>
      </c>
      <c r="C8095" s="1">
        <v>1</v>
      </c>
    </row>
    <row r="8096" spans="1:3" x14ac:dyDescent="0.25">
      <c r="A8096" s="1" t="s">
        <v>8165</v>
      </c>
      <c r="B8096" s="1">
        <v>50303460</v>
      </c>
      <c r="C8096" s="1">
        <v>1</v>
      </c>
    </row>
    <row r="8097" spans="1:3" x14ac:dyDescent="0.25">
      <c r="A8097" s="1" t="s">
        <v>8166</v>
      </c>
      <c r="B8097" s="1">
        <v>50303459</v>
      </c>
      <c r="C8097" s="1">
        <v>1</v>
      </c>
    </row>
    <row r="8098" spans="1:3" x14ac:dyDescent="0.25">
      <c r="A8098" s="1" t="s">
        <v>8167</v>
      </c>
      <c r="B8098" s="1">
        <v>50303461</v>
      </c>
      <c r="C8098" s="1">
        <v>1</v>
      </c>
    </row>
    <row r="8099" spans="1:3" x14ac:dyDescent="0.25">
      <c r="A8099" s="1" t="s">
        <v>8168</v>
      </c>
      <c r="B8099" s="1">
        <v>50303463</v>
      </c>
      <c r="C8099" s="1">
        <v>1</v>
      </c>
    </row>
    <row r="8100" spans="1:3" x14ac:dyDescent="0.25">
      <c r="A8100" s="1" t="s">
        <v>8169</v>
      </c>
      <c r="B8100" s="1">
        <v>50303462</v>
      </c>
      <c r="C8100" s="1">
        <v>1</v>
      </c>
    </row>
    <row r="8101" spans="1:3" x14ac:dyDescent="0.25">
      <c r="A8101" s="1" t="s">
        <v>8170</v>
      </c>
      <c r="B8101" s="1">
        <v>50303470</v>
      </c>
      <c r="C8101" s="1">
        <v>1</v>
      </c>
    </row>
    <row r="8102" spans="1:3" x14ac:dyDescent="0.25">
      <c r="A8102" s="1" t="s">
        <v>8171</v>
      </c>
      <c r="B8102" s="1">
        <v>50303478</v>
      </c>
      <c r="C8102" s="1">
        <v>1</v>
      </c>
    </row>
    <row r="8103" spans="1:3" x14ac:dyDescent="0.25">
      <c r="A8103" s="1" t="s">
        <v>8172</v>
      </c>
      <c r="B8103" s="1">
        <v>50303477</v>
      </c>
      <c r="C8103" s="1">
        <v>1</v>
      </c>
    </row>
    <row r="8104" spans="1:3" x14ac:dyDescent="0.25">
      <c r="A8104" s="1" t="s">
        <v>8173</v>
      </c>
      <c r="B8104" s="1">
        <v>50303479</v>
      </c>
      <c r="C8104" s="1">
        <v>1</v>
      </c>
    </row>
    <row r="8105" spans="1:3" x14ac:dyDescent="0.25">
      <c r="A8105" s="1" t="s">
        <v>8174</v>
      </c>
      <c r="B8105" s="1">
        <v>50303481</v>
      </c>
      <c r="C8105" s="1">
        <v>1</v>
      </c>
    </row>
    <row r="8106" spans="1:3" x14ac:dyDescent="0.25">
      <c r="A8106" s="1" t="s">
        <v>8175</v>
      </c>
      <c r="B8106" s="1">
        <v>50303480</v>
      </c>
      <c r="C8106" s="1">
        <v>1</v>
      </c>
    </row>
    <row r="8107" spans="1:3" x14ac:dyDescent="0.25">
      <c r="A8107" s="1" t="s">
        <v>8176</v>
      </c>
      <c r="B8107" s="1">
        <v>50303476</v>
      </c>
      <c r="C8107" s="1">
        <v>1</v>
      </c>
    </row>
    <row r="8108" spans="1:3" x14ac:dyDescent="0.25">
      <c r="A8108" s="1" t="s">
        <v>8177</v>
      </c>
      <c r="B8108" s="1">
        <v>50303472</v>
      </c>
      <c r="C8108" s="1">
        <v>1</v>
      </c>
    </row>
    <row r="8109" spans="1:3" x14ac:dyDescent="0.25">
      <c r="A8109" s="1" t="s">
        <v>8178</v>
      </c>
      <c r="B8109" s="1">
        <v>50303471</v>
      </c>
      <c r="C8109" s="1">
        <v>1</v>
      </c>
    </row>
    <row r="8110" spans="1:3" x14ac:dyDescent="0.25">
      <c r="A8110" s="1" t="s">
        <v>8179</v>
      </c>
      <c r="B8110" s="1">
        <v>50303473</v>
      </c>
      <c r="C8110" s="1">
        <v>1</v>
      </c>
    </row>
    <row r="8111" spans="1:3" x14ac:dyDescent="0.25">
      <c r="A8111" s="1" t="s">
        <v>8180</v>
      </c>
      <c r="B8111" s="1">
        <v>50303475</v>
      </c>
      <c r="C8111" s="1">
        <v>1</v>
      </c>
    </row>
    <row r="8112" spans="1:3" x14ac:dyDescent="0.25">
      <c r="A8112" s="1" t="s">
        <v>8181</v>
      </c>
      <c r="B8112" s="1">
        <v>50303474</v>
      </c>
      <c r="C8112" s="1">
        <v>1</v>
      </c>
    </row>
    <row r="8113" spans="1:3" x14ac:dyDescent="0.25">
      <c r="A8113" s="1" t="s">
        <v>8182</v>
      </c>
      <c r="B8113" s="1">
        <v>50303458</v>
      </c>
      <c r="C8113" s="1">
        <v>1</v>
      </c>
    </row>
    <row r="8114" spans="1:3" x14ac:dyDescent="0.25">
      <c r="A8114" s="1" t="s">
        <v>8183</v>
      </c>
      <c r="B8114" s="1">
        <v>50303442</v>
      </c>
      <c r="C8114" s="1">
        <v>1</v>
      </c>
    </row>
    <row r="8115" spans="1:3" x14ac:dyDescent="0.25">
      <c r="A8115" s="1" t="s">
        <v>8184</v>
      </c>
      <c r="B8115" s="1">
        <v>50303441</v>
      </c>
      <c r="C8115" s="1">
        <v>1</v>
      </c>
    </row>
    <row r="8116" spans="1:3" x14ac:dyDescent="0.25">
      <c r="A8116" s="1" t="s">
        <v>8185</v>
      </c>
      <c r="B8116" s="1">
        <v>50303443</v>
      </c>
      <c r="C8116" s="1">
        <v>1</v>
      </c>
    </row>
    <row r="8117" spans="1:3" x14ac:dyDescent="0.25">
      <c r="A8117" s="1" t="s">
        <v>8186</v>
      </c>
      <c r="B8117" s="1">
        <v>50303445</v>
      </c>
      <c r="C8117" s="1">
        <v>1</v>
      </c>
    </row>
    <row r="8118" spans="1:3" x14ac:dyDescent="0.25">
      <c r="A8118" s="1" t="s">
        <v>8187</v>
      </c>
      <c r="B8118" s="1">
        <v>50303444</v>
      </c>
      <c r="C8118" s="1">
        <v>1</v>
      </c>
    </row>
    <row r="8119" spans="1:3" x14ac:dyDescent="0.25">
      <c r="A8119" s="1" t="s">
        <v>8188</v>
      </c>
      <c r="B8119" s="1">
        <v>50303440</v>
      </c>
      <c r="C8119" s="1">
        <v>1</v>
      </c>
    </row>
    <row r="8120" spans="1:3" x14ac:dyDescent="0.25">
      <c r="A8120" s="1" t="s">
        <v>8189</v>
      </c>
      <c r="B8120" s="1">
        <v>50303436</v>
      </c>
      <c r="C8120" s="1">
        <v>1</v>
      </c>
    </row>
    <row r="8121" spans="1:3" x14ac:dyDescent="0.25">
      <c r="A8121" s="1" t="s">
        <v>8190</v>
      </c>
      <c r="B8121" s="1">
        <v>50303435</v>
      </c>
      <c r="C8121" s="1">
        <v>1</v>
      </c>
    </row>
    <row r="8122" spans="1:3" x14ac:dyDescent="0.25">
      <c r="A8122" s="1" t="s">
        <v>8191</v>
      </c>
      <c r="B8122" s="1">
        <v>50303437</v>
      </c>
      <c r="C8122" s="1">
        <v>1</v>
      </c>
    </row>
    <row r="8123" spans="1:3" x14ac:dyDescent="0.25">
      <c r="A8123" s="1" t="s">
        <v>8192</v>
      </c>
      <c r="B8123" s="1">
        <v>50303439</v>
      </c>
      <c r="C8123" s="1">
        <v>1</v>
      </c>
    </row>
    <row r="8124" spans="1:3" x14ac:dyDescent="0.25">
      <c r="A8124" s="1" t="s">
        <v>8193</v>
      </c>
      <c r="B8124" s="1">
        <v>50303438</v>
      </c>
      <c r="C8124" s="1">
        <v>1</v>
      </c>
    </row>
    <row r="8125" spans="1:3" x14ac:dyDescent="0.25">
      <c r="A8125" s="1" t="s">
        <v>8194</v>
      </c>
      <c r="B8125" s="1">
        <v>50303446</v>
      </c>
      <c r="C8125" s="1">
        <v>1</v>
      </c>
    </row>
    <row r="8126" spans="1:3" x14ac:dyDescent="0.25">
      <c r="A8126" s="1" t="s">
        <v>8195</v>
      </c>
      <c r="B8126" s="1">
        <v>50303454</v>
      </c>
      <c r="C8126" s="1">
        <v>1</v>
      </c>
    </row>
    <row r="8127" spans="1:3" x14ac:dyDescent="0.25">
      <c r="A8127" s="1" t="s">
        <v>8196</v>
      </c>
      <c r="B8127" s="1">
        <v>50303453</v>
      </c>
      <c r="C8127" s="1">
        <v>1</v>
      </c>
    </row>
    <row r="8128" spans="1:3" x14ac:dyDescent="0.25">
      <c r="A8128" s="1" t="s">
        <v>8197</v>
      </c>
      <c r="B8128" s="1">
        <v>50303455</v>
      </c>
      <c r="C8128" s="1">
        <v>1</v>
      </c>
    </row>
    <row r="8129" spans="1:3" x14ac:dyDescent="0.25">
      <c r="A8129" s="1" t="s">
        <v>8198</v>
      </c>
      <c r="B8129" s="1">
        <v>50303457</v>
      </c>
      <c r="C8129" s="1">
        <v>1</v>
      </c>
    </row>
    <row r="8130" spans="1:3" x14ac:dyDescent="0.25">
      <c r="A8130" s="1" t="s">
        <v>8199</v>
      </c>
      <c r="B8130" s="1">
        <v>50303456</v>
      </c>
      <c r="C8130" s="1">
        <v>1</v>
      </c>
    </row>
    <row r="8131" spans="1:3" x14ac:dyDescent="0.25">
      <c r="A8131" s="1" t="s">
        <v>8200</v>
      </c>
      <c r="B8131" s="1">
        <v>50303452</v>
      </c>
      <c r="C8131" s="1">
        <v>1</v>
      </c>
    </row>
    <row r="8132" spans="1:3" x14ac:dyDescent="0.25">
      <c r="A8132" s="1" t="s">
        <v>8201</v>
      </c>
      <c r="B8132" s="1">
        <v>50303448</v>
      </c>
      <c r="C8132" s="1">
        <v>1</v>
      </c>
    </row>
    <row r="8133" spans="1:3" x14ac:dyDescent="0.25">
      <c r="A8133" s="1" t="s">
        <v>8202</v>
      </c>
      <c r="B8133" s="1">
        <v>50303447</v>
      </c>
      <c r="C8133" s="1">
        <v>1</v>
      </c>
    </row>
    <row r="8134" spans="1:3" x14ac:dyDescent="0.25">
      <c r="A8134" s="1" t="s">
        <v>8203</v>
      </c>
      <c r="B8134" s="1">
        <v>50303449</v>
      </c>
      <c r="C8134" s="1">
        <v>1</v>
      </c>
    </row>
    <row r="8135" spans="1:3" x14ac:dyDescent="0.25">
      <c r="A8135" s="1" t="s">
        <v>8204</v>
      </c>
      <c r="B8135" s="1">
        <v>50303451</v>
      </c>
      <c r="C8135" s="1">
        <v>1</v>
      </c>
    </row>
    <row r="8136" spans="1:3" x14ac:dyDescent="0.25">
      <c r="A8136" s="1" t="s">
        <v>8205</v>
      </c>
      <c r="B8136" s="1">
        <v>50303450</v>
      </c>
      <c r="C8136" s="1">
        <v>1</v>
      </c>
    </row>
    <row r="8137" spans="1:3" x14ac:dyDescent="0.25">
      <c r="A8137" s="1" t="s">
        <v>8206</v>
      </c>
      <c r="B8137" s="1">
        <v>50303482</v>
      </c>
      <c r="C8137" s="1">
        <v>1</v>
      </c>
    </row>
    <row r="8138" spans="1:3" x14ac:dyDescent="0.25">
      <c r="A8138" s="1" t="s">
        <v>8207</v>
      </c>
      <c r="B8138" s="1">
        <v>50303609</v>
      </c>
      <c r="C8138" s="1">
        <v>1</v>
      </c>
    </row>
    <row r="8139" spans="1:3" x14ac:dyDescent="0.25">
      <c r="A8139" s="1" t="s">
        <v>8208</v>
      </c>
      <c r="B8139" s="1">
        <v>50303608</v>
      </c>
      <c r="C8139" s="1">
        <v>1</v>
      </c>
    </row>
    <row r="8140" spans="1:3" x14ac:dyDescent="0.25">
      <c r="A8140" s="1" t="s">
        <v>8209</v>
      </c>
      <c r="B8140" s="1">
        <v>50303610</v>
      </c>
      <c r="C8140" s="1">
        <v>1</v>
      </c>
    </row>
    <row r="8141" spans="1:3" x14ac:dyDescent="0.25">
      <c r="A8141" s="1" t="s">
        <v>8210</v>
      </c>
      <c r="B8141" s="1">
        <v>50303612</v>
      </c>
      <c r="C8141" s="1">
        <v>1</v>
      </c>
    </row>
    <row r="8142" spans="1:3" x14ac:dyDescent="0.25">
      <c r="A8142" s="1" t="s">
        <v>8211</v>
      </c>
      <c r="B8142" s="1">
        <v>50303611</v>
      </c>
      <c r="C8142" s="1">
        <v>1</v>
      </c>
    </row>
    <row r="8143" spans="1:3" x14ac:dyDescent="0.25">
      <c r="A8143" s="1" t="s">
        <v>8212</v>
      </c>
      <c r="B8143" s="1">
        <v>50303607</v>
      </c>
      <c r="C8143" s="1">
        <v>1</v>
      </c>
    </row>
    <row r="8144" spans="1:3" x14ac:dyDescent="0.25">
      <c r="A8144" s="1" t="s">
        <v>8213</v>
      </c>
      <c r="B8144" s="1">
        <v>50303603</v>
      </c>
      <c r="C8144" s="1">
        <v>1</v>
      </c>
    </row>
    <row r="8145" spans="1:3" x14ac:dyDescent="0.25">
      <c r="A8145" s="1" t="s">
        <v>8214</v>
      </c>
      <c r="B8145" s="1">
        <v>50303602</v>
      </c>
      <c r="C8145" s="1">
        <v>1</v>
      </c>
    </row>
    <row r="8146" spans="1:3" x14ac:dyDescent="0.25">
      <c r="A8146" s="1" t="s">
        <v>8215</v>
      </c>
      <c r="B8146" s="1">
        <v>50303604</v>
      </c>
      <c r="C8146" s="1">
        <v>1</v>
      </c>
    </row>
    <row r="8147" spans="1:3" x14ac:dyDescent="0.25">
      <c r="A8147" s="1" t="s">
        <v>8216</v>
      </c>
      <c r="B8147" s="1">
        <v>50303606</v>
      </c>
      <c r="C8147" s="1">
        <v>1</v>
      </c>
    </row>
    <row r="8148" spans="1:3" x14ac:dyDescent="0.25">
      <c r="A8148" s="1" t="s">
        <v>8217</v>
      </c>
      <c r="B8148" s="1">
        <v>50303605</v>
      </c>
      <c r="C8148" s="1">
        <v>1</v>
      </c>
    </row>
    <row r="8149" spans="1:3" x14ac:dyDescent="0.25">
      <c r="A8149" s="1" t="s">
        <v>8218</v>
      </c>
      <c r="B8149" s="1">
        <v>50303613</v>
      </c>
      <c r="C8149" s="1">
        <v>1</v>
      </c>
    </row>
    <row r="8150" spans="1:3" x14ac:dyDescent="0.25">
      <c r="A8150" s="1" t="s">
        <v>8219</v>
      </c>
      <c r="B8150" s="1">
        <v>50303621</v>
      </c>
      <c r="C8150" s="1">
        <v>1</v>
      </c>
    </row>
    <row r="8151" spans="1:3" x14ac:dyDescent="0.25">
      <c r="A8151" s="1" t="s">
        <v>8220</v>
      </c>
      <c r="B8151" s="1">
        <v>50303620</v>
      </c>
      <c r="C8151" s="1">
        <v>1</v>
      </c>
    </row>
    <row r="8152" spans="1:3" x14ac:dyDescent="0.25">
      <c r="A8152" s="1" t="s">
        <v>8221</v>
      </c>
      <c r="B8152" s="1">
        <v>50303622</v>
      </c>
      <c r="C8152" s="1">
        <v>1</v>
      </c>
    </row>
    <row r="8153" spans="1:3" x14ac:dyDescent="0.25">
      <c r="A8153" s="1" t="s">
        <v>8222</v>
      </c>
      <c r="B8153" s="1">
        <v>50303624</v>
      </c>
      <c r="C8153" s="1">
        <v>1</v>
      </c>
    </row>
    <row r="8154" spans="1:3" x14ac:dyDescent="0.25">
      <c r="A8154" s="1" t="s">
        <v>8223</v>
      </c>
      <c r="B8154" s="1">
        <v>50303623</v>
      </c>
      <c r="C8154" s="1">
        <v>1</v>
      </c>
    </row>
    <row r="8155" spans="1:3" x14ac:dyDescent="0.25">
      <c r="A8155" s="1" t="s">
        <v>8224</v>
      </c>
      <c r="B8155" s="1">
        <v>50303619</v>
      </c>
      <c r="C8155" s="1">
        <v>1</v>
      </c>
    </row>
    <row r="8156" spans="1:3" x14ac:dyDescent="0.25">
      <c r="A8156" s="1" t="s">
        <v>8225</v>
      </c>
      <c r="B8156" s="1">
        <v>50303615</v>
      </c>
      <c r="C8156" s="1">
        <v>1</v>
      </c>
    </row>
    <row r="8157" spans="1:3" x14ac:dyDescent="0.25">
      <c r="A8157" s="1" t="s">
        <v>8226</v>
      </c>
      <c r="B8157" s="1">
        <v>50303614</v>
      </c>
      <c r="C8157" s="1">
        <v>1</v>
      </c>
    </row>
    <row r="8158" spans="1:3" x14ac:dyDescent="0.25">
      <c r="A8158" s="1" t="s">
        <v>8227</v>
      </c>
      <c r="B8158" s="1">
        <v>50303616</v>
      </c>
      <c r="C8158" s="1">
        <v>1</v>
      </c>
    </row>
    <row r="8159" spans="1:3" x14ac:dyDescent="0.25">
      <c r="A8159" s="1" t="s">
        <v>8228</v>
      </c>
      <c r="B8159" s="1">
        <v>50303618</v>
      </c>
      <c r="C8159" s="1">
        <v>1</v>
      </c>
    </row>
    <row r="8160" spans="1:3" x14ac:dyDescent="0.25">
      <c r="A8160" s="1" t="s">
        <v>8229</v>
      </c>
      <c r="B8160" s="1">
        <v>50303617</v>
      </c>
      <c r="C8160" s="1">
        <v>1</v>
      </c>
    </row>
    <row r="8161" spans="1:3" x14ac:dyDescent="0.25">
      <c r="A8161" s="1" t="s">
        <v>8230</v>
      </c>
      <c r="B8161" s="1">
        <v>50303601</v>
      </c>
      <c r="C8161" s="1">
        <v>1</v>
      </c>
    </row>
    <row r="8162" spans="1:3" x14ac:dyDescent="0.25">
      <c r="A8162" s="1" t="s">
        <v>8231</v>
      </c>
      <c r="B8162" s="1">
        <v>50303490</v>
      </c>
      <c r="C8162" s="1">
        <v>1</v>
      </c>
    </row>
    <row r="8163" spans="1:3" x14ac:dyDescent="0.25">
      <c r="A8163" s="1" t="s">
        <v>8232</v>
      </c>
      <c r="B8163" s="1">
        <v>50303489</v>
      </c>
      <c r="C8163" s="1">
        <v>1</v>
      </c>
    </row>
    <row r="8164" spans="1:3" x14ac:dyDescent="0.25">
      <c r="A8164" s="1" t="s">
        <v>8233</v>
      </c>
      <c r="B8164" s="1">
        <v>50303491</v>
      </c>
      <c r="C8164" s="1">
        <v>1</v>
      </c>
    </row>
    <row r="8165" spans="1:3" x14ac:dyDescent="0.25">
      <c r="A8165" s="1" t="s">
        <v>8234</v>
      </c>
      <c r="B8165" s="1">
        <v>50303493</v>
      </c>
      <c r="C8165" s="1">
        <v>1</v>
      </c>
    </row>
    <row r="8166" spans="1:3" x14ac:dyDescent="0.25">
      <c r="A8166" s="1" t="s">
        <v>8235</v>
      </c>
      <c r="B8166" s="1">
        <v>50303492</v>
      </c>
      <c r="C8166" s="1">
        <v>1</v>
      </c>
    </row>
    <row r="8167" spans="1:3" x14ac:dyDescent="0.25">
      <c r="A8167" s="1" t="s">
        <v>8236</v>
      </c>
      <c r="B8167" s="1">
        <v>50303488</v>
      </c>
      <c r="C8167" s="1">
        <v>1</v>
      </c>
    </row>
    <row r="8168" spans="1:3" x14ac:dyDescent="0.25">
      <c r="A8168" s="1" t="s">
        <v>8237</v>
      </c>
      <c r="B8168" s="1">
        <v>50303484</v>
      </c>
      <c r="C8168" s="1">
        <v>1</v>
      </c>
    </row>
    <row r="8169" spans="1:3" x14ac:dyDescent="0.25">
      <c r="A8169" s="1" t="s">
        <v>8238</v>
      </c>
      <c r="B8169" s="1">
        <v>50303483</v>
      </c>
      <c r="C8169" s="1">
        <v>1</v>
      </c>
    </row>
    <row r="8170" spans="1:3" x14ac:dyDescent="0.25">
      <c r="A8170" s="1" t="s">
        <v>8239</v>
      </c>
      <c r="B8170" s="1">
        <v>50303485</v>
      </c>
      <c r="C8170" s="1">
        <v>1</v>
      </c>
    </row>
    <row r="8171" spans="1:3" x14ac:dyDescent="0.25">
      <c r="A8171" s="1" t="s">
        <v>8240</v>
      </c>
      <c r="B8171" s="1">
        <v>50303487</v>
      </c>
      <c r="C8171" s="1">
        <v>1</v>
      </c>
    </row>
    <row r="8172" spans="1:3" x14ac:dyDescent="0.25">
      <c r="A8172" s="1" t="s">
        <v>8241</v>
      </c>
      <c r="B8172" s="1">
        <v>50303486</v>
      </c>
      <c r="C8172" s="1">
        <v>1</v>
      </c>
    </row>
    <row r="8173" spans="1:3" x14ac:dyDescent="0.25">
      <c r="A8173" s="1" t="s">
        <v>8242</v>
      </c>
      <c r="B8173" s="1">
        <v>50303494</v>
      </c>
      <c r="C8173" s="1">
        <v>1</v>
      </c>
    </row>
    <row r="8174" spans="1:3" x14ac:dyDescent="0.25">
      <c r="A8174" s="1" t="s">
        <v>8243</v>
      </c>
      <c r="B8174" s="1">
        <v>50303503</v>
      </c>
      <c r="C8174" s="1">
        <v>1</v>
      </c>
    </row>
    <row r="8175" spans="1:3" x14ac:dyDescent="0.25">
      <c r="A8175" s="1" t="s">
        <v>8244</v>
      </c>
      <c r="B8175" s="1">
        <v>50303502</v>
      </c>
      <c r="C8175" s="1">
        <v>1</v>
      </c>
    </row>
    <row r="8176" spans="1:3" x14ac:dyDescent="0.25">
      <c r="A8176" s="1" t="s">
        <v>8245</v>
      </c>
      <c r="B8176" s="1">
        <v>50303504</v>
      </c>
      <c r="C8176" s="1">
        <v>1</v>
      </c>
    </row>
    <row r="8177" spans="1:3" x14ac:dyDescent="0.25">
      <c r="A8177" s="1" t="s">
        <v>8246</v>
      </c>
      <c r="B8177" s="1">
        <v>50303506</v>
      </c>
      <c r="C8177" s="1">
        <v>1</v>
      </c>
    </row>
    <row r="8178" spans="1:3" x14ac:dyDescent="0.25">
      <c r="A8178" s="1" t="s">
        <v>8247</v>
      </c>
      <c r="B8178" s="1">
        <v>50303505</v>
      </c>
      <c r="C8178" s="1">
        <v>1</v>
      </c>
    </row>
    <row r="8179" spans="1:3" x14ac:dyDescent="0.25">
      <c r="A8179" s="1" t="s">
        <v>8248</v>
      </c>
      <c r="B8179" s="1">
        <v>50303501</v>
      </c>
      <c r="C8179" s="1">
        <v>1</v>
      </c>
    </row>
    <row r="8180" spans="1:3" x14ac:dyDescent="0.25">
      <c r="A8180" s="1" t="s">
        <v>8249</v>
      </c>
      <c r="B8180" s="1">
        <v>50303496</v>
      </c>
      <c r="C8180" s="1">
        <v>1</v>
      </c>
    </row>
    <row r="8181" spans="1:3" x14ac:dyDescent="0.25">
      <c r="A8181" s="1" t="s">
        <v>8250</v>
      </c>
      <c r="B8181" s="1">
        <v>50303495</v>
      </c>
      <c r="C8181" s="1">
        <v>1</v>
      </c>
    </row>
    <row r="8182" spans="1:3" x14ac:dyDescent="0.25">
      <c r="A8182" s="1" t="s">
        <v>8251</v>
      </c>
      <c r="B8182" s="1">
        <v>50303497</v>
      </c>
      <c r="C8182" s="1">
        <v>1</v>
      </c>
    </row>
    <row r="8183" spans="1:3" x14ac:dyDescent="0.25">
      <c r="A8183" s="1" t="s">
        <v>8252</v>
      </c>
      <c r="B8183" s="1">
        <v>50303499</v>
      </c>
      <c r="C8183" s="1">
        <v>1</v>
      </c>
    </row>
    <row r="8184" spans="1:3" x14ac:dyDescent="0.25">
      <c r="A8184" s="1" t="s">
        <v>8253</v>
      </c>
      <c r="B8184" s="1">
        <v>50303498</v>
      </c>
      <c r="C8184" s="1">
        <v>1</v>
      </c>
    </row>
    <row r="8185" spans="1:3" x14ac:dyDescent="0.25">
      <c r="A8185" s="1" t="s">
        <v>8254</v>
      </c>
      <c r="B8185" s="1">
        <v>50303434</v>
      </c>
      <c r="C8185" s="1">
        <v>1</v>
      </c>
    </row>
    <row r="8186" spans="1:3" x14ac:dyDescent="0.25">
      <c r="A8186" s="1" t="s">
        <v>8255</v>
      </c>
      <c r="B8186" s="1">
        <v>50302915</v>
      </c>
      <c r="C8186" s="1">
        <v>1</v>
      </c>
    </row>
    <row r="8187" spans="1:3" x14ac:dyDescent="0.25">
      <c r="A8187" s="1" t="s">
        <v>8256</v>
      </c>
      <c r="B8187" s="1">
        <v>50302914</v>
      </c>
      <c r="C8187" s="1">
        <v>1</v>
      </c>
    </row>
    <row r="8188" spans="1:3" x14ac:dyDescent="0.25">
      <c r="A8188" s="1" t="s">
        <v>8257</v>
      </c>
      <c r="B8188" s="1">
        <v>50302916</v>
      </c>
      <c r="C8188" s="1">
        <v>1</v>
      </c>
    </row>
    <row r="8189" spans="1:3" x14ac:dyDescent="0.25">
      <c r="A8189" s="1" t="s">
        <v>8258</v>
      </c>
      <c r="B8189" s="1">
        <v>50303002</v>
      </c>
      <c r="C8189" s="1">
        <v>1</v>
      </c>
    </row>
    <row r="8190" spans="1:3" x14ac:dyDescent="0.25">
      <c r="A8190" s="1" t="s">
        <v>8259</v>
      </c>
      <c r="B8190" s="1">
        <v>50303001</v>
      </c>
      <c r="C8190" s="1">
        <v>1</v>
      </c>
    </row>
    <row r="8191" spans="1:3" x14ac:dyDescent="0.25">
      <c r="A8191" s="1" t="s">
        <v>8260</v>
      </c>
      <c r="B8191" s="1">
        <v>50302913</v>
      </c>
      <c r="C8191" s="1">
        <v>1</v>
      </c>
    </row>
    <row r="8192" spans="1:3" x14ac:dyDescent="0.25">
      <c r="A8192" s="1" t="s">
        <v>8261</v>
      </c>
      <c r="B8192" s="1">
        <v>50302909</v>
      </c>
      <c r="C8192" s="1">
        <v>1</v>
      </c>
    </row>
    <row r="8193" spans="1:3" x14ac:dyDescent="0.25">
      <c r="A8193" s="1" t="s">
        <v>8262</v>
      </c>
      <c r="B8193" s="1">
        <v>50302908</v>
      </c>
      <c r="C8193" s="1">
        <v>1</v>
      </c>
    </row>
    <row r="8194" spans="1:3" x14ac:dyDescent="0.25">
      <c r="A8194" s="1" t="s">
        <v>8263</v>
      </c>
      <c r="B8194" s="1">
        <v>50302910</v>
      </c>
      <c r="C8194" s="1">
        <v>1</v>
      </c>
    </row>
    <row r="8195" spans="1:3" x14ac:dyDescent="0.25">
      <c r="A8195" s="1" t="s">
        <v>8264</v>
      </c>
      <c r="B8195" s="1">
        <v>50302912</v>
      </c>
      <c r="C8195" s="1">
        <v>1</v>
      </c>
    </row>
    <row r="8196" spans="1:3" x14ac:dyDescent="0.25">
      <c r="A8196" s="1" t="s">
        <v>8265</v>
      </c>
      <c r="B8196" s="1">
        <v>50302911</v>
      </c>
      <c r="C8196" s="1">
        <v>1</v>
      </c>
    </row>
    <row r="8197" spans="1:3" x14ac:dyDescent="0.25">
      <c r="A8197" s="1" t="s">
        <v>8266</v>
      </c>
      <c r="B8197" s="1">
        <v>50303101</v>
      </c>
      <c r="C8197" s="1">
        <v>1</v>
      </c>
    </row>
    <row r="8198" spans="1:3" x14ac:dyDescent="0.25">
      <c r="A8198" s="1" t="s">
        <v>8267</v>
      </c>
      <c r="B8198" s="1">
        <v>50303109</v>
      </c>
      <c r="C8198" s="1">
        <v>1</v>
      </c>
    </row>
    <row r="8199" spans="1:3" x14ac:dyDescent="0.25">
      <c r="A8199" s="1" t="s">
        <v>8268</v>
      </c>
      <c r="B8199" s="1">
        <v>50303108</v>
      </c>
      <c r="C8199" s="1">
        <v>1</v>
      </c>
    </row>
    <row r="8200" spans="1:3" x14ac:dyDescent="0.25">
      <c r="A8200" s="1" t="s">
        <v>8269</v>
      </c>
      <c r="B8200" s="1">
        <v>50303110</v>
      </c>
      <c r="C8200" s="1">
        <v>1</v>
      </c>
    </row>
    <row r="8201" spans="1:3" x14ac:dyDescent="0.25">
      <c r="A8201" s="1" t="s">
        <v>8270</v>
      </c>
      <c r="B8201" s="1">
        <v>50303201</v>
      </c>
      <c r="C8201" s="1">
        <v>1</v>
      </c>
    </row>
    <row r="8202" spans="1:3" x14ac:dyDescent="0.25">
      <c r="A8202" s="1" t="s">
        <v>8271</v>
      </c>
      <c r="B8202" s="1">
        <v>50303111</v>
      </c>
      <c r="C8202" s="1">
        <v>1</v>
      </c>
    </row>
    <row r="8203" spans="1:3" x14ac:dyDescent="0.25">
      <c r="A8203" s="1" t="s">
        <v>8272</v>
      </c>
      <c r="B8203" s="1">
        <v>50303107</v>
      </c>
      <c r="C8203" s="1">
        <v>1</v>
      </c>
    </row>
    <row r="8204" spans="1:3" x14ac:dyDescent="0.25">
      <c r="A8204" s="1" t="s">
        <v>8273</v>
      </c>
      <c r="B8204" s="1">
        <v>50303103</v>
      </c>
      <c r="C8204" s="1">
        <v>1</v>
      </c>
    </row>
    <row r="8205" spans="1:3" x14ac:dyDescent="0.25">
      <c r="A8205" s="1" t="s">
        <v>8274</v>
      </c>
      <c r="B8205" s="1">
        <v>50303102</v>
      </c>
      <c r="C8205" s="1">
        <v>1</v>
      </c>
    </row>
    <row r="8206" spans="1:3" x14ac:dyDescent="0.25">
      <c r="A8206" s="1" t="s">
        <v>8275</v>
      </c>
      <c r="B8206" s="1">
        <v>50303104</v>
      </c>
      <c r="C8206" s="1">
        <v>1</v>
      </c>
    </row>
    <row r="8207" spans="1:3" x14ac:dyDescent="0.25">
      <c r="A8207" s="1" t="s">
        <v>8276</v>
      </c>
      <c r="B8207" s="1">
        <v>50303106</v>
      </c>
      <c r="C8207" s="1">
        <v>1</v>
      </c>
    </row>
    <row r="8208" spans="1:3" x14ac:dyDescent="0.25">
      <c r="A8208" s="1" t="s">
        <v>8277</v>
      </c>
      <c r="B8208" s="1">
        <v>50303105</v>
      </c>
      <c r="C8208" s="1">
        <v>1</v>
      </c>
    </row>
    <row r="8209" spans="1:3" x14ac:dyDescent="0.25">
      <c r="A8209" s="1" t="s">
        <v>8278</v>
      </c>
      <c r="B8209" s="1">
        <v>50302907</v>
      </c>
      <c r="C8209" s="1">
        <v>1</v>
      </c>
    </row>
    <row r="8210" spans="1:3" x14ac:dyDescent="0.25">
      <c r="A8210" s="1" t="s">
        <v>8279</v>
      </c>
      <c r="B8210" s="1">
        <v>50302707</v>
      </c>
      <c r="C8210" s="1">
        <v>1</v>
      </c>
    </row>
    <row r="8211" spans="1:3" x14ac:dyDescent="0.25">
      <c r="A8211" s="1" t="s">
        <v>8280</v>
      </c>
      <c r="B8211" s="1">
        <v>50302706</v>
      </c>
      <c r="C8211" s="1">
        <v>1</v>
      </c>
    </row>
    <row r="8212" spans="1:3" x14ac:dyDescent="0.25">
      <c r="A8212" s="1" t="s">
        <v>8281</v>
      </c>
      <c r="B8212" s="1">
        <v>50302708</v>
      </c>
      <c r="C8212" s="1">
        <v>1</v>
      </c>
    </row>
    <row r="8213" spans="1:3" x14ac:dyDescent="0.25">
      <c r="A8213" s="1" t="s">
        <v>8282</v>
      </c>
      <c r="B8213" s="1">
        <v>50302710</v>
      </c>
      <c r="C8213" s="1">
        <v>1</v>
      </c>
    </row>
    <row r="8214" spans="1:3" x14ac:dyDescent="0.25">
      <c r="A8214" s="1" t="s">
        <v>8283</v>
      </c>
      <c r="B8214" s="1">
        <v>50302709</v>
      </c>
      <c r="C8214" s="1">
        <v>1</v>
      </c>
    </row>
    <row r="8215" spans="1:3" x14ac:dyDescent="0.25">
      <c r="A8215" s="1" t="s">
        <v>8284</v>
      </c>
      <c r="B8215" s="1">
        <v>50302705</v>
      </c>
      <c r="C8215" s="1">
        <v>1</v>
      </c>
    </row>
    <row r="8216" spans="1:3" x14ac:dyDescent="0.25">
      <c r="A8216" s="1" t="s">
        <v>8285</v>
      </c>
      <c r="B8216" s="1">
        <v>50302701</v>
      </c>
      <c r="C8216" s="1">
        <v>1</v>
      </c>
    </row>
    <row r="8217" spans="1:3" x14ac:dyDescent="0.25">
      <c r="A8217" s="1" t="s">
        <v>8286</v>
      </c>
      <c r="B8217" s="1">
        <v>50302607</v>
      </c>
      <c r="C8217" s="1">
        <v>1</v>
      </c>
    </row>
    <row r="8218" spans="1:3" x14ac:dyDescent="0.25">
      <c r="A8218" s="1" t="s">
        <v>8287</v>
      </c>
      <c r="B8218" s="1">
        <v>50302702</v>
      </c>
      <c r="C8218" s="1">
        <v>1</v>
      </c>
    </row>
    <row r="8219" spans="1:3" x14ac:dyDescent="0.25">
      <c r="A8219" s="1" t="s">
        <v>8288</v>
      </c>
      <c r="B8219" s="1">
        <v>50302704</v>
      </c>
      <c r="C8219" s="1">
        <v>1</v>
      </c>
    </row>
    <row r="8220" spans="1:3" x14ac:dyDescent="0.25">
      <c r="A8220" s="1" t="s">
        <v>8289</v>
      </c>
      <c r="B8220" s="1">
        <v>50302703</v>
      </c>
      <c r="C8220" s="1">
        <v>1</v>
      </c>
    </row>
    <row r="8221" spans="1:3" x14ac:dyDescent="0.25">
      <c r="A8221" s="1" t="s">
        <v>8290</v>
      </c>
      <c r="B8221" s="1">
        <v>50302801</v>
      </c>
      <c r="C8221" s="1">
        <v>1</v>
      </c>
    </row>
    <row r="8222" spans="1:3" x14ac:dyDescent="0.25">
      <c r="A8222" s="1" t="s">
        <v>8291</v>
      </c>
      <c r="B8222" s="1">
        <v>50302903</v>
      </c>
      <c r="C8222" s="1">
        <v>1</v>
      </c>
    </row>
    <row r="8223" spans="1:3" x14ac:dyDescent="0.25">
      <c r="A8223" s="1" t="s">
        <v>8292</v>
      </c>
      <c r="B8223" s="1">
        <v>50302902</v>
      </c>
      <c r="C8223" s="1">
        <v>1</v>
      </c>
    </row>
    <row r="8224" spans="1:3" x14ac:dyDescent="0.25">
      <c r="A8224" s="1" t="s">
        <v>8293</v>
      </c>
      <c r="B8224" s="1">
        <v>50302904</v>
      </c>
      <c r="C8224" s="1">
        <v>1</v>
      </c>
    </row>
    <row r="8225" spans="1:3" x14ac:dyDescent="0.25">
      <c r="A8225" s="1" t="s">
        <v>8294</v>
      </c>
      <c r="B8225" s="1">
        <v>50302906</v>
      </c>
      <c r="C8225" s="1">
        <v>1</v>
      </c>
    </row>
    <row r="8226" spans="1:3" x14ac:dyDescent="0.25">
      <c r="A8226" s="1" t="s">
        <v>8295</v>
      </c>
      <c r="B8226" s="1">
        <v>50302905</v>
      </c>
      <c r="C8226" s="1">
        <v>1</v>
      </c>
    </row>
    <row r="8227" spans="1:3" x14ac:dyDescent="0.25">
      <c r="A8227" s="1" t="s">
        <v>8296</v>
      </c>
      <c r="B8227" s="1">
        <v>50302901</v>
      </c>
      <c r="C8227" s="1">
        <v>1</v>
      </c>
    </row>
    <row r="8228" spans="1:3" x14ac:dyDescent="0.25">
      <c r="A8228" s="1" t="s">
        <v>8297</v>
      </c>
      <c r="B8228" s="1">
        <v>50302803</v>
      </c>
      <c r="C8228" s="1">
        <v>1</v>
      </c>
    </row>
    <row r="8229" spans="1:3" x14ac:dyDescent="0.25">
      <c r="A8229" s="1" t="s">
        <v>8298</v>
      </c>
      <c r="B8229" s="1">
        <v>50302802</v>
      </c>
      <c r="C8229" s="1">
        <v>1</v>
      </c>
    </row>
    <row r="8230" spans="1:3" x14ac:dyDescent="0.25">
      <c r="A8230" s="1" t="s">
        <v>8299</v>
      </c>
      <c r="B8230" s="1">
        <v>50302804</v>
      </c>
      <c r="C8230" s="1">
        <v>1</v>
      </c>
    </row>
    <row r="8231" spans="1:3" x14ac:dyDescent="0.25">
      <c r="A8231" s="1" t="s">
        <v>8300</v>
      </c>
      <c r="B8231" s="1">
        <v>50302806</v>
      </c>
      <c r="C8231" s="1">
        <v>1</v>
      </c>
    </row>
    <row r="8232" spans="1:3" x14ac:dyDescent="0.25">
      <c r="A8232" s="1" t="s">
        <v>8301</v>
      </c>
      <c r="B8232" s="1">
        <v>50302805</v>
      </c>
      <c r="C8232" s="1">
        <v>1</v>
      </c>
    </row>
    <row r="8233" spans="1:3" x14ac:dyDescent="0.25">
      <c r="A8233" s="1" t="s">
        <v>8302</v>
      </c>
      <c r="B8233" s="1">
        <v>50303202</v>
      </c>
      <c r="C8233" s="1">
        <v>1</v>
      </c>
    </row>
    <row r="8234" spans="1:3" x14ac:dyDescent="0.25">
      <c r="A8234" s="1" t="s">
        <v>8303</v>
      </c>
      <c r="B8234" s="1">
        <v>50303418</v>
      </c>
      <c r="C8234" s="1">
        <v>1</v>
      </c>
    </row>
    <row r="8235" spans="1:3" x14ac:dyDescent="0.25">
      <c r="A8235" s="1" t="s">
        <v>8304</v>
      </c>
      <c r="B8235" s="1">
        <v>50303417</v>
      </c>
      <c r="C8235" s="1">
        <v>1</v>
      </c>
    </row>
    <row r="8236" spans="1:3" x14ac:dyDescent="0.25">
      <c r="A8236" s="1" t="s">
        <v>8305</v>
      </c>
      <c r="B8236" s="1">
        <v>50303419</v>
      </c>
      <c r="C8236" s="1">
        <v>1</v>
      </c>
    </row>
    <row r="8237" spans="1:3" x14ac:dyDescent="0.25">
      <c r="A8237" s="1" t="s">
        <v>8306</v>
      </c>
      <c r="B8237" s="1">
        <v>50303421</v>
      </c>
      <c r="C8237" s="1">
        <v>1</v>
      </c>
    </row>
    <row r="8238" spans="1:3" x14ac:dyDescent="0.25">
      <c r="A8238" s="1" t="s">
        <v>8307</v>
      </c>
      <c r="B8238" s="1">
        <v>50303420</v>
      </c>
      <c r="C8238" s="1">
        <v>1</v>
      </c>
    </row>
    <row r="8239" spans="1:3" x14ac:dyDescent="0.25">
      <c r="A8239" s="1" t="s">
        <v>8308</v>
      </c>
      <c r="B8239" s="1">
        <v>50303416</v>
      </c>
      <c r="C8239" s="1">
        <v>1</v>
      </c>
    </row>
    <row r="8240" spans="1:3" x14ac:dyDescent="0.25">
      <c r="A8240" s="1" t="s">
        <v>8309</v>
      </c>
      <c r="B8240" s="1">
        <v>50303412</v>
      </c>
      <c r="C8240" s="1">
        <v>1</v>
      </c>
    </row>
    <row r="8241" spans="1:3" x14ac:dyDescent="0.25">
      <c r="A8241" s="1" t="s">
        <v>8310</v>
      </c>
      <c r="B8241" s="1">
        <v>50303411</v>
      </c>
      <c r="C8241" s="1">
        <v>1</v>
      </c>
    </row>
    <row r="8242" spans="1:3" x14ac:dyDescent="0.25">
      <c r="A8242" s="1" t="s">
        <v>8311</v>
      </c>
      <c r="B8242" s="1">
        <v>50303413</v>
      </c>
      <c r="C8242" s="1">
        <v>1</v>
      </c>
    </row>
    <row r="8243" spans="1:3" x14ac:dyDescent="0.25">
      <c r="A8243" s="1" t="s">
        <v>8312</v>
      </c>
      <c r="B8243" s="1">
        <v>50303415</v>
      </c>
      <c r="C8243" s="1">
        <v>1</v>
      </c>
    </row>
    <row r="8244" spans="1:3" x14ac:dyDescent="0.25">
      <c r="A8244" s="1" t="s">
        <v>8313</v>
      </c>
      <c r="B8244" s="1">
        <v>50303414</v>
      </c>
      <c r="C8244" s="1">
        <v>1</v>
      </c>
    </row>
    <row r="8245" spans="1:3" x14ac:dyDescent="0.25">
      <c r="A8245" s="1" t="s">
        <v>8314</v>
      </c>
      <c r="B8245" s="1">
        <v>50303422</v>
      </c>
      <c r="C8245" s="1">
        <v>1</v>
      </c>
    </row>
    <row r="8246" spans="1:3" x14ac:dyDescent="0.25">
      <c r="A8246" s="1" t="s">
        <v>8315</v>
      </c>
      <c r="B8246" s="1">
        <v>50303430</v>
      </c>
      <c r="C8246" s="1">
        <v>1</v>
      </c>
    </row>
    <row r="8247" spans="1:3" x14ac:dyDescent="0.25">
      <c r="A8247" s="1" t="s">
        <v>8316</v>
      </c>
      <c r="B8247" s="1">
        <v>50303429</v>
      </c>
      <c r="C8247" s="1">
        <v>1</v>
      </c>
    </row>
    <row r="8248" spans="1:3" x14ac:dyDescent="0.25">
      <c r="A8248" s="1" t="s">
        <v>8317</v>
      </c>
      <c r="B8248" s="1">
        <v>50303431</v>
      </c>
      <c r="C8248" s="1">
        <v>1</v>
      </c>
    </row>
    <row r="8249" spans="1:3" x14ac:dyDescent="0.25">
      <c r="A8249" s="1" t="s">
        <v>8318</v>
      </c>
      <c r="B8249" s="1">
        <v>50303433</v>
      </c>
      <c r="C8249" s="1">
        <v>1</v>
      </c>
    </row>
    <row r="8250" spans="1:3" x14ac:dyDescent="0.25">
      <c r="A8250" s="1" t="s">
        <v>8319</v>
      </c>
      <c r="B8250" s="1">
        <v>50303432</v>
      </c>
      <c r="C8250" s="1">
        <v>1</v>
      </c>
    </row>
    <row r="8251" spans="1:3" x14ac:dyDescent="0.25">
      <c r="A8251" s="1" t="s">
        <v>8320</v>
      </c>
      <c r="B8251" s="1">
        <v>50303428</v>
      </c>
      <c r="C8251" s="1">
        <v>1</v>
      </c>
    </row>
    <row r="8252" spans="1:3" x14ac:dyDescent="0.25">
      <c r="A8252" s="1" t="s">
        <v>8321</v>
      </c>
      <c r="B8252" s="1">
        <v>50303424</v>
      </c>
      <c r="C8252" s="1">
        <v>1</v>
      </c>
    </row>
    <row r="8253" spans="1:3" x14ac:dyDescent="0.25">
      <c r="A8253" s="1" t="s">
        <v>8322</v>
      </c>
      <c r="B8253" s="1">
        <v>50303423</v>
      </c>
      <c r="C8253" s="1">
        <v>1</v>
      </c>
    </row>
    <row r="8254" spans="1:3" x14ac:dyDescent="0.25">
      <c r="A8254" s="1" t="s">
        <v>8323</v>
      </c>
      <c r="B8254" s="1">
        <v>50303425</v>
      </c>
      <c r="C8254" s="1">
        <v>1</v>
      </c>
    </row>
    <row r="8255" spans="1:3" x14ac:dyDescent="0.25">
      <c r="A8255" s="1" t="s">
        <v>8324</v>
      </c>
      <c r="B8255" s="1">
        <v>50303427</v>
      </c>
      <c r="C8255" s="1">
        <v>1</v>
      </c>
    </row>
    <row r="8256" spans="1:3" x14ac:dyDescent="0.25">
      <c r="A8256" s="1" t="s">
        <v>8325</v>
      </c>
      <c r="B8256" s="1">
        <v>50303426</v>
      </c>
      <c r="C8256" s="1">
        <v>1</v>
      </c>
    </row>
    <row r="8257" spans="1:3" x14ac:dyDescent="0.25">
      <c r="A8257" s="1" t="s">
        <v>8326</v>
      </c>
      <c r="B8257" s="1">
        <v>50303410</v>
      </c>
      <c r="C8257" s="1">
        <v>1</v>
      </c>
    </row>
    <row r="8258" spans="1:3" x14ac:dyDescent="0.25">
      <c r="A8258" s="1" t="s">
        <v>8327</v>
      </c>
      <c r="B8258" s="1">
        <v>50303303</v>
      </c>
      <c r="C8258" s="1">
        <v>1</v>
      </c>
    </row>
    <row r="8259" spans="1:3" x14ac:dyDescent="0.25">
      <c r="A8259" s="1" t="s">
        <v>8328</v>
      </c>
      <c r="B8259" s="1">
        <v>50303302</v>
      </c>
      <c r="C8259" s="1">
        <v>1</v>
      </c>
    </row>
    <row r="8260" spans="1:3" x14ac:dyDescent="0.25">
      <c r="A8260" s="1" t="s">
        <v>8329</v>
      </c>
      <c r="B8260" s="1">
        <v>50303304</v>
      </c>
      <c r="C8260" s="1">
        <v>1</v>
      </c>
    </row>
    <row r="8261" spans="1:3" x14ac:dyDescent="0.25">
      <c r="A8261" s="1" t="s">
        <v>8330</v>
      </c>
      <c r="B8261" s="1">
        <v>50303306</v>
      </c>
      <c r="C8261" s="1">
        <v>1</v>
      </c>
    </row>
    <row r="8262" spans="1:3" x14ac:dyDescent="0.25">
      <c r="A8262" s="1" t="s">
        <v>8331</v>
      </c>
      <c r="B8262" s="1">
        <v>50303305</v>
      </c>
      <c r="C8262" s="1">
        <v>1</v>
      </c>
    </row>
    <row r="8263" spans="1:3" x14ac:dyDescent="0.25">
      <c r="A8263" s="1" t="s">
        <v>8332</v>
      </c>
      <c r="B8263" s="1">
        <v>50303301</v>
      </c>
      <c r="C8263" s="1">
        <v>1</v>
      </c>
    </row>
    <row r="8264" spans="1:3" x14ac:dyDescent="0.25">
      <c r="A8264" s="1" t="s">
        <v>8333</v>
      </c>
      <c r="B8264" s="1">
        <v>50303204</v>
      </c>
      <c r="C8264" s="1">
        <v>1</v>
      </c>
    </row>
    <row r="8265" spans="1:3" x14ac:dyDescent="0.25">
      <c r="A8265" s="1" t="s">
        <v>8334</v>
      </c>
      <c r="B8265" s="1">
        <v>50303203</v>
      </c>
      <c r="C8265" s="1">
        <v>1</v>
      </c>
    </row>
    <row r="8266" spans="1:3" x14ac:dyDescent="0.25">
      <c r="A8266" s="1" t="s">
        <v>8335</v>
      </c>
      <c r="B8266" s="1">
        <v>50303205</v>
      </c>
      <c r="C8266" s="1">
        <v>1</v>
      </c>
    </row>
    <row r="8267" spans="1:3" x14ac:dyDescent="0.25">
      <c r="A8267" s="1" t="s">
        <v>8336</v>
      </c>
      <c r="B8267" s="1">
        <v>50303207</v>
      </c>
      <c r="C8267" s="1">
        <v>1</v>
      </c>
    </row>
    <row r="8268" spans="1:3" x14ac:dyDescent="0.25">
      <c r="A8268" s="1" t="s">
        <v>8337</v>
      </c>
      <c r="B8268" s="1">
        <v>50303206</v>
      </c>
      <c r="C8268" s="1">
        <v>1</v>
      </c>
    </row>
    <row r="8269" spans="1:3" x14ac:dyDescent="0.25">
      <c r="A8269" s="1" t="s">
        <v>8338</v>
      </c>
      <c r="B8269" s="1">
        <v>50303307</v>
      </c>
      <c r="C8269" s="1">
        <v>1</v>
      </c>
    </row>
    <row r="8270" spans="1:3" x14ac:dyDescent="0.25">
      <c r="A8270" s="1" t="s">
        <v>8339</v>
      </c>
      <c r="B8270" s="1">
        <v>50303406</v>
      </c>
      <c r="C8270" s="1">
        <v>1</v>
      </c>
    </row>
    <row r="8271" spans="1:3" x14ac:dyDescent="0.25">
      <c r="A8271" s="1" t="s">
        <v>8340</v>
      </c>
      <c r="B8271" s="1">
        <v>50303405</v>
      </c>
      <c r="C8271" s="1">
        <v>1</v>
      </c>
    </row>
    <row r="8272" spans="1:3" x14ac:dyDescent="0.25">
      <c r="A8272" s="1" t="s">
        <v>8341</v>
      </c>
      <c r="B8272" s="1">
        <v>50303407</v>
      </c>
      <c r="C8272" s="1">
        <v>1</v>
      </c>
    </row>
    <row r="8273" spans="1:3" x14ac:dyDescent="0.25">
      <c r="A8273" s="1" t="s">
        <v>8342</v>
      </c>
      <c r="B8273" s="1">
        <v>50303409</v>
      </c>
      <c r="C8273" s="1">
        <v>1</v>
      </c>
    </row>
    <row r="8274" spans="1:3" x14ac:dyDescent="0.25">
      <c r="A8274" s="1" t="s">
        <v>8343</v>
      </c>
      <c r="B8274" s="1">
        <v>50303408</v>
      </c>
      <c r="C8274" s="1">
        <v>1</v>
      </c>
    </row>
    <row r="8275" spans="1:3" x14ac:dyDescent="0.25">
      <c r="A8275" s="1" t="s">
        <v>8344</v>
      </c>
      <c r="B8275" s="1">
        <v>50303404</v>
      </c>
      <c r="C8275" s="1">
        <v>1</v>
      </c>
    </row>
    <row r="8276" spans="1:3" x14ac:dyDescent="0.25">
      <c r="A8276" s="1" t="s">
        <v>8345</v>
      </c>
      <c r="B8276" s="1">
        <v>50303309</v>
      </c>
      <c r="C8276" s="1">
        <v>1</v>
      </c>
    </row>
    <row r="8277" spans="1:3" x14ac:dyDescent="0.25">
      <c r="A8277" s="1" t="s">
        <v>8346</v>
      </c>
      <c r="B8277" s="1">
        <v>50303308</v>
      </c>
      <c r="C8277" s="1">
        <v>1</v>
      </c>
    </row>
    <row r="8278" spans="1:3" x14ac:dyDescent="0.25">
      <c r="A8278" s="1" t="s">
        <v>8347</v>
      </c>
      <c r="B8278" s="1">
        <v>50303401</v>
      </c>
      <c r="C8278" s="1">
        <v>1</v>
      </c>
    </row>
    <row r="8279" spans="1:3" x14ac:dyDescent="0.25">
      <c r="A8279" s="1" t="s">
        <v>8348</v>
      </c>
      <c r="B8279" s="1">
        <v>50303403</v>
      </c>
      <c r="C8279" s="1">
        <v>1</v>
      </c>
    </row>
    <row r="8280" spans="1:3" x14ac:dyDescent="0.25">
      <c r="A8280" s="1" t="s">
        <v>8349</v>
      </c>
      <c r="B8280" s="1">
        <v>50303402</v>
      </c>
      <c r="C8280" s="1">
        <v>1</v>
      </c>
    </row>
    <row r="8281" spans="1:3" x14ac:dyDescent="0.25">
      <c r="A8281" s="1" t="s">
        <v>8350</v>
      </c>
      <c r="B8281" s="1">
        <v>50301581</v>
      </c>
      <c r="C8281" s="1">
        <v>1</v>
      </c>
    </row>
    <row r="8282" spans="1:3" x14ac:dyDescent="0.25">
      <c r="A8282" s="1" t="s">
        <v>8351</v>
      </c>
      <c r="B8282" s="1">
        <v>50172002</v>
      </c>
      <c r="C8282" s="1">
        <v>1</v>
      </c>
    </row>
    <row r="8283" spans="1:3" x14ac:dyDescent="0.25">
      <c r="A8283" s="1" t="s">
        <v>8352</v>
      </c>
      <c r="B8283" s="1">
        <v>50172001</v>
      </c>
      <c r="C8283" s="1">
        <v>1</v>
      </c>
    </row>
    <row r="8284" spans="1:3" x14ac:dyDescent="0.25">
      <c r="A8284" s="1" t="s">
        <v>8353</v>
      </c>
      <c r="B8284" s="1">
        <v>50172003</v>
      </c>
      <c r="C8284" s="1">
        <v>1</v>
      </c>
    </row>
    <row r="8285" spans="1:3" x14ac:dyDescent="0.25">
      <c r="A8285" s="1" t="s">
        <v>8354</v>
      </c>
      <c r="B8285" s="1">
        <v>50172005</v>
      </c>
      <c r="C8285" s="1">
        <v>1</v>
      </c>
    </row>
    <row r="8286" spans="1:3" x14ac:dyDescent="0.25">
      <c r="A8286" s="1" t="s">
        <v>8355</v>
      </c>
      <c r="B8286" s="1">
        <v>50172004</v>
      </c>
      <c r="C8286" s="1">
        <v>1</v>
      </c>
    </row>
    <row r="8287" spans="1:3" x14ac:dyDescent="0.25">
      <c r="A8287" s="1" t="s">
        <v>8356</v>
      </c>
      <c r="B8287" s="1">
        <v>50171904</v>
      </c>
      <c r="C8287" s="1">
        <v>1</v>
      </c>
    </row>
    <row r="8288" spans="1:3" x14ac:dyDescent="0.25">
      <c r="A8288" s="1" t="s">
        <v>8357</v>
      </c>
      <c r="B8288" s="1">
        <v>50171833</v>
      </c>
      <c r="C8288" s="1">
        <v>1</v>
      </c>
    </row>
    <row r="8289" spans="1:3" x14ac:dyDescent="0.25">
      <c r="A8289" s="1" t="s">
        <v>8358</v>
      </c>
      <c r="B8289" s="1">
        <v>50171832</v>
      </c>
      <c r="C8289" s="1">
        <v>1</v>
      </c>
    </row>
    <row r="8290" spans="1:3" x14ac:dyDescent="0.25">
      <c r="A8290" s="1" t="s">
        <v>8359</v>
      </c>
      <c r="B8290" s="1">
        <v>50171834</v>
      </c>
      <c r="C8290" s="1">
        <v>1</v>
      </c>
    </row>
    <row r="8291" spans="1:3" x14ac:dyDescent="0.25">
      <c r="A8291" s="1" t="s">
        <v>8360</v>
      </c>
      <c r="B8291" s="1">
        <v>50171902</v>
      </c>
      <c r="C8291" s="1">
        <v>1</v>
      </c>
    </row>
    <row r="8292" spans="1:3" x14ac:dyDescent="0.25">
      <c r="A8292" s="1" t="s">
        <v>8361</v>
      </c>
      <c r="B8292" s="1">
        <v>50171901</v>
      </c>
      <c r="C8292" s="1">
        <v>1</v>
      </c>
    </row>
    <row r="8293" spans="1:3" x14ac:dyDescent="0.25">
      <c r="A8293" s="1" t="s">
        <v>8362</v>
      </c>
      <c r="B8293" s="1">
        <v>50172006</v>
      </c>
      <c r="C8293" s="1">
        <v>1</v>
      </c>
    </row>
    <row r="8294" spans="1:3" x14ac:dyDescent="0.25">
      <c r="A8294" s="1" t="s">
        <v>8363</v>
      </c>
      <c r="B8294" s="1">
        <v>50181906</v>
      </c>
      <c r="C8294" s="1">
        <v>1</v>
      </c>
    </row>
    <row r="8295" spans="1:3" x14ac:dyDescent="0.25">
      <c r="A8295" s="1" t="s">
        <v>8364</v>
      </c>
      <c r="B8295" s="1">
        <v>50181905</v>
      </c>
      <c r="C8295" s="1">
        <v>1</v>
      </c>
    </row>
    <row r="8296" spans="1:3" x14ac:dyDescent="0.25">
      <c r="A8296" s="1" t="s">
        <v>8365</v>
      </c>
      <c r="B8296" s="1">
        <v>50181907</v>
      </c>
      <c r="C8296" s="1">
        <v>1</v>
      </c>
    </row>
    <row r="8297" spans="1:3" x14ac:dyDescent="0.25">
      <c r="A8297" s="1" t="s">
        <v>8366</v>
      </c>
      <c r="B8297" s="1">
        <v>50181909</v>
      </c>
      <c r="C8297" s="1">
        <v>1</v>
      </c>
    </row>
    <row r="8298" spans="1:3" x14ac:dyDescent="0.25">
      <c r="A8298" s="1" t="s">
        <v>8367</v>
      </c>
      <c r="B8298" s="1">
        <v>50181908</v>
      </c>
      <c r="C8298" s="1">
        <v>1</v>
      </c>
    </row>
    <row r="8299" spans="1:3" x14ac:dyDescent="0.25">
      <c r="A8299" s="1" t="s">
        <v>8368</v>
      </c>
      <c r="B8299" s="1">
        <v>50181904</v>
      </c>
      <c r="C8299" s="1">
        <v>1</v>
      </c>
    </row>
    <row r="8300" spans="1:3" x14ac:dyDescent="0.25">
      <c r="A8300" s="1" t="s">
        <v>8369</v>
      </c>
      <c r="B8300" s="1">
        <v>50181709</v>
      </c>
      <c r="C8300" s="1">
        <v>1</v>
      </c>
    </row>
    <row r="8301" spans="1:3" x14ac:dyDescent="0.25">
      <c r="A8301" s="1" t="s">
        <v>8370</v>
      </c>
      <c r="B8301" s="1">
        <v>50181708</v>
      </c>
      <c r="C8301" s="1">
        <v>1</v>
      </c>
    </row>
    <row r="8302" spans="1:3" x14ac:dyDescent="0.25">
      <c r="A8302" s="1" t="s">
        <v>8371</v>
      </c>
      <c r="B8302" s="1">
        <v>50181901</v>
      </c>
      <c r="C8302" s="1">
        <v>1</v>
      </c>
    </row>
    <row r="8303" spans="1:3" x14ac:dyDescent="0.25">
      <c r="A8303" s="1" t="s">
        <v>8372</v>
      </c>
      <c r="B8303" s="1">
        <v>50181903</v>
      </c>
      <c r="C8303" s="1">
        <v>1</v>
      </c>
    </row>
    <row r="8304" spans="1:3" x14ac:dyDescent="0.25">
      <c r="A8304" s="1" t="s">
        <v>8373</v>
      </c>
      <c r="B8304" s="1">
        <v>50181902</v>
      </c>
      <c r="C8304" s="1">
        <v>1</v>
      </c>
    </row>
    <row r="8305" spans="1:3" x14ac:dyDescent="0.25">
      <c r="A8305" s="1" t="s">
        <v>8374</v>
      </c>
      <c r="B8305" s="1">
        <v>50171831</v>
      </c>
      <c r="C8305" s="1">
        <v>1</v>
      </c>
    </row>
    <row r="8306" spans="1:3" x14ac:dyDescent="0.25">
      <c r="A8306" s="1" t="s">
        <v>8375</v>
      </c>
      <c r="B8306" s="1">
        <v>50161509</v>
      </c>
      <c r="C8306" s="1">
        <v>1</v>
      </c>
    </row>
    <row r="8307" spans="1:3" x14ac:dyDescent="0.25">
      <c r="A8307" s="1" t="s">
        <v>8376</v>
      </c>
      <c r="B8307" s="1">
        <v>50151605</v>
      </c>
      <c r="C8307" s="1">
        <v>1</v>
      </c>
    </row>
    <row r="8308" spans="1:3" x14ac:dyDescent="0.25">
      <c r="A8308" s="1" t="s">
        <v>8377</v>
      </c>
      <c r="B8308" s="1">
        <v>50161510</v>
      </c>
      <c r="C8308" s="1">
        <v>1</v>
      </c>
    </row>
    <row r="8309" spans="1:3" x14ac:dyDescent="0.25">
      <c r="A8309" s="1" t="s">
        <v>8378</v>
      </c>
      <c r="B8309" s="1">
        <v>50161512</v>
      </c>
      <c r="C8309" s="1">
        <v>1</v>
      </c>
    </row>
    <row r="8310" spans="1:3" x14ac:dyDescent="0.25">
      <c r="A8310" s="1" t="s">
        <v>8379</v>
      </c>
      <c r="B8310" s="1">
        <v>50161511</v>
      </c>
      <c r="C8310" s="1">
        <v>1</v>
      </c>
    </row>
    <row r="8311" spans="1:3" x14ac:dyDescent="0.25">
      <c r="A8311" s="1" t="s">
        <v>8380</v>
      </c>
      <c r="B8311" s="1">
        <v>50151604</v>
      </c>
      <c r="C8311" s="1">
        <v>1</v>
      </c>
    </row>
    <row r="8312" spans="1:3" x14ac:dyDescent="0.25">
      <c r="A8312" s="1" t="s">
        <v>8381</v>
      </c>
      <c r="B8312" s="1">
        <v>50131803</v>
      </c>
      <c r="C8312" s="1">
        <v>1</v>
      </c>
    </row>
    <row r="8313" spans="1:3" x14ac:dyDescent="0.25">
      <c r="A8313" s="1" t="s">
        <v>8382</v>
      </c>
      <c r="B8313" s="1">
        <v>50131802</v>
      </c>
      <c r="C8313" s="1">
        <v>1</v>
      </c>
    </row>
    <row r="8314" spans="1:3" x14ac:dyDescent="0.25">
      <c r="A8314" s="1" t="s">
        <v>8383</v>
      </c>
      <c r="B8314" s="1">
        <v>50151513</v>
      </c>
      <c r="C8314" s="1">
        <v>1</v>
      </c>
    </row>
    <row r="8315" spans="1:3" x14ac:dyDescent="0.25">
      <c r="A8315" s="1" t="s">
        <v>8384</v>
      </c>
      <c r="B8315" s="1">
        <v>50151515</v>
      </c>
      <c r="C8315" s="1">
        <v>1</v>
      </c>
    </row>
    <row r="8316" spans="1:3" x14ac:dyDescent="0.25">
      <c r="A8316" s="1" t="s">
        <v>8385</v>
      </c>
      <c r="B8316" s="1">
        <v>50151514</v>
      </c>
      <c r="C8316" s="1">
        <v>1</v>
      </c>
    </row>
    <row r="8317" spans="1:3" x14ac:dyDescent="0.25">
      <c r="A8317" s="1" t="s">
        <v>8386</v>
      </c>
      <c r="B8317" s="1">
        <v>50161813</v>
      </c>
      <c r="C8317" s="1">
        <v>1</v>
      </c>
    </row>
    <row r="8318" spans="1:3" x14ac:dyDescent="0.25">
      <c r="A8318" s="1" t="s">
        <v>8387</v>
      </c>
      <c r="B8318" s="1">
        <v>50171554</v>
      </c>
      <c r="C8318" s="1">
        <v>1</v>
      </c>
    </row>
    <row r="8319" spans="1:3" x14ac:dyDescent="0.25">
      <c r="A8319" s="1" t="s">
        <v>8388</v>
      </c>
      <c r="B8319" s="1">
        <v>50171553</v>
      </c>
      <c r="C8319" s="1">
        <v>1</v>
      </c>
    </row>
    <row r="8320" spans="1:3" x14ac:dyDescent="0.25">
      <c r="A8320" s="1" t="s">
        <v>8389</v>
      </c>
      <c r="B8320" s="1">
        <v>50171707</v>
      </c>
      <c r="C8320" s="1">
        <v>1</v>
      </c>
    </row>
    <row r="8321" spans="1:3" x14ac:dyDescent="0.25">
      <c r="A8321" s="1" t="s">
        <v>8390</v>
      </c>
      <c r="B8321" s="1">
        <v>50171830</v>
      </c>
      <c r="C8321" s="1">
        <v>1</v>
      </c>
    </row>
    <row r="8322" spans="1:3" x14ac:dyDescent="0.25">
      <c r="A8322" s="1" t="s">
        <v>8391</v>
      </c>
      <c r="B8322" s="1">
        <v>50171708</v>
      </c>
      <c r="C8322" s="1">
        <v>1</v>
      </c>
    </row>
    <row r="8323" spans="1:3" x14ac:dyDescent="0.25">
      <c r="A8323" s="1" t="s">
        <v>8392</v>
      </c>
      <c r="B8323" s="1">
        <v>50171552</v>
      </c>
      <c r="C8323" s="1">
        <v>1</v>
      </c>
    </row>
    <row r="8324" spans="1:3" x14ac:dyDescent="0.25">
      <c r="A8324" s="1" t="s">
        <v>8393</v>
      </c>
      <c r="B8324" s="1">
        <v>50161815</v>
      </c>
      <c r="C8324" s="1">
        <v>1</v>
      </c>
    </row>
    <row r="8325" spans="1:3" x14ac:dyDescent="0.25">
      <c r="A8325" s="1" t="s">
        <v>8394</v>
      </c>
      <c r="B8325" s="1">
        <v>50161814</v>
      </c>
      <c r="C8325" s="1">
        <v>1</v>
      </c>
    </row>
    <row r="8326" spans="1:3" x14ac:dyDescent="0.25">
      <c r="A8326" s="1" t="s">
        <v>8395</v>
      </c>
      <c r="B8326" s="1">
        <v>50171548</v>
      </c>
      <c r="C8326" s="1">
        <v>1</v>
      </c>
    </row>
    <row r="8327" spans="1:3" x14ac:dyDescent="0.25">
      <c r="A8327" s="1" t="s">
        <v>8396</v>
      </c>
      <c r="B8327" s="1">
        <v>50171551</v>
      </c>
      <c r="C8327" s="1">
        <v>1</v>
      </c>
    </row>
    <row r="8328" spans="1:3" x14ac:dyDescent="0.25">
      <c r="A8328" s="1" t="s">
        <v>8397</v>
      </c>
      <c r="B8328" s="1">
        <v>50171550</v>
      </c>
      <c r="C8328" s="1">
        <v>1</v>
      </c>
    </row>
    <row r="8329" spans="1:3" x14ac:dyDescent="0.25">
      <c r="A8329" s="1" t="s">
        <v>8398</v>
      </c>
      <c r="B8329" s="1">
        <v>50182001</v>
      </c>
      <c r="C8329" s="1">
        <v>1</v>
      </c>
    </row>
    <row r="8330" spans="1:3" x14ac:dyDescent="0.25">
      <c r="A8330" s="1" t="s">
        <v>8399</v>
      </c>
      <c r="B8330" s="1">
        <v>50192703</v>
      </c>
      <c r="C8330" s="1">
        <v>1</v>
      </c>
    </row>
    <row r="8331" spans="1:3" x14ac:dyDescent="0.25">
      <c r="A8331" s="1" t="s">
        <v>8400</v>
      </c>
      <c r="B8331" s="1">
        <v>50192702</v>
      </c>
      <c r="C8331" s="1">
        <v>1</v>
      </c>
    </row>
    <row r="8332" spans="1:3" x14ac:dyDescent="0.25">
      <c r="A8332" s="1" t="s">
        <v>8401</v>
      </c>
      <c r="B8332" s="1">
        <v>50192801</v>
      </c>
      <c r="C8332" s="1">
        <v>1</v>
      </c>
    </row>
    <row r="8333" spans="1:3" x14ac:dyDescent="0.25">
      <c r="A8333" s="1" t="s">
        <v>8402</v>
      </c>
      <c r="B8333" s="1">
        <v>50192803</v>
      </c>
      <c r="C8333" s="1">
        <v>1</v>
      </c>
    </row>
    <row r="8334" spans="1:3" x14ac:dyDescent="0.25">
      <c r="A8334" s="1" t="s">
        <v>8403</v>
      </c>
      <c r="B8334" s="1">
        <v>50192802</v>
      </c>
      <c r="C8334" s="1">
        <v>1</v>
      </c>
    </row>
    <row r="8335" spans="1:3" x14ac:dyDescent="0.25">
      <c r="A8335" s="1" t="s">
        <v>8404</v>
      </c>
      <c r="B8335" s="1">
        <v>50192701</v>
      </c>
      <c r="C8335" s="1">
        <v>1</v>
      </c>
    </row>
    <row r="8336" spans="1:3" x14ac:dyDescent="0.25">
      <c r="A8336" s="1" t="s">
        <v>8405</v>
      </c>
      <c r="B8336" s="1">
        <v>50192504</v>
      </c>
      <c r="C8336" s="1">
        <v>1</v>
      </c>
    </row>
    <row r="8337" spans="1:3" x14ac:dyDescent="0.25">
      <c r="A8337" s="1" t="s">
        <v>8406</v>
      </c>
      <c r="B8337" s="1">
        <v>50192503</v>
      </c>
      <c r="C8337" s="1">
        <v>1</v>
      </c>
    </row>
    <row r="8338" spans="1:3" x14ac:dyDescent="0.25">
      <c r="A8338" s="1" t="s">
        <v>8407</v>
      </c>
      <c r="B8338" s="1">
        <v>50192601</v>
      </c>
      <c r="C8338" s="1">
        <v>1</v>
      </c>
    </row>
    <row r="8339" spans="1:3" x14ac:dyDescent="0.25">
      <c r="A8339" s="1" t="s">
        <v>8408</v>
      </c>
      <c r="B8339" s="1">
        <v>50192603</v>
      </c>
      <c r="C8339" s="1">
        <v>1</v>
      </c>
    </row>
    <row r="8340" spans="1:3" x14ac:dyDescent="0.25">
      <c r="A8340" s="1" t="s">
        <v>8409</v>
      </c>
      <c r="B8340" s="1">
        <v>50192602</v>
      </c>
      <c r="C8340" s="1">
        <v>1</v>
      </c>
    </row>
    <row r="8341" spans="1:3" x14ac:dyDescent="0.25">
      <c r="A8341" s="1" t="s">
        <v>8410</v>
      </c>
      <c r="B8341" s="1">
        <v>50192901</v>
      </c>
      <c r="C8341" s="1">
        <v>1</v>
      </c>
    </row>
    <row r="8342" spans="1:3" x14ac:dyDescent="0.25">
      <c r="A8342" s="1" t="s">
        <v>8411</v>
      </c>
      <c r="B8342" s="1">
        <v>50193105</v>
      </c>
      <c r="C8342" s="1">
        <v>1</v>
      </c>
    </row>
    <row r="8343" spans="1:3" x14ac:dyDescent="0.25">
      <c r="A8343" s="1" t="s">
        <v>8412</v>
      </c>
      <c r="B8343" s="1">
        <v>50193104</v>
      </c>
      <c r="C8343" s="1">
        <v>1</v>
      </c>
    </row>
    <row r="8344" spans="1:3" x14ac:dyDescent="0.25">
      <c r="A8344" s="1" t="s">
        <v>8413</v>
      </c>
      <c r="B8344" s="1">
        <v>50193106</v>
      </c>
      <c r="C8344" s="1">
        <v>1</v>
      </c>
    </row>
    <row r="8345" spans="1:3" x14ac:dyDescent="0.25">
      <c r="A8345" s="1" t="s">
        <v>8414</v>
      </c>
      <c r="B8345" s="1">
        <v>50193108</v>
      </c>
      <c r="C8345" s="1">
        <v>1</v>
      </c>
    </row>
    <row r="8346" spans="1:3" x14ac:dyDescent="0.25">
      <c r="A8346" s="1" t="s">
        <v>8415</v>
      </c>
      <c r="B8346" s="1">
        <v>50193107</v>
      </c>
      <c r="C8346" s="1">
        <v>1</v>
      </c>
    </row>
    <row r="8347" spans="1:3" x14ac:dyDescent="0.25">
      <c r="A8347" s="1" t="s">
        <v>8416</v>
      </c>
      <c r="B8347" s="1">
        <v>50193103</v>
      </c>
      <c r="C8347" s="1">
        <v>1</v>
      </c>
    </row>
    <row r="8348" spans="1:3" x14ac:dyDescent="0.25">
      <c r="A8348" s="1" t="s">
        <v>8417</v>
      </c>
      <c r="B8348" s="1">
        <v>50193001</v>
      </c>
      <c r="C8348" s="1">
        <v>1</v>
      </c>
    </row>
    <row r="8349" spans="1:3" x14ac:dyDescent="0.25">
      <c r="A8349" s="1" t="s">
        <v>8418</v>
      </c>
      <c r="B8349" s="1">
        <v>50192902</v>
      </c>
      <c r="C8349" s="1">
        <v>1</v>
      </c>
    </row>
    <row r="8350" spans="1:3" x14ac:dyDescent="0.25">
      <c r="A8350" s="1" t="s">
        <v>8419</v>
      </c>
      <c r="B8350" s="1">
        <v>50193002</v>
      </c>
      <c r="C8350" s="1">
        <v>1</v>
      </c>
    </row>
    <row r="8351" spans="1:3" x14ac:dyDescent="0.25">
      <c r="A8351" s="1" t="s">
        <v>8420</v>
      </c>
      <c r="B8351" s="1">
        <v>50193102</v>
      </c>
      <c r="C8351" s="1">
        <v>1</v>
      </c>
    </row>
    <row r="8352" spans="1:3" x14ac:dyDescent="0.25">
      <c r="A8352" s="1" t="s">
        <v>8421</v>
      </c>
      <c r="B8352" s="1">
        <v>50193101</v>
      </c>
      <c r="C8352" s="1">
        <v>1</v>
      </c>
    </row>
    <row r="8353" spans="1:3" x14ac:dyDescent="0.25">
      <c r="A8353" s="1" t="s">
        <v>8422</v>
      </c>
      <c r="B8353" s="1">
        <v>50192502</v>
      </c>
      <c r="C8353" s="1">
        <v>1</v>
      </c>
    </row>
    <row r="8354" spans="1:3" x14ac:dyDescent="0.25">
      <c r="A8354" s="1" t="s">
        <v>8423</v>
      </c>
      <c r="B8354" s="1">
        <v>50192109</v>
      </c>
      <c r="C8354" s="1">
        <v>1</v>
      </c>
    </row>
    <row r="8355" spans="1:3" x14ac:dyDescent="0.25">
      <c r="A8355" s="1" t="s">
        <v>8424</v>
      </c>
      <c r="B8355" s="1">
        <v>50191507</v>
      </c>
      <c r="C8355" s="1">
        <v>1</v>
      </c>
    </row>
    <row r="8356" spans="1:3" x14ac:dyDescent="0.25">
      <c r="A8356" s="1" t="s">
        <v>8425</v>
      </c>
      <c r="B8356" s="1">
        <v>50192110</v>
      </c>
      <c r="C8356" s="1">
        <v>1</v>
      </c>
    </row>
    <row r="8357" spans="1:3" x14ac:dyDescent="0.25">
      <c r="A8357" s="1" t="s">
        <v>8426</v>
      </c>
      <c r="B8357" s="1">
        <v>50192112</v>
      </c>
      <c r="C8357" s="1">
        <v>1</v>
      </c>
    </row>
    <row r="8358" spans="1:3" x14ac:dyDescent="0.25">
      <c r="A8358" s="1" t="s">
        <v>8427</v>
      </c>
      <c r="B8358" s="1">
        <v>50192111</v>
      </c>
      <c r="C8358" s="1">
        <v>1</v>
      </c>
    </row>
    <row r="8359" spans="1:3" x14ac:dyDescent="0.25">
      <c r="A8359" s="1" t="s">
        <v>8428</v>
      </c>
      <c r="B8359" s="1">
        <v>50191506</v>
      </c>
      <c r="C8359" s="1">
        <v>1</v>
      </c>
    </row>
    <row r="8360" spans="1:3" x14ac:dyDescent="0.25">
      <c r="A8360" s="1" t="s">
        <v>8429</v>
      </c>
      <c r="B8360" s="1">
        <v>50182003</v>
      </c>
      <c r="C8360" s="1">
        <v>1</v>
      </c>
    </row>
    <row r="8361" spans="1:3" x14ac:dyDescent="0.25">
      <c r="A8361" s="1" t="s">
        <v>8430</v>
      </c>
      <c r="B8361" s="1">
        <v>50182002</v>
      </c>
      <c r="C8361" s="1">
        <v>1</v>
      </c>
    </row>
    <row r="8362" spans="1:3" x14ac:dyDescent="0.25">
      <c r="A8362" s="1" t="s">
        <v>8431</v>
      </c>
      <c r="B8362" s="1">
        <v>50182004</v>
      </c>
      <c r="C8362" s="1">
        <v>1</v>
      </c>
    </row>
    <row r="8363" spans="1:3" x14ac:dyDescent="0.25">
      <c r="A8363" s="1" t="s">
        <v>8432</v>
      </c>
      <c r="B8363" s="1">
        <v>50191505</v>
      </c>
      <c r="C8363" s="1">
        <v>1</v>
      </c>
    </row>
    <row r="8364" spans="1:3" x14ac:dyDescent="0.25">
      <c r="A8364" s="1" t="s">
        <v>8433</v>
      </c>
      <c r="B8364" s="1">
        <v>50182005</v>
      </c>
      <c r="C8364" s="1">
        <v>1</v>
      </c>
    </row>
    <row r="8365" spans="1:3" x14ac:dyDescent="0.25">
      <c r="A8365" s="1" t="s">
        <v>8434</v>
      </c>
      <c r="B8365" s="1">
        <v>50192113</v>
      </c>
      <c r="C8365" s="1">
        <v>1</v>
      </c>
    </row>
    <row r="8366" spans="1:3" x14ac:dyDescent="0.25">
      <c r="A8366" s="1" t="s">
        <v>8435</v>
      </c>
      <c r="B8366" s="1">
        <v>50192404</v>
      </c>
      <c r="C8366" s="1">
        <v>1</v>
      </c>
    </row>
    <row r="8367" spans="1:3" x14ac:dyDescent="0.25">
      <c r="A8367" s="1" t="s">
        <v>8436</v>
      </c>
      <c r="B8367" s="1">
        <v>50192403</v>
      </c>
      <c r="C8367" s="1">
        <v>1</v>
      </c>
    </row>
    <row r="8368" spans="1:3" x14ac:dyDescent="0.25">
      <c r="A8368" s="1" t="s">
        <v>8437</v>
      </c>
      <c r="B8368" s="1">
        <v>50192405</v>
      </c>
      <c r="C8368" s="1">
        <v>1</v>
      </c>
    </row>
    <row r="8369" spans="1:3" x14ac:dyDescent="0.25">
      <c r="A8369" s="1" t="s">
        <v>8438</v>
      </c>
      <c r="B8369" s="1">
        <v>50192501</v>
      </c>
      <c r="C8369" s="1">
        <v>1</v>
      </c>
    </row>
    <row r="8370" spans="1:3" x14ac:dyDescent="0.25">
      <c r="A8370" s="1" t="s">
        <v>8439</v>
      </c>
      <c r="B8370" s="1">
        <v>50192406</v>
      </c>
      <c r="C8370" s="1">
        <v>1</v>
      </c>
    </row>
    <row r="8371" spans="1:3" x14ac:dyDescent="0.25">
      <c r="A8371" s="1" t="s">
        <v>8440</v>
      </c>
      <c r="B8371" s="1">
        <v>50192402</v>
      </c>
      <c r="C8371" s="1">
        <v>1</v>
      </c>
    </row>
    <row r="8372" spans="1:3" x14ac:dyDescent="0.25">
      <c r="A8372" s="1" t="s">
        <v>8441</v>
      </c>
      <c r="B8372" s="1">
        <v>50192302</v>
      </c>
      <c r="C8372" s="1">
        <v>1</v>
      </c>
    </row>
    <row r="8373" spans="1:3" x14ac:dyDescent="0.25">
      <c r="A8373" s="1" t="s">
        <v>8442</v>
      </c>
      <c r="B8373" s="1">
        <v>50192301</v>
      </c>
      <c r="C8373" s="1">
        <v>1</v>
      </c>
    </row>
    <row r="8374" spans="1:3" x14ac:dyDescent="0.25">
      <c r="A8374" s="1" t="s">
        <v>8443</v>
      </c>
      <c r="B8374" s="1">
        <v>50192303</v>
      </c>
      <c r="C8374" s="1">
        <v>1</v>
      </c>
    </row>
    <row r="8375" spans="1:3" x14ac:dyDescent="0.25">
      <c r="A8375" s="1" t="s">
        <v>8444</v>
      </c>
      <c r="B8375" s="1">
        <v>50192401</v>
      </c>
      <c r="C8375" s="1">
        <v>1</v>
      </c>
    </row>
    <row r="8376" spans="1:3" x14ac:dyDescent="0.25">
      <c r="A8376" s="1" t="s">
        <v>8445</v>
      </c>
      <c r="B8376" s="1">
        <v>50192304</v>
      </c>
      <c r="C8376" s="1">
        <v>1</v>
      </c>
    </row>
    <row r="8377" spans="1:3" x14ac:dyDescent="0.25">
      <c r="A8377" s="1" t="s">
        <v>8446</v>
      </c>
      <c r="B8377" s="1">
        <v>50131801</v>
      </c>
      <c r="C8377" s="1">
        <v>1</v>
      </c>
    </row>
    <row r="8378" spans="1:3" x14ac:dyDescent="0.25">
      <c r="A8378" s="1" t="s">
        <v>8447</v>
      </c>
      <c r="B8378" s="1">
        <v>50112036</v>
      </c>
      <c r="C8378" s="1">
        <v>1</v>
      </c>
    </row>
    <row r="8379" spans="1:3" x14ac:dyDescent="0.25">
      <c r="A8379" s="1" t="s">
        <v>8448</v>
      </c>
      <c r="B8379" s="1">
        <v>50112035</v>
      </c>
      <c r="C8379" s="1">
        <v>1</v>
      </c>
    </row>
    <row r="8380" spans="1:3" x14ac:dyDescent="0.25">
      <c r="A8380" s="1" t="s">
        <v>8449</v>
      </c>
      <c r="B8380" s="1">
        <v>50112037</v>
      </c>
      <c r="C8380" s="1">
        <v>1</v>
      </c>
    </row>
    <row r="8381" spans="1:3" x14ac:dyDescent="0.25">
      <c r="A8381" s="1" t="s">
        <v>8450</v>
      </c>
      <c r="B8381" s="1">
        <v>50112039</v>
      </c>
      <c r="C8381" s="1">
        <v>1</v>
      </c>
    </row>
    <row r="8382" spans="1:3" x14ac:dyDescent="0.25">
      <c r="A8382" s="1" t="s">
        <v>8451</v>
      </c>
      <c r="B8382" s="1">
        <v>50112038</v>
      </c>
      <c r="C8382" s="1">
        <v>1</v>
      </c>
    </row>
    <row r="8383" spans="1:3" x14ac:dyDescent="0.25">
      <c r="A8383" s="1" t="s">
        <v>8452</v>
      </c>
      <c r="B8383" s="1">
        <v>50112034</v>
      </c>
      <c r="C8383" s="1">
        <v>1</v>
      </c>
    </row>
    <row r="8384" spans="1:3" x14ac:dyDescent="0.25">
      <c r="A8384" s="1" t="s">
        <v>8453</v>
      </c>
      <c r="B8384" s="1">
        <v>50112030</v>
      </c>
      <c r="C8384" s="1">
        <v>1</v>
      </c>
    </row>
    <row r="8385" spans="1:3" x14ac:dyDescent="0.25">
      <c r="A8385" s="1" t="s">
        <v>8454</v>
      </c>
      <c r="B8385" s="1">
        <v>50112029</v>
      </c>
      <c r="C8385" s="1">
        <v>1</v>
      </c>
    </row>
    <row r="8386" spans="1:3" x14ac:dyDescent="0.25">
      <c r="A8386" s="1" t="s">
        <v>8455</v>
      </c>
      <c r="B8386" s="1">
        <v>50112031</v>
      </c>
      <c r="C8386" s="1">
        <v>1</v>
      </c>
    </row>
    <row r="8387" spans="1:3" x14ac:dyDescent="0.25">
      <c r="A8387" s="1" t="s">
        <v>8456</v>
      </c>
      <c r="B8387" s="1">
        <v>50112033</v>
      </c>
      <c r="C8387" s="1">
        <v>1</v>
      </c>
    </row>
    <row r="8388" spans="1:3" x14ac:dyDescent="0.25">
      <c r="A8388" s="1" t="s">
        <v>8457</v>
      </c>
      <c r="B8388" s="1">
        <v>50112032</v>
      </c>
      <c r="C8388" s="1">
        <v>1</v>
      </c>
    </row>
    <row r="8389" spans="1:3" x14ac:dyDescent="0.25">
      <c r="A8389" s="1" t="s">
        <v>8458</v>
      </c>
      <c r="B8389" s="1">
        <v>50112040</v>
      </c>
      <c r="C8389" s="1">
        <v>1</v>
      </c>
    </row>
    <row r="8390" spans="1:3" x14ac:dyDescent="0.25">
      <c r="A8390" s="1" t="s">
        <v>8459</v>
      </c>
      <c r="B8390" s="1">
        <v>50112048</v>
      </c>
      <c r="C8390" s="1">
        <v>1</v>
      </c>
    </row>
    <row r="8391" spans="1:3" x14ac:dyDescent="0.25">
      <c r="A8391" s="1" t="s">
        <v>8460</v>
      </c>
      <c r="B8391" s="1">
        <v>50112047</v>
      </c>
      <c r="C8391" s="1">
        <v>1</v>
      </c>
    </row>
    <row r="8392" spans="1:3" x14ac:dyDescent="0.25">
      <c r="A8392" s="1" t="s">
        <v>8461</v>
      </c>
      <c r="B8392" s="1">
        <v>50112049</v>
      </c>
      <c r="C8392" s="1">
        <v>1</v>
      </c>
    </row>
    <row r="8393" spans="1:3" x14ac:dyDescent="0.25">
      <c r="A8393" s="1" t="s">
        <v>8462</v>
      </c>
      <c r="B8393" s="1">
        <v>50112051</v>
      </c>
      <c r="C8393" s="1">
        <v>1</v>
      </c>
    </row>
    <row r="8394" spans="1:3" x14ac:dyDescent="0.25">
      <c r="A8394" s="1" t="s">
        <v>8463</v>
      </c>
      <c r="B8394" s="1">
        <v>50112050</v>
      </c>
      <c r="C8394" s="1">
        <v>1</v>
      </c>
    </row>
    <row r="8395" spans="1:3" x14ac:dyDescent="0.25">
      <c r="A8395" s="1" t="s">
        <v>8464</v>
      </c>
      <c r="B8395" s="1">
        <v>50112046</v>
      </c>
      <c r="C8395" s="1">
        <v>1</v>
      </c>
    </row>
    <row r="8396" spans="1:3" x14ac:dyDescent="0.25">
      <c r="A8396" s="1" t="s">
        <v>8465</v>
      </c>
      <c r="B8396" s="1">
        <v>50112042</v>
      </c>
      <c r="C8396" s="1">
        <v>1</v>
      </c>
    </row>
    <row r="8397" spans="1:3" x14ac:dyDescent="0.25">
      <c r="A8397" s="1" t="s">
        <v>8466</v>
      </c>
      <c r="B8397" s="1">
        <v>50112041</v>
      </c>
      <c r="C8397" s="1">
        <v>1</v>
      </c>
    </row>
    <row r="8398" spans="1:3" x14ac:dyDescent="0.25">
      <c r="A8398" s="1" t="s">
        <v>8467</v>
      </c>
      <c r="B8398" s="1">
        <v>50112043</v>
      </c>
      <c r="C8398" s="1">
        <v>1</v>
      </c>
    </row>
    <row r="8399" spans="1:3" x14ac:dyDescent="0.25">
      <c r="A8399" s="1" t="s">
        <v>8468</v>
      </c>
      <c r="B8399" s="1">
        <v>50112045</v>
      </c>
      <c r="C8399" s="1">
        <v>1</v>
      </c>
    </row>
    <row r="8400" spans="1:3" x14ac:dyDescent="0.25">
      <c r="A8400" s="1" t="s">
        <v>8469</v>
      </c>
      <c r="B8400" s="1">
        <v>50112044</v>
      </c>
      <c r="C8400" s="1">
        <v>1</v>
      </c>
    </row>
    <row r="8401" spans="1:3" x14ac:dyDescent="0.25">
      <c r="A8401" s="1" t="s">
        <v>8470</v>
      </c>
      <c r="B8401" s="1">
        <v>50112028</v>
      </c>
      <c r="C8401" s="1">
        <v>1</v>
      </c>
    </row>
    <row r="8402" spans="1:3" x14ac:dyDescent="0.25">
      <c r="A8402" s="1" t="s">
        <v>8471</v>
      </c>
      <c r="B8402" s="1">
        <v>50112012</v>
      </c>
      <c r="C8402" s="1">
        <v>1</v>
      </c>
    </row>
    <row r="8403" spans="1:3" x14ac:dyDescent="0.25">
      <c r="A8403" s="1" t="s">
        <v>8472</v>
      </c>
      <c r="B8403" s="1">
        <v>50112011</v>
      </c>
      <c r="C8403" s="1">
        <v>1</v>
      </c>
    </row>
    <row r="8404" spans="1:3" x14ac:dyDescent="0.25">
      <c r="A8404" s="1" t="s">
        <v>8473</v>
      </c>
      <c r="B8404" s="1">
        <v>50112013</v>
      </c>
      <c r="C8404" s="1">
        <v>1</v>
      </c>
    </row>
    <row r="8405" spans="1:3" x14ac:dyDescent="0.25">
      <c r="A8405" s="1" t="s">
        <v>8474</v>
      </c>
      <c r="B8405" s="1">
        <v>50112015</v>
      </c>
      <c r="C8405" s="1">
        <v>1</v>
      </c>
    </row>
    <row r="8406" spans="1:3" x14ac:dyDescent="0.25">
      <c r="A8406" s="1" t="s">
        <v>8475</v>
      </c>
      <c r="B8406" s="1">
        <v>50112014</v>
      </c>
      <c r="C8406" s="1">
        <v>1</v>
      </c>
    </row>
    <row r="8407" spans="1:3" x14ac:dyDescent="0.25">
      <c r="A8407" s="1" t="s">
        <v>8476</v>
      </c>
      <c r="B8407" s="1">
        <v>50112010</v>
      </c>
      <c r="C8407" s="1">
        <v>1</v>
      </c>
    </row>
    <row r="8408" spans="1:3" x14ac:dyDescent="0.25">
      <c r="A8408" s="1" t="s">
        <v>8477</v>
      </c>
      <c r="B8408" s="1">
        <v>50112006</v>
      </c>
      <c r="C8408" s="1">
        <v>1</v>
      </c>
    </row>
    <row r="8409" spans="1:3" x14ac:dyDescent="0.25">
      <c r="A8409" s="1" t="s">
        <v>8478</v>
      </c>
      <c r="B8409" s="1">
        <v>50112005</v>
      </c>
      <c r="C8409" s="1">
        <v>1</v>
      </c>
    </row>
    <row r="8410" spans="1:3" x14ac:dyDescent="0.25">
      <c r="A8410" s="1" t="s">
        <v>8479</v>
      </c>
      <c r="B8410" s="1">
        <v>50112007</v>
      </c>
      <c r="C8410" s="1">
        <v>1</v>
      </c>
    </row>
    <row r="8411" spans="1:3" x14ac:dyDescent="0.25">
      <c r="A8411" s="1" t="s">
        <v>8480</v>
      </c>
      <c r="B8411" s="1">
        <v>50112009</v>
      </c>
      <c r="C8411" s="1">
        <v>1</v>
      </c>
    </row>
    <row r="8412" spans="1:3" x14ac:dyDescent="0.25">
      <c r="A8412" s="1" t="s">
        <v>8481</v>
      </c>
      <c r="B8412" s="1">
        <v>50112008</v>
      </c>
      <c r="C8412" s="1">
        <v>1</v>
      </c>
    </row>
    <row r="8413" spans="1:3" x14ac:dyDescent="0.25">
      <c r="A8413" s="1" t="s">
        <v>8482</v>
      </c>
      <c r="B8413" s="1">
        <v>50112016</v>
      </c>
      <c r="C8413" s="1">
        <v>1</v>
      </c>
    </row>
    <row r="8414" spans="1:3" x14ac:dyDescent="0.25">
      <c r="A8414" s="1" t="s">
        <v>8483</v>
      </c>
      <c r="B8414" s="1">
        <v>50112024</v>
      </c>
      <c r="C8414" s="1">
        <v>1</v>
      </c>
    </row>
    <row r="8415" spans="1:3" x14ac:dyDescent="0.25">
      <c r="A8415" s="1" t="s">
        <v>8484</v>
      </c>
      <c r="B8415" s="1">
        <v>50112023</v>
      </c>
      <c r="C8415" s="1">
        <v>1</v>
      </c>
    </row>
    <row r="8416" spans="1:3" x14ac:dyDescent="0.25">
      <c r="A8416" s="1" t="s">
        <v>8485</v>
      </c>
      <c r="B8416" s="1">
        <v>50112025</v>
      </c>
      <c r="C8416" s="1">
        <v>1</v>
      </c>
    </row>
    <row r="8417" spans="1:3" x14ac:dyDescent="0.25">
      <c r="A8417" s="1" t="s">
        <v>8486</v>
      </c>
      <c r="B8417" s="1">
        <v>50112027</v>
      </c>
      <c r="C8417" s="1">
        <v>1</v>
      </c>
    </row>
    <row r="8418" spans="1:3" x14ac:dyDescent="0.25">
      <c r="A8418" s="1" t="s">
        <v>8487</v>
      </c>
      <c r="B8418" s="1">
        <v>50112026</v>
      </c>
      <c r="C8418" s="1">
        <v>1</v>
      </c>
    </row>
    <row r="8419" spans="1:3" x14ac:dyDescent="0.25">
      <c r="A8419" s="1" t="s">
        <v>8488</v>
      </c>
      <c r="B8419" s="1">
        <v>50112022</v>
      </c>
      <c r="C8419" s="1">
        <v>1</v>
      </c>
    </row>
    <row r="8420" spans="1:3" x14ac:dyDescent="0.25">
      <c r="A8420" s="1" t="s">
        <v>8489</v>
      </c>
      <c r="B8420" s="1">
        <v>50112018</v>
      </c>
      <c r="C8420" s="1">
        <v>1</v>
      </c>
    </row>
    <row r="8421" spans="1:3" x14ac:dyDescent="0.25">
      <c r="A8421" s="1" t="s">
        <v>8490</v>
      </c>
      <c r="B8421" s="1">
        <v>50112017</v>
      </c>
      <c r="C8421" s="1">
        <v>1</v>
      </c>
    </row>
    <row r="8422" spans="1:3" x14ac:dyDescent="0.25">
      <c r="A8422" s="1" t="s">
        <v>8491</v>
      </c>
      <c r="B8422" s="1">
        <v>50112019</v>
      </c>
      <c r="C8422" s="1">
        <v>1</v>
      </c>
    </row>
    <row r="8423" spans="1:3" x14ac:dyDescent="0.25">
      <c r="A8423" s="1" t="s">
        <v>8492</v>
      </c>
      <c r="B8423" s="1">
        <v>50112021</v>
      </c>
      <c r="C8423" s="1">
        <v>1</v>
      </c>
    </row>
    <row r="8424" spans="1:3" x14ac:dyDescent="0.25">
      <c r="A8424" s="1" t="s">
        <v>8493</v>
      </c>
      <c r="B8424" s="1">
        <v>50112020</v>
      </c>
      <c r="C8424" s="1">
        <v>1</v>
      </c>
    </row>
    <row r="8425" spans="1:3" x14ac:dyDescent="0.25">
      <c r="A8425" s="1" t="s">
        <v>8494</v>
      </c>
      <c r="B8425" s="1">
        <v>50112052</v>
      </c>
      <c r="C8425" s="1">
        <v>1</v>
      </c>
    </row>
    <row r="8426" spans="1:3" x14ac:dyDescent="0.25">
      <c r="A8426" s="1" t="s">
        <v>8495</v>
      </c>
      <c r="B8426" s="1">
        <v>50131626</v>
      </c>
      <c r="C8426" s="1">
        <v>1</v>
      </c>
    </row>
    <row r="8427" spans="1:3" x14ac:dyDescent="0.25">
      <c r="A8427" s="1" t="s">
        <v>8496</v>
      </c>
      <c r="B8427" s="1">
        <v>50131625</v>
      </c>
      <c r="C8427" s="1">
        <v>1</v>
      </c>
    </row>
    <row r="8428" spans="1:3" x14ac:dyDescent="0.25">
      <c r="A8428" s="1" t="s">
        <v>8497</v>
      </c>
      <c r="B8428" s="1">
        <v>50131627</v>
      </c>
      <c r="C8428" s="1">
        <v>1</v>
      </c>
    </row>
    <row r="8429" spans="1:3" x14ac:dyDescent="0.25">
      <c r="A8429" s="1" t="s">
        <v>8498</v>
      </c>
      <c r="B8429" s="1">
        <v>50131629</v>
      </c>
      <c r="C8429" s="1">
        <v>1</v>
      </c>
    </row>
    <row r="8430" spans="1:3" x14ac:dyDescent="0.25">
      <c r="A8430" s="1" t="s">
        <v>8499</v>
      </c>
      <c r="B8430" s="1">
        <v>50131628</v>
      </c>
      <c r="C8430" s="1">
        <v>1</v>
      </c>
    </row>
    <row r="8431" spans="1:3" x14ac:dyDescent="0.25">
      <c r="A8431" s="1" t="s">
        <v>8500</v>
      </c>
      <c r="B8431" s="1">
        <v>50131624</v>
      </c>
      <c r="C8431" s="1">
        <v>1</v>
      </c>
    </row>
    <row r="8432" spans="1:3" x14ac:dyDescent="0.25">
      <c r="A8432" s="1" t="s">
        <v>8501</v>
      </c>
      <c r="B8432" s="1">
        <v>50131620</v>
      </c>
      <c r="C8432" s="1">
        <v>1</v>
      </c>
    </row>
    <row r="8433" spans="1:3" x14ac:dyDescent="0.25">
      <c r="A8433" s="1" t="s">
        <v>8502</v>
      </c>
      <c r="B8433" s="1">
        <v>50131619</v>
      </c>
      <c r="C8433" s="1">
        <v>1</v>
      </c>
    </row>
    <row r="8434" spans="1:3" x14ac:dyDescent="0.25">
      <c r="A8434" s="1" t="s">
        <v>8503</v>
      </c>
      <c r="B8434" s="1">
        <v>50131621</v>
      </c>
      <c r="C8434" s="1">
        <v>1</v>
      </c>
    </row>
    <row r="8435" spans="1:3" x14ac:dyDescent="0.25">
      <c r="A8435" s="1" t="s">
        <v>8504</v>
      </c>
      <c r="B8435" s="1">
        <v>50131623</v>
      </c>
      <c r="C8435" s="1">
        <v>1</v>
      </c>
    </row>
    <row r="8436" spans="1:3" x14ac:dyDescent="0.25">
      <c r="A8436" s="1" t="s">
        <v>8505</v>
      </c>
      <c r="B8436" s="1">
        <v>50131622</v>
      </c>
      <c r="C8436" s="1">
        <v>1</v>
      </c>
    </row>
    <row r="8437" spans="1:3" x14ac:dyDescent="0.25">
      <c r="A8437" s="1" t="s">
        <v>8506</v>
      </c>
      <c r="B8437" s="1">
        <v>50131630</v>
      </c>
      <c r="C8437" s="1">
        <v>1</v>
      </c>
    </row>
    <row r="8438" spans="1:3" x14ac:dyDescent="0.25">
      <c r="A8438" s="1" t="s">
        <v>8507</v>
      </c>
      <c r="B8438" s="1">
        <v>50131703</v>
      </c>
      <c r="C8438" s="1">
        <v>1</v>
      </c>
    </row>
    <row r="8439" spans="1:3" x14ac:dyDescent="0.25">
      <c r="A8439" s="1" t="s">
        <v>8508</v>
      </c>
      <c r="B8439" s="1">
        <v>50131702</v>
      </c>
      <c r="C8439" s="1">
        <v>1</v>
      </c>
    </row>
    <row r="8440" spans="1:3" x14ac:dyDescent="0.25">
      <c r="A8440" s="1" t="s">
        <v>8509</v>
      </c>
      <c r="B8440" s="1">
        <v>50131704</v>
      </c>
      <c r="C8440" s="1">
        <v>1</v>
      </c>
    </row>
    <row r="8441" spans="1:3" x14ac:dyDescent="0.25">
      <c r="A8441" s="1" t="s">
        <v>8510</v>
      </c>
      <c r="B8441" s="1">
        <v>50131706</v>
      </c>
      <c r="C8441" s="1">
        <v>1</v>
      </c>
    </row>
    <row r="8442" spans="1:3" x14ac:dyDescent="0.25">
      <c r="A8442" s="1" t="s">
        <v>8511</v>
      </c>
      <c r="B8442" s="1">
        <v>50131705</v>
      </c>
      <c r="C8442" s="1">
        <v>1</v>
      </c>
    </row>
    <row r="8443" spans="1:3" x14ac:dyDescent="0.25">
      <c r="A8443" s="1" t="s">
        <v>8512</v>
      </c>
      <c r="B8443" s="1">
        <v>50131701</v>
      </c>
      <c r="C8443" s="1">
        <v>1</v>
      </c>
    </row>
    <row r="8444" spans="1:3" x14ac:dyDescent="0.25">
      <c r="A8444" s="1" t="s">
        <v>8513</v>
      </c>
      <c r="B8444" s="1">
        <v>50131632</v>
      </c>
      <c r="C8444" s="1">
        <v>1</v>
      </c>
    </row>
    <row r="8445" spans="1:3" x14ac:dyDescent="0.25">
      <c r="A8445" s="1" t="s">
        <v>8514</v>
      </c>
      <c r="B8445" s="1">
        <v>50131631</v>
      </c>
      <c r="C8445" s="1">
        <v>1</v>
      </c>
    </row>
    <row r="8446" spans="1:3" x14ac:dyDescent="0.25">
      <c r="A8446" s="1" t="s">
        <v>8515</v>
      </c>
      <c r="B8446" s="1">
        <v>50131633</v>
      </c>
      <c r="C8446" s="1">
        <v>1</v>
      </c>
    </row>
    <row r="8447" spans="1:3" x14ac:dyDescent="0.25">
      <c r="A8447" s="1" t="s">
        <v>8516</v>
      </c>
      <c r="B8447" s="1">
        <v>50131635</v>
      </c>
      <c r="C8447" s="1">
        <v>1</v>
      </c>
    </row>
    <row r="8448" spans="1:3" x14ac:dyDescent="0.25">
      <c r="A8448" s="1" t="s">
        <v>8517</v>
      </c>
      <c r="B8448" s="1">
        <v>50131634</v>
      </c>
      <c r="C8448" s="1">
        <v>1</v>
      </c>
    </row>
    <row r="8449" spans="1:3" x14ac:dyDescent="0.25">
      <c r="A8449" s="1" t="s">
        <v>8518</v>
      </c>
      <c r="B8449" s="1">
        <v>50131618</v>
      </c>
      <c r="C8449" s="1">
        <v>1</v>
      </c>
    </row>
    <row r="8450" spans="1:3" x14ac:dyDescent="0.25">
      <c r="A8450" s="1" t="s">
        <v>8519</v>
      </c>
      <c r="B8450" s="1">
        <v>50121705</v>
      </c>
      <c r="C8450" s="1">
        <v>1</v>
      </c>
    </row>
    <row r="8451" spans="1:3" x14ac:dyDescent="0.25">
      <c r="A8451" s="1" t="s">
        <v>8520</v>
      </c>
      <c r="B8451" s="1">
        <v>50121613</v>
      </c>
      <c r="C8451" s="1">
        <v>1</v>
      </c>
    </row>
    <row r="8452" spans="1:3" x14ac:dyDescent="0.25">
      <c r="A8452" s="1" t="s">
        <v>8521</v>
      </c>
      <c r="B8452" s="1">
        <v>50121706</v>
      </c>
      <c r="C8452" s="1">
        <v>1</v>
      </c>
    </row>
    <row r="8453" spans="1:3" x14ac:dyDescent="0.25">
      <c r="A8453" s="1" t="s">
        <v>8522</v>
      </c>
      <c r="B8453" s="1">
        <v>50121802</v>
      </c>
      <c r="C8453" s="1">
        <v>1</v>
      </c>
    </row>
    <row r="8454" spans="1:3" x14ac:dyDescent="0.25">
      <c r="A8454" s="1" t="s">
        <v>8523</v>
      </c>
      <c r="B8454" s="1">
        <v>50121707</v>
      </c>
      <c r="C8454" s="1">
        <v>1</v>
      </c>
    </row>
    <row r="8455" spans="1:3" x14ac:dyDescent="0.25">
      <c r="A8455" s="1" t="s">
        <v>8524</v>
      </c>
      <c r="B8455" s="1">
        <v>50121612</v>
      </c>
      <c r="C8455" s="1">
        <v>1</v>
      </c>
    </row>
    <row r="8456" spans="1:3" x14ac:dyDescent="0.25">
      <c r="A8456" s="1" t="s">
        <v>8525</v>
      </c>
      <c r="B8456" s="1">
        <v>50121537</v>
      </c>
      <c r="C8456" s="1">
        <v>1</v>
      </c>
    </row>
    <row r="8457" spans="1:3" x14ac:dyDescent="0.25">
      <c r="A8457" s="1" t="s">
        <v>8526</v>
      </c>
      <c r="B8457" s="1">
        <v>50112053</v>
      </c>
      <c r="C8457" s="1">
        <v>1</v>
      </c>
    </row>
    <row r="8458" spans="1:3" x14ac:dyDescent="0.25">
      <c r="A8458" s="1" t="s">
        <v>8527</v>
      </c>
      <c r="B8458" s="1">
        <v>50121538</v>
      </c>
      <c r="C8458" s="1">
        <v>1</v>
      </c>
    </row>
    <row r="8459" spans="1:3" x14ac:dyDescent="0.25">
      <c r="A8459" s="1" t="s">
        <v>8528</v>
      </c>
      <c r="B8459" s="1">
        <v>50121611</v>
      </c>
      <c r="C8459" s="1">
        <v>1</v>
      </c>
    </row>
    <row r="8460" spans="1:3" x14ac:dyDescent="0.25">
      <c r="A8460" s="1" t="s">
        <v>8529</v>
      </c>
      <c r="B8460" s="1">
        <v>50121539</v>
      </c>
      <c r="C8460" s="1">
        <v>1</v>
      </c>
    </row>
    <row r="8461" spans="1:3" x14ac:dyDescent="0.25">
      <c r="A8461" s="1" t="s">
        <v>8530</v>
      </c>
      <c r="B8461" s="1">
        <v>50121803</v>
      </c>
      <c r="C8461" s="1">
        <v>1</v>
      </c>
    </row>
    <row r="8462" spans="1:3" x14ac:dyDescent="0.25">
      <c r="A8462" s="1" t="s">
        <v>8531</v>
      </c>
      <c r="B8462" s="1">
        <v>50131614</v>
      </c>
      <c r="C8462" s="1">
        <v>1</v>
      </c>
    </row>
    <row r="8463" spans="1:3" x14ac:dyDescent="0.25">
      <c r="A8463" s="1" t="s">
        <v>8532</v>
      </c>
      <c r="B8463" s="1">
        <v>50131613</v>
      </c>
      <c r="C8463" s="1">
        <v>1</v>
      </c>
    </row>
    <row r="8464" spans="1:3" x14ac:dyDescent="0.25">
      <c r="A8464" s="1" t="s">
        <v>8533</v>
      </c>
      <c r="B8464" s="1">
        <v>50131615</v>
      </c>
      <c r="C8464" s="1">
        <v>1</v>
      </c>
    </row>
    <row r="8465" spans="1:3" x14ac:dyDescent="0.25">
      <c r="A8465" s="1" t="s">
        <v>8534</v>
      </c>
      <c r="B8465" s="1">
        <v>50131617</v>
      </c>
      <c r="C8465" s="1">
        <v>1</v>
      </c>
    </row>
    <row r="8466" spans="1:3" x14ac:dyDescent="0.25">
      <c r="A8466" s="1" t="s">
        <v>8535</v>
      </c>
      <c r="B8466" s="1">
        <v>50131616</v>
      </c>
      <c r="C8466" s="1">
        <v>1</v>
      </c>
    </row>
    <row r="8467" spans="1:3" x14ac:dyDescent="0.25">
      <c r="A8467" s="1" t="s">
        <v>8536</v>
      </c>
      <c r="B8467" s="1">
        <v>50131612</v>
      </c>
      <c r="C8467" s="1">
        <v>1</v>
      </c>
    </row>
    <row r="8468" spans="1:3" x14ac:dyDescent="0.25">
      <c r="A8468" s="1" t="s">
        <v>8537</v>
      </c>
      <c r="B8468" s="1">
        <v>50121901</v>
      </c>
      <c r="C8468" s="1">
        <v>1</v>
      </c>
    </row>
    <row r="8469" spans="1:3" x14ac:dyDescent="0.25">
      <c r="A8469" s="1" t="s">
        <v>8538</v>
      </c>
      <c r="B8469" s="1">
        <v>50121804</v>
      </c>
      <c r="C8469" s="1">
        <v>1</v>
      </c>
    </row>
    <row r="8470" spans="1:3" x14ac:dyDescent="0.25">
      <c r="A8470" s="1" t="s">
        <v>8539</v>
      </c>
      <c r="B8470" s="1">
        <v>50121902</v>
      </c>
      <c r="C8470" s="1">
        <v>1</v>
      </c>
    </row>
    <row r="8471" spans="1:3" x14ac:dyDescent="0.25">
      <c r="A8471" s="1" t="s">
        <v>8540</v>
      </c>
      <c r="B8471" s="1">
        <v>50131609</v>
      </c>
      <c r="C8471" s="1">
        <v>1</v>
      </c>
    </row>
    <row r="8472" spans="1:3" x14ac:dyDescent="0.25">
      <c r="A8472" s="1" t="s">
        <v>8541</v>
      </c>
      <c r="B8472" s="1">
        <v>50121903</v>
      </c>
      <c r="C8472" s="1">
        <v>1</v>
      </c>
    </row>
    <row r="8473" spans="1:3" x14ac:dyDescent="0.25">
      <c r="A8473" s="1" t="s">
        <v>8542</v>
      </c>
      <c r="B8473" s="1">
        <v>50301517</v>
      </c>
      <c r="C8473" s="1">
        <v>1</v>
      </c>
    </row>
    <row r="8474" spans="1:3" x14ac:dyDescent="0.25">
      <c r="A8474" s="1" t="s">
        <v>8543</v>
      </c>
      <c r="B8474" s="1">
        <v>50301516</v>
      </c>
      <c r="C8474" s="1">
        <v>1</v>
      </c>
    </row>
    <row r="8475" spans="1:3" x14ac:dyDescent="0.25">
      <c r="A8475" s="1" t="s">
        <v>8544</v>
      </c>
      <c r="B8475" s="1">
        <v>50301518</v>
      </c>
      <c r="C8475" s="1">
        <v>1</v>
      </c>
    </row>
    <row r="8476" spans="1:3" x14ac:dyDescent="0.25">
      <c r="A8476" s="1" t="s">
        <v>8545</v>
      </c>
      <c r="B8476" s="1">
        <v>50301520</v>
      </c>
      <c r="C8476" s="1">
        <v>1</v>
      </c>
    </row>
    <row r="8477" spans="1:3" x14ac:dyDescent="0.25">
      <c r="A8477" s="1" t="s">
        <v>8546</v>
      </c>
      <c r="B8477" s="1">
        <v>50301519</v>
      </c>
      <c r="C8477" s="1">
        <v>1</v>
      </c>
    </row>
    <row r="8478" spans="1:3" x14ac:dyDescent="0.25">
      <c r="A8478" s="1" t="s">
        <v>8547</v>
      </c>
      <c r="B8478" s="1">
        <v>50301515</v>
      </c>
      <c r="C8478" s="1">
        <v>1</v>
      </c>
    </row>
    <row r="8479" spans="1:3" x14ac:dyDescent="0.25">
      <c r="A8479" s="1" t="s">
        <v>8548</v>
      </c>
      <c r="B8479" s="1">
        <v>50301511</v>
      </c>
      <c r="C8479" s="1">
        <v>1</v>
      </c>
    </row>
    <row r="8480" spans="1:3" x14ac:dyDescent="0.25">
      <c r="A8480" s="1" t="s">
        <v>8549</v>
      </c>
      <c r="B8480" s="1">
        <v>50301510</v>
      </c>
      <c r="C8480" s="1">
        <v>1</v>
      </c>
    </row>
    <row r="8481" spans="1:3" x14ac:dyDescent="0.25">
      <c r="A8481" s="1" t="s">
        <v>8550</v>
      </c>
      <c r="B8481" s="1">
        <v>50301512</v>
      </c>
      <c r="C8481" s="1">
        <v>1</v>
      </c>
    </row>
    <row r="8482" spans="1:3" x14ac:dyDescent="0.25">
      <c r="A8482" s="1" t="s">
        <v>8551</v>
      </c>
      <c r="B8482" s="1">
        <v>50301514</v>
      </c>
      <c r="C8482" s="1">
        <v>1</v>
      </c>
    </row>
    <row r="8483" spans="1:3" x14ac:dyDescent="0.25">
      <c r="A8483" s="1" t="s">
        <v>8552</v>
      </c>
      <c r="B8483" s="1">
        <v>50301513</v>
      </c>
      <c r="C8483" s="1">
        <v>1</v>
      </c>
    </row>
    <row r="8484" spans="1:3" x14ac:dyDescent="0.25">
      <c r="A8484" s="1" t="s">
        <v>8553</v>
      </c>
      <c r="B8484" s="1">
        <v>50301521</v>
      </c>
      <c r="C8484" s="1">
        <v>1</v>
      </c>
    </row>
    <row r="8485" spans="1:3" x14ac:dyDescent="0.25">
      <c r="A8485" s="1" t="s">
        <v>8554</v>
      </c>
      <c r="B8485" s="1">
        <v>50301529</v>
      </c>
      <c r="C8485" s="1">
        <v>1</v>
      </c>
    </row>
    <row r="8486" spans="1:3" x14ac:dyDescent="0.25">
      <c r="A8486" s="1" t="s">
        <v>8555</v>
      </c>
      <c r="B8486" s="1">
        <v>50301528</v>
      </c>
      <c r="C8486" s="1">
        <v>1</v>
      </c>
    </row>
    <row r="8487" spans="1:3" x14ac:dyDescent="0.25">
      <c r="A8487" s="1" t="s">
        <v>8556</v>
      </c>
      <c r="B8487" s="1">
        <v>50301530</v>
      </c>
      <c r="C8487" s="1">
        <v>1</v>
      </c>
    </row>
    <row r="8488" spans="1:3" x14ac:dyDescent="0.25">
      <c r="A8488" s="1" t="s">
        <v>8557</v>
      </c>
      <c r="B8488" s="1">
        <v>50301532</v>
      </c>
      <c r="C8488" s="1">
        <v>1</v>
      </c>
    </row>
    <row r="8489" spans="1:3" x14ac:dyDescent="0.25">
      <c r="A8489" s="1" t="s">
        <v>8558</v>
      </c>
      <c r="B8489" s="1">
        <v>50301531</v>
      </c>
      <c r="C8489" s="1">
        <v>1</v>
      </c>
    </row>
    <row r="8490" spans="1:3" x14ac:dyDescent="0.25">
      <c r="A8490" s="1" t="s">
        <v>8559</v>
      </c>
      <c r="B8490" s="1">
        <v>50301527</v>
      </c>
      <c r="C8490" s="1">
        <v>1</v>
      </c>
    </row>
    <row r="8491" spans="1:3" x14ac:dyDescent="0.25">
      <c r="A8491" s="1" t="s">
        <v>8560</v>
      </c>
      <c r="B8491" s="1">
        <v>50301523</v>
      </c>
      <c r="C8491" s="1">
        <v>1</v>
      </c>
    </row>
    <row r="8492" spans="1:3" x14ac:dyDescent="0.25">
      <c r="A8492" s="1" t="s">
        <v>8561</v>
      </c>
      <c r="B8492" s="1">
        <v>50301522</v>
      </c>
      <c r="C8492" s="1">
        <v>1</v>
      </c>
    </row>
    <row r="8493" spans="1:3" x14ac:dyDescent="0.25">
      <c r="A8493" s="1" t="s">
        <v>8562</v>
      </c>
      <c r="B8493" s="1">
        <v>50301524</v>
      </c>
      <c r="C8493" s="1">
        <v>1</v>
      </c>
    </row>
    <row r="8494" spans="1:3" x14ac:dyDescent="0.25">
      <c r="A8494" s="1" t="s">
        <v>8563</v>
      </c>
      <c r="B8494" s="1">
        <v>50301526</v>
      </c>
      <c r="C8494" s="1">
        <v>1</v>
      </c>
    </row>
    <row r="8495" spans="1:3" x14ac:dyDescent="0.25">
      <c r="A8495" s="1" t="s">
        <v>8564</v>
      </c>
      <c r="B8495" s="1">
        <v>50301525</v>
      </c>
      <c r="C8495" s="1">
        <v>1</v>
      </c>
    </row>
    <row r="8496" spans="1:3" x14ac:dyDescent="0.25">
      <c r="A8496" s="1" t="s">
        <v>8565</v>
      </c>
      <c r="B8496" s="1">
        <v>50301509</v>
      </c>
      <c r="C8496" s="1">
        <v>1</v>
      </c>
    </row>
    <row r="8497" spans="1:3" x14ac:dyDescent="0.25">
      <c r="A8497" s="1" t="s">
        <v>8566</v>
      </c>
      <c r="B8497" s="1">
        <v>50221101</v>
      </c>
      <c r="C8497" s="1">
        <v>1</v>
      </c>
    </row>
    <row r="8498" spans="1:3" x14ac:dyDescent="0.25">
      <c r="A8498" s="1" t="s">
        <v>8567</v>
      </c>
      <c r="B8498" s="1">
        <v>50221002</v>
      </c>
      <c r="C8498" s="1">
        <v>1</v>
      </c>
    </row>
    <row r="8499" spans="1:3" x14ac:dyDescent="0.25">
      <c r="A8499" s="1" t="s">
        <v>8568</v>
      </c>
      <c r="B8499" s="1">
        <v>50221102</v>
      </c>
      <c r="C8499" s="1">
        <v>1</v>
      </c>
    </row>
    <row r="8500" spans="1:3" x14ac:dyDescent="0.25">
      <c r="A8500" s="1" t="s">
        <v>8569</v>
      </c>
      <c r="B8500" s="1">
        <v>50221202</v>
      </c>
      <c r="C8500" s="1">
        <v>1</v>
      </c>
    </row>
    <row r="8501" spans="1:3" x14ac:dyDescent="0.25">
      <c r="A8501" s="1" t="s">
        <v>8570</v>
      </c>
      <c r="B8501" s="1">
        <v>50221201</v>
      </c>
      <c r="C8501" s="1">
        <v>1</v>
      </c>
    </row>
    <row r="8502" spans="1:3" x14ac:dyDescent="0.25">
      <c r="A8502" s="1" t="s">
        <v>8571</v>
      </c>
      <c r="B8502" s="1">
        <v>50221001</v>
      </c>
      <c r="C8502" s="1">
        <v>1</v>
      </c>
    </row>
    <row r="8503" spans="1:3" x14ac:dyDescent="0.25">
      <c r="A8503" s="1" t="s">
        <v>8572</v>
      </c>
      <c r="B8503" s="1">
        <v>50211609</v>
      </c>
      <c r="C8503" s="1">
        <v>1</v>
      </c>
    </row>
    <row r="8504" spans="1:3" x14ac:dyDescent="0.25">
      <c r="A8504" s="1" t="s">
        <v>8573</v>
      </c>
      <c r="B8504" s="1">
        <v>50211608</v>
      </c>
      <c r="C8504" s="1">
        <v>1</v>
      </c>
    </row>
    <row r="8505" spans="1:3" x14ac:dyDescent="0.25">
      <c r="A8505" s="1" t="s">
        <v>8574</v>
      </c>
      <c r="B8505" s="1">
        <v>50211610</v>
      </c>
      <c r="C8505" s="1">
        <v>1</v>
      </c>
    </row>
    <row r="8506" spans="1:3" x14ac:dyDescent="0.25">
      <c r="A8506" s="1" t="s">
        <v>8575</v>
      </c>
      <c r="B8506" s="1">
        <v>50211612</v>
      </c>
      <c r="C8506" s="1">
        <v>1</v>
      </c>
    </row>
    <row r="8507" spans="1:3" x14ac:dyDescent="0.25">
      <c r="A8507" s="1" t="s">
        <v>8576</v>
      </c>
      <c r="B8507" s="1">
        <v>50211611</v>
      </c>
      <c r="C8507" s="1">
        <v>1</v>
      </c>
    </row>
    <row r="8508" spans="1:3" x14ac:dyDescent="0.25">
      <c r="A8508" s="1" t="s">
        <v>8577</v>
      </c>
      <c r="B8508" s="1">
        <v>50221301</v>
      </c>
      <c r="C8508" s="1">
        <v>1</v>
      </c>
    </row>
    <row r="8509" spans="1:3" x14ac:dyDescent="0.25">
      <c r="A8509" s="1" t="s">
        <v>8578</v>
      </c>
      <c r="B8509" s="1">
        <v>50301505</v>
      </c>
      <c r="C8509" s="1">
        <v>1</v>
      </c>
    </row>
    <row r="8510" spans="1:3" x14ac:dyDescent="0.25">
      <c r="A8510" s="1" t="s">
        <v>8579</v>
      </c>
      <c r="B8510" s="1">
        <v>50301504</v>
      </c>
      <c r="C8510" s="1">
        <v>1</v>
      </c>
    </row>
    <row r="8511" spans="1:3" x14ac:dyDescent="0.25">
      <c r="A8511" s="1" t="s">
        <v>8580</v>
      </c>
      <c r="B8511" s="1">
        <v>50301506</v>
      </c>
      <c r="C8511" s="1">
        <v>1</v>
      </c>
    </row>
    <row r="8512" spans="1:3" x14ac:dyDescent="0.25">
      <c r="A8512" s="1" t="s">
        <v>8581</v>
      </c>
      <c r="B8512" s="1">
        <v>50301508</v>
      </c>
      <c r="C8512" s="1">
        <v>1</v>
      </c>
    </row>
    <row r="8513" spans="1:3" x14ac:dyDescent="0.25">
      <c r="A8513" s="1" t="s">
        <v>8582</v>
      </c>
      <c r="B8513" s="1">
        <v>50301507</v>
      </c>
      <c r="C8513" s="1">
        <v>1</v>
      </c>
    </row>
    <row r="8514" spans="1:3" x14ac:dyDescent="0.25">
      <c r="A8514" s="1" t="s">
        <v>8583</v>
      </c>
      <c r="B8514" s="1">
        <v>50301503</v>
      </c>
      <c r="C8514" s="1">
        <v>1</v>
      </c>
    </row>
    <row r="8515" spans="1:3" x14ac:dyDescent="0.25">
      <c r="A8515" s="1" t="s">
        <v>8584</v>
      </c>
      <c r="B8515" s="1">
        <v>50221303</v>
      </c>
      <c r="C8515" s="1">
        <v>1</v>
      </c>
    </row>
    <row r="8516" spans="1:3" x14ac:dyDescent="0.25">
      <c r="A8516" s="1" t="s">
        <v>8585</v>
      </c>
      <c r="B8516" s="1">
        <v>50221302</v>
      </c>
      <c r="C8516" s="1">
        <v>1</v>
      </c>
    </row>
    <row r="8517" spans="1:3" x14ac:dyDescent="0.25">
      <c r="A8517" s="1" t="s">
        <v>8586</v>
      </c>
      <c r="B8517" s="1">
        <v>50221304</v>
      </c>
      <c r="C8517" s="1">
        <v>1</v>
      </c>
    </row>
    <row r="8518" spans="1:3" x14ac:dyDescent="0.25">
      <c r="A8518" s="1" t="s">
        <v>8587</v>
      </c>
      <c r="B8518" s="1">
        <v>50301502</v>
      </c>
      <c r="C8518" s="1">
        <v>1</v>
      </c>
    </row>
    <row r="8519" spans="1:3" x14ac:dyDescent="0.25">
      <c r="A8519" s="1" t="s">
        <v>8588</v>
      </c>
      <c r="B8519" s="1">
        <v>50301501</v>
      </c>
      <c r="C8519" s="1">
        <v>1</v>
      </c>
    </row>
    <row r="8520" spans="1:3" x14ac:dyDescent="0.25">
      <c r="A8520" s="1" t="s">
        <v>8589</v>
      </c>
      <c r="B8520" s="1">
        <v>50301533</v>
      </c>
      <c r="C8520" s="1">
        <v>1</v>
      </c>
    </row>
    <row r="8521" spans="1:3" x14ac:dyDescent="0.25">
      <c r="A8521" s="1" t="s">
        <v>8590</v>
      </c>
      <c r="B8521" s="1">
        <v>50301565</v>
      </c>
      <c r="C8521" s="1">
        <v>1</v>
      </c>
    </row>
    <row r="8522" spans="1:3" x14ac:dyDescent="0.25">
      <c r="A8522" s="1" t="s">
        <v>8591</v>
      </c>
      <c r="B8522" s="1">
        <v>50301564</v>
      </c>
      <c r="C8522" s="1">
        <v>1</v>
      </c>
    </row>
    <row r="8523" spans="1:3" x14ac:dyDescent="0.25">
      <c r="A8523" s="1" t="s">
        <v>8592</v>
      </c>
      <c r="B8523" s="1">
        <v>50301566</v>
      </c>
      <c r="C8523" s="1">
        <v>1</v>
      </c>
    </row>
    <row r="8524" spans="1:3" x14ac:dyDescent="0.25">
      <c r="A8524" s="1" t="s">
        <v>8593</v>
      </c>
      <c r="B8524" s="1">
        <v>50301568</v>
      </c>
      <c r="C8524" s="1">
        <v>1</v>
      </c>
    </row>
    <row r="8525" spans="1:3" x14ac:dyDescent="0.25">
      <c r="A8525" s="1" t="s">
        <v>8594</v>
      </c>
      <c r="B8525" s="1">
        <v>50301567</v>
      </c>
      <c r="C8525" s="1">
        <v>1</v>
      </c>
    </row>
    <row r="8526" spans="1:3" x14ac:dyDescent="0.25">
      <c r="A8526" s="1" t="s">
        <v>8595</v>
      </c>
      <c r="B8526" s="1">
        <v>50301563</v>
      </c>
      <c r="C8526" s="1">
        <v>1</v>
      </c>
    </row>
    <row r="8527" spans="1:3" x14ac:dyDescent="0.25">
      <c r="A8527" s="1" t="s">
        <v>8596</v>
      </c>
      <c r="B8527" s="1">
        <v>50301559</v>
      </c>
      <c r="C8527" s="1">
        <v>1</v>
      </c>
    </row>
    <row r="8528" spans="1:3" x14ac:dyDescent="0.25">
      <c r="A8528" s="1" t="s">
        <v>8597</v>
      </c>
      <c r="B8528" s="1">
        <v>50301558</v>
      </c>
      <c r="C8528" s="1">
        <v>1</v>
      </c>
    </row>
    <row r="8529" spans="1:3" x14ac:dyDescent="0.25">
      <c r="A8529" s="1" t="s">
        <v>8598</v>
      </c>
      <c r="B8529" s="1">
        <v>50301560</v>
      </c>
      <c r="C8529" s="1">
        <v>1</v>
      </c>
    </row>
    <row r="8530" spans="1:3" x14ac:dyDescent="0.25">
      <c r="A8530" s="1" t="s">
        <v>8599</v>
      </c>
      <c r="B8530" s="1">
        <v>50301562</v>
      </c>
      <c r="C8530" s="1">
        <v>1</v>
      </c>
    </row>
    <row r="8531" spans="1:3" x14ac:dyDescent="0.25">
      <c r="A8531" s="1" t="s">
        <v>8600</v>
      </c>
      <c r="B8531" s="1">
        <v>50301561</v>
      </c>
      <c r="C8531" s="1">
        <v>1</v>
      </c>
    </row>
    <row r="8532" spans="1:3" x14ac:dyDescent="0.25">
      <c r="A8532" s="1" t="s">
        <v>8601</v>
      </c>
      <c r="B8532" s="1">
        <v>50301569</v>
      </c>
      <c r="C8532" s="1">
        <v>1</v>
      </c>
    </row>
    <row r="8533" spans="1:3" x14ac:dyDescent="0.25">
      <c r="A8533" s="1" t="s">
        <v>8602</v>
      </c>
      <c r="B8533" s="1">
        <v>50301577</v>
      </c>
      <c r="C8533" s="1">
        <v>1</v>
      </c>
    </row>
    <row r="8534" spans="1:3" x14ac:dyDescent="0.25">
      <c r="A8534" s="1" t="s">
        <v>8603</v>
      </c>
      <c r="B8534" s="1">
        <v>50301576</v>
      </c>
      <c r="C8534" s="1">
        <v>1</v>
      </c>
    </row>
    <row r="8535" spans="1:3" x14ac:dyDescent="0.25">
      <c r="A8535" s="1" t="s">
        <v>8604</v>
      </c>
      <c r="B8535" s="1">
        <v>50301578</v>
      </c>
      <c r="C8535" s="1">
        <v>1</v>
      </c>
    </row>
    <row r="8536" spans="1:3" x14ac:dyDescent="0.25">
      <c r="A8536" s="1" t="s">
        <v>8605</v>
      </c>
      <c r="B8536" s="1">
        <v>50301580</v>
      </c>
      <c r="C8536" s="1">
        <v>1</v>
      </c>
    </row>
    <row r="8537" spans="1:3" x14ac:dyDescent="0.25">
      <c r="A8537" s="1" t="s">
        <v>8606</v>
      </c>
      <c r="B8537" s="1">
        <v>50301579</v>
      </c>
      <c r="C8537" s="1">
        <v>1</v>
      </c>
    </row>
    <row r="8538" spans="1:3" x14ac:dyDescent="0.25">
      <c r="A8538" s="1" t="s">
        <v>8607</v>
      </c>
      <c r="B8538" s="1">
        <v>50301575</v>
      </c>
      <c r="C8538" s="1">
        <v>1</v>
      </c>
    </row>
    <row r="8539" spans="1:3" x14ac:dyDescent="0.25">
      <c r="A8539" s="1" t="s">
        <v>8608</v>
      </c>
      <c r="B8539" s="1">
        <v>50301571</v>
      </c>
      <c r="C8539" s="1">
        <v>1</v>
      </c>
    </row>
    <row r="8540" spans="1:3" x14ac:dyDescent="0.25">
      <c r="A8540" s="1" t="s">
        <v>8609</v>
      </c>
      <c r="B8540" s="1">
        <v>50301570</v>
      </c>
      <c r="C8540" s="1">
        <v>1</v>
      </c>
    </row>
    <row r="8541" spans="1:3" x14ac:dyDescent="0.25">
      <c r="A8541" s="1" t="s">
        <v>8610</v>
      </c>
      <c r="B8541" s="1">
        <v>50301572</v>
      </c>
      <c r="C8541" s="1">
        <v>1</v>
      </c>
    </row>
    <row r="8542" spans="1:3" x14ac:dyDescent="0.25">
      <c r="A8542" s="1" t="s">
        <v>8611</v>
      </c>
      <c r="B8542" s="1">
        <v>50301574</v>
      </c>
      <c r="C8542" s="1">
        <v>1</v>
      </c>
    </row>
    <row r="8543" spans="1:3" x14ac:dyDescent="0.25">
      <c r="A8543" s="1" t="s">
        <v>8612</v>
      </c>
      <c r="B8543" s="1">
        <v>50301573</v>
      </c>
      <c r="C8543" s="1">
        <v>1</v>
      </c>
    </row>
    <row r="8544" spans="1:3" x14ac:dyDescent="0.25">
      <c r="A8544" s="1" t="s">
        <v>8613</v>
      </c>
      <c r="B8544" s="1">
        <v>50301557</v>
      </c>
      <c r="C8544" s="1">
        <v>1</v>
      </c>
    </row>
    <row r="8545" spans="1:3" x14ac:dyDescent="0.25">
      <c r="A8545" s="1" t="s">
        <v>8614</v>
      </c>
      <c r="B8545" s="1">
        <v>50301541</v>
      </c>
      <c r="C8545" s="1">
        <v>1</v>
      </c>
    </row>
    <row r="8546" spans="1:3" x14ac:dyDescent="0.25">
      <c r="A8546" s="1" t="s">
        <v>8615</v>
      </c>
      <c r="B8546" s="1">
        <v>50301540</v>
      </c>
      <c r="C8546" s="1">
        <v>1</v>
      </c>
    </row>
    <row r="8547" spans="1:3" x14ac:dyDescent="0.25">
      <c r="A8547" s="1" t="s">
        <v>8616</v>
      </c>
      <c r="B8547" s="1">
        <v>50301542</v>
      </c>
      <c r="C8547" s="1">
        <v>1</v>
      </c>
    </row>
    <row r="8548" spans="1:3" x14ac:dyDescent="0.25">
      <c r="A8548" s="1" t="s">
        <v>8617</v>
      </c>
      <c r="B8548" s="1">
        <v>50301544</v>
      </c>
      <c r="C8548" s="1">
        <v>1</v>
      </c>
    </row>
    <row r="8549" spans="1:3" x14ac:dyDescent="0.25">
      <c r="A8549" s="1" t="s">
        <v>8618</v>
      </c>
      <c r="B8549" s="1">
        <v>50301543</v>
      </c>
      <c r="C8549" s="1">
        <v>1</v>
      </c>
    </row>
    <row r="8550" spans="1:3" x14ac:dyDescent="0.25">
      <c r="A8550" s="1" t="s">
        <v>8619</v>
      </c>
      <c r="B8550" s="1">
        <v>50301539</v>
      </c>
      <c r="C8550" s="1">
        <v>1</v>
      </c>
    </row>
    <row r="8551" spans="1:3" x14ac:dyDescent="0.25">
      <c r="A8551" s="1" t="s">
        <v>8620</v>
      </c>
      <c r="B8551" s="1">
        <v>50301535</v>
      </c>
      <c r="C8551" s="1">
        <v>1</v>
      </c>
    </row>
    <row r="8552" spans="1:3" x14ac:dyDescent="0.25">
      <c r="A8552" s="1" t="s">
        <v>8621</v>
      </c>
      <c r="B8552" s="1">
        <v>50301534</v>
      </c>
      <c r="C8552" s="1">
        <v>1</v>
      </c>
    </row>
    <row r="8553" spans="1:3" x14ac:dyDescent="0.25">
      <c r="A8553" s="1" t="s">
        <v>8622</v>
      </c>
      <c r="B8553" s="1">
        <v>50301536</v>
      </c>
      <c r="C8553" s="1">
        <v>1</v>
      </c>
    </row>
    <row r="8554" spans="1:3" x14ac:dyDescent="0.25">
      <c r="A8554" s="1" t="s">
        <v>8623</v>
      </c>
      <c r="B8554" s="1">
        <v>50301538</v>
      </c>
      <c r="C8554" s="1">
        <v>1</v>
      </c>
    </row>
    <row r="8555" spans="1:3" x14ac:dyDescent="0.25">
      <c r="A8555" s="1" t="s">
        <v>8624</v>
      </c>
      <c r="B8555" s="1">
        <v>50301537</v>
      </c>
      <c r="C8555" s="1">
        <v>1</v>
      </c>
    </row>
    <row r="8556" spans="1:3" x14ac:dyDescent="0.25">
      <c r="A8556" s="1" t="s">
        <v>8625</v>
      </c>
      <c r="B8556" s="1">
        <v>50301545</v>
      </c>
      <c r="C8556" s="1">
        <v>1</v>
      </c>
    </row>
    <row r="8557" spans="1:3" x14ac:dyDescent="0.25">
      <c r="A8557" s="1" t="s">
        <v>8626</v>
      </c>
      <c r="B8557" s="1">
        <v>50301553</v>
      </c>
      <c r="C8557" s="1">
        <v>1</v>
      </c>
    </row>
    <row r="8558" spans="1:3" x14ac:dyDescent="0.25">
      <c r="A8558" s="1" t="s">
        <v>8627</v>
      </c>
      <c r="B8558" s="1">
        <v>50301552</v>
      </c>
      <c r="C8558" s="1">
        <v>1</v>
      </c>
    </row>
    <row r="8559" spans="1:3" x14ac:dyDescent="0.25">
      <c r="A8559" s="1" t="s">
        <v>8628</v>
      </c>
      <c r="B8559" s="1">
        <v>50301554</v>
      </c>
      <c r="C8559" s="1">
        <v>1</v>
      </c>
    </row>
    <row r="8560" spans="1:3" x14ac:dyDescent="0.25">
      <c r="A8560" s="1" t="s">
        <v>8629</v>
      </c>
      <c r="B8560" s="1">
        <v>50301556</v>
      </c>
      <c r="C8560" s="1">
        <v>1</v>
      </c>
    </row>
    <row r="8561" spans="1:3" x14ac:dyDescent="0.25">
      <c r="A8561" s="1" t="s">
        <v>8630</v>
      </c>
      <c r="B8561" s="1">
        <v>50301555</v>
      </c>
      <c r="C8561" s="1">
        <v>1</v>
      </c>
    </row>
    <row r="8562" spans="1:3" x14ac:dyDescent="0.25">
      <c r="A8562" s="1" t="s">
        <v>8631</v>
      </c>
      <c r="B8562" s="1">
        <v>50301551</v>
      </c>
      <c r="C8562" s="1">
        <v>1</v>
      </c>
    </row>
    <row r="8563" spans="1:3" x14ac:dyDescent="0.25">
      <c r="A8563" s="1" t="s">
        <v>8632</v>
      </c>
      <c r="B8563" s="1">
        <v>50301547</v>
      </c>
      <c r="C8563" s="1">
        <v>1</v>
      </c>
    </row>
    <row r="8564" spans="1:3" x14ac:dyDescent="0.25">
      <c r="A8564" s="1" t="s">
        <v>8633</v>
      </c>
      <c r="B8564" s="1">
        <v>50301546</v>
      </c>
      <c r="C8564" s="1">
        <v>1</v>
      </c>
    </row>
    <row r="8565" spans="1:3" x14ac:dyDescent="0.25">
      <c r="A8565" s="1" t="s">
        <v>8634</v>
      </c>
      <c r="B8565" s="1">
        <v>50301548</v>
      </c>
      <c r="C8565" s="1">
        <v>1</v>
      </c>
    </row>
    <row r="8566" spans="1:3" x14ac:dyDescent="0.25">
      <c r="A8566" s="1" t="s">
        <v>8635</v>
      </c>
      <c r="B8566" s="1">
        <v>50301550</v>
      </c>
      <c r="C8566" s="1">
        <v>1</v>
      </c>
    </row>
    <row r="8567" spans="1:3" x14ac:dyDescent="0.25">
      <c r="A8567" s="1" t="s">
        <v>8636</v>
      </c>
      <c r="B8567" s="1">
        <v>50301549</v>
      </c>
      <c r="C8567" s="1">
        <v>1</v>
      </c>
    </row>
    <row r="8568" spans="1:3" x14ac:dyDescent="0.25">
      <c r="A8568" s="1" t="s">
        <v>8637</v>
      </c>
      <c r="B8568" s="1">
        <v>50211607</v>
      </c>
      <c r="C8568" s="1">
        <v>1</v>
      </c>
    </row>
    <row r="8569" spans="1:3" x14ac:dyDescent="0.25">
      <c r="A8569" s="1" t="s">
        <v>8638</v>
      </c>
      <c r="B8569" s="1">
        <v>50202310</v>
      </c>
      <c r="C8569" s="1">
        <v>1</v>
      </c>
    </row>
    <row r="8570" spans="1:3" x14ac:dyDescent="0.25">
      <c r="A8570" s="1" t="s">
        <v>8639</v>
      </c>
      <c r="B8570" s="1">
        <v>50202309</v>
      </c>
      <c r="C8570" s="1">
        <v>1</v>
      </c>
    </row>
    <row r="8571" spans="1:3" x14ac:dyDescent="0.25">
      <c r="A8571" s="1" t="s">
        <v>8640</v>
      </c>
      <c r="B8571" s="1">
        <v>50202311</v>
      </c>
      <c r="C8571" s="1">
        <v>1</v>
      </c>
    </row>
    <row r="8572" spans="1:3" x14ac:dyDescent="0.25">
      <c r="A8572" s="1" t="s">
        <v>8641</v>
      </c>
      <c r="B8572" s="1">
        <v>50202403</v>
      </c>
      <c r="C8572" s="1">
        <v>1</v>
      </c>
    </row>
    <row r="8573" spans="1:3" x14ac:dyDescent="0.25">
      <c r="A8573" s="1" t="s">
        <v>8642</v>
      </c>
      <c r="B8573" s="1">
        <v>50202401</v>
      </c>
      <c r="C8573" s="1">
        <v>1</v>
      </c>
    </row>
    <row r="8574" spans="1:3" x14ac:dyDescent="0.25">
      <c r="A8574" s="1" t="s">
        <v>8643</v>
      </c>
      <c r="B8574" s="1">
        <v>50202308</v>
      </c>
      <c r="C8574" s="1">
        <v>1</v>
      </c>
    </row>
    <row r="8575" spans="1:3" x14ac:dyDescent="0.25">
      <c r="A8575" s="1" t="s">
        <v>8644</v>
      </c>
      <c r="B8575" s="1">
        <v>50202304</v>
      </c>
      <c r="C8575" s="1">
        <v>1</v>
      </c>
    </row>
    <row r="8576" spans="1:3" x14ac:dyDescent="0.25">
      <c r="A8576" s="1" t="s">
        <v>8645</v>
      </c>
      <c r="B8576" s="1">
        <v>50202303</v>
      </c>
      <c r="C8576" s="1">
        <v>1</v>
      </c>
    </row>
    <row r="8577" spans="1:3" x14ac:dyDescent="0.25">
      <c r="A8577" s="1" t="s">
        <v>8646</v>
      </c>
      <c r="B8577" s="1">
        <v>50202305</v>
      </c>
      <c r="C8577" s="1">
        <v>1</v>
      </c>
    </row>
    <row r="8578" spans="1:3" x14ac:dyDescent="0.25">
      <c r="A8578" s="1" t="s">
        <v>8647</v>
      </c>
      <c r="B8578" s="1">
        <v>50202307</v>
      </c>
      <c r="C8578" s="1">
        <v>1</v>
      </c>
    </row>
    <row r="8579" spans="1:3" x14ac:dyDescent="0.25">
      <c r="A8579" s="1" t="s">
        <v>8648</v>
      </c>
      <c r="B8579" s="1">
        <v>50202306</v>
      </c>
      <c r="C8579" s="1">
        <v>1</v>
      </c>
    </row>
    <row r="8580" spans="1:3" x14ac:dyDescent="0.25">
      <c r="A8580" s="1" t="s">
        <v>8649</v>
      </c>
      <c r="B8580" s="1">
        <v>50202404</v>
      </c>
      <c r="C8580" s="1">
        <v>1</v>
      </c>
    </row>
    <row r="8581" spans="1:3" x14ac:dyDescent="0.25">
      <c r="A8581" s="1" t="s">
        <v>8650</v>
      </c>
      <c r="B8581" s="1">
        <v>50202412</v>
      </c>
      <c r="C8581" s="1">
        <v>1</v>
      </c>
    </row>
    <row r="8582" spans="1:3" x14ac:dyDescent="0.25">
      <c r="A8582" s="1" t="s">
        <v>8651</v>
      </c>
      <c r="B8582" s="1">
        <v>50202411</v>
      </c>
      <c r="C8582" s="1">
        <v>1</v>
      </c>
    </row>
    <row r="8583" spans="1:3" x14ac:dyDescent="0.25">
      <c r="A8583" s="1" t="s">
        <v>8652</v>
      </c>
      <c r="B8583" s="1">
        <v>50202413</v>
      </c>
      <c r="C8583" s="1">
        <v>1</v>
      </c>
    </row>
    <row r="8584" spans="1:3" x14ac:dyDescent="0.25">
      <c r="A8584" s="1" t="s">
        <v>8653</v>
      </c>
      <c r="B8584" s="1">
        <v>50202415</v>
      </c>
      <c r="C8584" s="1">
        <v>1</v>
      </c>
    </row>
    <row r="8585" spans="1:3" x14ac:dyDescent="0.25">
      <c r="A8585" s="1" t="s">
        <v>8654</v>
      </c>
      <c r="B8585" s="1">
        <v>50202414</v>
      </c>
      <c r="C8585" s="1">
        <v>1</v>
      </c>
    </row>
    <row r="8586" spans="1:3" x14ac:dyDescent="0.25">
      <c r="A8586" s="1" t="s">
        <v>8655</v>
      </c>
      <c r="B8586" s="1">
        <v>50202410</v>
      </c>
      <c r="C8586" s="1">
        <v>1</v>
      </c>
    </row>
    <row r="8587" spans="1:3" x14ac:dyDescent="0.25">
      <c r="A8587" s="1" t="s">
        <v>8656</v>
      </c>
      <c r="B8587" s="1">
        <v>50202406</v>
      </c>
      <c r="C8587" s="1">
        <v>1</v>
      </c>
    </row>
    <row r="8588" spans="1:3" x14ac:dyDescent="0.25">
      <c r="A8588" s="1" t="s">
        <v>8657</v>
      </c>
      <c r="B8588" s="1">
        <v>50202405</v>
      </c>
      <c r="C8588" s="1">
        <v>1</v>
      </c>
    </row>
    <row r="8589" spans="1:3" x14ac:dyDescent="0.25">
      <c r="A8589" s="1" t="s">
        <v>8658</v>
      </c>
      <c r="B8589" s="1">
        <v>50202407</v>
      </c>
      <c r="C8589" s="1">
        <v>1</v>
      </c>
    </row>
    <row r="8590" spans="1:3" x14ac:dyDescent="0.25">
      <c r="A8590" s="1" t="s">
        <v>8659</v>
      </c>
      <c r="B8590" s="1">
        <v>50202409</v>
      </c>
      <c r="C8590" s="1">
        <v>1</v>
      </c>
    </row>
    <row r="8591" spans="1:3" x14ac:dyDescent="0.25">
      <c r="A8591" s="1" t="s">
        <v>8660</v>
      </c>
      <c r="B8591" s="1">
        <v>50202408</v>
      </c>
      <c r="C8591" s="1">
        <v>1</v>
      </c>
    </row>
    <row r="8592" spans="1:3" x14ac:dyDescent="0.25">
      <c r="A8592" s="1" t="s">
        <v>8661</v>
      </c>
      <c r="B8592" s="1">
        <v>50202302</v>
      </c>
      <c r="C8592" s="1">
        <v>1</v>
      </c>
    </row>
    <row r="8593" spans="1:3" x14ac:dyDescent="0.25">
      <c r="A8593" s="1" t="s">
        <v>8662</v>
      </c>
      <c r="B8593" s="1">
        <v>50201710</v>
      </c>
      <c r="C8593" s="1">
        <v>1</v>
      </c>
    </row>
    <row r="8594" spans="1:3" x14ac:dyDescent="0.25">
      <c r="A8594" s="1" t="s">
        <v>8663</v>
      </c>
      <c r="B8594" s="1">
        <v>50201709</v>
      </c>
      <c r="C8594" s="1">
        <v>1</v>
      </c>
    </row>
    <row r="8595" spans="1:3" x14ac:dyDescent="0.25">
      <c r="A8595" s="1" t="s">
        <v>8664</v>
      </c>
      <c r="B8595" s="1">
        <v>50201711</v>
      </c>
      <c r="C8595" s="1">
        <v>1</v>
      </c>
    </row>
    <row r="8596" spans="1:3" x14ac:dyDescent="0.25">
      <c r="A8596" s="1" t="s">
        <v>8665</v>
      </c>
      <c r="B8596" s="1">
        <v>50201713</v>
      </c>
      <c r="C8596" s="1">
        <v>1</v>
      </c>
    </row>
    <row r="8597" spans="1:3" x14ac:dyDescent="0.25">
      <c r="A8597" s="1" t="s">
        <v>8666</v>
      </c>
      <c r="B8597" s="1">
        <v>50201712</v>
      </c>
      <c r="C8597" s="1">
        <v>1</v>
      </c>
    </row>
    <row r="8598" spans="1:3" x14ac:dyDescent="0.25">
      <c r="A8598" s="1" t="s">
        <v>8667</v>
      </c>
      <c r="B8598" s="1">
        <v>50201708</v>
      </c>
      <c r="C8598" s="1">
        <v>1</v>
      </c>
    </row>
    <row r="8599" spans="1:3" x14ac:dyDescent="0.25">
      <c r="A8599" s="1" t="s">
        <v>8668</v>
      </c>
      <c r="B8599" s="1">
        <v>50193202</v>
      </c>
      <c r="C8599" s="1">
        <v>1</v>
      </c>
    </row>
    <row r="8600" spans="1:3" x14ac:dyDescent="0.25">
      <c r="A8600" s="1" t="s">
        <v>8669</v>
      </c>
      <c r="B8600" s="1">
        <v>50193201</v>
      </c>
      <c r="C8600" s="1">
        <v>1</v>
      </c>
    </row>
    <row r="8601" spans="1:3" x14ac:dyDescent="0.25">
      <c r="A8601" s="1" t="s">
        <v>8670</v>
      </c>
      <c r="B8601" s="1">
        <v>50193203</v>
      </c>
      <c r="C8601" s="1">
        <v>1</v>
      </c>
    </row>
    <row r="8602" spans="1:3" x14ac:dyDescent="0.25">
      <c r="A8602" s="1" t="s">
        <v>8671</v>
      </c>
      <c r="B8602" s="1">
        <v>50201707</v>
      </c>
      <c r="C8602" s="1">
        <v>1</v>
      </c>
    </row>
    <row r="8603" spans="1:3" x14ac:dyDescent="0.25">
      <c r="A8603" s="1" t="s">
        <v>8672</v>
      </c>
      <c r="B8603" s="1">
        <v>50201706</v>
      </c>
      <c r="C8603" s="1">
        <v>1</v>
      </c>
    </row>
    <row r="8604" spans="1:3" x14ac:dyDescent="0.25">
      <c r="A8604" s="1" t="s">
        <v>8673</v>
      </c>
      <c r="B8604" s="1">
        <v>50201714</v>
      </c>
      <c r="C8604" s="1">
        <v>1</v>
      </c>
    </row>
    <row r="8605" spans="1:3" x14ac:dyDescent="0.25">
      <c r="A8605" s="1" t="s">
        <v>8674</v>
      </c>
      <c r="B8605" s="1">
        <v>50202207</v>
      </c>
      <c r="C8605" s="1">
        <v>1</v>
      </c>
    </row>
    <row r="8606" spans="1:3" x14ac:dyDescent="0.25">
      <c r="A8606" s="1" t="s">
        <v>8675</v>
      </c>
      <c r="B8606" s="1">
        <v>50202206</v>
      </c>
      <c r="C8606" s="1">
        <v>1</v>
      </c>
    </row>
    <row r="8607" spans="1:3" x14ac:dyDescent="0.25">
      <c r="A8607" s="1" t="s">
        <v>8676</v>
      </c>
      <c r="B8607" s="1">
        <v>50202208</v>
      </c>
      <c r="C8607" s="1">
        <v>1</v>
      </c>
    </row>
    <row r="8608" spans="1:3" x14ac:dyDescent="0.25">
      <c r="A8608" s="1" t="s">
        <v>8677</v>
      </c>
      <c r="B8608" s="1">
        <v>50202210</v>
      </c>
      <c r="C8608" s="1">
        <v>1</v>
      </c>
    </row>
    <row r="8609" spans="1:3" x14ac:dyDescent="0.25">
      <c r="A8609" s="1" t="s">
        <v>8678</v>
      </c>
      <c r="B8609" s="1">
        <v>50202209</v>
      </c>
      <c r="C8609" s="1">
        <v>1</v>
      </c>
    </row>
    <row r="8610" spans="1:3" x14ac:dyDescent="0.25">
      <c r="A8610" s="1" t="s">
        <v>8679</v>
      </c>
      <c r="B8610" s="1">
        <v>50202205</v>
      </c>
      <c r="C8610" s="1">
        <v>1</v>
      </c>
    </row>
    <row r="8611" spans="1:3" x14ac:dyDescent="0.25">
      <c r="A8611" s="1" t="s">
        <v>8680</v>
      </c>
      <c r="B8611" s="1">
        <v>50202201</v>
      </c>
      <c r="C8611" s="1">
        <v>1</v>
      </c>
    </row>
    <row r="8612" spans="1:3" x14ac:dyDescent="0.25">
      <c r="A8612" s="1" t="s">
        <v>8681</v>
      </c>
      <c r="B8612" s="1">
        <v>50201715</v>
      </c>
      <c r="C8612" s="1">
        <v>1</v>
      </c>
    </row>
    <row r="8613" spans="1:3" x14ac:dyDescent="0.25">
      <c r="A8613" s="1" t="s">
        <v>8682</v>
      </c>
      <c r="B8613" s="1">
        <v>50202202</v>
      </c>
      <c r="C8613" s="1">
        <v>1</v>
      </c>
    </row>
    <row r="8614" spans="1:3" x14ac:dyDescent="0.25">
      <c r="A8614" s="1" t="s">
        <v>8683</v>
      </c>
      <c r="B8614" s="1">
        <v>50202204</v>
      </c>
      <c r="C8614" s="1">
        <v>1</v>
      </c>
    </row>
    <row r="8615" spans="1:3" x14ac:dyDescent="0.25">
      <c r="A8615" s="1" t="s">
        <v>8684</v>
      </c>
      <c r="B8615" s="1">
        <v>50202203</v>
      </c>
      <c r="C8615" s="1">
        <v>1</v>
      </c>
    </row>
    <row r="8616" spans="1:3" x14ac:dyDescent="0.25">
      <c r="A8616" s="1" t="s">
        <v>8685</v>
      </c>
      <c r="B8616" s="1">
        <v>50202416</v>
      </c>
      <c r="C8616" s="1">
        <v>1</v>
      </c>
    </row>
    <row r="8617" spans="1:3" x14ac:dyDescent="0.25">
      <c r="A8617" s="1" t="s">
        <v>8686</v>
      </c>
      <c r="B8617" s="1">
        <v>50202705</v>
      </c>
      <c r="C8617" s="1">
        <v>1</v>
      </c>
    </row>
    <row r="8618" spans="1:3" x14ac:dyDescent="0.25">
      <c r="A8618" s="1" t="s">
        <v>8687</v>
      </c>
      <c r="B8618" s="1">
        <v>50202704</v>
      </c>
      <c r="C8618" s="1">
        <v>1</v>
      </c>
    </row>
    <row r="8619" spans="1:3" x14ac:dyDescent="0.25">
      <c r="A8619" s="1" t="s">
        <v>8688</v>
      </c>
      <c r="B8619" s="1">
        <v>50202706</v>
      </c>
      <c r="C8619" s="1">
        <v>1</v>
      </c>
    </row>
    <row r="8620" spans="1:3" x14ac:dyDescent="0.25">
      <c r="A8620" s="1" t="s">
        <v>8689</v>
      </c>
      <c r="B8620" s="1">
        <v>50202802</v>
      </c>
      <c r="C8620" s="1">
        <v>1</v>
      </c>
    </row>
    <row r="8621" spans="1:3" x14ac:dyDescent="0.25">
      <c r="A8621" s="1" t="s">
        <v>8690</v>
      </c>
      <c r="B8621" s="1">
        <v>50202801</v>
      </c>
      <c r="C8621" s="1">
        <v>1</v>
      </c>
    </row>
    <row r="8622" spans="1:3" x14ac:dyDescent="0.25">
      <c r="A8622" s="1" t="s">
        <v>8691</v>
      </c>
      <c r="B8622" s="1">
        <v>50202703</v>
      </c>
      <c r="C8622" s="1">
        <v>1</v>
      </c>
    </row>
    <row r="8623" spans="1:3" x14ac:dyDescent="0.25">
      <c r="A8623" s="1" t="s">
        <v>8692</v>
      </c>
      <c r="B8623" s="1">
        <v>50202601</v>
      </c>
      <c r="C8623" s="1">
        <v>1</v>
      </c>
    </row>
    <row r="8624" spans="1:3" x14ac:dyDescent="0.25">
      <c r="A8624" s="1" t="s">
        <v>8693</v>
      </c>
      <c r="B8624" s="1">
        <v>50202513</v>
      </c>
      <c r="C8624" s="1">
        <v>1</v>
      </c>
    </row>
    <row r="8625" spans="1:3" x14ac:dyDescent="0.25">
      <c r="A8625" s="1" t="s">
        <v>8694</v>
      </c>
      <c r="B8625" s="1">
        <v>50202602</v>
      </c>
      <c r="C8625" s="1">
        <v>1</v>
      </c>
    </row>
    <row r="8626" spans="1:3" x14ac:dyDescent="0.25">
      <c r="A8626" s="1" t="s">
        <v>8695</v>
      </c>
      <c r="B8626" s="1">
        <v>50202702</v>
      </c>
      <c r="C8626" s="1">
        <v>1</v>
      </c>
    </row>
    <row r="8627" spans="1:3" x14ac:dyDescent="0.25">
      <c r="A8627" s="1" t="s">
        <v>8696</v>
      </c>
      <c r="B8627" s="1">
        <v>50202701</v>
      </c>
      <c r="C8627" s="1">
        <v>1</v>
      </c>
    </row>
    <row r="8628" spans="1:3" x14ac:dyDescent="0.25">
      <c r="A8628" s="1" t="s">
        <v>8697</v>
      </c>
      <c r="B8628" s="1">
        <v>50202803</v>
      </c>
      <c r="C8628" s="1">
        <v>1</v>
      </c>
    </row>
    <row r="8629" spans="1:3" x14ac:dyDescent="0.25">
      <c r="A8629" s="1" t="s">
        <v>8698</v>
      </c>
      <c r="B8629" s="1">
        <v>50211503</v>
      </c>
      <c r="C8629" s="1">
        <v>1</v>
      </c>
    </row>
    <row r="8630" spans="1:3" x14ac:dyDescent="0.25">
      <c r="A8630" s="1" t="s">
        <v>8699</v>
      </c>
      <c r="B8630" s="1">
        <v>50211502</v>
      </c>
      <c r="C8630" s="1">
        <v>1</v>
      </c>
    </row>
    <row r="8631" spans="1:3" x14ac:dyDescent="0.25">
      <c r="A8631" s="1" t="s">
        <v>8700</v>
      </c>
      <c r="B8631" s="1">
        <v>50211504</v>
      </c>
      <c r="C8631" s="1">
        <v>1</v>
      </c>
    </row>
    <row r="8632" spans="1:3" x14ac:dyDescent="0.25">
      <c r="A8632" s="1" t="s">
        <v>8701</v>
      </c>
      <c r="B8632" s="1">
        <v>50211506</v>
      </c>
      <c r="C8632" s="1">
        <v>1</v>
      </c>
    </row>
    <row r="8633" spans="1:3" x14ac:dyDescent="0.25">
      <c r="A8633" s="1" t="s">
        <v>8702</v>
      </c>
      <c r="B8633" s="1">
        <v>50211505</v>
      </c>
      <c r="C8633" s="1">
        <v>1</v>
      </c>
    </row>
    <row r="8634" spans="1:3" x14ac:dyDescent="0.25">
      <c r="A8634" s="1" t="s">
        <v>8703</v>
      </c>
      <c r="B8634" s="1">
        <v>50203003</v>
      </c>
      <c r="C8634" s="1">
        <v>1</v>
      </c>
    </row>
    <row r="8635" spans="1:3" x14ac:dyDescent="0.25">
      <c r="A8635" s="1" t="s">
        <v>8704</v>
      </c>
      <c r="B8635" s="1">
        <v>50202805</v>
      </c>
      <c r="C8635" s="1">
        <v>1</v>
      </c>
    </row>
    <row r="8636" spans="1:3" x14ac:dyDescent="0.25">
      <c r="A8636" s="1" t="s">
        <v>8705</v>
      </c>
      <c r="B8636" s="1">
        <v>50202804</v>
      </c>
      <c r="C8636" s="1">
        <v>1</v>
      </c>
    </row>
    <row r="8637" spans="1:3" x14ac:dyDescent="0.25">
      <c r="A8637" s="1" t="s">
        <v>8706</v>
      </c>
      <c r="B8637" s="1">
        <v>50202806</v>
      </c>
      <c r="C8637" s="1">
        <v>1</v>
      </c>
    </row>
    <row r="8638" spans="1:3" x14ac:dyDescent="0.25">
      <c r="A8638" s="1" t="s">
        <v>8707</v>
      </c>
      <c r="B8638" s="1">
        <v>50203002</v>
      </c>
      <c r="C8638" s="1">
        <v>1</v>
      </c>
    </row>
    <row r="8639" spans="1:3" x14ac:dyDescent="0.25">
      <c r="A8639" s="1" t="s">
        <v>8708</v>
      </c>
      <c r="B8639" s="1">
        <v>50203001</v>
      </c>
      <c r="C8639" s="1">
        <v>1</v>
      </c>
    </row>
    <row r="8640" spans="1:3" x14ac:dyDescent="0.25">
      <c r="A8640" s="1" t="s">
        <v>8709</v>
      </c>
      <c r="B8640" s="1">
        <v>50202512</v>
      </c>
      <c r="C8640" s="1">
        <v>1</v>
      </c>
    </row>
    <row r="8641" spans="1:3" x14ac:dyDescent="0.25">
      <c r="A8641" s="1" t="s">
        <v>8710</v>
      </c>
      <c r="B8641" s="1">
        <v>50202425</v>
      </c>
      <c r="C8641" s="1">
        <v>1</v>
      </c>
    </row>
    <row r="8642" spans="1:3" x14ac:dyDescent="0.25">
      <c r="A8642" s="1" t="s">
        <v>8711</v>
      </c>
      <c r="B8642" s="1">
        <v>50202424</v>
      </c>
      <c r="C8642" s="1">
        <v>1</v>
      </c>
    </row>
    <row r="8643" spans="1:3" x14ac:dyDescent="0.25">
      <c r="A8643" s="1" t="s">
        <v>8712</v>
      </c>
      <c r="B8643" s="1">
        <v>50202426</v>
      </c>
      <c r="C8643" s="1">
        <v>1</v>
      </c>
    </row>
    <row r="8644" spans="1:3" x14ac:dyDescent="0.25">
      <c r="A8644" s="1" t="s">
        <v>8713</v>
      </c>
      <c r="B8644" s="1">
        <v>50202428</v>
      </c>
      <c r="C8644" s="1">
        <v>1</v>
      </c>
    </row>
    <row r="8645" spans="1:3" x14ac:dyDescent="0.25">
      <c r="A8645" s="1" t="s">
        <v>8714</v>
      </c>
      <c r="B8645" s="1">
        <v>50202427</v>
      </c>
      <c r="C8645" s="1">
        <v>1</v>
      </c>
    </row>
    <row r="8646" spans="1:3" x14ac:dyDescent="0.25">
      <c r="A8646" s="1" t="s">
        <v>8715</v>
      </c>
      <c r="B8646" s="1">
        <v>50202423</v>
      </c>
      <c r="C8646" s="1">
        <v>1</v>
      </c>
    </row>
    <row r="8647" spans="1:3" x14ac:dyDescent="0.25">
      <c r="A8647" s="1" t="s">
        <v>8716</v>
      </c>
      <c r="B8647" s="1">
        <v>50202419</v>
      </c>
      <c r="C8647" s="1">
        <v>1</v>
      </c>
    </row>
    <row r="8648" spans="1:3" x14ac:dyDescent="0.25">
      <c r="A8648" s="1" t="s">
        <v>8717</v>
      </c>
      <c r="B8648" s="1">
        <v>50202418</v>
      </c>
      <c r="C8648" s="1">
        <v>1</v>
      </c>
    </row>
    <row r="8649" spans="1:3" x14ac:dyDescent="0.25">
      <c r="A8649" s="1" t="s">
        <v>8718</v>
      </c>
      <c r="B8649" s="1">
        <v>50202420</v>
      </c>
      <c r="C8649" s="1">
        <v>1</v>
      </c>
    </row>
    <row r="8650" spans="1:3" x14ac:dyDescent="0.25">
      <c r="A8650" s="1" t="s">
        <v>8719</v>
      </c>
      <c r="B8650" s="1">
        <v>50202422</v>
      </c>
      <c r="C8650" s="1">
        <v>1</v>
      </c>
    </row>
    <row r="8651" spans="1:3" x14ac:dyDescent="0.25">
      <c r="A8651" s="1" t="s">
        <v>8714</v>
      </c>
      <c r="B8651" s="1">
        <v>50202421</v>
      </c>
      <c r="C8651" s="1">
        <v>1</v>
      </c>
    </row>
    <row r="8652" spans="1:3" x14ac:dyDescent="0.25">
      <c r="A8652" s="1" t="s">
        <v>8720</v>
      </c>
      <c r="B8652" s="1">
        <v>50202429</v>
      </c>
      <c r="C8652" s="1">
        <v>1</v>
      </c>
    </row>
    <row r="8653" spans="1:3" x14ac:dyDescent="0.25">
      <c r="A8653" s="1" t="s">
        <v>8721</v>
      </c>
      <c r="B8653" s="1">
        <v>50202508</v>
      </c>
      <c r="C8653" s="1">
        <v>1</v>
      </c>
    </row>
    <row r="8654" spans="1:3" x14ac:dyDescent="0.25">
      <c r="A8654" s="1" t="s">
        <v>8722</v>
      </c>
      <c r="B8654" s="1">
        <v>50202507</v>
      </c>
      <c r="C8654" s="1">
        <v>1</v>
      </c>
    </row>
    <row r="8655" spans="1:3" x14ac:dyDescent="0.25">
      <c r="A8655" s="1" t="s">
        <v>8723</v>
      </c>
      <c r="B8655" s="1">
        <v>50202509</v>
      </c>
      <c r="C8655" s="1">
        <v>1</v>
      </c>
    </row>
    <row r="8656" spans="1:3" x14ac:dyDescent="0.25">
      <c r="A8656" s="1" t="s">
        <v>8724</v>
      </c>
      <c r="B8656" s="1">
        <v>50202511</v>
      </c>
      <c r="C8656" s="1">
        <v>1</v>
      </c>
    </row>
    <row r="8657" spans="1:3" x14ac:dyDescent="0.25">
      <c r="A8657" s="1" t="s">
        <v>8725</v>
      </c>
      <c r="B8657" s="1">
        <v>50202510</v>
      </c>
      <c r="C8657" s="1">
        <v>1</v>
      </c>
    </row>
    <row r="8658" spans="1:3" x14ac:dyDescent="0.25">
      <c r="A8658" s="1" t="s">
        <v>8726</v>
      </c>
      <c r="B8658" s="1">
        <v>50202506</v>
      </c>
      <c r="C8658" s="1">
        <v>1</v>
      </c>
    </row>
    <row r="8659" spans="1:3" x14ac:dyDescent="0.25">
      <c r="A8659" s="1" t="s">
        <v>8727</v>
      </c>
      <c r="B8659" s="1">
        <v>50202502</v>
      </c>
      <c r="C8659" s="1">
        <v>1</v>
      </c>
    </row>
    <row r="8660" spans="1:3" x14ac:dyDescent="0.25">
      <c r="A8660" s="1" t="s">
        <v>8728</v>
      </c>
      <c r="B8660" s="1">
        <v>50202501</v>
      </c>
      <c r="C8660" s="1">
        <v>1</v>
      </c>
    </row>
    <row r="8661" spans="1:3" x14ac:dyDescent="0.25">
      <c r="A8661" s="1" t="s">
        <v>8729</v>
      </c>
      <c r="B8661" s="1">
        <v>50202503</v>
      </c>
      <c r="C8661" s="1">
        <v>1</v>
      </c>
    </row>
    <row r="8662" spans="1:3" x14ac:dyDescent="0.25">
      <c r="A8662" s="1" t="s">
        <v>8730</v>
      </c>
      <c r="B8662" s="1">
        <v>50202505</v>
      </c>
      <c r="C8662" s="1">
        <v>1</v>
      </c>
    </row>
    <row r="8663" spans="1:3" x14ac:dyDescent="0.25">
      <c r="A8663" s="1" t="s">
        <v>8731</v>
      </c>
      <c r="B8663" s="1">
        <v>50202504</v>
      </c>
      <c r="C8663" s="1">
        <v>1</v>
      </c>
    </row>
    <row r="8664" spans="1:3" x14ac:dyDescent="0.25">
      <c r="A8664" s="1" t="s">
        <v>8732</v>
      </c>
      <c r="B8664" s="1">
        <v>50305715</v>
      </c>
      <c r="C8664" s="1">
        <v>1</v>
      </c>
    </row>
    <row r="8665" spans="1:3" x14ac:dyDescent="0.25">
      <c r="A8665" s="1" t="s">
        <v>8733</v>
      </c>
      <c r="B8665" s="1">
        <v>50305714</v>
      </c>
      <c r="C8665" s="1">
        <v>1</v>
      </c>
    </row>
    <row r="8666" spans="1:3" x14ac:dyDescent="0.25">
      <c r="A8666" s="1" t="s">
        <v>8734</v>
      </c>
      <c r="B8666" s="1">
        <v>50305716</v>
      </c>
      <c r="C8666" s="1">
        <v>1</v>
      </c>
    </row>
    <row r="8667" spans="1:3" x14ac:dyDescent="0.25">
      <c r="A8667" s="1" t="s">
        <v>8735</v>
      </c>
      <c r="B8667" s="1">
        <v>50305718</v>
      </c>
      <c r="C8667" s="1">
        <v>1</v>
      </c>
    </row>
    <row r="8668" spans="1:3" x14ac:dyDescent="0.25">
      <c r="A8668" s="1" t="s">
        <v>8736</v>
      </c>
      <c r="B8668" s="1">
        <v>50305717</v>
      </c>
      <c r="C8668" s="1">
        <v>1</v>
      </c>
    </row>
    <row r="8669" spans="1:3" x14ac:dyDescent="0.25">
      <c r="A8669" s="1" t="s">
        <v>8737</v>
      </c>
      <c r="B8669" s="1">
        <v>50305713</v>
      </c>
      <c r="C8669" s="1">
        <v>1</v>
      </c>
    </row>
    <row r="8670" spans="1:3" x14ac:dyDescent="0.25">
      <c r="A8670" s="1" t="s">
        <v>8738</v>
      </c>
      <c r="B8670" s="1">
        <v>50305709</v>
      </c>
      <c r="C8670" s="1">
        <v>1</v>
      </c>
    </row>
    <row r="8671" spans="1:3" x14ac:dyDescent="0.25">
      <c r="A8671" s="1" t="s">
        <v>8739</v>
      </c>
      <c r="B8671" s="1">
        <v>50305708</v>
      </c>
      <c r="C8671" s="1">
        <v>1</v>
      </c>
    </row>
    <row r="8672" spans="1:3" x14ac:dyDescent="0.25">
      <c r="A8672" s="1" t="s">
        <v>8740</v>
      </c>
      <c r="B8672" s="1">
        <v>50305710</v>
      </c>
      <c r="C8672" s="1">
        <v>1</v>
      </c>
    </row>
    <row r="8673" spans="1:3" x14ac:dyDescent="0.25">
      <c r="A8673" s="1" t="s">
        <v>8741</v>
      </c>
      <c r="B8673" s="1">
        <v>50305712</v>
      </c>
      <c r="C8673" s="1">
        <v>1</v>
      </c>
    </row>
    <row r="8674" spans="1:3" x14ac:dyDescent="0.25">
      <c r="A8674" s="1" t="s">
        <v>8742</v>
      </c>
      <c r="B8674" s="1">
        <v>50305711</v>
      </c>
      <c r="C8674" s="1">
        <v>1</v>
      </c>
    </row>
    <row r="8675" spans="1:3" x14ac:dyDescent="0.25">
      <c r="A8675" s="1" t="s">
        <v>8743</v>
      </c>
      <c r="B8675" s="1">
        <v>50305719</v>
      </c>
      <c r="C8675" s="1">
        <v>1</v>
      </c>
    </row>
    <row r="8676" spans="1:3" x14ac:dyDescent="0.25">
      <c r="A8676" s="1" t="s">
        <v>8744</v>
      </c>
      <c r="B8676" s="1">
        <v>50305804</v>
      </c>
      <c r="C8676" s="1">
        <v>1</v>
      </c>
    </row>
    <row r="8677" spans="1:3" x14ac:dyDescent="0.25">
      <c r="A8677" s="1" t="s">
        <v>8745</v>
      </c>
      <c r="B8677" s="1">
        <v>50305803</v>
      </c>
      <c r="C8677" s="1">
        <v>1</v>
      </c>
    </row>
    <row r="8678" spans="1:3" x14ac:dyDescent="0.25">
      <c r="A8678" s="1" t="s">
        <v>8746</v>
      </c>
      <c r="B8678" s="1">
        <v>50305805</v>
      </c>
      <c r="C8678" s="1">
        <v>1</v>
      </c>
    </row>
    <row r="8679" spans="1:3" x14ac:dyDescent="0.25">
      <c r="A8679" s="1" t="s">
        <v>8747</v>
      </c>
      <c r="B8679" s="1">
        <v>50305807</v>
      </c>
      <c r="C8679" s="1">
        <v>1</v>
      </c>
    </row>
    <row r="8680" spans="1:3" x14ac:dyDescent="0.25">
      <c r="A8680" s="1" t="s">
        <v>8748</v>
      </c>
      <c r="B8680" s="1">
        <v>50305806</v>
      </c>
      <c r="C8680" s="1">
        <v>1</v>
      </c>
    </row>
    <row r="8681" spans="1:3" x14ac:dyDescent="0.25">
      <c r="A8681" s="1" t="s">
        <v>8749</v>
      </c>
      <c r="B8681" s="1">
        <v>50305802</v>
      </c>
      <c r="C8681" s="1">
        <v>1</v>
      </c>
    </row>
    <row r="8682" spans="1:3" x14ac:dyDescent="0.25">
      <c r="A8682" s="1" t="s">
        <v>8750</v>
      </c>
      <c r="B8682" s="1">
        <v>50305721</v>
      </c>
      <c r="C8682" s="1">
        <v>1</v>
      </c>
    </row>
    <row r="8683" spans="1:3" x14ac:dyDescent="0.25">
      <c r="A8683" s="1" t="s">
        <v>8751</v>
      </c>
      <c r="B8683" s="1">
        <v>50305720</v>
      </c>
      <c r="C8683" s="1">
        <v>1</v>
      </c>
    </row>
    <row r="8684" spans="1:3" x14ac:dyDescent="0.25">
      <c r="A8684" s="1" t="s">
        <v>8752</v>
      </c>
      <c r="B8684" s="1">
        <v>50305722</v>
      </c>
      <c r="C8684" s="1">
        <v>1</v>
      </c>
    </row>
    <row r="8685" spans="1:3" x14ac:dyDescent="0.25">
      <c r="A8685" s="1" t="s">
        <v>8753</v>
      </c>
      <c r="B8685" s="1">
        <v>50305801</v>
      </c>
      <c r="C8685" s="1">
        <v>1</v>
      </c>
    </row>
    <row r="8686" spans="1:3" x14ac:dyDescent="0.25">
      <c r="A8686" s="1" t="s">
        <v>8754</v>
      </c>
      <c r="B8686" s="1">
        <v>50305723</v>
      </c>
      <c r="C8686" s="1">
        <v>1</v>
      </c>
    </row>
    <row r="8687" spans="1:3" x14ac:dyDescent="0.25">
      <c r="A8687" s="1" t="s">
        <v>8755</v>
      </c>
      <c r="B8687" s="1">
        <v>50305707</v>
      </c>
      <c r="C8687" s="1">
        <v>1</v>
      </c>
    </row>
    <row r="8688" spans="1:3" x14ac:dyDescent="0.25">
      <c r="A8688" s="1" t="s">
        <v>8756</v>
      </c>
      <c r="B8688" s="1">
        <v>50305601</v>
      </c>
      <c r="C8688" s="1">
        <v>1</v>
      </c>
    </row>
    <row r="8689" spans="1:3" x14ac:dyDescent="0.25">
      <c r="A8689" s="1" t="s">
        <v>8757</v>
      </c>
      <c r="B8689" s="1">
        <v>50305512</v>
      </c>
      <c r="C8689" s="1">
        <v>1</v>
      </c>
    </row>
    <row r="8690" spans="1:3" x14ac:dyDescent="0.25">
      <c r="A8690" s="1" t="s">
        <v>8758</v>
      </c>
      <c r="B8690" s="1">
        <v>50305602</v>
      </c>
      <c r="C8690" s="1">
        <v>1</v>
      </c>
    </row>
    <row r="8691" spans="1:3" x14ac:dyDescent="0.25">
      <c r="A8691" s="1" t="s">
        <v>8759</v>
      </c>
      <c r="B8691" s="1">
        <v>50305604</v>
      </c>
      <c r="C8691" s="1">
        <v>1</v>
      </c>
    </row>
    <row r="8692" spans="1:3" x14ac:dyDescent="0.25">
      <c r="A8692" s="1" t="s">
        <v>8760</v>
      </c>
      <c r="B8692" s="1">
        <v>50305603</v>
      </c>
      <c r="C8692" s="1">
        <v>1</v>
      </c>
    </row>
    <row r="8693" spans="1:3" x14ac:dyDescent="0.25">
      <c r="A8693" s="1" t="s">
        <v>8761</v>
      </c>
      <c r="B8693" s="1">
        <v>50305511</v>
      </c>
      <c r="C8693" s="1">
        <v>1</v>
      </c>
    </row>
    <row r="8694" spans="1:3" x14ac:dyDescent="0.25">
      <c r="A8694" s="1" t="s">
        <v>8762</v>
      </c>
      <c r="B8694" s="1">
        <v>50305507</v>
      </c>
      <c r="C8694" s="1">
        <v>1</v>
      </c>
    </row>
    <row r="8695" spans="1:3" x14ac:dyDescent="0.25">
      <c r="A8695" s="1" t="s">
        <v>8763</v>
      </c>
      <c r="B8695" s="1">
        <v>50305506</v>
      </c>
      <c r="C8695" s="1">
        <v>1</v>
      </c>
    </row>
    <row r="8696" spans="1:3" x14ac:dyDescent="0.25">
      <c r="A8696" s="1" t="s">
        <v>8764</v>
      </c>
      <c r="B8696" s="1">
        <v>50305508</v>
      </c>
      <c r="C8696" s="1">
        <v>1</v>
      </c>
    </row>
    <row r="8697" spans="1:3" x14ac:dyDescent="0.25">
      <c r="A8697" s="1" t="s">
        <v>8765</v>
      </c>
      <c r="B8697" s="1">
        <v>50305510</v>
      </c>
      <c r="C8697" s="1">
        <v>1</v>
      </c>
    </row>
    <row r="8698" spans="1:3" x14ac:dyDescent="0.25">
      <c r="A8698" s="1" t="s">
        <v>8766</v>
      </c>
      <c r="B8698" s="1">
        <v>50305509</v>
      </c>
      <c r="C8698" s="1">
        <v>1</v>
      </c>
    </row>
    <row r="8699" spans="1:3" x14ac:dyDescent="0.25">
      <c r="A8699" s="1" t="s">
        <v>8767</v>
      </c>
      <c r="B8699" s="1">
        <v>50305605</v>
      </c>
      <c r="C8699" s="1">
        <v>1</v>
      </c>
    </row>
    <row r="8700" spans="1:3" x14ac:dyDescent="0.25">
      <c r="A8700" s="1" t="s">
        <v>8768</v>
      </c>
      <c r="B8700" s="1">
        <v>50305703</v>
      </c>
      <c r="C8700" s="1">
        <v>1</v>
      </c>
    </row>
    <row r="8701" spans="1:3" x14ac:dyDescent="0.25">
      <c r="A8701" s="1" t="s">
        <v>8769</v>
      </c>
      <c r="B8701" s="1">
        <v>50305702</v>
      </c>
      <c r="C8701" s="1">
        <v>1</v>
      </c>
    </row>
    <row r="8702" spans="1:3" x14ac:dyDescent="0.25">
      <c r="A8702" s="1" t="s">
        <v>8770</v>
      </c>
      <c r="B8702" s="1">
        <v>50305704</v>
      </c>
      <c r="C8702" s="1">
        <v>1</v>
      </c>
    </row>
    <row r="8703" spans="1:3" x14ac:dyDescent="0.25">
      <c r="A8703" s="1" t="s">
        <v>8771</v>
      </c>
      <c r="B8703" s="1">
        <v>50305706</v>
      </c>
      <c r="C8703" s="1">
        <v>1</v>
      </c>
    </row>
    <row r="8704" spans="1:3" x14ac:dyDescent="0.25">
      <c r="A8704" s="1" t="s">
        <v>8772</v>
      </c>
      <c r="B8704" s="1">
        <v>50305705</v>
      </c>
      <c r="C8704" s="1">
        <v>1</v>
      </c>
    </row>
    <row r="8705" spans="1:3" x14ac:dyDescent="0.25">
      <c r="A8705" s="1" t="s">
        <v>8773</v>
      </c>
      <c r="B8705" s="1">
        <v>50305701</v>
      </c>
      <c r="C8705" s="1">
        <v>1</v>
      </c>
    </row>
    <row r="8706" spans="1:3" x14ac:dyDescent="0.25">
      <c r="A8706" s="1" t="s">
        <v>8774</v>
      </c>
      <c r="B8706" s="1">
        <v>50305607</v>
      </c>
      <c r="C8706" s="1">
        <v>1</v>
      </c>
    </row>
    <row r="8707" spans="1:3" x14ac:dyDescent="0.25">
      <c r="A8707" s="1" t="s">
        <v>8775</v>
      </c>
      <c r="B8707" s="1">
        <v>50305606</v>
      </c>
      <c r="C8707" s="1">
        <v>1</v>
      </c>
    </row>
    <row r="8708" spans="1:3" x14ac:dyDescent="0.25">
      <c r="A8708" s="1" t="s">
        <v>8776</v>
      </c>
      <c r="B8708" s="1">
        <v>50305608</v>
      </c>
      <c r="C8708" s="1">
        <v>1</v>
      </c>
    </row>
    <row r="8709" spans="1:3" x14ac:dyDescent="0.25">
      <c r="A8709" s="1" t="s">
        <v>8777</v>
      </c>
      <c r="B8709" s="1">
        <v>50305610</v>
      </c>
      <c r="C8709" s="1">
        <v>1</v>
      </c>
    </row>
    <row r="8710" spans="1:3" x14ac:dyDescent="0.25">
      <c r="A8710" s="1" t="s">
        <v>8778</v>
      </c>
      <c r="B8710" s="1">
        <v>50305609</v>
      </c>
      <c r="C8710" s="1">
        <v>1</v>
      </c>
    </row>
    <row r="8711" spans="1:3" x14ac:dyDescent="0.25">
      <c r="A8711" s="1" t="s">
        <v>8779</v>
      </c>
      <c r="B8711" s="1">
        <v>50305808</v>
      </c>
      <c r="C8711" s="1">
        <v>1</v>
      </c>
    </row>
    <row r="8712" spans="1:3" x14ac:dyDescent="0.25">
      <c r="A8712" s="1" t="s">
        <v>8780</v>
      </c>
      <c r="B8712" s="1">
        <v>50305840</v>
      </c>
      <c r="C8712" s="1">
        <v>1</v>
      </c>
    </row>
    <row r="8713" spans="1:3" x14ac:dyDescent="0.25">
      <c r="A8713" s="1" t="s">
        <v>8781</v>
      </c>
      <c r="B8713" s="1">
        <v>50305839</v>
      </c>
      <c r="C8713" s="1">
        <v>1</v>
      </c>
    </row>
    <row r="8714" spans="1:3" x14ac:dyDescent="0.25">
      <c r="A8714" s="1" t="s">
        <v>8782</v>
      </c>
      <c r="B8714" s="1">
        <v>50305841</v>
      </c>
      <c r="C8714" s="1">
        <v>1</v>
      </c>
    </row>
    <row r="8715" spans="1:3" x14ac:dyDescent="0.25">
      <c r="A8715" s="1" t="s">
        <v>8783</v>
      </c>
      <c r="B8715" s="1">
        <v>50305843</v>
      </c>
      <c r="C8715" s="1">
        <v>1</v>
      </c>
    </row>
    <row r="8716" spans="1:3" x14ac:dyDescent="0.25">
      <c r="A8716" s="1" t="s">
        <v>8784</v>
      </c>
      <c r="B8716" s="1">
        <v>50305842</v>
      </c>
      <c r="C8716" s="1">
        <v>1</v>
      </c>
    </row>
    <row r="8717" spans="1:3" x14ac:dyDescent="0.25">
      <c r="A8717" s="1" t="s">
        <v>8785</v>
      </c>
      <c r="B8717" s="1">
        <v>50305838</v>
      </c>
      <c r="C8717" s="1">
        <v>1</v>
      </c>
    </row>
    <row r="8718" spans="1:3" x14ac:dyDescent="0.25">
      <c r="A8718" s="1" t="s">
        <v>8786</v>
      </c>
      <c r="B8718" s="1">
        <v>50305834</v>
      </c>
      <c r="C8718" s="1">
        <v>1</v>
      </c>
    </row>
    <row r="8719" spans="1:3" x14ac:dyDescent="0.25">
      <c r="A8719" s="1" t="s">
        <v>8787</v>
      </c>
      <c r="B8719" s="1">
        <v>50305833</v>
      </c>
      <c r="C8719" s="1">
        <v>1</v>
      </c>
    </row>
    <row r="8720" spans="1:3" x14ac:dyDescent="0.25">
      <c r="A8720" s="1" t="s">
        <v>8788</v>
      </c>
      <c r="B8720" s="1">
        <v>50305835</v>
      </c>
      <c r="C8720" s="1">
        <v>1</v>
      </c>
    </row>
    <row r="8721" spans="1:3" x14ac:dyDescent="0.25">
      <c r="A8721" s="1" t="s">
        <v>8789</v>
      </c>
      <c r="B8721" s="1">
        <v>50305837</v>
      </c>
      <c r="C8721" s="1">
        <v>1</v>
      </c>
    </row>
    <row r="8722" spans="1:3" x14ac:dyDescent="0.25">
      <c r="A8722" s="1" t="s">
        <v>8790</v>
      </c>
      <c r="B8722" s="1">
        <v>50305836</v>
      </c>
      <c r="C8722" s="1">
        <v>1</v>
      </c>
    </row>
    <row r="8723" spans="1:3" x14ac:dyDescent="0.25">
      <c r="A8723" s="1" t="s">
        <v>8791</v>
      </c>
      <c r="B8723" s="1">
        <v>50305844</v>
      </c>
      <c r="C8723" s="1">
        <v>1</v>
      </c>
    </row>
    <row r="8724" spans="1:3" x14ac:dyDescent="0.25">
      <c r="A8724" s="1" t="s">
        <v>8792</v>
      </c>
      <c r="B8724" s="1">
        <v>50305852</v>
      </c>
      <c r="C8724" s="1">
        <v>1</v>
      </c>
    </row>
    <row r="8725" spans="1:3" x14ac:dyDescent="0.25">
      <c r="A8725" s="1" t="s">
        <v>8793</v>
      </c>
      <c r="B8725" s="1">
        <v>50305851</v>
      </c>
      <c r="C8725" s="1">
        <v>1</v>
      </c>
    </row>
    <row r="8726" spans="1:3" x14ac:dyDescent="0.25">
      <c r="A8726" s="1" t="s">
        <v>8794</v>
      </c>
      <c r="B8726" s="1">
        <v>50305853</v>
      </c>
      <c r="C8726" s="1">
        <v>1</v>
      </c>
    </row>
    <row r="8727" spans="1:3" x14ac:dyDescent="0.25">
      <c r="A8727" s="1" t="s">
        <v>8795</v>
      </c>
      <c r="B8727" s="1">
        <v>50305855</v>
      </c>
      <c r="C8727" s="1">
        <v>1</v>
      </c>
    </row>
    <row r="8728" spans="1:3" x14ac:dyDescent="0.25">
      <c r="A8728" s="1" t="s">
        <v>8796</v>
      </c>
      <c r="B8728" s="1">
        <v>50305854</v>
      </c>
      <c r="C8728" s="1">
        <v>1</v>
      </c>
    </row>
    <row r="8729" spans="1:3" x14ac:dyDescent="0.25">
      <c r="A8729" s="1" t="s">
        <v>8797</v>
      </c>
      <c r="B8729" s="1">
        <v>50305850</v>
      </c>
      <c r="C8729" s="1">
        <v>1</v>
      </c>
    </row>
    <row r="8730" spans="1:3" x14ac:dyDescent="0.25">
      <c r="A8730" s="1" t="s">
        <v>8798</v>
      </c>
      <c r="B8730" s="1">
        <v>50305846</v>
      </c>
      <c r="C8730" s="1">
        <v>1</v>
      </c>
    </row>
    <row r="8731" spans="1:3" x14ac:dyDescent="0.25">
      <c r="A8731" s="1" t="s">
        <v>8799</v>
      </c>
      <c r="B8731" s="1">
        <v>50305845</v>
      </c>
      <c r="C8731" s="1">
        <v>1</v>
      </c>
    </row>
    <row r="8732" spans="1:3" x14ac:dyDescent="0.25">
      <c r="A8732" s="1" t="s">
        <v>8800</v>
      </c>
      <c r="B8732" s="1">
        <v>50305847</v>
      </c>
      <c r="C8732" s="1">
        <v>1</v>
      </c>
    </row>
    <row r="8733" spans="1:3" x14ac:dyDescent="0.25">
      <c r="A8733" s="1" t="s">
        <v>8801</v>
      </c>
      <c r="B8733" s="1">
        <v>50305849</v>
      </c>
      <c r="C8733" s="1">
        <v>1</v>
      </c>
    </row>
    <row r="8734" spans="1:3" x14ac:dyDescent="0.25">
      <c r="A8734" s="1" t="s">
        <v>8802</v>
      </c>
      <c r="B8734" s="1">
        <v>50305848</v>
      </c>
      <c r="C8734" s="1">
        <v>1</v>
      </c>
    </row>
    <row r="8735" spans="1:3" x14ac:dyDescent="0.25">
      <c r="A8735" s="1" t="s">
        <v>8803</v>
      </c>
      <c r="B8735" s="1">
        <v>50305832</v>
      </c>
      <c r="C8735" s="1">
        <v>1</v>
      </c>
    </row>
    <row r="8736" spans="1:3" x14ac:dyDescent="0.25">
      <c r="A8736" s="1" t="s">
        <v>8804</v>
      </c>
      <c r="B8736" s="1">
        <v>50305816</v>
      </c>
      <c r="C8736" s="1">
        <v>1</v>
      </c>
    </row>
    <row r="8737" spans="1:3" x14ac:dyDescent="0.25">
      <c r="A8737" s="1" t="s">
        <v>8805</v>
      </c>
      <c r="B8737" s="1">
        <v>50305815</v>
      </c>
      <c r="C8737" s="1">
        <v>1</v>
      </c>
    </row>
    <row r="8738" spans="1:3" x14ac:dyDescent="0.25">
      <c r="A8738" s="1" t="s">
        <v>8806</v>
      </c>
      <c r="B8738" s="1">
        <v>50305817</v>
      </c>
      <c r="C8738" s="1">
        <v>1</v>
      </c>
    </row>
    <row r="8739" spans="1:3" x14ac:dyDescent="0.25">
      <c r="A8739" s="1" t="s">
        <v>8807</v>
      </c>
      <c r="B8739" s="1">
        <v>50305819</v>
      </c>
      <c r="C8739" s="1">
        <v>1</v>
      </c>
    </row>
    <row r="8740" spans="1:3" x14ac:dyDescent="0.25">
      <c r="A8740" s="1" t="s">
        <v>8808</v>
      </c>
      <c r="B8740" s="1">
        <v>50305818</v>
      </c>
      <c r="C8740" s="1">
        <v>1</v>
      </c>
    </row>
    <row r="8741" spans="1:3" x14ac:dyDescent="0.25">
      <c r="A8741" s="1" t="s">
        <v>8809</v>
      </c>
      <c r="B8741" s="1">
        <v>50305814</v>
      </c>
      <c r="C8741" s="1">
        <v>1</v>
      </c>
    </row>
    <row r="8742" spans="1:3" x14ac:dyDescent="0.25">
      <c r="A8742" s="1" t="s">
        <v>8810</v>
      </c>
      <c r="B8742" s="1">
        <v>50305810</v>
      </c>
      <c r="C8742" s="1">
        <v>1</v>
      </c>
    </row>
    <row r="8743" spans="1:3" x14ac:dyDescent="0.25">
      <c r="A8743" s="1" t="s">
        <v>8811</v>
      </c>
      <c r="B8743" s="1">
        <v>50305809</v>
      </c>
      <c r="C8743" s="1">
        <v>1</v>
      </c>
    </row>
    <row r="8744" spans="1:3" x14ac:dyDescent="0.25">
      <c r="A8744" s="1" t="s">
        <v>8812</v>
      </c>
      <c r="B8744" s="1">
        <v>50305811</v>
      </c>
      <c r="C8744" s="1">
        <v>1</v>
      </c>
    </row>
    <row r="8745" spans="1:3" x14ac:dyDescent="0.25">
      <c r="A8745" s="1" t="s">
        <v>8813</v>
      </c>
      <c r="B8745" s="1">
        <v>50305813</v>
      </c>
      <c r="C8745" s="1">
        <v>1</v>
      </c>
    </row>
    <row r="8746" spans="1:3" x14ac:dyDescent="0.25">
      <c r="A8746" s="1" t="s">
        <v>8814</v>
      </c>
      <c r="B8746" s="1">
        <v>50305812</v>
      </c>
      <c r="C8746" s="1">
        <v>1</v>
      </c>
    </row>
    <row r="8747" spans="1:3" x14ac:dyDescent="0.25">
      <c r="A8747" s="1" t="s">
        <v>8815</v>
      </c>
      <c r="B8747" s="1">
        <v>50305820</v>
      </c>
      <c r="C8747" s="1">
        <v>1</v>
      </c>
    </row>
    <row r="8748" spans="1:3" x14ac:dyDescent="0.25">
      <c r="A8748" s="1" t="s">
        <v>8816</v>
      </c>
      <c r="B8748" s="1">
        <v>50305828</v>
      </c>
      <c r="C8748" s="1">
        <v>1</v>
      </c>
    </row>
    <row r="8749" spans="1:3" x14ac:dyDescent="0.25">
      <c r="A8749" s="1" t="s">
        <v>8817</v>
      </c>
      <c r="B8749" s="1">
        <v>50305827</v>
      </c>
      <c r="C8749" s="1">
        <v>1</v>
      </c>
    </row>
    <row r="8750" spans="1:3" x14ac:dyDescent="0.25">
      <c r="A8750" s="1" t="s">
        <v>8818</v>
      </c>
      <c r="B8750" s="1">
        <v>50305829</v>
      </c>
      <c r="C8750" s="1">
        <v>1</v>
      </c>
    </row>
    <row r="8751" spans="1:3" x14ac:dyDescent="0.25">
      <c r="A8751" s="1" t="s">
        <v>8819</v>
      </c>
      <c r="B8751" s="1">
        <v>50305831</v>
      </c>
      <c r="C8751" s="1">
        <v>1</v>
      </c>
    </row>
    <row r="8752" spans="1:3" x14ac:dyDescent="0.25">
      <c r="A8752" s="1" t="s">
        <v>8820</v>
      </c>
      <c r="B8752" s="1">
        <v>50305830</v>
      </c>
      <c r="C8752" s="1">
        <v>1</v>
      </c>
    </row>
    <row r="8753" spans="1:3" x14ac:dyDescent="0.25">
      <c r="A8753" s="1" t="s">
        <v>8821</v>
      </c>
      <c r="B8753" s="1">
        <v>50305826</v>
      </c>
      <c r="C8753" s="1">
        <v>1</v>
      </c>
    </row>
    <row r="8754" spans="1:3" x14ac:dyDescent="0.25">
      <c r="A8754" s="1" t="s">
        <v>8822</v>
      </c>
      <c r="B8754" s="1">
        <v>50305822</v>
      </c>
      <c r="C8754" s="1">
        <v>1</v>
      </c>
    </row>
    <row r="8755" spans="1:3" x14ac:dyDescent="0.25">
      <c r="A8755" s="1" t="s">
        <v>8823</v>
      </c>
      <c r="B8755" s="1">
        <v>50305821</v>
      </c>
      <c r="C8755" s="1">
        <v>1</v>
      </c>
    </row>
    <row r="8756" spans="1:3" x14ac:dyDescent="0.25">
      <c r="A8756" s="1" t="s">
        <v>8824</v>
      </c>
      <c r="B8756" s="1">
        <v>50305823</v>
      </c>
      <c r="C8756" s="1">
        <v>1</v>
      </c>
    </row>
    <row r="8757" spans="1:3" x14ac:dyDescent="0.25">
      <c r="A8757" s="1" t="s">
        <v>8825</v>
      </c>
      <c r="B8757" s="1">
        <v>50305825</v>
      </c>
      <c r="C8757" s="1">
        <v>1</v>
      </c>
    </row>
    <row r="8758" spans="1:3" x14ac:dyDescent="0.25">
      <c r="A8758" s="1" t="s">
        <v>8826</v>
      </c>
      <c r="B8758" s="1">
        <v>50305824</v>
      </c>
      <c r="C8758" s="1">
        <v>1</v>
      </c>
    </row>
    <row r="8759" spans="1:3" x14ac:dyDescent="0.25">
      <c r="A8759" s="1" t="s">
        <v>8827</v>
      </c>
      <c r="B8759" s="1">
        <v>50305505</v>
      </c>
      <c r="C8759" s="1">
        <v>1</v>
      </c>
    </row>
    <row r="8760" spans="1:3" x14ac:dyDescent="0.25">
      <c r="A8760" s="1" t="s">
        <v>8828</v>
      </c>
      <c r="B8760" s="1">
        <v>50305401</v>
      </c>
      <c r="C8760" s="1">
        <v>1</v>
      </c>
    </row>
    <row r="8761" spans="1:3" x14ac:dyDescent="0.25">
      <c r="A8761" s="1" t="s">
        <v>8829</v>
      </c>
      <c r="B8761" s="1">
        <v>50305371</v>
      </c>
      <c r="C8761" s="1">
        <v>1</v>
      </c>
    </row>
    <row r="8762" spans="1:3" x14ac:dyDescent="0.25">
      <c r="A8762" s="1" t="s">
        <v>8830</v>
      </c>
      <c r="B8762" s="1">
        <v>50305402</v>
      </c>
      <c r="C8762" s="1">
        <v>1</v>
      </c>
    </row>
    <row r="8763" spans="1:3" x14ac:dyDescent="0.25">
      <c r="A8763" s="1" t="s">
        <v>8831</v>
      </c>
      <c r="B8763" s="1">
        <v>50305404</v>
      </c>
      <c r="C8763" s="1">
        <v>1</v>
      </c>
    </row>
    <row r="8764" spans="1:3" x14ac:dyDescent="0.25">
      <c r="A8764" s="1" t="s">
        <v>8832</v>
      </c>
      <c r="B8764" s="1">
        <v>50305403</v>
      </c>
      <c r="C8764" s="1">
        <v>1</v>
      </c>
    </row>
    <row r="8765" spans="1:3" x14ac:dyDescent="0.25">
      <c r="A8765" s="1" t="s">
        <v>8833</v>
      </c>
      <c r="B8765" s="1">
        <v>50305370</v>
      </c>
      <c r="C8765" s="1">
        <v>1</v>
      </c>
    </row>
    <row r="8766" spans="1:3" x14ac:dyDescent="0.25">
      <c r="A8766" s="1" t="s">
        <v>8834</v>
      </c>
      <c r="B8766" s="1">
        <v>50305366</v>
      </c>
      <c r="C8766" s="1">
        <v>1</v>
      </c>
    </row>
    <row r="8767" spans="1:3" x14ac:dyDescent="0.25">
      <c r="A8767" s="1" t="s">
        <v>8835</v>
      </c>
      <c r="B8767" s="1">
        <v>50305365</v>
      </c>
      <c r="C8767" s="1">
        <v>1</v>
      </c>
    </row>
    <row r="8768" spans="1:3" x14ac:dyDescent="0.25">
      <c r="A8768" s="1" t="s">
        <v>8836</v>
      </c>
      <c r="B8768" s="1">
        <v>50305367</v>
      </c>
      <c r="C8768" s="1">
        <v>1</v>
      </c>
    </row>
    <row r="8769" spans="1:3" x14ac:dyDescent="0.25">
      <c r="A8769" s="1" t="s">
        <v>8837</v>
      </c>
      <c r="B8769" s="1">
        <v>50305369</v>
      </c>
      <c r="C8769" s="1">
        <v>1</v>
      </c>
    </row>
    <row r="8770" spans="1:3" x14ac:dyDescent="0.25">
      <c r="A8770" s="1" t="s">
        <v>8838</v>
      </c>
      <c r="B8770" s="1">
        <v>50305368</v>
      </c>
      <c r="C8770" s="1">
        <v>1</v>
      </c>
    </row>
    <row r="8771" spans="1:3" x14ac:dyDescent="0.25">
      <c r="A8771" s="1" t="s">
        <v>8839</v>
      </c>
      <c r="B8771" s="1">
        <v>50305405</v>
      </c>
      <c r="C8771" s="1">
        <v>1</v>
      </c>
    </row>
    <row r="8772" spans="1:3" x14ac:dyDescent="0.25">
      <c r="A8772" s="1" t="s">
        <v>8840</v>
      </c>
      <c r="B8772" s="1">
        <v>50305413</v>
      </c>
      <c r="C8772" s="1">
        <v>1</v>
      </c>
    </row>
    <row r="8773" spans="1:3" x14ac:dyDescent="0.25">
      <c r="A8773" s="1" t="s">
        <v>8841</v>
      </c>
      <c r="B8773" s="1">
        <v>50305412</v>
      </c>
      <c r="C8773" s="1">
        <v>1</v>
      </c>
    </row>
    <row r="8774" spans="1:3" x14ac:dyDescent="0.25">
      <c r="A8774" s="1" t="s">
        <v>8842</v>
      </c>
      <c r="B8774" s="1">
        <v>50305414</v>
      </c>
      <c r="C8774" s="1">
        <v>1</v>
      </c>
    </row>
    <row r="8775" spans="1:3" x14ac:dyDescent="0.25">
      <c r="A8775" s="1" t="s">
        <v>8843</v>
      </c>
      <c r="B8775" s="1">
        <v>50305416</v>
      </c>
      <c r="C8775" s="1">
        <v>1</v>
      </c>
    </row>
    <row r="8776" spans="1:3" x14ac:dyDescent="0.25">
      <c r="A8776" s="1" t="s">
        <v>8844</v>
      </c>
      <c r="B8776" s="1">
        <v>50305415</v>
      </c>
      <c r="C8776" s="1">
        <v>1</v>
      </c>
    </row>
    <row r="8777" spans="1:3" x14ac:dyDescent="0.25">
      <c r="A8777" s="1" t="s">
        <v>8845</v>
      </c>
      <c r="B8777" s="1">
        <v>50305411</v>
      </c>
      <c r="C8777" s="1">
        <v>1</v>
      </c>
    </row>
    <row r="8778" spans="1:3" x14ac:dyDescent="0.25">
      <c r="A8778" s="1" t="s">
        <v>8846</v>
      </c>
      <c r="B8778" s="1">
        <v>50305407</v>
      </c>
      <c r="C8778" s="1">
        <v>1</v>
      </c>
    </row>
    <row r="8779" spans="1:3" x14ac:dyDescent="0.25">
      <c r="A8779" s="1" t="s">
        <v>8847</v>
      </c>
      <c r="B8779" s="1">
        <v>50305406</v>
      </c>
      <c r="C8779" s="1">
        <v>1</v>
      </c>
    </row>
    <row r="8780" spans="1:3" x14ac:dyDescent="0.25">
      <c r="A8780" s="1" t="s">
        <v>8848</v>
      </c>
      <c r="B8780" s="1">
        <v>50305408</v>
      </c>
      <c r="C8780" s="1">
        <v>1</v>
      </c>
    </row>
    <row r="8781" spans="1:3" x14ac:dyDescent="0.25">
      <c r="A8781" s="1" t="s">
        <v>8849</v>
      </c>
      <c r="B8781" s="1">
        <v>50305410</v>
      </c>
      <c r="C8781" s="1">
        <v>1</v>
      </c>
    </row>
    <row r="8782" spans="1:3" x14ac:dyDescent="0.25">
      <c r="A8782" s="1" t="s">
        <v>8850</v>
      </c>
      <c r="B8782" s="1">
        <v>50305409</v>
      </c>
      <c r="C8782" s="1">
        <v>1</v>
      </c>
    </row>
    <row r="8783" spans="1:3" x14ac:dyDescent="0.25">
      <c r="A8783" s="1" t="s">
        <v>8851</v>
      </c>
      <c r="B8783" s="1">
        <v>50305364</v>
      </c>
      <c r="C8783" s="1">
        <v>1</v>
      </c>
    </row>
    <row r="8784" spans="1:3" x14ac:dyDescent="0.25">
      <c r="A8784" s="1" t="s">
        <v>8852</v>
      </c>
      <c r="B8784" s="1">
        <v>50305348</v>
      </c>
      <c r="C8784" s="1">
        <v>1</v>
      </c>
    </row>
    <row r="8785" spans="1:3" x14ac:dyDescent="0.25">
      <c r="A8785" s="1" t="s">
        <v>8853</v>
      </c>
      <c r="B8785" s="1">
        <v>50305347</v>
      </c>
      <c r="C8785" s="1">
        <v>1</v>
      </c>
    </row>
    <row r="8786" spans="1:3" x14ac:dyDescent="0.25">
      <c r="A8786" s="1" t="s">
        <v>8854</v>
      </c>
      <c r="B8786" s="1">
        <v>50305349</v>
      </c>
      <c r="C8786" s="1">
        <v>1</v>
      </c>
    </row>
    <row r="8787" spans="1:3" x14ac:dyDescent="0.25">
      <c r="A8787" s="1" t="s">
        <v>8855</v>
      </c>
      <c r="B8787" s="1">
        <v>50305351</v>
      </c>
      <c r="C8787" s="1">
        <v>1</v>
      </c>
    </row>
    <row r="8788" spans="1:3" x14ac:dyDescent="0.25">
      <c r="A8788" s="1" t="s">
        <v>8856</v>
      </c>
      <c r="B8788" s="1">
        <v>50305350</v>
      </c>
      <c r="C8788" s="1">
        <v>1</v>
      </c>
    </row>
    <row r="8789" spans="1:3" x14ac:dyDescent="0.25">
      <c r="A8789" s="1" t="s">
        <v>8857</v>
      </c>
      <c r="B8789" s="1">
        <v>50305346</v>
      </c>
      <c r="C8789" s="1">
        <v>1</v>
      </c>
    </row>
    <row r="8790" spans="1:3" x14ac:dyDescent="0.25">
      <c r="A8790" s="1" t="s">
        <v>8858</v>
      </c>
      <c r="B8790" s="1">
        <v>50305342</v>
      </c>
      <c r="C8790" s="1">
        <v>1</v>
      </c>
    </row>
    <row r="8791" spans="1:3" x14ac:dyDescent="0.25">
      <c r="A8791" s="1" t="s">
        <v>8859</v>
      </c>
      <c r="B8791" s="1">
        <v>50305341</v>
      </c>
      <c r="C8791" s="1">
        <v>1</v>
      </c>
    </row>
    <row r="8792" spans="1:3" x14ac:dyDescent="0.25">
      <c r="A8792" s="1" t="s">
        <v>8860</v>
      </c>
      <c r="B8792" s="1">
        <v>50305343</v>
      </c>
      <c r="C8792" s="1">
        <v>1</v>
      </c>
    </row>
    <row r="8793" spans="1:3" x14ac:dyDescent="0.25">
      <c r="A8793" s="1" t="s">
        <v>8861</v>
      </c>
      <c r="B8793" s="1">
        <v>50305345</v>
      </c>
      <c r="C8793" s="1">
        <v>1</v>
      </c>
    </row>
    <row r="8794" spans="1:3" x14ac:dyDescent="0.25">
      <c r="A8794" s="1" t="s">
        <v>8862</v>
      </c>
      <c r="B8794" s="1">
        <v>50305344</v>
      </c>
      <c r="C8794" s="1">
        <v>1</v>
      </c>
    </row>
    <row r="8795" spans="1:3" x14ac:dyDescent="0.25">
      <c r="A8795" s="1" t="s">
        <v>8863</v>
      </c>
      <c r="B8795" s="1">
        <v>50305352</v>
      </c>
      <c r="C8795" s="1">
        <v>1</v>
      </c>
    </row>
    <row r="8796" spans="1:3" x14ac:dyDescent="0.25">
      <c r="A8796" s="1" t="s">
        <v>8864</v>
      </c>
      <c r="B8796" s="1">
        <v>50305360</v>
      </c>
      <c r="C8796" s="1">
        <v>1</v>
      </c>
    </row>
    <row r="8797" spans="1:3" x14ac:dyDescent="0.25">
      <c r="A8797" s="1" t="s">
        <v>8865</v>
      </c>
      <c r="B8797" s="1">
        <v>50305359</v>
      </c>
      <c r="C8797" s="1">
        <v>1</v>
      </c>
    </row>
    <row r="8798" spans="1:3" x14ac:dyDescent="0.25">
      <c r="A8798" s="1" t="s">
        <v>8866</v>
      </c>
      <c r="B8798" s="1">
        <v>50305361</v>
      </c>
      <c r="C8798" s="1">
        <v>1</v>
      </c>
    </row>
    <row r="8799" spans="1:3" x14ac:dyDescent="0.25">
      <c r="A8799" s="1" t="s">
        <v>8867</v>
      </c>
      <c r="B8799" s="1">
        <v>50305363</v>
      </c>
      <c r="C8799" s="1">
        <v>1</v>
      </c>
    </row>
    <row r="8800" spans="1:3" x14ac:dyDescent="0.25">
      <c r="A8800" s="1" t="s">
        <v>8868</v>
      </c>
      <c r="B8800" s="1">
        <v>50305362</v>
      </c>
      <c r="C8800" s="1">
        <v>1</v>
      </c>
    </row>
    <row r="8801" spans="1:3" x14ac:dyDescent="0.25">
      <c r="A8801" s="1" t="s">
        <v>8869</v>
      </c>
      <c r="B8801" s="1">
        <v>50305358</v>
      </c>
      <c r="C8801" s="1">
        <v>1</v>
      </c>
    </row>
    <row r="8802" spans="1:3" x14ac:dyDescent="0.25">
      <c r="A8802" s="1" t="s">
        <v>8870</v>
      </c>
      <c r="B8802" s="1">
        <v>50305354</v>
      </c>
      <c r="C8802" s="1">
        <v>1</v>
      </c>
    </row>
    <row r="8803" spans="1:3" x14ac:dyDescent="0.25">
      <c r="A8803" s="1" t="s">
        <v>8871</v>
      </c>
      <c r="B8803" s="1">
        <v>50305353</v>
      </c>
      <c r="C8803" s="1">
        <v>1</v>
      </c>
    </row>
    <row r="8804" spans="1:3" x14ac:dyDescent="0.25">
      <c r="A8804" s="1" t="s">
        <v>8872</v>
      </c>
      <c r="B8804" s="1">
        <v>50305355</v>
      </c>
      <c r="C8804" s="1">
        <v>1</v>
      </c>
    </row>
    <row r="8805" spans="1:3" x14ac:dyDescent="0.25">
      <c r="A8805" s="1" t="s">
        <v>8873</v>
      </c>
      <c r="B8805" s="1">
        <v>50305357</v>
      </c>
      <c r="C8805" s="1">
        <v>1</v>
      </c>
    </row>
    <row r="8806" spans="1:3" x14ac:dyDescent="0.25">
      <c r="A8806" s="1" t="s">
        <v>8874</v>
      </c>
      <c r="B8806" s="1">
        <v>50305356</v>
      </c>
      <c r="C8806" s="1">
        <v>1</v>
      </c>
    </row>
    <row r="8807" spans="1:3" x14ac:dyDescent="0.25">
      <c r="A8807" s="1" t="s">
        <v>8875</v>
      </c>
      <c r="B8807" s="1">
        <v>50305417</v>
      </c>
      <c r="C8807" s="1">
        <v>1</v>
      </c>
    </row>
    <row r="8808" spans="1:3" x14ac:dyDescent="0.25">
      <c r="A8808" s="1" t="s">
        <v>8876</v>
      </c>
      <c r="B8808" s="1">
        <v>50305449</v>
      </c>
      <c r="C8808" s="1">
        <v>1</v>
      </c>
    </row>
    <row r="8809" spans="1:3" x14ac:dyDescent="0.25">
      <c r="A8809" s="1" t="s">
        <v>8877</v>
      </c>
      <c r="B8809" s="1">
        <v>50305448</v>
      </c>
      <c r="C8809" s="1">
        <v>1</v>
      </c>
    </row>
    <row r="8810" spans="1:3" x14ac:dyDescent="0.25">
      <c r="A8810" s="1" t="s">
        <v>8878</v>
      </c>
      <c r="B8810" s="1">
        <v>50305450</v>
      </c>
      <c r="C8810" s="1">
        <v>1</v>
      </c>
    </row>
    <row r="8811" spans="1:3" x14ac:dyDescent="0.25">
      <c r="A8811" s="1" t="s">
        <v>8879</v>
      </c>
      <c r="B8811" s="1">
        <v>50305452</v>
      </c>
      <c r="C8811" s="1">
        <v>1</v>
      </c>
    </row>
    <row r="8812" spans="1:3" x14ac:dyDescent="0.25">
      <c r="A8812" s="1" t="s">
        <v>8880</v>
      </c>
      <c r="B8812" s="1">
        <v>50305451</v>
      </c>
      <c r="C8812" s="1">
        <v>1</v>
      </c>
    </row>
    <row r="8813" spans="1:3" x14ac:dyDescent="0.25">
      <c r="A8813" s="1" t="s">
        <v>8881</v>
      </c>
      <c r="B8813" s="1">
        <v>50305447</v>
      </c>
      <c r="C8813" s="1">
        <v>1</v>
      </c>
    </row>
    <row r="8814" spans="1:3" x14ac:dyDescent="0.25">
      <c r="A8814" s="1" t="s">
        <v>8882</v>
      </c>
      <c r="B8814" s="1">
        <v>50305443</v>
      </c>
      <c r="C8814" s="1">
        <v>1</v>
      </c>
    </row>
    <row r="8815" spans="1:3" x14ac:dyDescent="0.25">
      <c r="A8815" s="1" t="s">
        <v>8883</v>
      </c>
      <c r="B8815" s="1">
        <v>50305442</v>
      </c>
      <c r="C8815" s="1">
        <v>1</v>
      </c>
    </row>
    <row r="8816" spans="1:3" x14ac:dyDescent="0.25">
      <c r="A8816" s="1" t="s">
        <v>8884</v>
      </c>
      <c r="B8816" s="1">
        <v>50305444</v>
      </c>
      <c r="C8816" s="1">
        <v>1</v>
      </c>
    </row>
    <row r="8817" spans="1:3" x14ac:dyDescent="0.25">
      <c r="A8817" s="1" t="s">
        <v>8885</v>
      </c>
      <c r="B8817" s="1">
        <v>50305446</v>
      </c>
      <c r="C8817" s="1">
        <v>1</v>
      </c>
    </row>
    <row r="8818" spans="1:3" x14ac:dyDescent="0.25">
      <c r="A8818" s="1" t="s">
        <v>8886</v>
      </c>
      <c r="B8818" s="1">
        <v>50305445</v>
      </c>
      <c r="C8818" s="1">
        <v>1</v>
      </c>
    </row>
    <row r="8819" spans="1:3" x14ac:dyDescent="0.25">
      <c r="A8819" s="1" t="s">
        <v>8887</v>
      </c>
      <c r="B8819" s="1">
        <v>50305453</v>
      </c>
      <c r="C8819" s="1">
        <v>1</v>
      </c>
    </row>
    <row r="8820" spans="1:3" x14ac:dyDescent="0.25">
      <c r="A8820" s="1" t="s">
        <v>8888</v>
      </c>
      <c r="B8820" s="1">
        <v>50305501</v>
      </c>
      <c r="C8820" s="1">
        <v>1</v>
      </c>
    </row>
    <row r="8821" spans="1:3" x14ac:dyDescent="0.25">
      <c r="A8821" s="1" t="s">
        <v>8889</v>
      </c>
      <c r="B8821" s="1">
        <v>50305460</v>
      </c>
      <c r="C8821" s="1">
        <v>1</v>
      </c>
    </row>
    <row r="8822" spans="1:3" x14ac:dyDescent="0.25">
      <c r="A8822" s="1" t="s">
        <v>8890</v>
      </c>
      <c r="B8822" s="1">
        <v>50305502</v>
      </c>
      <c r="C8822" s="1">
        <v>1</v>
      </c>
    </row>
    <row r="8823" spans="1:3" x14ac:dyDescent="0.25">
      <c r="A8823" s="1" t="s">
        <v>8891</v>
      </c>
      <c r="B8823" s="1">
        <v>50305504</v>
      </c>
      <c r="C8823" s="1">
        <v>1</v>
      </c>
    </row>
    <row r="8824" spans="1:3" x14ac:dyDescent="0.25">
      <c r="A8824" s="1" t="s">
        <v>8892</v>
      </c>
      <c r="B8824" s="1">
        <v>50305503</v>
      </c>
      <c r="C8824" s="1">
        <v>1</v>
      </c>
    </row>
    <row r="8825" spans="1:3" x14ac:dyDescent="0.25">
      <c r="A8825" s="1" t="s">
        <v>8893</v>
      </c>
      <c r="B8825" s="1">
        <v>50305459</v>
      </c>
      <c r="C8825" s="1">
        <v>1</v>
      </c>
    </row>
    <row r="8826" spans="1:3" x14ac:dyDescent="0.25">
      <c r="A8826" s="1" t="s">
        <v>8894</v>
      </c>
      <c r="B8826" s="1">
        <v>50305455</v>
      </c>
      <c r="C8826" s="1">
        <v>1</v>
      </c>
    </row>
    <row r="8827" spans="1:3" x14ac:dyDescent="0.25">
      <c r="A8827" s="1" t="s">
        <v>8895</v>
      </c>
      <c r="B8827" s="1">
        <v>50305454</v>
      </c>
      <c r="C8827" s="1">
        <v>1</v>
      </c>
    </row>
    <row r="8828" spans="1:3" x14ac:dyDescent="0.25">
      <c r="A8828" s="1" t="s">
        <v>8896</v>
      </c>
      <c r="B8828" s="1">
        <v>50305456</v>
      </c>
      <c r="C8828" s="1">
        <v>1</v>
      </c>
    </row>
    <row r="8829" spans="1:3" x14ac:dyDescent="0.25">
      <c r="A8829" s="1" t="s">
        <v>8897</v>
      </c>
      <c r="B8829" s="1">
        <v>50305458</v>
      </c>
      <c r="C8829" s="1">
        <v>1</v>
      </c>
    </row>
    <row r="8830" spans="1:3" x14ac:dyDescent="0.25">
      <c r="A8830" s="1" t="s">
        <v>8898</v>
      </c>
      <c r="B8830" s="1">
        <v>50305457</v>
      </c>
      <c r="C8830" s="1">
        <v>1</v>
      </c>
    </row>
    <row r="8831" spans="1:3" x14ac:dyDescent="0.25">
      <c r="A8831" s="1" t="s">
        <v>8899</v>
      </c>
      <c r="B8831" s="1">
        <v>50305441</v>
      </c>
      <c r="C8831" s="1">
        <v>1</v>
      </c>
    </row>
    <row r="8832" spans="1:3" x14ac:dyDescent="0.25">
      <c r="A8832" s="1" t="s">
        <v>8900</v>
      </c>
      <c r="B8832" s="1">
        <v>50305425</v>
      </c>
      <c r="C8832" s="1">
        <v>1</v>
      </c>
    </row>
    <row r="8833" spans="1:3" x14ac:dyDescent="0.25">
      <c r="A8833" s="1" t="s">
        <v>8901</v>
      </c>
      <c r="B8833" s="1">
        <v>50305424</v>
      </c>
      <c r="C8833" s="1">
        <v>1</v>
      </c>
    </row>
    <row r="8834" spans="1:3" x14ac:dyDescent="0.25">
      <c r="A8834" s="1" t="s">
        <v>8902</v>
      </c>
      <c r="B8834" s="1">
        <v>50305426</v>
      </c>
      <c r="C8834" s="1">
        <v>1</v>
      </c>
    </row>
    <row r="8835" spans="1:3" x14ac:dyDescent="0.25">
      <c r="A8835" s="1" t="s">
        <v>8903</v>
      </c>
      <c r="B8835" s="1">
        <v>50305428</v>
      </c>
      <c r="C8835" s="1">
        <v>1</v>
      </c>
    </row>
    <row r="8836" spans="1:3" x14ac:dyDescent="0.25">
      <c r="A8836" s="1" t="s">
        <v>8904</v>
      </c>
      <c r="B8836" s="1">
        <v>50305427</v>
      </c>
      <c r="C8836" s="1">
        <v>1</v>
      </c>
    </row>
    <row r="8837" spans="1:3" x14ac:dyDescent="0.25">
      <c r="A8837" s="1" t="s">
        <v>8905</v>
      </c>
      <c r="B8837" s="1">
        <v>50305423</v>
      </c>
      <c r="C8837" s="1">
        <v>1</v>
      </c>
    </row>
    <row r="8838" spans="1:3" x14ac:dyDescent="0.25">
      <c r="A8838" s="1" t="s">
        <v>8906</v>
      </c>
      <c r="B8838" s="1">
        <v>50305419</v>
      </c>
      <c r="C8838" s="1">
        <v>1</v>
      </c>
    </row>
    <row r="8839" spans="1:3" x14ac:dyDescent="0.25">
      <c r="A8839" s="1" t="s">
        <v>8907</v>
      </c>
      <c r="B8839" s="1">
        <v>50305418</v>
      </c>
      <c r="C8839" s="1">
        <v>1</v>
      </c>
    </row>
    <row r="8840" spans="1:3" x14ac:dyDescent="0.25">
      <c r="A8840" s="1" t="s">
        <v>8908</v>
      </c>
      <c r="B8840" s="1">
        <v>50305420</v>
      </c>
      <c r="C8840" s="1">
        <v>1</v>
      </c>
    </row>
    <row r="8841" spans="1:3" x14ac:dyDescent="0.25">
      <c r="A8841" s="1" t="s">
        <v>8909</v>
      </c>
      <c r="B8841" s="1">
        <v>50305422</v>
      </c>
      <c r="C8841" s="1">
        <v>1</v>
      </c>
    </row>
    <row r="8842" spans="1:3" x14ac:dyDescent="0.25">
      <c r="A8842" s="1" t="s">
        <v>8910</v>
      </c>
      <c r="B8842" s="1">
        <v>50305421</v>
      </c>
      <c r="C8842" s="1">
        <v>1</v>
      </c>
    </row>
    <row r="8843" spans="1:3" x14ac:dyDescent="0.25">
      <c r="A8843" s="1" t="s">
        <v>8911</v>
      </c>
      <c r="B8843" s="1">
        <v>50305429</v>
      </c>
      <c r="C8843" s="1">
        <v>1</v>
      </c>
    </row>
    <row r="8844" spans="1:3" x14ac:dyDescent="0.25">
      <c r="A8844" s="1" t="s">
        <v>8912</v>
      </c>
      <c r="B8844" s="1">
        <v>50305437</v>
      </c>
      <c r="C8844" s="1">
        <v>1</v>
      </c>
    </row>
    <row r="8845" spans="1:3" x14ac:dyDescent="0.25">
      <c r="A8845" s="1" t="s">
        <v>8913</v>
      </c>
      <c r="B8845" s="1">
        <v>50305436</v>
      </c>
      <c r="C8845" s="1">
        <v>1</v>
      </c>
    </row>
    <row r="8846" spans="1:3" x14ac:dyDescent="0.25">
      <c r="A8846" s="1" t="s">
        <v>8914</v>
      </c>
      <c r="B8846" s="1">
        <v>50305438</v>
      </c>
      <c r="C8846" s="1">
        <v>1</v>
      </c>
    </row>
    <row r="8847" spans="1:3" x14ac:dyDescent="0.25">
      <c r="A8847" s="1" t="s">
        <v>8915</v>
      </c>
      <c r="B8847" s="1">
        <v>50305440</v>
      </c>
      <c r="C8847" s="1">
        <v>1</v>
      </c>
    </row>
    <row r="8848" spans="1:3" x14ac:dyDescent="0.25">
      <c r="A8848" s="1" t="s">
        <v>8916</v>
      </c>
      <c r="B8848" s="1">
        <v>50305439</v>
      </c>
      <c r="C8848" s="1">
        <v>1</v>
      </c>
    </row>
    <row r="8849" spans="1:3" x14ac:dyDescent="0.25">
      <c r="A8849" s="1" t="s">
        <v>8917</v>
      </c>
      <c r="B8849" s="1">
        <v>50305435</v>
      </c>
      <c r="C8849" s="1">
        <v>1</v>
      </c>
    </row>
    <row r="8850" spans="1:3" x14ac:dyDescent="0.25">
      <c r="A8850" s="1" t="s">
        <v>8918</v>
      </c>
      <c r="B8850" s="1">
        <v>50305431</v>
      </c>
      <c r="C8850" s="1">
        <v>1</v>
      </c>
    </row>
    <row r="8851" spans="1:3" x14ac:dyDescent="0.25">
      <c r="A8851" s="1" t="s">
        <v>8919</v>
      </c>
      <c r="B8851" s="1">
        <v>50305430</v>
      </c>
      <c r="C8851" s="1">
        <v>1</v>
      </c>
    </row>
    <row r="8852" spans="1:3" x14ac:dyDescent="0.25">
      <c r="A8852" s="1" t="s">
        <v>8920</v>
      </c>
      <c r="B8852" s="1">
        <v>50305432</v>
      </c>
      <c r="C8852" s="1">
        <v>1</v>
      </c>
    </row>
    <row r="8853" spans="1:3" x14ac:dyDescent="0.25">
      <c r="A8853" s="1" t="s">
        <v>8921</v>
      </c>
      <c r="B8853" s="1">
        <v>50305434</v>
      </c>
      <c r="C8853" s="1">
        <v>1</v>
      </c>
    </row>
    <row r="8854" spans="1:3" x14ac:dyDescent="0.25">
      <c r="A8854" s="1" t="s">
        <v>8922</v>
      </c>
      <c r="B8854" s="1">
        <v>50305433</v>
      </c>
      <c r="C8854" s="1">
        <v>1</v>
      </c>
    </row>
    <row r="8855" spans="1:3" x14ac:dyDescent="0.25">
      <c r="A8855" s="1" t="s">
        <v>8923</v>
      </c>
      <c r="B8855" s="1">
        <v>50307025</v>
      </c>
      <c r="C8855" s="1">
        <v>1</v>
      </c>
    </row>
    <row r="8856" spans="1:3" x14ac:dyDescent="0.25">
      <c r="A8856" s="1" t="s">
        <v>8924</v>
      </c>
      <c r="B8856" s="1">
        <v>50307024</v>
      </c>
      <c r="C8856" s="1">
        <v>1</v>
      </c>
    </row>
    <row r="8857" spans="1:3" x14ac:dyDescent="0.25">
      <c r="A8857" s="1" t="s">
        <v>8925</v>
      </c>
      <c r="B8857" s="1">
        <v>50307026</v>
      </c>
      <c r="C8857" s="1">
        <v>1</v>
      </c>
    </row>
    <row r="8858" spans="1:3" x14ac:dyDescent="0.25">
      <c r="A8858" s="1" t="s">
        <v>8926</v>
      </c>
      <c r="B8858" s="1">
        <v>50307028</v>
      </c>
      <c r="C8858" s="1">
        <v>1</v>
      </c>
    </row>
    <row r="8859" spans="1:3" x14ac:dyDescent="0.25">
      <c r="A8859" s="1" t="s">
        <v>8927</v>
      </c>
      <c r="B8859" s="1">
        <v>50307027</v>
      </c>
      <c r="C8859" s="1">
        <v>1</v>
      </c>
    </row>
    <row r="8860" spans="1:3" x14ac:dyDescent="0.25">
      <c r="A8860" s="1" t="s">
        <v>8928</v>
      </c>
      <c r="B8860" s="1">
        <v>50307023</v>
      </c>
      <c r="C8860" s="1">
        <v>1</v>
      </c>
    </row>
    <row r="8861" spans="1:3" x14ac:dyDescent="0.25">
      <c r="A8861" s="1" t="s">
        <v>8929</v>
      </c>
      <c r="B8861" s="1">
        <v>50307019</v>
      </c>
      <c r="C8861" s="1">
        <v>1</v>
      </c>
    </row>
    <row r="8862" spans="1:3" x14ac:dyDescent="0.25">
      <c r="A8862" s="1" t="s">
        <v>8930</v>
      </c>
      <c r="B8862" s="1">
        <v>50307018</v>
      </c>
      <c r="C8862" s="1">
        <v>1</v>
      </c>
    </row>
    <row r="8863" spans="1:3" x14ac:dyDescent="0.25">
      <c r="A8863" s="1" t="s">
        <v>8931</v>
      </c>
      <c r="B8863" s="1">
        <v>50307020</v>
      </c>
      <c r="C8863" s="1">
        <v>1</v>
      </c>
    </row>
    <row r="8864" spans="1:3" x14ac:dyDescent="0.25">
      <c r="A8864" s="1" t="s">
        <v>8932</v>
      </c>
      <c r="B8864" s="1">
        <v>50307022</v>
      </c>
      <c r="C8864" s="1">
        <v>1</v>
      </c>
    </row>
    <row r="8865" spans="1:3" x14ac:dyDescent="0.25">
      <c r="A8865" s="1" t="s">
        <v>8933</v>
      </c>
      <c r="B8865" s="1">
        <v>50307021</v>
      </c>
      <c r="C8865" s="1">
        <v>1</v>
      </c>
    </row>
    <row r="8866" spans="1:3" x14ac:dyDescent="0.25">
      <c r="A8866" s="1" t="s">
        <v>8934</v>
      </c>
      <c r="B8866" s="1">
        <v>50307029</v>
      </c>
      <c r="C8866" s="1">
        <v>1</v>
      </c>
    </row>
    <row r="8867" spans="1:3" x14ac:dyDescent="0.25">
      <c r="A8867" s="1" t="s">
        <v>8935</v>
      </c>
      <c r="B8867" s="1">
        <v>50307037</v>
      </c>
      <c r="C8867" s="1">
        <v>1</v>
      </c>
    </row>
    <row r="8868" spans="1:3" x14ac:dyDescent="0.25">
      <c r="A8868" s="1" t="s">
        <v>8936</v>
      </c>
      <c r="B8868" s="1">
        <v>50307036</v>
      </c>
      <c r="C8868" s="1">
        <v>1</v>
      </c>
    </row>
    <row r="8869" spans="1:3" x14ac:dyDescent="0.25">
      <c r="A8869" s="1" t="s">
        <v>8937</v>
      </c>
      <c r="B8869" s="1">
        <v>50307038</v>
      </c>
      <c r="C8869" s="1">
        <v>1</v>
      </c>
    </row>
    <row r="8870" spans="1:3" x14ac:dyDescent="0.25">
      <c r="A8870" s="1" t="s">
        <v>8938</v>
      </c>
      <c r="B8870" s="1">
        <v>50307040</v>
      </c>
      <c r="C8870" s="1">
        <v>1</v>
      </c>
    </row>
    <row r="8871" spans="1:3" x14ac:dyDescent="0.25">
      <c r="A8871" s="1" t="s">
        <v>8939</v>
      </c>
      <c r="B8871" s="1">
        <v>50307039</v>
      </c>
      <c r="C8871" s="1">
        <v>1</v>
      </c>
    </row>
    <row r="8872" spans="1:3" x14ac:dyDescent="0.25">
      <c r="A8872" s="1" t="s">
        <v>8940</v>
      </c>
      <c r="B8872" s="1">
        <v>50307035</v>
      </c>
      <c r="C8872" s="1">
        <v>1</v>
      </c>
    </row>
    <row r="8873" spans="1:3" x14ac:dyDescent="0.25">
      <c r="A8873" s="1" t="s">
        <v>8941</v>
      </c>
      <c r="B8873" s="1">
        <v>50307031</v>
      </c>
      <c r="C8873" s="1">
        <v>1</v>
      </c>
    </row>
    <row r="8874" spans="1:3" x14ac:dyDescent="0.25">
      <c r="A8874" s="1" t="s">
        <v>8942</v>
      </c>
      <c r="B8874" s="1">
        <v>50307030</v>
      </c>
      <c r="C8874" s="1">
        <v>1</v>
      </c>
    </row>
    <row r="8875" spans="1:3" x14ac:dyDescent="0.25">
      <c r="A8875" s="1" t="s">
        <v>8943</v>
      </c>
      <c r="B8875" s="1">
        <v>50307032</v>
      </c>
      <c r="C8875" s="1">
        <v>1</v>
      </c>
    </row>
    <row r="8876" spans="1:3" x14ac:dyDescent="0.25">
      <c r="A8876" s="1" t="s">
        <v>8944</v>
      </c>
      <c r="B8876" s="1">
        <v>50307034</v>
      </c>
      <c r="C8876" s="1">
        <v>1</v>
      </c>
    </row>
    <row r="8877" spans="1:3" x14ac:dyDescent="0.25">
      <c r="A8877" s="1" t="s">
        <v>8945</v>
      </c>
      <c r="B8877" s="1">
        <v>50307033</v>
      </c>
      <c r="C8877" s="1">
        <v>1</v>
      </c>
    </row>
    <row r="8878" spans="1:3" x14ac:dyDescent="0.25">
      <c r="A8878" s="1" t="s">
        <v>8946</v>
      </c>
      <c r="B8878" s="1">
        <v>50307017</v>
      </c>
      <c r="C8878" s="1">
        <v>1</v>
      </c>
    </row>
    <row r="8879" spans="1:3" x14ac:dyDescent="0.25">
      <c r="A8879" s="1" t="s">
        <v>8947</v>
      </c>
      <c r="B8879" s="1">
        <v>50307001</v>
      </c>
      <c r="C8879" s="1">
        <v>1</v>
      </c>
    </row>
    <row r="8880" spans="1:3" x14ac:dyDescent="0.25">
      <c r="A8880" s="1" t="s">
        <v>8948</v>
      </c>
      <c r="B8880" s="1">
        <v>50306906</v>
      </c>
      <c r="C8880" s="1">
        <v>1</v>
      </c>
    </row>
    <row r="8881" spans="1:3" x14ac:dyDescent="0.25">
      <c r="A8881" s="1" t="s">
        <v>8949</v>
      </c>
      <c r="B8881" s="1">
        <v>50307002</v>
      </c>
      <c r="C8881" s="1">
        <v>1</v>
      </c>
    </row>
    <row r="8882" spans="1:3" x14ac:dyDescent="0.25">
      <c r="A8882" s="1" t="s">
        <v>8950</v>
      </c>
      <c r="B8882" s="1">
        <v>50307004</v>
      </c>
      <c r="C8882" s="1">
        <v>1</v>
      </c>
    </row>
    <row r="8883" spans="1:3" x14ac:dyDescent="0.25">
      <c r="A8883" s="1" t="s">
        <v>8951</v>
      </c>
      <c r="B8883" s="1">
        <v>50307003</v>
      </c>
      <c r="C8883" s="1">
        <v>1</v>
      </c>
    </row>
    <row r="8884" spans="1:3" x14ac:dyDescent="0.25">
      <c r="A8884" s="1" t="s">
        <v>8952</v>
      </c>
      <c r="B8884" s="1">
        <v>50306905</v>
      </c>
      <c r="C8884" s="1">
        <v>1</v>
      </c>
    </row>
    <row r="8885" spans="1:3" x14ac:dyDescent="0.25">
      <c r="A8885" s="1" t="s">
        <v>8953</v>
      </c>
      <c r="B8885" s="1">
        <v>50306901</v>
      </c>
      <c r="C8885" s="1">
        <v>1</v>
      </c>
    </row>
    <row r="8886" spans="1:3" x14ac:dyDescent="0.25">
      <c r="A8886" s="1" t="s">
        <v>8954</v>
      </c>
      <c r="B8886" s="1">
        <v>50306803</v>
      </c>
      <c r="C8886" s="1">
        <v>1</v>
      </c>
    </row>
    <row r="8887" spans="1:3" x14ac:dyDescent="0.25">
      <c r="A8887" s="1" t="s">
        <v>8955</v>
      </c>
      <c r="B8887" s="1">
        <v>50306902</v>
      </c>
      <c r="C8887" s="1">
        <v>1</v>
      </c>
    </row>
    <row r="8888" spans="1:3" x14ac:dyDescent="0.25">
      <c r="A8888" s="1" t="s">
        <v>8956</v>
      </c>
      <c r="B8888" s="1">
        <v>50306904</v>
      </c>
      <c r="C8888" s="1">
        <v>1</v>
      </c>
    </row>
    <row r="8889" spans="1:3" x14ac:dyDescent="0.25">
      <c r="A8889" s="1" t="s">
        <v>8957</v>
      </c>
      <c r="B8889" s="1">
        <v>50306903</v>
      </c>
      <c r="C8889" s="1">
        <v>1</v>
      </c>
    </row>
    <row r="8890" spans="1:3" x14ac:dyDescent="0.25">
      <c r="A8890" s="1" t="s">
        <v>8958</v>
      </c>
      <c r="B8890" s="1">
        <v>50307005</v>
      </c>
      <c r="C8890" s="1">
        <v>1</v>
      </c>
    </row>
    <row r="8891" spans="1:3" x14ac:dyDescent="0.25">
      <c r="A8891" s="1" t="s">
        <v>8011</v>
      </c>
      <c r="B8891" s="1">
        <v>50307013</v>
      </c>
      <c r="C8891" s="1">
        <v>1</v>
      </c>
    </row>
    <row r="8892" spans="1:3" x14ac:dyDescent="0.25">
      <c r="A8892" s="1" t="s">
        <v>8959</v>
      </c>
      <c r="B8892" s="1">
        <v>50307012</v>
      </c>
      <c r="C8892" s="1">
        <v>1</v>
      </c>
    </row>
    <row r="8893" spans="1:3" x14ac:dyDescent="0.25">
      <c r="A8893" s="1" t="s">
        <v>8960</v>
      </c>
      <c r="B8893" s="1">
        <v>50307014</v>
      </c>
      <c r="C8893" s="1">
        <v>1</v>
      </c>
    </row>
    <row r="8894" spans="1:3" x14ac:dyDescent="0.25">
      <c r="A8894" s="1" t="s">
        <v>8961</v>
      </c>
      <c r="B8894" s="1">
        <v>50307016</v>
      </c>
      <c r="C8894" s="1">
        <v>1</v>
      </c>
    </row>
    <row r="8895" spans="1:3" x14ac:dyDescent="0.25">
      <c r="A8895" s="1" t="s">
        <v>8962</v>
      </c>
      <c r="B8895" s="1">
        <v>50307015</v>
      </c>
      <c r="C8895" s="1">
        <v>1</v>
      </c>
    </row>
    <row r="8896" spans="1:3" x14ac:dyDescent="0.25">
      <c r="A8896" s="1" t="s">
        <v>8963</v>
      </c>
      <c r="B8896" s="1">
        <v>50307011</v>
      </c>
      <c r="C8896" s="1">
        <v>1</v>
      </c>
    </row>
    <row r="8897" spans="1:3" x14ac:dyDescent="0.25">
      <c r="A8897" s="1" t="s">
        <v>8964</v>
      </c>
      <c r="B8897" s="1">
        <v>50307007</v>
      </c>
      <c r="C8897" s="1">
        <v>1</v>
      </c>
    </row>
    <row r="8898" spans="1:3" x14ac:dyDescent="0.25">
      <c r="A8898" s="1" t="s">
        <v>8965</v>
      </c>
      <c r="B8898" s="1">
        <v>50307006</v>
      </c>
      <c r="C8898" s="1">
        <v>1</v>
      </c>
    </row>
    <row r="8899" spans="1:3" x14ac:dyDescent="0.25">
      <c r="A8899" s="1" t="s">
        <v>8966</v>
      </c>
      <c r="B8899" s="1">
        <v>50307008</v>
      </c>
      <c r="C8899" s="1">
        <v>1</v>
      </c>
    </row>
    <row r="8900" spans="1:3" x14ac:dyDescent="0.25">
      <c r="A8900" s="1" t="s">
        <v>8967</v>
      </c>
      <c r="B8900" s="1">
        <v>50307010</v>
      </c>
      <c r="C8900" s="1">
        <v>1</v>
      </c>
    </row>
    <row r="8901" spans="1:3" x14ac:dyDescent="0.25">
      <c r="A8901" s="1" t="s">
        <v>8968</v>
      </c>
      <c r="B8901" s="1">
        <v>50307009</v>
      </c>
      <c r="C8901" s="1">
        <v>1</v>
      </c>
    </row>
    <row r="8902" spans="1:3" x14ac:dyDescent="0.25">
      <c r="A8902" s="1" t="s">
        <v>8969</v>
      </c>
      <c r="B8902" s="1">
        <v>50307041</v>
      </c>
      <c r="C8902" s="1">
        <v>1</v>
      </c>
    </row>
    <row r="8903" spans="1:3" x14ac:dyDescent="0.25">
      <c r="A8903" s="1" t="s">
        <v>8970</v>
      </c>
      <c r="B8903" s="1">
        <v>50307223</v>
      </c>
      <c r="C8903" s="1">
        <v>1</v>
      </c>
    </row>
    <row r="8904" spans="1:3" x14ac:dyDescent="0.25">
      <c r="A8904" s="1" t="s">
        <v>8971</v>
      </c>
      <c r="B8904" s="1">
        <v>50307222</v>
      </c>
      <c r="C8904" s="1">
        <v>1</v>
      </c>
    </row>
    <row r="8905" spans="1:3" x14ac:dyDescent="0.25">
      <c r="A8905" s="1" t="s">
        <v>8972</v>
      </c>
      <c r="B8905" s="1">
        <v>50307224</v>
      </c>
      <c r="C8905" s="1">
        <v>1</v>
      </c>
    </row>
    <row r="8906" spans="1:3" x14ac:dyDescent="0.25">
      <c r="A8906" s="1" t="s">
        <v>8973</v>
      </c>
      <c r="B8906" s="1">
        <v>50307226</v>
      </c>
      <c r="C8906" s="1">
        <v>1</v>
      </c>
    </row>
    <row r="8907" spans="1:3" x14ac:dyDescent="0.25">
      <c r="A8907" s="1" t="s">
        <v>8974</v>
      </c>
      <c r="B8907" s="1">
        <v>50307225</v>
      </c>
      <c r="C8907" s="1">
        <v>1</v>
      </c>
    </row>
    <row r="8908" spans="1:3" x14ac:dyDescent="0.25">
      <c r="A8908" s="1" t="s">
        <v>8975</v>
      </c>
      <c r="B8908" s="1">
        <v>50307221</v>
      </c>
      <c r="C8908" s="1">
        <v>1</v>
      </c>
    </row>
    <row r="8909" spans="1:3" x14ac:dyDescent="0.25">
      <c r="A8909" s="1" t="s">
        <v>8976</v>
      </c>
      <c r="B8909" s="1">
        <v>50307217</v>
      </c>
      <c r="C8909" s="1">
        <v>1</v>
      </c>
    </row>
    <row r="8910" spans="1:3" x14ac:dyDescent="0.25">
      <c r="A8910" s="1" t="s">
        <v>8977</v>
      </c>
      <c r="B8910" s="1">
        <v>50307216</v>
      </c>
      <c r="C8910" s="1">
        <v>1</v>
      </c>
    </row>
    <row r="8911" spans="1:3" x14ac:dyDescent="0.25">
      <c r="A8911" s="1" t="s">
        <v>8978</v>
      </c>
      <c r="B8911" s="1">
        <v>50307218</v>
      </c>
      <c r="C8911" s="1">
        <v>1</v>
      </c>
    </row>
    <row r="8912" spans="1:3" x14ac:dyDescent="0.25">
      <c r="A8912" s="1" t="s">
        <v>8979</v>
      </c>
      <c r="B8912" s="1">
        <v>50307220</v>
      </c>
      <c r="C8912" s="1">
        <v>1</v>
      </c>
    </row>
    <row r="8913" spans="1:3" x14ac:dyDescent="0.25">
      <c r="A8913" s="1" t="s">
        <v>8980</v>
      </c>
      <c r="B8913" s="1">
        <v>50307219</v>
      </c>
      <c r="C8913" s="1">
        <v>1</v>
      </c>
    </row>
    <row r="8914" spans="1:3" x14ac:dyDescent="0.25">
      <c r="A8914" s="1" t="s">
        <v>8981</v>
      </c>
      <c r="B8914" s="1">
        <v>50307227</v>
      </c>
      <c r="C8914" s="1">
        <v>1</v>
      </c>
    </row>
    <row r="8915" spans="1:3" x14ac:dyDescent="0.25">
      <c r="A8915" s="1" t="s">
        <v>8982</v>
      </c>
      <c r="B8915" s="1">
        <v>50311502</v>
      </c>
      <c r="C8915" s="1">
        <v>1</v>
      </c>
    </row>
    <row r="8916" spans="1:3" x14ac:dyDescent="0.25">
      <c r="A8916" s="1" t="s">
        <v>8983</v>
      </c>
      <c r="B8916" s="1">
        <v>50311501</v>
      </c>
      <c r="C8916" s="1">
        <v>1</v>
      </c>
    </row>
    <row r="8917" spans="1:3" x14ac:dyDescent="0.25">
      <c r="A8917" s="1" t="s">
        <v>8984</v>
      </c>
      <c r="B8917" s="1">
        <v>50311503</v>
      </c>
      <c r="C8917" s="1">
        <v>1</v>
      </c>
    </row>
    <row r="8918" spans="1:3" x14ac:dyDescent="0.25">
      <c r="A8918" s="1" t="s">
        <v>8985</v>
      </c>
      <c r="B8918" s="1">
        <v>50311505</v>
      </c>
      <c r="C8918" s="1">
        <v>1</v>
      </c>
    </row>
    <row r="8919" spans="1:3" x14ac:dyDescent="0.25">
      <c r="A8919" s="1" t="s">
        <v>8986</v>
      </c>
      <c r="B8919" s="1">
        <v>50311504</v>
      </c>
      <c r="C8919" s="1">
        <v>1</v>
      </c>
    </row>
    <row r="8920" spans="1:3" x14ac:dyDescent="0.25">
      <c r="A8920" s="1" t="s">
        <v>8987</v>
      </c>
      <c r="B8920" s="1">
        <v>50307503</v>
      </c>
      <c r="C8920" s="1">
        <v>1</v>
      </c>
    </row>
    <row r="8921" spans="1:3" x14ac:dyDescent="0.25">
      <c r="A8921" s="1" t="s">
        <v>8988</v>
      </c>
      <c r="B8921" s="1">
        <v>50307229</v>
      </c>
      <c r="C8921" s="1">
        <v>1</v>
      </c>
    </row>
    <row r="8922" spans="1:3" x14ac:dyDescent="0.25">
      <c r="A8922" s="1" t="s">
        <v>8989</v>
      </c>
      <c r="B8922" s="1">
        <v>50307228</v>
      </c>
      <c r="C8922" s="1">
        <v>1</v>
      </c>
    </row>
    <row r="8923" spans="1:3" x14ac:dyDescent="0.25">
      <c r="A8923" s="1" t="s">
        <v>8990</v>
      </c>
      <c r="B8923" s="1">
        <v>50307230</v>
      </c>
      <c r="C8923" s="1">
        <v>1</v>
      </c>
    </row>
    <row r="8924" spans="1:3" x14ac:dyDescent="0.25">
      <c r="A8924" s="1" t="s">
        <v>8991</v>
      </c>
      <c r="B8924" s="1">
        <v>50307502</v>
      </c>
      <c r="C8924" s="1">
        <v>1</v>
      </c>
    </row>
    <row r="8925" spans="1:3" x14ac:dyDescent="0.25">
      <c r="A8925" s="1" t="s">
        <v>8992</v>
      </c>
      <c r="B8925" s="1">
        <v>50307501</v>
      </c>
      <c r="C8925" s="1">
        <v>1</v>
      </c>
    </row>
    <row r="8926" spans="1:3" x14ac:dyDescent="0.25">
      <c r="A8926" s="1" t="s">
        <v>8993</v>
      </c>
      <c r="B8926" s="1">
        <v>50307215</v>
      </c>
      <c r="C8926" s="1">
        <v>1</v>
      </c>
    </row>
    <row r="8927" spans="1:3" x14ac:dyDescent="0.25">
      <c r="A8927" s="1" t="s">
        <v>8994</v>
      </c>
      <c r="B8927" s="1">
        <v>50307103</v>
      </c>
      <c r="C8927" s="1">
        <v>1</v>
      </c>
    </row>
    <row r="8928" spans="1:3" x14ac:dyDescent="0.25">
      <c r="A8928" s="1" t="s">
        <v>8995</v>
      </c>
      <c r="B8928" s="1">
        <v>50307102</v>
      </c>
      <c r="C8928" s="1">
        <v>1</v>
      </c>
    </row>
    <row r="8929" spans="1:3" x14ac:dyDescent="0.25">
      <c r="A8929" s="1" t="s">
        <v>8996</v>
      </c>
      <c r="B8929" s="1">
        <v>50307104</v>
      </c>
      <c r="C8929" s="1">
        <v>1</v>
      </c>
    </row>
    <row r="8930" spans="1:3" x14ac:dyDescent="0.25">
      <c r="A8930" s="1" t="s">
        <v>8997</v>
      </c>
      <c r="B8930" s="1">
        <v>50307202</v>
      </c>
      <c r="C8930" s="1">
        <v>1</v>
      </c>
    </row>
    <row r="8931" spans="1:3" x14ac:dyDescent="0.25">
      <c r="A8931" s="1" t="s">
        <v>8998</v>
      </c>
      <c r="B8931" s="1">
        <v>50307201</v>
      </c>
      <c r="C8931" s="1">
        <v>1</v>
      </c>
    </row>
    <row r="8932" spans="1:3" x14ac:dyDescent="0.25">
      <c r="A8932" s="1" t="s">
        <v>8999</v>
      </c>
      <c r="B8932" s="1">
        <v>50307101</v>
      </c>
      <c r="C8932" s="1">
        <v>1</v>
      </c>
    </row>
    <row r="8933" spans="1:3" x14ac:dyDescent="0.25">
      <c r="A8933" s="1" t="s">
        <v>9000</v>
      </c>
      <c r="B8933" s="1">
        <v>50307043</v>
      </c>
      <c r="C8933" s="1">
        <v>1</v>
      </c>
    </row>
    <row r="8934" spans="1:3" x14ac:dyDescent="0.25">
      <c r="A8934" s="1" t="s">
        <v>9001</v>
      </c>
      <c r="B8934" s="1">
        <v>50307042</v>
      </c>
      <c r="C8934" s="1">
        <v>1</v>
      </c>
    </row>
    <row r="8935" spans="1:3" x14ac:dyDescent="0.25">
      <c r="A8935" s="1" t="s">
        <v>9002</v>
      </c>
      <c r="B8935" s="1">
        <v>50307044</v>
      </c>
      <c r="C8935" s="1">
        <v>1</v>
      </c>
    </row>
    <row r="8936" spans="1:3" x14ac:dyDescent="0.25">
      <c r="A8936" s="1" t="s">
        <v>9003</v>
      </c>
      <c r="B8936" s="1">
        <v>50307046</v>
      </c>
      <c r="C8936" s="1">
        <v>1</v>
      </c>
    </row>
    <row r="8937" spans="1:3" x14ac:dyDescent="0.25">
      <c r="A8937" s="1" t="s">
        <v>9004</v>
      </c>
      <c r="B8937" s="1">
        <v>50307045</v>
      </c>
      <c r="C8937" s="1">
        <v>1</v>
      </c>
    </row>
    <row r="8938" spans="1:3" x14ac:dyDescent="0.25">
      <c r="A8938" s="1" t="s">
        <v>9005</v>
      </c>
      <c r="B8938" s="1">
        <v>50307203</v>
      </c>
      <c r="C8938" s="1">
        <v>1</v>
      </c>
    </row>
    <row r="8939" spans="1:3" x14ac:dyDescent="0.25">
      <c r="A8939" s="1" t="s">
        <v>9006</v>
      </c>
      <c r="B8939" s="1">
        <v>50307211</v>
      </c>
      <c r="C8939" s="1">
        <v>1</v>
      </c>
    </row>
    <row r="8940" spans="1:3" x14ac:dyDescent="0.25">
      <c r="A8940" s="1" t="s">
        <v>9007</v>
      </c>
      <c r="B8940" s="1">
        <v>50307210</v>
      </c>
      <c r="C8940" s="1">
        <v>1</v>
      </c>
    </row>
    <row r="8941" spans="1:3" x14ac:dyDescent="0.25">
      <c r="A8941" s="1" t="s">
        <v>9008</v>
      </c>
      <c r="B8941" s="1">
        <v>50307212</v>
      </c>
      <c r="C8941" s="1">
        <v>1</v>
      </c>
    </row>
    <row r="8942" spans="1:3" x14ac:dyDescent="0.25">
      <c r="A8942" s="1" t="s">
        <v>9009</v>
      </c>
      <c r="B8942" s="1">
        <v>50307214</v>
      </c>
      <c r="C8942" s="1">
        <v>1</v>
      </c>
    </row>
    <row r="8943" spans="1:3" x14ac:dyDescent="0.25">
      <c r="A8943" s="1" t="s">
        <v>9010</v>
      </c>
      <c r="B8943" s="1">
        <v>50307213</v>
      </c>
      <c r="C8943" s="1">
        <v>1</v>
      </c>
    </row>
    <row r="8944" spans="1:3" x14ac:dyDescent="0.25">
      <c r="A8944" s="1" t="s">
        <v>9011</v>
      </c>
      <c r="B8944" s="1">
        <v>50307209</v>
      </c>
      <c r="C8944" s="1">
        <v>1</v>
      </c>
    </row>
    <row r="8945" spans="1:3" x14ac:dyDescent="0.25">
      <c r="A8945" s="1" t="s">
        <v>9012</v>
      </c>
      <c r="B8945" s="1">
        <v>50307205</v>
      </c>
      <c r="C8945" s="1">
        <v>1</v>
      </c>
    </row>
    <row r="8946" spans="1:3" x14ac:dyDescent="0.25">
      <c r="A8946" s="1" t="s">
        <v>9013</v>
      </c>
      <c r="B8946" s="1">
        <v>50307204</v>
      </c>
      <c r="C8946" s="1">
        <v>1</v>
      </c>
    </row>
    <row r="8947" spans="1:3" x14ac:dyDescent="0.25">
      <c r="A8947" s="1" t="s">
        <v>9014</v>
      </c>
      <c r="B8947" s="1">
        <v>50307206</v>
      </c>
      <c r="C8947" s="1">
        <v>1</v>
      </c>
    </row>
    <row r="8948" spans="1:3" x14ac:dyDescent="0.25">
      <c r="A8948" s="1" t="s">
        <v>9015</v>
      </c>
      <c r="B8948" s="1">
        <v>50307208</v>
      </c>
      <c r="C8948" s="1">
        <v>1</v>
      </c>
    </row>
    <row r="8949" spans="1:3" x14ac:dyDescent="0.25">
      <c r="A8949" s="1" t="s">
        <v>9016</v>
      </c>
      <c r="B8949" s="1">
        <v>50307207</v>
      </c>
      <c r="C8949" s="1">
        <v>1</v>
      </c>
    </row>
    <row r="8950" spans="1:3" x14ac:dyDescent="0.25">
      <c r="A8950" s="1" t="s">
        <v>9017</v>
      </c>
      <c r="B8950" s="1">
        <v>50306802</v>
      </c>
      <c r="C8950" s="1">
        <v>1</v>
      </c>
    </row>
    <row r="8951" spans="1:3" x14ac:dyDescent="0.25">
      <c r="A8951" s="1" t="s">
        <v>9018</v>
      </c>
      <c r="B8951" s="1">
        <v>50306001</v>
      </c>
      <c r="C8951" s="1">
        <v>1</v>
      </c>
    </row>
    <row r="8952" spans="1:3" x14ac:dyDescent="0.25">
      <c r="A8952" s="1" t="s">
        <v>9019</v>
      </c>
      <c r="B8952" s="1">
        <v>50305908</v>
      </c>
      <c r="C8952" s="1">
        <v>1</v>
      </c>
    </row>
    <row r="8953" spans="1:3" x14ac:dyDescent="0.25">
      <c r="A8953" s="1" t="s">
        <v>9020</v>
      </c>
      <c r="B8953" s="1">
        <v>50306002</v>
      </c>
      <c r="C8953" s="1">
        <v>1</v>
      </c>
    </row>
    <row r="8954" spans="1:3" x14ac:dyDescent="0.25">
      <c r="A8954" s="1" t="s">
        <v>9021</v>
      </c>
      <c r="B8954" s="1">
        <v>50306004</v>
      </c>
      <c r="C8954" s="1">
        <v>1</v>
      </c>
    </row>
    <row r="8955" spans="1:3" x14ac:dyDescent="0.25">
      <c r="A8955" s="1" t="s">
        <v>9022</v>
      </c>
      <c r="B8955" s="1">
        <v>50306003</v>
      </c>
      <c r="C8955" s="1">
        <v>1</v>
      </c>
    </row>
    <row r="8956" spans="1:3" x14ac:dyDescent="0.25">
      <c r="A8956" s="1" t="s">
        <v>9023</v>
      </c>
      <c r="B8956" s="1">
        <v>50305907</v>
      </c>
      <c r="C8956" s="1">
        <v>1</v>
      </c>
    </row>
    <row r="8957" spans="1:3" x14ac:dyDescent="0.25">
      <c r="A8957" s="1" t="s">
        <v>9024</v>
      </c>
      <c r="B8957" s="1">
        <v>50305903</v>
      </c>
      <c r="C8957" s="1">
        <v>1</v>
      </c>
    </row>
    <row r="8958" spans="1:3" x14ac:dyDescent="0.25">
      <c r="A8958" s="1" t="s">
        <v>9025</v>
      </c>
      <c r="B8958" s="1">
        <v>50305902</v>
      </c>
      <c r="C8958" s="1">
        <v>1</v>
      </c>
    </row>
    <row r="8959" spans="1:3" x14ac:dyDescent="0.25">
      <c r="A8959" s="1" t="s">
        <v>9026</v>
      </c>
      <c r="B8959" s="1">
        <v>50305904</v>
      </c>
      <c r="C8959" s="1">
        <v>1</v>
      </c>
    </row>
    <row r="8960" spans="1:3" x14ac:dyDescent="0.25">
      <c r="A8960" s="1" t="s">
        <v>9027</v>
      </c>
      <c r="B8960" s="1">
        <v>50305906</v>
      </c>
      <c r="C8960" s="1">
        <v>1</v>
      </c>
    </row>
    <row r="8961" spans="1:3" x14ac:dyDescent="0.25">
      <c r="A8961" s="1" t="s">
        <v>9028</v>
      </c>
      <c r="B8961" s="1">
        <v>50305905</v>
      </c>
      <c r="C8961" s="1">
        <v>1</v>
      </c>
    </row>
    <row r="8962" spans="1:3" x14ac:dyDescent="0.25">
      <c r="A8962" s="1" t="s">
        <v>9029</v>
      </c>
      <c r="B8962" s="1">
        <v>50306005</v>
      </c>
      <c r="C8962" s="1">
        <v>1</v>
      </c>
    </row>
    <row r="8963" spans="1:3" x14ac:dyDescent="0.25">
      <c r="A8963" s="1" t="s">
        <v>9030</v>
      </c>
      <c r="B8963" s="1">
        <v>50306202</v>
      </c>
      <c r="C8963" s="1">
        <v>1</v>
      </c>
    </row>
    <row r="8964" spans="1:3" x14ac:dyDescent="0.25">
      <c r="A8964" s="1" t="s">
        <v>9031</v>
      </c>
      <c r="B8964" s="1">
        <v>50306201</v>
      </c>
      <c r="C8964" s="1">
        <v>1</v>
      </c>
    </row>
    <row r="8965" spans="1:3" x14ac:dyDescent="0.25">
      <c r="A8965" s="1" t="s">
        <v>9032</v>
      </c>
      <c r="B8965" s="1">
        <v>50306203</v>
      </c>
      <c r="C8965" s="1">
        <v>1</v>
      </c>
    </row>
    <row r="8966" spans="1:3" x14ac:dyDescent="0.25">
      <c r="A8966" s="1" t="s">
        <v>9033</v>
      </c>
      <c r="B8966" s="1">
        <v>50306205</v>
      </c>
      <c r="C8966" s="1">
        <v>1</v>
      </c>
    </row>
    <row r="8967" spans="1:3" x14ac:dyDescent="0.25">
      <c r="A8967" s="1" t="s">
        <v>9034</v>
      </c>
      <c r="B8967" s="1">
        <v>50306204</v>
      </c>
      <c r="C8967" s="1">
        <v>1</v>
      </c>
    </row>
    <row r="8968" spans="1:3" x14ac:dyDescent="0.25">
      <c r="A8968" s="1" t="s">
        <v>9035</v>
      </c>
      <c r="B8968" s="1">
        <v>50306103</v>
      </c>
      <c r="C8968" s="1">
        <v>1</v>
      </c>
    </row>
    <row r="8969" spans="1:3" x14ac:dyDescent="0.25">
      <c r="A8969" s="1" t="s">
        <v>9036</v>
      </c>
      <c r="B8969" s="1">
        <v>50306007</v>
      </c>
      <c r="C8969" s="1">
        <v>1</v>
      </c>
    </row>
    <row r="8970" spans="1:3" x14ac:dyDescent="0.25">
      <c r="A8970" s="1" t="s">
        <v>9037</v>
      </c>
      <c r="B8970" s="1">
        <v>50306006</v>
      </c>
      <c r="C8970" s="1">
        <v>1</v>
      </c>
    </row>
    <row r="8971" spans="1:3" x14ac:dyDescent="0.25">
      <c r="A8971" s="1" t="s">
        <v>9038</v>
      </c>
      <c r="B8971" s="1">
        <v>50306008</v>
      </c>
      <c r="C8971" s="1">
        <v>1</v>
      </c>
    </row>
    <row r="8972" spans="1:3" x14ac:dyDescent="0.25">
      <c r="A8972" s="1" t="s">
        <v>9039</v>
      </c>
      <c r="B8972" s="1">
        <v>50306102</v>
      </c>
      <c r="C8972" s="1">
        <v>1</v>
      </c>
    </row>
    <row r="8973" spans="1:3" x14ac:dyDescent="0.25">
      <c r="A8973" s="1" t="s">
        <v>9040</v>
      </c>
      <c r="B8973" s="1">
        <v>50306101</v>
      </c>
      <c r="C8973" s="1">
        <v>1</v>
      </c>
    </row>
    <row r="8974" spans="1:3" x14ac:dyDescent="0.25">
      <c r="A8974" s="1" t="s">
        <v>9041</v>
      </c>
      <c r="B8974" s="1">
        <v>50305901</v>
      </c>
      <c r="C8974" s="1">
        <v>1</v>
      </c>
    </row>
    <row r="8975" spans="1:3" x14ac:dyDescent="0.25">
      <c r="A8975" s="1" t="s">
        <v>9042</v>
      </c>
      <c r="B8975" s="1">
        <v>50305863</v>
      </c>
      <c r="C8975" s="1">
        <v>1</v>
      </c>
    </row>
    <row r="8976" spans="1:3" x14ac:dyDescent="0.25">
      <c r="A8976" s="1" t="s">
        <v>9043</v>
      </c>
      <c r="B8976" s="1">
        <v>50305862</v>
      </c>
      <c r="C8976" s="1">
        <v>1</v>
      </c>
    </row>
    <row r="8977" spans="1:3" x14ac:dyDescent="0.25">
      <c r="A8977" s="1" t="s">
        <v>9044</v>
      </c>
      <c r="B8977" s="1">
        <v>50305864</v>
      </c>
      <c r="C8977" s="1">
        <v>1</v>
      </c>
    </row>
    <row r="8978" spans="1:3" x14ac:dyDescent="0.25">
      <c r="A8978" s="1" t="s">
        <v>9045</v>
      </c>
      <c r="B8978" s="1">
        <v>50305866</v>
      </c>
      <c r="C8978" s="1">
        <v>1</v>
      </c>
    </row>
    <row r="8979" spans="1:3" x14ac:dyDescent="0.25">
      <c r="A8979" s="1" t="s">
        <v>9046</v>
      </c>
      <c r="B8979" s="1">
        <v>50305865</v>
      </c>
      <c r="C8979" s="1">
        <v>1</v>
      </c>
    </row>
    <row r="8980" spans="1:3" x14ac:dyDescent="0.25">
      <c r="A8980" s="1" t="s">
        <v>9047</v>
      </c>
      <c r="B8980" s="1">
        <v>50305861</v>
      </c>
      <c r="C8980" s="1">
        <v>1</v>
      </c>
    </row>
    <row r="8981" spans="1:3" x14ac:dyDescent="0.25">
      <c r="A8981" s="1" t="s">
        <v>9048</v>
      </c>
      <c r="B8981" s="1">
        <v>50305857</v>
      </c>
      <c r="C8981" s="1">
        <v>1</v>
      </c>
    </row>
    <row r="8982" spans="1:3" x14ac:dyDescent="0.25">
      <c r="A8982" s="1" t="s">
        <v>9049</v>
      </c>
      <c r="B8982" s="1">
        <v>50305856</v>
      </c>
      <c r="C8982" s="1">
        <v>1</v>
      </c>
    </row>
    <row r="8983" spans="1:3" x14ac:dyDescent="0.25">
      <c r="A8983" s="1" t="s">
        <v>9050</v>
      </c>
      <c r="B8983" s="1">
        <v>50305858</v>
      </c>
      <c r="C8983" s="1">
        <v>1</v>
      </c>
    </row>
    <row r="8984" spans="1:3" x14ac:dyDescent="0.25">
      <c r="A8984" s="1" t="s">
        <v>9051</v>
      </c>
      <c r="B8984" s="1">
        <v>50305860</v>
      </c>
      <c r="C8984" s="1">
        <v>1</v>
      </c>
    </row>
    <row r="8985" spans="1:3" x14ac:dyDescent="0.25">
      <c r="A8985" s="1" t="s">
        <v>9052</v>
      </c>
      <c r="B8985" s="1">
        <v>50305859</v>
      </c>
      <c r="C8985" s="1">
        <v>1</v>
      </c>
    </row>
    <row r="8986" spans="1:3" x14ac:dyDescent="0.25">
      <c r="A8986" s="1" t="s">
        <v>9053</v>
      </c>
      <c r="B8986" s="1">
        <v>50305867</v>
      </c>
      <c r="C8986" s="1">
        <v>1</v>
      </c>
    </row>
    <row r="8987" spans="1:3" x14ac:dyDescent="0.25">
      <c r="A8987" s="1" t="s">
        <v>9054</v>
      </c>
      <c r="B8987" s="1">
        <v>50305875</v>
      </c>
      <c r="C8987" s="1">
        <v>1</v>
      </c>
    </row>
    <row r="8988" spans="1:3" x14ac:dyDescent="0.25">
      <c r="A8988" s="1" t="s">
        <v>9055</v>
      </c>
      <c r="B8988" s="1">
        <v>50305874</v>
      </c>
      <c r="C8988" s="1">
        <v>1</v>
      </c>
    </row>
    <row r="8989" spans="1:3" x14ac:dyDescent="0.25">
      <c r="A8989" s="1" t="s">
        <v>9056</v>
      </c>
      <c r="B8989" s="1">
        <v>50305876</v>
      </c>
      <c r="C8989" s="1">
        <v>1</v>
      </c>
    </row>
    <row r="8990" spans="1:3" x14ac:dyDescent="0.25">
      <c r="A8990" s="1" t="s">
        <v>9057</v>
      </c>
      <c r="B8990" s="1">
        <v>50305878</v>
      </c>
      <c r="C8990" s="1">
        <v>1</v>
      </c>
    </row>
    <row r="8991" spans="1:3" x14ac:dyDescent="0.25">
      <c r="A8991" s="1" t="s">
        <v>9058</v>
      </c>
      <c r="B8991" s="1">
        <v>50305877</v>
      </c>
      <c r="C8991" s="1">
        <v>1</v>
      </c>
    </row>
    <row r="8992" spans="1:3" x14ac:dyDescent="0.25">
      <c r="A8992" s="1" t="s">
        <v>9059</v>
      </c>
      <c r="B8992" s="1">
        <v>50305873</v>
      </c>
      <c r="C8992" s="1">
        <v>1</v>
      </c>
    </row>
    <row r="8993" spans="1:3" x14ac:dyDescent="0.25">
      <c r="A8993" s="1" t="s">
        <v>9060</v>
      </c>
      <c r="B8993" s="1">
        <v>50305869</v>
      </c>
      <c r="C8993" s="1">
        <v>1</v>
      </c>
    </row>
    <row r="8994" spans="1:3" x14ac:dyDescent="0.25">
      <c r="A8994" s="1" t="s">
        <v>9061</v>
      </c>
      <c r="B8994" s="1">
        <v>50305868</v>
      </c>
      <c r="C8994" s="1">
        <v>1</v>
      </c>
    </row>
    <row r="8995" spans="1:3" x14ac:dyDescent="0.25">
      <c r="A8995" s="1" t="s">
        <v>9062</v>
      </c>
      <c r="B8995" s="1">
        <v>50305870</v>
      </c>
      <c r="C8995" s="1">
        <v>1</v>
      </c>
    </row>
    <row r="8996" spans="1:3" x14ac:dyDescent="0.25">
      <c r="A8996" s="1" t="s">
        <v>9063</v>
      </c>
      <c r="B8996" s="1">
        <v>50305872</v>
      </c>
      <c r="C8996" s="1">
        <v>1</v>
      </c>
    </row>
    <row r="8997" spans="1:3" x14ac:dyDescent="0.25">
      <c r="A8997" s="1" t="s">
        <v>9064</v>
      </c>
      <c r="B8997" s="1">
        <v>50305871</v>
      </c>
      <c r="C8997" s="1">
        <v>1</v>
      </c>
    </row>
    <row r="8998" spans="1:3" x14ac:dyDescent="0.25">
      <c r="A8998" s="1" t="s">
        <v>9065</v>
      </c>
      <c r="B8998" s="1">
        <v>50306206</v>
      </c>
      <c r="C8998" s="1">
        <v>1</v>
      </c>
    </row>
    <row r="8999" spans="1:3" x14ac:dyDescent="0.25">
      <c r="A8999" s="1" t="s">
        <v>9066</v>
      </c>
      <c r="B8999" s="1">
        <v>50306309</v>
      </c>
      <c r="C8999" s="1">
        <v>1</v>
      </c>
    </row>
    <row r="9000" spans="1:3" x14ac:dyDescent="0.25">
      <c r="A9000" s="1" t="s">
        <v>9067</v>
      </c>
      <c r="B9000" s="1">
        <v>50306308</v>
      </c>
      <c r="C9000" s="1">
        <v>1</v>
      </c>
    </row>
    <row r="9001" spans="1:3" x14ac:dyDescent="0.25">
      <c r="A9001" s="1" t="s">
        <v>9068</v>
      </c>
      <c r="B9001" s="1">
        <v>50306310</v>
      </c>
      <c r="C9001" s="1">
        <v>1</v>
      </c>
    </row>
    <row r="9002" spans="1:3" x14ac:dyDescent="0.25">
      <c r="A9002" s="1" t="s">
        <v>9069</v>
      </c>
      <c r="B9002" s="1">
        <v>50306402</v>
      </c>
      <c r="C9002" s="1">
        <v>1</v>
      </c>
    </row>
    <row r="9003" spans="1:3" x14ac:dyDescent="0.25">
      <c r="A9003" s="1" t="s">
        <v>9070</v>
      </c>
      <c r="B9003" s="1">
        <v>50306401</v>
      </c>
      <c r="C9003" s="1">
        <v>1</v>
      </c>
    </row>
    <row r="9004" spans="1:3" x14ac:dyDescent="0.25">
      <c r="A9004" s="1" t="s">
        <v>9071</v>
      </c>
      <c r="B9004" s="1">
        <v>50306307</v>
      </c>
      <c r="C9004" s="1">
        <v>1</v>
      </c>
    </row>
    <row r="9005" spans="1:3" x14ac:dyDescent="0.25">
      <c r="A9005" s="1" t="s">
        <v>9072</v>
      </c>
      <c r="B9005" s="1">
        <v>50306303</v>
      </c>
      <c r="C9005" s="1">
        <v>1</v>
      </c>
    </row>
    <row r="9006" spans="1:3" x14ac:dyDescent="0.25">
      <c r="A9006" s="1" t="s">
        <v>9073</v>
      </c>
      <c r="B9006" s="1">
        <v>50306302</v>
      </c>
      <c r="C9006" s="1">
        <v>1</v>
      </c>
    </row>
    <row r="9007" spans="1:3" x14ac:dyDescent="0.25">
      <c r="A9007" s="1" t="s">
        <v>9074</v>
      </c>
      <c r="B9007" s="1">
        <v>50306304</v>
      </c>
      <c r="C9007" s="1">
        <v>1</v>
      </c>
    </row>
    <row r="9008" spans="1:3" x14ac:dyDescent="0.25">
      <c r="A9008" s="1" t="s">
        <v>9075</v>
      </c>
      <c r="B9008" s="1">
        <v>50306306</v>
      </c>
      <c r="C9008" s="1">
        <v>1</v>
      </c>
    </row>
    <row r="9009" spans="1:3" x14ac:dyDescent="0.25">
      <c r="A9009" s="1" t="s">
        <v>9076</v>
      </c>
      <c r="B9009" s="1">
        <v>50306305</v>
      </c>
      <c r="C9009" s="1">
        <v>1</v>
      </c>
    </row>
    <row r="9010" spans="1:3" x14ac:dyDescent="0.25">
      <c r="A9010" s="1" t="s">
        <v>9077</v>
      </c>
      <c r="B9010" s="1">
        <v>50306403</v>
      </c>
      <c r="C9010" s="1">
        <v>1</v>
      </c>
    </row>
    <row r="9011" spans="1:3" x14ac:dyDescent="0.25">
      <c r="A9011" s="1" t="s">
        <v>9078</v>
      </c>
      <c r="B9011" s="1">
        <v>50306701</v>
      </c>
      <c r="C9011" s="1">
        <v>1</v>
      </c>
    </row>
    <row r="9012" spans="1:3" x14ac:dyDescent="0.25">
      <c r="A9012" s="1" t="s">
        <v>9079</v>
      </c>
      <c r="B9012" s="1">
        <v>50306604</v>
      </c>
      <c r="C9012" s="1">
        <v>1</v>
      </c>
    </row>
    <row r="9013" spans="1:3" x14ac:dyDescent="0.25">
      <c r="A9013" s="1" t="s">
        <v>9080</v>
      </c>
      <c r="B9013" s="1">
        <v>50306702</v>
      </c>
      <c r="C9013" s="1">
        <v>1</v>
      </c>
    </row>
    <row r="9014" spans="1:3" x14ac:dyDescent="0.25">
      <c r="A9014" s="1" t="s">
        <v>9081</v>
      </c>
      <c r="B9014" s="1">
        <v>50306801</v>
      </c>
      <c r="C9014" s="1">
        <v>1</v>
      </c>
    </row>
    <row r="9015" spans="1:3" x14ac:dyDescent="0.25">
      <c r="A9015" s="1" t="s">
        <v>9082</v>
      </c>
      <c r="B9015" s="1">
        <v>50306703</v>
      </c>
      <c r="C9015" s="1">
        <v>1</v>
      </c>
    </row>
    <row r="9016" spans="1:3" x14ac:dyDescent="0.25">
      <c r="A9016" s="1" t="s">
        <v>9083</v>
      </c>
      <c r="B9016" s="1">
        <v>50306603</v>
      </c>
      <c r="C9016" s="1">
        <v>1</v>
      </c>
    </row>
    <row r="9017" spans="1:3" x14ac:dyDescent="0.25">
      <c r="A9017" s="1" t="s">
        <v>9084</v>
      </c>
      <c r="B9017" s="1">
        <v>50306501</v>
      </c>
      <c r="C9017" s="1">
        <v>1</v>
      </c>
    </row>
    <row r="9018" spans="1:3" x14ac:dyDescent="0.25">
      <c r="A9018" s="1" t="s">
        <v>9085</v>
      </c>
      <c r="B9018" s="1">
        <v>50306404</v>
      </c>
      <c r="C9018" s="1">
        <v>1</v>
      </c>
    </row>
    <row r="9019" spans="1:3" x14ac:dyDescent="0.25">
      <c r="A9019" s="1" t="s">
        <v>9086</v>
      </c>
      <c r="B9019" s="1">
        <v>50306502</v>
      </c>
      <c r="C9019" s="1">
        <v>1</v>
      </c>
    </row>
    <row r="9020" spans="1:3" x14ac:dyDescent="0.25">
      <c r="A9020" s="1" t="s">
        <v>9087</v>
      </c>
      <c r="B9020" s="1">
        <v>50306602</v>
      </c>
      <c r="C9020" s="1">
        <v>1</v>
      </c>
    </row>
    <row r="9021" spans="1:3" x14ac:dyDescent="0.25">
      <c r="A9021" s="1" t="s">
        <v>9088</v>
      </c>
      <c r="B9021" s="1">
        <v>50306601</v>
      </c>
      <c r="C9021" s="1">
        <v>1</v>
      </c>
    </row>
    <row r="9022" spans="1:3" x14ac:dyDescent="0.25">
      <c r="A9022" s="1" t="s">
        <v>9089</v>
      </c>
      <c r="B9022" s="1">
        <v>50306301</v>
      </c>
      <c r="C9022" s="1">
        <v>1</v>
      </c>
    </row>
    <row r="9023" spans="1:3" x14ac:dyDescent="0.25">
      <c r="A9023" s="1" t="s">
        <v>9090</v>
      </c>
      <c r="B9023" s="1">
        <v>50306214</v>
      </c>
      <c r="C9023" s="1">
        <v>1</v>
      </c>
    </row>
    <row r="9024" spans="1:3" x14ac:dyDescent="0.25">
      <c r="A9024" s="1" t="s">
        <v>9091</v>
      </c>
      <c r="B9024" s="1">
        <v>50306213</v>
      </c>
      <c r="C9024" s="1">
        <v>1</v>
      </c>
    </row>
    <row r="9025" spans="1:3" x14ac:dyDescent="0.25">
      <c r="A9025" s="1" t="s">
        <v>9092</v>
      </c>
      <c r="B9025" s="1">
        <v>50306215</v>
      </c>
      <c r="C9025" s="1">
        <v>1</v>
      </c>
    </row>
    <row r="9026" spans="1:3" x14ac:dyDescent="0.25">
      <c r="A9026" s="1" t="s">
        <v>9093</v>
      </c>
      <c r="B9026" s="1">
        <v>50306217</v>
      </c>
      <c r="C9026" s="1">
        <v>1</v>
      </c>
    </row>
    <row r="9027" spans="1:3" x14ac:dyDescent="0.25">
      <c r="A9027" s="1" t="s">
        <v>9094</v>
      </c>
      <c r="B9027" s="1">
        <v>50306216</v>
      </c>
      <c r="C9027" s="1">
        <v>1</v>
      </c>
    </row>
    <row r="9028" spans="1:3" x14ac:dyDescent="0.25">
      <c r="A9028" s="1" t="s">
        <v>9095</v>
      </c>
      <c r="B9028" s="1">
        <v>50306212</v>
      </c>
      <c r="C9028" s="1">
        <v>1</v>
      </c>
    </row>
    <row r="9029" spans="1:3" x14ac:dyDescent="0.25">
      <c r="A9029" s="1" t="s">
        <v>9096</v>
      </c>
      <c r="B9029" s="1">
        <v>50306208</v>
      </c>
      <c r="C9029" s="1">
        <v>1</v>
      </c>
    </row>
    <row r="9030" spans="1:3" x14ac:dyDescent="0.25">
      <c r="A9030" s="1" t="s">
        <v>9097</v>
      </c>
      <c r="B9030" s="1">
        <v>50306207</v>
      </c>
      <c r="C9030" s="1">
        <v>1</v>
      </c>
    </row>
    <row r="9031" spans="1:3" x14ac:dyDescent="0.25">
      <c r="A9031" s="1" t="s">
        <v>9098</v>
      </c>
      <c r="B9031" s="1">
        <v>50306209</v>
      </c>
      <c r="C9031" s="1">
        <v>1</v>
      </c>
    </row>
    <row r="9032" spans="1:3" x14ac:dyDescent="0.25">
      <c r="A9032" s="1" t="s">
        <v>9099</v>
      </c>
      <c r="B9032" s="1">
        <v>50306211</v>
      </c>
      <c r="C9032" s="1">
        <v>1</v>
      </c>
    </row>
    <row r="9033" spans="1:3" x14ac:dyDescent="0.25">
      <c r="A9033" s="1" t="s">
        <v>9100</v>
      </c>
      <c r="B9033" s="1">
        <v>50306210</v>
      </c>
      <c r="C9033" s="1">
        <v>1</v>
      </c>
    </row>
    <row r="9034" spans="1:3" x14ac:dyDescent="0.25">
      <c r="A9034" s="1" t="s">
        <v>9101</v>
      </c>
      <c r="B9034" s="1">
        <v>50306218</v>
      </c>
      <c r="C9034" s="1">
        <v>1</v>
      </c>
    </row>
    <row r="9035" spans="1:3" x14ac:dyDescent="0.25">
      <c r="A9035" s="1" t="s">
        <v>9102</v>
      </c>
      <c r="B9035" s="1">
        <v>50306226</v>
      </c>
      <c r="C9035" s="1">
        <v>1</v>
      </c>
    </row>
    <row r="9036" spans="1:3" x14ac:dyDescent="0.25">
      <c r="A9036" s="1" t="s">
        <v>9103</v>
      </c>
      <c r="B9036" s="1">
        <v>50306225</v>
      </c>
      <c r="C9036" s="1">
        <v>1</v>
      </c>
    </row>
    <row r="9037" spans="1:3" x14ac:dyDescent="0.25">
      <c r="A9037" s="1" t="s">
        <v>9104</v>
      </c>
      <c r="B9037" s="1">
        <v>50306227</v>
      </c>
      <c r="C9037" s="1">
        <v>1</v>
      </c>
    </row>
    <row r="9038" spans="1:3" x14ac:dyDescent="0.25">
      <c r="A9038" s="1" t="s">
        <v>9105</v>
      </c>
      <c r="B9038" s="1">
        <v>50306229</v>
      </c>
      <c r="C9038" s="1">
        <v>1</v>
      </c>
    </row>
    <row r="9039" spans="1:3" x14ac:dyDescent="0.25">
      <c r="A9039" s="1" t="s">
        <v>9106</v>
      </c>
      <c r="B9039" s="1">
        <v>50306228</v>
      </c>
      <c r="C9039" s="1">
        <v>1</v>
      </c>
    </row>
    <row r="9040" spans="1:3" x14ac:dyDescent="0.25">
      <c r="A9040" s="1" t="s">
        <v>9107</v>
      </c>
      <c r="B9040" s="1">
        <v>50306224</v>
      </c>
      <c r="C9040" s="1">
        <v>1</v>
      </c>
    </row>
    <row r="9041" spans="1:3" x14ac:dyDescent="0.25">
      <c r="A9041" s="1" t="s">
        <v>9108</v>
      </c>
      <c r="B9041" s="1">
        <v>50306220</v>
      </c>
      <c r="C9041" s="1">
        <v>1</v>
      </c>
    </row>
    <row r="9042" spans="1:3" x14ac:dyDescent="0.25">
      <c r="A9042" s="1" t="s">
        <v>9109</v>
      </c>
      <c r="B9042" s="1">
        <v>50306219</v>
      </c>
      <c r="C9042" s="1">
        <v>1</v>
      </c>
    </row>
    <row r="9043" spans="1:3" x14ac:dyDescent="0.25">
      <c r="A9043" s="1" t="s">
        <v>9110</v>
      </c>
      <c r="B9043" s="1">
        <v>50306221</v>
      </c>
      <c r="C9043" s="1">
        <v>1</v>
      </c>
    </row>
    <row r="9044" spans="1:3" x14ac:dyDescent="0.25">
      <c r="A9044" s="1" t="s">
        <v>9111</v>
      </c>
      <c r="B9044" s="1">
        <v>50306223</v>
      </c>
      <c r="C9044" s="1">
        <v>1</v>
      </c>
    </row>
    <row r="9045" spans="1:3" x14ac:dyDescent="0.25">
      <c r="A9045" s="1" t="s">
        <v>9112</v>
      </c>
      <c r="B9045" s="1">
        <v>50306222</v>
      </c>
      <c r="C9045" s="1">
        <v>1</v>
      </c>
    </row>
    <row r="9046" spans="1:3" x14ac:dyDescent="0.25">
      <c r="A9046" s="1" t="s">
        <v>9113</v>
      </c>
      <c r="B9046" s="1">
        <v>50305340</v>
      </c>
      <c r="C9046" s="1">
        <v>1</v>
      </c>
    </row>
    <row r="9047" spans="1:3" x14ac:dyDescent="0.25">
      <c r="A9047" s="1" t="s">
        <v>9114</v>
      </c>
      <c r="B9047" s="1">
        <v>50304437</v>
      </c>
      <c r="C9047" s="1">
        <v>1</v>
      </c>
    </row>
    <row r="9048" spans="1:3" x14ac:dyDescent="0.25">
      <c r="A9048" s="1" t="s">
        <v>9115</v>
      </c>
      <c r="B9048" s="1">
        <v>50304436</v>
      </c>
      <c r="C9048" s="1">
        <v>1</v>
      </c>
    </row>
    <row r="9049" spans="1:3" x14ac:dyDescent="0.25">
      <c r="A9049" s="1" t="s">
        <v>9116</v>
      </c>
      <c r="B9049" s="1">
        <v>50304438</v>
      </c>
      <c r="C9049" s="1">
        <v>1</v>
      </c>
    </row>
    <row r="9050" spans="1:3" x14ac:dyDescent="0.25">
      <c r="A9050" s="1" t="s">
        <v>9117</v>
      </c>
      <c r="B9050" s="1">
        <v>50304440</v>
      </c>
      <c r="C9050" s="1">
        <v>1</v>
      </c>
    </row>
    <row r="9051" spans="1:3" x14ac:dyDescent="0.25">
      <c r="A9051" s="1" t="s">
        <v>9118</v>
      </c>
      <c r="B9051" s="1">
        <v>50304439</v>
      </c>
      <c r="C9051" s="1">
        <v>1</v>
      </c>
    </row>
    <row r="9052" spans="1:3" x14ac:dyDescent="0.25">
      <c r="A9052" s="1" t="s">
        <v>9119</v>
      </c>
      <c r="B9052" s="1">
        <v>50304435</v>
      </c>
      <c r="C9052" s="1">
        <v>1</v>
      </c>
    </row>
    <row r="9053" spans="1:3" x14ac:dyDescent="0.25">
      <c r="A9053" s="1" t="s">
        <v>9120</v>
      </c>
      <c r="B9053" s="1">
        <v>50304431</v>
      </c>
      <c r="C9053" s="1">
        <v>1</v>
      </c>
    </row>
    <row r="9054" spans="1:3" x14ac:dyDescent="0.25">
      <c r="A9054" s="1" t="s">
        <v>9121</v>
      </c>
      <c r="B9054" s="1">
        <v>50304430</v>
      </c>
      <c r="C9054" s="1">
        <v>1</v>
      </c>
    </row>
    <row r="9055" spans="1:3" x14ac:dyDescent="0.25">
      <c r="A9055" s="1" t="s">
        <v>9122</v>
      </c>
      <c r="B9055" s="1">
        <v>50304432</v>
      </c>
      <c r="C9055" s="1">
        <v>1</v>
      </c>
    </row>
    <row r="9056" spans="1:3" x14ac:dyDescent="0.25">
      <c r="A9056" s="1" t="s">
        <v>9123</v>
      </c>
      <c r="B9056" s="1">
        <v>50304434</v>
      </c>
      <c r="C9056" s="1">
        <v>1</v>
      </c>
    </row>
    <row r="9057" spans="1:3" x14ac:dyDescent="0.25">
      <c r="A9057" s="1" t="s">
        <v>9124</v>
      </c>
      <c r="B9057" s="1">
        <v>50304433</v>
      </c>
      <c r="C9057" s="1">
        <v>1</v>
      </c>
    </row>
    <row r="9058" spans="1:3" x14ac:dyDescent="0.25">
      <c r="A9058" s="1" t="s">
        <v>9125</v>
      </c>
      <c r="B9058" s="1">
        <v>50304441</v>
      </c>
      <c r="C9058" s="1">
        <v>1</v>
      </c>
    </row>
    <row r="9059" spans="1:3" x14ac:dyDescent="0.25">
      <c r="A9059" s="1" t="s">
        <v>9126</v>
      </c>
      <c r="B9059" s="1">
        <v>50304503</v>
      </c>
      <c r="C9059" s="1">
        <v>1</v>
      </c>
    </row>
    <row r="9060" spans="1:3" x14ac:dyDescent="0.25">
      <c r="A9060" s="1" t="s">
        <v>9127</v>
      </c>
      <c r="B9060" s="1">
        <v>50304502</v>
      </c>
      <c r="C9060" s="1">
        <v>1</v>
      </c>
    </row>
    <row r="9061" spans="1:3" x14ac:dyDescent="0.25">
      <c r="A9061" s="1" t="s">
        <v>9128</v>
      </c>
      <c r="B9061" s="1">
        <v>50304504</v>
      </c>
      <c r="C9061" s="1">
        <v>1</v>
      </c>
    </row>
    <row r="9062" spans="1:3" x14ac:dyDescent="0.25">
      <c r="A9062" s="1" t="s">
        <v>9129</v>
      </c>
      <c r="B9062" s="1">
        <v>50304506</v>
      </c>
      <c r="C9062" s="1">
        <v>1</v>
      </c>
    </row>
    <row r="9063" spans="1:3" x14ac:dyDescent="0.25">
      <c r="A9063" s="1" t="s">
        <v>9130</v>
      </c>
      <c r="B9063" s="1">
        <v>50304505</v>
      </c>
      <c r="C9063" s="1">
        <v>1</v>
      </c>
    </row>
    <row r="9064" spans="1:3" x14ac:dyDescent="0.25">
      <c r="A9064" s="1" t="s">
        <v>9131</v>
      </c>
      <c r="B9064" s="1">
        <v>50304501</v>
      </c>
      <c r="C9064" s="1">
        <v>1</v>
      </c>
    </row>
    <row r="9065" spans="1:3" x14ac:dyDescent="0.25">
      <c r="A9065" s="1" t="s">
        <v>9132</v>
      </c>
      <c r="B9065" s="1">
        <v>50304443</v>
      </c>
      <c r="C9065" s="1">
        <v>1</v>
      </c>
    </row>
    <row r="9066" spans="1:3" x14ac:dyDescent="0.25">
      <c r="A9066" s="1" t="s">
        <v>9133</v>
      </c>
      <c r="B9066" s="1">
        <v>50304442</v>
      </c>
      <c r="C9066" s="1">
        <v>1</v>
      </c>
    </row>
    <row r="9067" spans="1:3" x14ac:dyDescent="0.25">
      <c r="A9067" s="1" t="s">
        <v>9134</v>
      </c>
      <c r="B9067" s="1">
        <v>50304444</v>
      </c>
      <c r="C9067" s="1">
        <v>1</v>
      </c>
    </row>
    <row r="9068" spans="1:3" x14ac:dyDescent="0.25">
      <c r="A9068" s="1" t="s">
        <v>9135</v>
      </c>
      <c r="B9068" s="1">
        <v>50304446</v>
      </c>
      <c r="C9068" s="1">
        <v>1</v>
      </c>
    </row>
    <row r="9069" spans="1:3" x14ac:dyDescent="0.25">
      <c r="A9069" s="1" t="s">
        <v>9136</v>
      </c>
      <c r="B9069" s="1">
        <v>50304445</v>
      </c>
      <c r="C9069" s="1">
        <v>1</v>
      </c>
    </row>
    <row r="9070" spans="1:3" x14ac:dyDescent="0.25">
      <c r="A9070" s="1" t="s">
        <v>9137</v>
      </c>
      <c r="B9070" s="1">
        <v>50304429</v>
      </c>
      <c r="C9070" s="1">
        <v>1</v>
      </c>
    </row>
    <row r="9071" spans="1:3" x14ac:dyDescent="0.25">
      <c r="A9071" s="1" t="s">
        <v>9138</v>
      </c>
      <c r="B9071" s="1">
        <v>50304413</v>
      </c>
      <c r="C9071" s="1">
        <v>1</v>
      </c>
    </row>
    <row r="9072" spans="1:3" x14ac:dyDescent="0.25">
      <c r="A9072" s="1" t="s">
        <v>9139</v>
      </c>
      <c r="B9072" s="1">
        <v>50304412</v>
      </c>
      <c r="C9072" s="1">
        <v>1</v>
      </c>
    </row>
    <row r="9073" spans="1:3" x14ac:dyDescent="0.25">
      <c r="A9073" s="1" t="s">
        <v>9140</v>
      </c>
      <c r="B9073" s="1">
        <v>50304414</v>
      </c>
      <c r="C9073" s="1">
        <v>1</v>
      </c>
    </row>
    <row r="9074" spans="1:3" x14ac:dyDescent="0.25">
      <c r="A9074" s="1" t="s">
        <v>9141</v>
      </c>
      <c r="B9074" s="1">
        <v>50304416</v>
      </c>
      <c r="C9074" s="1">
        <v>1</v>
      </c>
    </row>
    <row r="9075" spans="1:3" x14ac:dyDescent="0.25">
      <c r="A9075" s="1" t="s">
        <v>9142</v>
      </c>
      <c r="B9075" s="1">
        <v>50304415</v>
      </c>
      <c r="C9075" s="1">
        <v>1</v>
      </c>
    </row>
    <row r="9076" spans="1:3" x14ac:dyDescent="0.25">
      <c r="A9076" s="1" t="s">
        <v>9143</v>
      </c>
      <c r="B9076" s="1">
        <v>50304411</v>
      </c>
      <c r="C9076" s="1">
        <v>1</v>
      </c>
    </row>
    <row r="9077" spans="1:3" x14ac:dyDescent="0.25">
      <c r="A9077" s="1" t="s">
        <v>9144</v>
      </c>
      <c r="B9077" s="1">
        <v>50304407</v>
      </c>
      <c r="C9077" s="1">
        <v>1</v>
      </c>
    </row>
    <row r="9078" spans="1:3" x14ac:dyDescent="0.25">
      <c r="A9078" s="1" t="s">
        <v>9145</v>
      </c>
      <c r="B9078" s="1">
        <v>50304406</v>
      </c>
      <c r="C9078" s="1">
        <v>1</v>
      </c>
    </row>
    <row r="9079" spans="1:3" x14ac:dyDescent="0.25">
      <c r="A9079" s="1" t="s">
        <v>9146</v>
      </c>
      <c r="B9079" s="1">
        <v>50304408</v>
      </c>
      <c r="C9079" s="1">
        <v>1</v>
      </c>
    </row>
    <row r="9080" spans="1:3" x14ac:dyDescent="0.25">
      <c r="A9080" s="1" t="s">
        <v>9147</v>
      </c>
      <c r="B9080" s="1">
        <v>50304410</v>
      </c>
      <c r="C9080" s="1">
        <v>1</v>
      </c>
    </row>
    <row r="9081" spans="1:3" x14ac:dyDescent="0.25">
      <c r="A9081" s="1" t="s">
        <v>9148</v>
      </c>
      <c r="B9081" s="1">
        <v>50304409</v>
      </c>
      <c r="C9081" s="1">
        <v>1</v>
      </c>
    </row>
    <row r="9082" spans="1:3" x14ac:dyDescent="0.25">
      <c r="A9082" s="1" t="s">
        <v>9149</v>
      </c>
      <c r="B9082" s="1">
        <v>50304417</v>
      </c>
      <c r="C9082" s="1">
        <v>1</v>
      </c>
    </row>
    <row r="9083" spans="1:3" x14ac:dyDescent="0.25">
      <c r="A9083" s="1" t="s">
        <v>9150</v>
      </c>
      <c r="B9083" s="1">
        <v>50304425</v>
      </c>
      <c r="C9083" s="1">
        <v>1</v>
      </c>
    </row>
    <row r="9084" spans="1:3" x14ac:dyDescent="0.25">
      <c r="A9084" s="1" t="s">
        <v>9151</v>
      </c>
      <c r="B9084" s="1">
        <v>50304424</v>
      </c>
      <c r="C9084" s="1">
        <v>1</v>
      </c>
    </row>
    <row r="9085" spans="1:3" x14ac:dyDescent="0.25">
      <c r="A9085" s="1" t="s">
        <v>9152</v>
      </c>
      <c r="B9085" s="1">
        <v>50304426</v>
      </c>
      <c r="C9085" s="1">
        <v>1</v>
      </c>
    </row>
    <row r="9086" spans="1:3" x14ac:dyDescent="0.25">
      <c r="A9086" s="1" t="s">
        <v>9153</v>
      </c>
      <c r="B9086" s="1">
        <v>50304428</v>
      </c>
      <c r="C9086" s="1">
        <v>1</v>
      </c>
    </row>
    <row r="9087" spans="1:3" x14ac:dyDescent="0.25">
      <c r="A9087" s="1" t="s">
        <v>9154</v>
      </c>
      <c r="B9087" s="1">
        <v>50304427</v>
      </c>
      <c r="C9087" s="1">
        <v>1</v>
      </c>
    </row>
    <row r="9088" spans="1:3" x14ac:dyDescent="0.25">
      <c r="A9088" s="1" t="s">
        <v>9155</v>
      </c>
      <c r="B9088" s="1">
        <v>50304423</v>
      </c>
      <c r="C9088" s="1">
        <v>1</v>
      </c>
    </row>
    <row r="9089" spans="1:3" x14ac:dyDescent="0.25">
      <c r="A9089" s="1" t="s">
        <v>9156</v>
      </c>
      <c r="B9089" s="1">
        <v>50304419</v>
      </c>
      <c r="C9089" s="1">
        <v>1</v>
      </c>
    </row>
    <row r="9090" spans="1:3" x14ac:dyDescent="0.25">
      <c r="A9090" s="1" t="s">
        <v>9157</v>
      </c>
      <c r="B9090" s="1">
        <v>50304418</v>
      </c>
      <c r="C9090" s="1">
        <v>1</v>
      </c>
    </row>
    <row r="9091" spans="1:3" x14ac:dyDescent="0.25">
      <c r="A9091" s="1" t="s">
        <v>9158</v>
      </c>
      <c r="B9091" s="1">
        <v>50304420</v>
      </c>
      <c r="C9091" s="1">
        <v>1</v>
      </c>
    </row>
    <row r="9092" spans="1:3" x14ac:dyDescent="0.25">
      <c r="A9092" s="1" t="s">
        <v>9159</v>
      </c>
      <c r="B9092" s="1">
        <v>50304422</v>
      </c>
      <c r="C9092" s="1">
        <v>1</v>
      </c>
    </row>
    <row r="9093" spans="1:3" x14ac:dyDescent="0.25">
      <c r="A9093" s="1" t="s">
        <v>9160</v>
      </c>
      <c r="B9093" s="1">
        <v>50304421</v>
      </c>
      <c r="C9093" s="1">
        <v>1</v>
      </c>
    </row>
    <row r="9094" spans="1:3" x14ac:dyDescent="0.25">
      <c r="A9094" s="1" t="s">
        <v>9161</v>
      </c>
      <c r="B9094" s="1">
        <v>50304507</v>
      </c>
      <c r="C9094" s="1">
        <v>1</v>
      </c>
    </row>
    <row r="9095" spans="1:3" x14ac:dyDescent="0.25">
      <c r="A9095" s="1" t="s">
        <v>9162</v>
      </c>
      <c r="B9095" s="1">
        <v>50304614</v>
      </c>
      <c r="C9095" s="1">
        <v>1</v>
      </c>
    </row>
    <row r="9096" spans="1:3" x14ac:dyDescent="0.25">
      <c r="A9096" s="1" t="s">
        <v>9163</v>
      </c>
      <c r="B9096" s="1">
        <v>50304613</v>
      </c>
      <c r="C9096" s="1">
        <v>1</v>
      </c>
    </row>
    <row r="9097" spans="1:3" x14ac:dyDescent="0.25">
      <c r="A9097" s="1" t="s">
        <v>9164</v>
      </c>
      <c r="B9097" s="1">
        <v>50304615</v>
      </c>
      <c r="C9097" s="1">
        <v>1</v>
      </c>
    </row>
    <row r="9098" spans="1:3" x14ac:dyDescent="0.25">
      <c r="A9098" s="1" t="s">
        <v>9165</v>
      </c>
      <c r="B9098" s="1">
        <v>50304617</v>
      </c>
      <c r="C9098" s="1">
        <v>1</v>
      </c>
    </row>
    <row r="9099" spans="1:3" x14ac:dyDescent="0.25">
      <c r="A9099" s="1" t="s">
        <v>9166</v>
      </c>
      <c r="B9099" s="1">
        <v>50304616</v>
      </c>
      <c r="C9099" s="1">
        <v>1</v>
      </c>
    </row>
    <row r="9100" spans="1:3" x14ac:dyDescent="0.25">
      <c r="A9100" s="1" t="s">
        <v>9167</v>
      </c>
      <c r="B9100" s="1">
        <v>50304612</v>
      </c>
      <c r="C9100" s="1">
        <v>1</v>
      </c>
    </row>
    <row r="9101" spans="1:3" x14ac:dyDescent="0.25">
      <c r="A9101" s="1" t="s">
        <v>9168</v>
      </c>
      <c r="B9101" s="1">
        <v>50304608</v>
      </c>
      <c r="C9101" s="1">
        <v>1</v>
      </c>
    </row>
    <row r="9102" spans="1:3" x14ac:dyDescent="0.25">
      <c r="A9102" s="1" t="s">
        <v>9169</v>
      </c>
      <c r="B9102" s="1">
        <v>50304607</v>
      </c>
      <c r="C9102" s="1">
        <v>1</v>
      </c>
    </row>
    <row r="9103" spans="1:3" x14ac:dyDescent="0.25">
      <c r="A9103" s="1" t="s">
        <v>9170</v>
      </c>
      <c r="B9103" s="1">
        <v>50304609</v>
      </c>
      <c r="C9103" s="1">
        <v>1</v>
      </c>
    </row>
    <row r="9104" spans="1:3" x14ac:dyDescent="0.25">
      <c r="A9104" s="1" t="s">
        <v>9171</v>
      </c>
      <c r="B9104" s="1">
        <v>50304611</v>
      </c>
      <c r="C9104" s="1">
        <v>1</v>
      </c>
    </row>
    <row r="9105" spans="1:3" x14ac:dyDescent="0.25">
      <c r="A9105" s="1" t="s">
        <v>9172</v>
      </c>
      <c r="B9105" s="1">
        <v>50304610</v>
      </c>
      <c r="C9105" s="1">
        <v>1</v>
      </c>
    </row>
    <row r="9106" spans="1:3" x14ac:dyDescent="0.25">
      <c r="A9106" s="1" t="s">
        <v>9173</v>
      </c>
      <c r="B9106" s="1">
        <v>50304618</v>
      </c>
      <c r="C9106" s="1">
        <v>1</v>
      </c>
    </row>
    <row r="9107" spans="1:3" x14ac:dyDescent="0.25">
      <c r="A9107" s="1" t="s">
        <v>9174</v>
      </c>
      <c r="B9107" s="1">
        <v>50304626</v>
      </c>
      <c r="C9107" s="1">
        <v>1</v>
      </c>
    </row>
    <row r="9108" spans="1:3" x14ac:dyDescent="0.25">
      <c r="A9108" s="1" t="s">
        <v>9175</v>
      </c>
      <c r="B9108" s="1">
        <v>50304625</v>
      </c>
      <c r="C9108" s="1">
        <v>1</v>
      </c>
    </row>
    <row r="9109" spans="1:3" x14ac:dyDescent="0.25">
      <c r="A9109" s="1" t="s">
        <v>9176</v>
      </c>
      <c r="B9109" s="1">
        <v>50304627</v>
      </c>
      <c r="C9109" s="1">
        <v>1</v>
      </c>
    </row>
    <row r="9110" spans="1:3" x14ac:dyDescent="0.25">
      <c r="A9110" s="1" t="s">
        <v>9177</v>
      </c>
      <c r="B9110" s="1">
        <v>50304629</v>
      </c>
      <c r="C9110" s="1">
        <v>1</v>
      </c>
    </row>
    <row r="9111" spans="1:3" x14ac:dyDescent="0.25">
      <c r="A9111" s="1" t="s">
        <v>9178</v>
      </c>
      <c r="B9111" s="1">
        <v>50304628</v>
      </c>
      <c r="C9111" s="1">
        <v>1</v>
      </c>
    </row>
    <row r="9112" spans="1:3" x14ac:dyDescent="0.25">
      <c r="A9112" s="1" t="s">
        <v>9179</v>
      </c>
      <c r="B9112" s="1">
        <v>50304624</v>
      </c>
      <c r="C9112" s="1">
        <v>1</v>
      </c>
    </row>
    <row r="9113" spans="1:3" x14ac:dyDescent="0.25">
      <c r="A9113" s="1" t="s">
        <v>9180</v>
      </c>
      <c r="B9113" s="1">
        <v>50304620</v>
      </c>
      <c r="C9113" s="1">
        <v>1</v>
      </c>
    </row>
    <row r="9114" spans="1:3" x14ac:dyDescent="0.25">
      <c r="A9114" s="1" t="s">
        <v>9181</v>
      </c>
      <c r="B9114" s="1">
        <v>50304619</v>
      </c>
      <c r="C9114" s="1">
        <v>1</v>
      </c>
    </row>
    <row r="9115" spans="1:3" x14ac:dyDescent="0.25">
      <c r="A9115" s="1" t="s">
        <v>9182</v>
      </c>
      <c r="B9115" s="1">
        <v>50304621</v>
      </c>
      <c r="C9115" s="1">
        <v>1</v>
      </c>
    </row>
    <row r="9116" spans="1:3" x14ac:dyDescent="0.25">
      <c r="A9116" s="1" t="s">
        <v>9183</v>
      </c>
      <c r="B9116" s="1">
        <v>50304623</v>
      </c>
      <c r="C9116" s="1">
        <v>1</v>
      </c>
    </row>
    <row r="9117" spans="1:3" x14ac:dyDescent="0.25">
      <c r="A9117" s="1" t="s">
        <v>9184</v>
      </c>
      <c r="B9117" s="1">
        <v>50304622</v>
      </c>
      <c r="C9117" s="1">
        <v>1</v>
      </c>
    </row>
    <row r="9118" spans="1:3" x14ac:dyDescent="0.25">
      <c r="A9118" s="1" t="s">
        <v>9185</v>
      </c>
      <c r="B9118" s="1">
        <v>50304606</v>
      </c>
      <c r="C9118" s="1">
        <v>1</v>
      </c>
    </row>
    <row r="9119" spans="1:3" x14ac:dyDescent="0.25">
      <c r="A9119" s="1" t="s">
        <v>9186</v>
      </c>
      <c r="B9119" s="1">
        <v>50304515</v>
      </c>
      <c r="C9119" s="1">
        <v>1</v>
      </c>
    </row>
    <row r="9120" spans="1:3" x14ac:dyDescent="0.25">
      <c r="A9120" s="1" t="s">
        <v>9187</v>
      </c>
      <c r="B9120" s="1">
        <v>50304514</v>
      </c>
      <c r="C9120" s="1">
        <v>1</v>
      </c>
    </row>
    <row r="9121" spans="1:3" x14ac:dyDescent="0.25">
      <c r="A9121" s="1" t="s">
        <v>9188</v>
      </c>
      <c r="B9121" s="1">
        <v>50304516</v>
      </c>
      <c r="C9121" s="1">
        <v>1</v>
      </c>
    </row>
    <row r="9122" spans="1:3" x14ac:dyDescent="0.25">
      <c r="A9122" s="1" t="s">
        <v>9189</v>
      </c>
      <c r="B9122" s="1">
        <v>50304518</v>
      </c>
      <c r="C9122" s="1">
        <v>1</v>
      </c>
    </row>
    <row r="9123" spans="1:3" x14ac:dyDescent="0.25">
      <c r="A9123" s="1" t="s">
        <v>9190</v>
      </c>
      <c r="B9123" s="1">
        <v>50304517</v>
      </c>
      <c r="C9123" s="1">
        <v>1</v>
      </c>
    </row>
    <row r="9124" spans="1:3" x14ac:dyDescent="0.25">
      <c r="A9124" s="1" t="s">
        <v>9191</v>
      </c>
      <c r="B9124" s="1">
        <v>50304513</v>
      </c>
      <c r="C9124" s="1">
        <v>1</v>
      </c>
    </row>
    <row r="9125" spans="1:3" x14ac:dyDescent="0.25">
      <c r="A9125" s="1" t="s">
        <v>9192</v>
      </c>
      <c r="B9125" s="1">
        <v>50304509</v>
      </c>
      <c r="C9125" s="1">
        <v>1</v>
      </c>
    </row>
    <row r="9126" spans="1:3" x14ac:dyDescent="0.25">
      <c r="A9126" s="1" t="s">
        <v>9193</v>
      </c>
      <c r="B9126" s="1">
        <v>50304508</v>
      </c>
      <c r="C9126" s="1">
        <v>1</v>
      </c>
    </row>
    <row r="9127" spans="1:3" x14ac:dyDescent="0.25">
      <c r="A9127" s="1" t="s">
        <v>9194</v>
      </c>
      <c r="B9127" s="1">
        <v>50304510</v>
      </c>
      <c r="C9127" s="1">
        <v>1</v>
      </c>
    </row>
    <row r="9128" spans="1:3" x14ac:dyDescent="0.25">
      <c r="A9128" s="1" t="s">
        <v>9195</v>
      </c>
      <c r="B9128" s="1">
        <v>50304512</v>
      </c>
      <c r="C9128" s="1">
        <v>1</v>
      </c>
    </row>
    <row r="9129" spans="1:3" x14ac:dyDescent="0.25">
      <c r="A9129" s="1" t="s">
        <v>9196</v>
      </c>
      <c r="B9129" s="1">
        <v>50304511</v>
      </c>
      <c r="C9129" s="1">
        <v>1</v>
      </c>
    </row>
    <row r="9130" spans="1:3" x14ac:dyDescent="0.25">
      <c r="A9130" s="1" t="s">
        <v>9197</v>
      </c>
      <c r="B9130" s="1">
        <v>50304519</v>
      </c>
      <c r="C9130" s="1">
        <v>1</v>
      </c>
    </row>
    <row r="9131" spans="1:3" x14ac:dyDescent="0.25">
      <c r="A9131" s="1" t="s">
        <v>9198</v>
      </c>
      <c r="B9131" s="1">
        <v>50304602</v>
      </c>
      <c r="C9131" s="1">
        <v>1</v>
      </c>
    </row>
    <row r="9132" spans="1:3" x14ac:dyDescent="0.25">
      <c r="A9132" s="1" t="s">
        <v>9199</v>
      </c>
      <c r="B9132" s="1">
        <v>50304601</v>
      </c>
      <c r="C9132" s="1">
        <v>1</v>
      </c>
    </row>
    <row r="9133" spans="1:3" x14ac:dyDescent="0.25">
      <c r="A9133" s="1" t="s">
        <v>9200</v>
      </c>
      <c r="B9133" s="1">
        <v>50304603</v>
      </c>
      <c r="C9133" s="1">
        <v>1</v>
      </c>
    </row>
    <row r="9134" spans="1:3" x14ac:dyDescent="0.25">
      <c r="A9134" s="1" t="s">
        <v>9201</v>
      </c>
      <c r="B9134" s="1">
        <v>50304605</v>
      </c>
      <c r="C9134" s="1">
        <v>1</v>
      </c>
    </row>
    <row r="9135" spans="1:3" x14ac:dyDescent="0.25">
      <c r="A9135" s="1" t="s">
        <v>9202</v>
      </c>
      <c r="B9135" s="1">
        <v>50304604</v>
      </c>
      <c r="C9135" s="1">
        <v>1</v>
      </c>
    </row>
    <row r="9136" spans="1:3" x14ac:dyDescent="0.25">
      <c r="A9136" s="1" t="s">
        <v>9203</v>
      </c>
      <c r="B9136" s="1">
        <v>50304525</v>
      </c>
      <c r="C9136" s="1">
        <v>1</v>
      </c>
    </row>
    <row r="9137" spans="1:3" x14ac:dyDescent="0.25">
      <c r="A9137" s="1" t="s">
        <v>9204</v>
      </c>
      <c r="B9137" s="1">
        <v>50304521</v>
      </c>
      <c r="C9137" s="1">
        <v>1</v>
      </c>
    </row>
    <row r="9138" spans="1:3" x14ac:dyDescent="0.25">
      <c r="A9138" s="1" t="s">
        <v>9205</v>
      </c>
      <c r="B9138" s="1">
        <v>50304520</v>
      </c>
      <c r="C9138" s="1">
        <v>1</v>
      </c>
    </row>
    <row r="9139" spans="1:3" x14ac:dyDescent="0.25">
      <c r="A9139" s="1" t="s">
        <v>9206</v>
      </c>
      <c r="B9139" s="1">
        <v>50304522</v>
      </c>
      <c r="C9139" s="1">
        <v>1</v>
      </c>
    </row>
    <row r="9140" spans="1:3" x14ac:dyDescent="0.25">
      <c r="A9140" s="1" t="s">
        <v>9207</v>
      </c>
      <c r="B9140" s="1">
        <v>50304524</v>
      </c>
      <c r="C9140" s="1">
        <v>1</v>
      </c>
    </row>
    <row r="9141" spans="1:3" x14ac:dyDescent="0.25">
      <c r="A9141" s="1" t="s">
        <v>9208</v>
      </c>
      <c r="B9141" s="1">
        <v>50304523</v>
      </c>
      <c r="C9141" s="1">
        <v>1</v>
      </c>
    </row>
    <row r="9142" spans="1:3" x14ac:dyDescent="0.25">
      <c r="A9142" s="1" t="s">
        <v>9209</v>
      </c>
      <c r="B9142" s="1">
        <v>50304405</v>
      </c>
      <c r="C9142" s="1">
        <v>1</v>
      </c>
    </row>
    <row r="9143" spans="1:3" x14ac:dyDescent="0.25">
      <c r="A9143" s="1" t="s">
        <v>9210</v>
      </c>
      <c r="B9143" s="1">
        <v>50303656</v>
      </c>
      <c r="C9143" s="1">
        <v>1</v>
      </c>
    </row>
    <row r="9144" spans="1:3" x14ac:dyDescent="0.25">
      <c r="A9144" s="1" t="s">
        <v>9211</v>
      </c>
      <c r="B9144" s="1">
        <v>50303655</v>
      </c>
      <c r="C9144" s="1">
        <v>1</v>
      </c>
    </row>
    <row r="9145" spans="1:3" x14ac:dyDescent="0.25">
      <c r="A9145" s="1" t="s">
        <v>9212</v>
      </c>
      <c r="B9145" s="1">
        <v>50303657</v>
      </c>
      <c r="C9145" s="1">
        <v>1</v>
      </c>
    </row>
    <row r="9146" spans="1:3" x14ac:dyDescent="0.25">
      <c r="A9146" s="1" t="s">
        <v>9213</v>
      </c>
      <c r="B9146" s="1">
        <v>50303659</v>
      </c>
      <c r="C9146" s="1">
        <v>1</v>
      </c>
    </row>
    <row r="9147" spans="1:3" x14ac:dyDescent="0.25">
      <c r="A9147" s="1" t="s">
        <v>9214</v>
      </c>
      <c r="B9147" s="1">
        <v>50303658</v>
      </c>
      <c r="C9147" s="1">
        <v>1</v>
      </c>
    </row>
    <row r="9148" spans="1:3" x14ac:dyDescent="0.25">
      <c r="A9148" s="1" t="s">
        <v>9215</v>
      </c>
      <c r="B9148" s="1">
        <v>50303654</v>
      </c>
      <c r="C9148" s="1">
        <v>1</v>
      </c>
    </row>
    <row r="9149" spans="1:3" x14ac:dyDescent="0.25">
      <c r="A9149" s="1" t="s">
        <v>9216</v>
      </c>
      <c r="B9149" s="1">
        <v>50303650</v>
      </c>
      <c r="C9149" s="1">
        <v>1</v>
      </c>
    </row>
    <row r="9150" spans="1:3" x14ac:dyDescent="0.25">
      <c r="A9150" s="1" t="s">
        <v>9217</v>
      </c>
      <c r="B9150" s="1">
        <v>50303649</v>
      </c>
      <c r="C9150" s="1">
        <v>1</v>
      </c>
    </row>
    <row r="9151" spans="1:3" x14ac:dyDescent="0.25">
      <c r="A9151" s="1" t="s">
        <v>9218</v>
      </c>
      <c r="B9151" s="1">
        <v>50303651</v>
      </c>
      <c r="C9151" s="1">
        <v>1</v>
      </c>
    </row>
    <row r="9152" spans="1:3" x14ac:dyDescent="0.25">
      <c r="A9152" s="1" t="s">
        <v>9219</v>
      </c>
      <c r="B9152" s="1">
        <v>50303653</v>
      </c>
      <c r="C9152" s="1">
        <v>1</v>
      </c>
    </row>
    <row r="9153" spans="1:3" x14ac:dyDescent="0.25">
      <c r="A9153" s="1" t="s">
        <v>9220</v>
      </c>
      <c r="B9153" s="1">
        <v>50303652</v>
      </c>
      <c r="C9153" s="1">
        <v>1</v>
      </c>
    </row>
    <row r="9154" spans="1:3" x14ac:dyDescent="0.25">
      <c r="A9154" s="1" t="s">
        <v>9221</v>
      </c>
      <c r="B9154" s="1">
        <v>50303660</v>
      </c>
      <c r="C9154" s="1">
        <v>1</v>
      </c>
    </row>
    <row r="9155" spans="1:3" x14ac:dyDescent="0.25">
      <c r="A9155" s="1" t="s">
        <v>9222</v>
      </c>
      <c r="B9155" s="1">
        <v>50303703</v>
      </c>
      <c r="C9155" s="1">
        <v>1</v>
      </c>
    </row>
    <row r="9156" spans="1:3" x14ac:dyDescent="0.25">
      <c r="A9156" s="1" t="s">
        <v>9223</v>
      </c>
      <c r="B9156" s="1">
        <v>50303702</v>
      </c>
      <c r="C9156" s="1">
        <v>1</v>
      </c>
    </row>
    <row r="9157" spans="1:3" x14ac:dyDescent="0.25">
      <c r="A9157" s="1" t="s">
        <v>9224</v>
      </c>
      <c r="B9157" s="1">
        <v>50303704</v>
      </c>
      <c r="C9157" s="1">
        <v>1</v>
      </c>
    </row>
    <row r="9158" spans="1:3" x14ac:dyDescent="0.25">
      <c r="A9158" s="1" t="s">
        <v>9225</v>
      </c>
      <c r="B9158" s="1">
        <v>50303802</v>
      </c>
      <c r="C9158" s="1">
        <v>1</v>
      </c>
    </row>
    <row r="9159" spans="1:3" x14ac:dyDescent="0.25">
      <c r="A9159" s="1" t="s">
        <v>9226</v>
      </c>
      <c r="B9159" s="1">
        <v>50303801</v>
      </c>
      <c r="C9159" s="1">
        <v>1</v>
      </c>
    </row>
    <row r="9160" spans="1:3" x14ac:dyDescent="0.25">
      <c r="A9160" s="1" t="s">
        <v>9227</v>
      </c>
      <c r="B9160" s="1">
        <v>50303701</v>
      </c>
      <c r="C9160" s="1">
        <v>1</v>
      </c>
    </row>
    <row r="9161" spans="1:3" x14ac:dyDescent="0.25">
      <c r="A9161" s="1" t="s">
        <v>9228</v>
      </c>
      <c r="B9161" s="1">
        <v>50303662</v>
      </c>
      <c r="C9161" s="1">
        <v>1</v>
      </c>
    </row>
    <row r="9162" spans="1:3" x14ac:dyDescent="0.25">
      <c r="A9162" s="1" t="s">
        <v>9229</v>
      </c>
      <c r="B9162" s="1">
        <v>50303661</v>
      </c>
      <c r="C9162" s="1">
        <v>1</v>
      </c>
    </row>
    <row r="9163" spans="1:3" x14ac:dyDescent="0.25">
      <c r="A9163" s="1" t="s">
        <v>9230</v>
      </c>
      <c r="B9163" s="1">
        <v>50303663</v>
      </c>
      <c r="C9163" s="1">
        <v>1</v>
      </c>
    </row>
    <row r="9164" spans="1:3" x14ac:dyDescent="0.25">
      <c r="A9164" s="1" t="s">
        <v>9231</v>
      </c>
      <c r="B9164" s="1">
        <v>50303665</v>
      </c>
      <c r="C9164" s="1">
        <v>1</v>
      </c>
    </row>
    <row r="9165" spans="1:3" x14ac:dyDescent="0.25">
      <c r="A9165" s="1" t="s">
        <v>9232</v>
      </c>
      <c r="B9165" s="1">
        <v>50303664</v>
      </c>
      <c r="C9165" s="1">
        <v>1</v>
      </c>
    </row>
    <row r="9166" spans="1:3" x14ac:dyDescent="0.25">
      <c r="A9166" s="1" t="s">
        <v>9233</v>
      </c>
      <c r="B9166" s="1">
        <v>50303648</v>
      </c>
      <c r="C9166" s="1">
        <v>1</v>
      </c>
    </row>
    <row r="9167" spans="1:3" x14ac:dyDescent="0.25">
      <c r="A9167" s="1" t="s">
        <v>9234</v>
      </c>
      <c r="B9167" s="1">
        <v>50303632</v>
      </c>
      <c r="C9167" s="1">
        <v>1</v>
      </c>
    </row>
    <row r="9168" spans="1:3" x14ac:dyDescent="0.25">
      <c r="A9168" s="1" t="s">
        <v>9235</v>
      </c>
      <c r="B9168" s="1">
        <v>50303631</v>
      </c>
      <c r="C9168" s="1">
        <v>1</v>
      </c>
    </row>
    <row r="9169" spans="1:3" x14ac:dyDescent="0.25">
      <c r="A9169" s="1" t="s">
        <v>9236</v>
      </c>
      <c r="B9169" s="1">
        <v>50303633</v>
      </c>
      <c r="C9169" s="1">
        <v>1</v>
      </c>
    </row>
    <row r="9170" spans="1:3" x14ac:dyDescent="0.25">
      <c r="A9170" s="1" t="s">
        <v>9237</v>
      </c>
      <c r="B9170" s="1">
        <v>50303635</v>
      </c>
      <c r="C9170" s="1">
        <v>1</v>
      </c>
    </row>
    <row r="9171" spans="1:3" x14ac:dyDescent="0.25">
      <c r="A9171" s="1" t="s">
        <v>9238</v>
      </c>
      <c r="B9171" s="1">
        <v>50303634</v>
      </c>
      <c r="C9171" s="1">
        <v>1</v>
      </c>
    </row>
    <row r="9172" spans="1:3" x14ac:dyDescent="0.25">
      <c r="A9172" s="1" t="s">
        <v>9239</v>
      </c>
      <c r="B9172" s="1">
        <v>50303630</v>
      </c>
      <c r="C9172" s="1">
        <v>1</v>
      </c>
    </row>
    <row r="9173" spans="1:3" x14ac:dyDescent="0.25">
      <c r="A9173" s="1" t="s">
        <v>9240</v>
      </c>
      <c r="B9173" s="1">
        <v>50303626</v>
      </c>
      <c r="C9173" s="1">
        <v>1</v>
      </c>
    </row>
    <row r="9174" spans="1:3" x14ac:dyDescent="0.25">
      <c r="A9174" s="1" t="s">
        <v>9241</v>
      </c>
      <c r="B9174" s="1">
        <v>50303625</v>
      </c>
      <c r="C9174" s="1">
        <v>1</v>
      </c>
    </row>
    <row r="9175" spans="1:3" x14ac:dyDescent="0.25">
      <c r="A9175" s="1" t="s">
        <v>9242</v>
      </c>
      <c r="B9175" s="1">
        <v>50303627</v>
      </c>
      <c r="C9175" s="1">
        <v>1</v>
      </c>
    </row>
    <row r="9176" spans="1:3" x14ac:dyDescent="0.25">
      <c r="A9176" s="1" t="s">
        <v>9243</v>
      </c>
      <c r="B9176" s="1">
        <v>50303629</v>
      </c>
      <c r="C9176" s="1">
        <v>1</v>
      </c>
    </row>
    <row r="9177" spans="1:3" x14ac:dyDescent="0.25">
      <c r="A9177" s="1" t="s">
        <v>9244</v>
      </c>
      <c r="B9177" s="1">
        <v>50303628</v>
      </c>
      <c r="C9177" s="1">
        <v>1</v>
      </c>
    </row>
    <row r="9178" spans="1:3" x14ac:dyDescent="0.25">
      <c r="A9178" s="1" t="s">
        <v>9245</v>
      </c>
      <c r="B9178" s="1">
        <v>50303636</v>
      </c>
      <c r="C9178" s="1">
        <v>1</v>
      </c>
    </row>
    <row r="9179" spans="1:3" x14ac:dyDescent="0.25">
      <c r="A9179" s="1" t="s">
        <v>9246</v>
      </c>
      <c r="B9179" s="1">
        <v>50303644</v>
      </c>
      <c r="C9179" s="1">
        <v>1</v>
      </c>
    </row>
    <row r="9180" spans="1:3" x14ac:dyDescent="0.25">
      <c r="A9180" s="1" t="s">
        <v>9247</v>
      </c>
      <c r="B9180" s="1">
        <v>50303643</v>
      </c>
      <c r="C9180" s="1">
        <v>1</v>
      </c>
    </row>
    <row r="9181" spans="1:3" x14ac:dyDescent="0.25">
      <c r="A9181" s="1" t="s">
        <v>9248</v>
      </c>
      <c r="B9181" s="1">
        <v>50303645</v>
      </c>
      <c r="C9181" s="1">
        <v>1</v>
      </c>
    </row>
    <row r="9182" spans="1:3" x14ac:dyDescent="0.25">
      <c r="A9182" s="1" t="s">
        <v>9249</v>
      </c>
      <c r="B9182" s="1">
        <v>50303647</v>
      </c>
      <c r="C9182" s="1">
        <v>1</v>
      </c>
    </row>
    <row r="9183" spans="1:3" x14ac:dyDescent="0.25">
      <c r="A9183" s="1" t="s">
        <v>9250</v>
      </c>
      <c r="B9183" s="1">
        <v>50303646</v>
      </c>
      <c r="C9183" s="1">
        <v>1</v>
      </c>
    </row>
    <row r="9184" spans="1:3" x14ac:dyDescent="0.25">
      <c r="A9184" s="1" t="s">
        <v>9251</v>
      </c>
      <c r="B9184" s="1">
        <v>50303642</v>
      </c>
      <c r="C9184" s="1">
        <v>1</v>
      </c>
    </row>
    <row r="9185" spans="1:3" x14ac:dyDescent="0.25">
      <c r="A9185" s="1" t="s">
        <v>9252</v>
      </c>
      <c r="B9185" s="1">
        <v>50303638</v>
      </c>
      <c r="C9185" s="1">
        <v>1</v>
      </c>
    </row>
    <row r="9186" spans="1:3" x14ac:dyDescent="0.25">
      <c r="A9186" s="1" t="s">
        <v>9253</v>
      </c>
      <c r="B9186" s="1">
        <v>50303637</v>
      </c>
      <c r="C9186" s="1">
        <v>1</v>
      </c>
    </row>
    <row r="9187" spans="1:3" x14ac:dyDescent="0.25">
      <c r="A9187" s="1" t="s">
        <v>9254</v>
      </c>
      <c r="B9187" s="1">
        <v>50303639</v>
      </c>
      <c r="C9187" s="1">
        <v>1</v>
      </c>
    </row>
    <row r="9188" spans="1:3" x14ac:dyDescent="0.25">
      <c r="A9188" s="1" t="s">
        <v>9255</v>
      </c>
      <c r="B9188" s="1">
        <v>50303641</v>
      </c>
      <c r="C9188" s="1">
        <v>1</v>
      </c>
    </row>
    <row r="9189" spans="1:3" x14ac:dyDescent="0.25">
      <c r="A9189" s="1" t="s">
        <v>9256</v>
      </c>
      <c r="B9189" s="1">
        <v>50303640</v>
      </c>
      <c r="C9189" s="1">
        <v>1</v>
      </c>
    </row>
    <row r="9190" spans="1:3" x14ac:dyDescent="0.25">
      <c r="A9190" s="1" t="s">
        <v>9257</v>
      </c>
      <c r="B9190" s="1">
        <v>50303803</v>
      </c>
      <c r="C9190" s="1">
        <v>1</v>
      </c>
    </row>
    <row r="9191" spans="1:3" x14ac:dyDescent="0.25">
      <c r="A9191" s="1" t="s">
        <v>9258</v>
      </c>
      <c r="B9191" s="1">
        <v>50304302</v>
      </c>
      <c r="C9191" s="1">
        <v>1</v>
      </c>
    </row>
    <row r="9192" spans="1:3" x14ac:dyDescent="0.25">
      <c r="A9192" s="1" t="s">
        <v>9259</v>
      </c>
      <c r="B9192" s="1">
        <v>50304301</v>
      </c>
      <c r="C9192" s="1">
        <v>1</v>
      </c>
    </row>
    <row r="9193" spans="1:3" x14ac:dyDescent="0.25">
      <c r="A9193" s="1" t="s">
        <v>9260</v>
      </c>
      <c r="B9193" s="1">
        <v>50304303</v>
      </c>
      <c r="C9193" s="1">
        <v>1</v>
      </c>
    </row>
    <row r="9194" spans="1:3" x14ac:dyDescent="0.25">
      <c r="A9194" s="1" t="s">
        <v>9261</v>
      </c>
      <c r="B9194" s="1">
        <v>50304305</v>
      </c>
      <c r="C9194" s="1">
        <v>1</v>
      </c>
    </row>
    <row r="9195" spans="1:3" x14ac:dyDescent="0.25">
      <c r="A9195" s="1" t="s">
        <v>9262</v>
      </c>
      <c r="B9195" s="1">
        <v>50304304</v>
      </c>
      <c r="C9195" s="1">
        <v>1</v>
      </c>
    </row>
    <row r="9196" spans="1:3" x14ac:dyDescent="0.25">
      <c r="A9196" s="1" t="s">
        <v>9263</v>
      </c>
      <c r="B9196" s="1">
        <v>50304208</v>
      </c>
      <c r="C9196" s="1">
        <v>1</v>
      </c>
    </row>
    <row r="9197" spans="1:3" x14ac:dyDescent="0.25">
      <c r="A9197" s="1" t="s">
        <v>9264</v>
      </c>
      <c r="B9197" s="1">
        <v>50304204</v>
      </c>
      <c r="C9197" s="1">
        <v>1</v>
      </c>
    </row>
    <row r="9198" spans="1:3" x14ac:dyDescent="0.25">
      <c r="A9198" s="1" t="s">
        <v>9265</v>
      </c>
      <c r="B9198" s="1">
        <v>50304203</v>
      </c>
      <c r="C9198" s="1">
        <v>1</v>
      </c>
    </row>
    <row r="9199" spans="1:3" x14ac:dyDescent="0.25">
      <c r="A9199" s="1" t="s">
        <v>9266</v>
      </c>
      <c r="B9199" s="1">
        <v>50304205</v>
      </c>
      <c r="C9199" s="1">
        <v>1</v>
      </c>
    </row>
    <row r="9200" spans="1:3" x14ac:dyDescent="0.25">
      <c r="A9200" s="1" t="s">
        <v>9267</v>
      </c>
      <c r="B9200" s="1">
        <v>50304207</v>
      </c>
      <c r="C9200" s="1">
        <v>1</v>
      </c>
    </row>
    <row r="9201" spans="1:3" x14ac:dyDescent="0.25">
      <c r="A9201" s="1" t="s">
        <v>9268</v>
      </c>
      <c r="B9201" s="1">
        <v>50304206</v>
      </c>
      <c r="C9201" s="1">
        <v>1</v>
      </c>
    </row>
    <row r="9202" spans="1:3" x14ac:dyDescent="0.25">
      <c r="A9202" s="1" t="s">
        <v>9269</v>
      </c>
      <c r="B9202" s="1">
        <v>50304306</v>
      </c>
      <c r="C9202" s="1">
        <v>1</v>
      </c>
    </row>
    <row r="9203" spans="1:3" x14ac:dyDescent="0.25">
      <c r="A9203" s="1" t="s">
        <v>9270</v>
      </c>
      <c r="B9203" s="1">
        <v>50304401</v>
      </c>
      <c r="C9203" s="1">
        <v>1</v>
      </c>
    </row>
    <row r="9204" spans="1:3" x14ac:dyDescent="0.25">
      <c r="A9204" s="1" t="s">
        <v>9271</v>
      </c>
      <c r="B9204" s="1">
        <v>50304313</v>
      </c>
      <c r="C9204" s="1">
        <v>1</v>
      </c>
    </row>
    <row r="9205" spans="1:3" x14ac:dyDescent="0.25">
      <c r="A9205" s="1" t="s">
        <v>9272</v>
      </c>
      <c r="B9205" s="1">
        <v>50304402</v>
      </c>
      <c r="C9205" s="1">
        <v>1</v>
      </c>
    </row>
    <row r="9206" spans="1:3" x14ac:dyDescent="0.25">
      <c r="A9206" s="1" t="s">
        <v>9273</v>
      </c>
      <c r="B9206" s="1">
        <v>50304404</v>
      </c>
      <c r="C9206" s="1">
        <v>1</v>
      </c>
    </row>
    <row r="9207" spans="1:3" x14ac:dyDescent="0.25">
      <c r="A9207" s="1" t="s">
        <v>507</v>
      </c>
      <c r="B9207" s="1">
        <v>50304403</v>
      </c>
      <c r="C9207" s="1">
        <v>1</v>
      </c>
    </row>
    <row r="9208" spans="1:3" x14ac:dyDescent="0.25">
      <c r="A9208" s="1" t="s">
        <v>9274</v>
      </c>
      <c r="B9208" s="1">
        <v>50304312</v>
      </c>
      <c r="C9208" s="1">
        <v>1</v>
      </c>
    </row>
    <row r="9209" spans="1:3" x14ac:dyDescent="0.25">
      <c r="A9209" s="1" t="s">
        <v>9275</v>
      </c>
      <c r="B9209" s="1">
        <v>50304308</v>
      </c>
      <c r="C9209" s="1">
        <v>1</v>
      </c>
    </row>
    <row r="9210" spans="1:3" x14ac:dyDescent="0.25">
      <c r="A9210" s="1" t="s">
        <v>9276</v>
      </c>
      <c r="B9210" s="1">
        <v>50304307</v>
      </c>
      <c r="C9210" s="1">
        <v>1</v>
      </c>
    </row>
    <row r="9211" spans="1:3" x14ac:dyDescent="0.25">
      <c r="A9211" s="1" t="s">
        <v>9277</v>
      </c>
      <c r="B9211" s="1">
        <v>50304309</v>
      </c>
      <c r="C9211" s="1">
        <v>1</v>
      </c>
    </row>
    <row r="9212" spans="1:3" x14ac:dyDescent="0.25">
      <c r="A9212" s="1" t="s">
        <v>9278</v>
      </c>
      <c r="B9212" s="1">
        <v>50304311</v>
      </c>
      <c r="C9212" s="1">
        <v>1</v>
      </c>
    </row>
    <row r="9213" spans="1:3" x14ac:dyDescent="0.25">
      <c r="A9213" s="1" t="s">
        <v>9279</v>
      </c>
      <c r="B9213" s="1">
        <v>50304310</v>
      </c>
      <c r="C9213" s="1">
        <v>1</v>
      </c>
    </row>
    <row r="9214" spans="1:3" x14ac:dyDescent="0.25">
      <c r="A9214" s="1" t="s">
        <v>9280</v>
      </c>
      <c r="B9214" s="1">
        <v>50304202</v>
      </c>
      <c r="C9214" s="1">
        <v>1</v>
      </c>
    </row>
    <row r="9215" spans="1:3" x14ac:dyDescent="0.25">
      <c r="A9215" s="1" t="s">
        <v>9281</v>
      </c>
      <c r="B9215" s="1">
        <v>50303906</v>
      </c>
      <c r="C9215" s="1">
        <v>1</v>
      </c>
    </row>
    <row r="9216" spans="1:3" x14ac:dyDescent="0.25">
      <c r="A9216" s="1" t="s">
        <v>9282</v>
      </c>
      <c r="B9216" s="1">
        <v>50303905</v>
      </c>
      <c r="C9216" s="1">
        <v>1</v>
      </c>
    </row>
    <row r="9217" spans="1:3" x14ac:dyDescent="0.25">
      <c r="A9217" s="1" t="s">
        <v>9283</v>
      </c>
      <c r="B9217" s="1">
        <v>50304001</v>
      </c>
      <c r="C9217" s="1">
        <v>1</v>
      </c>
    </row>
    <row r="9218" spans="1:3" x14ac:dyDescent="0.25">
      <c r="A9218" s="1" t="s">
        <v>9284</v>
      </c>
      <c r="B9218" s="1">
        <v>50304003</v>
      </c>
      <c r="C9218" s="1">
        <v>1</v>
      </c>
    </row>
    <row r="9219" spans="1:3" x14ac:dyDescent="0.25">
      <c r="A9219" s="1" t="s">
        <v>9285</v>
      </c>
      <c r="B9219" s="1">
        <v>50304002</v>
      </c>
      <c r="C9219" s="1">
        <v>1</v>
      </c>
    </row>
    <row r="9220" spans="1:3" x14ac:dyDescent="0.25">
      <c r="A9220" s="1" t="s">
        <v>9286</v>
      </c>
      <c r="B9220" s="1">
        <v>50303904</v>
      </c>
      <c r="C9220" s="1">
        <v>1</v>
      </c>
    </row>
    <row r="9221" spans="1:3" x14ac:dyDescent="0.25">
      <c r="A9221" s="1" t="s">
        <v>9287</v>
      </c>
      <c r="B9221" s="1">
        <v>50303805</v>
      </c>
      <c r="C9221" s="1">
        <v>1</v>
      </c>
    </row>
    <row r="9222" spans="1:3" x14ac:dyDescent="0.25">
      <c r="A9222" s="1" t="s">
        <v>9288</v>
      </c>
      <c r="B9222" s="1">
        <v>50303804</v>
      </c>
      <c r="C9222" s="1">
        <v>1</v>
      </c>
    </row>
    <row r="9223" spans="1:3" x14ac:dyDescent="0.25">
      <c r="A9223" s="1" t="s">
        <v>9289</v>
      </c>
      <c r="B9223" s="1">
        <v>50303901</v>
      </c>
      <c r="C9223" s="1">
        <v>1</v>
      </c>
    </row>
    <row r="9224" spans="1:3" x14ac:dyDescent="0.25">
      <c r="A9224" s="1" t="s">
        <v>9290</v>
      </c>
      <c r="B9224" s="1">
        <v>50303903</v>
      </c>
      <c r="C9224" s="1">
        <v>1</v>
      </c>
    </row>
    <row r="9225" spans="1:3" x14ac:dyDescent="0.25">
      <c r="A9225" s="1" t="s">
        <v>9291</v>
      </c>
      <c r="B9225" s="1">
        <v>50303902</v>
      </c>
      <c r="C9225" s="1">
        <v>1</v>
      </c>
    </row>
    <row r="9226" spans="1:3" x14ac:dyDescent="0.25">
      <c r="A9226" s="1" t="s">
        <v>9292</v>
      </c>
      <c r="B9226" s="1">
        <v>50304004</v>
      </c>
      <c r="C9226" s="1">
        <v>1</v>
      </c>
    </row>
    <row r="9227" spans="1:3" x14ac:dyDescent="0.25">
      <c r="A9227" s="1" t="s">
        <v>9293</v>
      </c>
      <c r="B9227" s="1">
        <v>50304106</v>
      </c>
      <c r="C9227" s="1">
        <v>1</v>
      </c>
    </row>
    <row r="9228" spans="1:3" x14ac:dyDescent="0.25">
      <c r="A9228" s="1" t="s">
        <v>9294</v>
      </c>
      <c r="B9228" s="1">
        <v>50304105</v>
      </c>
      <c r="C9228" s="1">
        <v>1</v>
      </c>
    </row>
    <row r="9229" spans="1:3" x14ac:dyDescent="0.25">
      <c r="A9229" s="1" t="s">
        <v>9295</v>
      </c>
      <c r="B9229" s="1">
        <v>50304107</v>
      </c>
      <c r="C9229" s="1">
        <v>1</v>
      </c>
    </row>
    <row r="9230" spans="1:3" x14ac:dyDescent="0.25">
      <c r="A9230" s="1" t="s">
        <v>9296</v>
      </c>
      <c r="B9230" s="1">
        <v>50304201</v>
      </c>
      <c r="C9230" s="1">
        <v>1</v>
      </c>
    </row>
    <row r="9231" spans="1:3" x14ac:dyDescent="0.25">
      <c r="A9231" s="1" t="s">
        <v>9297</v>
      </c>
      <c r="B9231" s="1">
        <v>50304108</v>
      </c>
      <c r="C9231" s="1">
        <v>1</v>
      </c>
    </row>
    <row r="9232" spans="1:3" x14ac:dyDescent="0.25">
      <c r="A9232" s="1" t="s">
        <v>9298</v>
      </c>
      <c r="B9232" s="1">
        <v>50304104</v>
      </c>
      <c r="C9232" s="1">
        <v>1</v>
      </c>
    </row>
    <row r="9233" spans="1:3" x14ac:dyDescent="0.25">
      <c r="A9233" s="1" t="s">
        <v>9299</v>
      </c>
      <c r="B9233" s="1">
        <v>50304006</v>
      </c>
      <c r="C9233" s="1">
        <v>1</v>
      </c>
    </row>
    <row r="9234" spans="1:3" x14ac:dyDescent="0.25">
      <c r="A9234" s="1" t="s">
        <v>9300</v>
      </c>
      <c r="B9234" s="1">
        <v>50304005</v>
      </c>
      <c r="C9234" s="1">
        <v>1</v>
      </c>
    </row>
    <row r="9235" spans="1:3" x14ac:dyDescent="0.25">
      <c r="A9235" s="1" t="s">
        <v>9301</v>
      </c>
      <c r="B9235" s="1">
        <v>50304101</v>
      </c>
      <c r="C9235" s="1">
        <v>1</v>
      </c>
    </row>
    <row r="9236" spans="1:3" x14ac:dyDescent="0.25">
      <c r="A9236" s="1" t="s">
        <v>9302</v>
      </c>
      <c r="B9236" s="1">
        <v>50304103</v>
      </c>
      <c r="C9236" s="1">
        <v>1</v>
      </c>
    </row>
    <row r="9237" spans="1:3" x14ac:dyDescent="0.25">
      <c r="A9237" s="1" t="s">
        <v>9303</v>
      </c>
      <c r="B9237" s="1">
        <v>50304102</v>
      </c>
      <c r="C9237" s="1">
        <v>1</v>
      </c>
    </row>
    <row r="9238" spans="1:3" x14ac:dyDescent="0.25">
      <c r="A9238" s="1" t="s">
        <v>9304</v>
      </c>
      <c r="B9238" s="1">
        <v>50305036</v>
      </c>
      <c r="C9238" s="1">
        <v>1</v>
      </c>
    </row>
    <row r="9239" spans="1:3" x14ac:dyDescent="0.25">
      <c r="A9239" s="1" t="s">
        <v>9305</v>
      </c>
      <c r="B9239" s="1">
        <v>50305035</v>
      </c>
      <c r="C9239" s="1">
        <v>1</v>
      </c>
    </row>
    <row r="9240" spans="1:3" x14ac:dyDescent="0.25">
      <c r="A9240" s="1" t="s">
        <v>9306</v>
      </c>
      <c r="B9240" s="1">
        <v>50305037</v>
      </c>
      <c r="C9240" s="1">
        <v>1</v>
      </c>
    </row>
    <row r="9241" spans="1:3" x14ac:dyDescent="0.25">
      <c r="A9241" s="1" t="s">
        <v>9307</v>
      </c>
      <c r="B9241" s="1">
        <v>50305039</v>
      </c>
      <c r="C9241" s="1">
        <v>1</v>
      </c>
    </row>
    <row r="9242" spans="1:3" x14ac:dyDescent="0.25">
      <c r="A9242" s="1" t="s">
        <v>9308</v>
      </c>
      <c r="B9242" s="1">
        <v>50305038</v>
      </c>
      <c r="C9242" s="1">
        <v>1</v>
      </c>
    </row>
    <row r="9243" spans="1:3" x14ac:dyDescent="0.25">
      <c r="A9243" s="1" t="s">
        <v>9309</v>
      </c>
      <c r="B9243" s="1">
        <v>50305034</v>
      </c>
      <c r="C9243" s="1">
        <v>1</v>
      </c>
    </row>
    <row r="9244" spans="1:3" x14ac:dyDescent="0.25">
      <c r="A9244" s="1" t="s">
        <v>9310</v>
      </c>
      <c r="B9244" s="1">
        <v>50305030</v>
      </c>
      <c r="C9244" s="1">
        <v>1</v>
      </c>
    </row>
    <row r="9245" spans="1:3" x14ac:dyDescent="0.25">
      <c r="A9245" s="1" t="s">
        <v>9311</v>
      </c>
      <c r="B9245" s="1">
        <v>50305029</v>
      </c>
      <c r="C9245" s="1">
        <v>1</v>
      </c>
    </row>
    <row r="9246" spans="1:3" x14ac:dyDescent="0.25">
      <c r="A9246" s="1" t="s">
        <v>9312</v>
      </c>
      <c r="B9246" s="1">
        <v>50305031</v>
      </c>
      <c r="C9246" s="1">
        <v>1</v>
      </c>
    </row>
    <row r="9247" spans="1:3" x14ac:dyDescent="0.25">
      <c r="A9247" s="1" t="s">
        <v>9313</v>
      </c>
      <c r="B9247" s="1">
        <v>50305033</v>
      </c>
      <c r="C9247" s="1">
        <v>1</v>
      </c>
    </row>
    <row r="9248" spans="1:3" x14ac:dyDescent="0.25">
      <c r="A9248" s="1" t="s">
        <v>9314</v>
      </c>
      <c r="B9248" s="1">
        <v>50305032</v>
      </c>
      <c r="C9248" s="1">
        <v>1</v>
      </c>
    </row>
    <row r="9249" spans="1:3" x14ac:dyDescent="0.25">
      <c r="A9249" s="1" t="s">
        <v>9315</v>
      </c>
      <c r="B9249" s="1">
        <v>50305040</v>
      </c>
      <c r="C9249" s="1">
        <v>1</v>
      </c>
    </row>
    <row r="9250" spans="1:3" x14ac:dyDescent="0.25">
      <c r="A9250" s="1" t="s">
        <v>9316</v>
      </c>
      <c r="B9250" s="1">
        <v>50305104</v>
      </c>
      <c r="C9250" s="1">
        <v>1</v>
      </c>
    </row>
    <row r="9251" spans="1:3" x14ac:dyDescent="0.25">
      <c r="A9251" s="1" t="s">
        <v>9317</v>
      </c>
      <c r="B9251" s="1">
        <v>50305103</v>
      </c>
      <c r="C9251" s="1">
        <v>1</v>
      </c>
    </row>
    <row r="9252" spans="1:3" x14ac:dyDescent="0.25">
      <c r="A9252" s="1" t="s">
        <v>9318</v>
      </c>
      <c r="B9252" s="1">
        <v>50305105</v>
      </c>
      <c r="C9252" s="1">
        <v>1</v>
      </c>
    </row>
    <row r="9253" spans="1:3" x14ac:dyDescent="0.25">
      <c r="A9253" s="1" t="s">
        <v>9319</v>
      </c>
      <c r="B9253" s="1">
        <v>50305201</v>
      </c>
      <c r="C9253" s="1">
        <v>1</v>
      </c>
    </row>
    <row r="9254" spans="1:3" x14ac:dyDescent="0.25">
      <c r="A9254" s="1" t="s">
        <v>9320</v>
      </c>
      <c r="B9254" s="1">
        <v>50305106</v>
      </c>
      <c r="C9254" s="1">
        <v>1</v>
      </c>
    </row>
    <row r="9255" spans="1:3" x14ac:dyDescent="0.25">
      <c r="A9255" s="1" t="s">
        <v>9321</v>
      </c>
      <c r="B9255" s="1">
        <v>50305102</v>
      </c>
      <c r="C9255" s="1">
        <v>1</v>
      </c>
    </row>
    <row r="9256" spans="1:3" x14ac:dyDescent="0.25">
      <c r="A9256" s="1" t="s">
        <v>9322</v>
      </c>
      <c r="B9256" s="1">
        <v>50305042</v>
      </c>
      <c r="C9256" s="1">
        <v>1</v>
      </c>
    </row>
    <row r="9257" spans="1:3" x14ac:dyDescent="0.25">
      <c r="A9257" s="1" t="s">
        <v>9323</v>
      </c>
      <c r="B9257" s="1">
        <v>50305041</v>
      </c>
      <c r="C9257" s="1">
        <v>1</v>
      </c>
    </row>
    <row r="9258" spans="1:3" x14ac:dyDescent="0.25">
      <c r="A9258" s="1" t="s">
        <v>9324</v>
      </c>
      <c r="B9258" s="1">
        <v>50305043</v>
      </c>
      <c r="C9258" s="1">
        <v>1</v>
      </c>
    </row>
    <row r="9259" spans="1:3" x14ac:dyDescent="0.25">
      <c r="A9259" s="1" t="s">
        <v>9325</v>
      </c>
      <c r="B9259" s="1">
        <v>50305101</v>
      </c>
      <c r="C9259" s="1">
        <v>1</v>
      </c>
    </row>
    <row r="9260" spans="1:3" x14ac:dyDescent="0.25">
      <c r="A9260" s="1" t="s">
        <v>9326</v>
      </c>
      <c r="B9260" s="1">
        <v>50305044</v>
      </c>
      <c r="C9260" s="1">
        <v>1</v>
      </c>
    </row>
    <row r="9261" spans="1:3" x14ac:dyDescent="0.25">
      <c r="A9261" s="1" t="s">
        <v>9327</v>
      </c>
      <c r="B9261" s="1">
        <v>50305028</v>
      </c>
      <c r="C9261" s="1">
        <v>1</v>
      </c>
    </row>
    <row r="9262" spans="1:3" x14ac:dyDescent="0.25">
      <c r="A9262" s="1" t="s">
        <v>9328</v>
      </c>
      <c r="B9262" s="1">
        <v>50305012</v>
      </c>
      <c r="C9262" s="1">
        <v>1</v>
      </c>
    </row>
    <row r="9263" spans="1:3" x14ac:dyDescent="0.25">
      <c r="A9263" s="1" t="s">
        <v>9329</v>
      </c>
      <c r="B9263" s="1">
        <v>50305011</v>
      </c>
      <c r="C9263" s="1">
        <v>1</v>
      </c>
    </row>
    <row r="9264" spans="1:3" x14ac:dyDescent="0.25">
      <c r="A9264" s="1" t="s">
        <v>9330</v>
      </c>
      <c r="B9264" s="1">
        <v>50305013</v>
      </c>
      <c r="C9264" s="1">
        <v>1</v>
      </c>
    </row>
    <row r="9265" spans="1:3" x14ac:dyDescent="0.25">
      <c r="A9265" s="1" t="s">
        <v>9331</v>
      </c>
      <c r="B9265" s="1">
        <v>50305015</v>
      </c>
      <c r="C9265" s="1">
        <v>1</v>
      </c>
    </row>
    <row r="9266" spans="1:3" x14ac:dyDescent="0.25">
      <c r="A9266" s="1" t="s">
        <v>9332</v>
      </c>
      <c r="B9266" s="1">
        <v>50305014</v>
      </c>
      <c r="C9266" s="1">
        <v>1</v>
      </c>
    </row>
    <row r="9267" spans="1:3" x14ac:dyDescent="0.25">
      <c r="A9267" s="1" t="s">
        <v>9333</v>
      </c>
      <c r="B9267" s="1">
        <v>50305010</v>
      </c>
      <c r="C9267" s="1">
        <v>1</v>
      </c>
    </row>
    <row r="9268" spans="1:3" x14ac:dyDescent="0.25">
      <c r="A9268" s="1" t="s">
        <v>9334</v>
      </c>
      <c r="B9268" s="1">
        <v>50305006</v>
      </c>
      <c r="C9268" s="1">
        <v>1</v>
      </c>
    </row>
    <row r="9269" spans="1:3" x14ac:dyDescent="0.25">
      <c r="A9269" s="1" t="s">
        <v>9335</v>
      </c>
      <c r="B9269" s="1">
        <v>50305005</v>
      </c>
      <c r="C9269" s="1">
        <v>1</v>
      </c>
    </row>
    <row r="9270" spans="1:3" x14ac:dyDescent="0.25">
      <c r="A9270" s="1" t="s">
        <v>9336</v>
      </c>
      <c r="B9270" s="1">
        <v>50305007</v>
      </c>
      <c r="C9270" s="1">
        <v>1</v>
      </c>
    </row>
    <row r="9271" spans="1:3" x14ac:dyDescent="0.25">
      <c r="A9271" s="1" t="s">
        <v>9337</v>
      </c>
      <c r="B9271" s="1">
        <v>50305009</v>
      </c>
      <c r="C9271" s="1">
        <v>1</v>
      </c>
    </row>
    <row r="9272" spans="1:3" x14ac:dyDescent="0.25">
      <c r="A9272" s="1" t="s">
        <v>9338</v>
      </c>
      <c r="B9272" s="1">
        <v>50305008</v>
      </c>
      <c r="C9272" s="1">
        <v>1</v>
      </c>
    </row>
    <row r="9273" spans="1:3" x14ac:dyDescent="0.25">
      <c r="A9273" s="1" t="s">
        <v>9339</v>
      </c>
      <c r="B9273" s="1">
        <v>50305016</v>
      </c>
      <c r="C9273" s="1">
        <v>1</v>
      </c>
    </row>
    <row r="9274" spans="1:3" x14ac:dyDescent="0.25">
      <c r="A9274" s="1" t="s">
        <v>9340</v>
      </c>
      <c r="B9274" s="1">
        <v>50305024</v>
      </c>
      <c r="C9274" s="1">
        <v>1</v>
      </c>
    </row>
    <row r="9275" spans="1:3" x14ac:dyDescent="0.25">
      <c r="A9275" s="1" t="s">
        <v>9341</v>
      </c>
      <c r="B9275" s="1">
        <v>50305023</v>
      </c>
      <c r="C9275" s="1">
        <v>1</v>
      </c>
    </row>
    <row r="9276" spans="1:3" x14ac:dyDescent="0.25">
      <c r="A9276" s="1" t="s">
        <v>9342</v>
      </c>
      <c r="B9276" s="1">
        <v>50305025</v>
      </c>
      <c r="C9276" s="1">
        <v>1</v>
      </c>
    </row>
    <row r="9277" spans="1:3" x14ac:dyDescent="0.25">
      <c r="A9277" s="1" t="s">
        <v>9343</v>
      </c>
      <c r="B9277" s="1">
        <v>50305027</v>
      </c>
      <c r="C9277" s="1">
        <v>1</v>
      </c>
    </row>
    <row r="9278" spans="1:3" x14ac:dyDescent="0.25">
      <c r="A9278" s="1" t="s">
        <v>9344</v>
      </c>
      <c r="B9278" s="1">
        <v>50305026</v>
      </c>
      <c r="C9278" s="1">
        <v>1</v>
      </c>
    </row>
    <row r="9279" spans="1:3" x14ac:dyDescent="0.25">
      <c r="A9279" s="1" t="s">
        <v>9345</v>
      </c>
      <c r="B9279" s="1">
        <v>50305022</v>
      </c>
      <c r="C9279" s="1">
        <v>1</v>
      </c>
    </row>
    <row r="9280" spans="1:3" x14ac:dyDescent="0.25">
      <c r="A9280" s="1" t="s">
        <v>9346</v>
      </c>
      <c r="B9280" s="1">
        <v>50305018</v>
      </c>
      <c r="C9280" s="1">
        <v>1</v>
      </c>
    </row>
    <row r="9281" spans="1:3" x14ac:dyDescent="0.25">
      <c r="A9281" s="1" t="s">
        <v>9347</v>
      </c>
      <c r="B9281" s="1">
        <v>50305017</v>
      </c>
      <c r="C9281" s="1">
        <v>1</v>
      </c>
    </row>
    <row r="9282" spans="1:3" x14ac:dyDescent="0.25">
      <c r="A9282" s="1" t="s">
        <v>9348</v>
      </c>
      <c r="B9282" s="1">
        <v>50305019</v>
      </c>
      <c r="C9282" s="1">
        <v>1</v>
      </c>
    </row>
    <row r="9283" spans="1:3" x14ac:dyDescent="0.25">
      <c r="A9283" s="1" t="s">
        <v>9349</v>
      </c>
      <c r="B9283" s="1">
        <v>50305021</v>
      </c>
      <c r="C9283" s="1">
        <v>1</v>
      </c>
    </row>
    <row r="9284" spans="1:3" x14ac:dyDescent="0.25">
      <c r="A9284" s="1" t="s">
        <v>9350</v>
      </c>
      <c r="B9284" s="1">
        <v>50305020</v>
      </c>
      <c r="C9284" s="1">
        <v>1</v>
      </c>
    </row>
    <row r="9285" spans="1:3" x14ac:dyDescent="0.25">
      <c r="A9285" s="1" t="s">
        <v>9351</v>
      </c>
      <c r="B9285" s="1">
        <v>50305202</v>
      </c>
      <c r="C9285" s="1">
        <v>1</v>
      </c>
    </row>
    <row r="9286" spans="1:3" x14ac:dyDescent="0.25">
      <c r="A9286" s="1" t="s">
        <v>9352</v>
      </c>
      <c r="B9286" s="1">
        <v>50305324</v>
      </c>
      <c r="C9286" s="1">
        <v>1</v>
      </c>
    </row>
    <row r="9287" spans="1:3" x14ac:dyDescent="0.25">
      <c r="A9287" s="1" t="s">
        <v>9353</v>
      </c>
      <c r="B9287" s="1">
        <v>50305323</v>
      </c>
      <c r="C9287" s="1">
        <v>1</v>
      </c>
    </row>
    <row r="9288" spans="1:3" x14ac:dyDescent="0.25">
      <c r="A9288" s="1" t="s">
        <v>9354</v>
      </c>
      <c r="B9288" s="1">
        <v>50305325</v>
      </c>
      <c r="C9288" s="1">
        <v>1</v>
      </c>
    </row>
    <row r="9289" spans="1:3" x14ac:dyDescent="0.25">
      <c r="A9289" s="1" t="s">
        <v>9355</v>
      </c>
      <c r="B9289" s="1">
        <v>50305327</v>
      </c>
      <c r="C9289" s="1">
        <v>1</v>
      </c>
    </row>
    <row r="9290" spans="1:3" x14ac:dyDescent="0.25">
      <c r="A9290" s="1" t="s">
        <v>9356</v>
      </c>
      <c r="B9290" s="1">
        <v>50305326</v>
      </c>
      <c r="C9290" s="1">
        <v>1</v>
      </c>
    </row>
    <row r="9291" spans="1:3" x14ac:dyDescent="0.25">
      <c r="A9291" s="1" t="s">
        <v>9357</v>
      </c>
      <c r="B9291" s="1">
        <v>50305322</v>
      </c>
      <c r="C9291" s="1">
        <v>1</v>
      </c>
    </row>
    <row r="9292" spans="1:3" x14ac:dyDescent="0.25">
      <c r="A9292" s="1" t="s">
        <v>9358</v>
      </c>
      <c r="B9292" s="1">
        <v>50305318</v>
      </c>
      <c r="C9292" s="1">
        <v>1</v>
      </c>
    </row>
    <row r="9293" spans="1:3" x14ac:dyDescent="0.25">
      <c r="A9293" s="1" t="s">
        <v>9359</v>
      </c>
      <c r="B9293" s="1">
        <v>50305317</v>
      </c>
      <c r="C9293" s="1">
        <v>1</v>
      </c>
    </row>
    <row r="9294" spans="1:3" x14ac:dyDescent="0.25">
      <c r="A9294" s="1" t="s">
        <v>9360</v>
      </c>
      <c r="B9294" s="1">
        <v>50305319</v>
      </c>
      <c r="C9294" s="1">
        <v>1</v>
      </c>
    </row>
    <row r="9295" spans="1:3" x14ac:dyDescent="0.25">
      <c r="A9295" s="1" t="s">
        <v>9361</v>
      </c>
      <c r="B9295" s="1">
        <v>50305321</v>
      </c>
      <c r="C9295" s="1">
        <v>1</v>
      </c>
    </row>
    <row r="9296" spans="1:3" x14ac:dyDescent="0.25">
      <c r="A9296" s="1" t="s">
        <v>9362</v>
      </c>
      <c r="B9296" s="1">
        <v>50305320</v>
      </c>
      <c r="C9296" s="1">
        <v>1</v>
      </c>
    </row>
    <row r="9297" spans="1:3" x14ac:dyDescent="0.25">
      <c r="A9297" s="1" t="s">
        <v>9363</v>
      </c>
      <c r="B9297" s="1">
        <v>50305328</v>
      </c>
      <c r="C9297" s="1">
        <v>1</v>
      </c>
    </row>
    <row r="9298" spans="1:3" x14ac:dyDescent="0.25">
      <c r="A9298" s="1" t="s">
        <v>9364</v>
      </c>
      <c r="B9298" s="1">
        <v>50305336</v>
      </c>
      <c r="C9298" s="1">
        <v>1</v>
      </c>
    </row>
    <row r="9299" spans="1:3" x14ac:dyDescent="0.25">
      <c r="A9299" s="1" t="s">
        <v>9365</v>
      </c>
      <c r="B9299" s="1">
        <v>50305335</v>
      </c>
      <c r="C9299" s="1">
        <v>1</v>
      </c>
    </row>
    <row r="9300" spans="1:3" x14ac:dyDescent="0.25">
      <c r="A9300" s="1" t="s">
        <v>9366</v>
      </c>
      <c r="B9300" s="1">
        <v>50305337</v>
      </c>
      <c r="C9300" s="1">
        <v>1</v>
      </c>
    </row>
    <row r="9301" spans="1:3" x14ac:dyDescent="0.25">
      <c r="A9301" s="1" t="s">
        <v>9367</v>
      </c>
      <c r="B9301" s="1">
        <v>50305339</v>
      </c>
      <c r="C9301" s="1">
        <v>1</v>
      </c>
    </row>
    <row r="9302" spans="1:3" x14ac:dyDescent="0.25">
      <c r="A9302" s="1" t="s">
        <v>9368</v>
      </c>
      <c r="B9302" s="1">
        <v>50305338</v>
      </c>
      <c r="C9302" s="1">
        <v>1</v>
      </c>
    </row>
    <row r="9303" spans="1:3" x14ac:dyDescent="0.25">
      <c r="A9303" s="1" t="s">
        <v>9369</v>
      </c>
      <c r="B9303" s="1">
        <v>50305334</v>
      </c>
      <c r="C9303" s="1">
        <v>1</v>
      </c>
    </row>
    <row r="9304" spans="1:3" x14ac:dyDescent="0.25">
      <c r="A9304" s="1" t="s">
        <v>9370</v>
      </c>
      <c r="B9304" s="1">
        <v>50305330</v>
      </c>
      <c r="C9304" s="1">
        <v>1</v>
      </c>
    </row>
    <row r="9305" spans="1:3" x14ac:dyDescent="0.25">
      <c r="A9305" s="1" t="s">
        <v>9371</v>
      </c>
      <c r="B9305" s="1">
        <v>50305329</v>
      </c>
      <c r="C9305" s="1">
        <v>1</v>
      </c>
    </row>
    <row r="9306" spans="1:3" x14ac:dyDescent="0.25">
      <c r="A9306" s="1" t="s">
        <v>9372</v>
      </c>
      <c r="B9306" s="1">
        <v>50305331</v>
      </c>
      <c r="C9306" s="1">
        <v>1</v>
      </c>
    </row>
    <row r="9307" spans="1:3" x14ac:dyDescent="0.25">
      <c r="A9307" s="1" t="s">
        <v>9373</v>
      </c>
      <c r="B9307" s="1">
        <v>50305333</v>
      </c>
      <c r="C9307" s="1">
        <v>1</v>
      </c>
    </row>
    <row r="9308" spans="1:3" x14ac:dyDescent="0.25">
      <c r="A9308" s="1" t="s">
        <v>9374</v>
      </c>
      <c r="B9308" s="1">
        <v>50305332</v>
      </c>
      <c r="C9308" s="1">
        <v>1</v>
      </c>
    </row>
    <row r="9309" spans="1:3" x14ac:dyDescent="0.25">
      <c r="A9309" s="1" t="s">
        <v>9375</v>
      </c>
      <c r="B9309" s="1">
        <v>50305316</v>
      </c>
      <c r="C9309" s="1">
        <v>1</v>
      </c>
    </row>
    <row r="9310" spans="1:3" x14ac:dyDescent="0.25">
      <c r="A9310" s="1" t="s">
        <v>9376</v>
      </c>
      <c r="B9310" s="1">
        <v>50305210</v>
      </c>
      <c r="C9310" s="1">
        <v>1</v>
      </c>
    </row>
    <row r="9311" spans="1:3" x14ac:dyDescent="0.25">
      <c r="A9311" s="1" t="s">
        <v>9377</v>
      </c>
      <c r="B9311" s="1">
        <v>50305209</v>
      </c>
      <c r="C9311" s="1">
        <v>1</v>
      </c>
    </row>
    <row r="9312" spans="1:3" x14ac:dyDescent="0.25">
      <c r="A9312" s="1" t="s">
        <v>9378</v>
      </c>
      <c r="B9312" s="1">
        <v>50305301</v>
      </c>
      <c r="C9312" s="1">
        <v>1</v>
      </c>
    </row>
    <row r="9313" spans="1:3" x14ac:dyDescent="0.25">
      <c r="A9313" s="1" t="s">
        <v>9379</v>
      </c>
      <c r="B9313" s="1">
        <v>50305303</v>
      </c>
      <c r="C9313" s="1">
        <v>1</v>
      </c>
    </row>
    <row r="9314" spans="1:3" x14ac:dyDescent="0.25">
      <c r="A9314" s="1" t="s">
        <v>9380</v>
      </c>
      <c r="B9314" s="1">
        <v>50305302</v>
      </c>
      <c r="C9314" s="1">
        <v>1</v>
      </c>
    </row>
    <row r="9315" spans="1:3" x14ac:dyDescent="0.25">
      <c r="A9315" s="1" t="s">
        <v>9381</v>
      </c>
      <c r="B9315" s="1">
        <v>50305208</v>
      </c>
      <c r="C9315" s="1">
        <v>1</v>
      </c>
    </row>
    <row r="9316" spans="1:3" x14ac:dyDescent="0.25">
      <c r="A9316" s="1" t="s">
        <v>9382</v>
      </c>
      <c r="B9316" s="1">
        <v>50305204</v>
      </c>
      <c r="C9316" s="1">
        <v>1</v>
      </c>
    </row>
    <row r="9317" spans="1:3" x14ac:dyDescent="0.25">
      <c r="A9317" s="1" t="s">
        <v>9383</v>
      </c>
      <c r="B9317" s="1">
        <v>50305203</v>
      </c>
      <c r="C9317" s="1">
        <v>1</v>
      </c>
    </row>
    <row r="9318" spans="1:3" x14ac:dyDescent="0.25">
      <c r="A9318" s="1" t="s">
        <v>9384</v>
      </c>
      <c r="B9318" s="1">
        <v>50305205</v>
      </c>
      <c r="C9318" s="1">
        <v>1</v>
      </c>
    </row>
    <row r="9319" spans="1:3" x14ac:dyDescent="0.25">
      <c r="A9319" s="1" t="s">
        <v>9385</v>
      </c>
      <c r="B9319" s="1">
        <v>50305207</v>
      </c>
      <c r="C9319" s="1">
        <v>1</v>
      </c>
    </row>
    <row r="9320" spans="1:3" x14ac:dyDescent="0.25">
      <c r="A9320" s="1" t="s">
        <v>9386</v>
      </c>
      <c r="B9320" s="1">
        <v>50305206</v>
      </c>
      <c r="C9320" s="1">
        <v>1</v>
      </c>
    </row>
    <row r="9321" spans="1:3" x14ac:dyDescent="0.25">
      <c r="A9321" s="1" t="s">
        <v>9387</v>
      </c>
      <c r="B9321" s="1">
        <v>50305304</v>
      </c>
      <c r="C9321" s="1">
        <v>1</v>
      </c>
    </row>
    <row r="9322" spans="1:3" x14ac:dyDescent="0.25">
      <c r="A9322" s="1" t="s">
        <v>9388</v>
      </c>
      <c r="B9322" s="1">
        <v>50305312</v>
      </c>
      <c r="C9322" s="1">
        <v>1</v>
      </c>
    </row>
    <row r="9323" spans="1:3" x14ac:dyDescent="0.25">
      <c r="A9323" s="1" t="s">
        <v>9389</v>
      </c>
      <c r="B9323" s="1">
        <v>50305311</v>
      </c>
      <c r="C9323" s="1">
        <v>1</v>
      </c>
    </row>
    <row r="9324" spans="1:3" x14ac:dyDescent="0.25">
      <c r="A9324" s="1" t="s">
        <v>9390</v>
      </c>
      <c r="B9324" s="1">
        <v>50305313</v>
      </c>
      <c r="C9324" s="1">
        <v>1</v>
      </c>
    </row>
    <row r="9325" spans="1:3" x14ac:dyDescent="0.25">
      <c r="A9325" s="1" t="s">
        <v>9391</v>
      </c>
      <c r="B9325" s="1">
        <v>50305315</v>
      </c>
      <c r="C9325" s="1">
        <v>1</v>
      </c>
    </row>
    <row r="9326" spans="1:3" x14ac:dyDescent="0.25">
      <c r="A9326" s="1" t="s">
        <v>9392</v>
      </c>
      <c r="B9326" s="1">
        <v>50305314</v>
      </c>
      <c r="C9326" s="1">
        <v>1</v>
      </c>
    </row>
    <row r="9327" spans="1:3" x14ac:dyDescent="0.25">
      <c r="A9327" s="1" t="s">
        <v>9393</v>
      </c>
      <c r="B9327" s="1">
        <v>50305310</v>
      </c>
      <c r="C9327" s="1">
        <v>1</v>
      </c>
    </row>
    <row r="9328" spans="1:3" x14ac:dyDescent="0.25">
      <c r="A9328" s="1" t="s">
        <v>9394</v>
      </c>
      <c r="B9328" s="1">
        <v>50305306</v>
      </c>
      <c r="C9328" s="1">
        <v>1</v>
      </c>
    </row>
    <row r="9329" spans="1:3" x14ac:dyDescent="0.25">
      <c r="A9329" s="1" t="s">
        <v>9395</v>
      </c>
      <c r="B9329" s="1">
        <v>50305305</v>
      </c>
      <c r="C9329" s="1">
        <v>1</v>
      </c>
    </row>
    <row r="9330" spans="1:3" x14ac:dyDescent="0.25">
      <c r="A9330" s="1" t="s">
        <v>9396</v>
      </c>
      <c r="B9330" s="1">
        <v>50305307</v>
      </c>
      <c r="C9330" s="1">
        <v>1</v>
      </c>
    </row>
    <row r="9331" spans="1:3" x14ac:dyDescent="0.25">
      <c r="A9331" s="1" t="s">
        <v>9397</v>
      </c>
      <c r="B9331" s="1">
        <v>50305309</v>
      </c>
      <c r="C9331" s="1">
        <v>1</v>
      </c>
    </row>
    <row r="9332" spans="1:3" x14ac:dyDescent="0.25">
      <c r="A9332" s="1" t="s">
        <v>9398</v>
      </c>
      <c r="B9332" s="1">
        <v>50305308</v>
      </c>
      <c r="C9332" s="1">
        <v>1</v>
      </c>
    </row>
    <row r="9333" spans="1:3" x14ac:dyDescent="0.25">
      <c r="A9333" s="1" t="s">
        <v>9399</v>
      </c>
      <c r="B9333" s="1">
        <v>50305004</v>
      </c>
      <c r="C9333" s="1">
        <v>1</v>
      </c>
    </row>
    <row r="9334" spans="1:3" x14ac:dyDescent="0.25">
      <c r="A9334" s="1" t="s">
        <v>9400</v>
      </c>
      <c r="B9334" s="1">
        <v>50304661</v>
      </c>
      <c r="C9334" s="1">
        <v>1</v>
      </c>
    </row>
    <row r="9335" spans="1:3" x14ac:dyDescent="0.25">
      <c r="A9335" s="1" t="s">
        <v>9401</v>
      </c>
      <c r="B9335" s="1">
        <v>50304660</v>
      </c>
      <c r="C9335" s="1">
        <v>1</v>
      </c>
    </row>
    <row r="9336" spans="1:3" x14ac:dyDescent="0.25">
      <c r="A9336" s="1" t="s">
        <v>9402</v>
      </c>
      <c r="B9336" s="1">
        <v>50304701</v>
      </c>
      <c r="C9336" s="1">
        <v>1</v>
      </c>
    </row>
    <row r="9337" spans="1:3" x14ac:dyDescent="0.25">
      <c r="A9337" s="1" t="s">
        <v>9403</v>
      </c>
      <c r="B9337" s="1">
        <v>50304801</v>
      </c>
      <c r="C9337" s="1">
        <v>1</v>
      </c>
    </row>
    <row r="9338" spans="1:3" x14ac:dyDescent="0.25">
      <c r="A9338" s="1" t="s">
        <v>9404</v>
      </c>
      <c r="B9338" s="1">
        <v>50304702</v>
      </c>
      <c r="C9338" s="1">
        <v>1</v>
      </c>
    </row>
    <row r="9339" spans="1:3" x14ac:dyDescent="0.25">
      <c r="A9339" s="1" t="s">
        <v>9405</v>
      </c>
      <c r="B9339" s="1">
        <v>50304659</v>
      </c>
      <c r="C9339" s="1">
        <v>1</v>
      </c>
    </row>
    <row r="9340" spans="1:3" x14ac:dyDescent="0.25">
      <c r="A9340" s="1" t="s">
        <v>9406</v>
      </c>
      <c r="B9340" s="1">
        <v>50304655</v>
      </c>
      <c r="C9340" s="1">
        <v>1</v>
      </c>
    </row>
    <row r="9341" spans="1:3" x14ac:dyDescent="0.25">
      <c r="A9341" s="1" t="s">
        <v>9407</v>
      </c>
      <c r="B9341" s="1">
        <v>50304654</v>
      </c>
      <c r="C9341" s="1">
        <v>1</v>
      </c>
    </row>
    <row r="9342" spans="1:3" x14ac:dyDescent="0.25">
      <c r="A9342" s="1" t="s">
        <v>9408</v>
      </c>
      <c r="B9342" s="1">
        <v>50304656</v>
      </c>
      <c r="C9342" s="1">
        <v>1</v>
      </c>
    </row>
    <row r="9343" spans="1:3" x14ac:dyDescent="0.25">
      <c r="A9343" s="1" t="s">
        <v>9409</v>
      </c>
      <c r="B9343" s="1">
        <v>50304658</v>
      </c>
      <c r="C9343" s="1">
        <v>1</v>
      </c>
    </row>
    <row r="9344" spans="1:3" x14ac:dyDescent="0.25">
      <c r="A9344" s="1" t="s">
        <v>9410</v>
      </c>
      <c r="B9344" s="1">
        <v>50304657</v>
      </c>
      <c r="C9344" s="1">
        <v>1</v>
      </c>
    </row>
    <row r="9345" spans="1:3" x14ac:dyDescent="0.25">
      <c r="A9345" s="1" t="s">
        <v>9411</v>
      </c>
      <c r="B9345" s="1">
        <v>50304901</v>
      </c>
      <c r="C9345" s="1">
        <v>1</v>
      </c>
    </row>
    <row r="9346" spans="1:3" x14ac:dyDescent="0.25">
      <c r="A9346" s="1" t="s">
        <v>9412</v>
      </c>
      <c r="B9346" s="1">
        <v>50304909</v>
      </c>
      <c r="C9346" s="1">
        <v>1</v>
      </c>
    </row>
    <row r="9347" spans="1:3" x14ac:dyDescent="0.25">
      <c r="A9347" s="1" t="s">
        <v>9413</v>
      </c>
      <c r="B9347" s="1">
        <v>50304908</v>
      </c>
      <c r="C9347" s="1">
        <v>1</v>
      </c>
    </row>
    <row r="9348" spans="1:3" x14ac:dyDescent="0.25">
      <c r="A9348" s="1" t="s">
        <v>9414</v>
      </c>
      <c r="B9348" s="1">
        <v>50304910</v>
      </c>
      <c r="C9348" s="1">
        <v>1</v>
      </c>
    </row>
    <row r="9349" spans="1:3" x14ac:dyDescent="0.25">
      <c r="A9349" s="1" t="s">
        <v>9415</v>
      </c>
      <c r="B9349" s="1">
        <v>50304912</v>
      </c>
      <c r="C9349" s="1">
        <v>1</v>
      </c>
    </row>
    <row r="9350" spans="1:3" x14ac:dyDescent="0.25">
      <c r="A9350" s="1" t="s">
        <v>9416</v>
      </c>
      <c r="B9350" s="1">
        <v>50304911</v>
      </c>
      <c r="C9350" s="1">
        <v>1</v>
      </c>
    </row>
    <row r="9351" spans="1:3" x14ac:dyDescent="0.25">
      <c r="A9351" s="1" t="s">
        <v>9417</v>
      </c>
      <c r="B9351" s="1">
        <v>50304907</v>
      </c>
      <c r="C9351" s="1">
        <v>1</v>
      </c>
    </row>
    <row r="9352" spans="1:3" x14ac:dyDescent="0.25">
      <c r="A9352" s="1" t="s">
        <v>9418</v>
      </c>
      <c r="B9352" s="1">
        <v>50304903</v>
      </c>
      <c r="C9352" s="1">
        <v>1</v>
      </c>
    </row>
    <row r="9353" spans="1:3" x14ac:dyDescent="0.25">
      <c r="A9353" s="1" t="s">
        <v>9419</v>
      </c>
      <c r="B9353" s="1">
        <v>50304902</v>
      </c>
      <c r="C9353" s="1">
        <v>1</v>
      </c>
    </row>
    <row r="9354" spans="1:3" x14ac:dyDescent="0.25">
      <c r="A9354" s="1" t="s">
        <v>9420</v>
      </c>
      <c r="B9354" s="1">
        <v>50304904</v>
      </c>
      <c r="C9354" s="1">
        <v>1</v>
      </c>
    </row>
    <row r="9355" spans="1:3" x14ac:dyDescent="0.25">
      <c r="A9355" s="1" t="s">
        <v>9421</v>
      </c>
      <c r="B9355" s="1">
        <v>50304906</v>
      </c>
      <c r="C9355" s="1">
        <v>1</v>
      </c>
    </row>
    <row r="9356" spans="1:3" x14ac:dyDescent="0.25">
      <c r="A9356" s="1" t="s">
        <v>9422</v>
      </c>
      <c r="B9356" s="1">
        <v>50304905</v>
      </c>
      <c r="C9356" s="1">
        <v>1</v>
      </c>
    </row>
    <row r="9357" spans="1:3" x14ac:dyDescent="0.25">
      <c r="A9357" s="1" t="s">
        <v>9423</v>
      </c>
      <c r="B9357" s="1">
        <v>50304653</v>
      </c>
      <c r="C9357" s="1">
        <v>1</v>
      </c>
    </row>
    <row r="9358" spans="1:3" x14ac:dyDescent="0.25">
      <c r="A9358" s="1" t="s">
        <v>9424</v>
      </c>
      <c r="B9358" s="1">
        <v>50304637</v>
      </c>
      <c r="C9358" s="1">
        <v>1</v>
      </c>
    </row>
    <row r="9359" spans="1:3" x14ac:dyDescent="0.25">
      <c r="A9359" s="1" t="s">
        <v>9425</v>
      </c>
      <c r="B9359" s="1">
        <v>50304636</v>
      </c>
      <c r="C9359" s="1">
        <v>1</v>
      </c>
    </row>
    <row r="9360" spans="1:3" x14ac:dyDescent="0.25">
      <c r="A9360" s="1" t="s">
        <v>9426</v>
      </c>
      <c r="B9360" s="1">
        <v>50304638</v>
      </c>
      <c r="C9360" s="1">
        <v>1</v>
      </c>
    </row>
    <row r="9361" spans="1:3" x14ac:dyDescent="0.25">
      <c r="A9361" s="1" t="s">
        <v>9427</v>
      </c>
      <c r="B9361" s="1">
        <v>50304640</v>
      </c>
      <c r="C9361" s="1">
        <v>1</v>
      </c>
    </row>
    <row r="9362" spans="1:3" x14ac:dyDescent="0.25">
      <c r="A9362" s="1" t="s">
        <v>9428</v>
      </c>
      <c r="B9362" s="1">
        <v>50304639</v>
      </c>
      <c r="C9362" s="1">
        <v>1</v>
      </c>
    </row>
    <row r="9363" spans="1:3" x14ac:dyDescent="0.25">
      <c r="A9363" s="1" t="s">
        <v>9429</v>
      </c>
      <c r="B9363" s="1">
        <v>50304635</v>
      </c>
      <c r="C9363" s="1">
        <v>1</v>
      </c>
    </row>
    <row r="9364" spans="1:3" x14ac:dyDescent="0.25">
      <c r="A9364" s="1" t="s">
        <v>9430</v>
      </c>
      <c r="B9364" s="1">
        <v>50304631</v>
      </c>
      <c r="C9364" s="1">
        <v>1</v>
      </c>
    </row>
    <row r="9365" spans="1:3" x14ac:dyDescent="0.25">
      <c r="A9365" s="1" t="s">
        <v>9431</v>
      </c>
      <c r="B9365" s="1">
        <v>50304630</v>
      </c>
      <c r="C9365" s="1">
        <v>1</v>
      </c>
    </row>
    <row r="9366" spans="1:3" x14ac:dyDescent="0.25">
      <c r="A9366" s="1" t="s">
        <v>9432</v>
      </c>
      <c r="B9366" s="1">
        <v>50304632</v>
      </c>
      <c r="C9366" s="1">
        <v>1</v>
      </c>
    </row>
    <row r="9367" spans="1:3" x14ac:dyDescent="0.25">
      <c r="A9367" s="1" t="s">
        <v>9433</v>
      </c>
      <c r="B9367" s="1">
        <v>50304634</v>
      </c>
      <c r="C9367" s="1">
        <v>1</v>
      </c>
    </row>
    <row r="9368" spans="1:3" x14ac:dyDescent="0.25">
      <c r="A9368" s="1" t="s">
        <v>9434</v>
      </c>
      <c r="B9368" s="1">
        <v>50304633</v>
      </c>
      <c r="C9368" s="1">
        <v>1</v>
      </c>
    </row>
    <row r="9369" spans="1:3" x14ac:dyDescent="0.25">
      <c r="A9369" s="1" t="s">
        <v>9435</v>
      </c>
      <c r="B9369" s="1">
        <v>50304641</v>
      </c>
      <c r="C9369" s="1">
        <v>1</v>
      </c>
    </row>
    <row r="9370" spans="1:3" x14ac:dyDescent="0.25">
      <c r="A9370" s="1" t="s">
        <v>9436</v>
      </c>
      <c r="B9370" s="1">
        <v>50304649</v>
      </c>
      <c r="C9370" s="1">
        <v>1</v>
      </c>
    </row>
    <row r="9371" spans="1:3" x14ac:dyDescent="0.25">
      <c r="A9371" s="1" t="s">
        <v>9437</v>
      </c>
      <c r="B9371" s="1">
        <v>50304648</v>
      </c>
      <c r="C9371" s="1">
        <v>1</v>
      </c>
    </row>
    <row r="9372" spans="1:3" x14ac:dyDescent="0.25">
      <c r="A9372" s="1" t="s">
        <v>9438</v>
      </c>
      <c r="B9372" s="1">
        <v>50304650</v>
      </c>
      <c r="C9372" s="1">
        <v>1</v>
      </c>
    </row>
    <row r="9373" spans="1:3" x14ac:dyDescent="0.25">
      <c r="A9373" s="1" t="s">
        <v>9439</v>
      </c>
      <c r="B9373" s="1">
        <v>50304652</v>
      </c>
      <c r="C9373" s="1">
        <v>1</v>
      </c>
    </row>
    <row r="9374" spans="1:3" x14ac:dyDescent="0.25">
      <c r="A9374" s="1" t="s">
        <v>9440</v>
      </c>
      <c r="B9374" s="1">
        <v>50304651</v>
      </c>
      <c r="C9374" s="1">
        <v>1</v>
      </c>
    </row>
    <row r="9375" spans="1:3" x14ac:dyDescent="0.25">
      <c r="A9375" s="1" t="s">
        <v>9441</v>
      </c>
      <c r="B9375" s="1">
        <v>50304647</v>
      </c>
      <c r="C9375" s="1">
        <v>1</v>
      </c>
    </row>
    <row r="9376" spans="1:3" x14ac:dyDescent="0.25">
      <c r="A9376" s="1" t="s">
        <v>9442</v>
      </c>
      <c r="B9376" s="1">
        <v>50304643</v>
      </c>
      <c r="C9376" s="1">
        <v>1</v>
      </c>
    </row>
    <row r="9377" spans="1:3" x14ac:dyDescent="0.25">
      <c r="A9377" s="1" t="s">
        <v>9443</v>
      </c>
      <c r="B9377" s="1">
        <v>50304642</v>
      </c>
      <c r="C9377" s="1">
        <v>1</v>
      </c>
    </row>
    <row r="9378" spans="1:3" x14ac:dyDescent="0.25">
      <c r="A9378" s="1" t="s">
        <v>9444</v>
      </c>
      <c r="B9378" s="1">
        <v>50304644</v>
      </c>
      <c r="C9378" s="1">
        <v>1</v>
      </c>
    </row>
    <row r="9379" spans="1:3" x14ac:dyDescent="0.25">
      <c r="A9379" s="1" t="s">
        <v>9445</v>
      </c>
      <c r="B9379" s="1">
        <v>50304646</v>
      </c>
      <c r="C9379" s="1">
        <v>1</v>
      </c>
    </row>
    <row r="9380" spans="1:3" x14ac:dyDescent="0.25">
      <c r="A9380" s="1" t="s">
        <v>9446</v>
      </c>
      <c r="B9380" s="1">
        <v>50304645</v>
      </c>
      <c r="C9380" s="1">
        <v>1</v>
      </c>
    </row>
    <row r="9381" spans="1:3" x14ac:dyDescent="0.25">
      <c r="A9381" s="1" t="s">
        <v>9447</v>
      </c>
      <c r="B9381" s="1">
        <v>50304913</v>
      </c>
      <c r="C9381" s="1">
        <v>1</v>
      </c>
    </row>
    <row r="9382" spans="1:3" x14ac:dyDescent="0.25">
      <c r="A9382" s="1" t="s">
        <v>9448</v>
      </c>
      <c r="B9382" s="1">
        <v>50304945</v>
      </c>
      <c r="C9382" s="1">
        <v>1</v>
      </c>
    </row>
    <row r="9383" spans="1:3" x14ac:dyDescent="0.25">
      <c r="A9383" s="1" t="s">
        <v>9449</v>
      </c>
      <c r="B9383" s="1">
        <v>50304944</v>
      </c>
      <c r="C9383" s="1">
        <v>1</v>
      </c>
    </row>
    <row r="9384" spans="1:3" x14ac:dyDescent="0.25">
      <c r="A9384" s="1" t="s">
        <v>9450</v>
      </c>
      <c r="B9384" s="1">
        <v>50304946</v>
      </c>
      <c r="C9384" s="1">
        <v>1</v>
      </c>
    </row>
    <row r="9385" spans="1:3" x14ac:dyDescent="0.25">
      <c r="A9385" s="1" t="s">
        <v>9451</v>
      </c>
      <c r="B9385" s="1">
        <v>50304948</v>
      </c>
      <c r="C9385" s="1">
        <v>1</v>
      </c>
    </row>
    <row r="9386" spans="1:3" x14ac:dyDescent="0.25">
      <c r="A9386" s="1" t="s">
        <v>9452</v>
      </c>
      <c r="B9386" s="1">
        <v>50304947</v>
      </c>
      <c r="C9386" s="1">
        <v>1</v>
      </c>
    </row>
    <row r="9387" spans="1:3" x14ac:dyDescent="0.25">
      <c r="A9387" s="1" t="s">
        <v>9453</v>
      </c>
      <c r="B9387" s="1">
        <v>50304943</v>
      </c>
      <c r="C9387" s="1">
        <v>1</v>
      </c>
    </row>
    <row r="9388" spans="1:3" x14ac:dyDescent="0.25">
      <c r="A9388" s="1" t="s">
        <v>9454</v>
      </c>
      <c r="B9388" s="1">
        <v>50304939</v>
      </c>
      <c r="C9388" s="1">
        <v>1</v>
      </c>
    </row>
    <row r="9389" spans="1:3" x14ac:dyDescent="0.25">
      <c r="A9389" s="1" t="s">
        <v>9455</v>
      </c>
      <c r="B9389" s="1">
        <v>50304938</v>
      </c>
      <c r="C9389" s="1">
        <v>1</v>
      </c>
    </row>
    <row r="9390" spans="1:3" x14ac:dyDescent="0.25">
      <c r="A9390" s="1" t="s">
        <v>9456</v>
      </c>
      <c r="B9390" s="1">
        <v>50304940</v>
      </c>
      <c r="C9390" s="1">
        <v>1</v>
      </c>
    </row>
    <row r="9391" spans="1:3" x14ac:dyDescent="0.25">
      <c r="A9391" s="1" t="s">
        <v>9457</v>
      </c>
      <c r="B9391" s="1">
        <v>50304942</v>
      </c>
      <c r="C9391" s="1">
        <v>1</v>
      </c>
    </row>
    <row r="9392" spans="1:3" x14ac:dyDescent="0.25">
      <c r="A9392" s="1" t="s">
        <v>9458</v>
      </c>
      <c r="B9392" s="1">
        <v>50304941</v>
      </c>
      <c r="C9392" s="1">
        <v>1</v>
      </c>
    </row>
    <row r="9393" spans="1:3" x14ac:dyDescent="0.25">
      <c r="A9393" s="1" t="s">
        <v>9459</v>
      </c>
      <c r="B9393" s="1">
        <v>50304949</v>
      </c>
      <c r="C9393" s="1">
        <v>1</v>
      </c>
    </row>
    <row r="9394" spans="1:3" x14ac:dyDescent="0.25">
      <c r="A9394" s="1" t="s">
        <v>9460</v>
      </c>
      <c r="B9394" s="1">
        <v>50304957</v>
      </c>
      <c r="C9394" s="1">
        <v>1</v>
      </c>
    </row>
    <row r="9395" spans="1:3" x14ac:dyDescent="0.25">
      <c r="A9395" s="1" t="s">
        <v>9461</v>
      </c>
      <c r="B9395" s="1">
        <v>50304956</v>
      </c>
      <c r="C9395" s="1">
        <v>1</v>
      </c>
    </row>
    <row r="9396" spans="1:3" x14ac:dyDescent="0.25">
      <c r="A9396" s="1" t="s">
        <v>9462</v>
      </c>
      <c r="B9396" s="1">
        <v>50305001</v>
      </c>
      <c r="C9396" s="1">
        <v>1</v>
      </c>
    </row>
    <row r="9397" spans="1:3" x14ac:dyDescent="0.25">
      <c r="A9397" s="1" t="s">
        <v>9463</v>
      </c>
      <c r="B9397" s="1">
        <v>50305003</v>
      </c>
      <c r="C9397" s="1">
        <v>1</v>
      </c>
    </row>
    <row r="9398" spans="1:3" x14ac:dyDescent="0.25">
      <c r="A9398" s="1" t="s">
        <v>9464</v>
      </c>
      <c r="B9398" s="1">
        <v>50305002</v>
      </c>
      <c r="C9398" s="1">
        <v>1</v>
      </c>
    </row>
    <row r="9399" spans="1:3" x14ac:dyDescent="0.25">
      <c r="A9399" s="1" t="s">
        <v>9465</v>
      </c>
      <c r="B9399" s="1">
        <v>50304955</v>
      </c>
      <c r="C9399" s="1">
        <v>1</v>
      </c>
    </row>
    <row r="9400" spans="1:3" x14ac:dyDescent="0.25">
      <c r="A9400" s="1" t="s">
        <v>9466</v>
      </c>
      <c r="B9400" s="1">
        <v>50304951</v>
      </c>
      <c r="C9400" s="1">
        <v>1</v>
      </c>
    </row>
    <row r="9401" spans="1:3" x14ac:dyDescent="0.25">
      <c r="A9401" s="1" t="s">
        <v>9467</v>
      </c>
      <c r="B9401" s="1">
        <v>50304950</v>
      </c>
      <c r="C9401" s="1">
        <v>1</v>
      </c>
    </row>
    <row r="9402" spans="1:3" x14ac:dyDescent="0.25">
      <c r="A9402" s="1" t="s">
        <v>9468</v>
      </c>
      <c r="B9402" s="1">
        <v>50304952</v>
      </c>
      <c r="C9402" s="1">
        <v>1</v>
      </c>
    </row>
    <row r="9403" spans="1:3" x14ac:dyDescent="0.25">
      <c r="A9403" s="1" t="s">
        <v>9469</v>
      </c>
      <c r="B9403" s="1">
        <v>50304954</v>
      </c>
      <c r="C9403" s="1">
        <v>1</v>
      </c>
    </row>
    <row r="9404" spans="1:3" x14ac:dyDescent="0.25">
      <c r="A9404" s="1" t="s">
        <v>9470</v>
      </c>
      <c r="B9404" s="1">
        <v>50304953</v>
      </c>
      <c r="C9404" s="1">
        <v>1</v>
      </c>
    </row>
    <row r="9405" spans="1:3" x14ac:dyDescent="0.25">
      <c r="A9405" s="1" t="s">
        <v>9471</v>
      </c>
      <c r="B9405" s="1">
        <v>50304937</v>
      </c>
      <c r="C9405" s="1">
        <v>1</v>
      </c>
    </row>
    <row r="9406" spans="1:3" x14ac:dyDescent="0.25">
      <c r="A9406" s="1" t="s">
        <v>9472</v>
      </c>
      <c r="B9406" s="1">
        <v>50304921</v>
      </c>
      <c r="C9406" s="1">
        <v>1</v>
      </c>
    </row>
    <row r="9407" spans="1:3" x14ac:dyDescent="0.25">
      <c r="A9407" s="1" t="s">
        <v>9473</v>
      </c>
      <c r="B9407" s="1">
        <v>50304920</v>
      </c>
      <c r="C9407" s="1">
        <v>1</v>
      </c>
    </row>
    <row r="9408" spans="1:3" x14ac:dyDescent="0.25">
      <c r="A9408" s="1" t="s">
        <v>9354</v>
      </c>
      <c r="B9408" s="1">
        <v>50304922</v>
      </c>
      <c r="C9408" s="1">
        <v>1</v>
      </c>
    </row>
    <row r="9409" spans="1:3" x14ac:dyDescent="0.25">
      <c r="A9409" s="1" t="s">
        <v>9474</v>
      </c>
      <c r="B9409" s="1">
        <v>50304924</v>
      </c>
      <c r="C9409" s="1">
        <v>1</v>
      </c>
    </row>
    <row r="9410" spans="1:3" x14ac:dyDescent="0.25">
      <c r="A9410" s="1" t="s">
        <v>9475</v>
      </c>
      <c r="B9410" s="1">
        <v>50304923</v>
      </c>
      <c r="C9410" s="1">
        <v>1</v>
      </c>
    </row>
    <row r="9411" spans="1:3" x14ac:dyDescent="0.25">
      <c r="A9411" s="1" t="s">
        <v>9476</v>
      </c>
      <c r="B9411" s="1">
        <v>50304919</v>
      </c>
      <c r="C9411" s="1">
        <v>1</v>
      </c>
    </row>
    <row r="9412" spans="1:3" x14ac:dyDescent="0.25">
      <c r="A9412" s="1" t="s">
        <v>9477</v>
      </c>
      <c r="B9412" s="1">
        <v>50304915</v>
      </c>
      <c r="C9412" s="1">
        <v>1</v>
      </c>
    </row>
    <row r="9413" spans="1:3" x14ac:dyDescent="0.25">
      <c r="A9413" s="1" t="s">
        <v>9478</v>
      </c>
      <c r="B9413" s="1">
        <v>50304914</v>
      </c>
      <c r="C9413" s="1">
        <v>1</v>
      </c>
    </row>
    <row r="9414" spans="1:3" x14ac:dyDescent="0.25">
      <c r="A9414" s="1" t="s">
        <v>9479</v>
      </c>
      <c r="B9414" s="1">
        <v>50304916</v>
      </c>
      <c r="C9414" s="1">
        <v>1</v>
      </c>
    </row>
    <row r="9415" spans="1:3" x14ac:dyDescent="0.25">
      <c r="A9415" s="1" t="s">
        <v>9480</v>
      </c>
      <c r="B9415" s="1">
        <v>50304918</v>
      </c>
      <c r="C9415" s="1">
        <v>1</v>
      </c>
    </row>
    <row r="9416" spans="1:3" x14ac:dyDescent="0.25">
      <c r="A9416" s="1" t="s">
        <v>9481</v>
      </c>
      <c r="B9416" s="1">
        <v>50304917</v>
      </c>
      <c r="C9416" s="1">
        <v>1</v>
      </c>
    </row>
    <row r="9417" spans="1:3" x14ac:dyDescent="0.25">
      <c r="A9417" s="1" t="s">
        <v>9482</v>
      </c>
      <c r="B9417" s="1">
        <v>50304925</v>
      </c>
      <c r="C9417" s="1">
        <v>1</v>
      </c>
    </row>
    <row r="9418" spans="1:3" x14ac:dyDescent="0.25">
      <c r="A9418" s="1" t="s">
        <v>9483</v>
      </c>
      <c r="B9418" s="1">
        <v>50304933</v>
      </c>
      <c r="C9418" s="1">
        <v>1</v>
      </c>
    </row>
    <row r="9419" spans="1:3" x14ac:dyDescent="0.25">
      <c r="A9419" s="1" t="s">
        <v>9484</v>
      </c>
      <c r="B9419" s="1">
        <v>50304932</v>
      </c>
      <c r="C9419" s="1">
        <v>1</v>
      </c>
    </row>
    <row r="9420" spans="1:3" x14ac:dyDescent="0.25">
      <c r="A9420" s="1" t="s">
        <v>9485</v>
      </c>
      <c r="B9420" s="1">
        <v>50304934</v>
      </c>
      <c r="C9420" s="1">
        <v>1</v>
      </c>
    </row>
    <row r="9421" spans="1:3" x14ac:dyDescent="0.25">
      <c r="A9421" s="1" t="s">
        <v>9486</v>
      </c>
      <c r="B9421" s="1">
        <v>50304936</v>
      </c>
      <c r="C9421" s="1">
        <v>1</v>
      </c>
    </row>
    <row r="9422" spans="1:3" x14ac:dyDescent="0.25">
      <c r="A9422" s="1" t="s">
        <v>9487</v>
      </c>
      <c r="B9422" s="1">
        <v>50304935</v>
      </c>
      <c r="C9422" s="1">
        <v>1</v>
      </c>
    </row>
    <row r="9423" spans="1:3" x14ac:dyDescent="0.25">
      <c r="A9423" s="1" t="s">
        <v>9488</v>
      </c>
      <c r="B9423" s="1">
        <v>50304931</v>
      </c>
      <c r="C9423" s="1">
        <v>1</v>
      </c>
    </row>
    <row r="9424" spans="1:3" x14ac:dyDescent="0.25">
      <c r="A9424" s="1" t="s">
        <v>9489</v>
      </c>
      <c r="B9424" s="1">
        <v>50304927</v>
      </c>
      <c r="C9424" s="1">
        <v>1</v>
      </c>
    </row>
    <row r="9425" spans="1:3" x14ac:dyDescent="0.25">
      <c r="A9425" s="1" t="s">
        <v>9490</v>
      </c>
      <c r="B9425" s="1">
        <v>50304926</v>
      </c>
      <c r="C9425" s="1">
        <v>1</v>
      </c>
    </row>
    <row r="9426" spans="1:3" x14ac:dyDescent="0.25">
      <c r="A9426" s="1" t="s">
        <v>9491</v>
      </c>
      <c r="B9426" s="1">
        <v>50304928</v>
      </c>
      <c r="C9426" s="1">
        <v>1</v>
      </c>
    </row>
    <row r="9427" spans="1:3" x14ac:dyDescent="0.25">
      <c r="A9427" s="1" t="s">
        <v>9492</v>
      </c>
      <c r="B9427" s="1">
        <v>50304930</v>
      </c>
      <c r="C9427" s="1">
        <v>1</v>
      </c>
    </row>
    <row r="9428" spans="1:3" x14ac:dyDescent="0.25">
      <c r="A9428" s="1" t="s">
        <v>9493</v>
      </c>
      <c r="B9428" s="1">
        <v>50304929</v>
      </c>
      <c r="C9428" s="1">
        <v>1</v>
      </c>
    </row>
    <row r="9429" spans="1:3" x14ac:dyDescent="0.25">
      <c r="A9429" s="1" t="s">
        <v>9494</v>
      </c>
      <c r="B9429" s="1">
        <v>50323405</v>
      </c>
      <c r="C9429" s="1">
        <v>1</v>
      </c>
    </row>
    <row r="9430" spans="1:3" x14ac:dyDescent="0.25">
      <c r="A9430" s="1" t="s">
        <v>9495</v>
      </c>
      <c r="B9430" s="1">
        <v>50337201</v>
      </c>
      <c r="C9430" s="1">
        <v>1</v>
      </c>
    </row>
    <row r="9431" spans="1:3" x14ac:dyDescent="0.25">
      <c r="A9431" s="1" t="s">
        <v>9496</v>
      </c>
      <c r="B9431" s="1">
        <v>50337104</v>
      </c>
      <c r="C9431" s="1">
        <v>1</v>
      </c>
    </row>
    <row r="9432" spans="1:3" x14ac:dyDescent="0.25">
      <c r="A9432" s="1" t="s">
        <v>9497</v>
      </c>
      <c r="B9432" s="1">
        <v>50337202</v>
      </c>
      <c r="C9432" s="1">
        <v>1</v>
      </c>
    </row>
    <row r="9433" spans="1:3" x14ac:dyDescent="0.25">
      <c r="A9433" s="1" t="s">
        <v>9498</v>
      </c>
      <c r="B9433" s="1">
        <v>50337204</v>
      </c>
      <c r="C9433" s="1">
        <v>1</v>
      </c>
    </row>
    <row r="9434" spans="1:3" x14ac:dyDescent="0.25">
      <c r="A9434" s="1" t="s">
        <v>9499</v>
      </c>
      <c r="B9434" s="1">
        <v>50337203</v>
      </c>
      <c r="C9434" s="1">
        <v>1</v>
      </c>
    </row>
    <row r="9435" spans="1:3" x14ac:dyDescent="0.25">
      <c r="A9435" s="1" t="s">
        <v>9500</v>
      </c>
      <c r="B9435" s="1">
        <v>50337103</v>
      </c>
      <c r="C9435" s="1">
        <v>1</v>
      </c>
    </row>
    <row r="9436" spans="1:3" x14ac:dyDescent="0.25">
      <c r="A9436" s="1" t="s">
        <v>9501</v>
      </c>
      <c r="B9436" s="1">
        <v>50337036</v>
      </c>
      <c r="C9436" s="1">
        <v>1</v>
      </c>
    </row>
    <row r="9437" spans="1:3" x14ac:dyDescent="0.25">
      <c r="A9437" s="1" t="s">
        <v>9502</v>
      </c>
      <c r="B9437" s="1">
        <v>50337035</v>
      </c>
      <c r="C9437" s="1">
        <v>1</v>
      </c>
    </row>
    <row r="9438" spans="1:3" x14ac:dyDescent="0.25">
      <c r="A9438" s="1" t="s">
        <v>9503</v>
      </c>
      <c r="B9438" s="1">
        <v>50337037</v>
      </c>
      <c r="C9438" s="1">
        <v>1</v>
      </c>
    </row>
    <row r="9439" spans="1:3" x14ac:dyDescent="0.25">
      <c r="A9439" s="1" t="s">
        <v>9504</v>
      </c>
      <c r="B9439" s="1">
        <v>50337102</v>
      </c>
      <c r="C9439" s="1">
        <v>1</v>
      </c>
    </row>
    <row r="9440" spans="1:3" x14ac:dyDescent="0.25">
      <c r="A9440" s="1" t="s">
        <v>9505</v>
      </c>
      <c r="B9440" s="1">
        <v>50337101</v>
      </c>
      <c r="C9440" s="1">
        <v>1</v>
      </c>
    </row>
    <row r="9441" spans="1:3" x14ac:dyDescent="0.25">
      <c r="A9441" s="1" t="s">
        <v>9506</v>
      </c>
      <c r="B9441" s="1">
        <v>50337205</v>
      </c>
      <c r="C9441" s="1">
        <v>1</v>
      </c>
    </row>
    <row r="9442" spans="1:3" x14ac:dyDescent="0.25">
      <c r="A9442" s="1" t="s">
        <v>9507</v>
      </c>
      <c r="B9442" s="1">
        <v>50337213</v>
      </c>
      <c r="C9442" s="1">
        <v>1</v>
      </c>
    </row>
    <row r="9443" spans="1:3" x14ac:dyDescent="0.25">
      <c r="A9443" s="1" t="s">
        <v>9508</v>
      </c>
      <c r="B9443" s="1">
        <v>50337212</v>
      </c>
      <c r="C9443" s="1">
        <v>1</v>
      </c>
    </row>
    <row r="9444" spans="1:3" x14ac:dyDescent="0.25">
      <c r="A9444" s="1" t="s">
        <v>9509</v>
      </c>
      <c r="B9444" s="1">
        <v>50337214</v>
      </c>
      <c r="C9444" s="1">
        <v>1</v>
      </c>
    </row>
    <row r="9445" spans="1:3" x14ac:dyDescent="0.25">
      <c r="A9445" s="1" t="s">
        <v>9510</v>
      </c>
      <c r="B9445" s="1">
        <v>50337216</v>
      </c>
      <c r="C9445" s="1">
        <v>1</v>
      </c>
    </row>
    <row r="9446" spans="1:3" x14ac:dyDescent="0.25">
      <c r="A9446" s="1" t="s">
        <v>9511</v>
      </c>
      <c r="B9446" s="1">
        <v>50337215</v>
      </c>
      <c r="C9446" s="1">
        <v>1</v>
      </c>
    </row>
    <row r="9447" spans="1:3" x14ac:dyDescent="0.25">
      <c r="A9447" s="1" t="s">
        <v>9512</v>
      </c>
      <c r="B9447" s="1">
        <v>50337211</v>
      </c>
      <c r="C9447" s="1">
        <v>1</v>
      </c>
    </row>
    <row r="9448" spans="1:3" x14ac:dyDescent="0.25">
      <c r="A9448" s="1" t="s">
        <v>9513</v>
      </c>
      <c r="B9448" s="1">
        <v>50337207</v>
      </c>
      <c r="C9448" s="1">
        <v>1</v>
      </c>
    </row>
    <row r="9449" spans="1:3" x14ac:dyDescent="0.25">
      <c r="A9449" s="1" t="s">
        <v>9514</v>
      </c>
      <c r="B9449" s="1">
        <v>50337206</v>
      </c>
      <c r="C9449" s="1">
        <v>1</v>
      </c>
    </row>
    <row r="9450" spans="1:3" x14ac:dyDescent="0.25">
      <c r="A9450" s="1" t="s">
        <v>9515</v>
      </c>
      <c r="B9450" s="1">
        <v>50337208</v>
      </c>
      <c r="C9450" s="1">
        <v>1</v>
      </c>
    </row>
    <row r="9451" spans="1:3" x14ac:dyDescent="0.25">
      <c r="A9451" s="1" t="s">
        <v>9516</v>
      </c>
      <c r="B9451" s="1">
        <v>50337210</v>
      </c>
      <c r="C9451" s="1">
        <v>1</v>
      </c>
    </row>
    <row r="9452" spans="1:3" x14ac:dyDescent="0.25">
      <c r="A9452" s="1" t="s">
        <v>9517</v>
      </c>
      <c r="B9452" s="1">
        <v>50337209</v>
      </c>
      <c r="C9452" s="1">
        <v>1</v>
      </c>
    </row>
    <row r="9453" spans="1:3" x14ac:dyDescent="0.25">
      <c r="A9453" s="1" t="s">
        <v>9518</v>
      </c>
      <c r="B9453" s="1">
        <v>50337034</v>
      </c>
      <c r="C9453" s="1">
        <v>1</v>
      </c>
    </row>
    <row r="9454" spans="1:3" x14ac:dyDescent="0.25">
      <c r="A9454" s="1" t="s">
        <v>9519</v>
      </c>
      <c r="B9454" s="1">
        <v>50337018</v>
      </c>
      <c r="C9454" s="1">
        <v>1</v>
      </c>
    </row>
    <row r="9455" spans="1:3" x14ac:dyDescent="0.25">
      <c r="A9455" s="1" t="s">
        <v>9520</v>
      </c>
      <c r="B9455" s="1">
        <v>50337017</v>
      </c>
      <c r="C9455" s="1">
        <v>1</v>
      </c>
    </row>
    <row r="9456" spans="1:3" x14ac:dyDescent="0.25">
      <c r="A9456" s="1" t="s">
        <v>9521</v>
      </c>
      <c r="B9456" s="1">
        <v>50337019</v>
      </c>
      <c r="C9456" s="1">
        <v>1</v>
      </c>
    </row>
    <row r="9457" spans="1:3" x14ac:dyDescent="0.25">
      <c r="A9457" s="1" t="s">
        <v>9522</v>
      </c>
      <c r="B9457" s="1">
        <v>50337021</v>
      </c>
      <c r="C9457" s="1">
        <v>1</v>
      </c>
    </row>
    <row r="9458" spans="1:3" x14ac:dyDescent="0.25">
      <c r="A9458" s="1" t="s">
        <v>9523</v>
      </c>
      <c r="B9458" s="1">
        <v>50337020</v>
      </c>
      <c r="C9458" s="1">
        <v>1</v>
      </c>
    </row>
    <row r="9459" spans="1:3" x14ac:dyDescent="0.25">
      <c r="A9459" s="1" t="s">
        <v>9524</v>
      </c>
      <c r="B9459" s="1">
        <v>50337016</v>
      </c>
      <c r="C9459" s="1">
        <v>1</v>
      </c>
    </row>
    <row r="9460" spans="1:3" x14ac:dyDescent="0.25">
      <c r="A9460" s="1" t="s">
        <v>9525</v>
      </c>
      <c r="B9460" s="1">
        <v>50337012</v>
      </c>
      <c r="C9460" s="1">
        <v>1</v>
      </c>
    </row>
    <row r="9461" spans="1:3" x14ac:dyDescent="0.25">
      <c r="A9461" s="1" t="s">
        <v>9526</v>
      </c>
      <c r="B9461" s="1">
        <v>50337011</v>
      </c>
      <c r="C9461" s="1">
        <v>1</v>
      </c>
    </row>
    <row r="9462" spans="1:3" x14ac:dyDescent="0.25">
      <c r="A9462" s="1" t="s">
        <v>9527</v>
      </c>
      <c r="B9462" s="1">
        <v>50337013</v>
      </c>
      <c r="C9462" s="1">
        <v>1</v>
      </c>
    </row>
    <row r="9463" spans="1:3" x14ac:dyDescent="0.25">
      <c r="A9463" s="1" t="s">
        <v>9528</v>
      </c>
      <c r="B9463" s="1">
        <v>50337015</v>
      </c>
      <c r="C9463" s="1">
        <v>1</v>
      </c>
    </row>
    <row r="9464" spans="1:3" x14ac:dyDescent="0.25">
      <c r="A9464" s="1" t="s">
        <v>9529</v>
      </c>
      <c r="B9464" s="1">
        <v>50337014</v>
      </c>
      <c r="C9464" s="1">
        <v>1</v>
      </c>
    </row>
    <row r="9465" spans="1:3" x14ac:dyDescent="0.25">
      <c r="A9465" s="1" t="s">
        <v>9530</v>
      </c>
      <c r="B9465" s="1">
        <v>50337022</v>
      </c>
      <c r="C9465" s="1">
        <v>1</v>
      </c>
    </row>
    <row r="9466" spans="1:3" x14ac:dyDescent="0.25">
      <c r="A9466" s="1" t="s">
        <v>9531</v>
      </c>
      <c r="B9466" s="1">
        <v>50337030</v>
      </c>
      <c r="C9466" s="1">
        <v>1</v>
      </c>
    </row>
    <row r="9467" spans="1:3" x14ac:dyDescent="0.25">
      <c r="A9467" s="1" t="s">
        <v>9532</v>
      </c>
      <c r="B9467" s="1">
        <v>50337029</v>
      </c>
      <c r="C9467" s="1">
        <v>1</v>
      </c>
    </row>
    <row r="9468" spans="1:3" x14ac:dyDescent="0.25">
      <c r="A9468" s="1" t="s">
        <v>9533</v>
      </c>
      <c r="B9468" s="1">
        <v>50337031</v>
      </c>
      <c r="C9468" s="1">
        <v>1</v>
      </c>
    </row>
    <row r="9469" spans="1:3" x14ac:dyDescent="0.25">
      <c r="A9469" s="1" t="s">
        <v>9534</v>
      </c>
      <c r="B9469" s="1">
        <v>50337033</v>
      </c>
      <c r="C9469" s="1">
        <v>1</v>
      </c>
    </row>
    <row r="9470" spans="1:3" x14ac:dyDescent="0.25">
      <c r="A9470" s="1" t="s">
        <v>9535</v>
      </c>
      <c r="B9470" s="1">
        <v>50337032</v>
      </c>
      <c r="C9470" s="1">
        <v>1</v>
      </c>
    </row>
    <row r="9471" spans="1:3" x14ac:dyDescent="0.25">
      <c r="A9471" s="1" t="s">
        <v>9536</v>
      </c>
      <c r="B9471" s="1">
        <v>50337028</v>
      </c>
      <c r="C9471" s="1">
        <v>1</v>
      </c>
    </row>
    <row r="9472" spans="1:3" x14ac:dyDescent="0.25">
      <c r="A9472" s="1" t="s">
        <v>9537</v>
      </c>
      <c r="B9472" s="1">
        <v>50337024</v>
      </c>
      <c r="C9472" s="1">
        <v>1</v>
      </c>
    </row>
    <row r="9473" spans="1:3" x14ac:dyDescent="0.25">
      <c r="A9473" s="1" t="s">
        <v>9538</v>
      </c>
      <c r="B9473" s="1">
        <v>50337023</v>
      </c>
      <c r="C9473" s="1">
        <v>1</v>
      </c>
    </row>
    <row r="9474" spans="1:3" x14ac:dyDescent="0.25">
      <c r="A9474" s="1" t="s">
        <v>9539</v>
      </c>
      <c r="B9474" s="1">
        <v>50337025</v>
      </c>
      <c r="C9474" s="1">
        <v>1</v>
      </c>
    </row>
    <row r="9475" spans="1:3" x14ac:dyDescent="0.25">
      <c r="A9475" s="1" t="s">
        <v>9540</v>
      </c>
      <c r="B9475" s="1">
        <v>50337027</v>
      </c>
      <c r="C9475" s="1">
        <v>1</v>
      </c>
    </row>
    <row r="9476" spans="1:3" x14ac:dyDescent="0.25">
      <c r="A9476" s="1" t="s">
        <v>9541</v>
      </c>
      <c r="B9476" s="1">
        <v>50337026</v>
      </c>
      <c r="C9476" s="1">
        <v>1</v>
      </c>
    </row>
    <row r="9477" spans="1:3" x14ac:dyDescent="0.25">
      <c r="A9477" s="1" t="s">
        <v>9542</v>
      </c>
      <c r="B9477" s="1">
        <v>50337217</v>
      </c>
      <c r="C9477" s="1">
        <v>1</v>
      </c>
    </row>
    <row r="9478" spans="1:3" x14ac:dyDescent="0.25">
      <c r="A9478" s="1" t="s">
        <v>9543</v>
      </c>
      <c r="B9478" s="1">
        <v>50341519</v>
      </c>
      <c r="C9478" s="1">
        <v>1</v>
      </c>
    </row>
    <row r="9479" spans="1:3" x14ac:dyDescent="0.25">
      <c r="A9479" s="1" t="s">
        <v>9544</v>
      </c>
      <c r="B9479" s="1">
        <v>50341518</v>
      </c>
      <c r="C9479" s="1">
        <v>1</v>
      </c>
    </row>
    <row r="9480" spans="1:3" x14ac:dyDescent="0.25">
      <c r="A9480" s="1" t="s">
        <v>9545</v>
      </c>
      <c r="B9480" s="1">
        <v>50341520</v>
      </c>
      <c r="C9480" s="1">
        <v>1</v>
      </c>
    </row>
    <row r="9481" spans="1:3" x14ac:dyDescent="0.25">
      <c r="A9481" s="1" t="s">
        <v>9546</v>
      </c>
      <c r="B9481" s="1">
        <v>50341522</v>
      </c>
      <c r="C9481" s="1">
        <v>1</v>
      </c>
    </row>
    <row r="9482" spans="1:3" x14ac:dyDescent="0.25">
      <c r="A9482" s="1" t="s">
        <v>9547</v>
      </c>
      <c r="B9482" s="1">
        <v>50341521</v>
      </c>
      <c r="C9482" s="1">
        <v>1</v>
      </c>
    </row>
    <row r="9483" spans="1:3" x14ac:dyDescent="0.25">
      <c r="A9483" s="1" t="s">
        <v>9548</v>
      </c>
      <c r="B9483" s="1">
        <v>50341517</v>
      </c>
      <c r="C9483" s="1">
        <v>1</v>
      </c>
    </row>
    <row r="9484" spans="1:3" x14ac:dyDescent="0.25">
      <c r="A9484" s="1" t="s">
        <v>9549</v>
      </c>
      <c r="B9484" s="1">
        <v>50341513</v>
      </c>
      <c r="C9484" s="1">
        <v>1</v>
      </c>
    </row>
    <row r="9485" spans="1:3" x14ac:dyDescent="0.25">
      <c r="A9485" s="1" t="s">
        <v>9550</v>
      </c>
      <c r="B9485" s="1">
        <v>50341512</v>
      </c>
      <c r="C9485" s="1">
        <v>1</v>
      </c>
    </row>
    <row r="9486" spans="1:3" x14ac:dyDescent="0.25">
      <c r="A9486" s="1" t="s">
        <v>9551</v>
      </c>
      <c r="B9486" s="1">
        <v>50341514</v>
      </c>
      <c r="C9486" s="1">
        <v>1</v>
      </c>
    </row>
    <row r="9487" spans="1:3" x14ac:dyDescent="0.25">
      <c r="A9487" s="1" t="s">
        <v>9552</v>
      </c>
      <c r="B9487" s="1">
        <v>50341516</v>
      </c>
      <c r="C9487" s="1">
        <v>1</v>
      </c>
    </row>
    <row r="9488" spans="1:3" x14ac:dyDescent="0.25">
      <c r="A9488" s="1" t="s">
        <v>9553</v>
      </c>
      <c r="B9488" s="1">
        <v>50341515</v>
      </c>
      <c r="C9488" s="1">
        <v>1</v>
      </c>
    </row>
    <row r="9489" spans="1:3" x14ac:dyDescent="0.25">
      <c r="A9489" s="1" t="s">
        <v>9554</v>
      </c>
      <c r="B9489" s="1">
        <v>50341523</v>
      </c>
      <c r="C9489" s="1">
        <v>1</v>
      </c>
    </row>
    <row r="9490" spans="1:3" x14ac:dyDescent="0.25">
      <c r="A9490" s="1" t="s">
        <v>9555</v>
      </c>
      <c r="B9490" s="1">
        <v>50341531</v>
      </c>
      <c r="C9490" s="1">
        <v>1</v>
      </c>
    </row>
    <row r="9491" spans="1:3" x14ac:dyDescent="0.25">
      <c r="A9491" s="1" t="s">
        <v>9556</v>
      </c>
      <c r="B9491" s="1">
        <v>50341530</v>
      </c>
      <c r="C9491" s="1">
        <v>1</v>
      </c>
    </row>
    <row r="9492" spans="1:3" x14ac:dyDescent="0.25">
      <c r="A9492" s="1" t="s">
        <v>9557</v>
      </c>
      <c r="B9492" s="1">
        <v>50341532</v>
      </c>
      <c r="C9492" s="1">
        <v>1</v>
      </c>
    </row>
    <row r="9493" spans="1:3" x14ac:dyDescent="0.25">
      <c r="A9493" s="1" t="s">
        <v>9558</v>
      </c>
      <c r="B9493" s="1">
        <v>50341534</v>
      </c>
      <c r="C9493" s="1">
        <v>1</v>
      </c>
    </row>
    <row r="9494" spans="1:3" x14ac:dyDescent="0.25">
      <c r="A9494" s="1" t="s">
        <v>9559</v>
      </c>
      <c r="B9494" s="1">
        <v>50341533</v>
      </c>
      <c r="C9494" s="1">
        <v>1</v>
      </c>
    </row>
    <row r="9495" spans="1:3" x14ac:dyDescent="0.25">
      <c r="A9495" s="1" t="s">
        <v>9560</v>
      </c>
      <c r="B9495" s="1">
        <v>50341529</v>
      </c>
      <c r="C9495" s="1">
        <v>1</v>
      </c>
    </row>
    <row r="9496" spans="1:3" x14ac:dyDescent="0.25">
      <c r="A9496" s="1" t="s">
        <v>9561</v>
      </c>
      <c r="B9496" s="1">
        <v>50341525</v>
      </c>
      <c r="C9496" s="1">
        <v>1</v>
      </c>
    </row>
    <row r="9497" spans="1:3" x14ac:dyDescent="0.25">
      <c r="A9497" s="1" t="s">
        <v>9562</v>
      </c>
      <c r="B9497" s="1">
        <v>50341524</v>
      </c>
      <c r="C9497" s="1">
        <v>1</v>
      </c>
    </row>
    <row r="9498" spans="1:3" x14ac:dyDescent="0.25">
      <c r="A9498" s="1" t="s">
        <v>9563</v>
      </c>
      <c r="B9498" s="1">
        <v>50341526</v>
      </c>
      <c r="C9498" s="1">
        <v>1</v>
      </c>
    </row>
    <row r="9499" spans="1:3" x14ac:dyDescent="0.25">
      <c r="A9499" s="1" t="s">
        <v>9564</v>
      </c>
      <c r="B9499" s="1">
        <v>50341528</v>
      </c>
      <c r="C9499" s="1">
        <v>1</v>
      </c>
    </row>
    <row r="9500" spans="1:3" x14ac:dyDescent="0.25">
      <c r="A9500" s="1" t="s">
        <v>9565</v>
      </c>
      <c r="B9500" s="1">
        <v>50341527</v>
      </c>
      <c r="C9500" s="1">
        <v>1</v>
      </c>
    </row>
    <row r="9501" spans="1:3" x14ac:dyDescent="0.25">
      <c r="A9501" s="1" t="s">
        <v>9566</v>
      </c>
      <c r="B9501" s="1">
        <v>50341511</v>
      </c>
      <c r="C9501" s="1">
        <v>1</v>
      </c>
    </row>
    <row r="9502" spans="1:3" x14ac:dyDescent="0.25">
      <c r="A9502" s="1" t="s">
        <v>9567</v>
      </c>
      <c r="B9502" s="1">
        <v>50337225</v>
      </c>
      <c r="C9502" s="1">
        <v>1</v>
      </c>
    </row>
    <row r="9503" spans="1:3" x14ac:dyDescent="0.25">
      <c r="A9503" s="1" t="s">
        <v>9568</v>
      </c>
      <c r="B9503" s="1">
        <v>50337224</v>
      </c>
      <c r="C9503" s="1">
        <v>1</v>
      </c>
    </row>
    <row r="9504" spans="1:3" x14ac:dyDescent="0.25">
      <c r="A9504" s="1" t="s">
        <v>9569</v>
      </c>
      <c r="B9504" s="1">
        <v>50337226</v>
      </c>
      <c r="C9504" s="1">
        <v>1</v>
      </c>
    </row>
    <row r="9505" spans="1:3" x14ac:dyDescent="0.25">
      <c r="A9505" s="1" t="s">
        <v>9570</v>
      </c>
      <c r="B9505" s="1">
        <v>50337228</v>
      </c>
      <c r="C9505" s="1">
        <v>1</v>
      </c>
    </row>
    <row r="9506" spans="1:3" x14ac:dyDescent="0.25">
      <c r="A9506" s="1" t="s">
        <v>9571</v>
      </c>
      <c r="B9506" s="1">
        <v>50337227</v>
      </c>
      <c r="C9506" s="1">
        <v>1</v>
      </c>
    </row>
    <row r="9507" spans="1:3" x14ac:dyDescent="0.25">
      <c r="A9507" s="1" t="s">
        <v>9572</v>
      </c>
      <c r="B9507" s="1">
        <v>50337223</v>
      </c>
      <c r="C9507" s="1">
        <v>1</v>
      </c>
    </row>
    <row r="9508" spans="1:3" x14ac:dyDescent="0.25">
      <c r="A9508" s="1" t="s">
        <v>9573</v>
      </c>
      <c r="B9508" s="1">
        <v>50337219</v>
      </c>
      <c r="C9508" s="1">
        <v>1</v>
      </c>
    </row>
    <row r="9509" spans="1:3" x14ac:dyDescent="0.25">
      <c r="A9509" s="1" t="s">
        <v>9574</v>
      </c>
      <c r="B9509" s="1">
        <v>50337218</v>
      </c>
      <c r="C9509" s="1">
        <v>1</v>
      </c>
    </row>
    <row r="9510" spans="1:3" x14ac:dyDescent="0.25">
      <c r="A9510" s="1" t="s">
        <v>9575</v>
      </c>
      <c r="B9510" s="1">
        <v>50337220</v>
      </c>
      <c r="C9510" s="1">
        <v>1</v>
      </c>
    </row>
    <row r="9511" spans="1:3" x14ac:dyDescent="0.25">
      <c r="A9511" s="1" t="s">
        <v>9576</v>
      </c>
      <c r="B9511" s="1">
        <v>50337222</v>
      </c>
      <c r="C9511" s="1">
        <v>1</v>
      </c>
    </row>
    <row r="9512" spans="1:3" x14ac:dyDescent="0.25">
      <c r="A9512" s="1" t="s">
        <v>9577</v>
      </c>
      <c r="B9512" s="1">
        <v>50337221</v>
      </c>
      <c r="C9512" s="1">
        <v>1</v>
      </c>
    </row>
    <row r="9513" spans="1:3" x14ac:dyDescent="0.25">
      <c r="A9513" s="1" t="s">
        <v>9578</v>
      </c>
      <c r="B9513" s="1">
        <v>50337229</v>
      </c>
      <c r="C9513" s="1">
        <v>1</v>
      </c>
    </row>
    <row r="9514" spans="1:3" x14ac:dyDescent="0.25">
      <c r="A9514" s="1" t="s">
        <v>9579</v>
      </c>
      <c r="B9514" s="1">
        <v>50341507</v>
      </c>
      <c r="C9514" s="1">
        <v>1</v>
      </c>
    </row>
    <row r="9515" spans="1:3" x14ac:dyDescent="0.25">
      <c r="A9515" s="1" t="s">
        <v>9580</v>
      </c>
      <c r="B9515" s="1">
        <v>50341506</v>
      </c>
      <c r="C9515" s="1">
        <v>1</v>
      </c>
    </row>
    <row r="9516" spans="1:3" x14ac:dyDescent="0.25">
      <c r="A9516" s="1" t="s">
        <v>9581</v>
      </c>
      <c r="B9516" s="1">
        <v>50341508</v>
      </c>
      <c r="C9516" s="1">
        <v>1</v>
      </c>
    </row>
    <row r="9517" spans="1:3" x14ac:dyDescent="0.25">
      <c r="A9517" s="1" t="s">
        <v>9582</v>
      </c>
      <c r="B9517" s="1">
        <v>50341510</v>
      </c>
      <c r="C9517" s="1">
        <v>1</v>
      </c>
    </row>
    <row r="9518" spans="1:3" x14ac:dyDescent="0.25">
      <c r="A9518" s="1" t="s">
        <v>9583</v>
      </c>
      <c r="B9518" s="1">
        <v>50341509</v>
      </c>
      <c r="C9518" s="1">
        <v>1</v>
      </c>
    </row>
    <row r="9519" spans="1:3" x14ac:dyDescent="0.25">
      <c r="A9519" s="1" t="s">
        <v>9584</v>
      </c>
      <c r="B9519" s="1">
        <v>50341505</v>
      </c>
      <c r="C9519" s="1">
        <v>1</v>
      </c>
    </row>
    <row r="9520" spans="1:3" x14ac:dyDescent="0.25">
      <c r="A9520" s="1" t="s">
        <v>9585</v>
      </c>
      <c r="B9520" s="1">
        <v>50341501</v>
      </c>
      <c r="C9520" s="1">
        <v>1</v>
      </c>
    </row>
    <row r="9521" spans="1:3" x14ac:dyDescent="0.25">
      <c r="A9521" s="1" t="s">
        <v>9586</v>
      </c>
      <c r="B9521" s="1">
        <v>50337230</v>
      </c>
      <c r="C9521" s="1">
        <v>1</v>
      </c>
    </row>
    <row r="9522" spans="1:3" x14ac:dyDescent="0.25">
      <c r="A9522" s="1" t="s">
        <v>9587</v>
      </c>
      <c r="B9522" s="1">
        <v>50341502</v>
      </c>
      <c r="C9522" s="1">
        <v>1</v>
      </c>
    </row>
    <row r="9523" spans="1:3" x14ac:dyDescent="0.25">
      <c r="A9523" s="1" t="s">
        <v>9588</v>
      </c>
      <c r="B9523" s="1">
        <v>50341504</v>
      </c>
      <c r="C9523" s="1">
        <v>1</v>
      </c>
    </row>
    <row r="9524" spans="1:3" x14ac:dyDescent="0.25">
      <c r="A9524" s="1" t="s">
        <v>9589</v>
      </c>
      <c r="B9524" s="1">
        <v>50341503</v>
      </c>
      <c r="C9524" s="1">
        <v>1</v>
      </c>
    </row>
    <row r="9525" spans="1:3" x14ac:dyDescent="0.25">
      <c r="A9525" s="1" t="s">
        <v>9590</v>
      </c>
      <c r="B9525" s="1">
        <v>50337010</v>
      </c>
      <c r="C9525" s="1">
        <v>1</v>
      </c>
    </row>
    <row r="9526" spans="1:3" x14ac:dyDescent="0.25">
      <c r="A9526" s="1" t="s">
        <v>9591</v>
      </c>
      <c r="B9526" s="1">
        <v>50336207</v>
      </c>
      <c r="C9526" s="1">
        <v>1</v>
      </c>
    </row>
    <row r="9527" spans="1:3" x14ac:dyDescent="0.25">
      <c r="A9527" s="1" t="s">
        <v>9592</v>
      </c>
      <c r="B9527" s="1">
        <v>50336206</v>
      </c>
      <c r="C9527" s="1">
        <v>1</v>
      </c>
    </row>
    <row r="9528" spans="1:3" x14ac:dyDescent="0.25">
      <c r="A9528" s="1" t="s">
        <v>9593</v>
      </c>
      <c r="B9528" s="1">
        <v>50336208</v>
      </c>
      <c r="C9528" s="1">
        <v>1</v>
      </c>
    </row>
    <row r="9529" spans="1:3" x14ac:dyDescent="0.25">
      <c r="A9529" s="1" t="s">
        <v>7818</v>
      </c>
      <c r="B9529" s="1">
        <v>50336210</v>
      </c>
      <c r="C9529" s="1">
        <v>1</v>
      </c>
    </row>
    <row r="9530" spans="1:3" x14ac:dyDescent="0.25">
      <c r="A9530" s="1" t="s">
        <v>9594</v>
      </c>
      <c r="B9530" s="1">
        <v>50336209</v>
      </c>
      <c r="C9530" s="1">
        <v>1</v>
      </c>
    </row>
    <row r="9531" spans="1:3" x14ac:dyDescent="0.25">
      <c r="A9531" s="1" t="s">
        <v>9595</v>
      </c>
      <c r="B9531" s="1">
        <v>50336205</v>
      </c>
      <c r="C9531" s="1">
        <v>1</v>
      </c>
    </row>
    <row r="9532" spans="1:3" x14ac:dyDescent="0.25">
      <c r="A9532" s="1" t="s">
        <v>9596</v>
      </c>
      <c r="B9532" s="1">
        <v>50336201</v>
      </c>
      <c r="C9532" s="1">
        <v>1</v>
      </c>
    </row>
    <row r="9533" spans="1:3" x14ac:dyDescent="0.25">
      <c r="A9533" s="1" t="s">
        <v>9597</v>
      </c>
      <c r="B9533" s="1">
        <v>50336103</v>
      </c>
      <c r="C9533" s="1">
        <v>1</v>
      </c>
    </row>
    <row r="9534" spans="1:3" x14ac:dyDescent="0.25">
      <c r="A9534" s="1" t="s">
        <v>9598</v>
      </c>
      <c r="B9534" s="1">
        <v>50336202</v>
      </c>
      <c r="C9534" s="1">
        <v>1</v>
      </c>
    </row>
    <row r="9535" spans="1:3" x14ac:dyDescent="0.25">
      <c r="A9535" s="1" t="s">
        <v>9599</v>
      </c>
      <c r="B9535" s="1">
        <v>50336204</v>
      </c>
      <c r="C9535" s="1">
        <v>1</v>
      </c>
    </row>
    <row r="9536" spans="1:3" x14ac:dyDescent="0.25">
      <c r="A9536" s="1" t="s">
        <v>9600</v>
      </c>
      <c r="B9536" s="1">
        <v>50336203</v>
      </c>
      <c r="C9536" s="1">
        <v>1</v>
      </c>
    </row>
    <row r="9537" spans="1:3" x14ac:dyDescent="0.25">
      <c r="A9537" s="1" t="s">
        <v>9601</v>
      </c>
      <c r="B9537" s="1">
        <v>50336211</v>
      </c>
      <c r="C9537" s="1">
        <v>1</v>
      </c>
    </row>
    <row r="9538" spans="1:3" x14ac:dyDescent="0.25">
      <c r="A9538" s="1" t="s">
        <v>9602</v>
      </c>
      <c r="B9538" s="1">
        <v>50336219</v>
      </c>
      <c r="C9538" s="1">
        <v>1</v>
      </c>
    </row>
    <row r="9539" spans="1:3" x14ac:dyDescent="0.25">
      <c r="A9539" s="1" t="s">
        <v>9603</v>
      </c>
      <c r="B9539" s="1">
        <v>50336218</v>
      </c>
      <c r="C9539" s="1">
        <v>1</v>
      </c>
    </row>
    <row r="9540" spans="1:3" x14ac:dyDescent="0.25">
      <c r="A9540" s="1" t="s">
        <v>9604</v>
      </c>
      <c r="B9540" s="1">
        <v>50336220</v>
      </c>
      <c r="C9540" s="1">
        <v>1</v>
      </c>
    </row>
    <row r="9541" spans="1:3" x14ac:dyDescent="0.25">
      <c r="A9541" s="1" t="s">
        <v>9605</v>
      </c>
      <c r="B9541" s="1">
        <v>50336222</v>
      </c>
      <c r="C9541" s="1">
        <v>1</v>
      </c>
    </row>
    <row r="9542" spans="1:3" x14ac:dyDescent="0.25">
      <c r="A9542" s="1" t="s">
        <v>9606</v>
      </c>
      <c r="B9542" s="1">
        <v>50336221</v>
      </c>
      <c r="C9542" s="1">
        <v>1</v>
      </c>
    </row>
    <row r="9543" spans="1:3" x14ac:dyDescent="0.25">
      <c r="A9543" s="1" t="s">
        <v>9607</v>
      </c>
      <c r="B9543" s="1">
        <v>50336217</v>
      </c>
      <c r="C9543" s="1">
        <v>1</v>
      </c>
    </row>
    <row r="9544" spans="1:3" x14ac:dyDescent="0.25">
      <c r="A9544" s="1" t="s">
        <v>9608</v>
      </c>
      <c r="B9544" s="1">
        <v>50336213</v>
      </c>
      <c r="C9544" s="1">
        <v>1</v>
      </c>
    </row>
    <row r="9545" spans="1:3" x14ac:dyDescent="0.25">
      <c r="A9545" s="1" t="s">
        <v>9609</v>
      </c>
      <c r="B9545" s="1">
        <v>50336212</v>
      </c>
      <c r="C9545" s="1">
        <v>1</v>
      </c>
    </row>
    <row r="9546" spans="1:3" x14ac:dyDescent="0.25">
      <c r="A9546" s="1" t="s">
        <v>9610</v>
      </c>
      <c r="B9546" s="1">
        <v>50336214</v>
      </c>
      <c r="C9546" s="1">
        <v>1</v>
      </c>
    </row>
    <row r="9547" spans="1:3" x14ac:dyDescent="0.25">
      <c r="A9547" s="1" t="s">
        <v>9611</v>
      </c>
      <c r="B9547" s="1">
        <v>50336216</v>
      </c>
      <c r="C9547" s="1">
        <v>1</v>
      </c>
    </row>
    <row r="9548" spans="1:3" x14ac:dyDescent="0.25">
      <c r="A9548" s="1" t="s">
        <v>9612</v>
      </c>
      <c r="B9548" s="1">
        <v>50336215</v>
      </c>
      <c r="C9548" s="1">
        <v>1</v>
      </c>
    </row>
    <row r="9549" spans="1:3" x14ac:dyDescent="0.25">
      <c r="A9549" s="1" t="s">
        <v>9613</v>
      </c>
      <c r="B9549" s="1">
        <v>50336102</v>
      </c>
      <c r="C9549" s="1">
        <v>1</v>
      </c>
    </row>
    <row r="9550" spans="1:3" x14ac:dyDescent="0.25">
      <c r="A9550" s="1" t="s">
        <v>9614</v>
      </c>
      <c r="B9550" s="1">
        <v>50335902</v>
      </c>
      <c r="C9550" s="1">
        <v>1</v>
      </c>
    </row>
    <row r="9551" spans="1:3" x14ac:dyDescent="0.25">
      <c r="A9551" s="1" t="s">
        <v>9615</v>
      </c>
      <c r="B9551" s="1">
        <v>50335901</v>
      </c>
      <c r="C9551" s="1">
        <v>1</v>
      </c>
    </row>
    <row r="9552" spans="1:3" x14ac:dyDescent="0.25">
      <c r="A9552" s="1" t="s">
        <v>9616</v>
      </c>
      <c r="B9552" s="1">
        <v>50335903</v>
      </c>
      <c r="C9552" s="1">
        <v>1</v>
      </c>
    </row>
    <row r="9553" spans="1:3" x14ac:dyDescent="0.25">
      <c r="A9553" s="1" t="s">
        <v>9617</v>
      </c>
      <c r="B9553" s="1">
        <v>50335905</v>
      </c>
      <c r="C9553" s="1">
        <v>1</v>
      </c>
    </row>
    <row r="9554" spans="1:3" x14ac:dyDescent="0.25">
      <c r="A9554" s="1" t="s">
        <v>9618</v>
      </c>
      <c r="B9554" s="1">
        <v>50335904</v>
      </c>
      <c r="C9554" s="1">
        <v>1</v>
      </c>
    </row>
    <row r="9555" spans="1:3" x14ac:dyDescent="0.25">
      <c r="A9555" s="1" t="s">
        <v>9619</v>
      </c>
      <c r="B9555" s="1">
        <v>50335877</v>
      </c>
      <c r="C9555" s="1">
        <v>1</v>
      </c>
    </row>
    <row r="9556" spans="1:3" x14ac:dyDescent="0.25">
      <c r="A9556" s="1" t="s">
        <v>9620</v>
      </c>
      <c r="B9556" s="1">
        <v>50335873</v>
      </c>
      <c r="C9556" s="1">
        <v>1</v>
      </c>
    </row>
    <row r="9557" spans="1:3" x14ac:dyDescent="0.25">
      <c r="A9557" s="1" t="s">
        <v>9621</v>
      </c>
      <c r="B9557" s="1">
        <v>50335872</v>
      </c>
      <c r="C9557" s="1">
        <v>1</v>
      </c>
    </row>
    <row r="9558" spans="1:3" x14ac:dyDescent="0.25">
      <c r="A9558" s="1" t="s">
        <v>9622</v>
      </c>
      <c r="B9558" s="1">
        <v>50335874</v>
      </c>
      <c r="C9558" s="1">
        <v>1</v>
      </c>
    </row>
    <row r="9559" spans="1:3" x14ac:dyDescent="0.25">
      <c r="A9559" s="1" t="s">
        <v>9623</v>
      </c>
      <c r="B9559" s="1">
        <v>50335876</v>
      </c>
      <c r="C9559" s="1">
        <v>1</v>
      </c>
    </row>
    <row r="9560" spans="1:3" x14ac:dyDescent="0.25">
      <c r="A9560" s="1" t="s">
        <v>9624</v>
      </c>
      <c r="B9560" s="1">
        <v>50335875</v>
      </c>
      <c r="C9560" s="1">
        <v>1</v>
      </c>
    </row>
    <row r="9561" spans="1:3" x14ac:dyDescent="0.25">
      <c r="A9561" s="1" t="s">
        <v>5221</v>
      </c>
      <c r="B9561" s="1">
        <v>50335906</v>
      </c>
      <c r="C9561" s="1">
        <v>1</v>
      </c>
    </row>
    <row r="9562" spans="1:3" x14ac:dyDescent="0.25">
      <c r="A9562" s="1" t="s">
        <v>9625</v>
      </c>
      <c r="B9562" s="1">
        <v>50336006</v>
      </c>
      <c r="C9562" s="1">
        <v>1</v>
      </c>
    </row>
    <row r="9563" spans="1:3" x14ac:dyDescent="0.25">
      <c r="A9563" s="1" t="s">
        <v>9626</v>
      </c>
      <c r="B9563" s="1">
        <v>50336005</v>
      </c>
      <c r="C9563" s="1">
        <v>1</v>
      </c>
    </row>
    <row r="9564" spans="1:3" x14ac:dyDescent="0.25">
      <c r="A9564" s="1" t="s">
        <v>9627</v>
      </c>
      <c r="B9564" s="1">
        <v>50336007</v>
      </c>
      <c r="C9564" s="1">
        <v>1</v>
      </c>
    </row>
    <row r="9565" spans="1:3" x14ac:dyDescent="0.25">
      <c r="A9565" s="1" t="s">
        <v>9628</v>
      </c>
      <c r="B9565" s="1">
        <v>50336101</v>
      </c>
      <c r="C9565" s="1">
        <v>1</v>
      </c>
    </row>
    <row r="9566" spans="1:3" x14ac:dyDescent="0.25">
      <c r="A9566" s="1" t="s">
        <v>9629</v>
      </c>
      <c r="B9566" s="1">
        <v>50336008</v>
      </c>
      <c r="C9566" s="1">
        <v>1</v>
      </c>
    </row>
    <row r="9567" spans="1:3" x14ac:dyDescent="0.25">
      <c r="A9567" s="1" t="s">
        <v>9630</v>
      </c>
      <c r="B9567" s="1">
        <v>50336004</v>
      </c>
      <c r="C9567" s="1">
        <v>1</v>
      </c>
    </row>
    <row r="9568" spans="1:3" x14ac:dyDescent="0.25">
      <c r="A9568" s="1" t="s">
        <v>9631</v>
      </c>
      <c r="B9568" s="1">
        <v>50335908</v>
      </c>
      <c r="C9568" s="1">
        <v>1</v>
      </c>
    </row>
    <row r="9569" spans="1:3" x14ac:dyDescent="0.25">
      <c r="A9569" s="1" t="s">
        <v>9632</v>
      </c>
      <c r="B9569" s="1">
        <v>50335907</v>
      </c>
      <c r="C9569" s="1">
        <v>1</v>
      </c>
    </row>
    <row r="9570" spans="1:3" x14ac:dyDescent="0.25">
      <c r="A9570" s="1" t="s">
        <v>9633</v>
      </c>
      <c r="B9570" s="1">
        <v>50336001</v>
      </c>
      <c r="C9570" s="1">
        <v>1</v>
      </c>
    </row>
    <row r="9571" spans="1:3" x14ac:dyDescent="0.25">
      <c r="A9571" s="1" t="s">
        <v>9634</v>
      </c>
      <c r="B9571" s="1">
        <v>50336003</v>
      </c>
      <c r="C9571" s="1">
        <v>1</v>
      </c>
    </row>
    <row r="9572" spans="1:3" x14ac:dyDescent="0.25">
      <c r="A9572" s="1" t="s">
        <v>9635</v>
      </c>
      <c r="B9572" s="1">
        <v>50336002</v>
      </c>
      <c r="C9572" s="1">
        <v>1</v>
      </c>
    </row>
    <row r="9573" spans="1:3" x14ac:dyDescent="0.25">
      <c r="A9573" s="1" t="s">
        <v>9636</v>
      </c>
      <c r="B9573" s="1">
        <v>50336223</v>
      </c>
      <c r="C9573" s="1">
        <v>1</v>
      </c>
    </row>
    <row r="9574" spans="1:3" x14ac:dyDescent="0.25">
      <c r="A9574" s="1" t="s">
        <v>9637</v>
      </c>
      <c r="B9574" s="1">
        <v>50336803</v>
      </c>
      <c r="C9574" s="1">
        <v>1</v>
      </c>
    </row>
    <row r="9575" spans="1:3" x14ac:dyDescent="0.25">
      <c r="A9575" s="1" t="s">
        <v>9638</v>
      </c>
      <c r="B9575" s="1">
        <v>50336802</v>
      </c>
      <c r="C9575" s="1">
        <v>1</v>
      </c>
    </row>
    <row r="9576" spans="1:3" x14ac:dyDescent="0.25">
      <c r="A9576" s="1" t="s">
        <v>9639</v>
      </c>
      <c r="B9576" s="1">
        <v>50336901</v>
      </c>
      <c r="C9576" s="1">
        <v>1</v>
      </c>
    </row>
    <row r="9577" spans="1:3" x14ac:dyDescent="0.25">
      <c r="A9577" s="1" t="s">
        <v>9640</v>
      </c>
      <c r="B9577" s="1">
        <v>50336903</v>
      </c>
      <c r="C9577" s="1">
        <v>1</v>
      </c>
    </row>
    <row r="9578" spans="1:3" x14ac:dyDescent="0.25">
      <c r="A9578" s="1" t="s">
        <v>9641</v>
      </c>
      <c r="B9578" s="1">
        <v>50336902</v>
      </c>
      <c r="C9578" s="1">
        <v>1</v>
      </c>
    </row>
    <row r="9579" spans="1:3" x14ac:dyDescent="0.25">
      <c r="A9579" s="1" t="s">
        <v>9642</v>
      </c>
      <c r="B9579" s="1">
        <v>50336801</v>
      </c>
      <c r="C9579" s="1">
        <v>1</v>
      </c>
    </row>
    <row r="9580" spans="1:3" x14ac:dyDescent="0.25">
      <c r="A9580" s="1" t="s">
        <v>9643</v>
      </c>
      <c r="B9580" s="1">
        <v>50336604</v>
      </c>
      <c r="C9580" s="1">
        <v>1</v>
      </c>
    </row>
    <row r="9581" spans="1:3" x14ac:dyDescent="0.25">
      <c r="A9581" s="1" t="s">
        <v>9644</v>
      </c>
      <c r="B9581" s="1">
        <v>50336603</v>
      </c>
      <c r="C9581" s="1">
        <v>1</v>
      </c>
    </row>
    <row r="9582" spans="1:3" x14ac:dyDescent="0.25">
      <c r="A9582" s="1" t="s">
        <v>9645</v>
      </c>
      <c r="B9582" s="1">
        <v>50336701</v>
      </c>
      <c r="C9582" s="1">
        <v>1</v>
      </c>
    </row>
    <row r="9583" spans="1:3" x14ac:dyDescent="0.25">
      <c r="A9583" s="1" t="s">
        <v>9646</v>
      </c>
      <c r="B9583" s="1">
        <v>50336703</v>
      </c>
      <c r="C9583" s="1">
        <v>1</v>
      </c>
    </row>
    <row r="9584" spans="1:3" x14ac:dyDescent="0.25">
      <c r="A9584" s="1" t="s">
        <v>9647</v>
      </c>
      <c r="B9584" s="1">
        <v>50336702</v>
      </c>
      <c r="C9584" s="1">
        <v>1</v>
      </c>
    </row>
    <row r="9585" spans="1:3" x14ac:dyDescent="0.25">
      <c r="A9585" s="1" t="s">
        <v>9648</v>
      </c>
      <c r="B9585" s="1">
        <v>50336904</v>
      </c>
      <c r="C9585" s="1">
        <v>1</v>
      </c>
    </row>
    <row r="9586" spans="1:3" x14ac:dyDescent="0.25">
      <c r="A9586" s="1" t="s">
        <v>9649</v>
      </c>
      <c r="B9586" s="1">
        <v>50337006</v>
      </c>
      <c r="C9586" s="1">
        <v>1</v>
      </c>
    </row>
    <row r="9587" spans="1:3" x14ac:dyDescent="0.25">
      <c r="A9587" s="1" t="s">
        <v>9650</v>
      </c>
      <c r="B9587" s="1">
        <v>50337005</v>
      </c>
      <c r="C9587" s="1">
        <v>1</v>
      </c>
    </row>
    <row r="9588" spans="1:3" x14ac:dyDescent="0.25">
      <c r="A9588" s="1" t="s">
        <v>9651</v>
      </c>
      <c r="B9588" s="1">
        <v>50337007</v>
      </c>
      <c r="C9588" s="1">
        <v>1</v>
      </c>
    </row>
    <row r="9589" spans="1:3" x14ac:dyDescent="0.25">
      <c r="A9589" s="1" t="s">
        <v>9652</v>
      </c>
      <c r="B9589" s="1">
        <v>50337009</v>
      </c>
      <c r="C9589" s="1">
        <v>1</v>
      </c>
    </row>
    <row r="9590" spans="1:3" x14ac:dyDescent="0.25">
      <c r="A9590" s="1" t="s">
        <v>9653</v>
      </c>
      <c r="B9590" s="1">
        <v>50337008</v>
      </c>
      <c r="C9590" s="1">
        <v>1</v>
      </c>
    </row>
    <row r="9591" spans="1:3" x14ac:dyDescent="0.25">
      <c r="A9591" s="1" t="s">
        <v>9654</v>
      </c>
      <c r="B9591" s="1">
        <v>50337004</v>
      </c>
      <c r="C9591" s="1">
        <v>1</v>
      </c>
    </row>
    <row r="9592" spans="1:3" x14ac:dyDescent="0.25">
      <c r="A9592" s="1" t="s">
        <v>9655</v>
      </c>
      <c r="B9592" s="1">
        <v>50336906</v>
      </c>
      <c r="C9592" s="1">
        <v>1</v>
      </c>
    </row>
    <row r="9593" spans="1:3" x14ac:dyDescent="0.25">
      <c r="A9593" s="1" t="s">
        <v>9656</v>
      </c>
      <c r="B9593" s="1">
        <v>50336905</v>
      </c>
      <c r="C9593" s="1">
        <v>1</v>
      </c>
    </row>
    <row r="9594" spans="1:3" x14ac:dyDescent="0.25">
      <c r="A9594" s="1" t="s">
        <v>9657</v>
      </c>
      <c r="B9594" s="1">
        <v>50337001</v>
      </c>
      <c r="C9594" s="1">
        <v>1</v>
      </c>
    </row>
    <row r="9595" spans="1:3" x14ac:dyDescent="0.25">
      <c r="A9595" s="1" t="s">
        <v>9658</v>
      </c>
      <c r="B9595" s="1">
        <v>50337003</v>
      </c>
      <c r="C9595" s="1">
        <v>1</v>
      </c>
    </row>
    <row r="9596" spans="1:3" x14ac:dyDescent="0.25">
      <c r="A9596" s="1" t="s">
        <v>9659</v>
      </c>
      <c r="B9596" s="1">
        <v>50337002</v>
      </c>
      <c r="C9596" s="1">
        <v>1</v>
      </c>
    </row>
    <row r="9597" spans="1:3" x14ac:dyDescent="0.25">
      <c r="A9597" s="1" t="s">
        <v>9660</v>
      </c>
      <c r="B9597" s="1">
        <v>50336602</v>
      </c>
      <c r="C9597" s="1">
        <v>1</v>
      </c>
    </row>
    <row r="9598" spans="1:3" x14ac:dyDescent="0.25">
      <c r="A9598" s="1" t="s">
        <v>9661</v>
      </c>
      <c r="B9598" s="1">
        <v>50336302</v>
      </c>
      <c r="C9598" s="1">
        <v>1</v>
      </c>
    </row>
    <row r="9599" spans="1:3" x14ac:dyDescent="0.25">
      <c r="A9599" s="1" t="s">
        <v>9662</v>
      </c>
      <c r="B9599" s="1">
        <v>50336301</v>
      </c>
      <c r="C9599" s="1">
        <v>1</v>
      </c>
    </row>
    <row r="9600" spans="1:3" x14ac:dyDescent="0.25">
      <c r="A9600" s="1" t="s">
        <v>9663</v>
      </c>
      <c r="B9600" s="1">
        <v>50336303</v>
      </c>
      <c r="C9600" s="1">
        <v>1</v>
      </c>
    </row>
    <row r="9601" spans="1:3" x14ac:dyDescent="0.25">
      <c r="A9601" s="1" t="s">
        <v>9664</v>
      </c>
      <c r="B9601" s="1">
        <v>50336305</v>
      </c>
      <c r="C9601" s="1">
        <v>1</v>
      </c>
    </row>
    <row r="9602" spans="1:3" x14ac:dyDescent="0.25">
      <c r="A9602" s="1" t="s">
        <v>9665</v>
      </c>
      <c r="B9602" s="1">
        <v>50336304</v>
      </c>
      <c r="C9602" s="1">
        <v>1</v>
      </c>
    </row>
    <row r="9603" spans="1:3" x14ac:dyDescent="0.25">
      <c r="A9603" s="1" t="s">
        <v>9666</v>
      </c>
      <c r="B9603" s="1">
        <v>50336229</v>
      </c>
      <c r="C9603" s="1">
        <v>1</v>
      </c>
    </row>
    <row r="9604" spans="1:3" x14ac:dyDescent="0.25">
      <c r="A9604" s="1" t="s">
        <v>9667</v>
      </c>
      <c r="B9604" s="1">
        <v>50336225</v>
      </c>
      <c r="C9604" s="1">
        <v>1</v>
      </c>
    </row>
    <row r="9605" spans="1:3" x14ac:dyDescent="0.25">
      <c r="A9605" s="1" t="s">
        <v>9668</v>
      </c>
      <c r="B9605" s="1">
        <v>50336224</v>
      </c>
      <c r="C9605" s="1">
        <v>1</v>
      </c>
    </row>
    <row r="9606" spans="1:3" x14ac:dyDescent="0.25">
      <c r="A9606" s="1" t="s">
        <v>9669</v>
      </c>
      <c r="B9606" s="1">
        <v>50336226</v>
      </c>
      <c r="C9606" s="1">
        <v>1</v>
      </c>
    </row>
    <row r="9607" spans="1:3" x14ac:dyDescent="0.25">
      <c r="A9607" s="1" t="s">
        <v>9670</v>
      </c>
      <c r="B9607" s="1">
        <v>50336228</v>
      </c>
      <c r="C9607" s="1">
        <v>1</v>
      </c>
    </row>
    <row r="9608" spans="1:3" x14ac:dyDescent="0.25">
      <c r="A9608" s="1" t="s">
        <v>9671</v>
      </c>
      <c r="B9608" s="1">
        <v>50336227</v>
      </c>
      <c r="C9608" s="1">
        <v>1</v>
      </c>
    </row>
    <row r="9609" spans="1:3" x14ac:dyDescent="0.25">
      <c r="A9609" s="1" t="s">
        <v>9672</v>
      </c>
      <c r="B9609" s="1">
        <v>50336306</v>
      </c>
      <c r="C9609" s="1">
        <v>1</v>
      </c>
    </row>
    <row r="9610" spans="1:3" x14ac:dyDescent="0.25">
      <c r="A9610" s="1" t="s">
        <v>9673</v>
      </c>
      <c r="B9610" s="1">
        <v>50336404</v>
      </c>
      <c r="C9610" s="1">
        <v>1</v>
      </c>
    </row>
    <row r="9611" spans="1:3" x14ac:dyDescent="0.25">
      <c r="A9611" s="1" t="s">
        <v>9674</v>
      </c>
      <c r="B9611" s="1">
        <v>50336403</v>
      </c>
      <c r="C9611" s="1">
        <v>1</v>
      </c>
    </row>
    <row r="9612" spans="1:3" x14ac:dyDescent="0.25">
      <c r="A9612" s="1" t="s">
        <v>9675</v>
      </c>
      <c r="B9612" s="1">
        <v>50336501</v>
      </c>
      <c r="C9612" s="1">
        <v>1</v>
      </c>
    </row>
    <row r="9613" spans="1:3" x14ac:dyDescent="0.25">
      <c r="A9613" s="1" t="s">
        <v>9676</v>
      </c>
      <c r="B9613" s="1">
        <v>50336601</v>
      </c>
      <c r="C9613" s="1">
        <v>1</v>
      </c>
    </row>
    <row r="9614" spans="1:3" x14ac:dyDescent="0.25">
      <c r="A9614" s="1" t="s">
        <v>9677</v>
      </c>
      <c r="B9614" s="1">
        <v>50336502</v>
      </c>
      <c r="C9614" s="1">
        <v>1</v>
      </c>
    </row>
    <row r="9615" spans="1:3" x14ac:dyDescent="0.25">
      <c r="A9615" s="1" t="s">
        <v>9678</v>
      </c>
      <c r="B9615" s="1">
        <v>50336402</v>
      </c>
      <c r="C9615" s="1">
        <v>1</v>
      </c>
    </row>
    <row r="9616" spans="1:3" x14ac:dyDescent="0.25">
      <c r="A9616" s="1" t="s">
        <v>9679</v>
      </c>
      <c r="B9616" s="1">
        <v>50336308</v>
      </c>
      <c r="C9616" s="1">
        <v>1</v>
      </c>
    </row>
    <row r="9617" spans="1:3" x14ac:dyDescent="0.25">
      <c r="A9617" s="1" t="s">
        <v>9680</v>
      </c>
      <c r="B9617" s="1">
        <v>50336307</v>
      </c>
      <c r="C9617" s="1">
        <v>1</v>
      </c>
    </row>
    <row r="9618" spans="1:3" x14ac:dyDescent="0.25">
      <c r="A9618" s="1" t="s">
        <v>9681</v>
      </c>
      <c r="B9618" s="1">
        <v>50336309</v>
      </c>
      <c r="C9618" s="1">
        <v>1</v>
      </c>
    </row>
    <row r="9619" spans="1:3" x14ac:dyDescent="0.25">
      <c r="A9619" s="1" t="s">
        <v>9682</v>
      </c>
      <c r="B9619" s="1">
        <v>50336401</v>
      </c>
      <c r="C9619" s="1">
        <v>1</v>
      </c>
    </row>
    <row r="9620" spans="1:3" x14ac:dyDescent="0.25">
      <c r="A9620" s="1" t="s">
        <v>9683</v>
      </c>
      <c r="B9620" s="1">
        <v>50336310</v>
      </c>
      <c r="C9620" s="1">
        <v>1</v>
      </c>
    </row>
    <row r="9621" spans="1:3" x14ac:dyDescent="0.25">
      <c r="A9621" s="1" t="s">
        <v>9684</v>
      </c>
      <c r="B9621" s="1">
        <v>50341711</v>
      </c>
      <c r="C9621" s="1">
        <v>1</v>
      </c>
    </row>
    <row r="9622" spans="1:3" x14ac:dyDescent="0.25">
      <c r="A9622" s="1" t="s">
        <v>9685</v>
      </c>
      <c r="B9622" s="1">
        <v>50341710</v>
      </c>
      <c r="C9622" s="1">
        <v>1</v>
      </c>
    </row>
    <row r="9623" spans="1:3" x14ac:dyDescent="0.25">
      <c r="A9623" s="1" t="s">
        <v>9686</v>
      </c>
      <c r="B9623" s="1">
        <v>50341712</v>
      </c>
      <c r="C9623" s="1">
        <v>1</v>
      </c>
    </row>
    <row r="9624" spans="1:3" x14ac:dyDescent="0.25">
      <c r="A9624" s="1" t="s">
        <v>9687</v>
      </c>
      <c r="B9624" s="1">
        <v>50341714</v>
      </c>
      <c r="C9624" s="1">
        <v>1</v>
      </c>
    </row>
    <row r="9625" spans="1:3" x14ac:dyDescent="0.25">
      <c r="A9625" s="1" t="s">
        <v>9688</v>
      </c>
      <c r="B9625" s="1">
        <v>50341713</v>
      </c>
      <c r="C9625" s="1">
        <v>1</v>
      </c>
    </row>
    <row r="9626" spans="1:3" x14ac:dyDescent="0.25">
      <c r="A9626" s="1" t="s">
        <v>9689</v>
      </c>
      <c r="B9626" s="1">
        <v>50341709</v>
      </c>
      <c r="C9626" s="1">
        <v>1</v>
      </c>
    </row>
    <row r="9627" spans="1:3" x14ac:dyDescent="0.25">
      <c r="A9627" s="1" t="s">
        <v>9690</v>
      </c>
      <c r="B9627" s="1">
        <v>50341705</v>
      </c>
      <c r="C9627" s="1">
        <v>1</v>
      </c>
    </row>
    <row r="9628" spans="1:3" x14ac:dyDescent="0.25">
      <c r="A9628" s="1" t="s">
        <v>9691</v>
      </c>
      <c r="B9628" s="1">
        <v>50341704</v>
      </c>
      <c r="C9628" s="1">
        <v>1</v>
      </c>
    </row>
    <row r="9629" spans="1:3" x14ac:dyDescent="0.25">
      <c r="A9629" s="1" t="s">
        <v>9692</v>
      </c>
      <c r="B9629" s="1">
        <v>50341706</v>
      </c>
      <c r="C9629" s="1">
        <v>1</v>
      </c>
    </row>
    <row r="9630" spans="1:3" x14ac:dyDescent="0.25">
      <c r="A9630" s="1" t="s">
        <v>9693</v>
      </c>
      <c r="B9630" s="1">
        <v>50341708</v>
      </c>
      <c r="C9630" s="1">
        <v>1</v>
      </c>
    </row>
    <row r="9631" spans="1:3" x14ac:dyDescent="0.25">
      <c r="A9631" s="1" t="s">
        <v>9694</v>
      </c>
      <c r="B9631" s="1">
        <v>50341707</v>
      </c>
      <c r="C9631" s="1">
        <v>1</v>
      </c>
    </row>
    <row r="9632" spans="1:3" x14ac:dyDescent="0.25">
      <c r="A9632" s="1" t="s">
        <v>9695</v>
      </c>
      <c r="B9632" s="1">
        <v>50341715</v>
      </c>
      <c r="C9632" s="1">
        <v>1</v>
      </c>
    </row>
    <row r="9633" spans="1:3" x14ac:dyDescent="0.25">
      <c r="A9633" s="1" t="s">
        <v>9696</v>
      </c>
      <c r="B9633" s="1">
        <v>50341808</v>
      </c>
      <c r="C9633" s="1">
        <v>1</v>
      </c>
    </row>
    <row r="9634" spans="1:3" x14ac:dyDescent="0.25">
      <c r="A9634" s="1" t="s">
        <v>9697</v>
      </c>
      <c r="B9634" s="1">
        <v>50341807</v>
      </c>
      <c r="C9634" s="1">
        <v>1</v>
      </c>
    </row>
    <row r="9635" spans="1:3" x14ac:dyDescent="0.25">
      <c r="A9635" s="1" t="s">
        <v>9698</v>
      </c>
      <c r="B9635" s="1">
        <v>50341809</v>
      </c>
      <c r="C9635" s="1">
        <v>1</v>
      </c>
    </row>
    <row r="9636" spans="1:3" x14ac:dyDescent="0.25">
      <c r="A9636" s="1" t="s">
        <v>9699</v>
      </c>
      <c r="B9636" s="1">
        <v>50341811</v>
      </c>
      <c r="C9636" s="1">
        <v>1</v>
      </c>
    </row>
    <row r="9637" spans="1:3" x14ac:dyDescent="0.25">
      <c r="A9637" s="1" t="s">
        <v>9700</v>
      </c>
      <c r="B9637" s="1">
        <v>50341810</v>
      </c>
      <c r="C9637" s="1">
        <v>1</v>
      </c>
    </row>
    <row r="9638" spans="1:3" x14ac:dyDescent="0.25">
      <c r="A9638" s="1" t="s">
        <v>9701</v>
      </c>
      <c r="B9638" s="1">
        <v>50341806</v>
      </c>
      <c r="C9638" s="1">
        <v>1</v>
      </c>
    </row>
    <row r="9639" spans="1:3" x14ac:dyDescent="0.25">
      <c r="A9639" s="1" t="s">
        <v>9702</v>
      </c>
      <c r="B9639" s="1">
        <v>50341802</v>
      </c>
      <c r="C9639" s="1">
        <v>1</v>
      </c>
    </row>
    <row r="9640" spans="1:3" x14ac:dyDescent="0.25">
      <c r="A9640" s="1" t="s">
        <v>9703</v>
      </c>
      <c r="B9640" s="1">
        <v>50341801</v>
      </c>
      <c r="C9640" s="1">
        <v>1</v>
      </c>
    </row>
    <row r="9641" spans="1:3" x14ac:dyDescent="0.25">
      <c r="A9641" s="1" t="s">
        <v>9704</v>
      </c>
      <c r="B9641" s="1">
        <v>50341803</v>
      </c>
      <c r="C9641" s="1">
        <v>1</v>
      </c>
    </row>
    <row r="9642" spans="1:3" x14ac:dyDescent="0.25">
      <c r="A9642" s="1" t="s">
        <v>9705</v>
      </c>
      <c r="B9642" s="1">
        <v>50341805</v>
      </c>
      <c r="C9642" s="1">
        <v>1</v>
      </c>
    </row>
    <row r="9643" spans="1:3" x14ac:dyDescent="0.25">
      <c r="A9643" s="1" t="s">
        <v>9706</v>
      </c>
      <c r="B9643" s="1">
        <v>50341804</v>
      </c>
      <c r="C9643" s="1">
        <v>1</v>
      </c>
    </row>
    <row r="9644" spans="1:3" x14ac:dyDescent="0.25">
      <c r="A9644" s="1" t="s">
        <v>9707</v>
      </c>
      <c r="B9644" s="1">
        <v>50341703</v>
      </c>
      <c r="C9644" s="1">
        <v>1</v>
      </c>
    </row>
    <row r="9645" spans="1:3" x14ac:dyDescent="0.25">
      <c r="A9645" s="1" t="s">
        <v>9708</v>
      </c>
      <c r="B9645" s="1">
        <v>50341642</v>
      </c>
      <c r="C9645" s="1">
        <v>1</v>
      </c>
    </row>
    <row r="9646" spans="1:3" x14ac:dyDescent="0.25">
      <c r="A9646" s="1" t="s">
        <v>9709</v>
      </c>
      <c r="B9646" s="1">
        <v>50341641</v>
      </c>
      <c r="C9646" s="1">
        <v>1</v>
      </c>
    </row>
    <row r="9647" spans="1:3" x14ac:dyDescent="0.25">
      <c r="A9647" s="1" t="s">
        <v>9710</v>
      </c>
      <c r="B9647" s="1">
        <v>50341643</v>
      </c>
      <c r="C9647" s="1">
        <v>1</v>
      </c>
    </row>
    <row r="9648" spans="1:3" x14ac:dyDescent="0.25">
      <c r="A9648" s="1" t="s">
        <v>9711</v>
      </c>
      <c r="B9648" s="1">
        <v>50341645</v>
      </c>
      <c r="C9648" s="1">
        <v>1</v>
      </c>
    </row>
    <row r="9649" spans="1:3" x14ac:dyDescent="0.25">
      <c r="A9649" s="1" t="s">
        <v>9712</v>
      </c>
      <c r="B9649" s="1">
        <v>50341644</v>
      </c>
      <c r="C9649" s="1">
        <v>1</v>
      </c>
    </row>
    <row r="9650" spans="1:3" x14ac:dyDescent="0.25">
      <c r="A9650" s="1" t="s">
        <v>9713</v>
      </c>
      <c r="B9650" s="1">
        <v>50341640</v>
      </c>
      <c r="C9650" s="1">
        <v>1</v>
      </c>
    </row>
    <row r="9651" spans="1:3" x14ac:dyDescent="0.25">
      <c r="A9651" s="1" t="s">
        <v>9714</v>
      </c>
      <c r="B9651" s="1">
        <v>50341636</v>
      </c>
      <c r="C9651" s="1">
        <v>1</v>
      </c>
    </row>
    <row r="9652" spans="1:3" x14ac:dyDescent="0.25">
      <c r="A9652" s="1" t="s">
        <v>9715</v>
      </c>
      <c r="B9652" s="1">
        <v>50341635</v>
      </c>
      <c r="C9652" s="1">
        <v>1</v>
      </c>
    </row>
    <row r="9653" spans="1:3" x14ac:dyDescent="0.25">
      <c r="A9653" s="1" t="s">
        <v>9716</v>
      </c>
      <c r="B9653" s="1">
        <v>50341637</v>
      </c>
      <c r="C9653" s="1">
        <v>1</v>
      </c>
    </row>
    <row r="9654" spans="1:3" x14ac:dyDescent="0.25">
      <c r="A9654" s="1" t="s">
        <v>9717</v>
      </c>
      <c r="B9654" s="1">
        <v>50341639</v>
      </c>
      <c r="C9654" s="1">
        <v>1</v>
      </c>
    </row>
    <row r="9655" spans="1:3" x14ac:dyDescent="0.25">
      <c r="A9655" s="1" t="s">
        <v>9718</v>
      </c>
      <c r="B9655" s="1">
        <v>50341638</v>
      </c>
      <c r="C9655" s="1">
        <v>1</v>
      </c>
    </row>
    <row r="9656" spans="1:3" x14ac:dyDescent="0.25">
      <c r="A9656" s="1" t="s">
        <v>9719</v>
      </c>
      <c r="B9656" s="1">
        <v>50341646</v>
      </c>
      <c r="C9656" s="1">
        <v>1</v>
      </c>
    </row>
    <row r="9657" spans="1:3" x14ac:dyDescent="0.25">
      <c r="A9657" s="1" t="s">
        <v>9720</v>
      </c>
      <c r="B9657" s="1">
        <v>50341654</v>
      </c>
      <c r="C9657" s="1">
        <v>1</v>
      </c>
    </row>
    <row r="9658" spans="1:3" x14ac:dyDescent="0.25">
      <c r="A9658" s="1" t="s">
        <v>9721</v>
      </c>
      <c r="B9658" s="1">
        <v>50341653</v>
      </c>
      <c r="C9658" s="1">
        <v>1</v>
      </c>
    </row>
    <row r="9659" spans="1:3" x14ac:dyDescent="0.25">
      <c r="A9659" s="1" t="s">
        <v>9722</v>
      </c>
      <c r="B9659" s="1">
        <v>50341655</v>
      </c>
      <c r="C9659" s="1">
        <v>1</v>
      </c>
    </row>
    <row r="9660" spans="1:3" x14ac:dyDescent="0.25">
      <c r="A9660" s="1" t="s">
        <v>9723</v>
      </c>
      <c r="B9660" s="1">
        <v>50341702</v>
      </c>
      <c r="C9660" s="1">
        <v>1</v>
      </c>
    </row>
    <row r="9661" spans="1:3" x14ac:dyDescent="0.25">
      <c r="A9661" s="1" t="s">
        <v>9724</v>
      </c>
      <c r="B9661" s="1">
        <v>50341701</v>
      </c>
      <c r="C9661" s="1">
        <v>1</v>
      </c>
    </row>
    <row r="9662" spans="1:3" x14ac:dyDescent="0.25">
      <c r="A9662" s="1" t="s">
        <v>9725</v>
      </c>
      <c r="B9662" s="1">
        <v>50341652</v>
      </c>
      <c r="C9662" s="1">
        <v>1</v>
      </c>
    </row>
    <row r="9663" spans="1:3" x14ac:dyDescent="0.25">
      <c r="A9663" s="1" t="s">
        <v>9726</v>
      </c>
      <c r="B9663" s="1">
        <v>50341648</v>
      </c>
      <c r="C9663" s="1">
        <v>1</v>
      </c>
    </row>
    <row r="9664" spans="1:3" x14ac:dyDescent="0.25">
      <c r="A9664" s="1" t="s">
        <v>9727</v>
      </c>
      <c r="B9664" s="1">
        <v>50341647</v>
      </c>
      <c r="C9664" s="1">
        <v>1</v>
      </c>
    </row>
    <row r="9665" spans="1:3" x14ac:dyDescent="0.25">
      <c r="A9665" s="1" t="s">
        <v>9728</v>
      </c>
      <c r="B9665" s="1">
        <v>50341649</v>
      </c>
      <c r="C9665" s="1">
        <v>1</v>
      </c>
    </row>
    <row r="9666" spans="1:3" x14ac:dyDescent="0.25">
      <c r="A9666" s="1" t="s">
        <v>9729</v>
      </c>
      <c r="B9666" s="1">
        <v>50341651</v>
      </c>
      <c r="C9666" s="1">
        <v>1</v>
      </c>
    </row>
    <row r="9667" spans="1:3" x14ac:dyDescent="0.25">
      <c r="A9667" s="1" t="s">
        <v>9730</v>
      </c>
      <c r="B9667" s="1">
        <v>50341650</v>
      </c>
      <c r="C9667" s="1">
        <v>1</v>
      </c>
    </row>
    <row r="9668" spans="1:3" x14ac:dyDescent="0.25">
      <c r="A9668" s="1" t="s">
        <v>9731</v>
      </c>
      <c r="B9668" s="1">
        <v>50341812</v>
      </c>
      <c r="C9668" s="1">
        <v>1</v>
      </c>
    </row>
    <row r="9669" spans="1:3" x14ac:dyDescent="0.25">
      <c r="A9669" s="1" t="s">
        <v>9732</v>
      </c>
      <c r="B9669" s="1">
        <v>50342208</v>
      </c>
      <c r="C9669" s="1">
        <v>1</v>
      </c>
    </row>
    <row r="9670" spans="1:3" x14ac:dyDescent="0.25">
      <c r="A9670" s="1" t="s">
        <v>9733</v>
      </c>
      <c r="B9670" s="1">
        <v>50342207</v>
      </c>
      <c r="C9670" s="1">
        <v>1</v>
      </c>
    </row>
    <row r="9671" spans="1:3" x14ac:dyDescent="0.25">
      <c r="A9671" s="1" t="s">
        <v>9734</v>
      </c>
      <c r="B9671" s="1">
        <v>50342209</v>
      </c>
      <c r="C9671" s="1">
        <v>1</v>
      </c>
    </row>
    <row r="9672" spans="1:3" x14ac:dyDescent="0.25">
      <c r="A9672" s="1" t="s">
        <v>9735</v>
      </c>
      <c r="B9672" s="1">
        <v>50342211</v>
      </c>
      <c r="C9672" s="1">
        <v>1</v>
      </c>
    </row>
    <row r="9673" spans="1:3" x14ac:dyDescent="0.25">
      <c r="A9673" s="1" t="s">
        <v>9736</v>
      </c>
      <c r="B9673" s="1">
        <v>50342210</v>
      </c>
      <c r="C9673" s="1">
        <v>1</v>
      </c>
    </row>
    <row r="9674" spans="1:3" x14ac:dyDescent="0.25">
      <c r="A9674" s="1" t="s">
        <v>9737</v>
      </c>
      <c r="B9674" s="1">
        <v>50342206</v>
      </c>
      <c r="C9674" s="1">
        <v>1</v>
      </c>
    </row>
    <row r="9675" spans="1:3" x14ac:dyDescent="0.25">
      <c r="A9675" s="1" t="s">
        <v>9738</v>
      </c>
      <c r="B9675" s="1">
        <v>50342202</v>
      </c>
      <c r="C9675" s="1">
        <v>1</v>
      </c>
    </row>
    <row r="9676" spans="1:3" x14ac:dyDescent="0.25">
      <c r="A9676" s="1" t="s">
        <v>9739</v>
      </c>
      <c r="B9676" s="1">
        <v>50342201</v>
      </c>
      <c r="C9676" s="1">
        <v>1</v>
      </c>
    </row>
    <row r="9677" spans="1:3" x14ac:dyDescent="0.25">
      <c r="A9677" s="1" t="s">
        <v>9740</v>
      </c>
      <c r="B9677" s="1">
        <v>50342203</v>
      </c>
      <c r="C9677" s="1">
        <v>1</v>
      </c>
    </row>
    <row r="9678" spans="1:3" x14ac:dyDescent="0.25">
      <c r="A9678" s="1" t="s">
        <v>9741</v>
      </c>
      <c r="B9678" s="1">
        <v>50342205</v>
      </c>
      <c r="C9678" s="1">
        <v>1</v>
      </c>
    </row>
    <row r="9679" spans="1:3" x14ac:dyDescent="0.25">
      <c r="A9679" s="1" t="s">
        <v>9742</v>
      </c>
      <c r="B9679" s="1">
        <v>50342204</v>
      </c>
      <c r="C9679" s="1">
        <v>1</v>
      </c>
    </row>
    <row r="9680" spans="1:3" x14ac:dyDescent="0.25">
      <c r="A9680" s="1" t="s">
        <v>9743</v>
      </c>
      <c r="B9680" s="1">
        <v>50342212</v>
      </c>
      <c r="C9680" s="1">
        <v>1</v>
      </c>
    </row>
    <row r="9681" spans="1:3" x14ac:dyDescent="0.25">
      <c r="A9681" s="1" t="s">
        <v>9744</v>
      </c>
      <c r="B9681" s="1">
        <v>50342401</v>
      </c>
      <c r="C9681" s="1">
        <v>1</v>
      </c>
    </row>
    <row r="9682" spans="1:3" x14ac:dyDescent="0.25">
      <c r="A9682" s="1" t="s">
        <v>9745</v>
      </c>
      <c r="B9682" s="1">
        <v>50342304</v>
      </c>
      <c r="C9682" s="1">
        <v>1</v>
      </c>
    </row>
    <row r="9683" spans="1:3" x14ac:dyDescent="0.25">
      <c r="A9683" s="1" t="s">
        <v>9746</v>
      </c>
      <c r="B9683" s="1">
        <v>50342402</v>
      </c>
      <c r="C9683" s="1">
        <v>1</v>
      </c>
    </row>
    <row r="9684" spans="1:3" x14ac:dyDescent="0.25">
      <c r="A9684" s="1" t="s">
        <v>9747</v>
      </c>
      <c r="B9684" s="1">
        <v>50342404</v>
      </c>
      <c r="C9684" s="1">
        <v>1</v>
      </c>
    </row>
    <row r="9685" spans="1:3" x14ac:dyDescent="0.25">
      <c r="A9685" s="1" t="s">
        <v>9748</v>
      </c>
      <c r="B9685" s="1">
        <v>50342403</v>
      </c>
      <c r="C9685" s="1">
        <v>1</v>
      </c>
    </row>
    <row r="9686" spans="1:3" x14ac:dyDescent="0.25">
      <c r="A9686" s="1" t="s">
        <v>9749</v>
      </c>
      <c r="B9686" s="1">
        <v>50342303</v>
      </c>
      <c r="C9686" s="1">
        <v>1</v>
      </c>
    </row>
    <row r="9687" spans="1:3" x14ac:dyDescent="0.25">
      <c r="A9687" s="1" t="s">
        <v>9750</v>
      </c>
      <c r="B9687" s="1">
        <v>50342214</v>
      </c>
      <c r="C9687" s="1">
        <v>1</v>
      </c>
    </row>
    <row r="9688" spans="1:3" x14ac:dyDescent="0.25">
      <c r="A9688" s="1" t="s">
        <v>9751</v>
      </c>
      <c r="B9688" s="1">
        <v>50342213</v>
      </c>
      <c r="C9688" s="1">
        <v>1</v>
      </c>
    </row>
    <row r="9689" spans="1:3" x14ac:dyDescent="0.25">
      <c r="A9689" s="1" t="s">
        <v>9752</v>
      </c>
      <c r="B9689" s="1">
        <v>50342215</v>
      </c>
      <c r="C9689" s="1">
        <v>1</v>
      </c>
    </row>
    <row r="9690" spans="1:3" x14ac:dyDescent="0.25">
      <c r="A9690" s="1" t="s">
        <v>9753</v>
      </c>
      <c r="B9690" s="1">
        <v>50342302</v>
      </c>
      <c r="C9690" s="1">
        <v>1</v>
      </c>
    </row>
    <row r="9691" spans="1:3" x14ac:dyDescent="0.25">
      <c r="A9691" s="1" t="s">
        <v>9754</v>
      </c>
      <c r="B9691" s="1">
        <v>50342301</v>
      </c>
      <c r="C9691" s="1">
        <v>1</v>
      </c>
    </row>
    <row r="9692" spans="1:3" x14ac:dyDescent="0.25">
      <c r="A9692" s="1" t="s">
        <v>9755</v>
      </c>
      <c r="B9692" s="1">
        <v>50342104</v>
      </c>
      <c r="C9692" s="1">
        <v>1</v>
      </c>
    </row>
    <row r="9693" spans="1:3" x14ac:dyDescent="0.25">
      <c r="A9693" s="1" t="s">
        <v>2316</v>
      </c>
      <c r="B9693" s="1">
        <v>50342003</v>
      </c>
      <c r="C9693" s="1">
        <v>1</v>
      </c>
    </row>
    <row r="9694" spans="1:3" x14ac:dyDescent="0.25">
      <c r="A9694" s="1" t="s">
        <v>9756</v>
      </c>
      <c r="B9694" s="1">
        <v>50342002</v>
      </c>
      <c r="C9694" s="1">
        <v>1</v>
      </c>
    </row>
    <row r="9695" spans="1:3" x14ac:dyDescent="0.25">
      <c r="A9695" s="1" t="s">
        <v>9757</v>
      </c>
      <c r="B9695" s="1">
        <v>50342004</v>
      </c>
      <c r="C9695" s="1">
        <v>1</v>
      </c>
    </row>
    <row r="9696" spans="1:3" x14ac:dyDescent="0.25">
      <c r="A9696" s="1" t="s">
        <v>9758</v>
      </c>
      <c r="B9696" s="1">
        <v>50342006</v>
      </c>
      <c r="C9696" s="1">
        <v>1</v>
      </c>
    </row>
    <row r="9697" spans="1:3" x14ac:dyDescent="0.25">
      <c r="A9697" s="1" t="s">
        <v>9759</v>
      </c>
      <c r="B9697" s="1">
        <v>50342005</v>
      </c>
      <c r="C9697" s="1">
        <v>1</v>
      </c>
    </row>
    <row r="9698" spans="1:3" x14ac:dyDescent="0.25">
      <c r="A9698" s="1" t="s">
        <v>9760</v>
      </c>
      <c r="B9698" s="1">
        <v>50342001</v>
      </c>
      <c r="C9698" s="1">
        <v>1</v>
      </c>
    </row>
    <row r="9699" spans="1:3" x14ac:dyDescent="0.25">
      <c r="A9699" s="1" t="s">
        <v>9761</v>
      </c>
      <c r="B9699" s="1">
        <v>50341814</v>
      </c>
      <c r="C9699" s="1">
        <v>1</v>
      </c>
    </row>
    <row r="9700" spans="1:3" x14ac:dyDescent="0.25">
      <c r="A9700" s="1" t="s">
        <v>9762</v>
      </c>
      <c r="B9700" s="1">
        <v>50341813</v>
      </c>
      <c r="C9700" s="1">
        <v>1</v>
      </c>
    </row>
    <row r="9701" spans="1:3" x14ac:dyDescent="0.25">
      <c r="A9701" s="1" t="s">
        <v>9763</v>
      </c>
      <c r="B9701" s="1">
        <v>50341901</v>
      </c>
      <c r="C9701" s="1">
        <v>1</v>
      </c>
    </row>
    <row r="9702" spans="1:3" x14ac:dyDescent="0.25">
      <c r="A9702" s="1" t="s">
        <v>9764</v>
      </c>
      <c r="B9702" s="1">
        <v>50341903</v>
      </c>
      <c r="C9702" s="1">
        <v>1</v>
      </c>
    </row>
    <row r="9703" spans="1:3" x14ac:dyDescent="0.25">
      <c r="A9703" s="1" t="s">
        <v>9765</v>
      </c>
      <c r="B9703" s="1">
        <v>50341902</v>
      </c>
      <c r="C9703" s="1">
        <v>1</v>
      </c>
    </row>
    <row r="9704" spans="1:3" x14ac:dyDescent="0.25">
      <c r="A9704" s="1" t="s">
        <v>9766</v>
      </c>
      <c r="B9704" s="1">
        <v>50342007</v>
      </c>
      <c r="C9704" s="1">
        <v>1</v>
      </c>
    </row>
    <row r="9705" spans="1:3" x14ac:dyDescent="0.25">
      <c r="A9705" s="1" t="s">
        <v>9767</v>
      </c>
      <c r="B9705" s="1">
        <v>50342015</v>
      </c>
      <c r="C9705" s="1">
        <v>1</v>
      </c>
    </row>
    <row r="9706" spans="1:3" x14ac:dyDescent="0.25">
      <c r="A9706" s="1" t="s">
        <v>9768</v>
      </c>
      <c r="B9706" s="1">
        <v>50342014</v>
      </c>
      <c r="C9706" s="1">
        <v>1</v>
      </c>
    </row>
    <row r="9707" spans="1:3" x14ac:dyDescent="0.25">
      <c r="A9707" s="1" t="s">
        <v>9769</v>
      </c>
      <c r="B9707" s="1">
        <v>50342101</v>
      </c>
      <c r="C9707" s="1">
        <v>1</v>
      </c>
    </row>
    <row r="9708" spans="1:3" x14ac:dyDescent="0.25">
      <c r="A9708" s="1" t="s">
        <v>9770</v>
      </c>
      <c r="B9708" s="1">
        <v>50342103</v>
      </c>
      <c r="C9708" s="1">
        <v>1</v>
      </c>
    </row>
    <row r="9709" spans="1:3" x14ac:dyDescent="0.25">
      <c r="A9709" s="1" t="s">
        <v>9771</v>
      </c>
      <c r="B9709" s="1">
        <v>50342102</v>
      </c>
      <c r="C9709" s="1">
        <v>1</v>
      </c>
    </row>
    <row r="9710" spans="1:3" x14ac:dyDescent="0.25">
      <c r="A9710" s="1" t="s">
        <v>9772</v>
      </c>
      <c r="B9710" s="1">
        <v>50342013</v>
      </c>
      <c r="C9710" s="1">
        <v>1</v>
      </c>
    </row>
    <row r="9711" spans="1:3" x14ac:dyDescent="0.25">
      <c r="A9711" s="1" t="s">
        <v>9773</v>
      </c>
      <c r="B9711" s="1">
        <v>50342009</v>
      </c>
      <c r="C9711" s="1">
        <v>1</v>
      </c>
    </row>
    <row r="9712" spans="1:3" x14ac:dyDescent="0.25">
      <c r="A9712" s="1" t="s">
        <v>9774</v>
      </c>
      <c r="B9712" s="1">
        <v>50342008</v>
      </c>
      <c r="C9712" s="1">
        <v>1</v>
      </c>
    </row>
    <row r="9713" spans="1:3" x14ac:dyDescent="0.25">
      <c r="A9713" s="1" t="s">
        <v>9775</v>
      </c>
      <c r="B9713" s="1">
        <v>50342010</v>
      </c>
      <c r="C9713" s="1">
        <v>1</v>
      </c>
    </row>
    <row r="9714" spans="1:3" x14ac:dyDescent="0.25">
      <c r="A9714" s="1" t="s">
        <v>9776</v>
      </c>
      <c r="B9714" s="1">
        <v>50342012</v>
      </c>
      <c r="C9714" s="1">
        <v>1</v>
      </c>
    </row>
    <row r="9715" spans="1:3" x14ac:dyDescent="0.25">
      <c r="A9715" s="1" t="s">
        <v>9777</v>
      </c>
      <c r="B9715" s="1">
        <v>50342011</v>
      </c>
      <c r="C9715" s="1">
        <v>1</v>
      </c>
    </row>
    <row r="9716" spans="1:3" x14ac:dyDescent="0.25">
      <c r="A9716" s="1" t="s">
        <v>9778</v>
      </c>
      <c r="B9716" s="1">
        <v>50341634</v>
      </c>
      <c r="C9716" s="1">
        <v>1</v>
      </c>
    </row>
    <row r="9717" spans="1:3" x14ac:dyDescent="0.25">
      <c r="A9717" s="1" t="s">
        <v>9779</v>
      </c>
      <c r="B9717" s="1">
        <v>50341566</v>
      </c>
      <c r="C9717" s="1">
        <v>1</v>
      </c>
    </row>
    <row r="9718" spans="1:3" x14ac:dyDescent="0.25">
      <c r="A9718" s="1" t="s">
        <v>9780</v>
      </c>
      <c r="B9718" s="1">
        <v>50341565</v>
      </c>
      <c r="C9718" s="1">
        <v>1</v>
      </c>
    </row>
    <row r="9719" spans="1:3" x14ac:dyDescent="0.25">
      <c r="A9719" s="1" t="s">
        <v>9781</v>
      </c>
      <c r="B9719" s="1">
        <v>50341567</v>
      </c>
      <c r="C9719" s="1">
        <v>1</v>
      </c>
    </row>
    <row r="9720" spans="1:3" x14ac:dyDescent="0.25">
      <c r="A9720" s="1" t="s">
        <v>9782</v>
      </c>
      <c r="B9720" s="1">
        <v>50341569</v>
      </c>
      <c r="C9720" s="1">
        <v>1</v>
      </c>
    </row>
    <row r="9721" spans="1:3" x14ac:dyDescent="0.25">
      <c r="A9721" s="1" t="s">
        <v>9783</v>
      </c>
      <c r="B9721" s="1">
        <v>50341568</v>
      </c>
      <c r="C9721" s="1">
        <v>1</v>
      </c>
    </row>
    <row r="9722" spans="1:3" x14ac:dyDescent="0.25">
      <c r="A9722" s="1" t="s">
        <v>9784</v>
      </c>
      <c r="B9722" s="1">
        <v>50341564</v>
      </c>
      <c r="C9722" s="1">
        <v>1</v>
      </c>
    </row>
    <row r="9723" spans="1:3" x14ac:dyDescent="0.25">
      <c r="A9723" s="1" t="s">
        <v>9785</v>
      </c>
      <c r="B9723" s="1">
        <v>50341560</v>
      </c>
      <c r="C9723" s="1">
        <v>1</v>
      </c>
    </row>
    <row r="9724" spans="1:3" x14ac:dyDescent="0.25">
      <c r="A9724" s="1" t="s">
        <v>9786</v>
      </c>
      <c r="B9724" s="1">
        <v>50341559</v>
      </c>
      <c r="C9724" s="1">
        <v>1</v>
      </c>
    </row>
    <row r="9725" spans="1:3" x14ac:dyDescent="0.25">
      <c r="A9725" s="1" t="s">
        <v>9787</v>
      </c>
      <c r="B9725" s="1">
        <v>50341561</v>
      </c>
      <c r="C9725" s="1">
        <v>1</v>
      </c>
    </row>
    <row r="9726" spans="1:3" x14ac:dyDescent="0.25">
      <c r="A9726" s="1" t="s">
        <v>9788</v>
      </c>
      <c r="B9726" s="1">
        <v>50341563</v>
      </c>
      <c r="C9726" s="1">
        <v>1</v>
      </c>
    </row>
    <row r="9727" spans="1:3" x14ac:dyDescent="0.25">
      <c r="A9727" s="1" t="s">
        <v>9789</v>
      </c>
      <c r="B9727" s="1">
        <v>50341562</v>
      </c>
      <c r="C9727" s="1">
        <v>1</v>
      </c>
    </row>
    <row r="9728" spans="1:3" x14ac:dyDescent="0.25">
      <c r="A9728" s="1" t="s">
        <v>9790</v>
      </c>
      <c r="B9728" s="1">
        <v>50341570</v>
      </c>
      <c r="C9728" s="1">
        <v>1</v>
      </c>
    </row>
    <row r="9729" spans="1:3" x14ac:dyDescent="0.25">
      <c r="A9729" s="1" t="s">
        <v>9791</v>
      </c>
      <c r="B9729" s="1">
        <v>50341578</v>
      </c>
      <c r="C9729" s="1">
        <v>1</v>
      </c>
    </row>
    <row r="9730" spans="1:3" x14ac:dyDescent="0.25">
      <c r="A9730" s="1" t="s">
        <v>9792</v>
      </c>
      <c r="B9730" s="1">
        <v>50341577</v>
      </c>
      <c r="C9730" s="1">
        <v>1</v>
      </c>
    </row>
    <row r="9731" spans="1:3" x14ac:dyDescent="0.25">
      <c r="A9731" s="1" t="s">
        <v>9793</v>
      </c>
      <c r="B9731" s="1">
        <v>50341579</v>
      </c>
      <c r="C9731" s="1">
        <v>1</v>
      </c>
    </row>
    <row r="9732" spans="1:3" x14ac:dyDescent="0.25">
      <c r="A9732" s="1" t="s">
        <v>9794</v>
      </c>
      <c r="B9732" s="1">
        <v>50341581</v>
      </c>
      <c r="C9732" s="1">
        <v>1</v>
      </c>
    </row>
    <row r="9733" spans="1:3" x14ac:dyDescent="0.25">
      <c r="A9733" s="1" t="s">
        <v>9795</v>
      </c>
      <c r="B9733" s="1">
        <v>50341580</v>
      </c>
      <c r="C9733" s="1">
        <v>1</v>
      </c>
    </row>
    <row r="9734" spans="1:3" x14ac:dyDescent="0.25">
      <c r="A9734" s="1" t="s">
        <v>9796</v>
      </c>
      <c r="B9734" s="1">
        <v>50341576</v>
      </c>
      <c r="C9734" s="1">
        <v>1</v>
      </c>
    </row>
    <row r="9735" spans="1:3" x14ac:dyDescent="0.25">
      <c r="A9735" s="1" t="s">
        <v>9797</v>
      </c>
      <c r="B9735" s="1">
        <v>50341572</v>
      </c>
      <c r="C9735" s="1">
        <v>1</v>
      </c>
    </row>
    <row r="9736" spans="1:3" x14ac:dyDescent="0.25">
      <c r="A9736" s="1" t="s">
        <v>9798</v>
      </c>
      <c r="B9736" s="1">
        <v>50341571</v>
      </c>
      <c r="C9736" s="1">
        <v>1</v>
      </c>
    </row>
    <row r="9737" spans="1:3" x14ac:dyDescent="0.25">
      <c r="A9737" s="1" t="s">
        <v>9799</v>
      </c>
      <c r="B9737" s="1">
        <v>50341573</v>
      </c>
      <c r="C9737" s="1">
        <v>1</v>
      </c>
    </row>
    <row r="9738" spans="1:3" x14ac:dyDescent="0.25">
      <c r="A9738" s="1" t="s">
        <v>9800</v>
      </c>
      <c r="B9738" s="1">
        <v>50341575</v>
      </c>
      <c r="C9738" s="1">
        <v>1</v>
      </c>
    </row>
    <row r="9739" spans="1:3" x14ac:dyDescent="0.25">
      <c r="A9739" s="1" t="s">
        <v>9801</v>
      </c>
      <c r="B9739" s="1">
        <v>50341574</v>
      </c>
      <c r="C9739" s="1">
        <v>1</v>
      </c>
    </row>
    <row r="9740" spans="1:3" x14ac:dyDescent="0.25">
      <c r="A9740" s="1" t="s">
        <v>9802</v>
      </c>
      <c r="B9740" s="1">
        <v>50341558</v>
      </c>
      <c r="C9740" s="1">
        <v>1</v>
      </c>
    </row>
    <row r="9741" spans="1:3" x14ac:dyDescent="0.25">
      <c r="A9741" s="1" t="s">
        <v>9803</v>
      </c>
      <c r="B9741" s="1">
        <v>50341542</v>
      </c>
      <c r="C9741" s="1">
        <v>1</v>
      </c>
    </row>
    <row r="9742" spans="1:3" x14ac:dyDescent="0.25">
      <c r="A9742" s="1" t="s">
        <v>9804</v>
      </c>
      <c r="B9742" s="1">
        <v>50341541</v>
      </c>
      <c r="C9742" s="1">
        <v>1</v>
      </c>
    </row>
    <row r="9743" spans="1:3" x14ac:dyDescent="0.25">
      <c r="A9743" s="1" t="s">
        <v>9805</v>
      </c>
      <c r="B9743" s="1">
        <v>50341543</v>
      </c>
      <c r="C9743" s="1">
        <v>1</v>
      </c>
    </row>
    <row r="9744" spans="1:3" x14ac:dyDescent="0.25">
      <c r="A9744" s="1" t="s">
        <v>9806</v>
      </c>
      <c r="B9744" s="1">
        <v>50341545</v>
      </c>
      <c r="C9744" s="1">
        <v>1</v>
      </c>
    </row>
    <row r="9745" spans="1:3" x14ac:dyDescent="0.25">
      <c r="A9745" s="1" t="s">
        <v>9807</v>
      </c>
      <c r="B9745" s="1">
        <v>50341544</v>
      </c>
      <c r="C9745" s="1">
        <v>1</v>
      </c>
    </row>
    <row r="9746" spans="1:3" x14ac:dyDescent="0.25">
      <c r="A9746" s="1" t="s">
        <v>9808</v>
      </c>
      <c r="B9746" s="1">
        <v>50341540</v>
      </c>
      <c r="C9746" s="1">
        <v>1</v>
      </c>
    </row>
    <row r="9747" spans="1:3" x14ac:dyDescent="0.25">
      <c r="A9747" s="1" t="s">
        <v>9809</v>
      </c>
      <c r="B9747" s="1">
        <v>50341536</v>
      </c>
      <c r="C9747" s="1">
        <v>1</v>
      </c>
    </row>
    <row r="9748" spans="1:3" x14ac:dyDescent="0.25">
      <c r="A9748" s="1" t="s">
        <v>9810</v>
      </c>
      <c r="B9748" s="1">
        <v>50341535</v>
      </c>
      <c r="C9748" s="1">
        <v>1</v>
      </c>
    </row>
    <row r="9749" spans="1:3" x14ac:dyDescent="0.25">
      <c r="A9749" s="1" t="s">
        <v>9811</v>
      </c>
      <c r="B9749" s="1">
        <v>50341537</v>
      </c>
      <c r="C9749" s="1">
        <v>1</v>
      </c>
    </row>
    <row r="9750" spans="1:3" x14ac:dyDescent="0.25">
      <c r="A9750" s="1" t="s">
        <v>9812</v>
      </c>
      <c r="B9750" s="1">
        <v>50341539</v>
      </c>
      <c r="C9750" s="1">
        <v>1</v>
      </c>
    </row>
    <row r="9751" spans="1:3" x14ac:dyDescent="0.25">
      <c r="A9751" s="1" t="s">
        <v>9813</v>
      </c>
      <c r="B9751" s="1">
        <v>50341538</v>
      </c>
      <c r="C9751" s="1">
        <v>1</v>
      </c>
    </row>
    <row r="9752" spans="1:3" x14ac:dyDescent="0.25">
      <c r="A9752" s="1" t="s">
        <v>9814</v>
      </c>
      <c r="B9752" s="1">
        <v>50341546</v>
      </c>
      <c r="C9752" s="1">
        <v>1</v>
      </c>
    </row>
    <row r="9753" spans="1:3" x14ac:dyDescent="0.25">
      <c r="A9753" s="1" t="s">
        <v>9815</v>
      </c>
      <c r="B9753" s="1">
        <v>50341554</v>
      </c>
      <c r="C9753" s="1">
        <v>1</v>
      </c>
    </row>
    <row r="9754" spans="1:3" x14ac:dyDescent="0.25">
      <c r="A9754" s="1" t="s">
        <v>9816</v>
      </c>
      <c r="B9754" s="1">
        <v>50341553</v>
      </c>
      <c r="C9754" s="1">
        <v>1</v>
      </c>
    </row>
    <row r="9755" spans="1:3" x14ac:dyDescent="0.25">
      <c r="A9755" s="1" t="s">
        <v>9817</v>
      </c>
      <c r="B9755" s="1">
        <v>50341555</v>
      </c>
      <c r="C9755" s="1">
        <v>1</v>
      </c>
    </row>
    <row r="9756" spans="1:3" x14ac:dyDescent="0.25">
      <c r="A9756" s="1" t="s">
        <v>9818</v>
      </c>
      <c r="B9756" s="1">
        <v>50341557</v>
      </c>
      <c r="C9756" s="1">
        <v>1</v>
      </c>
    </row>
    <row r="9757" spans="1:3" x14ac:dyDescent="0.25">
      <c r="A9757" s="1" t="s">
        <v>9819</v>
      </c>
      <c r="B9757" s="1">
        <v>50341556</v>
      </c>
      <c r="C9757" s="1">
        <v>1</v>
      </c>
    </row>
    <row r="9758" spans="1:3" x14ac:dyDescent="0.25">
      <c r="A9758" s="1" t="s">
        <v>9820</v>
      </c>
      <c r="B9758" s="1">
        <v>50341552</v>
      </c>
      <c r="C9758" s="1">
        <v>1</v>
      </c>
    </row>
    <row r="9759" spans="1:3" x14ac:dyDescent="0.25">
      <c r="A9759" s="1" t="s">
        <v>9821</v>
      </c>
      <c r="B9759" s="1">
        <v>50341548</v>
      </c>
      <c r="C9759" s="1">
        <v>1</v>
      </c>
    </row>
    <row r="9760" spans="1:3" x14ac:dyDescent="0.25">
      <c r="A9760" s="1" t="s">
        <v>9822</v>
      </c>
      <c r="B9760" s="1">
        <v>50341547</v>
      </c>
      <c r="C9760" s="1">
        <v>1</v>
      </c>
    </row>
    <row r="9761" spans="1:3" x14ac:dyDescent="0.25">
      <c r="A9761" s="1" t="s">
        <v>9823</v>
      </c>
      <c r="B9761" s="1">
        <v>50341549</v>
      </c>
      <c r="C9761" s="1">
        <v>1</v>
      </c>
    </row>
    <row r="9762" spans="1:3" x14ac:dyDescent="0.25">
      <c r="A9762" s="1" t="s">
        <v>9824</v>
      </c>
      <c r="B9762" s="1">
        <v>50341551</v>
      </c>
      <c r="C9762" s="1">
        <v>1</v>
      </c>
    </row>
    <row r="9763" spans="1:3" x14ac:dyDescent="0.25">
      <c r="A9763" s="1" t="s">
        <v>9825</v>
      </c>
      <c r="B9763" s="1">
        <v>50341550</v>
      </c>
      <c r="C9763" s="1">
        <v>1</v>
      </c>
    </row>
    <row r="9764" spans="1:3" x14ac:dyDescent="0.25">
      <c r="A9764" s="1" t="s">
        <v>9826</v>
      </c>
      <c r="B9764" s="1">
        <v>50341582</v>
      </c>
      <c r="C9764" s="1">
        <v>1</v>
      </c>
    </row>
    <row r="9765" spans="1:3" x14ac:dyDescent="0.25">
      <c r="A9765" s="1" t="s">
        <v>9827</v>
      </c>
      <c r="B9765" s="1">
        <v>50341618</v>
      </c>
      <c r="C9765" s="1">
        <v>1</v>
      </c>
    </row>
    <row r="9766" spans="1:3" x14ac:dyDescent="0.25">
      <c r="A9766" s="1" t="s">
        <v>9828</v>
      </c>
      <c r="B9766" s="1">
        <v>50341617</v>
      </c>
      <c r="C9766" s="1">
        <v>1</v>
      </c>
    </row>
    <row r="9767" spans="1:3" x14ac:dyDescent="0.25">
      <c r="A9767" s="1" t="s">
        <v>9829</v>
      </c>
      <c r="B9767" s="1">
        <v>50341619</v>
      </c>
      <c r="C9767" s="1">
        <v>1</v>
      </c>
    </row>
    <row r="9768" spans="1:3" x14ac:dyDescent="0.25">
      <c r="A9768" s="1" t="s">
        <v>9830</v>
      </c>
      <c r="B9768" s="1">
        <v>50341621</v>
      </c>
      <c r="C9768" s="1">
        <v>1</v>
      </c>
    </row>
    <row r="9769" spans="1:3" x14ac:dyDescent="0.25">
      <c r="A9769" s="1" t="s">
        <v>9831</v>
      </c>
      <c r="B9769" s="1">
        <v>50341620</v>
      </c>
      <c r="C9769" s="1">
        <v>1</v>
      </c>
    </row>
    <row r="9770" spans="1:3" x14ac:dyDescent="0.25">
      <c r="A9770" s="1" t="s">
        <v>9832</v>
      </c>
      <c r="B9770" s="1">
        <v>50341616</v>
      </c>
      <c r="C9770" s="1">
        <v>1</v>
      </c>
    </row>
    <row r="9771" spans="1:3" x14ac:dyDescent="0.25">
      <c r="A9771" s="1" t="s">
        <v>9833</v>
      </c>
      <c r="B9771" s="1">
        <v>50341612</v>
      </c>
      <c r="C9771" s="1">
        <v>1</v>
      </c>
    </row>
    <row r="9772" spans="1:3" x14ac:dyDescent="0.25">
      <c r="A9772" s="1" t="s">
        <v>9834</v>
      </c>
      <c r="B9772" s="1">
        <v>50341611</v>
      </c>
      <c r="C9772" s="1">
        <v>1</v>
      </c>
    </row>
    <row r="9773" spans="1:3" x14ac:dyDescent="0.25">
      <c r="A9773" s="1" t="s">
        <v>9835</v>
      </c>
      <c r="B9773" s="1">
        <v>50341613</v>
      </c>
      <c r="C9773" s="1">
        <v>1</v>
      </c>
    </row>
    <row r="9774" spans="1:3" x14ac:dyDescent="0.25">
      <c r="A9774" s="1" t="s">
        <v>9836</v>
      </c>
      <c r="B9774" s="1">
        <v>50341615</v>
      </c>
      <c r="C9774" s="1">
        <v>1</v>
      </c>
    </row>
    <row r="9775" spans="1:3" x14ac:dyDescent="0.25">
      <c r="A9775" s="1" t="s">
        <v>9837</v>
      </c>
      <c r="B9775" s="1">
        <v>50341614</v>
      </c>
      <c r="C9775" s="1">
        <v>1</v>
      </c>
    </row>
    <row r="9776" spans="1:3" x14ac:dyDescent="0.25">
      <c r="A9776" s="1" t="s">
        <v>9838</v>
      </c>
      <c r="B9776" s="1">
        <v>50341622</v>
      </c>
      <c r="C9776" s="1">
        <v>1</v>
      </c>
    </row>
    <row r="9777" spans="1:3" x14ac:dyDescent="0.25">
      <c r="A9777" s="1" t="s">
        <v>9839</v>
      </c>
      <c r="B9777" s="1">
        <v>50341630</v>
      </c>
      <c r="C9777" s="1">
        <v>1</v>
      </c>
    </row>
    <row r="9778" spans="1:3" x14ac:dyDescent="0.25">
      <c r="A9778" s="1" t="s">
        <v>9840</v>
      </c>
      <c r="B9778" s="1">
        <v>50341629</v>
      </c>
      <c r="C9778" s="1">
        <v>1</v>
      </c>
    </row>
    <row r="9779" spans="1:3" x14ac:dyDescent="0.25">
      <c r="A9779" s="1" t="s">
        <v>9841</v>
      </c>
      <c r="B9779" s="1">
        <v>50341631</v>
      </c>
      <c r="C9779" s="1">
        <v>1</v>
      </c>
    </row>
    <row r="9780" spans="1:3" x14ac:dyDescent="0.25">
      <c r="A9780" s="1" t="s">
        <v>9842</v>
      </c>
      <c r="B9780" s="1">
        <v>50341633</v>
      </c>
      <c r="C9780" s="1">
        <v>1</v>
      </c>
    </row>
    <row r="9781" spans="1:3" x14ac:dyDescent="0.25">
      <c r="A9781" s="1" t="s">
        <v>9843</v>
      </c>
      <c r="B9781" s="1">
        <v>50341632</v>
      </c>
      <c r="C9781" s="1">
        <v>1</v>
      </c>
    </row>
    <row r="9782" spans="1:3" x14ac:dyDescent="0.25">
      <c r="A9782" s="1" t="s">
        <v>9844</v>
      </c>
      <c r="B9782" s="1">
        <v>50341628</v>
      </c>
      <c r="C9782" s="1">
        <v>1</v>
      </c>
    </row>
    <row r="9783" spans="1:3" x14ac:dyDescent="0.25">
      <c r="A9783" s="1" t="s">
        <v>9845</v>
      </c>
      <c r="B9783" s="1">
        <v>50341624</v>
      </c>
      <c r="C9783" s="1">
        <v>1</v>
      </c>
    </row>
    <row r="9784" spans="1:3" x14ac:dyDescent="0.25">
      <c r="A9784" s="1" t="s">
        <v>9846</v>
      </c>
      <c r="B9784" s="1">
        <v>50341623</v>
      </c>
      <c r="C9784" s="1">
        <v>1</v>
      </c>
    </row>
    <row r="9785" spans="1:3" x14ac:dyDescent="0.25">
      <c r="A9785" s="1" t="s">
        <v>9847</v>
      </c>
      <c r="B9785" s="1">
        <v>50341625</v>
      </c>
      <c r="C9785" s="1">
        <v>1</v>
      </c>
    </row>
    <row r="9786" spans="1:3" x14ac:dyDescent="0.25">
      <c r="A9786" s="1" t="s">
        <v>9848</v>
      </c>
      <c r="B9786" s="1">
        <v>50341627</v>
      </c>
      <c r="C9786" s="1">
        <v>1</v>
      </c>
    </row>
    <row r="9787" spans="1:3" x14ac:dyDescent="0.25">
      <c r="A9787" s="1" t="s">
        <v>9849</v>
      </c>
      <c r="B9787" s="1">
        <v>50341626</v>
      </c>
      <c r="C9787" s="1">
        <v>1</v>
      </c>
    </row>
    <row r="9788" spans="1:3" x14ac:dyDescent="0.25">
      <c r="A9788" s="1" t="s">
        <v>9850</v>
      </c>
      <c r="B9788" s="1">
        <v>50341610</v>
      </c>
      <c r="C9788" s="1">
        <v>1</v>
      </c>
    </row>
    <row r="9789" spans="1:3" x14ac:dyDescent="0.25">
      <c r="A9789" s="1" t="s">
        <v>9851</v>
      </c>
      <c r="B9789" s="1">
        <v>50341590</v>
      </c>
      <c r="C9789" s="1">
        <v>1</v>
      </c>
    </row>
    <row r="9790" spans="1:3" x14ac:dyDescent="0.25">
      <c r="A9790" s="1" t="s">
        <v>9852</v>
      </c>
      <c r="B9790" s="1">
        <v>50341589</v>
      </c>
      <c r="C9790" s="1">
        <v>1</v>
      </c>
    </row>
    <row r="9791" spans="1:3" x14ac:dyDescent="0.25">
      <c r="A9791" s="1" t="s">
        <v>9853</v>
      </c>
      <c r="B9791" s="1">
        <v>50341591</v>
      </c>
      <c r="C9791" s="1">
        <v>1</v>
      </c>
    </row>
    <row r="9792" spans="1:3" x14ac:dyDescent="0.25">
      <c r="A9792" s="1" t="s">
        <v>9854</v>
      </c>
      <c r="B9792" s="1">
        <v>50341593</v>
      </c>
      <c r="C9792" s="1">
        <v>1</v>
      </c>
    </row>
    <row r="9793" spans="1:3" x14ac:dyDescent="0.25">
      <c r="A9793" s="1" t="s">
        <v>9855</v>
      </c>
      <c r="B9793" s="1">
        <v>50341592</v>
      </c>
      <c r="C9793" s="1">
        <v>1</v>
      </c>
    </row>
    <row r="9794" spans="1:3" x14ac:dyDescent="0.25">
      <c r="A9794" s="1" t="s">
        <v>9856</v>
      </c>
      <c r="B9794" s="1">
        <v>50341588</v>
      </c>
      <c r="C9794" s="1">
        <v>1</v>
      </c>
    </row>
    <row r="9795" spans="1:3" x14ac:dyDescent="0.25">
      <c r="A9795" s="1" t="s">
        <v>9857</v>
      </c>
      <c r="B9795" s="1">
        <v>50341584</v>
      </c>
      <c r="C9795" s="1">
        <v>1</v>
      </c>
    </row>
    <row r="9796" spans="1:3" x14ac:dyDescent="0.25">
      <c r="A9796" s="1" t="s">
        <v>9858</v>
      </c>
      <c r="B9796" s="1">
        <v>50341583</v>
      </c>
      <c r="C9796" s="1">
        <v>1</v>
      </c>
    </row>
    <row r="9797" spans="1:3" x14ac:dyDescent="0.25">
      <c r="A9797" s="1" t="s">
        <v>9859</v>
      </c>
      <c r="B9797" s="1">
        <v>50341585</v>
      </c>
      <c r="C9797" s="1">
        <v>1</v>
      </c>
    </row>
    <row r="9798" spans="1:3" x14ac:dyDescent="0.25">
      <c r="A9798" s="1" t="s">
        <v>9860</v>
      </c>
      <c r="B9798" s="1">
        <v>50341587</v>
      </c>
      <c r="C9798" s="1">
        <v>1</v>
      </c>
    </row>
    <row r="9799" spans="1:3" x14ac:dyDescent="0.25">
      <c r="A9799" s="1" t="s">
        <v>9861</v>
      </c>
      <c r="B9799" s="1">
        <v>50341586</v>
      </c>
      <c r="C9799" s="1">
        <v>1</v>
      </c>
    </row>
    <row r="9800" spans="1:3" x14ac:dyDescent="0.25">
      <c r="A9800" s="1" t="s">
        <v>9862</v>
      </c>
      <c r="B9800" s="1">
        <v>50341594</v>
      </c>
      <c r="C9800" s="1">
        <v>1</v>
      </c>
    </row>
    <row r="9801" spans="1:3" x14ac:dyDescent="0.25">
      <c r="A9801" s="1" t="s">
        <v>9863</v>
      </c>
      <c r="B9801" s="1">
        <v>50341606</v>
      </c>
      <c r="C9801" s="1">
        <v>1</v>
      </c>
    </row>
    <row r="9802" spans="1:3" x14ac:dyDescent="0.25">
      <c r="A9802" s="1" t="s">
        <v>9864</v>
      </c>
      <c r="B9802" s="1">
        <v>50341605</v>
      </c>
      <c r="C9802" s="1">
        <v>1</v>
      </c>
    </row>
    <row r="9803" spans="1:3" x14ac:dyDescent="0.25">
      <c r="A9803" s="1" t="s">
        <v>9865</v>
      </c>
      <c r="B9803" s="1">
        <v>50341607</v>
      </c>
      <c r="C9803" s="1">
        <v>1</v>
      </c>
    </row>
    <row r="9804" spans="1:3" x14ac:dyDescent="0.25">
      <c r="A9804" s="1" t="s">
        <v>9866</v>
      </c>
      <c r="B9804" s="1">
        <v>50341609</v>
      </c>
      <c r="C9804" s="1">
        <v>1</v>
      </c>
    </row>
    <row r="9805" spans="1:3" x14ac:dyDescent="0.25">
      <c r="A9805" s="1" t="s">
        <v>9867</v>
      </c>
      <c r="B9805" s="1">
        <v>50341608</v>
      </c>
      <c r="C9805" s="1">
        <v>1</v>
      </c>
    </row>
    <row r="9806" spans="1:3" x14ac:dyDescent="0.25">
      <c r="A9806" s="1" t="s">
        <v>9868</v>
      </c>
      <c r="B9806" s="1">
        <v>50341604</v>
      </c>
      <c r="C9806" s="1">
        <v>1</v>
      </c>
    </row>
    <row r="9807" spans="1:3" x14ac:dyDescent="0.25">
      <c r="A9807" s="1" t="s">
        <v>9869</v>
      </c>
      <c r="B9807" s="1">
        <v>50341596</v>
      </c>
      <c r="C9807" s="1">
        <v>1</v>
      </c>
    </row>
    <row r="9808" spans="1:3" x14ac:dyDescent="0.25">
      <c r="A9808" s="1" t="s">
        <v>9870</v>
      </c>
      <c r="B9808" s="1">
        <v>50341595</v>
      </c>
      <c r="C9808" s="1">
        <v>1</v>
      </c>
    </row>
    <row r="9809" spans="1:3" x14ac:dyDescent="0.25">
      <c r="A9809" s="1" t="s">
        <v>9871</v>
      </c>
      <c r="B9809" s="1">
        <v>50341601</v>
      </c>
      <c r="C9809" s="1">
        <v>1</v>
      </c>
    </row>
    <row r="9810" spans="1:3" x14ac:dyDescent="0.25">
      <c r="A9810" s="1" t="s">
        <v>9872</v>
      </c>
      <c r="B9810" s="1">
        <v>50341603</v>
      </c>
      <c r="C9810" s="1">
        <v>1</v>
      </c>
    </row>
    <row r="9811" spans="1:3" x14ac:dyDescent="0.25">
      <c r="A9811" s="1" t="s">
        <v>9873</v>
      </c>
      <c r="B9811" s="1">
        <v>50341602</v>
      </c>
      <c r="C9811" s="1">
        <v>1</v>
      </c>
    </row>
    <row r="9812" spans="1:3" x14ac:dyDescent="0.25">
      <c r="A9812" s="1" t="s">
        <v>9874</v>
      </c>
      <c r="B9812" s="1">
        <v>50335871</v>
      </c>
      <c r="C9812" s="1">
        <v>1</v>
      </c>
    </row>
    <row r="9813" spans="1:3" x14ac:dyDescent="0.25">
      <c r="A9813" s="1" t="s">
        <v>9875</v>
      </c>
      <c r="B9813" s="1">
        <v>50335202</v>
      </c>
      <c r="C9813" s="1">
        <v>1</v>
      </c>
    </row>
    <row r="9814" spans="1:3" x14ac:dyDescent="0.25">
      <c r="A9814" s="1" t="s">
        <v>9876</v>
      </c>
      <c r="B9814" s="1">
        <v>50335201</v>
      </c>
      <c r="C9814" s="1">
        <v>1</v>
      </c>
    </row>
    <row r="9815" spans="1:3" x14ac:dyDescent="0.25">
      <c r="A9815" s="1" t="s">
        <v>9877</v>
      </c>
      <c r="B9815" s="1">
        <v>50335203</v>
      </c>
      <c r="C9815" s="1">
        <v>1</v>
      </c>
    </row>
    <row r="9816" spans="1:3" x14ac:dyDescent="0.25">
      <c r="A9816" s="1" t="s">
        <v>9878</v>
      </c>
      <c r="B9816" s="1">
        <v>50335205</v>
      </c>
      <c r="C9816" s="1">
        <v>1</v>
      </c>
    </row>
    <row r="9817" spans="1:3" x14ac:dyDescent="0.25">
      <c r="A9817" s="1" t="s">
        <v>9879</v>
      </c>
      <c r="B9817" s="1">
        <v>50335204</v>
      </c>
      <c r="C9817" s="1">
        <v>1</v>
      </c>
    </row>
    <row r="9818" spans="1:3" x14ac:dyDescent="0.25">
      <c r="A9818" s="1" t="s">
        <v>9880</v>
      </c>
      <c r="B9818" s="1">
        <v>50335106</v>
      </c>
      <c r="C9818" s="1">
        <v>1</v>
      </c>
    </row>
    <row r="9819" spans="1:3" x14ac:dyDescent="0.25">
      <c r="A9819" s="1" t="s">
        <v>9881</v>
      </c>
      <c r="B9819" s="1">
        <v>50335102</v>
      </c>
      <c r="C9819" s="1">
        <v>1</v>
      </c>
    </row>
    <row r="9820" spans="1:3" x14ac:dyDescent="0.25">
      <c r="A9820" s="1" t="s">
        <v>9882</v>
      </c>
      <c r="B9820" s="1">
        <v>50335101</v>
      </c>
      <c r="C9820" s="1">
        <v>1</v>
      </c>
    </row>
    <row r="9821" spans="1:3" x14ac:dyDescent="0.25">
      <c r="A9821" s="1" t="s">
        <v>9883</v>
      </c>
      <c r="B9821" s="1">
        <v>50335103</v>
      </c>
      <c r="C9821" s="1">
        <v>1</v>
      </c>
    </row>
    <row r="9822" spans="1:3" x14ac:dyDescent="0.25">
      <c r="A9822" s="1" t="s">
        <v>9884</v>
      </c>
      <c r="B9822" s="1">
        <v>50335105</v>
      </c>
      <c r="C9822" s="1">
        <v>1</v>
      </c>
    </row>
    <row r="9823" spans="1:3" x14ac:dyDescent="0.25">
      <c r="A9823" s="1" t="s">
        <v>9885</v>
      </c>
      <c r="B9823" s="1">
        <v>50335104</v>
      </c>
      <c r="C9823" s="1">
        <v>1</v>
      </c>
    </row>
    <row r="9824" spans="1:3" x14ac:dyDescent="0.25">
      <c r="A9824" s="1" t="s">
        <v>9886</v>
      </c>
      <c r="B9824" s="1">
        <v>50335206</v>
      </c>
      <c r="C9824" s="1">
        <v>1</v>
      </c>
    </row>
    <row r="9825" spans="1:3" x14ac:dyDescent="0.25">
      <c r="A9825" s="1" t="s">
        <v>9887</v>
      </c>
      <c r="B9825" s="1">
        <v>50335304</v>
      </c>
      <c r="C9825" s="1">
        <v>1</v>
      </c>
    </row>
    <row r="9826" spans="1:3" x14ac:dyDescent="0.25">
      <c r="A9826" s="1" t="s">
        <v>9888</v>
      </c>
      <c r="B9826" s="1">
        <v>50335303</v>
      </c>
      <c r="C9826" s="1">
        <v>1</v>
      </c>
    </row>
    <row r="9827" spans="1:3" x14ac:dyDescent="0.25">
      <c r="A9827" s="1" t="s">
        <v>9889</v>
      </c>
      <c r="B9827" s="1">
        <v>50335305</v>
      </c>
      <c r="C9827" s="1">
        <v>1</v>
      </c>
    </row>
    <row r="9828" spans="1:3" x14ac:dyDescent="0.25">
      <c r="A9828" s="1" t="s">
        <v>9890</v>
      </c>
      <c r="B9828" s="1">
        <v>50335307</v>
      </c>
      <c r="C9828" s="1">
        <v>1</v>
      </c>
    </row>
    <row r="9829" spans="1:3" x14ac:dyDescent="0.25">
      <c r="A9829" s="1" t="s">
        <v>9891</v>
      </c>
      <c r="B9829" s="1">
        <v>50335306</v>
      </c>
      <c r="C9829" s="1">
        <v>1</v>
      </c>
    </row>
    <row r="9830" spans="1:3" x14ac:dyDescent="0.25">
      <c r="A9830" s="1" t="s">
        <v>9892</v>
      </c>
      <c r="B9830" s="1">
        <v>50335302</v>
      </c>
      <c r="C9830" s="1">
        <v>1</v>
      </c>
    </row>
    <row r="9831" spans="1:3" x14ac:dyDescent="0.25">
      <c r="A9831" s="1" t="s">
        <v>9893</v>
      </c>
      <c r="B9831" s="1">
        <v>50335208</v>
      </c>
      <c r="C9831" s="1">
        <v>1</v>
      </c>
    </row>
    <row r="9832" spans="1:3" x14ac:dyDescent="0.25">
      <c r="A9832" s="1" t="s">
        <v>9894</v>
      </c>
      <c r="B9832" s="1">
        <v>50335207</v>
      </c>
      <c r="C9832" s="1">
        <v>1</v>
      </c>
    </row>
    <row r="9833" spans="1:3" x14ac:dyDescent="0.25">
      <c r="A9833" s="1" t="s">
        <v>9895</v>
      </c>
      <c r="B9833" s="1">
        <v>50335209</v>
      </c>
      <c r="C9833" s="1">
        <v>1</v>
      </c>
    </row>
    <row r="9834" spans="1:3" x14ac:dyDescent="0.25">
      <c r="A9834" s="1" t="s">
        <v>9896</v>
      </c>
      <c r="B9834" s="1">
        <v>50335301</v>
      </c>
      <c r="C9834" s="1">
        <v>1</v>
      </c>
    </row>
    <row r="9835" spans="1:3" x14ac:dyDescent="0.25">
      <c r="A9835" s="1" t="s">
        <v>9897</v>
      </c>
      <c r="B9835" s="1">
        <v>50335210</v>
      </c>
      <c r="C9835" s="1">
        <v>1</v>
      </c>
    </row>
    <row r="9836" spans="1:3" x14ac:dyDescent="0.25">
      <c r="A9836" s="1" t="s">
        <v>9898</v>
      </c>
      <c r="B9836" s="1">
        <v>50335044</v>
      </c>
      <c r="C9836" s="1">
        <v>1</v>
      </c>
    </row>
    <row r="9837" spans="1:3" x14ac:dyDescent="0.25">
      <c r="A9837" s="1" t="s">
        <v>9899</v>
      </c>
      <c r="B9837" s="1">
        <v>50335028</v>
      </c>
      <c r="C9837" s="1">
        <v>1</v>
      </c>
    </row>
    <row r="9838" spans="1:3" x14ac:dyDescent="0.25">
      <c r="A9838" s="1" t="s">
        <v>9900</v>
      </c>
      <c r="B9838" s="1">
        <v>50335027</v>
      </c>
      <c r="C9838" s="1">
        <v>1</v>
      </c>
    </row>
    <row r="9839" spans="1:3" x14ac:dyDescent="0.25">
      <c r="A9839" s="1" t="s">
        <v>9901</v>
      </c>
      <c r="B9839" s="1">
        <v>50335029</v>
      </c>
      <c r="C9839" s="1">
        <v>1</v>
      </c>
    </row>
    <row r="9840" spans="1:3" x14ac:dyDescent="0.25">
      <c r="A9840" s="1" t="s">
        <v>9902</v>
      </c>
      <c r="B9840" s="1">
        <v>50335031</v>
      </c>
      <c r="C9840" s="1">
        <v>1</v>
      </c>
    </row>
    <row r="9841" spans="1:3" x14ac:dyDescent="0.25">
      <c r="A9841" s="1" t="s">
        <v>9903</v>
      </c>
      <c r="B9841" s="1">
        <v>50335030</v>
      </c>
      <c r="C9841" s="1">
        <v>1</v>
      </c>
    </row>
    <row r="9842" spans="1:3" x14ac:dyDescent="0.25">
      <c r="A9842" s="1" t="s">
        <v>9904</v>
      </c>
      <c r="B9842" s="1">
        <v>50335026</v>
      </c>
      <c r="C9842" s="1">
        <v>1</v>
      </c>
    </row>
    <row r="9843" spans="1:3" x14ac:dyDescent="0.25">
      <c r="A9843" s="1" t="s">
        <v>9905</v>
      </c>
      <c r="B9843" s="1">
        <v>50335022</v>
      </c>
      <c r="C9843" s="1">
        <v>1</v>
      </c>
    </row>
    <row r="9844" spans="1:3" x14ac:dyDescent="0.25">
      <c r="A9844" s="1" t="s">
        <v>9906</v>
      </c>
      <c r="B9844" s="1">
        <v>50335021</v>
      </c>
      <c r="C9844" s="1">
        <v>1</v>
      </c>
    </row>
    <row r="9845" spans="1:3" x14ac:dyDescent="0.25">
      <c r="A9845" s="1" t="s">
        <v>9907</v>
      </c>
      <c r="B9845" s="1">
        <v>50335023</v>
      </c>
      <c r="C9845" s="1">
        <v>1</v>
      </c>
    </row>
    <row r="9846" spans="1:3" x14ac:dyDescent="0.25">
      <c r="A9846" s="1" t="s">
        <v>9908</v>
      </c>
      <c r="B9846" s="1">
        <v>50335025</v>
      </c>
      <c r="C9846" s="1">
        <v>1</v>
      </c>
    </row>
    <row r="9847" spans="1:3" x14ac:dyDescent="0.25">
      <c r="A9847" s="1" t="s">
        <v>9909</v>
      </c>
      <c r="B9847" s="1">
        <v>50335024</v>
      </c>
      <c r="C9847" s="1">
        <v>1</v>
      </c>
    </row>
    <row r="9848" spans="1:3" x14ac:dyDescent="0.25">
      <c r="A9848" s="1" t="s">
        <v>9910</v>
      </c>
      <c r="B9848" s="1">
        <v>50335032</v>
      </c>
      <c r="C9848" s="1">
        <v>1</v>
      </c>
    </row>
    <row r="9849" spans="1:3" x14ac:dyDescent="0.25">
      <c r="A9849" s="1" t="s">
        <v>9911</v>
      </c>
      <c r="B9849" s="1">
        <v>50335040</v>
      </c>
      <c r="C9849" s="1">
        <v>1</v>
      </c>
    </row>
    <row r="9850" spans="1:3" x14ac:dyDescent="0.25">
      <c r="A9850" s="1" t="s">
        <v>9912</v>
      </c>
      <c r="B9850" s="1">
        <v>50335039</v>
      </c>
      <c r="C9850" s="1">
        <v>1</v>
      </c>
    </row>
    <row r="9851" spans="1:3" x14ac:dyDescent="0.25">
      <c r="A9851" s="1" t="s">
        <v>9913</v>
      </c>
      <c r="B9851" s="1">
        <v>50335041</v>
      </c>
      <c r="C9851" s="1">
        <v>1</v>
      </c>
    </row>
    <row r="9852" spans="1:3" x14ac:dyDescent="0.25">
      <c r="A9852" s="1" t="s">
        <v>9914</v>
      </c>
      <c r="B9852" s="1">
        <v>50335043</v>
      </c>
      <c r="C9852" s="1">
        <v>1</v>
      </c>
    </row>
    <row r="9853" spans="1:3" x14ac:dyDescent="0.25">
      <c r="A9853" s="1" t="s">
        <v>9915</v>
      </c>
      <c r="B9853" s="1">
        <v>50335042</v>
      </c>
      <c r="C9853" s="1">
        <v>1</v>
      </c>
    </row>
    <row r="9854" spans="1:3" x14ac:dyDescent="0.25">
      <c r="A9854" s="1" t="s">
        <v>9916</v>
      </c>
      <c r="B9854" s="1">
        <v>50335038</v>
      </c>
      <c r="C9854" s="1">
        <v>1</v>
      </c>
    </row>
    <row r="9855" spans="1:3" x14ac:dyDescent="0.25">
      <c r="A9855" s="1" t="s">
        <v>9917</v>
      </c>
      <c r="B9855" s="1">
        <v>50335034</v>
      </c>
      <c r="C9855" s="1">
        <v>1</v>
      </c>
    </row>
    <row r="9856" spans="1:3" x14ac:dyDescent="0.25">
      <c r="A9856" s="1" t="s">
        <v>9918</v>
      </c>
      <c r="B9856" s="1">
        <v>50335033</v>
      </c>
      <c r="C9856" s="1">
        <v>1</v>
      </c>
    </row>
    <row r="9857" spans="1:3" x14ac:dyDescent="0.25">
      <c r="A9857" s="1" t="s">
        <v>9919</v>
      </c>
      <c r="B9857" s="1">
        <v>50335035</v>
      </c>
      <c r="C9857" s="1">
        <v>1</v>
      </c>
    </row>
    <row r="9858" spans="1:3" x14ac:dyDescent="0.25">
      <c r="A9858" s="1" t="s">
        <v>9920</v>
      </c>
      <c r="B9858" s="1">
        <v>50335037</v>
      </c>
      <c r="C9858" s="1">
        <v>1</v>
      </c>
    </row>
    <row r="9859" spans="1:3" x14ac:dyDescent="0.25">
      <c r="A9859" s="1" t="s">
        <v>9921</v>
      </c>
      <c r="B9859" s="1">
        <v>50335036</v>
      </c>
      <c r="C9859" s="1">
        <v>1</v>
      </c>
    </row>
    <row r="9860" spans="1:3" x14ac:dyDescent="0.25">
      <c r="A9860" s="1" t="s">
        <v>9922</v>
      </c>
      <c r="B9860" s="1">
        <v>50335308</v>
      </c>
      <c r="C9860" s="1">
        <v>1</v>
      </c>
    </row>
    <row r="9861" spans="1:3" x14ac:dyDescent="0.25">
      <c r="A9861" s="1" t="s">
        <v>9923</v>
      </c>
      <c r="B9861" s="1">
        <v>50335340</v>
      </c>
      <c r="C9861" s="1">
        <v>1</v>
      </c>
    </row>
    <row r="9862" spans="1:3" x14ac:dyDescent="0.25">
      <c r="A9862" s="1" t="s">
        <v>9924</v>
      </c>
      <c r="B9862" s="1">
        <v>50335339</v>
      </c>
      <c r="C9862" s="1">
        <v>1</v>
      </c>
    </row>
    <row r="9863" spans="1:3" x14ac:dyDescent="0.25">
      <c r="A9863" s="1" t="s">
        <v>9925</v>
      </c>
      <c r="B9863" s="1">
        <v>50335341</v>
      </c>
      <c r="C9863" s="1">
        <v>1</v>
      </c>
    </row>
    <row r="9864" spans="1:3" x14ac:dyDescent="0.25">
      <c r="A9864" s="1" t="s">
        <v>9926</v>
      </c>
      <c r="B9864" s="1">
        <v>50335343</v>
      </c>
      <c r="C9864" s="1">
        <v>1</v>
      </c>
    </row>
    <row r="9865" spans="1:3" x14ac:dyDescent="0.25">
      <c r="A9865" s="1" t="s">
        <v>9927</v>
      </c>
      <c r="B9865" s="1">
        <v>50335342</v>
      </c>
      <c r="C9865" s="1">
        <v>1</v>
      </c>
    </row>
    <row r="9866" spans="1:3" x14ac:dyDescent="0.25">
      <c r="A9866" s="1" t="s">
        <v>9928</v>
      </c>
      <c r="B9866" s="1">
        <v>50335338</v>
      </c>
      <c r="C9866" s="1">
        <v>1</v>
      </c>
    </row>
    <row r="9867" spans="1:3" x14ac:dyDescent="0.25">
      <c r="A9867" s="1" t="s">
        <v>9929</v>
      </c>
      <c r="B9867" s="1">
        <v>50335334</v>
      </c>
      <c r="C9867" s="1">
        <v>1</v>
      </c>
    </row>
    <row r="9868" spans="1:3" x14ac:dyDescent="0.25">
      <c r="A9868" s="1" t="s">
        <v>9930</v>
      </c>
      <c r="B9868" s="1">
        <v>50335333</v>
      </c>
      <c r="C9868" s="1">
        <v>1</v>
      </c>
    </row>
    <row r="9869" spans="1:3" x14ac:dyDescent="0.25">
      <c r="A9869" s="1" t="s">
        <v>9931</v>
      </c>
      <c r="B9869" s="1">
        <v>50335335</v>
      </c>
      <c r="C9869" s="1">
        <v>1</v>
      </c>
    </row>
    <row r="9870" spans="1:3" x14ac:dyDescent="0.25">
      <c r="A9870" s="1" t="s">
        <v>9932</v>
      </c>
      <c r="B9870" s="1">
        <v>50335337</v>
      </c>
      <c r="C9870" s="1">
        <v>1</v>
      </c>
    </row>
    <row r="9871" spans="1:3" x14ac:dyDescent="0.25">
      <c r="A9871" s="1" t="s">
        <v>9933</v>
      </c>
      <c r="B9871" s="1">
        <v>50335336</v>
      </c>
      <c r="C9871" s="1">
        <v>1</v>
      </c>
    </row>
    <row r="9872" spans="1:3" x14ac:dyDescent="0.25">
      <c r="A9872" s="1" t="s">
        <v>9934</v>
      </c>
      <c r="B9872" s="1">
        <v>50335344</v>
      </c>
      <c r="C9872" s="1">
        <v>1</v>
      </c>
    </row>
    <row r="9873" spans="1:3" x14ac:dyDescent="0.25">
      <c r="A9873" s="1" t="s">
        <v>9935</v>
      </c>
      <c r="B9873" s="1">
        <v>50335352</v>
      </c>
      <c r="C9873" s="1">
        <v>1</v>
      </c>
    </row>
    <row r="9874" spans="1:3" x14ac:dyDescent="0.25">
      <c r="A9874" s="1" t="s">
        <v>9936</v>
      </c>
      <c r="B9874" s="1">
        <v>50335351</v>
      </c>
      <c r="C9874" s="1">
        <v>1</v>
      </c>
    </row>
    <row r="9875" spans="1:3" x14ac:dyDescent="0.25">
      <c r="A9875" s="1" t="s">
        <v>9937</v>
      </c>
      <c r="B9875" s="1">
        <v>50335353</v>
      </c>
      <c r="C9875" s="1">
        <v>1</v>
      </c>
    </row>
    <row r="9876" spans="1:3" x14ac:dyDescent="0.25">
      <c r="A9876" s="1" t="s">
        <v>9938</v>
      </c>
      <c r="B9876" s="1">
        <v>50335355</v>
      </c>
      <c r="C9876" s="1">
        <v>1</v>
      </c>
    </row>
    <row r="9877" spans="1:3" x14ac:dyDescent="0.25">
      <c r="A9877" s="1" t="s">
        <v>9939</v>
      </c>
      <c r="B9877" s="1">
        <v>50335354</v>
      </c>
      <c r="C9877" s="1">
        <v>1</v>
      </c>
    </row>
    <row r="9878" spans="1:3" x14ac:dyDescent="0.25">
      <c r="A9878" s="1" t="s">
        <v>9940</v>
      </c>
      <c r="B9878" s="1">
        <v>50335350</v>
      </c>
      <c r="C9878" s="1">
        <v>1</v>
      </c>
    </row>
    <row r="9879" spans="1:3" x14ac:dyDescent="0.25">
      <c r="A9879" s="1" t="s">
        <v>9941</v>
      </c>
      <c r="B9879" s="1">
        <v>50335346</v>
      </c>
      <c r="C9879" s="1">
        <v>1</v>
      </c>
    </row>
    <row r="9880" spans="1:3" x14ac:dyDescent="0.25">
      <c r="A9880" s="1" t="s">
        <v>9942</v>
      </c>
      <c r="B9880" s="1">
        <v>50335345</v>
      </c>
      <c r="C9880" s="1">
        <v>1</v>
      </c>
    </row>
    <row r="9881" spans="1:3" x14ac:dyDescent="0.25">
      <c r="A9881" s="1" t="s">
        <v>9943</v>
      </c>
      <c r="B9881" s="1">
        <v>50335347</v>
      </c>
      <c r="C9881" s="1">
        <v>1</v>
      </c>
    </row>
    <row r="9882" spans="1:3" x14ac:dyDescent="0.25">
      <c r="A9882" s="1" t="s">
        <v>9944</v>
      </c>
      <c r="B9882" s="1">
        <v>50335349</v>
      </c>
      <c r="C9882" s="1">
        <v>1</v>
      </c>
    </row>
    <row r="9883" spans="1:3" x14ac:dyDescent="0.25">
      <c r="A9883" s="1" t="s">
        <v>9945</v>
      </c>
      <c r="B9883" s="1">
        <v>50335348</v>
      </c>
      <c r="C9883" s="1">
        <v>1</v>
      </c>
    </row>
    <row r="9884" spans="1:3" x14ac:dyDescent="0.25">
      <c r="A9884" s="1" t="s">
        <v>9946</v>
      </c>
      <c r="B9884" s="1">
        <v>50335332</v>
      </c>
      <c r="C9884" s="1">
        <v>1</v>
      </c>
    </row>
    <row r="9885" spans="1:3" x14ac:dyDescent="0.25">
      <c r="A9885" s="1" t="s">
        <v>9947</v>
      </c>
      <c r="B9885" s="1">
        <v>50335316</v>
      </c>
      <c r="C9885" s="1">
        <v>1</v>
      </c>
    </row>
    <row r="9886" spans="1:3" x14ac:dyDescent="0.25">
      <c r="A9886" s="1" t="s">
        <v>9948</v>
      </c>
      <c r="B9886" s="1">
        <v>50335315</v>
      </c>
      <c r="C9886" s="1">
        <v>1</v>
      </c>
    </row>
    <row r="9887" spans="1:3" x14ac:dyDescent="0.25">
      <c r="A9887" s="1" t="s">
        <v>9949</v>
      </c>
      <c r="B9887" s="1">
        <v>50335317</v>
      </c>
      <c r="C9887" s="1">
        <v>1</v>
      </c>
    </row>
    <row r="9888" spans="1:3" x14ac:dyDescent="0.25">
      <c r="A9888" s="1" t="s">
        <v>9950</v>
      </c>
      <c r="B9888" s="1">
        <v>50335319</v>
      </c>
      <c r="C9888" s="1">
        <v>1</v>
      </c>
    </row>
    <row r="9889" spans="1:3" x14ac:dyDescent="0.25">
      <c r="A9889" s="1" t="s">
        <v>9951</v>
      </c>
      <c r="B9889" s="1">
        <v>50335318</v>
      </c>
      <c r="C9889" s="1">
        <v>1</v>
      </c>
    </row>
    <row r="9890" spans="1:3" x14ac:dyDescent="0.25">
      <c r="A9890" s="1" t="s">
        <v>9952</v>
      </c>
      <c r="B9890" s="1">
        <v>50335314</v>
      </c>
      <c r="C9890" s="1">
        <v>1</v>
      </c>
    </row>
    <row r="9891" spans="1:3" x14ac:dyDescent="0.25">
      <c r="A9891" s="1" t="s">
        <v>9953</v>
      </c>
      <c r="B9891" s="1">
        <v>50335310</v>
      </c>
      <c r="C9891" s="1">
        <v>1</v>
      </c>
    </row>
    <row r="9892" spans="1:3" x14ac:dyDescent="0.25">
      <c r="A9892" s="1" t="s">
        <v>9954</v>
      </c>
      <c r="B9892" s="1">
        <v>50335309</v>
      </c>
      <c r="C9892" s="1">
        <v>1</v>
      </c>
    </row>
    <row r="9893" spans="1:3" x14ac:dyDescent="0.25">
      <c r="A9893" s="1" t="s">
        <v>9955</v>
      </c>
      <c r="B9893" s="1">
        <v>50335311</v>
      </c>
      <c r="C9893" s="1">
        <v>1</v>
      </c>
    </row>
    <row r="9894" spans="1:3" x14ac:dyDescent="0.25">
      <c r="A9894" s="1" t="s">
        <v>9956</v>
      </c>
      <c r="B9894" s="1">
        <v>50335313</v>
      </c>
      <c r="C9894" s="1">
        <v>1</v>
      </c>
    </row>
    <row r="9895" spans="1:3" x14ac:dyDescent="0.25">
      <c r="A9895" s="1" t="s">
        <v>9957</v>
      </c>
      <c r="B9895" s="1">
        <v>50335312</v>
      </c>
      <c r="C9895" s="1">
        <v>1</v>
      </c>
    </row>
    <row r="9896" spans="1:3" x14ac:dyDescent="0.25">
      <c r="A9896" s="1" t="s">
        <v>9958</v>
      </c>
      <c r="B9896" s="1">
        <v>50335320</v>
      </c>
      <c r="C9896" s="1">
        <v>1</v>
      </c>
    </row>
    <row r="9897" spans="1:3" x14ac:dyDescent="0.25">
      <c r="A9897" s="1" t="s">
        <v>9959</v>
      </c>
      <c r="B9897" s="1">
        <v>50335328</v>
      </c>
      <c r="C9897" s="1">
        <v>1</v>
      </c>
    </row>
    <row r="9898" spans="1:3" x14ac:dyDescent="0.25">
      <c r="A9898" s="1" t="s">
        <v>9960</v>
      </c>
      <c r="B9898" s="1">
        <v>50335327</v>
      </c>
      <c r="C9898" s="1">
        <v>1</v>
      </c>
    </row>
    <row r="9899" spans="1:3" x14ac:dyDescent="0.25">
      <c r="A9899" s="1" t="s">
        <v>9961</v>
      </c>
      <c r="B9899" s="1">
        <v>50335329</v>
      </c>
      <c r="C9899" s="1">
        <v>1</v>
      </c>
    </row>
    <row r="9900" spans="1:3" x14ac:dyDescent="0.25">
      <c r="A9900" s="1" t="s">
        <v>9962</v>
      </c>
      <c r="B9900" s="1">
        <v>50335331</v>
      </c>
      <c r="C9900" s="1">
        <v>1</v>
      </c>
    </row>
    <row r="9901" spans="1:3" x14ac:dyDescent="0.25">
      <c r="A9901" s="1" t="s">
        <v>9963</v>
      </c>
      <c r="B9901" s="1">
        <v>50335330</v>
      </c>
      <c r="C9901" s="1">
        <v>1</v>
      </c>
    </row>
    <row r="9902" spans="1:3" x14ac:dyDescent="0.25">
      <c r="A9902" s="1" t="s">
        <v>9964</v>
      </c>
      <c r="B9902" s="1">
        <v>50335326</v>
      </c>
      <c r="C9902" s="1">
        <v>1</v>
      </c>
    </row>
    <row r="9903" spans="1:3" x14ac:dyDescent="0.25">
      <c r="A9903" s="1" t="s">
        <v>9950</v>
      </c>
      <c r="B9903" s="1">
        <v>50335322</v>
      </c>
      <c r="C9903" s="1">
        <v>1</v>
      </c>
    </row>
    <row r="9904" spans="1:3" x14ac:dyDescent="0.25">
      <c r="A9904" s="1" t="s">
        <v>9965</v>
      </c>
      <c r="B9904" s="1">
        <v>50335321</v>
      </c>
      <c r="C9904" s="1">
        <v>1</v>
      </c>
    </row>
    <row r="9905" spans="1:3" x14ac:dyDescent="0.25">
      <c r="A9905" s="1" t="s">
        <v>9966</v>
      </c>
      <c r="B9905" s="1">
        <v>50335323</v>
      </c>
      <c r="C9905" s="1">
        <v>1</v>
      </c>
    </row>
    <row r="9906" spans="1:3" x14ac:dyDescent="0.25">
      <c r="A9906" s="1" t="s">
        <v>9967</v>
      </c>
      <c r="B9906" s="1">
        <v>50335325</v>
      </c>
      <c r="C9906" s="1">
        <v>1</v>
      </c>
    </row>
    <row r="9907" spans="1:3" x14ac:dyDescent="0.25">
      <c r="A9907" s="1" t="s">
        <v>9968</v>
      </c>
      <c r="B9907" s="1">
        <v>50335324</v>
      </c>
      <c r="C9907" s="1">
        <v>1</v>
      </c>
    </row>
    <row r="9908" spans="1:3" x14ac:dyDescent="0.25">
      <c r="A9908" s="1" t="s">
        <v>9969</v>
      </c>
      <c r="B9908" s="1">
        <v>50335020</v>
      </c>
      <c r="C9908" s="1">
        <v>1</v>
      </c>
    </row>
    <row r="9909" spans="1:3" x14ac:dyDescent="0.25">
      <c r="A9909" s="1" t="s">
        <v>9970</v>
      </c>
      <c r="B9909" s="1">
        <v>50334913</v>
      </c>
      <c r="C9909" s="1">
        <v>1</v>
      </c>
    </row>
    <row r="9910" spans="1:3" x14ac:dyDescent="0.25">
      <c r="A9910" s="1" t="s">
        <v>9971</v>
      </c>
      <c r="B9910" s="1">
        <v>50334912</v>
      </c>
      <c r="C9910" s="1">
        <v>1</v>
      </c>
    </row>
    <row r="9911" spans="1:3" x14ac:dyDescent="0.25">
      <c r="A9911" s="1" t="s">
        <v>9972</v>
      </c>
      <c r="B9911" s="1">
        <v>50334914</v>
      </c>
      <c r="C9911" s="1">
        <v>1</v>
      </c>
    </row>
    <row r="9912" spans="1:3" x14ac:dyDescent="0.25">
      <c r="A9912" s="1" t="s">
        <v>9973</v>
      </c>
      <c r="B9912" s="1">
        <v>50334916</v>
      </c>
      <c r="C9912" s="1">
        <v>1</v>
      </c>
    </row>
    <row r="9913" spans="1:3" x14ac:dyDescent="0.25">
      <c r="A9913" s="1" t="s">
        <v>9974</v>
      </c>
      <c r="B9913" s="1">
        <v>50334915</v>
      </c>
      <c r="C9913" s="1">
        <v>1</v>
      </c>
    </row>
    <row r="9914" spans="1:3" x14ac:dyDescent="0.25">
      <c r="A9914" s="1" t="s">
        <v>9975</v>
      </c>
      <c r="B9914" s="1">
        <v>50334911</v>
      </c>
      <c r="C9914" s="1">
        <v>1</v>
      </c>
    </row>
    <row r="9915" spans="1:3" x14ac:dyDescent="0.25">
      <c r="A9915" s="1" t="s">
        <v>9976</v>
      </c>
      <c r="B9915" s="1">
        <v>50334907</v>
      </c>
      <c r="C9915" s="1">
        <v>1</v>
      </c>
    </row>
    <row r="9916" spans="1:3" x14ac:dyDescent="0.25">
      <c r="A9916" s="1" t="s">
        <v>9977</v>
      </c>
      <c r="B9916" s="1">
        <v>50334906</v>
      </c>
      <c r="C9916" s="1">
        <v>1</v>
      </c>
    </row>
    <row r="9917" spans="1:3" x14ac:dyDescent="0.25">
      <c r="A9917" s="1" t="s">
        <v>9978</v>
      </c>
      <c r="B9917" s="1">
        <v>50334908</v>
      </c>
      <c r="C9917" s="1">
        <v>1</v>
      </c>
    </row>
    <row r="9918" spans="1:3" x14ac:dyDescent="0.25">
      <c r="A9918" s="1" t="s">
        <v>9979</v>
      </c>
      <c r="B9918" s="1">
        <v>50334910</v>
      </c>
      <c r="C9918" s="1">
        <v>1</v>
      </c>
    </row>
    <row r="9919" spans="1:3" x14ac:dyDescent="0.25">
      <c r="A9919" s="1" t="s">
        <v>9980</v>
      </c>
      <c r="B9919" s="1">
        <v>50334909</v>
      </c>
      <c r="C9919" s="1">
        <v>1</v>
      </c>
    </row>
    <row r="9920" spans="1:3" x14ac:dyDescent="0.25">
      <c r="A9920" s="1" t="s">
        <v>9981</v>
      </c>
      <c r="B9920" s="1">
        <v>50334917</v>
      </c>
      <c r="C9920" s="1">
        <v>1</v>
      </c>
    </row>
    <row r="9921" spans="1:3" x14ac:dyDescent="0.25">
      <c r="A9921" s="1" t="s">
        <v>9982</v>
      </c>
      <c r="B9921" s="1">
        <v>50334925</v>
      </c>
      <c r="C9921" s="1">
        <v>1</v>
      </c>
    </row>
    <row r="9922" spans="1:3" x14ac:dyDescent="0.25">
      <c r="A9922" s="1" t="s">
        <v>9983</v>
      </c>
      <c r="B9922" s="1">
        <v>50334924</v>
      </c>
      <c r="C9922" s="1">
        <v>1</v>
      </c>
    </row>
    <row r="9923" spans="1:3" x14ac:dyDescent="0.25">
      <c r="A9923" s="1" t="s">
        <v>9984</v>
      </c>
      <c r="B9923" s="1">
        <v>50334926</v>
      </c>
      <c r="C9923" s="1">
        <v>1</v>
      </c>
    </row>
    <row r="9924" spans="1:3" x14ac:dyDescent="0.25">
      <c r="A9924" s="1" t="s">
        <v>9985</v>
      </c>
      <c r="B9924" s="1">
        <v>50334928</v>
      </c>
      <c r="C9924" s="1">
        <v>1</v>
      </c>
    </row>
    <row r="9925" spans="1:3" x14ac:dyDescent="0.25">
      <c r="A9925" s="1" t="s">
        <v>9986</v>
      </c>
      <c r="B9925" s="1">
        <v>50334927</v>
      </c>
      <c r="C9925" s="1">
        <v>1</v>
      </c>
    </row>
    <row r="9926" spans="1:3" x14ac:dyDescent="0.25">
      <c r="A9926" s="1" t="s">
        <v>9987</v>
      </c>
      <c r="B9926" s="1">
        <v>50334923</v>
      </c>
      <c r="C9926" s="1">
        <v>1</v>
      </c>
    </row>
    <row r="9927" spans="1:3" x14ac:dyDescent="0.25">
      <c r="A9927" s="1" t="s">
        <v>9988</v>
      </c>
      <c r="B9927" s="1">
        <v>50334919</v>
      </c>
      <c r="C9927" s="1">
        <v>1</v>
      </c>
    </row>
    <row r="9928" spans="1:3" x14ac:dyDescent="0.25">
      <c r="A9928" s="1" t="s">
        <v>9989</v>
      </c>
      <c r="B9928" s="1">
        <v>50334918</v>
      </c>
      <c r="C9928" s="1">
        <v>1</v>
      </c>
    </row>
    <row r="9929" spans="1:3" x14ac:dyDescent="0.25">
      <c r="A9929" s="1" t="s">
        <v>9990</v>
      </c>
      <c r="B9929" s="1">
        <v>50334920</v>
      </c>
      <c r="C9929" s="1">
        <v>1</v>
      </c>
    </row>
    <row r="9930" spans="1:3" x14ac:dyDescent="0.25">
      <c r="A9930" s="1" t="s">
        <v>9967</v>
      </c>
      <c r="B9930" s="1">
        <v>50334922</v>
      </c>
      <c r="C9930" s="1">
        <v>1</v>
      </c>
    </row>
    <row r="9931" spans="1:3" x14ac:dyDescent="0.25">
      <c r="A9931" s="1" t="s">
        <v>9991</v>
      </c>
      <c r="B9931" s="1">
        <v>50334921</v>
      </c>
      <c r="C9931" s="1">
        <v>1</v>
      </c>
    </row>
    <row r="9932" spans="1:3" x14ac:dyDescent="0.25">
      <c r="A9932" s="1" t="s">
        <v>9992</v>
      </c>
      <c r="B9932" s="1">
        <v>50334905</v>
      </c>
      <c r="C9932" s="1">
        <v>1</v>
      </c>
    </row>
    <row r="9933" spans="1:3" x14ac:dyDescent="0.25">
      <c r="A9933" s="1" t="s">
        <v>9993</v>
      </c>
      <c r="B9933" s="1">
        <v>50334653</v>
      </c>
      <c r="C9933" s="1">
        <v>1</v>
      </c>
    </row>
    <row r="9934" spans="1:3" x14ac:dyDescent="0.25">
      <c r="A9934" s="1" t="s">
        <v>9994</v>
      </c>
      <c r="B9934" s="1">
        <v>50334652</v>
      </c>
      <c r="C9934" s="1">
        <v>1</v>
      </c>
    </row>
    <row r="9935" spans="1:3" x14ac:dyDescent="0.25">
      <c r="A9935" s="1" t="s">
        <v>9995</v>
      </c>
      <c r="B9935" s="1">
        <v>50334654</v>
      </c>
      <c r="C9935" s="1">
        <v>1</v>
      </c>
    </row>
    <row r="9936" spans="1:3" x14ac:dyDescent="0.25">
      <c r="A9936" s="1" t="s">
        <v>9996</v>
      </c>
      <c r="B9936" s="1">
        <v>50334656</v>
      </c>
      <c r="C9936" s="1">
        <v>1</v>
      </c>
    </row>
    <row r="9937" spans="1:3" x14ac:dyDescent="0.25">
      <c r="A9937" s="1" t="s">
        <v>9997</v>
      </c>
      <c r="B9937" s="1">
        <v>50334655</v>
      </c>
      <c r="C9937" s="1">
        <v>1</v>
      </c>
    </row>
    <row r="9938" spans="1:3" x14ac:dyDescent="0.25">
      <c r="A9938" s="1" t="s">
        <v>9998</v>
      </c>
      <c r="B9938" s="1">
        <v>50334651</v>
      </c>
      <c r="C9938" s="1">
        <v>1</v>
      </c>
    </row>
    <row r="9939" spans="1:3" x14ac:dyDescent="0.25">
      <c r="A9939" s="1" t="s">
        <v>9999</v>
      </c>
      <c r="B9939" s="1">
        <v>50334647</v>
      </c>
      <c r="C9939" s="1">
        <v>1</v>
      </c>
    </row>
    <row r="9940" spans="1:3" x14ac:dyDescent="0.25">
      <c r="A9940" s="1" t="s">
        <v>10000</v>
      </c>
      <c r="B9940" s="1">
        <v>50334646</v>
      </c>
      <c r="C9940" s="1">
        <v>1</v>
      </c>
    </row>
    <row r="9941" spans="1:3" x14ac:dyDescent="0.25">
      <c r="A9941" s="1" t="s">
        <v>10001</v>
      </c>
      <c r="B9941" s="1">
        <v>50334648</v>
      </c>
      <c r="C9941" s="1">
        <v>1</v>
      </c>
    </row>
    <row r="9942" spans="1:3" x14ac:dyDescent="0.25">
      <c r="A9942" s="1" t="s">
        <v>10002</v>
      </c>
      <c r="B9942" s="1">
        <v>50334650</v>
      </c>
      <c r="C9942" s="1">
        <v>1</v>
      </c>
    </row>
    <row r="9943" spans="1:3" x14ac:dyDescent="0.25">
      <c r="A9943" s="1" t="s">
        <v>10003</v>
      </c>
      <c r="B9943" s="1">
        <v>50334649</v>
      </c>
      <c r="C9943" s="1">
        <v>1</v>
      </c>
    </row>
    <row r="9944" spans="1:3" x14ac:dyDescent="0.25">
      <c r="A9944" s="1" t="s">
        <v>10004</v>
      </c>
      <c r="B9944" s="1">
        <v>50334657</v>
      </c>
      <c r="C9944" s="1">
        <v>1</v>
      </c>
    </row>
    <row r="9945" spans="1:3" x14ac:dyDescent="0.25">
      <c r="A9945" s="1" t="s">
        <v>10005</v>
      </c>
      <c r="B9945" s="1">
        <v>50334901</v>
      </c>
      <c r="C9945" s="1">
        <v>1</v>
      </c>
    </row>
    <row r="9946" spans="1:3" x14ac:dyDescent="0.25">
      <c r="A9946" s="1" t="s">
        <v>10006</v>
      </c>
      <c r="B9946" s="1">
        <v>50334801</v>
      </c>
      <c r="C9946" s="1">
        <v>1</v>
      </c>
    </row>
    <row r="9947" spans="1:3" x14ac:dyDescent="0.25">
      <c r="A9947" s="1" t="s">
        <v>10007</v>
      </c>
      <c r="B9947" s="1">
        <v>50334902</v>
      </c>
      <c r="C9947" s="1">
        <v>1</v>
      </c>
    </row>
    <row r="9948" spans="1:3" x14ac:dyDescent="0.25">
      <c r="A9948" s="1" t="s">
        <v>10008</v>
      </c>
      <c r="B9948" s="1">
        <v>50334904</v>
      </c>
      <c r="C9948" s="1">
        <v>1</v>
      </c>
    </row>
    <row r="9949" spans="1:3" x14ac:dyDescent="0.25">
      <c r="A9949" s="1" t="s">
        <v>10009</v>
      </c>
      <c r="B9949" s="1">
        <v>50334903</v>
      </c>
      <c r="C9949" s="1">
        <v>1</v>
      </c>
    </row>
    <row r="9950" spans="1:3" x14ac:dyDescent="0.25">
      <c r="A9950" s="1" t="s">
        <v>10010</v>
      </c>
      <c r="B9950" s="1">
        <v>50334702</v>
      </c>
      <c r="C9950" s="1">
        <v>1</v>
      </c>
    </row>
    <row r="9951" spans="1:3" x14ac:dyDescent="0.25">
      <c r="A9951" s="1" t="s">
        <v>10011</v>
      </c>
      <c r="B9951" s="1">
        <v>50334659</v>
      </c>
      <c r="C9951" s="1">
        <v>1</v>
      </c>
    </row>
    <row r="9952" spans="1:3" x14ac:dyDescent="0.25">
      <c r="A9952" s="1" t="s">
        <v>10012</v>
      </c>
      <c r="B9952" s="1">
        <v>50334658</v>
      </c>
      <c r="C9952" s="1">
        <v>1</v>
      </c>
    </row>
    <row r="9953" spans="1:3" x14ac:dyDescent="0.25">
      <c r="A9953" s="1" t="s">
        <v>10013</v>
      </c>
      <c r="B9953" s="1">
        <v>50334660</v>
      </c>
      <c r="C9953" s="1">
        <v>1</v>
      </c>
    </row>
    <row r="9954" spans="1:3" x14ac:dyDescent="0.25">
      <c r="A9954" s="1" t="s">
        <v>10014</v>
      </c>
      <c r="B9954" s="1">
        <v>50334701</v>
      </c>
      <c r="C9954" s="1">
        <v>1</v>
      </c>
    </row>
    <row r="9955" spans="1:3" x14ac:dyDescent="0.25">
      <c r="A9955" s="1" t="s">
        <v>10015</v>
      </c>
      <c r="B9955" s="1">
        <v>50334661</v>
      </c>
      <c r="C9955" s="1">
        <v>1</v>
      </c>
    </row>
    <row r="9956" spans="1:3" x14ac:dyDescent="0.25">
      <c r="A9956" s="1" t="s">
        <v>10016</v>
      </c>
      <c r="B9956" s="1">
        <v>50334929</v>
      </c>
      <c r="C9956" s="1">
        <v>1</v>
      </c>
    </row>
    <row r="9957" spans="1:3" x14ac:dyDescent="0.25">
      <c r="A9957" s="1" t="s">
        <v>10017</v>
      </c>
      <c r="B9957" s="1">
        <v>50335004</v>
      </c>
      <c r="C9957" s="1">
        <v>1</v>
      </c>
    </row>
    <row r="9958" spans="1:3" x14ac:dyDescent="0.25">
      <c r="A9958" s="1" t="s">
        <v>10018</v>
      </c>
      <c r="B9958" s="1">
        <v>50335003</v>
      </c>
      <c r="C9958" s="1">
        <v>1</v>
      </c>
    </row>
    <row r="9959" spans="1:3" x14ac:dyDescent="0.25">
      <c r="A9959" s="1" t="s">
        <v>10019</v>
      </c>
      <c r="B9959" s="1">
        <v>50335005</v>
      </c>
      <c r="C9959" s="1">
        <v>1</v>
      </c>
    </row>
    <row r="9960" spans="1:3" x14ac:dyDescent="0.25">
      <c r="A9960" s="1" t="s">
        <v>10020</v>
      </c>
      <c r="B9960" s="1">
        <v>50335007</v>
      </c>
      <c r="C9960" s="1">
        <v>1</v>
      </c>
    </row>
    <row r="9961" spans="1:3" x14ac:dyDescent="0.25">
      <c r="A9961" s="1" t="s">
        <v>10021</v>
      </c>
      <c r="B9961" s="1">
        <v>50335006</v>
      </c>
      <c r="C9961" s="1">
        <v>1</v>
      </c>
    </row>
    <row r="9962" spans="1:3" x14ac:dyDescent="0.25">
      <c r="A9962" s="1" t="s">
        <v>10022</v>
      </c>
      <c r="B9962" s="1">
        <v>50335002</v>
      </c>
      <c r="C9962" s="1">
        <v>1</v>
      </c>
    </row>
    <row r="9963" spans="1:3" x14ac:dyDescent="0.25">
      <c r="A9963" s="1" t="s">
        <v>10023</v>
      </c>
      <c r="B9963" s="1">
        <v>50334955</v>
      </c>
      <c r="C9963" s="1">
        <v>1</v>
      </c>
    </row>
    <row r="9964" spans="1:3" x14ac:dyDescent="0.25">
      <c r="A9964" s="1" t="s">
        <v>10024</v>
      </c>
      <c r="B9964" s="1">
        <v>50334954</v>
      </c>
      <c r="C9964" s="1">
        <v>1</v>
      </c>
    </row>
    <row r="9965" spans="1:3" x14ac:dyDescent="0.25">
      <c r="A9965" s="1" t="s">
        <v>10025</v>
      </c>
      <c r="B9965" s="1">
        <v>50334956</v>
      </c>
      <c r="C9965" s="1">
        <v>1</v>
      </c>
    </row>
    <row r="9966" spans="1:3" x14ac:dyDescent="0.25">
      <c r="A9966" s="1" t="s">
        <v>10026</v>
      </c>
      <c r="B9966" s="1">
        <v>50335001</v>
      </c>
      <c r="C9966" s="1">
        <v>1</v>
      </c>
    </row>
    <row r="9967" spans="1:3" x14ac:dyDescent="0.25">
      <c r="A9967" s="1" t="s">
        <v>10027</v>
      </c>
      <c r="B9967" s="1">
        <v>50334957</v>
      </c>
      <c r="C9967" s="1">
        <v>1</v>
      </c>
    </row>
    <row r="9968" spans="1:3" x14ac:dyDescent="0.25">
      <c r="A9968" s="1" t="s">
        <v>10028</v>
      </c>
      <c r="B9968" s="1">
        <v>50335008</v>
      </c>
      <c r="C9968" s="1">
        <v>1</v>
      </c>
    </row>
    <row r="9969" spans="1:3" x14ac:dyDescent="0.25">
      <c r="A9969" s="1" t="s">
        <v>10029</v>
      </c>
      <c r="B9969" s="1">
        <v>50335016</v>
      </c>
      <c r="C9969" s="1">
        <v>1</v>
      </c>
    </row>
    <row r="9970" spans="1:3" x14ac:dyDescent="0.25">
      <c r="A9970" s="1" t="s">
        <v>10030</v>
      </c>
      <c r="B9970" s="1">
        <v>50335015</v>
      </c>
      <c r="C9970" s="1">
        <v>1</v>
      </c>
    </row>
    <row r="9971" spans="1:3" x14ac:dyDescent="0.25">
      <c r="A9971" s="1" t="s">
        <v>10031</v>
      </c>
      <c r="B9971" s="1">
        <v>50335017</v>
      </c>
      <c r="C9971" s="1">
        <v>1</v>
      </c>
    </row>
    <row r="9972" spans="1:3" x14ac:dyDescent="0.25">
      <c r="A9972" s="1" t="s">
        <v>10032</v>
      </c>
      <c r="B9972" s="1">
        <v>50335019</v>
      </c>
      <c r="C9972" s="1">
        <v>1</v>
      </c>
    </row>
    <row r="9973" spans="1:3" x14ac:dyDescent="0.25">
      <c r="A9973" s="1" t="s">
        <v>10033</v>
      </c>
      <c r="B9973" s="1">
        <v>50335018</v>
      </c>
      <c r="C9973" s="1">
        <v>1</v>
      </c>
    </row>
    <row r="9974" spans="1:3" x14ac:dyDescent="0.25">
      <c r="A9974" s="1" t="s">
        <v>10034</v>
      </c>
      <c r="B9974" s="1">
        <v>50335014</v>
      </c>
      <c r="C9974" s="1">
        <v>1</v>
      </c>
    </row>
    <row r="9975" spans="1:3" x14ac:dyDescent="0.25">
      <c r="A9975" s="1" t="s">
        <v>10035</v>
      </c>
      <c r="B9975" s="1">
        <v>50335010</v>
      </c>
      <c r="C9975" s="1">
        <v>1</v>
      </c>
    </row>
    <row r="9976" spans="1:3" x14ac:dyDescent="0.25">
      <c r="A9976" s="1" t="s">
        <v>10036</v>
      </c>
      <c r="B9976" s="1">
        <v>50335009</v>
      </c>
      <c r="C9976" s="1">
        <v>1</v>
      </c>
    </row>
    <row r="9977" spans="1:3" x14ac:dyDescent="0.25">
      <c r="A9977" s="1" t="s">
        <v>10037</v>
      </c>
      <c r="B9977" s="1">
        <v>50335011</v>
      </c>
      <c r="C9977" s="1">
        <v>1</v>
      </c>
    </row>
    <row r="9978" spans="1:3" x14ac:dyDescent="0.25">
      <c r="A9978" s="1" t="s">
        <v>10038</v>
      </c>
      <c r="B9978" s="1">
        <v>50335013</v>
      </c>
      <c r="C9978" s="1">
        <v>1</v>
      </c>
    </row>
    <row r="9979" spans="1:3" x14ac:dyDescent="0.25">
      <c r="A9979" s="1" t="s">
        <v>10039</v>
      </c>
      <c r="B9979" s="1">
        <v>50335012</v>
      </c>
      <c r="C9979" s="1">
        <v>1</v>
      </c>
    </row>
    <row r="9980" spans="1:3" x14ac:dyDescent="0.25">
      <c r="A9980" s="1" t="s">
        <v>10040</v>
      </c>
      <c r="B9980" s="1">
        <v>50334953</v>
      </c>
      <c r="C9980" s="1">
        <v>1</v>
      </c>
    </row>
    <row r="9981" spans="1:3" x14ac:dyDescent="0.25">
      <c r="A9981" s="1" t="s">
        <v>10041</v>
      </c>
      <c r="B9981" s="1">
        <v>50334937</v>
      </c>
      <c r="C9981" s="1">
        <v>1</v>
      </c>
    </row>
    <row r="9982" spans="1:3" x14ac:dyDescent="0.25">
      <c r="A9982" s="1" t="s">
        <v>10042</v>
      </c>
      <c r="B9982" s="1">
        <v>50334936</v>
      </c>
      <c r="C9982" s="1">
        <v>1</v>
      </c>
    </row>
    <row r="9983" spans="1:3" x14ac:dyDescent="0.25">
      <c r="A9983" s="1" t="s">
        <v>10043</v>
      </c>
      <c r="B9983" s="1">
        <v>50334938</v>
      </c>
      <c r="C9983" s="1">
        <v>1</v>
      </c>
    </row>
    <row r="9984" spans="1:3" x14ac:dyDescent="0.25">
      <c r="A9984" s="1" t="s">
        <v>10044</v>
      </c>
      <c r="B9984" s="1">
        <v>50334940</v>
      </c>
      <c r="C9984" s="1">
        <v>1</v>
      </c>
    </row>
    <row r="9985" spans="1:3" x14ac:dyDescent="0.25">
      <c r="A9985" s="1" t="s">
        <v>10045</v>
      </c>
      <c r="B9985" s="1">
        <v>50334939</v>
      </c>
      <c r="C9985" s="1">
        <v>1</v>
      </c>
    </row>
    <row r="9986" spans="1:3" x14ac:dyDescent="0.25">
      <c r="A9986" s="1" t="s">
        <v>10046</v>
      </c>
      <c r="B9986" s="1">
        <v>50334935</v>
      </c>
      <c r="C9986" s="1">
        <v>1</v>
      </c>
    </row>
    <row r="9987" spans="1:3" x14ac:dyDescent="0.25">
      <c r="A9987" s="1" t="s">
        <v>10047</v>
      </c>
      <c r="B9987" s="1">
        <v>50334931</v>
      </c>
      <c r="C9987" s="1">
        <v>1</v>
      </c>
    </row>
    <row r="9988" spans="1:3" x14ac:dyDescent="0.25">
      <c r="A9988" s="1" t="s">
        <v>10048</v>
      </c>
      <c r="B9988" s="1">
        <v>50334930</v>
      </c>
      <c r="C9988" s="1">
        <v>1</v>
      </c>
    </row>
    <row r="9989" spans="1:3" x14ac:dyDescent="0.25">
      <c r="A9989" s="1" t="s">
        <v>10049</v>
      </c>
      <c r="B9989" s="1">
        <v>50334932</v>
      </c>
      <c r="C9989" s="1">
        <v>1</v>
      </c>
    </row>
    <row r="9990" spans="1:3" x14ac:dyDescent="0.25">
      <c r="A9990" s="1" t="s">
        <v>10050</v>
      </c>
      <c r="B9990" s="1">
        <v>50334934</v>
      </c>
      <c r="C9990" s="1">
        <v>1</v>
      </c>
    </row>
    <row r="9991" spans="1:3" x14ac:dyDescent="0.25">
      <c r="A9991" s="1" t="s">
        <v>10051</v>
      </c>
      <c r="B9991" s="1">
        <v>50334933</v>
      </c>
      <c r="C9991" s="1">
        <v>1</v>
      </c>
    </row>
    <row r="9992" spans="1:3" x14ac:dyDescent="0.25">
      <c r="A9992" s="1" t="s">
        <v>10052</v>
      </c>
      <c r="B9992" s="1">
        <v>50334941</v>
      </c>
      <c r="C9992" s="1">
        <v>1</v>
      </c>
    </row>
    <row r="9993" spans="1:3" x14ac:dyDescent="0.25">
      <c r="A9993" s="1" t="s">
        <v>10053</v>
      </c>
      <c r="B9993" s="1">
        <v>50334949</v>
      </c>
      <c r="C9993" s="1">
        <v>1</v>
      </c>
    </row>
    <row r="9994" spans="1:3" x14ac:dyDescent="0.25">
      <c r="A9994" s="1" t="s">
        <v>10054</v>
      </c>
      <c r="B9994" s="1">
        <v>50334948</v>
      </c>
      <c r="C9994" s="1">
        <v>1</v>
      </c>
    </row>
    <row r="9995" spans="1:3" x14ac:dyDescent="0.25">
      <c r="A9995" s="1" t="s">
        <v>10055</v>
      </c>
      <c r="B9995" s="1">
        <v>50334950</v>
      </c>
      <c r="C9995" s="1">
        <v>1</v>
      </c>
    </row>
    <row r="9996" spans="1:3" x14ac:dyDescent="0.25">
      <c r="A9996" s="1" t="s">
        <v>10056</v>
      </c>
      <c r="B9996" s="1">
        <v>50334952</v>
      </c>
      <c r="C9996" s="1">
        <v>1</v>
      </c>
    </row>
    <row r="9997" spans="1:3" x14ac:dyDescent="0.25">
      <c r="A9997" s="1" t="s">
        <v>10057</v>
      </c>
      <c r="B9997" s="1">
        <v>50334951</v>
      </c>
      <c r="C9997" s="1">
        <v>1</v>
      </c>
    </row>
    <row r="9998" spans="1:3" x14ac:dyDescent="0.25">
      <c r="A9998" s="1" t="s">
        <v>10058</v>
      </c>
      <c r="B9998" s="1">
        <v>50334947</v>
      </c>
      <c r="C9998" s="1">
        <v>1</v>
      </c>
    </row>
    <row r="9999" spans="1:3" x14ac:dyDescent="0.25">
      <c r="A9999" s="1" t="s">
        <v>10059</v>
      </c>
      <c r="B9999" s="1">
        <v>50334943</v>
      </c>
      <c r="C9999" s="1">
        <v>1</v>
      </c>
    </row>
    <row r="10000" spans="1:3" x14ac:dyDescent="0.25">
      <c r="A10000" s="1" t="s">
        <v>10060</v>
      </c>
      <c r="B10000" s="1">
        <v>50334942</v>
      </c>
      <c r="C10000" s="1">
        <v>1</v>
      </c>
    </row>
    <row r="10001" spans="1:3" x14ac:dyDescent="0.25">
      <c r="A10001" s="1" t="s">
        <v>10061</v>
      </c>
      <c r="B10001" s="1">
        <v>50334944</v>
      </c>
      <c r="C10001" s="1">
        <v>1</v>
      </c>
    </row>
    <row r="10002" spans="1:3" x14ac:dyDescent="0.25">
      <c r="A10002" s="1" t="s">
        <v>10062</v>
      </c>
      <c r="B10002" s="1">
        <v>50334946</v>
      </c>
      <c r="C10002" s="1">
        <v>1</v>
      </c>
    </row>
    <row r="10003" spans="1:3" x14ac:dyDescent="0.25">
      <c r="A10003" s="1" t="s">
        <v>10063</v>
      </c>
      <c r="B10003" s="1">
        <v>50334945</v>
      </c>
      <c r="C10003" s="1">
        <v>1</v>
      </c>
    </row>
    <row r="10004" spans="1:3" x14ac:dyDescent="0.25">
      <c r="A10004" s="1" t="s">
        <v>10064</v>
      </c>
      <c r="B10004" s="1">
        <v>50335807</v>
      </c>
      <c r="C10004" s="1">
        <v>1</v>
      </c>
    </row>
    <row r="10005" spans="1:3" x14ac:dyDescent="0.25">
      <c r="A10005" s="1" t="s">
        <v>10065</v>
      </c>
      <c r="B10005" s="1">
        <v>50335806</v>
      </c>
      <c r="C10005" s="1">
        <v>1</v>
      </c>
    </row>
    <row r="10006" spans="1:3" x14ac:dyDescent="0.25">
      <c r="A10006" s="1" t="s">
        <v>10066</v>
      </c>
      <c r="B10006" s="1">
        <v>50335808</v>
      </c>
      <c r="C10006" s="1">
        <v>1</v>
      </c>
    </row>
    <row r="10007" spans="1:3" x14ac:dyDescent="0.25">
      <c r="A10007" s="1" t="s">
        <v>10067</v>
      </c>
      <c r="B10007" s="1">
        <v>50335810</v>
      </c>
      <c r="C10007" s="1">
        <v>1</v>
      </c>
    </row>
    <row r="10008" spans="1:3" x14ac:dyDescent="0.25">
      <c r="A10008" s="1" t="s">
        <v>10068</v>
      </c>
      <c r="B10008" s="1">
        <v>50335809</v>
      </c>
      <c r="C10008" s="1">
        <v>1</v>
      </c>
    </row>
    <row r="10009" spans="1:3" x14ac:dyDescent="0.25">
      <c r="A10009" s="1" t="s">
        <v>10069</v>
      </c>
      <c r="B10009" s="1">
        <v>50335805</v>
      </c>
      <c r="C10009" s="1">
        <v>1</v>
      </c>
    </row>
    <row r="10010" spans="1:3" x14ac:dyDescent="0.25">
      <c r="A10010" s="1" t="s">
        <v>10070</v>
      </c>
      <c r="B10010" s="1">
        <v>50335801</v>
      </c>
      <c r="C10010" s="1">
        <v>1</v>
      </c>
    </row>
    <row r="10011" spans="1:3" x14ac:dyDescent="0.25">
      <c r="A10011" s="1" t="s">
        <v>10071</v>
      </c>
      <c r="B10011" s="1">
        <v>50335723</v>
      </c>
      <c r="C10011" s="1">
        <v>1</v>
      </c>
    </row>
    <row r="10012" spans="1:3" x14ac:dyDescent="0.25">
      <c r="A10012" s="1" t="s">
        <v>10072</v>
      </c>
      <c r="B10012" s="1">
        <v>50335802</v>
      </c>
      <c r="C10012" s="1">
        <v>1</v>
      </c>
    </row>
    <row r="10013" spans="1:3" x14ac:dyDescent="0.25">
      <c r="A10013" s="1" t="s">
        <v>10073</v>
      </c>
      <c r="B10013" s="1">
        <v>50335804</v>
      </c>
      <c r="C10013" s="1">
        <v>1</v>
      </c>
    </row>
    <row r="10014" spans="1:3" x14ac:dyDescent="0.25">
      <c r="A10014" s="1" t="s">
        <v>10074</v>
      </c>
      <c r="B10014" s="1">
        <v>50335803</v>
      </c>
      <c r="C10014" s="1">
        <v>1</v>
      </c>
    </row>
    <row r="10015" spans="1:3" x14ac:dyDescent="0.25">
      <c r="A10015" s="1" t="s">
        <v>10075</v>
      </c>
      <c r="B10015" s="1">
        <v>50335811</v>
      </c>
      <c r="C10015" s="1">
        <v>1</v>
      </c>
    </row>
    <row r="10016" spans="1:3" x14ac:dyDescent="0.25">
      <c r="A10016" s="1" t="s">
        <v>10076</v>
      </c>
      <c r="B10016" s="1">
        <v>50335819</v>
      </c>
      <c r="C10016" s="1">
        <v>1</v>
      </c>
    </row>
    <row r="10017" spans="1:3" x14ac:dyDescent="0.25">
      <c r="A10017" s="1" t="s">
        <v>10077</v>
      </c>
      <c r="B10017" s="1">
        <v>50335818</v>
      </c>
      <c r="C10017" s="1">
        <v>1</v>
      </c>
    </row>
    <row r="10018" spans="1:3" x14ac:dyDescent="0.25">
      <c r="A10018" s="1" t="s">
        <v>10078</v>
      </c>
      <c r="B10018" s="1">
        <v>50335820</v>
      </c>
      <c r="C10018" s="1">
        <v>1</v>
      </c>
    </row>
    <row r="10019" spans="1:3" x14ac:dyDescent="0.25">
      <c r="A10019" s="1" t="s">
        <v>10079</v>
      </c>
      <c r="B10019" s="1">
        <v>50335822</v>
      </c>
      <c r="C10019" s="1">
        <v>1</v>
      </c>
    </row>
    <row r="10020" spans="1:3" x14ac:dyDescent="0.25">
      <c r="A10020" s="1" t="s">
        <v>10080</v>
      </c>
      <c r="B10020" s="1">
        <v>50335821</v>
      </c>
      <c r="C10020" s="1">
        <v>1</v>
      </c>
    </row>
    <row r="10021" spans="1:3" x14ac:dyDescent="0.25">
      <c r="A10021" s="1" t="s">
        <v>10081</v>
      </c>
      <c r="B10021" s="1">
        <v>50335817</v>
      </c>
      <c r="C10021" s="1">
        <v>1</v>
      </c>
    </row>
    <row r="10022" spans="1:3" x14ac:dyDescent="0.25">
      <c r="A10022" s="1" t="s">
        <v>10082</v>
      </c>
      <c r="B10022" s="1">
        <v>50335813</v>
      </c>
      <c r="C10022" s="1">
        <v>1</v>
      </c>
    </row>
    <row r="10023" spans="1:3" x14ac:dyDescent="0.25">
      <c r="A10023" s="1" t="s">
        <v>10083</v>
      </c>
      <c r="B10023" s="1">
        <v>50335812</v>
      </c>
      <c r="C10023" s="1">
        <v>1</v>
      </c>
    </row>
    <row r="10024" spans="1:3" x14ac:dyDescent="0.25">
      <c r="A10024" s="1" t="s">
        <v>10084</v>
      </c>
      <c r="B10024" s="1">
        <v>50335814</v>
      </c>
      <c r="C10024" s="1">
        <v>1</v>
      </c>
    </row>
    <row r="10025" spans="1:3" x14ac:dyDescent="0.25">
      <c r="A10025" s="1" t="s">
        <v>10085</v>
      </c>
      <c r="B10025" s="1">
        <v>50335816</v>
      </c>
      <c r="C10025" s="1">
        <v>1</v>
      </c>
    </row>
    <row r="10026" spans="1:3" x14ac:dyDescent="0.25">
      <c r="A10026" s="1" t="s">
        <v>10086</v>
      </c>
      <c r="B10026" s="1">
        <v>50335815</v>
      </c>
      <c r="C10026" s="1">
        <v>1</v>
      </c>
    </row>
    <row r="10027" spans="1:3" x14ac:dyDescent="0.25">
      <c r="A10027" s="1" t="s">
        <v>10087</v>
      </c>
      <c r="B10027" s="1">
        <v>50335722</v>
      </c>
      <c r="C10027" s="1">
        <v>1</v>
      </c>
    </row>
    <row r="10028" spans="1:3" x14ac:dyDescent="0.25">
      <c r="A10028" s="1" t="s">
        <v>10088</v>
      </c>
      <c r="B10028" s="1">
        <v>50335706</v>
      </c>
      <c r="C10028" s="1">
        <v>1</v>
      </c>
    </row>
    <row r="10029" spans="1:3" x14ac:dyDescent="0.25">
      <c r="A10029" s="1" t="s">
        <v>10089</v>
      </c>
      <c r="B10029" s="1">
        <v>50335705</v>
      </c>
      <c r="C10029" s="1">
        <v>1</v>
      </c>
    </row>
    <row r="10030" spans="1:3" x14ac:dyDescent="0.25">
      <c r="A10030" s="1" t="s">
        <v>10090</v>
      </c>
      <c r="B10030" s="1">
        <v>50335707</v>
      </c>
      <c r="C10030" s="1">
        <v>1</v>
      </c>
    </row>
    <row r="10031" spans="1:3" x14ac:dyDescent="0.25">
      <c r="A10031" s="1" t="s">
        <v>10091</v>
      </c>
      <c r="B10031" s="1">
        <v>50335709</v>
      </c>
      <c r="C10031" s="1">
        <v>1</v>
      </c>
    </row>
    <row r="10032" spans="1:3" x14ac:dyDescent="0.25">
      <c r="A10032" s="1" t="s">
        <v>10092</v>
      </c>
      <c r="B10032" s="1">
        <v>50335708</v>
      </c>
      <c r="C10032" s="1">
        <v>1</v>
      </c>
    </row>
    <row r="10033" spans="1:3" x14ac:dyDescent="0.25">
      <c r="A10033" s="1" t="s">
        <v>10093</v>
      </c>
      <c r="B10033" s="1">
        <v>50335704</v>
      </c>
      <c r="C10033" s="1">
        <v>1</v>
      </c>
    </row>
    <row r="10034" spans="1:3" x14ac:dyDescent="0.25">
      <c r="A10034" s="1" t="s">
        <v>10094</v>
      </c>
      <c r="B10034" s="1">
        <v>50335610</v>
      </c>
      <c r="C10034" s="1">
        <v>1</v>
      </c>
    </row>
    <row r="10035" spans="1:3" x14ac:dyDescent="0.25">
      <c r="A10035" s="1" t="s">
        <v>10095</v>
      </c>
      <c r="B10035" s="1">
        <v>50335609</v>
      </c>
      <c r="C10035" s="1">
        <v>1</v>
      </c>
    </row>
    <row r="10036" spans="1:3" x14ac:dyDescent="0.25">
      <c r="A10036" s="1" t="s">
        <v>10096</v>
      </c>
      <c r="B10036" s="1">
        <v>50335701</v>
      </c>
      <c r="C10036" s="1">
        <v>1</v>
      </c>
    </row>
    <row r="10037" spans="1:3" x14ac:dyDescent="0.25">
      <c r="A10037" s="1" t="s">
        <v>10097</v>
      </c>
      <c r="B10037" s="1">
        <v>50335703</v>
      </c>
      <c r="C10037" s="1">
        <v>1</v>
      </c>
    </row>
    <row r="10038" spans="1:3" x14ac:dyDescent="0.25">
      <c r="A10038" s="1" t="s">
        <v>10098</v>
      </c>
      <c r="B10038" s="1">
        <v>50335702</v>
      </c>
      <c r="C10038" s="1">
        <v>1</v>
      </c>
    </row>
    <row r="10039" spans="1:3" x14ac:dyDescent="0.25">
      <c r="A10039" s="1" t="s">
        <v>10099</v>
      </c>
      <c r="B10039" s="1">
        <v>50335710</v>
      </c>
      <c r="C10039" s="1">
        <v>1</v>
      </c>
    </row>
    <row r="10040" spans="1:3" x14ac:dyDescent="0.25">
      <c r="A10040" s="1" t="s">
        <v>10100</v>
      </c>
      <c r="B10040" s="1">
        <v>50335718</v>
      </c>
      <c r="C10040" s="1">
        <v>1</v>
      </c>
    </row>
    <row r="10041" spans="1:3" x14ac:dyDescent="0.25">
      <c r="A10041" s="1" t="s">
        <v>10101</v>
      </c>
      <c r="B10041" s="1">
        <v>50335717</v>
      </c>
      <c r="C10041" s="1">
        <v>1</v>
      </c>
    </row>
    <row r="10042" spans="1:3" x14ac:dyDescent="0.25">
      <c r="A10042" s="1" t="s">
        <v>10102</v>
      </c>
      <c r="B10042" s="1">
        <v>50335719</v>
      </c>
      <c r="C10042" s="1">
        <v>1</v>
      </c>
    </row>
    <row r="10043" spans="1:3" x14ac:dyDescent="0.25">
      <c r="A10043" s="1" t="s">
        <v>10103</v>
      </c>
      <c r="B10043" s="1">
        <v>50335721</v>
      </c>
      <c r="C10043" s="1">
        <v>1</v>
      </c>
    </row>
    <row r="10044" spans="1:3" x14ac:dyDescent="0.25">
      <c r="A10044" s="1" t="s">
        <v>10104</v>
      </c>
      <c r="B10044" s="1">
        <v>50335720</v>
      </c>
      <c r="C10044" s="1">
        <v>1</v>
      </c>
    </row>
    <row r="10045" spans="1:3" x14ac:dyDescent="0.25">
      <c r="A10045" s="1" t="s">
        <v>10105</v>
      </c>
      <c r="B10045" s="1">
        <v>50335716</v>
      </c>
      <c r="C10045" s="1">
        <v>1</v>
      </c>
    </row>
    <row r="10046" spans="1:3" x14ac:dyDescent="0.25">
      <c r="A10046" s="1" t="s">
        <v>10106</v>
      </c>
      <c r="B10046" s="1">
        <v>50335712</v>
      </c>
      <c r="C10046" s="1">
        <v>1</v>
      </c>
    </row>
    <row r="10047" spans="1:3" x14ac:dyDescent="0.25">
      <c r="A10047" s="1" t="s">
        <v>10107</v>
      </c>
      <c r="B10047" s="1">
        <v>50335711</v>
      </c>
      <c r="C10047" s="1">
        <v>1</v>
      </c>
    </row>
    <row r="10048" spans="1:3" x14ac:dyDescent="0.25">
      <c r="A10048" s="1" t="s">
        <v>10108</v>
      </c>
      <c r="B10048" s="1">
        <v>50335713</v>
      </c>
      <c r="C10048" s="1">
        <v>1</v>
      </c>
    </row>
    <row r="10049" spans="1:3" x14ac:dyDescent="0.25">
      <c r="A10049" s="1" t="s">
        <v>10109</v>
      </c>
      <c r="B10049" s="1">
        <v>50335715</v>
      </c>
      <c r="C10049" s="1">
        <v>1</v>
      </c>
    </row>
    <row r="10050" spans="1:3" x14ac:dyDescent="0.25">
      <c r="A10050" s="1" t="s">
        <v>10110</v>
      </c>
      <c r="B10050" s="1">
        <v>50335714</v>
      </c>
      <c r="C10050" s="1">
        <v>1</v>
      </c>
    </row>
    <row r="10051" spans="1:3" x14ac:dyDescent="0.25">
      <c r="A10051" s="1" t="s">
        <v>10111</v>
      </c>
      <c r="B10051" s="1">
        <v>50335823</v>
      </c>
      <c r="C10051" s="1">
        <v>1</v>
      </c>
    </row>
    <row r="10052" spans="1:3" x14ac:dyDescent="0.25">
      <c r="A10052" s="1" t="s">
        <v>10112</v>
      </c>
      <c r="B10052" s="1">
        <v>50335855</v>
      </c>
      <c r="C10052" s="1">
        <v>1</v>
      </c>
    </row>
    <row r="10053" spans="1:3" x14ac:dyDescent="0.25">
      <c r="A10053" s="1" t="s">
        <v>10113</v>
      </c>
      <c r="B10053" s="1">
        <v>50335854</v>
      </c>
      <c r="C10053" s="1">
        <v>1</v>
      </c>
    </row>
    <row r="10054" spans="1:3" x14ac:dyDescent="0.25">
      <c r="A10054" s="1" t="s">
        <v>10114</v>
      </c>
      <c r="B10054" s="1">
        <v>50335856</v>
      </c>
      <c r="C10054" s="1">
        <v>1</v>
      </c>
    </row>
    <row r="10055" spans="1:3" x14ac:dyDescent="0.25">
      <c r="A10055" s="1" t="s">
        <v>10115</v>
      </c>
      <c r="B10055" s="1">
        <v>50335858</v>
      </c>
      <c r="C10055" s="1">
        <v>1</v>
      </c>
    </row>
    <row r="10056" spans="1:3" x14ac:dyDescent="0.25">
      <c r="A10056" s="1" t="s">
        <v>10116</v>
      </c>
      <c r="B10056" s="1">
        <v>50335857</v>
      </c>
      <c r="C10056" s="1">
        <v>1</v>
      </c>
    </row>
    <row r="10057" spans="1:3" x14ac:dyDescent="0.25">
      <c r="A10057" s="1" t="s">
        <v>10117</v>
      </c>
      <c r="B10057" s="1">
        <v>50335853</v>
      </c>
      <c r="C10057" s="1">
        <v>1</v>
      </c>
    </row>
    <row r="10058" spans="1:3" x14ac:dyDescent="0.25">
      <c r="A10058" s="1" t="s">
        <v>10118</v>
      </c>
      <c r="B10058" s="1">
        <v>50335849</v>
      </c>
      <c r="C10058" s="1">
        <v>1</v>
      </c>
    </row>
    <row r="10059" spans="1:3" x14ac:dyDescent="0.25">
      <c r="A10059" s="1" t="s">
        <v>10119</v>
      </c>
      <c r="B10059" s="1">
        <v>50335848</v>
      </c>
      <c r="C10059" s="1">
        <v>1</v>
      </c>
    </row>
    <row r="10060" spans="1:3" x14ac:dyDescent="0.25">
      <c r="A10060" s="1" t="s">
        <v>10120</v>
      </c>
      <c r="B10060" s="1">
        <v>50335850</v>
      </c>
      <c r="C10060" s="1">
        <v>1</v>
      </c>
    </row>
    <row r="10061" spans="1:3" x14ac:dyDescent="0.25">
      <c r="A10061" s="1" t="s">
        <v>10121</v>
      </c>
      <c r="B10061" s="1">
        <v>50335852</v>
      </c>
      <c r="C10061" s="1">
        <v>1</v>
      </c>
    </row>
    <row r="10062" spans="1:3" x14ac:dyDescent="0.25">
      <c r="A10062" s="1" t="s">
        <v>10122</v>
      </c>
      <c r="B10062" s="1">
        <v>50335851</v>
      </c>
      <c r="C10062" s="1">
        <v>1</v>
      </c>
    </row>
    <row r="10063" spans="1:3" x14ac:dyDescent="0.25">
      <c r="A10063" s="1" t="s">
        <v>10123</v>
      </c>
      <c r="B10063" s="1">
        <v>50335859</v>
      </c>
      <c r="C10063" s="1">
        <v>1</v>
      </c>
    </row>
    <row r="10064" spans="1:3" x14ac:dyDescent="0.25">
      <c r="A10064" s="1" t="s">
        <v>10124</v>
      </c>
      <c r="B10064" s="1">
        <v>50335867</v>
      </c>
      <c r="C10064" s="1">
        <v>1</v>
      </c>
    </row>
    <row r="10065" spans="1:3" x14ac:dyDescent="0.25">
      <c r="A10065" s="1" t="s">
        <v>10125</v>
      </c>
      <c r="B10065" s="1">
        <v>50335866</v>
      </c>
      <c r="C10065" s="1">
        <v>1</v>
      </c>
    </row>
    <row r="10066" spans="1:3" x14ac:dyDescent="0.25">
      <c r="A10066" s="1" t="s">
        <v>10126</v>
      </c>
      <c r="B10066" s="1">
        <v>50335868</v>
      </c>
      <c r="C10066" s="1">
        <v>1</v>
      </c>
    </row>
    <row r="10067" spans="1:3" x14ac:dyDescent="0.25">
      <c r="A10067" s="1" t="s">
        <v>10127</v>
      </c>
      <c r="B10067" s="1">
        <v>50335870</v>
      </c>
      <c r="C10067" s="1">
        <v>1</v>
      </c>
    </row>
    <row r="10068" spans="1:3" x14ac:dyDescent="0.25">
      <c r="A10068" s="1" t="s">
        <v>10128</v>
      </c>
      <c r="B10068" s="1">
        <v>50335869</v>
      </c>
      <c r="C10068" s="1">
        <v>1</v>
      </c>
    </row>
    <row r="10069" spans="1:3" x14ac:dyDescent="0.25">
      <c r="A10069" s="1" t="s">
        <v>10129</v>
      </c>
      <c r="B10069" s="1">
        <v>50335865</v>
      </c>
      <c r="C10069" s="1">
        <v>1</v>
      </c>
    </row>
    <row r="10070" spans="1:3" x14ac:dyDescent="0.25">
      <c r="A10070" s="1" t="s">
        <v>10130</v>
      </c>
      <c r="B10070" s="1">
        <v>50335861</v>
      </c>
      <c r="C10070" s="1">
        <v>1</v>
      </c>
    </row>
    <row r="10071" spans="1:3" x14ac:dyDescent="0.25">
      <c r="A10071" s="1" t="s">
        <v>10131</v>
      </c>
      <c r="B10071" s="1">
        <v>50335860</v>
      </c>
      <c r="C10071" s="1">
        <v>1</v>
      </c>
    </row>
    <row r="10072" spans="1:3" x14ac:dyDescent="0.25">
      <c r="A10072" s="1" t="s">
        <v>10132</v>
      </c>
      <c r="B10072" s="1">
        <v>50335862</v>
      </c>
      <c r="C10072" s="1">
        <v>1</v>
      </c>
    </row>
    <row r="10073" spans="1:3" x14ac:dyDescent="0.25">
      <c r="A10073" s="1" t="s">
        <v>10133</v>
      </c>
      <c r="B10073" s="1">
        <v>50335864</v>
      </c>
      <c r="C10073" s="1">
        <v>1</v>
      </c>
    </row>
    <row r="10074" spans="1:3" x14ac:dyDescent="0.25">
      <c r="A10074" s="1" t="s">
        <v>10134</v>
      </c>
      <c r="B10074" s="1">
        <v>50335863</v>
      </c>
      <c r="C10074" s="1">
        <v>1</v>
      </c>
    </row>
    <row r="10075" spans="1:3" x14ac:dyDescent="0.25">
      <c r="A10075" s="1" t="s">
        <v>10135</v>
      </c>
      <c r="B10075" s="1">
        <v>50335847</v>
      </c>
      <c r="C10075" s="1">
        <v>1</v>
      </c>
    </row>
    <row r="10076" spans="1:3" x14ac:dyDescent="0.25">
      <c r="A10076" s="1" t="s">
        <v>10136</v>
      </c>
      <c r="B10076" s="1">
        <v>50335831</v>
      </c>
      <c r="C10076" s="1">
        <v>1</v>
      </c>
    </row>
    <row r="10077" spans="1:3" x14ac:dyDescent="0.25">
      <c r="A10077" s="1" t="s">
        <v>10137</v>
      </c>
      <c r="B10077" s="1">
        <v>50335830</v>
      </c>
      <c r="C10077" s="1">
        <v>1</v>
      </c>
    </row>
    <row r="10078" spans="1:3" x14ac:dyDescent="0.25">
      <c r="A10078" s="1" t="s">
        <v>10138</v>
      </c>
      <c r="B10078" s="1">
        <v>50335832</v>
      </c>
      <c r="C10078" s="1">
        <v>1</v>
      </c>
    </row>
    <row r="10079" spans="1:3" x14ac:dyDescent="0.25">
      <c r="A10079" s="1" t="s">
        <v>10139</v>
      </c>
      <c r="B10079" s="1">
        <v>50335834</v>
      </c>
      <c r="C10079" s="1">
        <v>1</v>
      </c>
    </row>
    <row r="10080" spans="1:3" x14ac:dyDescent="0.25">
      <c r="A10080" s="1" t="s">
        <v>10140</v>
      </c>
      <c r="B10080" s="1">
        <v>50335833</v>
      </c>
      <c r="C10080" s="1">
        <v>1</v>
      </c>
    </row>
    <row r="10081" spans="1:3" x14ac:dyDescent="0.25">
      <c r="A10081" s="1" t="s">
        <v>10141</v>
      </c>
      <c r="B10081" s="1">
        <v>50335829</v>
      </c>
      <c r="C10081" s="1">
        <v>1</v>
      </c>
    </row>
    <row r="10082" spans="1:3" x14ac:dyDescent="0.25">
      <c r="A10082" s="1" t="s">
        <v>10142</v>
      </c>
      <c r="B10082" s="1">
        <v>50335825</v>
      </c>
      <c r="C10082" s="1">
        <v>1</v>
      </c>
    </row>
    <row r="10083" spans="1:3" x14ac:dyDescent="0.25">
      <c r="A10083" s="1" t="s">
        <v>10143</v>
      </c>
      <c r="B10083" s="1">
        <v>50335824</v>
      </c>
      <c r="C10083" s="1">
        <v>1</v>
      </c>
    </row>
    <row r="10084" spans="1:3" x14ac:dyDescent="0.25">
      <c r="A10084" s="1" t="s">
        <v>10144</v>
      </c>
      <c r="B10084" s="1">
        <v>50335826</v>
      </c>
      <c r="C10084" s="1">
        <v>1</v>
      </c>
    </row>
    <row r="10085" spans="1:3" x14ac:dyDescent="0.25">
      <c r="A10085" s="1" t="s">
        <v>10145</v>
      </c>
      <c r="B10085" s="1">
        <v>50335828</v>
      </c>
      <c r="C10085" s="1">
        <v>1</v>
      </c>
    </row>
    <row r="10086" spans="1:3" x14ac:dyDescent="0.25">
      <c r="A10086" s="1" t="s">
        <v>10146</v>
      </c>
      <c r="B10086" s="1">
        <v>50335827</v>
      </c>
      <c r="C10086" s="1">
        <v>1</v>
      </c>
    </row>
    <row r="10087" spans="1:3" x14ac:dyDescent="0.25">
      <c r="A10087" s="1" t="s">
        <v>10147</v>
      </c>
      <c r="B10087" s="1">
        <v>50335835</v>
      </c>
      <c r="C10087" s="1">
        <v>1</v>
      </c>
    </row>
    <row r="10088" spans="1:3" x14ac:dyDescent="0.25">
      <c r="A10088" s="1" t="s">
        <v>10148</v>
      </c>
      <c r="B10088" s="1">
        <v>50335843</v>
      </c>
      <c r="C10088" s="1">
        <v>1</v>
      </c>
    </row>
    <row r="10089" spans="1:3" x14ac:dyDescent="0.25">
      <c r="A10089" s="1" t="s">
        <v>10149</v>
      </c>
      <c r="B10089" s="1">
        <v>50335842</v>
      </c>
      <c r="C10089" s="1">
        <v>1</v>
      </c>
    </row>
    <row r="10090" spans="1:3" x14ac:dyDescent="0.25">
      <c r="A10090" s="1" t="s">
        <v>10150</v>
      </c>
      <c r="B10090" s="1">
        <v>50335844</v>
      </c>
      <c r="C10090" s="1">
        <v>1</v>
      </c>
    </row>
    <row r="10091" spans="1:3" x14ac:dyDescent="0.25">
      <c r="A10091" s="1" t="s">
        <v>10151</v>
      </c>
      <c r="B10091" s="1">
        <v>50335846</v>
      </c>
      <c r="C10091" s="1">
        <v>1</v>
      </c>
    </row>
    <row r="10092" spans="1:3" x14ac:dyDescent="0.25">
      <c r="A10092" s="1" t="s">
        <v>10152</v>
      </c>
      <c r="B10092" s="1">
        <v>50335845</v>
      </c>
      <c r="C10092" s="1">
        <v>1</v>
      </c>
    </row>
    <row r="10093" spans="1:3" x14ac:dyDescent="0.25">
      <c r="A10093" s="1" t="s">
        <v>10153</v>
      </c>
      <c r="B10093" s="1">
        <v>50335841</v>
      </c>
      <c r="C10093" s="1">
        <v>1</v>
      </c>
    </row>
    <row r="10094" spans="1:3" x14ac:dyDescent="0.25">
      <c r="A10094" s="1" t="s">
        <v>10154</v>
      </c>
      <c r="B10094" s="1">
        <v>50335837</v>
      </c>
      <c r="C10094" s="1">
        <v>1</v>
      </c>
    </row>
    <row r="10095" spans="1:3" x14ac:dyDescent="0.25">
      <c r="A10095" s="1" t="s">
        <v>10155</v>
      </c>
      <c r="B10095" s="1">
        <v>50335836</v>
      </c>
      <c r="C10095" s="1">
        <v>1</v>
      </c>
    </row>
    <row r="10096" spans="1:3" x14ac:dyDescent="0.25">
      <c r="A10096" s="1" t="s">
        <v>10156</v>
      </c>
      <c r="B10096" s="1">
        <v>50335838</v>
      </c>
      <c r="C10096" s="1">
        <v>1</v>
      </c>
    </row>
    <row r="10097" spans="1:3" x14ac:dyDescent="0.25">
      <c r="A10097" s="1" t="s">
        <v>10157</v>
      </c>
      <c r="B10097" s="1">
        <v>50335840</v>
      </c>
      <c r="C10097" s="1">
        <v>1</v>
      </c>
    </row>
    <row r="10098" spans="1:3" x14ac:dyDescent="0.25">
      <c r="A10098" s="1" t="s">
        <v>10158</v>
      </c>
      <c r="B10098" s="1">
        <v>50335839</v>
      </c>
      <c r="C10098" s="1">
        <v>1</v>
      </c>
    </row>
    <row r="10099" spans="1:3" x14ac:dyDescent="0.25">
      <c r="A10099" s="1" t="s">
        <v>10159</v>
      </c>
      <c r="B10099" s="1">
        <v>50335608</v>
      </c>
      <c r="C10099" s="1">
        <v>1</v>
      </c>
    </row>
    <row r="10100" spans="1:3" x14ac:dyDescent="0.25">
      <c r="A10100" s="1" t="s">
        <v>10160</v>
      </c>
      <c r="B10100" s="1">
        <v>50335416</v>
      </c>
      <c r="C10100" s="1">
        <v>1</v>
      </c>
    </row>
    <row r="10101" spans="1:3" x14ac:dyDescent="0.25">
      <c r="A10101" s="1" t="s">
        <v>10161</v>
      </c>
      <c r="B10101" s="1">
        <v>50335415</v>
      </c>
      <c r="C10101" s="1">
        <v>1</v>
      </c>
    </row>
    <row r="10102" spans="1:3" x14ac:dyDescent="0.25">
      <c r="A10102" s="1" t="s">
        <v>10162</v>
      </c>
      <c r="B10102" s="1">
        <v>50335417</v>
      </c>
      <c r="C10102" s="1">
        <v>1</v>
      </c>
    </row>
    <row r="10103" spans="1:3" x14ac:dyDescent="0.25">
      <c r="A10103" s="1" t="s">
        <v>10163</v>
      </c>
      <c r="B10103" s="1">
        <v>50335419</v>
      </c>
      <c r="C10103" s="1">
        <v>1</v>
      </c>
    </row>
    <row r="10104" spans="1:3" x14ac:dyDescent="0.25">
      <c r="A10104" s="1" t="s">
        <v>10164</v>
      </c>
      <c r="B10104" s="1">
        <v>50335418</v>
      </c>
      <c r="C10104" s="1">
        <v>1</v>
      </c>
    </row>
    <row r="10105" spans="1:3" x14ac:dyDescent="0.25">
      <c r="A10105" s="1" t="s">
        <v>10165</v>
      </c>
      <c r="B10105" s="1">
        <v>50335414</v>
      </c>
      <c r="C10105" s="1">
        <v>1</v>
      </c>
    </row>
    <row r="10106" spans="1:3" x14ac:dyDescent="0.25">
      <c r="A10106" s="1" t="s">
        <v>10166</v>
      </c>
      <c r="B10106" s="1">
        <v>50335410</v>
      </c>
      <c r="C10106" s="1">
        <v>1</v>
      </c>
    </row>
    <row r="10107" spans="1:3" x14ac:dyDescent="0.25">
      <c r="A10107" s="1" t="s">
        <v>10167</v>
      </c>
      <c r="B10107" s="1">
        <v>50335409</v>
      </c>
      <c r="C10107" s="1">
        <v>1</v>
      </c>
    </row>
    <row r="10108" spans="1:3" x14ac:dyDescent="0.25">
      <c r="A10108" s="1" t="s">
        <v>10168</v>
      </c>
      <c r="B10108" s="1">
        <v>50335411</v>
      </c>
      <c r="C10108" s="1">
        <v>1</v>
      </c>
    </row>
    <row r="10109" spans="1:3" x14ac:dyDescent="0.25">
      <c r="A10109" s="1" t="s">
        <v>10169</v>
      </c>
      <c r="B10109" s="1">
        <v>50335413</v>
      </c>
      <c r="C10109" s="1">
        <v>1</v>
      </c>
    </row>
    <row r="10110" spans="1:3" x14ac:dyDescent="0.25">
      <c r="A10110" s="1" t="s">
        <v>10170</v>
      </c>
      <c r="B10110" s="1">
        <v>50335412</v>
      </c>
      <c r="C10110" s="1">
        <v>1</v>
      </c>
    </row>
    <row r="10111" spans="1:3" x14ac:dyDescent="0.25">
      <c r="A10111" s="1" t="s">
        <v>10171</v>
      </c>
      <c r="B10111" s="1">
        <v>50335420</v>
      </c>
      <c r="C10111" s="1">
        <v>1</v>
      </c>
    </row>
    <row r="10112" spans="1:3" x14ac:dyDescent="0.25">
      <c r="A10112" s="1" t="s">
        <v>10172</v>
      </c>
      <c r="B10112" s="1">
        <v>50335428</v>
      </c>
      <c r="C10112" s="1">
        <v>1</v>
      </c>
    </row>
    <row r="10113" spans="1:3" x14ac:dyDescent="0.25">
      <c r="A10113" s="1" t="s">
        <v>10173</v>
      </c>
      <c r="B10113" s="1">
        <v>50335427</v>
      </c>
      <c r="C10113" s="1">
        <v>1</v>
      </c>
    </row>
    <row r="10114" spans="1:3" x14ac:dyDescent="0.25">
      <c r="A10114" s="1" t="s">
        <v>10174</v>
      </c>
      <c r="B10114" s="1">
        <v>50335429</v>
      </c>
      <c r="C10114" s="1">
        <v>1</v>
      </c>
    </row>
    <row r="10115" spans="1:3" x14ac:dyDescent="0.25">
      <c r="A10115" s="1" t="s">
        <v>10175</v>
      </c>
      <c r="B10115" s="1">
        <v>50335431</v>
      </c>
      <c r="C10115" s="1">
        <v>1</v>
      </c>
    </row>
    <row r="10116" spans="1:3" x14ac:dyDescent="0.25">
      <c r="A10116" s="1" t="s">
        <v>10176</v>
      </c>
      <c r="B10116" s="1">
        <v>50335430</v>
      </c>
      <c r="C10116" s="1">
        <v>1</v>
      </c>
    </row>
    <row r="10117" spans="1:3" x14ac:dyDescent="0.25">
      <c r="A10117" s="1" t="s">
        <v>10177</v>
      </c>
      <c r="B10117" s="1">
        <v>50335426</v>
      </c>
      <c r="C10117" s="1">
        <v>1</v>
      </c>
    </row>
    <row r="10118" spans="1:3" x14ac:dyDescent="0.25">
      <c r="A10118" s="1" t="s">
        <v>10178</v>
      </c>
      <c r="B10118" s="1">
        <v>50335422</v>
      </c>
      <c r="C10118" s="1">
        <v>1</v>
      </c>
    </row>
    <row r="10119" spans="1:3" x14ac:dyDescent="0.25">
      <c r="A10119" s="1" t="s">
        <v>10179</v>
      </c>
      <c r="B10119" s="1">
        <v>50335421</v>
      </c>
      <c r="C10119" s="1">
        <v>1</v>
      </c>
    </row>
    <row r="10120" spans="1:3" x14ac:dyDescent="0.25">
      <c r="A10120" s="1" t="s">
        <v>10180</v>
      </c>
      <c r="B10120" s="1">
        <v>50335423</v>
      </c>
      <c r="C10120" s="1">
        <v>1</v>
      </c>
    </row>
    <row r="10121" spans="1:3" x14ac:dyDescent="0.25">
      <c r="A10121" s="1" t="s">
        <v>10181</v>
      </c>
      <c r="B10121" s="1">
        <v>50335425</v>
      </c>
      <c r="C10121" s="1">
        <v>1</v>
      </c>
    </row>
    <row r="10122" spans="1:3" x14ac:dyDescent="0.25">
      <c r="A10122" s="1" t="s">
        <v>10182</v>
      </c>
      <c r="B10122" s="1">
        <v>50335424</v>
      </c>
      <c r="C10122" s="1">
        <v>1</v>
      </c>
    </row>
    <row r="10123" spans="1:3" x14ac:dyDescent="0.25">
      <c r="A10123" s="1" t="s">
        <v>10183</v>
      </c>
      <c r="B10123" s="1">
        <v>50335408</v>
      </c>
      <c r="C10123" s="1">
        <v>1</v>
      </c>
    </row>
    <row r="10124" spans="1:3" x14ac:dyDescent="0.25">
      <c r="A10124" s="1" t="s">
        <v>10184</v>
      </c>
      <c r="B10124" s="1">
        <v>50335363</v>
      </c>
      <c r="C10124" s="1">
        <v>1</v>
      </c>
    </row>
    <row r="10125" spans="1:3" x14ac:dyDescent="0.25">
      <c r="A10125" s="1" t="s">
        <v>10185</v>
      </c>
      <c r="B10125" s="1">
        <v>50335362</v>
      </c>
      <c r="C10125" s="1">
        <v>1</v>
      </c>
    </row>
    <row r="10126" spans="1:3" x14ac:dyDescent="0.25">
      <c r="A10126" s="1" t="s">
        <v>10186</v>
      </c>
      <c r="B10126" s="1">
        <v>50335364</v>
      </c>
      <c r="C10126" s="1">
        <v>1</v>
      </c>
    </row>
    <row r="10127" spans="1:3" x14ac:dyDescent="0.25">
      <c r="A10127" s="1" t="s">
        <v>10187</v>
      </c>
      <c r="B10127" s="1">
        <v>50335366</v>
      </c>
      <c r="C10127" s="1">
        <v>1</v>
      </c>
    </row>
    <row r="10128" spans="1:3" x14ac:dyDescent="0.25">
      <c r="A10128" s="1" t="s">
        <v>10188</v>
      </c>
      <c r="B10128" s="1">
        <v>50335365</v>
      </c>
      <c r="C10128" s="1">
        <v>1</v>
      </c>
    </row>
    <row r="10129" spans="1:3" x14ac:dyDescent="0.25">
      <c r="A10129" s="1" t="s">
        <v>10189</v>
      </c>
      <c r="B10129" s="1">
        <v>50335361</v>
      </c>
      <c r="C10129" s="1">
        <v>1</v>
      </c>
    </row>
    <row r="10130" spans="1:3" x14ac:dyDescent="0.25">
      <c r="A10130" s="1" t="s">
        <v>10190</v>
      </c>
      <c r="B10130" s="1">
        <v>50335357</v>
      </c>
      <c r="C10130" s="1">
        <v>1</v>
      </c>
    </row>
    <row r="10131" spans="1:3" x14ac:dyDescent="0.25">
      <c r="A10131" s="1" t="s">
        <v>10191</v>
      </c>
      <c r="B10131" s="1">
        <v>50335356</v>
      </c>
      <c r="C10131" s="1">
        <v>1</v>
      </c>
    </row>
    <row r="10132" spans="1:3" x14ac:dyDescent="0.25">
      <c r="A10132" s="1" t="s">
        <v>10192</v>
      </c>
      <c r="B10132" s="1">
        <v>50335358</v>
      </c>
      <c r="C10132" s="1">
        <v>1</v>
      </c>
    </row>
    <row r="10133" spans="1:3" x14ac:dyDescent="0.25">
      <c r="A10133" s="1" t="s">
        <v>10193</v>
      </c>
      <c r="B10133" s="1">
        <v>50335360</v>
      </c>
      <c r="C10133" s="1">
        <v>1</v>
      </c>
    </row>
    <row r="10134" spans="1:3" x14ac:dyDescent="0.25">
      <c r="A10134" s="1" t="s">
        <v>10194</v>
      </c>
      <c r="B10134" s="1">
        <v>50335359</v>
      </c>
      <c r="C10134" s="1">
        <v>1</v>
      </c>
    </row>
    <row r="10135" spans="1:3" x14ac:dyDescent="0.25">
      <c r="A10135" s="1" t="s">
        <v>10195</v>
      </c>
      <c r="B10135" s="1">
        <v>50335367</v>
      </c>
      <c r="C10135" s="1">
        <v>1</v>
      </c>
    </row>
    <row r="10136" spans="1:3" x14ac:dyDescent="0.25">
      <c r="A10136" s="1" t="s">
        <v>10196</v>
      </c>
      <c r="B10136" s="1">
        <v>50335404</v>
      </c>
      <c r="C10136" s="1">
        <v>1</v>
      </c>
    </row>
    <row r="10137" spans="1:3" x14ac:dyDescent="0.25">
      <c r="A10137" s="1" t="s">
        <v>10197</v>
      </c>
      <c r="B10137" s="1">
        <v>50335403</v>
      </c>
      <c r="C10137" s="1">
        <v>1</v>
      </c>
    </row>
    <row r="10138" spans="1:3" x14ac:dyDescent="0.25">
      <c r="A10138" s="1" t="s">
        <v>10198</v>
      </c>
      <c r="B10138" s="1">
        <v>50335405</v>
      </c>
      <c r="C10138" s="1">
        <v>1</v>
      </c>
    </row>
    <row r="10139" spans="1:3" x14ac:dyDescent="0.25">
      <c r="A10139" s="1" t="s">
        <v>10199</v>
      </c>
      <c r="B10139" s="1">
        <v>50335407</v>
      </c>
      <c r="C10139" s="1">
        <v>1</v>
      </c>
    </row>
    <row r="10140" spans="1:3" x14ac:dyDescent="0.25">
      <c r="A10140" s="1" t="s">
        <v>10200</v>
      </c>
      <c r="B10140" s="1">
        <v>50335406</v>
      </c>
      <c r="C10140" s="1">
        <v>1</v>
      </c>
    </row>
    <row r="10141" spans="1:3" x14ac:dyDescent="0.25">
      <c r="A10141" s="1" t="s">
        <v>10201</v>
      </c>
      <c r="B10141" s="1">
        <v>50335402</v>
      </c>
      <c r="C10141" s="1">
        <v>1</v>
      </c>
    </row>
    <row r="10142" spans="1:3" x14ac:dyDescent="0.25">
      <c r="A10142" s="1" t="s">
        <v>10202</v>
      </c>
      <c r="B10142" s="1">
        <v>50335369</v>
      </c>
      <c r="C10142" s="1">
        <v>1</v>
      </c>
    </row>
    <row r="10143" spans="1:3" x14ac:dyDescent="0.25">
      <c r="A10143" s="1" t="s">
        <v>10203</v>
      </c>
      <c r="B10143" s="1">
        <v>50335368</v>
      </c>
      <c r="C10143" s="1">
        <v>1</v>
      </c>
    </row>
    <row r="10144" spans="1:3" x14ac:dyDescent="0.25">
      <c r="A10144" s="1" t="s">
        <v>10204</v>
      </c>
      <c r="B10144" s="1">
        <v>50335370</v>
      </c>
      <c r="C10144" s="1">
        <v>1</v>
      </c>
    </row>
    <row r="10145" spans="1:3" x14ac:dyDescent="0.25">
      <c r="A10145" s="1" t="s">
        <v>10205</v>
      </c>
      <c r="B10145" s="1">
        <v>50335401</v>
      </c>
      <c r="C10145" s="1">
        <v>1</v>
      </c>
    </row>
    <row r="10146" spans="1:3" x14ac:dyDescent="0.25">
      <c r="A10146" s="1" t="s">
        <v>10206</v>
      </c>
      <c r="B10146" s="1">
        <v>50335371</v>
      </c>
      <c r="C10146" s="1">
        <v>1</v>
      </c>
    </row>
    <row r="10147" spans="1:3" x14ac:dyDescent="0.25">
      <c r="A10147" s="1" t="s">
        <v>10207</v>
      </c>
      <c r="B10147" s="1">
        <v>50335432</v>
      </c>
      <c r="C10147" s="1">
        <v>1</v>
      </c>
    </row>
    <row r="10148" spans="1:3" x14ac:dyDescent="0.25">
      <c r="A10148" s="1" t="s">
        <v>10208</v>
      </c>
      <c r="B10148" s="1">
        <v>50335504</v>
      </c>
      <c r="C10148" s="1">
        <v>1</v>
      </c>
    </row>
    <row r="10149" spans="1:3" x14ac:dyDescent="0.25">
      <c r="A10149" s="1" t="s">
        <v>10209</v>
      </c>
      <c r="B10149" s="1">
        <v>50335503</v>
      </c>
      <c r="C10149" s="1">
        <v>1</v>
      </c>
    </row>
    <row r="10150" spans="1:3" x14ac:dyDescent="0.25">
      <c r="A10150" s="1" t="s">
        <v>10210</v>
      </c>
      <c r="B10150" s="1">
        <v>50335505</v>
      </c>
      <c r="C10150" s="1">
        <v>1</v>
      </c>
    </row>
    <row r="10151" spans="1:3" x14ac:dyDescent="0.25">
      <c r="A10151" s="1" t="s">
        <v>10211</v>
      </c>
      <c r="B10151" s="1">
        <v>50335507</v>
      </c>
      <c r="C10151" s="1">
        <v>1</v>
      </c>
    </row>
    <row r="10152" spans="1:3" x14ac:dyDescent="0.25">
      <c r="A10152" s="1" t="s">
        <v>10212</v>
      </c>
      <c r="B10152" s="1">
        <v>50335506</v>
      </c>
      <c r="C10152" s="1">
        <v>1</v>
      </c>
    </row>
    <row r="10153" spans="1:3" x14ac:dyDescent="0.25">
      <c r="A10153" s="1" t="s">
        <v>10213</v>
      </c>
      <c r="B10153" s="1">
        <v>50335502</v>
      </c>
      <c r="C10153" s="1">
        <v>1</v>
      </c>
    </row>
    <row r="10154" spans="1:3" x14ac:dyDescent="0.25">
      <c r="A10154" s="1" t="s">
        <v>10214</v>
      </c>
      <c r="B10154" s="1">
        <v>50335458</v>
      </c>
      <c r="C10154" s="1">
        <v>1</v>
      </c>
    </row>
    <row r="10155" spans="1:3" x14ac:dyDescent="0.25">
      <c r="A10155" s="1" t="s">
        <v>10215</v>
      </c>
      <c r="B10155" s="1">
        <v>50335457</v>
      </c>
      <c r="C10155" s="1">
        <v>1</v>
      </c>
    </row>
    <row r="10156" spans="1:3" x14ac:dyDescent="0.25">
      <c r="A10156" s="1" t="s">
        <v>10216</v>
      </c>
      <c r="B10156" s="1">
        <v>50335459</v>
      </c>
      <c r="C10156" s="1">
        <v>1</v>
      </c>
    </row>
    <row r="10157" spans="1:3" x14ac:dyDescent="0.25">
      <c r="A10157" s="1" t="s">
        <v>10217</v>
      </c>
      <c r="B10157" s="1">
        <v>50335501</v>
      </c>
      <c r="C10157" s="1">
        <v>1</v>
      </c>
    </row>
    <row r="10158" spans="1:3" x14ac:dyDescent="0.25">
      <c r="A10158" s="1" t="s">
        <v>10218</v>
      </c>
      <c r="B10158" s="1">
        <v>50335460</v>
      </c>
      <c r="C10158" s="1">
        <v>1</v>
      </c>
    </row>
    <row r="10159" spans="1:3" x14ac:dyDescent="0.25">
      <c r="A10159" s="1" t="s">
        <v>10219</v>
      </c>
      <c r="B10159" s="1">
        <v>50335508</v>
      </c>
      <c r="C10159" s="1">
        <v>1</v>
      </c>
    </row>
    <row r="10160" spans="1:3" x14ac:dyDescent="0.25">
      <c r="A10160" s="1" t="s">
        <v>10220</v>
      </c>
      <c r="B10160" s="1">
        <v>50335604</v>
      </c>
      <c r="C10160" s="1">
        <v>1</v>
      </c>
    </row>
    <row r="10161" spans="1:3" x14ac:dyDescent="0.25">
      <c r="A10161" s="1" t="s">
        <v>10221</v>
      </c>
      <c r="B10161" s="1">
        <v>50335603</v>
      </c>
      <c r="C10161" s="1">
        <v>1</v>
      </c>
    </row>
    <row r="10162" spans="1:3" x14ac:dyDescent="0.25">
      <c r="A10162" s="1" t="s">
        <v>10222</v>
      </c>
      <c r="B10162" s="1">
        <v>50335605</v>
      </c>
      <c r="C10162" s="1">
        <v>1</v>
      </c>
    </row>
    <row r="10163" spans="1:3" x14ac:dyDescent="0.25">
      <c r="A10163" s="1" t="s">
        <v>10223</v>
      </c>
      <c r="B10163" s="1">
        <v>50335607</v>
      </c>
      <c r="C10163" s="1">
        <v>1</v>
      </c>
    </row>
    <row r="10164" spans="1:3" x14ac:dyDescent="0.25">
      <c r="A10164" s="1" t="s">
        <v>10224</v>
      </c>
      <c r="B10164" s="1">
        <v>50335606</v>
      </c>
      <c r="C10164" s="1">
        <v>1</v>
      </c>
    </row>
    <row r="10165" spans="1:3" x14ac:dyDescent="0.25">
      <c r="A10165" s="1" t="s">
        <v>10225</v>
      </c>
      <c r="B10165" s="1">
        <v>50335602</v>
      </c>
      <c r="C10165" s="1">
        <v>1</v>
      </c>
    </row>
    <row r="10166" spans="1:3" x14ac:dyDescent="0.25">
      <c r="A10166" s="1" t="s">
        <v>10226</v>
      </c>
      <c r="B10166" s="1">
        <v>50335510</v>
      </c>
      <c r="C10166" s="1">
        <v>1</v>
      </c>
    </row>
    <row r="10167" spans="1:3" x14ac:dyDescent="0.25">
      <c r="A10167" s="1" t="s">
        <v>10227</v>
      </c>
      <c r="B10167" s="1">
        <v>50335509</v>
      </c>
      <c r="C10167" s="1">
        <v>1</v>
      </c>
    </row>
    <row r="10168" spans="1:3" x14ac:dyDescent="0.25">
      <c r="A10168" s="1" t="s">
        <v>10228</v>
      </c>
      <c r="B10168" s="1">
        <v>50335511</v>
      </c>
      <c r="C10168" s="1">
        <v>1</v>
      </c>
    </row>
    <row r="10169" spans="1:3" x14ac:dyDescent="0.25">
      <c r="A10169" s="1" t="s">
        <v>10229</v>
      </c>
      <c r="B10169" s="1">
        <v>50335601</v>
      </c>
      <c r="C10169" s="1">
        <v>1</v>
      </c>
    </row>
    <row r="10170" spans="1:3" x14ac:dyDescent="0.25">
      <c r="A10170" s="1" t="s">
        <v>10230</v>
      </c>
      <c r="B10170" s="1">
        <v>50335512</v>
      </c>
      <c r="C10170" s="1">
        <v>1</v>
      </c>
    </row>
    <row r="10171" spans="1:3" x14ac:dyDescent="0.25">
      <c r="A10171" s="1" t="s">
        <v>10231</v>
      </c>
      <c r="B10171" s="1">
        <v>50335456</v>
      </c>
      <c r="C10171" s="1">
        <v>1</v>
      </c>
    </row>
    <row r="10172" spans="1:3" x14ac:dyDescent="0.25">
      <c r="A10172" s="1" t="s">
        <v>10232</v>
      </c>
      <c r="B10172" s="1">
        <v>50335440</v>
      </c>
      <c r="C10172" s="1">
        <v>1</v>
      </c>
    </row>
    <row r="10173" spans="1:3" x14ac:dyDescent="0.25">
      <c r="A10173" s="1" t="s">
        <v>10233</v>
      </c>
      <c r="B10173" s="1">
        <v>50335439</v>
      </c>
      <c r="C10173" s="1">
        <v>1</v>
      </c>
    </row>
    <row r="10174" spans="1:3" x14ac:dyDescent="0.25">
      <c r="A10174" s="1" t="s">
        <v>10234</v>
      </c>
      <c r="B10174" s="1">
        <v>50335441</v>
      </c>
      <c r="C10174" s="1">
        <v>1</v>
      </c>
    </row>
    <row r="10175" spans="1:3" x14ac:dyDescent="0.25">
      <c r="A10175" s="1" t="s">
        <v>10235</v>
      </c>
      <c r="B10175" s="1">
        <v>50335443</v>
      </c>
      <c r="C10175" s="1">
        <v>1</v>
      </c>
    </row>
    <row r="10176" spans="1:3" x14ac:dyDescent="0.25">
      <c r="A10176" s="1" t="s">
        <v>10236</v>
      </c>
      <c r="B10176" s="1">
        <v>50335442</v>
      </c>
      <c r="C10176" s="1">
        <v>1</v>
      </c>
    </row>
    <row r="10177" spans="1:3" x14ac:dyDescent="0.25">
      <c r="A10177" s="1" t="s">
        <v>10237</v>
      </c>
      <c r="B10177" s="1">
        <v>50335438</v>
      </c>
      <c r="C10177" s="1">
        <v>1</v>
      </c>
    </row>
    <row r="10178" spans="1:3" x14ac:dyDescent="0.25">
      <c r="A10178" s="1" t="s">
        <v>10238</v>
      </c>
      <c r="B10178" s="1">
        <v>50335434</v>
      </c>
      <c r="C10178" s="1">
        <v>1</v>
      </c>
    </row>
    <row r="10179" spans="1:3" x14ac:dyDescent="0.25">
      <c r="A10179" s="1" t="s">
        <v>10239</v>
      </c>
      <c r="B10179" s="1">
        <v>50335433</v>
      </c>
      <c r="C10179" s="1">
        <v>1</v>
      </c>
    </row>
    <row r="10180" spans="1:3" x14ac:dyDescent="0.25">
      <c r="A10180" s="1" t="s">
        <v>10240</v>
      </c>
      <c r="B10180" s="1">
        <v>50335435</v>
      </c>
      <c r="C10180" s="1">
        <v>1</v>
      </c>
    </row>
    <row r="10181" spans="1:3" x14ac:dyDescent="0.25">
      <c r="A10181" s="1" t="s">
        <v>10241</v>
      </c>
      <c r="B10181" s="1">
        <v>50335437</v>
      </c>
      <c r="C10181" s="1">
        <v>1</v>
      </c>
    </row>
    <row r="10182" spans="1:3" x14ac:dyDescent="0.25">
      <c r="A10182" s="1" t="s">
        <v>10242</v>
      </c>
      <c r="B10182" s="1">
        <v>50335436</v>
      </c>
      <c r="C10182" s="1">
        <v>1</v>
      </c>
    </row>
    <row r="10183" spans="1:3" x14ac:dyDescent="0.25">
      <c r="A10183" s="1" t="s">
        <v>10243</v>
      </c>
      <c r="B10183" s="1">
        <v>50335444</v>
      </c>
      <c r="C10183" s="1">
        <v>1</v>
      </c>
    </row>
    <row r="10184" spans="1:3" x14ac:dyDescent="0.25">
      <c r="A10184" s="1" t="s">
        <v>10244</v>
      </c>
      <c r="B10184" s="1">
        <v>50335452</v>
      </c>
      <c r="C10184" s="1">
        <v>1</v>
      </c>
    </row>
    <row r="10185" spans="1:3" x14ac:dyDescent="0.25">
      <c r="A10185" s="1" t="s">
        <v>10245</v>
      </c>
      <c r="B10185" s="1">
        <v>50335451</v>
      </c>
      <c r="C10185" s="1">
        <v>1</v>
      </c>
    </row>
    <row r="10186" spans="1:3" x14ac:dyDescent="0.25">
      <c r="A10186" s="1" t="s">
        <v>10246</v>
      </c>
      <c r="B10186" s="1">
        <v>50335453</v>
      </c>
      <c r="C10186" s="1">
        <v>1</v>
      </c>
    </row>
    <row r="10187" spans="1:3" x14ac:dyDescent="0.25">
      <c r="A10187" s="1" t="s">
        <v>10247</v>
      </c>
      <c r="B10187" s="1">
        <v>50335455</v>
      </c>
      <c r="C10187" s="1">
        <v>1</v>
      </c>
    </row>
    <row r="10188" spans="1:3" x14ac:dyDescent="0.25">
      <c r="A10188" s="1" t="s">
        <v>10248</v>
      </c>
      <c r="B10188" s="1">
        <v>50335454</v>
      </c>
      <c r="C10188" s="1">
        <v>1</v>
      </c>
    </row>
    <row r="10189" spans="1:3" x14ac:dyDescent="0.25">
      <c r="A10189" s="1" t="s">
        <v>10249</v>
      </c>
      <c r="B10189" s="1">
        <v>50335450</v>
      </c>
      <c r="C10189" s="1">
        <v>1</v>
      </c>
    </row>
    <row r="10190" spans="1:3" x14ac:dyDescent="0.25">
      <c r="A10190" s="1" t="s">
        <v>10250</v>
      </c>
      <c r="B10190" s="1">
        <v>50335446</v>
      </c>
      <c r="C10190" s="1">
        <v>1</v>
      </c>
    </row>
    <row r="10191" spans="1:3" x14ac:dyDescent="0.25">
      <c r="A10191" s="1" t="s">
        <v>10251</v>
      </c>
      <c r="B10191" s="1">
        <v>50335445</v>
      </c>
      <c r="C10191" s="1">
        <v>1</v>
      </c>
    </row>
    <row r="10192" spans="1:3" x14ac:dyDescent="0.25">
      <c r="A10192" s="1" t="s">
        <v>10252</v>
      </c>
      <c r="B10192" s="1">
        <v>50335447</v>
      </c>
      <c r="C10192" s="1">
        <v>1</v>
      </c>
    </row>
    <row r="10193" spans="1:3" x14ac:dyDescent="0.25">
      <c r="A10193" s="1" t="s">
        <v>10253</v>
      </c>
      <c r="B10193" s="1">
        <v>50335449</v>
      </c>
      <c r="C10193" s="1">
        <v>1</v>
      </c>
    </row>
    <row r="10194" spans="1:3" x14ac:dyDescent="0.25">
      <c r="A10194" s="1" t="s">
        <v>10254</v>
      </c>
      <c r="B10194" s="1">
        <v>50335448</v>
      </c>
      <c r="C10194" s="1">
        <v>1</v>
      </c>
    </row>
    <row r="10195" spans="1:3" x14ac:dyDescent="0.25">
      <c r="A10195" s="1" t="s">
        <v>10255</v>
      </c>
      <c r="B10195" s="1">
        <v>50344955</v>
      </c>
      <c r="C10195" s="1">
        <v>1</v>
      </c>
    </row>
    <row r="10196" spans="1:3" x14ac:dyDescent="0.25">
      <c r="A10196" s="1" t="s">
        <v>10256</v>
      </c>
      <c r="B10196" s="1">
        <v>50344954</v>
      </c>
      <c r="C10196" s="1">
        <v>1</v>
      </c>
    </row>
    <row r="10197" spans="1:3" x14ac:dyDescent="0.25">
      <c r="A10197" s="1" t="s">
        <v>10257</v>
      </c>
      <c r="B10197" s="1">
        <v>50344956</v>
      </c>
      <c r="C10197" s="1">
        <v>1</v>
      </c>
    </row>
    <row r="10198" spans="1:3" x14ac:dyDescent="0.25">
      <c r="A10198" s="1" t="s">
        <v>10258</v>
      </c>
      <c r="B10198" s="1">
        <v>50345001</v>
      </c>
      <c r="C10198" s="1">
        <v>1</v>
      </c>
    </row>
    <row r="10199" spans="1:3" x14ac:dyDescent="0.25">
      <c r="A10199" s="1" t="s">
        <v>10259</v>
      </c>
      <c r="B10199" s="1">
        <v>50344957</v>
      </c>
      <c r="C10199" s="1">
        <v>1</v>
      </c>
    </row>
    <row r="10200" spans="1:3" x14ac:dyDescent="0.25">
      <c r="A10200" s="1" t="s">
        <v>10260</v>
      </c>
      <c r="B10200" s="1">
        <v>50344953</v>
      </c>
      <c r="C10200" s="1">
        <v>1</v>
      </c>
    </row>
    <row r="10201" spans="1:3" x14ac:dyDescent="0.25">
      <c r="A10201" s="1" t="s">
        <v>10261</v>
      </c>
      <c r="B10201" s="1">
        <v>50344949</v>
      </c>
      <c r="C10201" s="1">
        <v>1</v>
      </c>
    </row>
    <row r="10202" spans="1:3" x14ac:dyDescent="0.25">
      <c r="A10202" s="1" t="s">
        <v>10262</v>
      </c>
      <c r="B10202" s="1">
        <v>50344948</v>
      </c>
      <c r="C10202" s="1">
        <v>1</v>
      </c>
    </row>
    <row r="10203" spans="1:3" x14ac:dyDescent="0.25">
      <c r="A10203" s="1" t="s">
        <v>10263</v>
      </c>
      <c r="B10203" s="1">
        <v>50344950</v>
      </c>
      <c r="C10203" s="1">
        <v>1</v>
      </c>
    </row>
    <row r="10204" spans="1:3" x14ac:dyDescent="0.25">
      <c r="A10204" s="1" t="s">
        <v>10264</v>
      </c>
      <c r="B10204" s="1">
        <v>50344952</v>
      </c>
      <c r="C10204" s="1">
        <v>1</v>
      </c>
    </row>
    <row r="10205" spans="1:3" x14ac:dyDescent="0.25">
      <c r="A10205" s="1" t="s">
        <v>10265</v>
      </c>
      <c r="B10205" s="1">
        <v>50344951</v>
      </c>
      <c r="C10205" s="1">
        <v>1</v>
      </c>
    </row>
    <row r="10206" spans="1:3" x14ac:dyDescent="0.25">
      <c r="A10206" s="1" t="s">
        <v>10266</v>
      </c>
      <c r="B10206" s="1">
        <v>50345002</v>
      </c>
      <c r="C10206" s="1">
        <v>1</v>
      </c>
    </row>
    <row r="10207" spans="1:3" x14ac:dyDescent="0.25">
      <c r="A10207" s="1" t="s">
        <v>10267</v>
      </c>
      <c r="B10207" s="1">
        <v>50345010</v>
      </c>
      <c r="C10207" s="1">
        <v>1</v>
      </c>
    </row>
    <row r="10208" spans="1:3" x14ac:dyDescent="0.25">
      <c r="A10208" s="1" t="s">
        <v>10268</v>
      </c>
      <c r="B10208" s="1">
        <v>50345009</v>
      </c>
      <c r="C10208" s="1">
        <v>1</v>
      </c>
    </row>
    <row r="10209" spans="1:3" x14ac:dyDescent="0.25">
      <c r="A10209" s="1" t="s">
        <v>10269</v>
      </c>
      <c r="B10209" s="1">
        <v>50345011</v>
      </c>
      <c r="C10209" s="1">
        <v>1</v>
      </c>
    </row>
    <row r="10210" spans="1:3" x14ac:dyDescent="0.25">
      <c r="A10210" s="1" t="s">
        <v>10270</v>
      </c>
      <c r="B10210" s="1">
        <v>50345013</v>
      </c>
      <c r="C10210" s="1">
        <v>1</v>
      </c>
    </row>
    <row r="10211" spans="1:3" x14ac:dyDescent="0.25">
      <c r="A10211" s="1" t="s">
        <v>10271</v>
      </c>
      <c r="B10211" s="1">
        <v>50345012</v>
      </c>
      <c r="C10211" s="1">
        <v>1</v>
      </c>
    </row>
    <row r="10212" spans="1:3" x14ac:dyDescent="0.25">
      <c r="A10212" s="1" t="s">
        <v>10272</v>
      </c>
      <c r="B10212" s="1">
        <v>50345008</v>
      </c>
      <c r="C10212" s="1">
        <v>1</v>
      </c>
    </row>
    <row r="10213" spans="1:3" x14ac:dyDescent="0.25">
      <c r="A10213" s="1" t="s">
        <v>10273</v>
      </c>
      <c r="B10213" s="1">
        <v>50345004</v>
      </c>
      <c r="C10213" s="1">
        <v>1</v>
      </c>
    </row>
    <row r="10214" spans="1:3" x14ac:dyDescent="0.25">
      <c r="A10214" s="1" t="s">
        <v>10274</v>
      </c>
      <c r="B10214" s="1">
        <v>50345003</v>
      </c>
      <c r="C10214" s="1">
        <v>1</v>
      </c>
    </row>
    <row r="10215" spans="1:3" x14ac:dyDescent="0.25">
      <c r="A10215" s="1" t="s">
        <v>10275</v>
      </c>
      <c r="B10215" s="1">
        <v>50345005</v>
      </c>
      <c r="C10215" s="1">
        <v>1</v>
      </c>
    </row>
    <row r="10216" spans="1:3" x14ac:dyDescent="0.25">
      <c r="A10216" s="1" t="s">
        <v>10276</v>
      </c>
      <c r="B10216" s="1">
        <v>50345007</v>
      </c>
      <c r="C10216" s="1">
        <v>1</v>
      </c>
    </row>
    <row r="10217" spans="1:3" x14ac:dyDescent="0.25">
      <c r="A10217" s="1" t="s">
        <v>10277</v>
      </c>
      <c r="B10217" s="1">
        <v>50345006</v>
      </c>
      <c r="C10217" s="1">
        <v>1</v>
      </c>
    </row>
    <row r="10218" spans="1:3" x14ac:dyDescent="0.25">
      <c r="A10218" s="1" t="s">
        <v>10278</v>
      </c>
      <c r="B10218" s="1">
        <v>50344947</v>
      </c>
      <c r="C10218" s="1">
        <v>1</v>
      </c>
    </row>
    <row r="10219" spans="1:3" x14ac:dyDescent="0.25">
      <c r="A10219" s="1" t="s">
        <v>10279</v>
      </c>
      <c r="B10219" s="1">
        <v>50344931</v>
      </c>
      <c r="C10219" s="1">
        <v>1</v>
      </c>
    </row>
    <row r="10220" spans="1:3" x14ac:dyDescent="0.25">
      <c r="A10220" s="1" t="s">
        <v>10280</v>
      </c>
      <c r="B10220" s="1">
        <v>50344930</v>
      </c>
      <c r="C10220" s="1">
        <v>1</v>
      </c>
    </row>
    <row r="10221" spans="1:3" x14ac:dyDescent="0.25">
      <c r="A10221" s="1" t="s">
        <v>10281</v>
      </c>
      <c r="B10221" s="1">
        <v>50344932</v>
      </c>
      <c r="C10221" s="1">
        <v>1</v>
      </c>
    </row>
    <row r="10222" spans="1:3" x14ac:dyDescent="0.25">
      <c r="A10222" s="1" t="s">
        <v>10282</v>
      </c>
      <c r="B10222" s="1">
        <v>50344934</v>
      </c>
      <c r="C10222" s="1">
        <v>1</v>
      </c>
    </row>
    <row r="10223" spans="1:3" x14ac:dyDescent="0.25">
      <c r="A10223" s="1" t="s">
        <v>10283</v>
      </c>
      <c r="B10223" s="1">
        <v>50344933</v>
      </c>
      <c r="C10223" s="1">
        <v>1</v>
      </c>
    </row>
    <row r="10224" spans="1:3" x14ac:dyDescent="0.25">
      <c r="A10224" s="1" t="s">
        <v>10284</v>
      </c>
      <c r="B10224" s="1">
        <v>50344929</v>
      </c>
      <c r="C10224" s="1">
        <v>1</v>
      </c>
    </row>
    <row r="10225" spans="1:3" x14ac:dyDescent="0.25">
      <c r="A10225" s="1" t="s">
        <v>10285</v>
      </c>
      <c r="B10225" s="1">
        <v>50344925</v>
      </c>
      <c r="C10225" s="1">
        <v>1</v>
      </c>
    </row>
    <row r="10226" spans="1:3" x14ac:dyDescent="0.25">
      <c r="A10226" s="1" t="s">
        <v>10286</v>
      </c>
      <c r="B10226" s="1">
        <v>50344924</v>
      </c>
      <c r="C10226" s="1">
        <v>1</v>
      </c>
    </row>
    <row r="10227" spans="1:3" x14ac:dyDescent="0.25">
      <c r="A10227" s="1" t="s">
        <v>10287</v>
      </c>
      <c r="B10227" s="1">
        <v>50344926</v>
      </c>
      <c r="C10227" s="1">
        <v>1</v>
      </c>
    </row>
    <row r="10228" spans="1:3" x14ac:dyDescent="0.25">
      <c r="A10228" s="1" t="s">
        <v>10288</v>
      </c>
      <c r="B10228" s="1">
        <v>50344928</v>
      </c>
      <c r="C10228" s="1">
        <v>1</v>
      </c>
    </row>
    <row r="10229" spans="1:3" x14ac:dyDescent="0.25">
      <c r="A10229" s="1" t="s">
        <v>10289</v>
      </c>
      <c r="B10229" s="1">
        <v>50344927</v>
      </c>
      <c r="C10229" s="1">
        <v>1</v>
      </c>
    </row>
    <row r="10230" spans="1:3" x14ac:dyDescent="0.25">
      <c r="A10230" s="1" t="s">
        <v>10290</v>
      </c>
      <c r="B10230" s="1">
        <v>50344935</v>
      </c>
      <c r="C10230" s="1">
        <v>1</v>
      </c>
    </row>
    <row r="10231" spans="1:3" x14ac:dyDescent="0.25">
      <c r="A10231" s="1" t="s">
        <v>10291</v>
      </c>
      <c r="B10231" s="1">
        <v>50344943</v>
      </c>
      <c r="C10231" s="1">
        <v>1</v>
      </c>
    </row>
    <row r="10232" spans="1:3" x14ac:dyDescent="0.25">
      <c r="A10232" s="1" t="s">
        <v>10292</v>
      </c>
      <c r="B10232" s="1">
        <v>50344942</v>
      </c>
      <c r="C10232" s="1">
        <v>1</v>
      </c>
    </row>
    <row r="10233" spans="1:3" x14ac:dyDescent="0.25">
      <c r="A10233" s="1" t="s">
        <v>10293</v>
      </c>
      <c r="B10233" s="1">
        <v>50344944</v>
      </c>
      <c r="C10233" s="1">
        <v>1</v>
      </c>
    </row>
    <row r="10234" spans="1:3" x14ac:dyDescent="0.25">
      <c r="A10234" s="1" t="s">
        <v>10294</v>
      </c>
      <c r="B10234" s="1">
        <v>50344946</v>
      </c>
      <c r="C10234" s="1">
        <v>1</v>
      </c>
    </row>
    <row r="10235" spans="1:3" x14ac:dyDescent="0.25">
      <c r="A10235" s="1" t="s">
        <v>10295</v>
      </c>
      <c r="B10235" s="1">
        <v>50344945</v>
      </c>
      <c r="C10235" s="1">
        <v>1</v>
      </c>
    </row>
    <row r="10236" spans="1:3" x14ac:dyDescent="0.25">
      <c r="A10236" s="1" t="s">
        <v>10296</v>
      </c>
      <c r="B10236" s="1">
        <v>50344941</v>
      </c>
      <c r="C10236" s="1">
        <v>1</v>
      </c>
    </row>
    <row r="10237" spans="1:3" x14ac:dyDescent="0.25">
      <c r="A10237" s="1" t="s">
        <v>10297</v>
      </c>
      <c r="B10237" s="1">
        <v>50344937</v>
      </c>
      <c r="C10237" s="1">
        <v>1</v>
      </c>
    </row>
    <row r="10238" spans="1:3" x14ac:dyDescent="0.25">
      <c r="A10238" s="1" t="s">
        <v>10298</v>
      </c>
      <c r="B10238" s="1">
        <v>50344936</v>
      </c>
      <c r="C10238" s="1">
        <v>1</v>
      </c>
    </row>
    <row r="10239" spans="1:3" x14ac:dyDescent="0.25">
      <c r="A10239" s="1" t="s">
        <v>10299</v>
      </c>
      <c r="B10239" s="1">
        <v>50344938</v>
      </c>
      <c r="C10239" s="1">
        <v>1</v>
      </c>
    </row>
    <row r="10240" spans="1:3" x14ac:dyDescent="0.25">
      <c r="A10240" s="1" t="s">
        <v>10300</v>
      </c>
      <c r="B10240" s="1">
        <v>50344940</v>
      </c>
      <c r="C10240" s="1">
        <v>1</v>
      </c>
    </row>
    <row r="10241" spans="1:3" x14ac:dyDescent="0.25">
      <c r="A10241" s="1" t="s">
        <v>10301</v>
      </c>
      <c r="B10241" s="1">
        <v>50344939</v>
      </c>
      <c r="C10241" s="1">
        <v>1</v>
      </c>
    </row>
    <row r="10242" spans="1:3" x14ac:dyDescent="0.25">
      <c r="A10242" s="1" t="s">
        <v>10302</v>
      </c>
      <c r="B10242" s="1">
        <v>50345014</v>
      </c>
      <c r="C10242" s="1">
        <v>1</v>
      </c>
    </row>
    <row r="10243" spans="1:3" x14ac:dyDescent="0.25">
      <c r="A10243" s="1" t="s">
        <v>10303</v>
      </c>
      <c r="B10243" s="1">
        <v>50345102</v>
      </c>
      <c r="C10243" s="1">
        <v>1</v>
      </c>
    </row>
    <row r="10244" spans="1:3" x14ac:dyDescent="0.25">
      <c r="A10244" s="1" t="s">
        <v>10304</v>
      </c>
      <c r="B10244" s="1">
        <v>50345101</v>
      </c>
      <c r="C10244" s="1">
        <v>1</v>
      </c>
    </row>
    <row r="10245" spans="1:3" x14ac:dyDescent="0.25">
      <c r="A10245" s="1" t="s">
        <v>10305</v>
      </c>
      <c r="B10245" s="1">
        <v>50345103</v>
      </c>
      <c r="C10245" s="1">
        <v>1</v>
      </c>
    </row>
    <row r="10246" spans="1:3" x14ac:dyDescent="0.25">
      <c r="A10246" s="1" t="s">
        <v>10306</v>
      </c>
      <c r="B10246" s="1">
        <v>50345105</v>
      </c>
      <c r="C10246" s="1">
        <v>1</v>
      </c>
    </row>
    <row r="10247" spans="1:3" x14ac:dyDescent="0.25">
      <c r="A10247" s="1" t="s">
        <v>10307</v>
      </c>
      <c r="B10247" s="1">
        <v>50345104</v>
      </c>
      <c r="C10247" s="1">
        <v>1</v>
      </c>
    </row>
    <row r="10248" spans="1:3" x14ac:dyDescent="0.25">
      <c r="A10248" s="1" t="s">
        <v>10308</v>
      </c>
      <c r="B10248" s="1">
        <v>50345044</v>
      </c>
      <c r="C10248" s="1">
        <v>1</v>
      </c>
    </row>
    <row r="10249" spans="1:3" x14ac:dyDescent="0.25">
      <c r="A10249" s="1" t="s">
        <v>10309</v>
      </c>
      <c r="B10249" s="1">
        <v>50345040</v>
      </c>
      <c r="C10249" s="1">
        <v>1</v>
      </c>
    </row>
    <row r="10250" spans="1:3" x14ac:dyDescent="0.25">
      <c r="A10250" s="1" t="s">
        <v>10310</v>
      </c>
      <c r="B10250" s="1">
        <v>50345039</v>
      </c>
      <c r="C10250" s="1">
        <v>1</v>
      </c>
    </row>
    <row r="10251" spans="1:3" x14ac:dyDescent="0.25">
      <c r="A10251" s="1" t="s">
        <v>10311</v>
      </c>
      <c r="B10251" s="1">
        <v>50345041</v>
      </c>
      <c r="C10251" s="1">
        <v>1</v>
      </c>
    </row>
    <row r="10252" spans="1:3" x14ac:dyDescent="0.25">
      <c r="A10252" s="1" t="s">
        <v>10312</v>
      </c>
      <c r="B10252" s="1">
        <v>50345043</v>
      </c>
      <c r="C10252" s="1">
        <v>1</v>
      </c>
    </row>
    <row r="10253" spans="1:3" x14ac:dyDescent="0.25">
      <c r="A10253" s="1" t="s">
        <v>10313</v>
      </c>
      <c r="B10253" s="1">
        <v>50345042</v>
      </c>
      <c r="C10253" s="1">
        <v>1</v>
      </c>
    </row>
    <row r="10254" spans="1:3" x14ac:dyDescent="0.25">
      <c r="A10254" s="1" t="s">
        <v>10314</v>
      </c>
      <c r="B10254" s="1">
        <v>50345106</v>
      </c>
      <c r="C10254" s="1">
        <v>1</v>
      </c>
    </row>
    <row r="10255" spans="1:3" x14ac:dyDescent="0.25">
      <c r="A10255" s="1" t="s">
        <v>10315</v>
      </c>
      <c r="B10255" s="1">
        <v>50345208</v>
      </c>
      <c r="C10255" s="1">
        <v>1</v>
      </c>
    </row>
    <row r="10256" spans="1:3" x14ac:dyDescent="0.25">
      <c r="A10256" s="1" t="s">
        <v>10316</v>
      </c>
      <c r="B10256" s="1">
        <v>50345207</v>
      </c>
      <c r="C10256" s="1">
        <v>1</v>
      </c>
    </row>
    <row r="10257" spans="1:3" x14ac:dyDescent="0.25">
      <c r="A10257" s="1" t="s">
        <v>10317</v>
      </c>
      <c r="B10257" s="1">
        <v>50345209</v>
      </c>
      <c r="C10257" s="1">
        <v>1</v>
      </c>
    </row>
    <row r="10258" spans="1:3" x14ac:dyDescent="0.25">
      <c r="A10258" s="1" t="s">
        <v>10318</v>
      </c>
      <c r="B10258" s="1">
        <v>50345301</v>
      </c>
      <c r="C10258" s="1">
        <v>1</v>
      </c>
    </row>
    <row r="10259" spans="1:3" x14ac:dyDescent="0.25">
      <c r="A10259" s="1" t="s">
        <v>10319</v>
      </c>
      <c r="B10259" s="1">
        <v>50345210</v>
      </c>
      <c r="C10259" s="1">
        <v>1</v>
      </c>
    </row>
    <row r="10260" spans="1:3" x14ac:dyDescent="0.25">
      <c r="A10260" s="1" t="s">
        <v>10320</v>
      </c>
      <c r="B10260" s="1">
        <v>50345206</v>
      </c>
      <c r="C10260" s="1">
        <v>1</v>
      </c>
    </row>
    <row r="10261" spans="1:3" x14ac:dyDescent="0.25">
      <c r="A10261" s="1" t="s">
        <v>10321</v>
      </c>
      <c r="B10261" s="1">
        <v>50345202</v>
      </c>
      <c r="C10261" s="1">
        <v>1</v>
      </c>
    </row>
    <row r="10262" spans="1:3" x14ac:dyDescent="0.25">
      <c r="A10262" s="1" t="s">
        <v>10322</v>
      </c>
      <c r="B10262" s="1">
        <v>50345201</v>
      </c>
      <c r="C10262" s="1">
        <v>1</v>
      </c>
    </row>
    <row r="10263" spans="1:3" x14ac:dyDescent="0.25">
      <c r="A10263" s="1" t="s">
        <v>10323</v>
      </c>
      <c r="B10263" s="1">
        <v>50345203</v>
      </c>
      <c r="C10263" s="1">
        <v>1</v>
      </c>
    </row>
    <row r="10264" spans="1:3" x14ac:dyDescent="0.25">
      <c r="A10264" s="1" t="s">
        <v>10324</v>
      </c>
      <c r="B10264" s="1">
        <v>50345205</v>
      </c>
      <c r="C10264" s="1">
        <v>1</v>
      </c>
    </row>
    <row r="10265" spans="1:3" x14ac:dyDescent="0.25">
      <c r="A10265" s="1" t="s">
        <v>10325</v>
      </c>
      <c r="B10265" s="1">
        <v>50345204</v>
      </c>
      <c r="C10265" s="1">
        <v>1</v>
      </c>
    </row>
    <row r="10266" spans="1:3" x14ac:dyDescent="0.25">
      <c r="A10266" s="1" t="s">
        <v>10326</v>
      </c>
      <c r="B10266" s="1">
        <v>50345038</v>
      </c>
      <c r="C10266" s="1">
        <v>1</v>
      </c>
    </row>
    <row r="10267" spans="1:3" x14ac:dyDescent="0.25">
      <c r="A10267" s="1" t="s">
        <v>10327</v>
      </c>
      <c r="B10267" s="1">
        <v>50345022</v>
      </c>
      <c r="C10267" s="1">
        <v>1</v>
      </c>
    </row>
    <row r="10268" spans="1:3" x14ac:dyDescent="0.25">
      <c r="A10268" s="1" t="s">
        <v>10328</v>
      </c>
      <c r="B10268" s="1">
        <v>50345021</v>
      </c>
      <c r="C10268" s="1">
        <v>1</v>
      </c>
    </row>
    <row r="10269" spans="1:3" x14ac:dyDescent="0.25">
      <c r="A10269" s="1" t="s">
        <v>10329</v>
      </c>
      <c r="B10269" s="1">
        <v>50345023</v>
      </c>
      <c r="C10269" s="1">
        <v>1</v>
      </c>
    </row>
    <row r="10270" spans="1:3" x14ac:dyDescent="0.25">
      <c r="A10270" s="1" t="s">
        <v>10330</v>
      </c>
      <c r="B10270" s="1">
        <v>50345025</v>
      </c>
      <c r="C10270" s="1">
        <v>1</v>
      </c>
    </row>
    <row r="10271" spans="1:3" x14ac:dyDescent="0.25">
      <c r="A10271" s="1" t="s">
        <v>10331</v>
      </c>
      <c r="B10271" s="1">
        <v>50345024</v>
      </c>
      <c r="C10271" s="1">
        <v>1</v>
      </c>
    </row>
    <row r="10272" spans="1:3" x14ac:dyDescent="0.25">
      <c r="A10272" s="1" t="s">
        <v>10332</v>
      </c>
      <c r="B10272" s="1">
        <v>50345020</v>
      </c>
      <c r="C10272" s="1">
        <v>1</v>
      </c>
    </row>
    <row r="10273" spans="1:3" x14ac:dyDescent="0.25">
      <c r="A10273" s="1" t="s">
        <v>10333</v>
      </c>
      <c r="B10273" s="1">
        <v>50345016</v>
      </c>
      <c r="C10273" s="1">
        <v>1</v>
      </c>
    </row>
    <row r="10274" spans="1:3" x14ac:dyDescent="0.25">
      <c r="A10274" s="1" t="s">
        <v>10334</v>
      </c>
      <c r="B10274" s="1">
        <v>50345015</v>
      </c>
      <c r="C10274" s="1">
        <v>1</v>
      </c>
    </row>
    <row r="10275" spans="1:3" x14ac:dyDescent="0.25">
      <c r="A10275" s="1" t="s">
        <v>10335</v>
      </c>
      <c r="B10275" s="1">
        <v>50345017</v>
      </c>
      <c r="C10275" s="1">
        <v>1</v>
      </c>
    </row>
    <row r="10276" spans="1:3" x14ac:dyDescent="0.25">
      <c r="A10276" s="1" t="s">
        <v>10336</v>
      </c>
      <c r="B10276" s="1">
        <v>50345019</v>
      </c>
      <c r="C10276" s="1">
        <v>1</v>
      </c>
    </row>
    <row r="10277" spans="1:3" x14ac:dyDescent="0.25">
      <c r="A10277" s="1" t="s">
        <v>10337</v>
      </c>
      <c r="B10277" s="1">
        <v>50345018</v>
      </c>
      <c r="C10277" s="1">
        <v>1</v>
      </c>
    </row>
    <row r="10278" spans="1:3" x14ac:dyDescent="0.25">
      <c r="A10278" s="1" t="s">
        <v>10338</v>
      </c>
      <c r="B10278" s="1">
        <v>50345026</v>
      </c>
      <c r="C10278" s="1">
        <v>1</v>
      </c>
    </row>
    <row r="10279" spans="1:3" x14ac:dyDescent="0.25">
      <c r="A10279" s="1" t="s">
        <v>10339</v>
      </c>
      <c r="B10279" s="1">
        <v>50345034</v>
      </c>
      <c r="C10279" s="1">
        <v>1</v>
      </c>
    </row>
    <row r="10280" spans="1:3" x14ac:dyDescent="0.25">
      <c r="A10280" s="1" t="s">
        <v>10340</v>
      </c>
      <c r="B10280" s="1">
        <v>50345033</v>
      </c>
      <c r="C10280" s="1">
        <v>1</v>
      </c>
    </row>
    <row r="10281" spans="1:3" x14ac:dyDescent="0.25">
      <c r="A10281" s="1" t="s">
        <v>10341</v>
      </c>
      <c r="B10281" s="1">
        <v>50345035</v>
      </c>
      <c r="C10281" s="1">
        <v>1</v>
      </c>
    </row>
    <row r="10282" spans="1:3" x14ac:dyDescent="0.25">
      <c r="A10282" s="1" t="s">
        <v>10342</v>
      </c>
      <c r="B10282" s="1">
        <v>50345037</v>
      </c>
      <c r="C10282" s="1">
        <v>1</v>
      </c>
    </row>
    <row r="10283" spans="1:3" x14ac:dyDescent="0.25">
      <c r="A10283" s="1" t="s">
        <v>10343</v>
      </c>
      <c r="B10283" s="1">
        <v>50345036</v>
      </c>
      <c r="C10283" s="1">
        <v>1</v>
      </c>
    </row>
    <row r="10284" spans="1:3" x14ac:dyDescent="0.25">
      <c r="A10284" s="1" t="s">
        <v>10344</v>
      </c>
      <c r="B10284" s="1">
        <v>50345032</v>
      </c>
      <c r="C10284" s="1">
        <v>1</v>
      </c>
    </row>
    <row r="10285" spans="1:3" x14ac:dyDescent="0.25">
      <c r="A10285" s="1" t="s">
        <v>10345</v>
      </c>
      <c r="B10285" s="1">
        <v>50345028</v>
      </c>
      <c r="C10285" s="1">
        <v>1</v>
      </c>
    </row>
    <row r="10286" spans="1:3" x14ac:dyDescent="0.25">
      <c r="A10286" s="1" t="s">
        <v>10346</v>
      </c>
      <c r="B10286" s="1">
        <v>50345027</v>
      </c>
      <c r="C10286" s="1">
        <v>1</v>
      </c>
    </row>
    <row r="10287" spans="1:3" x14ac:dyDescent="0.25">
      <c r="A10287" s="1" t="s">
        <v>10347</v>
      </c>
      <c r="B10287" s="1">
        <v>50345029</v>
      </c>
      <c r="C10287" s="1">
        <v>1</v>
      </c>
    </row>
    <row r="10288" spans="1:3" x14ac:dyDescent="0.25">
      <c r="A10288" s="1" t="s">
        <v>10348</v>
      </c>
      <c r="B10288" s="1">
        <v>50345031</v>
      </c>
      <c r="C10288" s="1">
        <v>1</v>
      </c>
    </row>
    <row r="10289" spans="1:3" x14ac:dyDescent="0.25">
      <c r="A10289" s="1" t="s">
        <v>10349</v>
      </c>
      <c r="B10289" s="1">
        <v>50345030</v>
      </c>
      <c r="C10289" s="1">
        <v>1</v>
      </c>
    </row>
    <row r="10290" spans="1:3" x14ac:dyDescent="0.25">
      <c r="A10290" s="1" t="s">
        <v>10350</v>
      </c>
      <c r="B10290" s="1">
        <v>50344923</v>
      </c>
      <c r="C10290" s="1">
        <v>1</v>
      </c>
    </row>
    <row r="10291" spans="1:3" x14ac:dyDescent="0.25">
      <c r="A10291" s="1" t="s">
        <v>10351</v>
      </c>
      <c r="B10291" s="1">
        <v>50344623</v>
      </c>
      <c r="C10291" s="1">
        <v>1</v>
      </c>
    </row>
    <row r="10292" spans="1:3" x14ac:dyDescent="0.25">
      <c r="A10292" s="1" t="s">
        <v>10352</v>
      </c>
      <c r="B10292" s="1">
        <v>50344622</v>
      </c>
      <c r="C10292" s="1">
        <v>1</v>
      </c>
    </row>
    <row r="10293" spans="1:3" x14ac:dyDescent="0.25">
      <c r="A10293" s="1" t="s">
        <v>10353</v>
      </c>
      <c r="B10293" s="1">
        <v>50344624</v>
      </c>
      <c r="C10293" s="1">
        <v>1</v>
      </c>
    </row>
    <row r="10294" spans="1:3" x14ac:dyDescent="0.25">
      <c r="A10294" s="1" t="s">
        <v>10354</v>
      </c>
      <c r="B10294" s="1">
        <v>50344626</v>
      </c>
      <c r="C10294" s="1">
        <v>1</v>
      </c>
    </row>
    <row r="10295" spans="1:3" x14ac:dyDescent="0.25">
      <c r="A10295" s="1" t="s">
        <v>10355</v>
      </c>
      <c r="B10295" s="1">
        <v>50344625</v>
      </c>
      <c r="C10295" s="1">
        <v>1</v>
      </c>
    </row>
    <row r="10296" spans="1:3" x14ac:dyDescent="0.25">
      <c r="A10296" s="1" t="s">
        <v>10356</v>
      </c>
      <c r="B10296" s="1">
        <v>50344621</v>
      </c>
      <c r="C10296" s="1">
        <v>1</v>
      </c>
    </row>
    <row r="10297" spans="1:3" x14ac:dyDescent="0.25">
      <c r="A10297" s="1" t="s">
        <v>10357</v>
      </c>
      <c r="B10297" s="1">
        <v>50344617</v>
      </c>
      <c r="C10297" s="1">
        <v>1</v>
      </c>
    </row>
    <row r="10298" spans="1:3" x14ac:dyDescent="0.25">
      <c r="A10298" s="1" t="s">
        <v>10358</v>
      </c>
      <c r="B10298" s="1">
        <v>50344616</v>
      </c>
      <c r="C10298" s="1">
        <v>1</v>
      </c>
    </row>
    <row r="10299" spans="1:3" x14ac:dyDescent="0.25">
      <c r="A10299" s="1" t="s">
        <v>10359</v>
      </c>
      <c r="B10299" s="1">
        <v>50344618</v>
      </c>
      <c r="C10299" s="1">
        <v>1</v>
      </c>
    </row>
    <row r="10300" spans="1:3" x14ac:dyDescent="0.25">
      <c r="A10300" s="1" t="s">
        <v>10360</v>
      </c>
      <c r="B10300" s="1">
        <v>50344620</v>
      </c>
      <c r="C10300" s="1">
        <v>1</v>
      </c>
    </row>
    <row r="10301" spans="1:3" x14ac:dyDescent="0.25">
      <c r="A10301" s="1" t="s">
        <v>10361</v>
      </c>
      <c r="B10301" s="1">
        <v>50344619</v>
      </c>
      <c r="C10301" s="1">
        <v>1</v>
      </c>
    </row>
    <row r="10302" spans="1:3" x14ac:dyDescent="0.25">
      <c r="A10302" s="1" t="s">
        <v>10362</v>
      </c>
      <c r="B10302" s="1">
        <v>50344627</v>
      </c>
      <c r="C10302" s="1">
        <v>1</v>
      </c>
    </row>
    <row r="10303" spans="1:3" x14ac:dyDescent="0.25">
      <c r="A10303" s="1" t="s">
        <v>10363</v>
      </c>
      <c r="B10303" s="1">
        <v>50344635</v>
      </c>
      <c r="C10303" s="1">
        <v>1</v>
      </c>
    </row>
    <row r="10304" spans="1:3" x14ac:dyDescent="0.25">
      <c r="A10304" s="1" t="s">
        <v>10364</v>
      </c>
      <c r="B10304" s="1">
        <v>50344634</v>
      </c>
      <c r="C10304" s="1">
        <v>1</v>
      </c>
    </row>
    <row r="10305" spans="1:3" x14ac:dyDescent="0.25">
      <c r="A10305" s="1" t="s">
        <v>10365</v>
      </c>
      <c r="B10305" s="1">
        <v>50344636</v>
      </c>
      <c r="C10305" s="1">
        <v>1</v>
      </c>
    </row>
    <row r="10306" spans="1:3" x14ac:dyDescent="0.25">
      <c r="A10306" s="1" t="s">
        <v>10366</v>
      </c>
      <c r="B10306" s="1">
        <v>50344638</v>
      </c>
      <c r="C10306" s="1">
        <v>1</v>
      </c>
    </row>
    <row r="10307" spans="1:3" x14ac:dyDescent="0.25">
      <c r="A10307" s="1" t="s">
        <v>10367</v>
      </c>
      <c r="B10307" s="1">
        <v>50344637</v>
      </c>
      <c r="C10307" s="1">
        <v>1</v>
      </c>
    </row>
    <row r="10308" spans="1:3" x14ac:dyDescent="0.25">
      <c r="A10308" s="1" t="s">
        <v>10368</v>
      </c>
      <c r="B10308" s="1">
        <v>50344633</v>
      </c>
      <c r="C10308" s="1">
        <v>1</v>
      </c>
    </row>
    <row r="10309" spans="1:3" x14ac:dyDescent="0.25">
      <c r="A10309" s="1" t="s">
        <v>10369</v>
      </c>
      <c r="B10309" s="1">
        <v>50344629</v>
      </c>
      <c r="C10309" s="1">
        <v>1</v>
      </c>
    </row>
    <row r="10310" spans="1:3" x14ac:dyDescent="0.25">
      <c r="A10310" s="1" t="s">
        <v>10370</v>
      </c>
      <c r="B10310" s="1">
        <v>50344628</v>
      </c>
      <c r="C10310" s="1">
        <v>1</v>
      </c>
    </row>
    <row r="10311" spans="1:3" x14ac:dyDescent="0.25">
      <c r="A10311" s="1" t="s">
        <v>10371</v>
      </c>
      <c r="B10311" s="1">
        <v>50344630</v>
      </c>
      <c r="C10311" s="1">
        <v>1</v>
      </c>
    </row>
    <row r="10312" spans="1:3" x14ac:dyDescent="0.25">
      <c r="A10312" s="1" t="s">
        <v>10372</v>
      </c>
      <c r="B10312" s="1">
        <v>50344632</v>
      </c>
      <c r="C10312" s="1">
        <v>1</v>
      </c>
    </row>
    <row r="10313" spans="1:3" x14ac:dyDescent="0.25">
      <c r="A10313" s="1" t="s">
        <v>10373</v>
      </c>
      <c r="B10313" s="1">
        <v>50344631</v>
      </c>
      <c r="C10313" s="1">
        <v>1</v>
      </c>
    </row>
    <row r="10314" spans="1:3" x14ac:dyDescent="0.25">
      <c r="A10314" s="1" t="s">
        <v>10374</v>
      </c>
      <c r="B10314" s="1">
        <v>50344615</v>
      </c>
      <c r="C10314" s="1">
        <v>1</v>
      </c>
    </row>
    <row r="10315" spans="1:3" x14ac:dyDescent="0.25">
      <c r="A10315" s="1" t="s">
        <v>10375</v>
      </c>
      <c r="B10315" s="1">
        <v>50344524</v>
      </c>
      <c r="C10315" s="1">
        <v>1</v>
      </c>
    </row>
    <row r="10316" spans="1:3" x14ac:dyDescent="0.25">
      <c r="A10316" s="1" t="s">
        <v>10376</v>
      </c>
      <c r="B10316" s="1">
        <v>50344523</v>
      </c>
      <c r="C10316" s="1">
        <v>1</v>
      </c>
    </row>
    <row r="10317" spans="1:3" x14ac:dyDescent="0.25">
      <c r="A10317" s="1" t="s">
        <v>10377</v>
      </c>
      <c r="B10317" s="1">
        <v>50344525</v>
      </c>
      <c r="C10317" s="1">
        <v>1</v>
      </c>
    </row>
    <row r="10318" spans="1:3" x14ac:dyDescent="0.25">
      <c r="A10318" s="1" t="s">
        <v>10378</v>
      </c>
      <c r="B10318" s="1">
        <v>50344602</v>
      </c>
      <c r="C10318" s="1">
        <v>1</v>
      </c>
    </row>
    <row r="10319" spans="1:3" x14ac:dyDescent="0.25">
      <c r="A10319" s="1" t="s">
        <v>10379</v>
      </c>
      <c r="B10319" s="1">
        <v>50344601</v>
      </c>
      <c r="C10319" s="1">
        <v>1</v>
      </c>
    </row>
    <row r="10320" spans="1:3" x14ac:dyDescent="0.25">
      <c r="A10320" s="1" t="s">
        <v>10380</v>
      </c>
      <c r="B10320" s="1">
        <v>50344522</v>
      </c>
      <c r="C10320" s="1">
        <v>1</v>
      </c>
    </row>
    <row r="10321" spans="1:3" x14ac:dyDescent="0.25">
      <c r="A10321" s="1" t="s">
        <v>10381</v>
      </c>
      <c r="B10321" s="1">
        <v>50344518</v>
      </c>
      <c r="C10321" s="1">
        <v>1</v>
      </c>
    </row>
    <row r="10322" spans="1:3" x14ac:dyDescent="0.25">
      <c r="A10322" s="1" t="s">
        <v>10382</v>
      </c>
      <c r="B10322" s="1">
        <v>50344517</v>
      </c>
      <c r="C10322" s="1">
        <v>1</v>
      </c>
    </row>
    <row r="10323" spans="1:3" x14ac:dyDescent="0.25">
      <c r="A10323" s="1" t="s">
        <v>10383</v>
      </c>
      <c r="B10323" s="1">
        <v>50344519</v>
      </c>
      <c r="C10323" s="1">
        <v>1</v>
      </c>
    </row>
    <row r="10324" spans="1:3" x14ac:dyDescent="0.25">
      <c r="A10324" s="1" t="s">
        <v>10384</v>
      </c>
      <c r="B10324" s="1">
        <v>50344521</v>
      </c>
      <c r="C10324" s="1">
        <v>1</v>
      </c>
    </row>
    <row r="10325" spans="1:3" x14ac:dyDescent="0.25">
      <c r="A10325" s="1" t="s">
        <v>10385</v>
      </c>
      <c r="B10325" s="1">
        <v>50344520</v>
      </c>
      <c r="C10325" s="1">
        <v>1</v>
      </c>
    </row>
    <row r="10326" spans="1:3" x14ac:dyDescent="0.25">
      <c r="A10326" s="1" t="s">
        <v>10386</v>
      </c>
      <c r="B10326" s="1">
        <v>50344603</v>
      </c>
      <c r="C10326" s="1">
        <v>1</v>
      </c>
    </row>
    <row r="10327" spans="1:3" x14ac:dyDescent="0.25">
      <c r="A10327" s="1" t="s">
        <v>10387</v>
      </c>
      <c r="B10327" s="1">
        <v>50344611</v>
      </c>
      <c r="C10327" s="1">
        <v>1</v>
      </c>
    </row>
    <row r="10328" spans="1:3" x14ac:dyDescent="0.25">
      <c r="A10328" s="1" t="s">
        <v>10388</v>
      </c>
      <c r="B10328" s="1">
        <v>50344610</v>
      </c>
      <c r="C10328" s="1">
        <v>1</v>
      </c>
    </row>
    <row r="10329" spans="1:3" x14ac:dyDescent="0.25">
      <c r="A10329" s="1" t="s">
        <v>10389</v>
      </c>
      <c r="B10329" s="1">
        <v>50344612</v>
      </c>
      <c r="C10329" s="1">
        <v>1</v>
      </c>
    </row>
    <row r="10330" spans="1:3" x14ac:dyDescent="0.25">
      <c r="A10330" s="1" t="s">
        <v>10390</v>
      </c>
      <c r="B10330" s="1">
        <v>50344614</v>
      </c>
      <c r="C10330" s="1">
        <v>1</v>
      </c>
    </row>
    <row r="10331" spans="1:3" x14ac:dyDescent="0.25">
      <c r="A10331" s="1" t="s">
        <v>10391</v>
      </c>
      <c r="B10331" s="1">
        <v>50344613</v>
      </c>
      <c r="C10331" s="1">
        <v>1</v>
      </c>
    </row>
    <row r="10332" spans="1:3" x14ac:dyDescent="0.25">
      <c r="A10332" s="1" t="s">
        <v>10392</v>
      </c>
      <c r="B10332" s="1">
        <v>50344609</v>
      </c>
      <c r="C10332" s="1">
        <v>1</v>
      </c>
    </row>
    <row r="10333" spans="1:3" x14ac:dyDescent="0.25">
      <c r="A10333" s="1" t="s">
        <v>10393</v>
      </c>
      <c r="B10333" s="1">
        <v>50344605</v>
      </c>
      <c r="C10333" s="1">
        <v>1</v>
      </c>
    </row>
    <row r="10334" spans="1:3" x14ac:dyDescent="0.25">
      <c r="A10334" s="1" t="s">
        <v>10394</v>
      </c>
      <c r="B10334" s="1">
        <v>50344604</v>
      </c>
      <c r="C10334" s="1">
        <v>1</v>
      </c>
    </row>
    <row r="10335" spans="1:3" x14ac:dyDescent="0.25">
      <c r="A10335" s="1" t="s">
        <v>10395</v>
      </c>
      <c r="B10335" s="1">
        <v>50344606</v>
      </c>
      <c r="C10335" s="1">
        <v>1</v>
      </c>
    </row>
    <row r="10336" spans="1:3" x14ac:dyDescent="0.25">
      <c r="A10336" s="1" t="s">
        <v>10396</v>
      </c>
      <c r="B10336" s="1">
        <v>50344608</v>
      </c>
      <c r="C10336" s="1">
        <v>1</v>
      </c>
    </row>
    <row r="10337" spans="1:3" x14ac:dyDescent="0.25">
      <c r="A10337" s="1" t="s">
        <v>10397</v>
      </c>
      <c r="B10337" s="1">
        <v>50344607</v>
      </c>
      <c r="C10337" s="1">
        <v>1</v>
      </c>
    </row>
    <row r="10338" spans="1:3" x14ac:dyDescent="0.25">
      <c r="A10338" s="1" t="s">
        <v>10398</v>
      </c>
      <c r="B10338" s="1">
        <v>50344639</v>
      </c>
      <c r="C10338" s="1">
        <v>1</v>
      </c>
    </row>
    <row r="10339" spans="1:3" x14ac:dyDescent="0.25">
      <c r="A10339" s="1" t="s">
        <v>10399</v>
      </c>
      <c r="B10339" s="1">
        <v>50344907</v>
      </c>
      <c r="C10339" s="1">
        <v>1</v>
      </c>
    </row>
    <row r="10340" spans="1:3" x14ac:dyDescent="0.25">
      <c r="A10340" s="1" t="s">
        <v>10400</v>
      </c>
      <c r="B10340" s="1">
        <v>50344906</v>
      </c>
      <c r="C10340" s="1">
        <v>1</v>
      </c>
    </row>
    <row r="10341" spans="1:3" x14ac:dyDescent="0.25">
      <c r="A10341" s="1" t="s">
        <v>10401</v>
      </c>
      <c r="B10341" s="1">
        <v>50344908</v>
      </c>
      <c r="C10341" s="1">
        <v>1</v>
      </c>
    </row>
    <row r="10342" spans="1:3" x14ac:dyDescent="0.25">
      <c r="A10342" s="1" t="s">
        <v>10402</v>
      </c>
      <c r="B10342" s="1">
        <v>50344910</v>
      </c>
      <c r="C10342" s="1">
        <v>1</v>
      </c>
    </row>
    <row r="10343" spans="1:3" x14ac:dyDescent="0.25">
      <c r="A10343" s="1" t="s">
        <v>10403</v>
      </c>
      <c r="B10343" s="1">
        <v>50344909</v>
      </c>
      <c r="C10343" s="1">
        <v>1</v>
      </c>
    </row>
    <row r="10344" spans="1:3" x14ac:dyDescent="0.25">
      <c r="A10344" s="1" t="s">
        <v>10404</v>
      </c>
      <c r="B10344" s="1">
        <v>50344905</v>
      </c>
      <c r="C10344" s="1">
        <v>1</v>
      </c>
    </row>
    <row r="10345" spans="1:3" x14ac:dyDescent="0.25">
      <c r="A10345" s="1" t="s">
        <v>10405</v>
      </c>
      <c r="B10345" s="1">
        <v>50344901</v>
      </c>
      <c r="C10345" s="1">
        <v>1</v>
      </c>
    </row>
    <row r="10346" spans="1:3" x14ac:dyDescent="0.25">
      <c r="A10346" s="1" t="s">
        <v>10406</v>
      </c>
      <c r="B10346" s="1">
        <v>50344801</v>
      </c>
      <c r="C10346" s="1">
        <v>1</v>
      </c>
    </row>
    <row r="10347" spans="1:3" x14ac:dyDescent="0.25">
      <c r="A10347" s="1" t="s">
        <v>10407</v>
      </c>
      <c r="B10347" s="1">
        <v>50344902</v>
      </c>
      <c r="C10347" s="1">
        <v>1</v>
      </c>
    </row>
    <row r="10348" spans="1:3" x14ac:dyDescent="0.25">
      <c r="A10348" s="1" t="s">
        <v>10408</v>
      </c>
      <c r="B10348" s="1">
        <v>50344904</v>
      </c>
      <c r="C10348" s="1">
        <v>1</v>
      </c>
    </row>
    <row r="10349" spans="1:3" x14ac:dyDescent="0.25">
      <c r="A10349" s="1" t="s">
        <v>10409</v>
      </c>
      <c r="B10349" s="1">
        <v>50344903</v>
      </c>
      <c r="C10349" s="1">
        <v>1</v>
      </c>
    </row>
    <row r="10350" spans="1:3" x14ac:dyDescent="0.25">
      <c r="A10350" s="1" t="s">
        <v>10410</v>
      </c>
      <c r="B10350" s="1">
        <v>50344911</v>
      </c>
      <c r="C10350" s="1">
        <v>1</v>
      </c>
    </row>
    <row r="10351" spans="1:3" x14ac:dyDescent="0.25">
      <c r="A10351" s="1" t="s">
        <v>10411</v>
      </c>
      <c r="B10351" s="1">
        <v>50344919</v>
      </c>
      <c r="C10351" s="1">
        <v>1</v>
      </c>
    </row>
    <row r="10352" spans="1:3" x14ac:dyDescent="0.25">
      <c r="A10352" s="1" t="s">
        <v>10412</v>
      </c>
      <c r="B10352" s="1">
        <v>50344918</v>
      </c>
      <c r="C10352" s="1">
        <v>1</v>
      </c>
    </row>
    <row r="10353" spans="1:3" x14ac:dyDescent="0.25">
      <c r="A10353" s="1" t="s">
        <v>10413</v>
      </c>
      <c r="B10353" s="1">
        <v>50344920</v>
      </c>
      <c r="C10353" s="1">
        <v>1</v>
      </c>
    </row>
    <row r="10354" spans="1:3" x14ac:dyDescent="0.25">
      <c r="A10354" s="1" t="s">
        <v>10414</v>
      </c>
      <c r="B10354" s="1">
        <v>50344922</v>
      </c>
      <c r="C10354" s="1">
        <v>1</v>
      </c>
    </row>
    <row r="10355" spans="1:3" x14ac:dyDescent="0.25">
      <c r="A10355" s="1" t="s">
        <v>10415</v>
      </c>
      <c r="B10355" s="1">
        <v>50344921</v>
      </c>
      <c r="C10355" s="1">
        <v>1</v>
      </c>
    </row>
    <row r="10356" spans="1:3" x14ac:dyDescent="0.25">
      <c r="A10356" s="1" t="s">
        <v>10416</v>
      </c>
      <c r="B10356" s="1">
        <v>50344917</v>
      </c>
      <c r="C10356" s="1">
        <v>1</v>
      </c>
    </row>
    <row r="10357" spans="1:3" x14ac:dyDescent="0.25">
      <c r="A10357" s="1" t="s">
        <v>10417</v>
      </c>
      <c r="B10357" s="1">
        <v>50344913</v>
      </c>
      <c r="C10357" s="1">
        <v>1</v>
      </c>
    </row>
    <row r="10358" spans="1:3" x14ac:dyDescent="0.25">
      <c r="A10358" s="1" t="s">
        <v>10418</v>
      </c>
      <c r="B10358" s="1">
        <v>50344912</v>
      </c>
      <c r="C10358" s="1">
        <v>1</v>
      </c>
    </row>
    <row r="10359" spans="1:3" x14ac:dyDescent="0.25">
      <c r="A10359" s="1" t="s">
        <v>10419</v>
      </c>
      <c r="B10359" s="1">
        <v>50344914</v>
      </c>
      <c r="C10359" s="1">
        <v>1</v>
      </c>
    </row>
    <row r="10360" spans="1:3" x14ac:dyDescent="0.25">
      <c r="A10360" s="1" t="s">
        <v>10420</v>
      </c>
      <c r="B10360" s="1">
        <v>50344916</v>
      </c>
      <c r="C10360" s="1">
        <v>1</v>
      </c>
    </row>
    <row r="10361" spans="1:3" x14ac:dyDescent="0.25">
      <c r="A10361" s="1" t="s">
        <v>10421</v>
      </c>
      <c r="B10361" s="1">
        <v>50344915</v>
      </c>
      <c r="C10361" s="1">
        <v>1</v>
      </c>
    </row>
    <row r="10362" spans="1:3" x14ac:dyDescent="0.25">
      <c r="A10362" s="1" t="s">
        <v>10422</v>
      </c>
      <c r="B10362" s="1">
        <v>50344702</v>
      </c>
      <c r="C10362" s="1">
        <v>1</v>
      </c>
    </row>
    <row r="10363" spans="1:3" x14ac:dyDescent="0.25">
      <c r="A10363" s="1" t="s">
        <v>10423</v>
      </c>
      <c r="B10363" s="1">
        <v>50344647</v>
      </c>
      <c r="C10363" s="1">
        <v>1</v>
      </c>
    </row>
    <row r="10364" spans="1:3" x14ac:dyDescent="0.25">
      <c r="A10364" s="1" t="s">
        <v>10424</v>
      </c>
      <c r="B10364" s="1">
        <v>50344646</v>
      </c>
      <c r="C10364" s="1">
        <v>1</v>
      </c>
    </row>
    <row r="10365" spans="1:3" x14ac:dyDescent="0.25">
      <c r="A10365" s="1" t="s">
        <v>10425</v>
      </c>
      <c r="B10365" s="1">
        <v>50344648</v>
      </c>
      <c r="C10365" s="1">
        <v>1</v>
      </c>
    </row>
    <row r="10366" spans="1:3" x14ac:dyDescent="0.25">
      <c r="A10366" s="1" t="s">
        <v>10426</v>
      </c>
      <c r="B10366" s="1">
        <v>50344650</v>
      </c>
      <c r="C10366" s="1">
        <v>1</v>
      </c>
    </row>
    <row r="10367" spans="1:3" x14ac:dyDescent="0.25">
      <c r="A10367" s="1" t="s">
        <v>10427</v>
      </c>
      <c r="B10367" s="1">
        <v>50344649</v>
      </c>
      <c r="C10367" s="1">
        <v>1</v>
      </c>
    </row>
    <row r="10368" spans="1:3" x14ac:dyDescent="0.25">
      <c r="A10368" s="1" t="s">
        <v>10428</v>
      </c>
      <c r="B10368" s="1">
        <v>50344645</v>
      </c>
      <c r="C10368" s="1">
        <v>1</v>
      </c>
    </row>
    <row r="10369" spans="1:3" x14ac:dyDescent="0.25">
      <c r="A10369" s="1" t="s">
        <v>10429</v>
      </c>
      <c r="B10369" s="1">
        <v>50344641</v>
      </c>
      <c r="C10369" s="1">
        <v>1</v>
      </c>
    </row>
    <row r="10370" spans="1:3" x14ac:dyDescent="0.25">
      <c r="A10370" s="1" t="s">
        <v>10430</v>
      </c>
      <c r="B10370" s="1">
        <v>50344640</v>
      </c>
      <c r="C10370" s="1">
        <v>1</v>
      </c>
    </row>
    <row r="10371" spans="1:3" x14ac:dyDescent="0.25">
      <c r="A10371" s="1" t="s">
        <v>10431</v>
      </c>
      <c r="B10371" s="1">
        <v>50344642</v>
      </c>
      <c r="C10371" s="1">
        <v>1</v>
      </c>
    </row>
    <row r="10372" spans="1:3" x14ac:dyDescent="0.25">
      <c r="A10372" s="1" t="s">
        <v>10432</v>
      </c>
      <c r="B10372" s="1">
        <v>50344644</v>
      </c>
      <c r="C10372" s="1">
        <v>1</v>
      </c>
    </row>
    <row r="10373" spans="1:3" x14ac:dyDescent="0.25">
      <c r="A10373" s="1" t="s">
        <v>10433</v>
      </c>
      <c r="B10373" s="1">
        <v>50344643</v>
      </c>
      <c r="C10373" s="1">
        <v>1</v>
      </c>
    </row>
    <row r="10374" spans="1:3" x14ac:dyDescent="0.25">
      <c r="A10374" s="1" t="s">
        <v>10434</v>
      </c>
      <c r="B10374" s="1">
        <v>50344651</v>
      </c>
      <c r="C10374" s="1">
        <v>1</v>
      </c>
    </row>
    <row r="10375" spans="1:3" x14ac:dyDescent="0.25">
      <c r="A10375" s="1" t="s">
        <v>10435</v>
      </c>
      <c r="B10375" s="1">
        <v>50344659</v>
      </c>
      <c r="C10375" s="1">
        <v>1</v>
      </c>
    </row>
    <row r="10376" spans="1:3" x14ac:dyDescent="0.25">
      <c r="A10376" s="1" t="s">
        <v>10436</v>
      </c>
      <c r="B10376" s="1">
        <v>50344658</v>
      </c>
      <c r="C10376" s="1">
        <v>1</v>
      </c>
    </row>
    <row r="10377" spans="1:3" x14ac:dyDescent="0.25">
      <c r="A10377" s="1" t="s">
        <v>10437</v>
      </c>
      <c r="B10377" s="1">
        <v>50344660</v>
      </c>
      <c r="C10377" s="1">
        <v>1</v>
      </c>
    </row>
    <row r="10378" spans="1:3" x14ac:dyDescent="0.25">
      <c r="A10378" s="1" t="s">
        <v>10438</v>
      </c>
      <c r="B10378" s="1">
        <v>50344701</v>
      </c>
      <c r="C10378" s="1">
        <v>1</v>
      </c>
    </row>
    <row r="10379" spans="1:3" x14ac:dyDescent="0.25">
      <c r="A10379" s="1" t="s">
        <v>10439</v>
      </c>
      <c r="B10379" s="1">
        <v>50344661</v>
      </c>
      <c r="C10379" s="1">
        <v>1</v>
      </c>
    </row>
    <row r="10380" spans="1:3" x14ac:dyDescent="0.25">
      <c r="A10380" s="1" t="s">
        <v>10440</v>
      </c>
      <c r="B10380" s="1">
        <v>50344657</v>
      </c>
      <c r="C10380" s="1">
        <v>1</v>
      </c>
    </row>
    <row r="10381" spans="1:3" x14ac:dyDescent="0.25">
      <c r="A10381" s="1" t="s">
        <v>10441</v>
      </c>
      <c r="B10381" s="1">
        <v>50344653</v>
      </c>
      <c r="C10381" s="1">
        <v>1</v>
      </c>
    </row>
    <row r="10382" spans="1:3" x14ac:dyDescent="0.25">
      <c r="A10382" s="1" t="s">
        <v>10442</v>
      </c>
      <c r="B10382" s="1">
        <v>50344652</v>
      </c>
      <c r="C10382" s="1">
        <v>1</v>
      </c>
    </row>
    <row r="10383" spans="1:3" x14ac:dyDescent="0.25">
      <c r="A10383" s="1" t="s">
        <v>10443</v>
      </c>
      <c r="B10383" s="1">
        <v>50344654</v>
      </c>
      <c r="C10383" s="1">
        <v>1</v>
      </c>
    </row>
    <row r="10384" spans="1:3" x14ac:dyDescent="0.25">
      <c r="A10384" s="1" t="s">
        <v>10444</v>
      </c>
      <c r="B10384" s="1">
        <v>50344656</v>
      </c>
      <c r="C10384" s="1">
        <v>1</v>
      </c>
    </row>
    <row r="10385" spans="1:3" x14ac:dyDescent="0.25">
      <c r="A10385" s="1" t="s">
        <v>10445</v>
      </c>
      <c r="B10385" s="1">
        <v>50344655</v>
      </c>
      <c r="C10385" s="1">
        <v>1</v>
      </c>
    </row>
    <row r="10386" spans="1:3" x14ac:dyDescent="0.25">
      <c r="A10386" s="1" t="s">
        <v>10446</v>
      </c>
      <c r="B10386" s="1">
        <v>50345458</v>
      </c>
      <c r="C10386" s="1">
        <v>1</v>
      </c>
    </row>
    <row r="10387" spans="1:3" x14ac:dyDescent="0.25">
      <c r="A10387" s="1" t="s">
        <v>10447</v>
      </c>
      <c r="B10387" s="1">
        <v>50345457</v>
      </c>
      <c r="C10387" s="1">
        <v>1</v>
      </c>
    </row>
    <row r="10388" spans="1:3" x14ac:dyDescent="0.25">
      <c r="A10388" s="1" t="s">
        <v>10448</v>
      </c>
      <c r="B10388" s="1">
        <v>50345459</v>
      </c>
      <c r="C10388" s="1">
        <v>1</v>
      </c>
    </row>
    <row r="10389" spans="1:3" x14ac:dyDescent="0.25">
      <c r="A10389" s="1" t="s">
        <v>10449</v>
      </c>
      <c r="B10389" s="1">
        <v>50345501</v>
      </c>
      <c r="C10389" s="1">
        <v>1</v>
      </c>
    </row>
    <row r="10390" spans="1:3" x14ac:dyDescent="0.25">
      <c r="A10390" s="1" t="s">
        <v>10450</v>
      </c>
      <c r="B10390" s="1">
        <v>50345460</v>
      </c>
      <c r="C10390" s="1">
        <v>1</v>
      </c>
    </row>
    <row r="10391" spans="1:3" x14ac:dyDescent="0.25">
      <c r="A10391" s="1" t="s">
        <v>10451</v>
      </c>
      <c r="B10391" s="1">
        <v>50345456</v>
      </c>
      <c r="C10391" s="1">
        <v>1</v>
      </c>
    </row>
    <row r="10392" spans="1:3" x14ac:dyDescent="0.25">
      <c r="A10392" s="1" t="s">
        <v>10452</v>
      </c>
      <c r="B10392" s="1">
        <v>50345452</v>
      </c>
      <c r="C10392" s="1">
        <v>1</v>
      </c>
    </row>
    <row r="10393" spans="1:3" x14ac:dyDescent="0.25">
      <c r="A10393" s="1" t="s">
        <v>10453</v>
      </c>
      <c r="B10393" s="1">
        <v>50345451</v>
      </c>
      <c r="C10393" s="1">
        <v>1</v>
      </c>
    </row>
    <row r="10394" spans="1:3" x14ac:dyDescent="0.25">
      <c r="A10394" s="1" t="s">
        <v>10454</v>
      </c>
      <c r="B10394" s="1">
        <v>50345453</v>
      </c>
      <c r="C10394" s="1">
        <v>1</v>
      </c>
    </row>
    <row r="10395" spans="1:3" x14ac:dyDescent="0.25">
      <c r="A10395" s="1" t="s">
        <v>10455</v>
      </c>
      <c r="B10395" s="1">
        <v>50345455</v>
      </c>
      <c r="C10395" s="1">
        <v>1</v>
      </c>
    </row>
    <row r="10396" spans="1:3" x14ac:dyDescent="0.25">
      <c r="A10396" s="1" t="s">
        <v>10456</v>
      </c>
      <c r="B10396" s="1">
        <v>50345454</v>
      </c>
      <c r="C10396" s="1">
        <v>1</v>
      </c>
    </row>
    <row r="10397" spans="1:3" x14ac:dyDescent="0.25">
      <c r="A10397" s="1" t="s">
        <v>10457</v>
      </c>
      <c r="B10397" s="1">
        <v>50345502</v>
      </c>
      <c r="C10397" s="1">
        <v>1</v>
      </c>
    </row>
    <row r="10398" spans="1:3" x14ac:dyDescent="0.25">
      <c r="A10398" s="1" t="s">
        <v>10458</v>
      </c>
      <c r="B10398" s="1">
        <v>50345510</v>
      </c>
      <c r="C10398" s="1">
        <v>1</v>
      </c>
    </row>
    <row r="10399" spans="1:3" x14ac:dyDescent="0.25">
      <c r="A10399" s="1" t="s">
        <v>10459</v>
      </c>
      <c r="B10399" s="1">
        <v>50345509</v>
      </c>
      <c r="C10399" s="1">
        <v>1</v>
      </c>
    </row>
    <row r="10400" spans="1:3" x14ac:dyDescent="0.25">
      <c r="A10400" s="1" t="s">
        <v>10460</v>
      </c>
      <c r="B10400" s="1">
        <v>50345511</v>
      </c>
      <c r="C10400" s="1">
        <v>1</v>
      </c>
    </row>
    <row r="10401" spans="1:3" x14ac:dyDescent="0.25">
      <c r="A10401" s="1" t="s">
        <v>10461</v>
      </c>
      <c r="B10401" s="1">
        <v>50345601</v>
      </c>
      <c r="C10401" s="1">
        <v>1</v>
      </c>
    </row>
    <row r="10402" spans="1:3" x14ac:dyDescent="0.25">
      <c r="A10402" s="1" t="s">
        <v>10462</v>
      </c>
      <c r="B10402" s="1">
        <v>50345512</v>
      </c>
      <c r="C10402" s="1">
        <v>1</v>
      </c>
    </row>
    <row r="10403" spans="1:3" x14ac:dyDescent="0.25">
      <c r="A10403" s="1" t="s">
        <v>10463</v>
      </c>
      <c r="B10403" s="1">
        <v>50345508</v>
      </c>
      <c r="C10403" s="1">
        <v>1</v>
      </c>
    </row>
    <row r="10404" spans="1:3" x14ac:dyDescent="0.25">
      <c r="A10404" s="1" t="s">
        <v>10464</v>
      </c>
      <c r="B10404" s="1">
        <v>50345504</v>
      </c>
      <c r="C10404" s="1">
        <v>1</v>
      </c>
    </row>
    <row r="10405" spans="1:3" x14ac:dyDescent="0.25">
      <c r="A10405" s="1" t="s">
        <v>10465</v>
      </c>
      <c r="B10405" s="1">
        <v>50345503</v>
      </c>
      <c r="C10405" s="1">
        <v>1</v>
      </c>
    </row>
    <row r="10406" spans="1:3" x14ac:dyDescent="0.25">
      <c r="A10406" s="1" t="s">
        <v>10466</v>
      </c>
      <c r="B10406" s="1">
        <v>50345505</v>
      </c>
      <c r="C10406" s="1">
        <v>1</v>
      </c>
    </row>
    <row r="10407" spans="1:3" x14ac:dyDescent="0.25">
      <c r="A10407" s="1" t="s">
        <v>10467</v>
      </c>
      <c r="B10407" s="1">
        <v>50345507</v>
      </c>
      <c r="C10407" s="1">
        <v>1</v>
      </c>
    </row>
    <row r="10408" spans="1:3" x14ac:dyDescent="0.25">
      <c r="A10408" s="1" t="s">
        <v>10468</v>
      </c>
      <c r="B10408" s="1">
        <v>50345506</v>
      </c>
      <c r="C10408" s="1">
        <v>1</v>
      </c>
    </row>
    <row r="10409" spans="1:3" x14ac:dyDescent="0.25">
      <c r="A10409" s="1" t="s">
        <v>10469</v>
      </c>
      <c r="B10409" s="1">
        <v>50345450</v>
      </c>
      <c r="C10409" s="1">
        <v>1</v>
      </c>
    </row>
    <row r="10410" spans="1:3" x14ac:dyDescent="0.25">
      <c r="A10410" s="1" t="s">
        <v>10470</v>
      </c>
      <c r="B10410" s="1">
        <v>50345434</v>
      </c>
      <c r="C10410" s="1">
        <v>1</v>
      </c>
    </row>
    <row r="10411" spans="1:3" x14ac:dyDescent="0.25">
      <c r="A10411" s="1" t="s">
        <v>10471</v>
      </c>
      <c r="B10411" s="1">
        <v>50345433</v>
      </c>
      <c r="C10411" s="1">
        <v>1</v>
      </c>
    </row>
    <row r="10412" spans="1:3" x14ac:dyDescent="0.25">
      <c r="A10412" s="1" t="s">
        <v>10472</v>
      </c>
      <c r="B10412" s="1">
        <v>50345435</v>
      </c>
      <c r="C10412" s="1">
        <v>1</v>
      </c>
    </row>
    <row r="10413" spans="1:3" x14ac:dyDescent="0.25">
      <c r="A10413" s="1" t="s">
        <v>10473</v>
      </c>
      <c r="B10413" s="1">
        <v>50345437</v>
      </c>
      <c r="C10413" s="1">
        <v>1</v>
      </c>
    </row>
    <row r="10414" spans="1:3" x14ac:dyDescent="0.25">
      <c r="A10414" s="1" t="s">
        <v>10474</v>
      </c>
      <c r="B10414" s="1">
        <v>50345436</v>
      </c>
      <c r="C10414" s="1">
        <v>1</v>
      </c>
    </row>
    <row r="10415" spans="1:3" x14ac:dyDescent="0.25">
      <c r="A10415" s="1" t="s">
        <v>10475</v>
      </c>
      <c r="B10415" s="1">
        <v>50345432</v>
      </c>
      <c r="C10415" s="1">
        <v>1</v>
      </c>
    </row>
    <row r="10416" spans="1:3" x14ac:dyDescent="0.25">
      <c r="A10416" s="1" t="s">
        <v>10476</v>
      </c>
      <c r="B10416" s="1">
        <v>50345428</v>
      </c>
      <c r="C10416" s="1">
        <v>1</v>
      </c>
    </row>
    <row r="10417" spans="1:3" x14ac:dyDescent="0.25">
      <c r="A10417" s="1" t="s">
        <v>10477</v>
      </c>
      <c r="B10417" s="1">
        <v>50345427</v>
      </c>
      <c r="C10417" s="1">
        <v>1</v>
      </c>
    </row>
    <row r="10418" spans="1:3" x14ac:dyDescent="0.25">
      <c r="A10418" s="1" t="s">
        <v>10478</v>
      </c>
      <c r="B10418" s="1">
        <v>50345429</v>
      </c>
      <c r="C10418" s="1">
        <v>1</v>
      </c>
    </row>
    <row r="10419" spans="1:3" x14ac:dyDescent="0.25">
      <c r="A10419" s="1" t="s">
        <v>10479</v>
      </c>
      <c r="B10419" s="1">
        <v>50345431</v>
      </c>
      <c r="C10419" s="1">
        <v>1</v>
      </c>
    </row>
    <row r="10420" spans="1:3" x14ac:dyDescent="0.25">
      <c r="A10420" s="1" t="s">
        <v>10480</v>
      </c>
      <c r="B10420" s="1">
        <v>50345430</v>
      </c>
      <c r="C10420" s="1">
        <v>1</v>
      </c>
    </row>
    <row r="10421" spans="1:3" x14ac:dyDescent="0.25">
      <c r="A10421" s="1" t="s">
        <v>10481</v>
      </c>
      <c r="B10421" s="1">
        <v>50345438</v>
      </c>
      <c r="C10421" s="1">
        <v>1</v>
      </c>
    </row>
    <row r="10422" spans="1:3" x14ac:dyDescent="0.25">
      <c r="A10422" s="1" t="s">
        <v>10482</v>
      </c>
      <c r="B10422" s="1">
        <v>50345446</v>
      </c>
      <c r="C10422" s="1">
        <v>1</v>
      </c>
    </row>
    <row r="10423" spans="1:3" x14ac:dyDescent="0.25">
      <c r="A10423" s="1" t="s">
        <v>10483</v>
      </c>
      <c r="B10423" s="1">
        <v>50345445</v>
      </c>
      <c r="C10423" s="1">
        <v>1</v>
      </c>
    </row>
    <row r="10424" spans="1:3" x14ac:dyDescent="0.25">
      <c r="A10424" s="1" t="s">
        <v>10484</v>
      </c>
      <c r="B10424" s="1">
        <v>50345447</v>
      </c>
      <c r="C10424" s="1">
        <v>1</v>
      </c>
    </row>
    <row r="10425" spans="1:3" x14ac:dyDescent="0.25">
      <c r="A10425" s="1" t="s">
        <v>10485</v>
      </c>
      <c r="B10425" s="1">
        <v>50345449</v>
      </c>
      <c r="C10425" s="1">
        <v>1</v>
      </c>
    </row>
    <row r="10426" spans="1:3" x14ac:dyDescent="0.25">
      <c r="A10426" s="1" t="s">
        <v>10486</v>
      </c>
      <c r="B10426" s="1">
        <v>50345448</v>
      </c>
      <c r="C10426" s="1">
        <v>1</v>
      </c>
    </row>
    <row r="10427" spans="1:3" x14ac:dyDescent="0.25">
      <c r="A10427" s="1" t="s">
        <v>10487</v>
      </c>
      <c r="B10427" s="1">
        <v>50345444</v>
      </c>
      <c r="C10427" s="1">
        <v>1</v>
      </c>
    </row>
    <row r="10428" spans="1:3" x14ac:dyDescent="0.25">
      <c r="A10428" s="1" t="s">
        <v>10488</v>
      </c>
      <c r="B10428" s="1">
        <v>50345440</v>
      </c>
      <c r="C10428" s="1">
        <v>1</v>
      </c>
    </row>
    <row r="10429" spans="1:3" x14ac:dyDescent="0.25">
      <c r="A10429" s="1" t="s">
        <v>10489</v>
      </c>
      <c r="B10429" s="1">
        <v>50345439</v>
      </c>
      <c r="C10429" s="1">
        <v>1</v>
      </c>
    </row>
    <row r="10430" spans="1:3" x14ac:dyDescent="0.25">
      <c r="A10430" s="1" t="s">
        <v>10490</v>
      </c>
      <c r="B10430" s="1">
        <v>50345441</v>
      </c>
      <c r="C10430" s="1">
        <v>1</v>
      </c>
    </row>
    <row r="10431" spans="1:3" x14ac:dyDescent="0.25">
      <c r="A10431" s="1" t="s">
        <v>10491</v>
      </c>
      <c r="B10431" s="1">
        <v>50345443</v>
      </c>
      <c r="C10431" s="1">
        <v>1</v>
      </c>
    </row>
    <row r="10432" spans="1:3" x14ac:dyDescent="0.25">
      <c r="A10432" s="1" t="s">
        <v>10492</v>
      </c>
      <c r="B10432" s="1">
        <v>50345442</v>
      </c>
      <c r="C10432" s="1">
        <v>1</v>
      </c>
    </row>
    <row r="10433" spans="1:3" x14ac:dyDescent="0.25">
      <c r="A10433" s="1" t="s">
        <v>10493</v>
      </c>
      <c r="B10433" s="1">
        <v>50345602</v>
      </c>
      <c r="C10433" s="1">
        <v>1</v>
      </c>
    </row>
    <row r="10434" spans="1:3" x14ac:dyDescent="0.25">
      <c r="A10434" s="1" t="s">
        <v>10494</v>
      </c>
      <c r="B10434" s="1">
        <v>50345801</v>
      </c>
      <c r="C10434" s="1">
        <v>1</v>
      </c>
    </row>
    <row r="10435" spans="1:3" x14ac:dyDescent="0.25">
      <c r="A10435" s="1" t="s">
        <v>10495</v>
      </c>
      <c r="B10435" s="1">
        <v>50345723</v>
      </c>
      <c r="C10435" s="1">
        <v>1</v>
      </c>
    </row>
    <row r="10436" spans="1:3" x14ac:dyDescent="0.25">
      <c r="A10436" s="1" t="s">
        <v>10496</v>
      </c>
      <c r="B10436" s="1">
        <v>50345802</v>
      </c>
      <c r="C10436" s="1">
        <v>1</v>
      </c>
    </row>
    <row r="10437" spans="1:3" x14ac:dyDescent="0.25">
      <c r="A10437" s="1" t="s">
        <v>10497</v>
      </c>
      <c r="B10437" s="1">
        <v>50345804</v>
      </c>
      <c r="C10437" s="1">
        <v>1</v>
      </c>
    </row>
    <row r="10438" spans="1:3" x14ac:dyDescent="0.25">
      <c r="A10438" s="1" t="s">
        <v>10498</v>
      </c>
      <c r="B10438" s="1">
        <v>50345803</v>
      </c>
      <c r="C10438" s="1">
        <v>1</v>
      </c>
    </row>
    <row r="10439" spans="1:3" x14ac:dyDescent="0.25">
      <c r="A10439" s="1" t="s">
        <v>10499</v>
      </c>
      <c r="B10439" s="1">
        <v>50345722</v>
      </c>
      <c r="C10439" s="1">
        <v>1</v>
      </c>
    </row>
    <row r="10440" spans="1:3" x14ac:dyDescent="0.25">
      <c r="A10440" s="1" t="s">
        <v>10500</v>
      </c>
      <c r="B10440" s="1">
        <v>50345718</v>
      </c>
      <c r="C10440" s="1">
        <v>1</v>
      </c>
    </row>
    <row r="10441" spans="1:3" x14ac:dyDescent="0.25">
      <c r="A10441" s="1" t="s">
        <v>10501</v>
      </c>
      <c r="B10441" s="1">
        <v>50345717</v>
      </c>
      <c r="C10441" s="1">
        <v>1</v>
      </c>
    </row>
    <row r="10442" spans="1:3" x14ac:dyDescent="0.25">
      <c r="A10442" s="1" t="s">
        <v>10502</v>
      </c>
      <c r="B10442" s="1">
        <v>50345719</v>
      </c>
      <c r="C10442" s="1">
        <v>1</v>
      </c>
    </row>
    <row r="10443" spans="1:3" x14ac:dyDescent="0.25">
      <c r="A10443" s="1" t="s">
        <v>10503</v>
      </c>
      <c r="B10443" s="1">
        <v>50345721</v>
      </c>
      <c r="C10443" s="1">
        <v>1</v>
      </c>
    </row>
    <row r="10444" spans="1:3" x14ac:dyDescent="0.25">
      <c r="A10444" s="1" t="s">
        <v>10504</v>
      </c>
      <c r="B10444" s="1">
        <v>50345720</v>
      </c>
      <c r="C10444" s="1">
        <v>1</v>
      </c>
    </row>
    <row r="10445" spans="1:3" x14ac:dyDescent="0.25">
      <c r="A10445" s="1" t="s">
        <v>10505</v>
      </c>
      <c r="B10445" s="1">
        <v>50345805</v>
      </c>
      <c r="C10445" s="1">
        <v>1</v>
      </c>
    </row>
    <row r="10446" spans="1:3" x14ac:dyDescent="0.25">
      <c r="A10446" s="1" t="s">
        <v>10506</v>
      </c>
      <c r="B10446" s="1">
        <v>50345813</v>
      </c>
      <c r="C10446" s="1">
        <v>1</v>
      </c>
    </row>
    <row r="10447" spans="1:3" x14ac:dyDescent="0.25">
      <c r="A10447" s="1" t="s">
        <v>10507</v>
      </c>
      <c r="B10447" s="1">
        <v>50345812</v>
      </c>
      <c r="C10447" s="1">
        <v>1</v>
      </c>
    </row>
    <row r="10448" spans="1:3" x14ac:dyDescent="0.25">
      <c r="A10448" s="1" t="s">
        <v>10508</v>
      </c>
      <c r="B10448" s="1">
        <v>50345814</v>
      </c>
      <c r="C10448" s="1">
        <v>1</v>
      </c>
    </row>
    <row r="10449" spans="1:3" x14ac:dyDescent="0.25">
      <c r="A10449" s="1" t="s">
        <v>10509</v>
      </c>
      <c r="B10449" s="1">
        <v>50345816</v>
      </c>
      <c r="C10449" s="1">
        <v>1</v>
      </c>
    </row>
    <row r="10450" spans="1:3" x14ac:dyDescent="0.25">
      <c r="A10450" s="1" t="s">
        <v>10510</v>
      </c>
      <c r="B10450" s="1">
        <v>50345815</v>
      </c>
      <c r="C10450" s="1">
        <v>1</v>
      </c>
    </row>
    <row r="10451" spans="1:3" x14ac:dyDescent="0.25">
      <c r="A10451" s="1" t="s">
        <v>10511</v>
      </c>
      <c r="B10451" s="1">
        <v>50345811</v>
      </c>
      <c r="C10451" s="1">
        <v>1</v>
      </c>
    </row>
    <row r="10452" spans="1:3" x14ac:dyDescent="0.25">
      <c r="A10452" s="1" t="s">
        <v>10512</v>
      </c>
      <c r="B10452" s="1">
        <v>50345807</v>
      </c>
      <c r="C10452" s="1">
        <v>1</v>
      </c>
    </row>
    <row r="10453" spans="1:3" x14ac:dyDescent="0.25">
      <c r="A10453" s="1" t="s">
        <v>10513</v>
      </c>
      <c r="B10453" s="1">
        <v>50345806</v>
      </c>
      <c r="C10453" s="1">
        <v>1</v>
      </c>
    </row>
    <row r="10454" spans="1:3" x14ac:dyDescent="0.25">
      <c r="A10454" s="1" t="s">
        <v>10514</v>
      </c>
      <c r="B10454" s="1">
        <v>50345808</v>
      </c>
      <c r="C10454" s="1">
        <v>1</v>
      </c>
    </row>
    <row r="10455" spans="1:3" x14ac:dyDescent="0.25">
      <c r="A10455" s="1" t="s">
        <v>10515</v>
      </c>
      <c r="B10455" s="1">
        <v>50345810</v>
      </c>
      <c r="C10455" s="1">
        <v>1</v>
      </c>
    </row>
    <row r="10456" spans="1:3" x14ac:dyDescent="0.25">
      <c r="A10456" s="1" t="s">
        <v>10516</v>
      </c>
      <c r="B10456" s="1">
        <v>50345809</v>
      </c>
      <c r="C10456" s="1">
        <v>1</v>
      </c>
    </row>
    <row r="10457" spans="1:3" x14ac:dyDescent="0.25">
      <c r="A10457" s="1" t="s">
        <v>10517</v>
      </c>
      <c r="B10457" s="1">
        <v>50345716</v>
      </c>
      <c r="C10457" s="1">
        <v>1</v>
      </c>
    </row>
    <row r="10458" spans="1:3" x14ac:dyDescent="0.25">
      <c r="A10458" s="1" t="s">
        <v>10518</v>
      </c>
      <c r="B10458" s="1">
        <v>50345610</v>
      </c>
      <c r="C10458" s="1">
        <v>1</v>
      </c>
    </row>
    <row r="10459" spans="1:3" x14ac:dyDescent="0.25">
      <c r="A10459" s="1" t="s">
        <v>10519</v>
      </c>
      <c r="B10459" s="1">
        <v>50345609</v>
      </c>
      <c r="C10459" s="1">
        <v>1</v>
      </c>
    </row>
    <row r="10460" spans="1:3" x14ac:dyDescent="0.25">
      <c r="A10460" s="1" t="s">
        <v>10520</v>
      </c>
      <c r="B10460" s="1">
        <v>50345701</v>
      </c>
      <c r="C10460" s="1">
        <v>1</v>
      </c>
    </row>
    <row r="10461" spans="1:3" x14ac:dyDescent="0.25">
      <c r="A10461" s="1" t="s">
        <v>10521</v>
      </c>
      <c r="B10461" s="1">
        <v>50345703</v>
      </c>
      <c r="C10461" s="1">
        <v>1</v>
      </c>
    </row>
    <row r="10462" spans="1:3" x14ac:dyDescent="0.25">
      <c r="A10462" s="1" t="s">
        <v>10522</v>
      </c>
      <c r="B10462" s="1">
        <v>50345702</v>
      </c>
      <c r="C10462" s="1">
        <v>1</v>
      </c>
    </row>
    <row r="10463" spans="1:3" x14ac:dyDescent="0.25">
      <c r="A10463" s="1" t="s">
        <v>10523</v>
      </c>
      <c r="B10463" s="1">
        <v>50345608</v>
      </c>
      <c r="C10463" s="1">
        <v>1</v>
      </c>
    </row>
    <row r="10464" spans="1:3" x14ac:dyDescent="0.25">
      <c r="A10464" s="1" t="s">
        <v>10524</v>
      </c>
      <c r="B10464" s="1">
        <v>50345604</v>
      </c>
      <c r="C10464" s="1">
        <v>1</v>
      </c>
    </row>
    <row r="10465" spans="1:3" x14ac:dyDescent="0.25">
      <c r="A10465" s="1" t="s">
        <v>10525</v>
      </c>
      <c r="B10465" s="1">
        <v>50345603</v>
      </c>
      <c r="C10465" s="1">
        <v>1</v>
      </c>
    </row>
    <row r="10466" spans="1:3" x14ac:dyDescent="0.25">
      <c r="A10466" s="1" t="s">
        <v>10526</v>
      </c>
      <c r="B10466" s="1">
        <v>50345605</v>
      </c>
      <c r="C10466" s="1">
        <v>1</v>
      </c>
    </row>
    <row r="10467" spans="1:3" x14ac:dyDescent="0.25">
      <c r="A10467" s="1" t="s">
        <v>10527</v>
      </c>
      <c r="B10467" s="1">
        <v>50345607</v>
      </c>
      <c r="C10467" s="1">
        <v>1</v>
      </c>
    </row>
    <row r="10468" spans="1:3" x14ac:dyDescent="0.25">
      <c r="A10468" s="1" t="s">
        <v>10528</v>
      </c>
      <c r="B10468" s="1">
        <v>50345606</v>
      </c>
      <c r="C10468" s="1">
        <v>1</v>
      </c>
    </row>
    <row r="10469" spans="1:3" x14ac:dyDescent="0.25">
      <c r="A10469" s="1" t="s">
        <v>10529</v>
      </c>
      <c r="B10469" s="1">
        <v>50345704</v>
      </c>
      <c r="C10469" s="1">
        <v>1</v>
      </c>
    </row>
    <row r="10470" spans="1:3" x14ac:dyDescent="0.25">
      <c r="A10470" s="1" t="s">
        <v>10530</v>
      </c>
      <c r="B10470" s="1">
        <v>50345712</v>
      </c>
      <c r="C10470" s="1">
        <v>1</v>
      </c>
    </row>
    <row r="10471" spans="1:3" x14ac:dyDescent="0.25">
      <c r="A10471" s="1" t="s">
        <v>10531</v>
      </c>
      <c r="B10471" s="1">
        <v>50345711</v>
      </c>
      <c r="C10471" s="1">
        <v>1</v>
      </c>
    </row>
    <row r="10472" spans="1:3" x14ac:dyDescent="0.25">
      <c r="A10472" s="1" t="s">
        <v>10532</v>
      </c>
      <c r="B10472" s="1">
        <v>50345713</v>
      </c>
      <c r="C10472" s="1">
        <v>1</v>
      </c>
    </row>
    <row r="10473" spans="1:3" x14ac:dyDescent="0.25">
      <c r="A10473" s="1" t="s">
        <v>10533</v>
      </c>
      <c r="B10473" s="1">
        <v>50345715</v>
      </c>
      <c r="C10473" s="1">
        <v>1</v>
      </c>
    </row>
    <row r="10474" spans="1:3" x14ac:dyDescent="0.25">
      <c r="A10474" s="1" t="s">
        <v>10534</v>
      </c>
      <c r="B10474" s="1">
        <v>50345714</v>
      </c>
      <c r="C10474" s="1">
        <v>1</v>
      </c>
    </row>
    <row r="10475" spans="1:3" x14ac:dyDescent="0.25">
      <c r="A10475" s="1" t="s">
        <v>10535</v>
      </c>
      <c r="B10475" s="1">
        <v>50345710</v>
      </c>
      <c r="C10475" s="1">
        <v>1</v>
      </c>
    </row>
    <row r="10476" spans="1:3" x14ac:dyDescent="0.25">
      <c r="A10476" s="1" t="s">
        <v>10536</v>
      </c>
      <c r="B10476" s="1">
        <v>50345706</v>
      </c>
      <c r="C10476" s="1">
        <v>1</v>
      </c>
    </row>
    <row r="10477" spans="1:3" x14ac:dyDescent="0.25">
      <c r="A10477" s="1" t="s">
        <v>10537</v>
      </c>
      <c r="B10477" s="1">
        <v>50345705</v>
      </c>
      <c r="C10477" s="1">
        <v>1</v>
      </c>
    </row>
    <row r="10478" spans="1:3" x14ac:dyDescent="0.25">
      <c r="A10478" s="1" t="s">
        <v>10538</v>
      </c>
      <c r="B10478" s="1">
        <v>50345707</v>
      </c>
      <c r="C10478" s="1">
        <v>1</v>
      </c>
    </row>
    <row r="10479" spans="1:3" x14ac:dyDescent="0.25">
      <c r="A10479" s="1" t="s">
        <v>10539</v>
      </c>
      <c r="B10479" s="1">
        <v>50345709</v>
      </c>
      <c r="C10479" s="1">
        <v>1</v>
      </c>
    </row>
    <row r="10480" spans="1:3" x14ac:dyDescent="0.25">
      <c r="A10480" s="1" t="s">
        <v>10540</v>
      </c>
      <c r="B10480" s="1">
        <v>50345708</v>
      </c>
      <c r="C10480" s="1">
        <v>1</v>
      </c>
    </row>
    <row r="10481" spans="1:3" x14ac:dyDescent="0.25">
      <c r="A10481" s="1" t="s">
        <v>10541</v>
      </c>
      <c r="B10481" s="1">
        <v>50345426</v>
      </c>
      <c r="C10481" s="1">
        <v>1</v>
      </c>
    </row>
    <row r="10482" spans="1:3" x14ac:dyDescent="0.25">
      <c r="A10482" s="1" t="s">
        <v>10542</v>
      </c>
      <c r="B10482" s="1">
        <v>50345333</v>
      </c>
      <c r="C10482" s="1">
        <v>1</v>
      </c>
    </row>
    <row r="10483" spans="1:3" x14ac:dyDescent="0.25">
      <c r="A10483" s="1" t="s">
        <v>10543</v>
      </c>
      <c r="B10483" s="1">
        <v>50345332</v>
      </c>
      <c r="C10483" s="1">
        <v>1</v>
      </c>
    </row>
    <row r="10484" spans="1:3" x14ac:dyDescent="0.25">
      <c r="A10484" s="1" t="s">
        <v>10544</v>
      </c>
      <c r="B10484" s="1">
        <v>50345334</v>
      </c>
      <c r="C10484" s="1">
        <v>1</v>
      </c>
    </row>
    <row r="10485" spans="1:3" x14ac:dyDescent="0.25">
      <c r="A10485" s="1" t="s">
        <v>10545</v>
      </c>
      <c r="B10485" s="1">
        <v>50345336</v>
      </c>
      <c r="C10485" s="1">
        <v>1</v>
      </c>
    </row>
    <row r="10486" spans="1:3" x14ac:dyDescent="0.25">
      <c r="A10486" s="1" t="s">
        <v>10546</v>
      </c>
      <c r="B10486" s="1">
        <v>50345335</v>
      </c>
      <c r="C10486" s="1">
        <v>1</v>
      </c>
    </row>
    <row r="10487" spans="1:3" x14ac:dyDescent="0.25">
      <c r="A10487" s="1" t="s">
        <v>10547</v>
      </c>
      <c r="B10487" s="1">
        <v>50345331</v>
      </c>
      <c r="C10487" s="1">
        <v>1</v>
      </c>
    </row>
    <row r="10488" spans="1:3" x14ac:dyDescent="0.25">
      <c r="A10488" s="1" t="s">
        <v>10548</v>
      </c>
      <c r="B10488" s="1">
        <v>50345327</v>
      </c>
      <c r="C10488" s="1">
        <v>1</v>
      </c>
    </row>
    <row r="10489" spans="1:3" x14ac:dyDescent="0.25">
      <c r="A10489" s="1" t="s">
        <v>10549</v>
      </c>
      <c r="B10489" s="1">
        <v>50345326</v>
      </c>
      <c r="C10489" s="1">
        <v>1</v>
      </c>
    </row>
    <row r="10490" spans="1:3" x14ac:dyDescent="0.25">
      <c r="A10490" s="1" t="s">
        <v>10550</v>
      </c>
      <c r="B10490" s="1">
        <v>50345328</v>
      </c>
      <c r="C10490" s="1">
        <v>1</v>
      </c>
    </row>
    <row r="10491" spans="1:3" x14ac:dyDescent="0.25">
      <c r="A10491" s="1" t="s">
        <v>10551</v>
      </c>
      <c r="B10491" s="1">
        <v>50345330</v>
      </c>
      <c r="C10491" s="1">
        <v>1</v>
      </c>
    </row>
    <row r="10492" spans="1:3" x14ac:dyDescent="0.25">
      <c r="A10492" s="1" t="s">
        <v>10552</v>
      </c>
      <c r="B10492" s="1">
        <v>50345329</v>
      </c>
      <c r="C10492" s="1">
        <v>1</v>
      </c>
    </row>
    <row r="10493" spans="1:3" x14ac:dyDescent="0.25">
      <c r="A10493" s="1" t="s">
        <v>10553</v>
      </c>
      <c r="B10493" s="1">
        <v>50345337</v>
      </c>
      <c r="C10493" s="1">
        <v>1</v>
      </c>
    </row>
    <row r="10494" spans="1:3" x14ac:dyDescent="0.25">
      <c r="A10494" s="1" t="s">
        <v>10554</v>
      </c>
      <c r="B10494" s="1">
        <v>50345345</v>
      </c>
      <c r="C10494" s="1">
        <v>1</v>
      </c>
    </row>
    <row r="10495" spans="1:3" x14ac:dyDescent="0.25">
      <c r="A10495" s="1" t="s">
        <v>10555</v>
      </c>
      <c r="B10495" s="1">
        <v>50345344</v>
      </c>
      <c r="C10495" s="1">
        <v>1</v>
      </c>
    </row>
    <row r="10496" spans="1:3" x14ac:dyDescent="0.25">
      <c r="A10496" s="1" t="s">
        <v>10556</v>
      </c>
      <c r="B10496" s="1">
        <v>50345346</v>
      </c>
      <c r="C10496" s="1">
        <v>1</v>
      </c>
    </row>
    <row r="10497" spans="1:3" x14ac:dyDescent="0.25">
      <c r="A10497" s="1" t="s">
        <v>7744</v>
      </c>
      <c r="B10497" s="1">
        <v>50345348</v>
      </c>
      <c r="C10497" s="1">
        <v>1</v>
      </c>
    </row>
    <row r="10498" spans="1:3" x14ac:dyDescent="0.25">
      <c r="A10498" s="1" t="s">
        <v>10557</v>
      </c>
      <c r="B10498" s="1">
        <v>50345347</v>
      </c>
      <c r="C10498" s="1">
        <v>1</v>
      </c>
    </row>
    <row r="10499" spans="1:3" x14ac:dyDescent="0.25">
      <c r="A10499" s="1" t="s">
        <v>10558</v>
      </c>
      <c r="B10499" s="1">
        <v>50345343</v>
      </c>
      <c r="C10499" s="1">
        <v>1</v>
      </c>
    </row>
    <row r="10500" spans="1:3" x14ac:dyDescent="0.25">
      <c r="A10500" s="1" t="s">
        <v>10559</v>
      </c>
      <c r="B10500" s="1">
        <v>50345339</v>
      </c>
      <c r="C10500" s="1">
        <v>1</v>
      </c>
    </row>
    <row r="10501" spans="1:3" x14ac:dyDescent="0.25">
      <c r="A10501" s="1" t="s">
        <v>10560</v>
      </c>
      <c r="B10501" s="1">
        <v>50345338</v>
      </c>
      <c r="C10501" s="1">
        <v>1</v>
      </c>
    </row>
    <row r="10502" spans="1:3" x14ac:dyDescent="0.25">
      <c r="A10502" s="1" t="s">
        <v>10561</v>
      </c>
      <c r="B10502" s="1">
        <v>50345340</v>
      </c>
      <c r="C10502" s="1">
        <v>1</v>
      </c>
    </row>
    <row r="10503" spans="1:3" x14ac:dyDescent="0.25">
      <c r="A10503" s="1" t="s">
        <v>10562</v>
      </c>
      <c r="B10503" s="1">
        <v>50345342</v>
      </c>
      <c r="C10503" s="1">
        <v>1</v>
      </c>
    </row>
    <row r="10504" spans="1:3" x14ac:dyDescent="0.25">
      <c r="A10504" s="1" t="s">
        <v>10563</v>
      </c>
      <c r="B10504" s="1">
        <v>50345341</v>
      </c>
      <c r="C10504" s="1">
        <v>1</v>
      </c>
    </row>
    <row r="10505" spans="1:3" x14ac:dyDescent="0.25">
      <c r="A10505" s="1" t="s">
        <v>10414</v>
      </c>
      <c r="B10505" s="1">
        <v>50345325</v>
      </c>
      <c r="C10505" s="1">
        <v>1</v>
      </c>
    </row>
    <row r="10506" spans="1:3" x14ac:dyDescent="0.25">
      <c r="A10506" s="1" t="s">
        <v>10564</v>
      </c>
      <c r="B10506" s="1">
        <v>50345309</v>
      </c>
      <c r="C10506" s="1">
        <v>1</v>
      </c>
    </row>
    <row r="10507" spans="1:3" x14ac:dyDescent="0.25">
      <c r="A10507" s="1" t="s">
        <v>10565</v>
      </c>
      <c r="B10507" s="1">
        <v>50345308</v>
      </c>
      <c r="C10507" s="1">
        <v>1</v>
      </c>
    </row>
    <row r="10508" spans="1:3" x14ac:dyDescent="0.25">
      <c r="A10508" s="1" t="s">
        <v>10566</v>
      </c>
      <c r="B10508" s="1">
        <v>50345310</v>
      </c>
      <c r="C10508" s="1">
        <v>1</v>
      </c>
    </row>
    <row r="10509" spans="1:3" x14ac:dyDescent="0.25">
      <c r="A10509" s="1" t="s">
        <v>10567</v>
      </c>
      <c r="B10509" s="1">
        <v>50345312</v>
      </c>
      <c r="C10509" s="1">
        <v>1</v>
      </c>
    </row>
    <row r="10510" spans="1:3" x14ac:dyDescent="0.25">
      <c r="A10510" s="1" t="s">
        <v>10568</v>
      </c>
      <c r="B10510" s="1">
        <v>50345311</v>
      </c>
      <c r="C10510" s="1">
        <v>1</v>
      </c>
    </row>
    <row r="10511" spans="1:3" x14ac:dyDescent="0.25">
      <c r="A10511" s="1" t="s">
        <v>10569</v>
      </c>
      <c r="B10511" s="1">
        <v>50345307</v>
      </c>
      <c r="C10511" s="1">
        <v>1</v>
      </c>
    </row>
    <row r="10512" spans="1:3" x14ac:dyDescent="0.25">
      <c r="A10512" s="1" t="s">
        <v>10570</v>
      </c>
      <c r="B10512" s="1">
        <v>50345303</v>
      </c>
      <c r="C10512" s="1">
        <v>1</v>
      </c>
    </row>
    <row r="10513" spans="1:3" x14ac:dyDescent="0.25">
      <c r="A10513" s="1" t="s">
        <v>10571</v>
      </c>
      <c r="B10513" s="1">
        <v>50345302</v>
      </c>
      <c r="C10513" s="1">
        <v>1</v>
      </c>
    </row>
    <row r="10514" spans="1:3" x14ac:dyDescent="0.25">
      <c r="A10514" s="1" t="s">
        <v>10572</v>
      </c>
      <c r="B10514" s="1">
        <v>50345304</v>
      </c>
      <c r="C10514" s="1">
        <v>1</v>
      </c>
    </row>
    <row r="10515" spans="1:3" x14ac:dyDescent="0.25">
      <c r="A10515" s="1" t="s">
        <v>10573</v>
      </c>
      <c r="B10515" s="1">
        <v>50345306</v>
      </c>
      <c r="C10515" s="1">
        <v>1</v>
      </c>
    </row>
    <row r="10516" spans="1:3" x14ac:dyDescent="0.25">
      <c r="A10516" s="1" t="s">
        <v>10574</v>
      </c>
      <c r="B10516" s="1">
        <v>50345305</v>
      </c>
      <c r="C10516" s="1">
        <v>1</v>
      </c>
    </row>
    <row r="10517" spans="1:3" x14ac:dyDescent="0.25">
      <c r="A10517" s="1" t="s">
        <v>10575</v>
      </c>
      <c r="B10517" s="1">
        <v>50345313</v>
      </c>
      <c r="C10517" s="1">
        <v>1</v>
      </c>
    </row>
    <row r="10518" spans="1:3" x14ac:dyDescent="0.25">
      <c r="A10518" s="1" t="s">
        <v>10576</v>
      </c>
      <c r="B10518" s="1">
        <v>50345321</v>
      </c>
      <c r="C10518" s="1">
        <v>1</v>
      </c>
    </row>
    <row r="10519" spans="1:3" x14ac:dyDescent="0.25">
      <c r="A10519" s="1" t="s">
        <v>10577</v>
      </c>
      <c r="B10519" s="1">
        <v>50345320</v>
      </c>
      <c r="C10519" s="1">
        <v>1</v>
      </c>
    </row>
    <row r="10520" spans="1:3" x14ac:dyDescent="0.25">
      <c r="A10520" s="1" t="s">
        <v>10578</v>
      </c>
      <c r="B10520" s="1">
        <v>50345322</v>
      </c>
      <c r="C10520" s="1">
        <v>1</v>
      </c>
    </row>
    <row r="10521" spans="1:3" x14ac:dyDescent="0.25">
      <c r="A10521" s="1" t="s">
        <v>10579</v>
      </c>
      <c r="B10521" s="1">
        <v>50345324</v>
      </c>
      <c r="C10521" s="1">
        <v>1</v>
      </c>
    </row>
    <row r="10522" spans="1:3" x14ac:dyDescent="0.25">
      <c r="A10522" s="1" t="s">
        <v>10580</v>
      </c>
      <c r="B10522" s="1">
        <v>50345323</v>
      </c>
      <c r="C10522" s="1">
        <v>1</v>
      </c>
    </row>
    <row r="10523" spans="1:3" x14ac:dyDescent="0.25">
      <c r="A10523" s="1" t="s">
        <v>10578</v>
      </c>
      <c r="B10523" s="1">
        <v>50345319</v>
      </c>
      <c r="C10523" s="1">
        <v>1</v>
      </c>
    </row>
    <row r="10524" spans="1:3" x14ac:dyDescent="0.25">
      <c r="A10524" s="1" t="s">
        <v>10581</v>
      </c>
      <c r="B10524" s="1">
        <v>50345315</v>
      </c>
      <c r="C10524" s="1">
        <v>1</v>
      </c>
    </row>
    <row r="10525" spans="1:3" x14ac:dyDescent="0.25">
      <c r="A10525" s="1" t="s">
        <v>10582</v>
      </c>
      <c r="B10525" s="1">
        <v>50345314</v>
      </c>
      <c r="C10525" s="1">
        <v>1</v>
      </c>
    </row>
    <row r="10526" spans="1:3" x14ac:dyDescent="0.25">
      <c r="A10526" s="1" t="s">
        <v>10583</v>
      </c>
      <c r="B10526" s="1">
        <v>50345316</v>
      </c>
      <c r="C10526" s="1">
        <v>1</v>
      </c>
    </row>
    <row r="10527" spans="1:3" x14ac:dyDescent="0.25">
      <c r="A10527" s="1" t="s">
        <v>10584</v>
      </c>
      <c r="B10527" s="1">
        <v>50345318</v>
      </c>
      <c r="C10527" s="1">
        <v>1</v>
      </c>
    </row>
    <row r="10528" spans="1:3" x14ac:dyDescent="0.25">
      <c r="A10528" s="1" t="s">
        <v>10585</v>
      </c>
      <c r="B10528" s="1">
        <v>50345317</v>
      </c>
      <c r="C10528" s="1">
        <v>1</v>
      </c>
    </row>
    <row r="10529" spans="1:3" x14ac:dyDescent="0.25">
      <c r="A10529" s="1" t="s">
        <v>10586</v>
      </c>
      <c r="B10529" s="1">
        <v>50345349</v>
      </c>
      <c r="C10529" s="1">
        <v>1</v>
      </c>
    </row>
    <row r="10530" spans="1:3" x14ac:dyDescent="0.25">
      <c r="A10530" s="1" t="s">
        <v>10587</v>
      </c>
      <c r="B10530" s="1">
        <v>50345410</v>
      </c>
      <c r="C10530" s="1">
        <v>1</v>
      </c>
    </row>
    <row r="10531" spans="1:3" x14ac:dyDescent="0.25">
      <c r="A10531" s="1" t="s">
        <v>10588</v>
      </c>
      <c r="B10531" s="1">
        <v>50345409</v>
      </c>
      <c r="C10531" s="1">
        <v>1</v>
      </c>
    </row>
    <row r="10532" spans="1:3" x14ac:dyDescent="0.25">
      <c r="A10532" s="1" t="s">
        <v>10589</v>
      </c>
      <c r="B10532" s="1">
        <v>50345411</v>
      </c>
      <c r="C10532" s="1">
        <v>1</v>
      </c>
    </row>
    <row r="10533" spans="1:3" x14ac:dyDescent="0.25">
      <c r="A10533" s="1" t="s">
        <v>10590</v>
      </c>
      <c r="B10533" s="1">
        <v>50345413</v>
      </c>
      <c r="C10533" s="1">
        <v>1</v>
      </c>
    </row>
    <row r="10534" spans="1:3" x14ac:dyDescent="0.25">
      <c r="A10534" s="1" t="s">
        <v>10591</v>
      </c>
      <c r="B10534" s="1">
        <v>50345412</v>
      </c>
      <c r="C10534" s="1">
        <v>1</v>
      </c>
    </row>
    <row r="10535" spans="1:3" x14ac:dyDescent="0.25">
      <c r="A10535" s="1" t="s">
        <v>10592</v>
      </c>
      <c r="B10535" s="1">
        <v>50345408</v>
      </c>
      <c r="C10535" s="1">
        <v>1</v>
      </c>
    </row>
    <row r="10536" spans="1:3" x14ac:dyDescent="0.25">
      <c r="A10536" s="1" t="s">
        <v>10593</v>
      </c>
      <c r="B10536" s="1">
        <v>50345404</v>
      </c>
      <c r="C10536" s="1">
        <v>1</v>
      </c>
    </row>
    <row r="10537" spans="1:3" x14ac:dyDescent="0.25">
      <c r="A10537" s="1" t="s">
        <v>10594</v>
      </c>
      <c r="B10537" s="1">
        <v>50345403</v>
      </c>
      <c r="C10537" s="1">
        <v>1</v>
      </c>
    </row>
    <row r="10538" spans="1:3" x14ac:dyDescent="0.25">
      <c r="A10538" s="1" t="s">
        <v>10595</v>
      </c>
      <c r="B10538" s="1">
        <v>50345405</v>
      </c>
      <c r="C10538" s="1">
        <v>1</v>
      </c>
    </row>
    <row r="10539" spans="1:3" x14ac:dyDescent="0.25">
      <c r="A10539" s="1" t="s">
        <v>10596</v>
      </c>
      <c r="B10539" s="1">
        <v>50345407</v>
      </c>
      <c r="C10539" s="1">
        <v>1</v>
      </c>
    </row>
    <row r="10540" spans="1:3" x14ac:dyDescent="0.25">
      <c r="A10540" s="1" t="s">
        <v>10597</v>
      </c>
      <c r="B10540" s="1">
        <v>50345406</v>
      </c>
      <c r="C10540" s="1">
        <v>1</v>
      </c>
    </row>
    <row r="10541" spans="1:3" x14ac:dyDescent="0.25">
      <c r="A10541" s="1" t="s">
        <v>10598</v>
      </c>
      <c r="B10541" s="1">
        <v>50345414</v>
      </c>
      <c r="C10541" s="1">
        <v>1</v>
      </c>
    </row>
    <row r="10542" spans="1:3" x14ac:dyDescent="0.25">
      <c r="A10542" s="1" t="s">
        <v>10599</v>
      </c>
      <c r="B10542" s="1">
        <v>50345422</v>
      </c>
      <c r="C10542" s="1">
        <v>1</v>
      </c>
    </row>
    <row r="10543" spans="1:3" x14ac:dyDescent="0.25">
      <c r="A10543" s="1" t="s">
        <v>10600</v>
      </c>
      <c r="B10543" s="1">
        <v>50345421</v>
      </c>
      <c r="C10543" s="1">
        <v>1</v>
      </c>
    </row>
    <row r="10544" spans="1:3" x14ac:dyDescent="0.25">
      <c r="A10544" s="1" t="s">
        <v>10601</v>
      </c>
      <c r="B10544" s="1">
        <v>50345423</v>
      </c>
      <c r="C10544" s="1">
        <v>1</v>
      </c>
    </row>
    <row r="10545" spans="1:3" x14ac:dyDescent="0.25">
      <c r="A10545" s="1" t="s">
        <v>10602</v>
      </c>
      <c r="B10545" s="1">
        <v>50345425</v>
      </c>
      <c r="C10545" s="1">
        <v>1</v>
      </c>
    </row>
    <row r="10546" spans="1:3" x14ac:dyDescent="0.25">
      <c r="A10546" s="1" t="s">
        <v>10603</v>
      </c>
      <c r="B10546" s="1">
        <v>50345424</v>
      </c>
      <c r="C10546" s="1">
        <v>1</v>
      </c>
    </row>
    <row r="10547" spans="1:3" x14ac:dyDescent="0.25">
      <c r="A10547" s="1" t="s">
        <v>10604</v>
      </c>
      <c r="B10547" s="1">
        <v>50345420</v>
      </c>
      <c r="C10547" s="1">
        <v>1</v>
      </c>
    </row>
    <row r="10548" spans="1:3" x14ac:dyDescent="0.25">
      <c r="A10548" s="1" t="s">
        <v>10605</v>
      </c>
      <c r="B10548" s="1">
        <v>50345416</v>
      </c>
      <c r="C10548" s="1">
        <v>1</v>
      </c>
    </row>
    <row r="10549" spans="1:3" x14ac:dyDescent="0.25">
      <c r="A10549" s="1" t="s">
        <v>10606</v>
      </c>
      <c r="B10549" s="1">
        <v>50345415</v>
      </c>
      <c r="C10549" s="1">
        <v>1</v>
      </c>
    </row>
    <row r="10550" spans="1:3" x14ac:dyDescent="0.25">
      <c r="A10550" s="1" t="s">
        <v>10607</v>
      </c>
      <c r="B10550" s="1">
        <v>50345417</v>
      </c>
      <c r="C10550" s="1">
        <v>1</v>
      </c>
    </row>
    <row r="10551" spans="1:3" x14ac:dyDescent="0.25">
      <c r="A10551" s="1" t="s">
        <v>10608</v>
      </c>
      <c r="B10551" s="1">
        <v>50345419</v>
      </c>
      <c r="C10551" s="1">
        <v>1</v>
      </c>
    </row>
    <row r="10552" spans="1:3" x14ac:dyDescent="0.25">
      <c r="A10552" s="1" t="s">
        <v>10609</v>
      </c>
      <c r="B10552" s="1">
        <v>50345418</v>
      </c>
      <c r="C10552" s="1">
        <v>1</v>
      </c>
    </row>
    <row r="10553" spans="1:3" x14ac:dyDescent="0.25">
      <c r="A10553" s="1" t="s">
        <v>10610</v>
      </c>
      <c r="B10553" s="1">
        <v>50345402</v>
      </c>
      <c r="C10553" s="1">
        <v>1</v>
      </c>
    </row>
    <row r="10554" spans="1:3" x14ac:dyDescent="0.25">
      <c r="A10554" s="1" t="s">
        <v>10611</v>
      </c>
      <c r="B10554" s="1">
        <v>50345357</v>
      </c>
      <c r="C10554" s="1">
        <v>1</v>
      </c>
    </row>
    <row r="10555" spans="1:3" x14ac:dyDescent="0.25">
      <c r="A10555" s="1" t="s">
        <v>10612</v>
      </c>
      <c r="B10555" s="1">
        <v>50345356</v>
      </c>
      <c r="C10555" s="1">
        <v>1</v>
      </c>
    </row>
    <row r="10556" spans="1:3" x14ac:dyDescent="0.25">
      <c r="A10556" s="1" t="s">
        <v>10613</v>
      </c>
      <c r="B10556" s="1">
        <v>50345358</v>
      </c>
      <c r="C10556" s="1">
        <v>1</v>
      </c>
    </row>
    <row r="10557" spans="1:3" x14ac:dyDescent="0.25">
      <c r="A10557" s="1" t="s">
        <v>10614</v>
      </c>
      <c r="B10557" s="1">
        <v>50345360</v>
      </c>
      <c r="C10557" s="1">
        <v>1</v>
      </c>
    </row>
    <row r="10558" spans="1:3" x14ac:dyDescent="0.25">
      <c r="A10558" s="1" t="s">
        <v>10615</v>
      </c>
      <c r="B10558" s="1">
        <v>50345359</v>
      </c>
      <c r="C10558" s="1">
        <v>1</v>
      </c>
    </row>
    <row r="10559" spans="1:3" x14ac:dyDescent="0.25">
      <c r="A10559" s="1" t="s">
        <v>10616</v>
      </c>
      <c r="B10559" s="1">
        <v>50345355</v>
      </c>
      <c r="C10559" s="1">
        <v>1</v>
      </c>
    </row>
    <row r="10560" spans="1:3" x14ac:dyDescent="0.25">
      <c r="A10560" s="1" t="s">
        <v>10617</v>
      </c>
      <c r="B10560" s="1">
        <v>50345351</v>
      </c>
      <c r="C10560" s="1">
        <v>1</v>
      </c>
    </row>
    <row r="10561" spans="1:3" x14ac:dyDescent="0.25">
      <c r="A10561" s="1" t="s">
        <v>10618</v>
      </c>
      <c r="B10561" s="1">
        <v>50345350</v>
      </c>
      <c r="C10561" s="1">
        <v>1</v>
      </c>
    </row>
    <row r="10562" spans="1:3" x14ac:dyDescent="0.25">
      <c r="A10562" s="1" t="s">
        <v>10619</v>
      </c>
      <c r="B10562" s="1">
        <v>50345352</v>
      </c>
      <c r="C10562" s="1">
        <v>1</v>
      </c>
    </row>
    <row r="10563" spans="1:3" x14ac:dyDescent="0.25">
      <c r="A10563" s="1" t="s">
        <v>10620</v>
      </c>
      <c r="B10563" s="1">
        <v>50345354</v>
      </c>
      <c r="C10563" s="1">
        <v>1</v>
      </c>
    </row>
    <row r="10564" spans="1:3" x14ac:dyDescent="0.25">
      <c r="A10564" s="1" t="s">
        <v>10621</v>
      </c>
      <c r="B10564" s="1">
        <v>50345353</v>
      </c>
      <c r="C10564" s="1">
        <v>1</v>
      </c>
    </row>
    <row r="10565" spans="1:3" x14ac:dyDescent="0.25">
      <c r="A10565" s="1" t="s">
        <v>10622</v>
      </c>
      <c r="B10565" s="1">
        <v>50345361</v>
      </c>
      <c r="C10565" s="1">
        <v>1</v>
      </c>
    </row>
    <row r="10566" spans="1:3" x14ac:dyDescent="0.25">
      <c r="A10566" s="1" t="s">
        <v>10623</v>
      </c>
      <c r="B10566" s="1">
        <v>50345369</v>
      </c>
      <c r="C10566" s="1">
        <v>1</v>
      </c>
    </row>
    <row r="10567" spans="1:3" x14ac:dyDescent="0.25">
      <c r="A10567" s="1" t="s">
        <v>10624</v>
      </c>
      <c r="B10567" s="1">
        <v>50345368</v>
      </c>
      <c r="C10567" s="1">
        <v>1</v>
      </c>
    </row>
    <row r="10568" spans="1:3" x14ac:dyDescent="0.25">
      <c r="A10568" s="1" t="s">
        <v>10625</v>
      </c>
      <c r="B10568" s="1">
        <v>50345370</v>
      </c>
      <c r="C10568" s="1">
        <v>1</v>
      </c>
    </row>
    <row r="10569" spans="1:3" x14ac:dyDescent="0.25">
      <c r="A10569" s="1" t="s">
        <v>10626</v>
      </c>
      <c r="B10569" s="1">
        <v>50345401</v>
      </c>
      <c r="C10569" s="1">
        <v>1</v>
      </c>
    </row>
    <row r="10570" spans="1:3" x14ac:dyDescent="0.25">
      <c r="A10570" s="1" t="s">
        <v>10627</v>
      </c>
      <c r="B10570" s="1">
        <v>50345371</v>
      </c>
      <c r="C10570" s="1">
        <v>1</v>
      </c>
    </row>
    <row r="10571" spans="1:3" x14ac:dyDescent="0.25">
      <c r="A10571" s="1" t="s">
        <v>10628</v>
      </c>
      <c r="B10571" s="1">
        <v>50345367</v>
      </c>
      <c r="C10571" s="1">
        <v>1</v>
      </c>
    </row>
    <row r="10572" spans="1:3" x14ac:dyDescent="0.25">
      <c r="A10572" s="1" t="s">
        <v>10629</v>
      </c>
      <c r="B10572" s="1">
        <v>50345363</v>
      </c>
      <c r="C10572" s="1">
        <v>1</v>
      </c>
    </row>
    <row r="10573" spans="1:3" x14ac:dyDescent="0.25">
      <c r="A10573" s="1" t="s">
        <v>10630</v>
      </c>
      <c r="B10573" s="1">
        <v>50345362</v>
      </c>
      <c r="C10573" s="1">
        <v>1</v>
      </c>
    </row>
    <row r="10574" spans="1:3" x14ac:dyDescent="0.25">
      <c r="A10574" s="1" t="s">
        <v>10631</v>
      </c>
      <c r="B10574" s="1">
        <v>50345364</v>
      </c>
      <c r="C10574" s="1">
        <v>1</v>
      </c>
    </row>
    <row r="10575" spans="1:3" x14ac:dyDescent="0.25">
      <c r="A10575" s="1" t="s">
        <v>10632</v>
      </c>
      <c r="B10575" s="1">
        <v>50345366</v>
      </c>
      <c r="C10575" s="1">
        <v>1</v>
      </c>
    </row>
    <row r="10576" spans="1:3" x14ac:dyDescent="0.25">
      <c r="A10576" s="1" t="s">
        <v>10633</v>
      </c>
      <c r="B10576" s="1">
        <v>50345365</v>
      </c>
      <c r="C10576" s="1">
        <v>1</v>
      </c>
    </row>
    <row r="10577" spans="1:3" x14ac:dyDescent="0.25">
      <c r="A10577" s="1" t="s">
        <v>10634</v>
      </c>
      <c r="B10577" s="1">
        <v>50344516</v>
      </c>
      <c r="C10577" s="1">
        <v>1</v>
      </c>
    </row>
    <row r="10578" spans="1:3" x14ac:dyDescent="0.25">
      <c r="A10578" s="1" t="s">
        <v>10635</v>
      </c>
      <c r="B10578" s="1">
        <v>50343424</v>
      </c>
      <c r="C10578" s="1">
        <v>1</v>
      </c>
    </row>
    <row r="10579" spans="1:3" x14ac:dyDescent="0.25">
      <c r="A10579" s="1" t="s">
        <v>10636</v>
      </c>
      <c r="B10579" s="1">
        <v>50343423</v>
      </c>
      <c r="C10579" s="1">
        <v>1</v>
      </c>
    </row>
    <row r="10580" spans="1:3" x14ac:dyDescent="0.25">
      <c r="A10580" s="1" t="s">
        <v>10637</v>
      </c>
      <c r="B10580" s="1">
        <v>50343425</v>
      </c>
      <c r="C10580" s="1">
        <v>1</v>
      </c>
    </row>
    <row r="10581" spans="1:3" x14ac:dyDescent="0.25">
      <c r="A10581" s="1" t="s">
        <v>10638</v>
      </c>
      <c r="B10581" s="1">
        <v>50343427</v>
      </c>
      <c r="C10581" s="1">
        <v>1</v>
      </c>
    </row>
    <row r="10582" spans="1:3" x14ac:dyDescent="0.25">
      <c r="A10582" s="1" t="s">
        <v>10639</v>
      </c>
      <c r="B10582" s="1">
        <v>50343426</v>
      </c>
      <c r="C10582" s="1">
        <v>1</v>
      </c>
    </row>
    <row r="10583" spans="1:3" x14ac:dyDescent="0.25">
      <c r="A10583" s="1" t="s">
        <v>10640</v>
      </c>
      <c r="B10583" s="1">
        <v>50343422</v>
      </c>
      <c r="C10583" s="1">
        <v>1</v>
      </c>
    </row>
    <row r="10584" spans="1:3" x14ac:dyDescent="0.25">
      <c r="A10584" s="1" t="s">
        <v>10641</v>
      </c>
      <c r="B10584" s="1">
        <v>50343418</v>
      </c>
      <c r="C10584" s="1">
        <v>1</v>
      </c>
    </row>
    <row r="10585" spans="1:3" x14ac:dyDescent="0.25">
      <c r="A10585" s="1" t="s">
        <v>10642</v>
      </c>
      <c r="B10585" s="1">
        <v>50343417</v>
      </c>
      <c r="C10585" s="1">
        <v>1</v>
      </c>
    </row>
    <row r="10586" spans="1:3" x14ac:dyDescent="0.25">
      <c r="A10586" s="1" t="s">
        <v>10643</v>
      </c>
      <c r="B10586" s="1">
        <v>50343419</v>
      </c>
      <c r="C10586" s="1">
        <v>1</v>
      </c>
    </row>
    <row r="10587" spans="1:3" x14ac:dyDescent="0.25">
      <c r="A10587" s="1" t="s">
        <v>10644</v>
      </c>
      <c r="B10587" s="1">
        <v>50343421</v>
      </c>
      <c r="C10587" s="1">
        <v>1</v>
      </c>
    </row>
    <row r="10588" spans="1:3" x14ac:dyDescent="0.25">
      <c r="A10588" s="1" t="s">
        <v>10645</v>
      </c>
      <c r="B10588" s="1">
        <v>50343420</v>
      </c>
      <c r="C10588" s="1">
        <v>1</v>
      </c>
    </row>
    <row r="10589" spans="1:3" x14ac:dyDescent="0.25">
      <c r="A10589" s="1" t="s">
        <v>10646</v>
      </c>
      <c r="B10589" s="1">
        <v>50343428</v>
      </c>
      <c r="C10589" s="1">
        <v>1</v>
      </c>
    </row>
    <row r="10590" spans="1:3" x14ac:dyDescent="0.25">
      <c r="A10590" s="1" t="s">
        <v>10647</v>
      </c>
      <c r="B10590" s="1">
        <v>50343436</v>
      </c>
      <c r="C10590" s="1">
        <v>1</v>
      </c>
    </row>
    <row r="10591" spans="1:3" x14ac:dyDescent="0.25">
      <c r="A10591" s="1" t="s">
        <v>10648</v>
      </c>
      <c r="B10591" s="1">
        <v>50343435</v>
      </c>
      <c r="C10591" s="1">
        <v>1</v>
      </c>
    </row>
    <row r="10592" spans="1:3" x14ac:dyDescent="0.25">
      <c r="A10592" s="1" t="s">
        <v>10649</v>
      </c>
      <c r="B10592" s="1">
        <v>50343437</v>
      </c>
      <c r="C10592" s="1">
        <v>1</v>
      </c>
    </row>
    <row r="10593" spans="1:3" x14ac:dyDescent="0.25">
      <c r="A10593" s="1" t="s">
        <v>10650</v>
      </c>
      <c r="B10593" s="1">
        <v>50343439</v>
      </c>
      <c r="C10593" s="1">
        <v>1</v>
      </c>
    </row>
    <row r="10594" spans="1:3" x14ac:dyDescent="0.25">
      <c r="A10594" s="1" t="s">
        <v>10651</v>
      </c>
      <c r="B10594" s="1">
        <v>50343438</v>
      </c>
      <c r="C10594" s="1">
        <v>1</v>
      </c>
    </row>
    <row r="10595" spans="1:3" x14ac:dyDescent="0.25">
      <c r="A10595" s="1" t="s">
        <v>10652</v>
      </c>
      <c r="B10595" s="1">
        <v>50343434</v>
      </c>
      <c r="C10595" s="1">
        <v>1</v>
      </c>
    </row>
    <row r="10596" spans="1:3" x14ac:dyDescent="0.25">
      <c r="A10596" s="1" t="s">
        <v>10653</v>
      </c>
      <c r="B10596" s="1">
        <v>50343430</v>
      </c>
      <c r="C10596" s="1">
        <v>1</v>
      </c>
    </row>
    <row r="10597" spans="1:3" x14ac:dyDescent="0.25">
      <c r="A10597" s="1" t="s">
        <v>10654</v>
      </c>
      <c r="B10597" s="1">
        <v>50343429</v>
      </c>
      <c r="C10597" s="1">
        <v>1</v>
      </c>
    </row>
    <row r="10598" spans="1:3" x14ac:dyDescent="0.25">
      <c r="A10598" s="1" t="s">
        <v>10655</v>
      </c>
      <c r="B10598" s="1">
        <v>50343431</v>
      </c>
      <c r="C10598" s="1">
        <v>1</v>
      </c>
    </row>
    <row r="10599" spans="1:3" x14ac:dyDescent="0.25">
      <c r="A10599" s="1" t="s">
        <v>10656</v>
      </c>
      <c r="B10599" s="1">
        <v>50343433</v>
      </c>
      <c r="C10599" s="1">
        <v>1</v>
      </c>
    </row>
    <row r="10600" spans="1:3" x14ac:dyDescent="0.25">
      <c r="A10600" s="1" t="s">
        <v>10657</v>
      </c>
      <c r="B10600" s="1">
        <v>50343432</v>
      </c>
      <c r="C10600" s="1">
        <v>1</v>
      </c>
    </row>
    <row r="10601" spans="1:3" x14ac:dyDescent="0.25">
      <c r="A10601" s="1" t="s">
        <v>10658</v>
      </c>
      <c r="B10601" s="1">
        <v>50343416</v>
      </c>
      <c r="C10601" s="1">
        <v>1</v>
      </c>
    </row>
    <row r="10602" spans="1:3" x14ac:dyDescent="0.25">
      <c r="A10602" s="1" t="s">
        <v>10659</v>
      </c>
      <c r="B10602" s="1">
        <v>50343309</v>
      </c>
      <c r="C10602" s="1">
        <v>1</v>
      </c>
    </row>
    <row r="10603" spans="1:3" x14ac:dyDescent="0.25">
      <c r="A10603" s="1" t="s">
        <v>10660</v>
      </c>
      <c r="B10603" s="1">
        <v>50343308</v>
      </c>
      <c r="C10603" s="1">
        <v>1</v>
      </c>
    </row>
    <row r="10604" spans="1:3" x14ac:dyDescent="0.25">
      <c r="A10604" s="1" t="s">
        <v>10661</v>
      </c>
      <c r="B10604" s="1">
        <v>50343401</v>
      </c>
      <c r="C10604" s="1">
        <v>1</v>
      </c>
    </row>
    <row r="10605" spans="1:3" x14ac:dyDescent="0.25">
      <c r="A10605" s="1" t="s">
        <v>10662</v>
      </c>
      <c r="B10605" s="1">
        <v>50343403</v>
      </c>
      <c r="C10605" s="1">
        <v>1</v>
      </c>
    </row>
    <row r="10606" spans="1:3" x14ac:dyDescent="0.25">
      <c r="A10606" s="1" t="s">
        <v>10663</v>
      </c>
      <c r="B10606" s="1">
        <v>50343402</v>
      </c>
      <c r="C10606" s="1">
        <v>1</v>
      </c>
    </row>
    <row r="10607" spans="1:3" x14ac:dyDescent="0.25">
      <c r="A10607" s="1" t="s">
        <v>10664</v>
      </c>
      <c r="B10607" s="1">
        <v>50343307</v>
      </c>
      <c r="C10607" s="1">
        <v>1</v>
      </c>
    </row>
    <row r="10608" spans="1:3" x14ac:dyDescent="0.25">
      <c r="A10608" s="1" t="s">
        <v>10665</v>
      </c>
      <c r="B10608" s="1">
        <v>50343303</v>
      </c>
      <c r="C10608" s="1">
        <v>1</v>
      </c>
    </row>
    <row r="10609" spans="1:3" x14ac:dyDescent="0.25">
      <c r="A10609" s="1" t="s">
        <v>10666</v>
      </c>
      <c r="B10609" s="1">
        <v>50343302</v>
      </c>
      <c r="C10609" s="1">
        <v>1</v>
      </c>
    </row>
    <row r="10610" spans="1:3" x14ac:dyDescent="0.25">
      <c r="A10610" s="1" t="s">
        <v>10667</v>
      </c>
      <c r="B10610" s="1">
        <v>50343304</v>
      </c>
      <c r="C10610" s="1">
        <v>1</v>
      </c>
    </row>
    <row r="10611" spans="1:3" x14ac:dyDescent="0.25">
      <c r="A10611" s="1" t="s">
        <v>10668</v>
      </c>
      <c r="B10611" s="1">
        <v>50343306</v>
      </c>
      <c r="C10611" s="1">
        <v>1</v>
      </c>
    </row>
    <row r="10612" spans="1:3" x14ac:dyDescent="0.25">
      <c r="A10612" s="1" t="s">
        <v>10669</v>
      </c>
      <c r="B10612" s="1">
        <v>50343305</v>
      </c>
      <c r="C10612" s="1">
        <v>1</v>
      </c>
    </row>
    <row r="10613" spans="1:3" x14ac:dyDescent="0.25">
      <c r="A10613" s="1" t="s">
        <v>10670</v>
      </c>
      <c r="B10613" s="1">
        <v>50343404</v>
      </c>
      <c r="C10613" s="1">
        <v>1</v>
      </c>
    </row>
    <row r="10614" spans="1:3" x14ac:dyDescent="0.25">
      <c r="A10614" s="1" t="s">
        <v>10671</v>
      </c>
      <c r="B10614" s="1">
        <v>50343412</v>
      </c>
      <c r="C10614" s="1">
        <v>1</v>
      </c>
    </row>
    <row r="10615" spans="1:3" x14ac:dyDescent="0.25">
      <c r="A10615" s="1" t="s">
        <v>10672</v>
      </c>
      <c r="B10615" s="1">
        <v>50343411</v>
      </c>
      <c r="C10615" s="1">
        <v>1</v>
      </c>
    </row>
    <row r="10616" spans="1:3" x14ac:dyDescent="0.25">
      <c r="A10616" s="1" t="s">
        <v>10673</v>
      </c>
      <c r="B10616" s="1">
        <v>50343413</v>
      </c>
      <c r="C10616" s="1">
        <v>1</v>
      </c>
    </row>
    <row r="10617" spans="1:3" x14ac:dyDescent="0.25">
      <c r="A10617" s="1" t="s">
        <v>10674</v>
      </c>
      <c r="B10617" s="1">
        <v>50343415</v>
      </c>
      <c r="C10617" s="1">
        <v>1</v>
      </c>
    </row>
    <row r="10618" spans="1:3" x14ac:dyDescent="0.25">
      <c r="A10618" s="1" t="s">
        <v>10675</v>
      </c>
      <c r="B10618" s="1">
        <v>50343414</v>
      </c>
      <c r="C10618" s="1">
        <v>1</v>
      </c>
    </row>
    <row r="10619" spans="1:3" x14ac:dyDescent="0.25">
      <c r="A10619" s="1" t="s">
        <v>10676</v>
      </c>
      <c r="B10619" s="1">
        <v>50343410</v>
      </c>
      <c r="C10619" s="1">
        <v>1</v>
      </c>
    </row>
    <row r="10620" spans="1:3" x14ac:dyDescent="0.25">
      <c r="A10620" s="1" t="s">
        <v>10677</v>
      </c>
      <c r="B10620" s="1">
        <v>50343406</v>
      </c>
      <c r="C10620" s="1">
        <v>1</v>
      </c>
    </row>
    <row r="10621" spans="1:3" x14ac:dyDescent="0.25">
      <c r="A10621" s="1" t="s">
        <v>10678</v>
      </c>
      <c r="B10621" s="1">
        <v>50343405</v>
      </c>
      <c r="C10621" s="1">
        <v>1</v>
      </c>
    </row>
    <row r="10622" spans="1:3" x14ac:dyDescent="0.25">
      <c r="A10622" s="1" t="s">
        <v>10679</v>
      </c>
      <c r="B10622" s="1">
        <v>50343407</v>
      </c>
      <c r="C10622" s="1">
        <v>1</v>
      </c>
    </row>
    <row r="10623" spans="1:3" x14ac:dyDescent="0.25">
      <c r="A10623" s="1" t="s">
        <v>10680</v>
      </c>
      <c r="B10623" s="1">
        <v>50343409</v>
      </c>
      <c r="C10623" s="1">
        <v>1</v>
      </c>
    </row>
    <row r="10624" spans="1:3" x14ac:dyDescent="0.25">
      <c r="A10624" s="1" t="s">
        <v>10681</v>
      </c>
      <c r="B10624" s="1">
        <v>50343408</v>
      </c>
      <c r="C10624" s="1">
        <v>1</v>
      </c>
    </row>
    <row r="10625" spans="1:3" x14ac:dyDescent="0.25">
      <c r="A10625" s="1" t="s">
        <v>10682</v>
      </c>
      <c r="B10625" s="1">
        <v>50343440</v>
      </c>
      <c r="C10625" s="1">
        <v>1</v>
      </c>
    </row>
    <row r="10626" spans="1:3" x14ac:dyDescent="0.25">
      <c r="A10626" s="1" t="s">
        <v>10683</v>
      </c>
      <c r="B10626" s="1">
        <v>50343472</v>
      </c>
      <c r="C10626" s="1">
        <v>1</v>
      </c>
    </row>
    <row r="10627" spans="1:3" x14ac:dyDescent="0.25">
      <c r="A10627" s="1" t="s">
        <v>10684</v>
      </c>
      <c r="B10627" s="1">
        <v>50343471</v>
      </c>
      <c r="C10627" s="1">
        <v>1</v>
      </c>
    </row>
    <row r="10628" spans="1:3" x14ac:dyDescent="0.25">
      <c r="A10628" s="1" t="s">
        <v>10685</v>
      </c>
      <c r="B10628" s="1">
        <v>50343473</v>
      </c>
      <c r="C10628" s="1">
        <v>1</v>
      </c>
    </row>
    <row r="10629" spans="1:3" x14ac:dyDescent="0.25">
      <c r="A10629" s="1" t="s">
        <v>10686</v>
      </c>
      <c r="B10629" s="1">
        <v>50343475</v>
      </c>
      <c r="C10629" s="1">
        <v>1</v>
      </c>
    </row>
    <row r="10630" spans="1:3" x14ac:dyDescent="0.25">
      <c r="A10630" s="1" t="s">
        <v>10687</v>
      </c>
      <c r="B10630" s="1">
        <v>50343474</v>
      </c>
      <c r="C10630" s="1">
        <v>1</v>
      </c>
    </row>
    <row r="10631" spans="1:3" x14ac:dyDescent="0.25">
      <c r="A10631" s="1" t="s">
        <v>10688</v>
      </c>
      <c r="B10631" s="1">
        <v>50343470</v>
      </c>
      <c r="C10631" s="1">
        <v>1</v>
      </c>
    </row>
    <row r="10632" spans="1:3" x14ac:dyDescent="0.25">
      <c r="A10632" s="1" t="s">
        <v>10689</v>
      </c>
      <c r="B10632" s="1">
        <v>50343466</v>
      </c>
      <c r="C10632" s="1">
        <v>1</v>
      </c>
    </row>
    <row r="10633" spans="1:3" x14ac:dyDescent="0.25">
      <c r="A10633" s="1" t="s">
        <v>10690</v>
      </c>
      <c r="B10633" s="1">
        <v>50343465</v>
      </c>
      <c r="C10633" s="1">
        <v>1</v>
      </c>
    </row>
    <row r="10634" spans="1:3" x14ac:dyDescent="0.25">
      <c r="A10634" s="1" t="s">
        <v>10691</v>
      </c>
      <c r="B10634" s="1">
        <v>50343467</v>
      </c>
      <c r="C10634" s="1">
        <v>1</v>
      </c>
    </row>
    <row r="10635" spans="1:3" x14ac:dyDescent="0.25">
      <c r="A10635" s="1" t="s">
        <v>10692</v>
      </c>
      <c r="B10635" s="1">
        <v>50343469</v>
      </c>
      <c r="C10635" s="1">
        <v>1</v>
      </c>
    </row>
    <row r="10636" spans="1:3" x14ac:dyDescent="0.25">
      <c r="A10636" s="1" t="s">
        <v>10693</v>
      </c>
      <c r="B10636" s="1">
        <v>50343468</v>
      </c>
      <c r="C10636" s="1">
        <v>1</v>
      </c>
    </row>
    <row r="10637" spans="1:3" x14ac:dyDescent="0.25">
      <c r="A10637" s="1" t="s">
        <v>10694</v>
      </c>
      <c r="B10637" s="1">
        <v>50343476</v>
      </c>
      <c r="C10637" s="1">
        <v>1</v>
      </c>
    </row>
    <row r="10638" spans="1:3" x14ac:dyDescent="0.25">
      <c r="A10638" s="1" t="s">
        <v>10695</v>
      </c>
      <c r="B10638" s="1">
        <v>50343484</v>
      </c>
      <c r="C10638" s="1">
        <v>1</v>
      </c>
    </row>
    <row r="10639" spans="1:3" x14ac:dyDescent="0.25">
      <c r="A10639" s="1" t="s">
        <v>10696</v>
      </c>
      <c r="B10639" s="1">
        <v>50343483</v>
      </c>
      <c r="C10639" s="1">
        <v>1</v>
      </c>
    </row>
    <row r="10640" spans="1:3" x14ac:dyDescent="0.25">
      <c r="A10640" s="1" t="s">
        <v>10697</v>
      </c>
      <c r="B10640" s="1">
        <v>50343485</v>
      </c>
      <c r="C10640" s="1">
        <v>1</v>
      </c>
    </row>
    <row r="10641" spans="1:3" x14ac:dyDescent="0.25">
      <c r="A10641" s="1" t="s">
        <v>10698</v>
      </c>
      <c r="B10641" s="1">
        <v>50343487</v>
      </c>
      <c r="C10641" s="1">
        <v>1</v>
      </c>
    </row>
    <row r="10642" spans="1:3" x14ac:dyDescent="0.25">
      <c r="A10642" s="1" t="s">
        <v>10699</v>
      </c>
      <c r="B10642" s="1">
        <v>50343486</v>
      </c>
      <c r="C10642" s="1">
        <v>1</v>
      </c>
    </row>
    <row r="10643" spans="1:3" x14ac:dyDescent="0.25">
      <c r="A10643" s="1" t="s">
        <v>10700</v>
      </c>
      <c r="B10643" s="1">
        <v>50343482</v>
      </c>
      <c r="C10643" s="1">
        <v>1</v>
      </c>
    </row>
    <row r="10644" spans="1:3" x14ac:dyDescent="0.25">
      <c r="A10644" s="1" t="s">
        <v>10701</v>
      </c>
      <c r="B10644" s="1">
        <v>50343478</v>
      </c>
      <c r="C10644" s="1">
        <v>1</v>
      </c>
    </row>
    <row r="10645" spans="1:3" x14ac:dyDescent="0.25">
      <c r="A10645" s="1" t="s">
        <v>10702</v>
      </c>
      <c r="B10645" s="1">
        <v>50343477</v>
      </c>
      <c r="C10645" s="1">
        <v>1</v>
      </c>
    </row>
    <row r="10646" spans="1:3" x14ac:dyDescent="0.25">
      <c r="A10646" s="1" t="s">
        <v>10703</v>
      </c>
      <c r="B10646" s="1">
        <v>50343479</v>
      </c>
      <c r="C10646" s="1">
        <v>1</v>
      </c>
    </row>
    <row r="10647" spans="1:3" x14ac:dyDescent="0.25">
      <c r="A10647" s="1" t="s">
        <v>10704</v>
      </c>
      <c r="B10647" s="1">
        <v>50343481</v>
      </c>
      <c r="C10647" s="1">
        <v>1</v>
      </c>
    </row>
    <row r="10648" spans="1:3" x14ac:dyDescent="0.25">
      <c r="A10648" s="1" t="s">
        <v>10705</v>
      </c>
      <c r="B10648" s="1">
        <v>50343480</v>
      </c>
      <c r="C10648" s="1">
        <v>1</v>
      </c>
    </row>
    <row r="10649" spans="1:3" x14ac:dyDescent="0.25">
      <c r="A10649" s="1" t="s">
        <v>10706</v>
      </c>
      <c r="B10649" s="1">
        <v>50343464</v>
      </c>
      <c r="C10649" s="1">
        <v>1</v>
      </c>
    </row>
    <row r="10650" spans="1:3" x14ac:dyDescent="0.25">
      <c r="A10650" s="1" t="s">
        <v>10707</v>
      </c>
      <c r="B10650" s="1">
        <v>50343448</v>
      </c>
      <c r="C10650" s="1">
        <v>1</v>
      </c>
    </row>
    <row r="10651" spans="1:3" x14ac:dyDescent="0.25">
      <c r="A10651" s="1" t="s">
        <v>10708</v>
      </c>
      <c r="B10651" s="1">
        <v>50343447</v>
      </c>
      <c r="C10651" s="1">
        <v>1</v>
      </c>
    </row>
    <row r="10652" spans="1:3" x14ac:dyDescent="0.25">
      <c r="A10652" s="1" t="s">
        <v>10709</v>
      </c>
      <c r="B10652" s="1">
        <v>50343449</v>
      </c>
      <c r="C10652" s="1">
        <v>1</v>
      </c>
    </row>
    <row r="10653" spans="1:3" x14ac:dyDescent="0.25">
      <c r="A10653" s="1" t="s">
        <v>10710</v>
      </c>
      <c r="B10653" s="1">
        <v>50343451</v>
      </c>
      <c r="C10653" s="1">
        <v>1</v>
      </c>
    </row>
    <row r="10654" spans="1:3" x14ac:dyDescent="0.25">
      <c r="A10654" s="1" t="s">
        <v>10711</v>
      </c>
      <c r="B10654" s="1">
        <v>50343450</v>
      </c>
      <c r="C10654" s="1">
        <v>1</v>
      </c>
    </row>
    <row r="10655" spans="1:3" x14ac:dyDescent="0.25">
      <c r="A10655" s="1" t="s">
        <v>10712</v>
      </c>
      <c r="B10655" s="1">
        <v>50343446</v>
      </c>
      <c r="C10655" s="1">
        <v>1</v>
      </c>
    </row>
    <row r="10656" spans="1:3" x14ac:dyDescent="0.25">
      <c r="A10656" s="1" t="s">
        <v>10713</v>
      </c>
      <c r="B10656" s="1">
        <v>50343442</v>
      </c>
      <c r="C10656" s="1">
        <v>1</v>
      </c>
    </row>
    <row r="10657" spans="1:3" x14ac:dyDescent="0.25">
      <c r="A10657" s="1" t="s">
        <v>10714</v>
      </c>
      <c r="B10657" s="1">
        <v>50343441</v>
      </c>
      <c r="C10657" s="1">
        <v>1</v>
      </c>
    </row>
    <row r="10658" spans="1:3" x14ac:dyDescent="0.25">
      <c r="A10658" s="1" t="s">
        <v>10715</v>
      </c>
      <c r="B10658" s="1">
        <v>50343443</v>
      </c>
      <c r="C10658" s="1">
        <v>1</v>
      </c>
    </row>
    <row r="10659" spans="1:3" x14ac:dyDescent="0.25">
      <c r="A10659" s="1" t="s">
        <v>10716</v>
      </c>
      <c r="B10659" s="1">
        <v>50343445</v>
      </c>
      <c r="C10659" s="1">
        <v>1</v>
      </c>
    </row>
    <row r="10660" spans="1:3" x14ac:dyDescent="0.25">
      <c r="A10660" s="1" t="s">
        <v>10717</v>
      </c>
      <c r="B10660" s="1">
        <v>50343444</v>
      </c>
      <c r="C10660" s="1">
        <v>1</v>
      </c>
    </row>
    <row r="10661" spans="1:3" x14ac:dyDescent="0.25">
      <c r="A10661" s="1" t="s">
        <v>10718</v>
      </c>
      <c r="B10661" s="1">
        <v>50343452</v>
      </c>
      <c r="C10661" s="1">
        <v>1</v>
      </c>
    </row>
    <row r="10662" spans="1:3" x14ac:dyDescent="0.25">
      <c r="A10662" s="1" t="s">
        <v>10719</v>
      </c>
      <c r="B10662" s="1">
        <v>50343460</v>
      </c>
      <c r="C10662" s="1">
        <v>1</v>
      </c>
    </row>
    <row r="10663" spans="1:3" x14ac:dyDescent="0.25">
      <c r="A10663" s="1" t="s">
        <v>10720</v>
      </c>
      <c r="B10663" s="1">
        <v>50343459</v>
      </c>
      <c r="C10663" s="1">
        <v>1</v>
      </c>
    </row>
    <row r="10664" spans="1:3" x14ac:dyDescent="0.25">
      <c r="A10664" s="1" t="s">
        <v>10721</v>
      </c>
      <c r="B10664" s="1">
        <v>50343461</v>
      </c>
      <c r="C10664" s="1">
        <v>1</v>
      </c>
    </row>
    <row r="10665" spans="1:3" x14ac:dyDescent="0.25">
      <c r="A10665" s="1" t="s">
        <v>10722</v>
      </c>
      <c r="B10665" s="1">
        <v>50343463</v>
      </c>
      <c r="C10665" s="1">
        <v>1</v>
      </c>
    </row>
    <row r="10666" spans="1:3" x14ac:dyDescent="0.25">
      <c r="A10666" s="1" t="s">
        <v>10723</v>
      </c>
      <c r="B10666" s="1">
        <v>50343462</v>
      </c>
      <c r="C10666" s="1">
        <v>1</v>
      </c>
    </row>
    <row r="10667" spans="1:3" x14ac:dyDescent="0.25">
      <c r="A10667" s="1" t="s">
        <v>10724</v>
      </c>
      <c r="B10667" s="1">
        <v>50343458</v>
      </c>
      <c r="C10667" s="1">
        <v>1</v>
      </c>
    </row>
    <row r="10668" spans="1:3" x14ac:dyDescent="0.25">
      <c r="A10668" s="1" t="s">
        <v>10725</v>
      </c>
      <c r="B10668" s="1">
        <v>50343454</v>
      </c>
      <c r="C10668" s="1">
        <v>1</v>
      </c>
    </row>
    <row r="10669" spans="1:3" x14ac:dyDescent="0.25">
      <c r="A10669" s="1" t="s">
        <v>10726</v>
      </c>
      <c r="B10669" s="1">
        <v>50343453</v>
      </c>
      <c r="C10669" s="1">
        <v>1</v>
      </c>
    </row>
    <row r="10670" spans="1:3" x14ac:dyDescent="0.25">
      <c r="A10670" s="1" t="s">
        <v>10727</v>
      </c>
      <c r="B10670" s="1">
        <v>50343455</v>
      </c>
      <c r="C10670" s="1">
        <v>1</v>
      </c>
    </row>
    <row r="10671" spans="1:3" x14ac:dyDescent="0.25">
      <c r="A10671" s="1" t="s">
        <v>10728</v>
      </c>
      <c r="B10671" s="1">
        <v>50343457</v>
      </c>
      <c r="C10671" s="1">
        <v>1</v>
      </c>
    </row>
    <row r="10672" spans="1:3" x14ac:dyDescent="0.25">
      <c r="A10672" s="1" t="s">
        <v>10729</v>
      </c>
      <c r="B10672" s="1">
        <v>50343456</v>
      </c>
      <c r="C10672" s="1">
        <v>1</v>
      </c>
    </row>
    <row r="10673" spans="1:3" x14ac:dyDescent="0.25">
      <c r="A10673" s="1" t="s">
        <v>10730</v>
      </c>
      <c r="B10673" s="1">
        <v>50343301</v>
      </c>
      <c r="C10673" s="1">
        <v>1</v>
      </c>
    </row>
    <row r="10674" spans="1:3" x14ac:dyDescent="0.25">
      <c r="A10674" s="1" t="s">
        <v>10731</v>
      </c>
      <c r="B10674" s="1">
        <v>50342528</v>
      </c>
      <c r="C10674" s="1">
        <v>1</v>
      </c>
    </row>
    <row r="10675" spans="1:3" x14ac:dyDescent="0.25">
      <c r="A10675" s="1" t="s">
        <v>10732</v>
      </c>
      <c r="B10675" s="1">
        <v>50342527</v>
      </c>
      <c r="C10675" s="1">
        <v>1</v>
      </c>
    </row>
    <row r="10676" spans="1:3" x14ac:dyDescent="0.25">
      <c r="A10676" s="1" t="s">
        <v>10733</v>
      </c>
      <c r="B10676" s="1">
        <v>50342529</v>
      </c>
      <c r="C10676" s="1">
        <v>1</v>
      </c>
    </row>
    <row r="10677" spans="1:3" x14ac:dyDescent="0.25">
      <c r="A10677" s="1" t="s">
        <v>10734</v>
      </c>
      <c r="B10677" s="1">
        <v>50342531</v>
      </c>
      <c r="C10677" s="1">
        <v>1</v>
      </c>
    </row>
    <row r="10678" spans="1:3" x14ac:dyDescent="0.25">
      <c r="A10678" s="1" t="s">
        <v>10735</v>
      </c>
      <c r="B10678" s="1">
        <v>50342530</v>
      </c>
      <c r="C10678" s="1">
        <v>1</v>
      </c>
    </row>
    <row r="10679" spans="1:3" x14ac:dyDescent="0.25">
      <c r="A10679" s="1" t="s">
        <v>10736</v>
      </c>
      <c r="B10679" s="1">
        <v>50342525</v>
      </c>
      <c r="C10679" s="1">
        <v>1</v>
      </c>
    </row>
    <row r="10680" spans="1:3" x14ac:dyDescent="0.25">
      <c r="A10680" s="1" t="s">
        <v>10737</v>
      </c>
      <c r="B10680" s="1">
        <v>50342521</v>
      </c>
      <c r="C10680" s="1">
        <v>1</v>
      </c>
    </row>
    <row r="10681" spans="1:3" x14ac:dyDescent="0.25">
      <c r="A10681" s="1" t="s">
        <v>10738</v>
      </c>
      <c r="B10681" s="1">
        <v>50342520</v>
      </c>
      <c r="C10681" s="1">
        <v>1</v>
      </c>
    </row>
    <row r="10682" spans="1:3" x14ac:dyDescent="0.25">
      <c r="A10682" s="1" t="s">
        <v>10739</v>
      </c>
      <c r="B10682" s="1">
        <v>50342522</v>
      </c>
      <c r="C10682" s="1">
        <v>1</v>
      </c>
    </row>
    <row r="10683" spans="1:3" x14ac:dyDescent="0.25">
      <c r="A10683" s="1" t="s">
        <v>10740</v>
      </c>
      <c r="B10683" s="1">
        <v>50342524</v>
      </c>
      <c r="C10683" s="1">
        <v>1</v>
      </c>
    </row>
    <row r="10684" spans="1:3" x14ac:dyDescent="0.25">
      <c r="A10684" s="1" t="s">
        <v>10741</v>
      </c>
      <c r="B10684" s="1">
        <v>50342523</v>
      </c>
      <c r="C10684" s="1">
        <v>1</v>
      </c>
    </row>
    <row r="10685" spans="1:3" x14ac:dyDescent="0.25">
      <c r="A10685" s="1" t="s">
        <v>10742</v>
      </c>
      <c r="B10685" s="1">
        <v>50342532</v>
      </c>
      <c r="C10685" s="1">
        <v>1</v>
      </c>
    </row>
    <row r="10686" spans="1:3" x14ac:dyDescent="0.25">
      <c r="A10686" s="1" t="s">
        <v>10743</v>
      </c>
      <c r="B10686" s="1">
        <v>50342701</v>
      </c>
      <c r="C10686" s="1">
        <v>1</v>
      </c>
    </row>
    <row r="10687" spans="1:3" x14ac:dyDescent="0.25">
      <c r="A10687" s="1" t="s">
        <v>10744</v>
      </c>
      <c r="B10687" s="1">
        <v>50342607</v>
      </c>
      <c r="C10687" s="1">
        <v>1</v>
      </c>
    </row>
    <row r="10688" spans="1:3" x14ac:dyDescent="0.25">
      <c r="A10688" s="1" t="s">
        <v>10745</v>
      </c>
      <c r="B10688" s="1">
        <v>50342702</v>
      </c>
      <c r="C10688" s="1">
        <v>1</v>
      </c>
    </row>
    <row r="10689" spans="1:3" x14ac:dyDescent="0.25">
      <c r="A10689" s="1" t="s">
        <v>10746</v>
      </c>
      <c r="B10689" s="1">
        <v>50342704</v>
      </c>
      <c r="C10689" s="1">
        <v>1</v>
      </c>
    </row>
    <row r="10690" spans="1:3" x14ac:dyDescent="0.25">
      <c r="A10690" s="1" t="s">
        <v>10747</v>
      </c>
      <c r="B10690" s="1">
        <v>50342703</v>
      </c>
      <c r="C10690" s="1">
        <v>1</v>
      </c>
    </row>
    <row r="10691" spans="1:3" x14ac:dyDescent="0.25">
      <c r="A10691" s="1" t="s">
        <v>10748</v>
      </c>
      <c r="B10691" s="1">
        <v>50342606</v>
      </c>
      <c r="C10691" s="1">
        <v>1</v>
      </c>
    </row>
    <row r="10692" spans="1:3" x14ac:dyDescent="0.25">
      <c r="A10692" s="1" t="s">
        <v>10749</v>
      </c>
      <c r="B10692" s="1">
        <v>50342602</v>
      </c>
      <c r="C10692" s="1">
        <v>1</v>
      </c>
    </row>
    <row r="10693" spans="1:3" x14ac:dyDescent="0.25">
      <c r="A10693" s="1" t="s">
        <v>10750</v>
      </c>
      <c r="B10693" s="1">
        <v>50342601</v>
      </c>
      <c r="C10693" s="1">
        <v>1</v>
      </c>
    </row>
    <row r="10694" spans="1:3" x14ac:dyDescent="0.25">
      <c r="A10694" s="1" t="s">
        <v>10751</v>
      </c>
      <c r="B10694" s="1">
        <v>50342603</v>
      </c>
      <c r="C10694" s="1">
        <v>1</v>
      </c>
    </row>
    <row r="10695" spans="1:3" x14ac:dyDescent="0.25">
      <c r="A10695" s="1" t="s">
        <v>10752</v>
      </c>
      <c r="B10695" s="1">
        <v>50342605</v>
      </c>
      <c r="C10695" s="1">
        <v>1</v>
      </c>
    </row>
    <row r="10696" spans="1:3" x14ac:dyDescent="0.25">
      <c r="A10696" s="1" t="s">
        <v>10753</v>
      </c>
      <c r="B10696" s="1">
        <v>50342604</v>
      </c>
      <c r="C10696" s="1">
        <v>1</v>
      </c>
    </row>
    <row r="10697" spans="1:3" x14ac:dyDescent="0.25">
      <c r="A10697" s="1" t="s">
        <v>10754</v>
      </c>
      <c r="B10697" s="1">
        <v>50342519</v>
      </c>
      <c r="C10697" s="1">
        <v>1</v>
      </c>
    </row>
    <row r="10698" spans="1:3" x14ac:dyDescent="0.25">
      <c r="A10698" s="1" t="s">
        <v>10755</v>
      </c>
      <c r="B10698" s="1">
        <v>50342503</v>
      </c>
      <c r="C10698" s="1">
        <v>1</v>
      </c>
    </row>
    <row r="10699" spans="1:3" x14ac:dyDescent="0.25">
      <c r="A10699" s="1" t="s">
        <v>10756</v>
      </c>
      <c r="B10699" s="1">
        <v>50342502</v>
      </c>
      <c r="C10699" s="1">
        <v>1</v>
      </c>
    </row>
    <row r="10700" spans="1:3" x14ac:dyDescent="0.25">
      <c r="A10700" s="1" t="s">
        <v>10757</v>
      </c>
      <c r="B10700" s="1">
        <v>50342504</v>
      </c>
      <c r="C10700" s="1">
        <v>1</v>
      </c>
    </row>
    <row r="10701" spans="1:3" x14ac:dyDescent="0.25">
      <c r="A10701" s="1" t="s">
        <v>10758</v>
      </c>
      <c r="B10701" s="1">
        <v>50342506</v>
      </c>
      <c r="C10701" s="1">
        <v>1</v>
      </c>
    </row>
    <row r="10702" spans="1:3" x14ac:dyDescent="0.25">
      <c r="A10702" s="1" t="s">
        <v>10759</v>
      </c>
      <c r="B10702" s="1">
        <v>50342505</v>
      </c>
      <c r="C10702" s="1">
        <v>1</v>
      </c>
    </row>
    <row r="10703" spans="1:3" x14ac:dyDescent="0.25">
      <c r="A10703" s="1" t="s">
        <v>10760</v>
      </c>
      <c r="B10703" s="1">
        <v>50342501</v>
      </c>
      <c r="C10703" s="1">
        <v>1</v>
      </c>
    </row>
    <row r="10704" spans="1:3" x14ac:dyDescent="0.25">
      <c r="A10704" s="1" t="s">
        <v>10761</v>
      </c>
      <c r="B10704" s="1">
        <v>50342406</v>
      </c>
      <c r="C10704" s="1">
        <v>1</v>
      </c>
    </row>
    <row r="10705" spans="1:3" x14ac:dyDescent="0.25">
      <c r="A10705" s="1" t="s">
        <v>10762</v>
      </c>
      <c r="B10705" s="1">
        <v>50342405</v>
      </c>
      <c r="C10705" s="1">
        <v>1</v>
      </c>
    </row>
    <row r="10706" spans="1:3" x14ac:dyDescent="0.25">
      <c r="A10706" s="1" t="s">
        <v>10763</v>
      </c>
      <c r="B10706" s="1">
        <v>50342407</v>
      </c>
      <c r="C10706" s="1">
        <v>1</v>
      </c>
    </row>
    <row r="10707" spans="1:3" x14ac:dyDescent="0.25">
      <c r="A10707" s="1" t="s">
        <v>10764</v>
      </c>
      <c r="B10707" s="1">
        <v>50342409</v>
      </c>
      <c r="C10707" s="1">
        <v>1</v>
      </c>
    </row>
    <row r="10708" spans="1:3" x14ac:dyDescent="0.25">
      <c r="A10708" s="1" t="s">
        <v>10765</v>
      </c>
      <c r="B10708" s="1">
        <v>50342408</v>
      </c>
      <c r="C10708" s="1">
        <v>1</v>
      </c>
    </row>
    <row r="10709" spans="1:3" x14ac:dyDescent="0.25">
      <c r="A10709" s="1" t="s">
        <v>10766</v>
      </c>
      <c r="B10709" s="1">
        <v>50342507</v>
      </c>
      <c r="C10709" s="1">
        <v>1</v>
      </c>
    </row>
    <row r="10710" spans="1:3" x14ac:dyDescent="0.25">
      <c r="A10710" s="1" t="s">
        <v>10767</v>
      </c>
      <c r="B10710" s="1">
        <v>50342515</v>
      </c>
      <c r="C10710" s="1">
        <v>1</v>
      </c>
    </row>
    <row r="10711" spans="1:3" x14ac:dyDescent="0.25">
      <c r="A10711" s="1" t="s">
        <v>10768</v>
      </c>
      <c r="B10711" s="1">
        <v>50342514</v>
      </c>
      <c r="C10711" s="1">
        <v>1</v>
      </c>
    </row>
    <row r="10712" spans="1:3" x14ac:dyDescent="0.25">
      <c r="A10712" s="1" t="s">
        <v>10769</v>
      </c>
      <c r="B10712" s="1">
        <v>50342516</v>
      </c>
      <c r="C10712" s="1">
        <v>1</v>
      </c>
    </row>
    <row r="10713" spans="1:3" x14ac:dyDescent="0.25">
      <c r="A10713" s="1" t="s">
        <v>10770</v>
      </c>
      <c r="B10713" s="1">
        <v>50342518</v>
      </c>
      <c r="C10713" s="1">
        <v>1</v>
      </c>
    </row>
    <row r="10714" spans="1:3" x14ac:dyDescent="0.25">
      <c r="A10714" s="1" t="s">
        <v>10771</v>
      </c>
      <c r="B10714" s="1">
        <v>50342517</v>
      </c>
      <c r="C10714" s="1">
        <v>1</v>
      </c>
    </row>
    <row r="10715" spans="1:3" x14ac:dyDescent="0.25">
      <c r="A10715" s="1" t="s">
        <v>10772</v>
      </c>
      <c r="B10715" s="1">
        <v>50342513</v>
      </c>
      <c r="C10715" s="1">
        <v>1</v>
      </c>
    </row>
    <row r="10716" spans="1:3" x14ac:dyDescent="0.25">
      <c r="A10716" s="1" t="s">
        <v>10773</v>
      </c>
      <c r="B10716" s="1">
        <v>50342509</v>
      </c>
      <c r="C10716" s="1">
        <v>1</v>
      </c>
    </row>
    <row r="10717" spans="1:3" x14ac:dyDescent="0.25">
      <c r="A10717" s="1" t="s">
        <v>10774</v>
      </c>
      <c r="B10717" s="1">
        <v>50342508</v>
      </c>
      <c r="C10717" s="1">
        <v>1</v>
      </c>
    </row>
    <row r="10718" spans="1:3" x14ac:dyDescent="0.25">
      <c r="A10718" s="1" t="s">
        <v>10775</v>
      </c>
      <c r="B10718" s="1">
        <v>50342510</v>
      </c>
      <c r="C10718" s="1">
        <v>1</v>
      </c>
    </row>
    <row r="10719" spans="1:3" x14ac:dyDescent="0.25">
      <c r="A10719" s="1" t="s">
        <v>10776</v>
      </c>
      <c r="B10719" s="1">
        <v>50342512</v>
      </c>
      <c r="C10719" s="1">
        <v>1</v>
      </c>
    </row>
    <row r="10720" spans="1:3" x14ac:dyDescent="0.25">
      <c r="A10720" s="1" t="s">
        <v>10777</v>
      </c>
      <c r="B10720" s="1">
        <v>50342511</v>
      </c>
      <c r="C10720" s="1">
        <v>1</v>
      </c>
    </row>
    <row r="10721" spans="1:3" x14ac:dyDescent="0.25">
      <c r="A10721" s="1" t="s">
        <v>10778</v>
      </c>
      <c r="B10721" s="1">
        <v>50342705</v>
      </c>
      <c r="C10721" s="1">
        <v>1</v>
      </c>
    </row>
    <row r="10722" spans="1:3" x14ac:dyDescent="0.25">
      <c r="A10722" s="1" t="s">
        <v>10779</v>
      </c>
      <c r="B10722" s="1">
        <v>50343103</v>
      </c>
      <c r="C10722" s="1">
        <v>1</v>
      </c>
    </row>
    <row r="10723" spans="1:3" x14ac:dyDescent="0.25">
      <c r="A10723" s="1" t="s">
        <v>10780</v>
      </c>
      <c r="B10723" s="1">
        <v>50343102</v>
      </c>
      <c r="C10723" s="1">
        <v>1</v>
      </c>
    </row>
    <row r="10724" spans="1:3" x14ac:dyDescent="0.25">
      <c r="A10724" s="1" t="s">
        <v>10781</v>
      </c>
      <c r="B10724" s="1">
        <v>50343104</v>
      </c>
      <c r="C10724" s="1">
        <v>1</v>
      </c>
    </row>
    <row r="10725" spans="1:3" x14ac:dyDescent="0.25">
      <c r="A10725" s="1" t="s">
        <v>10782</v>
      </c>
      <c r="B10725" s="1">
        <v>50343106</v>
      </c>
      <c r="C10725" s="1">
        <v>1</v>
      </c>
    </row>
    <row r="10726" spans="1:3" x14ac:dyDescent="0.25">
      <c r="A10726" s="1" t="s">
        <v>10783</v>
      </c>
      <c r="B10726" s="1">
        <v>50343105</v>
      </c>
      <c r="C10726" s="1">
        <v>1</v>
      </c>
    </row>
    <row r="10727" spans="1:3" x14ac:dyDescent="0.25">
      <c r="A10727" s="1" t="s">
        <v>10784</v>
      </c>
      <c r="B10727" s="1">
        <v>50343101</v>
      </c>
      <c r="C10727" s="1">
        <v>1</v>
      </c>
    </row>
    <row r="10728" spans="1:3" x14ac:dyDescent="0.25">
      <c r="A10728" s="1" t="s">
        <v>10785</v>
      </c>
      <c r="B10728" s="1">
        <v>50342915</v>
      </c>
      <c r="C10728" s="1">
        <v>1</v>
      </c>
    </row>
    <row r="10729" spans="1:3" x14ac:dyDescent="0.25">
      <c r="A10729" s="1" t="s">
        <v>10786</v>
      </c>
      <c r="B10729" s="1">
        <v>50342914</v>
      </c>
      <c r="C10729" s="1">
        <v>1</v>
      </c>
    </row>
    <row r="10730" spans="1:3" x14ac:dyDescent="0.25">
      <c r="A10730" s="1" t="s">
        <v>10787</v>
      </c>
      <c r="B10730" s="1">
        <v>50342916</v>
      </c>
      <c r="C10730" s="1">
        <v>1</v>
      </c>
    </row>
    <row r="10731" spans="1:3" x14ac:dyDescent="0.25">
      <c r="A10731" s="1" t="s">
        <v>10788</v>
      </c>
      <c r="B10731" s="1">
        <v>50343002</v>
      </c>
      <c r="C10731" s="1">
        <v>1</v>
      </c>
    </row>
    <row r="10732" spans="1:3" x14ac:dyDescent="0.25">
      <c r="A10732" s="1" t="s">
        <v>10789</v>
      </c>
      <c r="B10732" s="1">
        <v>50343001</v>
      </c>
      <c r="C10732" s="1">
        <v>1</v>
      </c>
    </row>
    <row r="10733" spans="1:3" x14ac:dyDescent="0.25">
      <c r="A10733" s="1" t="s">
        <v>10790</v>
      </c>
      <c r="B10733" s="1">
        <v>50343107</v>
      </c>
      <c r="C10733" s="1">
        <v>1</v>
      </c>
    </row>
    <row r="10734" spans="1:3" x14ac:dyDescent="0.25">
      <c r="A10734" s="1" t="s">
        <v>10791</v>
      </c>
      <c r="B10734" s="1">
        <v>50343204</v>
      </c>
      <c r="C10734" s="1">
        <v>1</v>
      </c>
    </row>
    <row r="10735" spans="1:3" x14ac:dyDescent="0.25">
      <c r="A10735" s="1" t="s">
        <v>10792</v>
      </c>
      <c r="B10735" s="1">
        <v>50343203</v>
      </c>
      <c r="C10735" s="1">
        <v>1</v>
      </c>
    </row>
    <row r="10736" spans="1:3" x14ac:dyDescent="0.25">
      <c r="A10736" s="1" t="s">
        <v>10793</v>
      </c>
      <c r="B10736" s="1">
        <v>50343205</v>
      </c>
      <c r="C10736" s="1">
        <v>1</v>
      </c>
    </row>
    <row r="10737" spans="1:3" x14ac:dyDescent="0.25">
      <c r="A10737" s="1" t="s">
        <v>10794</v>
      </c>
      <c r="B10737" s="1">
        <v>50343207</v>
      </c>
      <c r="C10737" s="1">
        <v>1</v>
      </c>
    </row>
    <row r="10738" spans="1:3" x14ac:dyDescent="0.25">
      <c r="A10738" s="1" t="s">
        <v>10795</v>
      </c>
      <c r="B10738" s="1">
        <v>50343206</v>
      </c>
      <c r="C10738" s="1">
        <v>1</v>
      </c>
    </row>
    <row r="10739" spans="1:3" x14ac:dyDescent="0.25">
      <c r="A10739" s="1" t="s">
        <v>10796</v>
      </c>
      <c r="B10739" s="1">
        <v>50343202</v>
      </c>
      <c r="C10739" s="1">
        <v>1</v>
      </c>
    </row>
    <row r="10740" spans="1:3" x14ac:dyDescent="0.25">
      <c r="A10740" s="1" t="s">
        <v>10797</v>
      </c>
      <c r="B10740" s="1">
        <v>50343109</v>
      </c>
      <c r="C10740" s="1">
        <v>1</v>
      </c>
    </row>
    <row r="10741" spans="1:3" x14ac:dyDescent="0.25">
      <c r="A10741" s="1" t="s">
        <v>10798</v>
      </c>
      <c r="B10741" s="1">
        <v>50343108</v>
      </c>
      <c r="C10741" s="1">
        <v>1</v>
      </c>
    </row>
    <row r="10742" spans="1:3" x14ac:dyDescent="0.25">
      <c r="A10742" s="1" t="s">
        <v>10799</v>
      </c>
      <c r="B10742" s="1">
        <v>50343110</v>
      </c>
      <c r="C10742" s="1">
        <v>1</v>
      </c>
    </row>
    <row r="10743" spans="1:3" x14ac:dyDescent="0.25">
      <c r="A10743" s="1" t="s">
        <v>10800</v>
      </c>
      <c r="B10743" s="1">
        <v>50343201</v>
      </c>
      <c r="C10743" s="1">
        <v>1</v>
      </c>
    </row>
    <row r="10744" spans="1:3" x14ac:dyDescent="0.25">
      <c r="A10744" s="1" t="s">
        <v>10801</v>
      </c>
      <c r="B10744" s="1">
        <v>50343111</v>
      </c>
      <c r="C10744" s="1">
        <v>1</v>
      </c>
    </row>
    <row r="10745" spans="1:3" x14ac:dyDescent="0.25">
      <c r="A10745" s="1" t="s">
        <v>10802</v>
      </c>
      <c r="B10745" s="1">
        <v>50342913</v>
      </c>
      <c r="C10745" s="1">
        <v>1</v>
      </c>
    </row>
    <row r="10746" spans="1:3" x14ac:dyDescent="0.25">
      <c r="A10746" s="1" t="s">
        <v>10803</v>
      </c>
      <c r="B10746" s="1">
        <v>50342803</v>
      </c>
      <c r="C10746" s="1">
        <v>1</v>
      </c>
    </row>
    <row r="10747" spans="1:3" x14ac:dyDescent="0.25">
      <c r="A10747" s="1" t="s">
        <v>10804</v>
      </c>
      <c r="B10747" s="1">
        <v>50342802</v>
      </c>
      <c r="C10747" s="1">
        <v>1</v>
      </c>
    </row>
    <row r="10748" spans="1:3" x14ac:dyDescent="0.25">
      <c r="A10748" s="1" t="s">
        <v>10805</v>
      </c>
      <c r="B10748" s="1">
        <v>50342804</v>
      </c>
      <c r="C10748" s="1">
        <v>1</v>
      </c>
    </row>
    <row r="10749" spans="1:3" x14ac:dyDescent="0.25">
      <c r="A10749" s="1" t="s">
        <v>10806</v>
      </c>
      <c r="B10749" s="1">
        <v>50342806</v>
      </c>
      <c r="C10749" s="1">
        <v>1</v>
      </c>
    </row>
    <row r="10750" spans="1:3" x14ac:dyDescent="0.25">
      <c r="A10750" s="1" t="s">
        <v>10807</v>
      </c>
      <c r="B10750" s="1">
        <v>50342805</v>
      </c>
      <c r="C10750" s="1">
        <v>1</v>
      </c>
    </row>
    <row r="10751" spans="1:3" x14ac:dyDescent="0.25">
      <c r="A10751" s="1" t="s">
        <v>10808</v>
      </c>
      <c r="B10751" s="1">
        <v>50342801</v>
      </c>
      <c r="C10751" s="1">
        <v>1</v>
      </c>
    </row>
    <row r="10752" spans="1:3" x14ac:dyDescent="0.25">
      <c r="A10752" s="1" t="s">
        <v>10809</v>
      </c>
      <c r="B10752" s="1">
        <v>50342707</v>
      </c>
      <c r="C10752" s="1">
        <v>1</v>
      </c>
    </row>
    <row r="10753" spans="1:3" x14ac:dyDescent="0.25">
      <c r="A10753" s="1" t="s">
        <v>10810</v>
      </c>
      <c r="B10753" s="1">
        <v>50342706</v>
      </c>
      <c r="C10753" s="1">
        <v>1</v>
      </c>
    </row>
    <row r="10754" spans="1:3" x14ac:dyDescent="0.25">
      <c r="A10754" s="1" t="s">
        <v>10811</v>
      </c>
      <c r="B10754" s="1">
        <v>50342708</v>
      </c>
      <c r="C10754" s="1">
        <v>1</v>
      </c>
    </row>
    <row r="10755" spans="1:3" x14ac:dyDescent="0.25">
      <c r="A10755" s="1" t="s">
        <v>10812</v>
      </c>
      <c r="B10755" s="1">
        <v>50342710</v>
      </c>
      <c r="C10755" s="1">
        <v>1</v>
      </c>
    </row>
    <row r="10756" spans="1:3" x14ac:dyDescent="0.25">
      <c r="A10756" s="1" t="s">
        <v>10813</v>
      </c>
      <c r="B10756" s="1">
        <v>50342709</v>
      </c>
      <c r="C10756" s="1">
        <v>1</v>
      </c>
    </row>
    <row r="10757" spans="1:3" x14ac:dyDescent="0.25">
      <c r="A10757" s="1" t="s">
        <v>10814</v>
      </c>
      <c r="B10757" s="1">
        <v>50342901</v>
      </c>
      <c r="C10757" s="1">
        <v>1</v>
      </c>
    </row>
    <row r="10758" spans="1:3" x14ac:dyDescent="0.25">
      <c r="A10758" s="1" t="s">
        <v>10815</v>
      </c>
      <c r="B10758" s="1">
        <v>50342909</v>
      </c>
      <c r="C10758" s="1">
        <v>1</v>
      </c>
    </row>
    <row r="10759" spans="1:3" x14ac:dyDescent="0.25">
      <c r="A10759" s="1" t="s">
        <v>10816</v>
      </c>
      <c r="B10759" s="1">
        <v>50342908</v>
      </c>
      <c r="C10759" s="1">
        <v>1</v>
      </c>
    </row>
    <row r="10760" spans="1:3" x14ac:dyDescent="0.25">
      <c r="A10760" s="1" t="s">
        <v>10817</v>
      </c>
      <c r="B10760" s="1">
        <v>50342910</v>
      </c>
      <c r="C10760" s="1">
        <v>1</v>
      </c>
    </row>
    <row r="10761" spans="1:3" x14ac:dyDescent="0.25">
      <c r="A10761" s="1" t="s">
        <v>10818</v>
      </c>
      <c r="B10761" s="1">
        <v>50342912</v>
      </c>
      <c r="C10761" s="1">
        <v>1</v>
      </c>
    </row>
    <row r="10762" spans="1:3" x14ac:dyDescent="0.25">
      <c r="A10762" s="1" t="s">
        <v>10819</v>
      </c>
      <c r="B10762" s="1">
        <v>50342911</v>
      </c>
      <c r="C10762" s="1">
        <v>1</v>
      </c>
    </row>
    <row r="10763" spans="1:3" x14ac:dyDescent="0.25">
      <c r="A10763" s="1" t="s">
        <v>10820</v>
      </c>
      <c r="B10763" s="1">
        <v>50342907</v>
      </c>
      <c r="C10763" s="1">
        <v>1</v>
      </c>
    </row>
    <row r="10764" spans="1:3" x14ac:dyDescent="0.25">
      <c r="A10764" s="1" t="s">
        <v>10821</v>
      </c>
      <c r="B10764" s="1">
        <v>50342903</v>
      </c>
      <c r="C10764" s="1">
        <v>1</v>
      </c>
    </row>
    <row r="10765" spans="1:3" x14ac:dyDescent="0.25">
      <c r="A10765" s="1" t="s">
        <v>10822</v>
      </c>
      <c r="B10765" s="1">
        <v>50342902</v>
      </c>
      <c r="C10765" s="1">
        <v>1</v>
      </c>
    </row>
    <row r="10766" spans="1:3" x14ac:dyDescent="0.25">
      <c r="A10766" s="1" t="s">
        <v>10823</v>
      </c>
      <c r="B10766" s="1">
        <v>50342904</v>
      </c>
      <c r="C10766" s="1">
        <v>1</v>
      </c>
    </row>
    <row r="10767" spans="1:3" x14ac:dyDescent="0.25">
      <c r="A10767" s="1" t="s">
        <v>10824</v>
      </c>
      <c r="B10767" s="1">
        <v>50342906</v>
      </c>
      <c r="C10767" s="1">
        <v>1</v>
      </c>
    </row>
    <row r="10768" spans="1:3" x14ac:dyDescent="0.25">
      <c r="A10768" s="1" t="s">
        <v>10825</v>
      </c>
      <c r="B10768" s="1">
        <v>50342905</v>
      </c>
      <c r="C10768" s="1">
        <v>1</v>
      </c>
    </row>
    <row r="10769" spans="1:3" x14ac:dyDescent="0.25">
      <c r="A10769" s="1" t="s">
        <v>10826</v>
      </c>
      <c r="B10769" s="1">
        <v>50344311</v>
      </c>
      <c r="C10769" s="1">
        <v>1</v>
      </c>
    </row>
    <row r="10770" spans="1:3" x14ac:dyDescent="0.25">
      <c r="A10770" s="1" t="s">
        <v>10827</v>
      </c>
      <c r="B10770" s="1">
        <v>50344310</v>
      </c>
      <c r="C10770" s="1">
        <v>1</v>
      </c>
    </row>
    <row r="10771" spans="1:3" x14ac:dyDescent="0.25">
      <c r="A10771" s="1" t="s">
        <v>10828</v>
      </c>
      <c r="B10771" s="1">
        <v>50344312</v>
      </c>
      <c r="C10771" s="1">
        <v>1</v>
      </c>
    </row>
    <row r="10772" spans="1:3" x14ac:dyDescent="0.25">
      <c r="A10772" s="1" t="s">
        <v>10829</v>
      </c>
      <c r="B10772" s="1">
        <v>50344401</v>
      </c>
      <c r="C10772" s="1">
        <v>1</v>
      </c>
    </row>
    <row r="10773" spans="1:3" x14ac:dyDescent="0.25">
      <c r="A10773" s="1" t="s">
        <v>10830</v>
      </c>
      <c r="B10773" s="1">
        <v>50344313</v>
      </c>
      <c r="C10773" s="1">
        <v>1</v>
      </c>
    </row>
    <row r="10774" spans="1:3" x14ac:dyDescent="0.25">
      <c r="A10774" s="1" t="s">
        <v>10831</v>
      </c>
      <c r="B10774" s="1">
        <v>50344309</v>
      </c>
      <c r="C10774" s="1">
        <v>1</v>
      </c>
    </row>
    <row r="10775" spans="1:3" x14ac:dyDescent="0.25">
      <c r="A10775" s="1" t="s">
        <v>10832</v>
      </c>
      <c r="B10775" s="1">
        <v>50344305</v>
      </c>
      <c r="C10775" s="1">
        <v>1</v>
      </c>
    </row>
    <row r="10776" spans="1:3" x14ac:dyDescent="0.25">
      <c r="A10776" s="1" t="s">
        <v>10833</v>
      </c>
      <c r="B10776" s="1">
        <v>50344304</v>
      </c>
      <c r="C10776" s="1">
        <v>1</v>
      </c>
    </row>
    <row r="10777" spans="1:3" x14ac:dyDescent="0.25">
      <c r="A10777" s="1" t="s">
        <v>10834</v>
      </c>
      <c r="B10777" s="1">
        <v>50344306</v>
      </c>
      <c r="C10777" s="1">
        <v>1</v>
      </c>
    </row>
    <row r="10778" spans="1:3" x14ac:dyDescent="0.25">
      <c r="A10778" s="1" t="s">
        <v>10835</v>
      </c>
      <c r="B10778" s="1">
        <v>50344308</v>
      </c>
      <c r="C10778" s="1">
        <v>1</v>
      </c>
    </row>
    <row r="10779" spans="1:3" x14ac:dyDescent="0.25">
      <c r="A10779" s="1" t="s">
        <v>10836</v>
      </c>
      <c r="B10779" s="1">
        <v>50344307</v>
      </c>
      <c r="C10779" s="1">
        <v>1</v>
      </c>
    </row>
    <row r="10780" spans="1:3" x14ac:dyDescent="0.25">
      <c r="A10780" s="1" t="s">
        <v>10837</v>
      </c>
      <c r="B10780" s="1">
        <v>50344402</v>
      </c>
      <c r="C10780" s="1">
        <v>1</v>
      </c>
    </row>
    <row r="10781" spans="1:3" x14ac:dyDescent="0.25">
      <c r="A10781" s="1" t="s">
        <v>10838</v>
      </c>
      <c r="B10781" s="1">
        <v>50344410</v>
      </c>
      <c r="C10781" s="1">
        <v>1</v>
      </c>
    </row>
    <row r="10782" spans="1:3" x14ac:dyDescent="0.25">
      <c r="A10782" s="1" t="s">
        <v>10839</v>
      </c>
      <c r="B10782" s="1">
        <v>50344409</v>
      </c>
      <c r="C10782" s="1">
        <v>1</v>
      </c>
    </row>
    <row r="10783" spans="1:3" x14ac:dyDescent="0.25">
      <c r="A10783" s="1" t="s">
        <v>10840</v>
      </c>
      <c r="B10783" s="1">
        <v>50344411</v>
      </c>
      <c r="C10783" s="1">
        <v>1</v>
      </c>
    </row>
    <row r="10784" spans="1:3" x14ac:dyDescent="0.25">
      <c r="A10784" s="1" t="s">
        <v>10841</v>
      </c>
      <c r="B10784" s="1">
        <v>50344413</v>
      </c>
      <c r="C10784" s="1">
        <v>1</v>
      </c>
    </row>
    <row r="10785" spans="1:3" x14ac:dyDescent="0.25">
      <c r="A10785" s="1" t="s">
        <v>10842</v>
      </c>
      <c r="B10785" s="1">
        <v>50344412</v>
      </c>
      <c r="C10785" s="1">
        <v>1</v>
      </c>
    </row>
    <row r="10786" spans="1:3" x14ac:dyDescent="0.25">
      <c r="A10786" s="1" t="s">
        <v>10843</v>
      </c>
      <c r="B10786" s="1">
        <v>50344408</v>
      </c>
      <c r="C10786" s="1">
        <v>1</v>
      </c>
    </row>
    <row r="10787" spans="1:3" x14ac:dyDescent="0.25">
      <c r="A10787" s="1" t="s">
        <v>10844</v>
      </c>
      <c r="B10787" s="1">
        <v>50344404</v>
      </c>
      <c r="C10787" s="1">
        <v>1</v>
      </c>
    </row>
    <row r="10788" spans="1:3" x14ac:dyDescent="0.25">
      <c r="A10788" s="1" t="s">
        <v>507</v>
      </c>
      <c r="B10788" s="1">
        <v>50344403</v>
      </c>
      <c r="C10788" s="1">
        <v>1</v>
      </c>
    </row>
    <row r="10789" spans="1:3" x14ac:dyDescent="0.25">
      <c r="A10789" s="1" t="s">
        <v>10845</v>
      </c>
      <c r="B10789" s="1">
        <v>50344405</v>
      </c>
      <c r="C10789" s="1">
        <v>1</v>
      </c>
    </row>
    <row r="10790" spans="1:3" x14ac:dyDescent="0.25">
      <c r="A10790" s="1" t="s">
        <v>10846</v>
      </c>
      <c r="B10790" s="1">
        <v>50344407</v>
      </c>
      <c r="C10790" s="1">
        <v>1</v>
      </c>
    </row>
    <row r="10791" spans="1:3" x14ac:dyDescent="0.25">
      <c r="A10791" s="1" t="s">
        <v>10847</v>
      </c>
      <c r="B10791" s="1">
        <v>50344406</v>
      </c>
      <c r="C10791" s="1">
        <v>1</v>
      </c>
    </row>
    <row r="10792" spans="1:3" x14ac:dyDescent="0.25">
      <c r="A10792" s="1" t="s">
        <v>10848</v>
      </c>
      <c r="B10792" s="1">
        <v>50344303</v>
      </c>
      <c r="C10792" s="1">
        <v>1</v>
      </c>
    </row>
    <row r="10793" spans="1:3" x14ac:dyDescent="0.25">
      <c r="A10793" s="1" t="s">
        <v>10849</v>
      </c>
      <c r="B10793" s="1">
        <v>50344103</v>
      </c>
      <c r="C10793" s="1">
        <v>1</v>
      </c>
    </row>
    <row r="10794" spans="1:3" x14ac:dyDescent="0.25">
      <c r="A10794" s="1" t="s">
        <v>10850</v>
      </c>
      <c r="B10794" s="1">
        <v>50344102</v>
      </c>
      <c r="C10794" s="1">
        <v>1</v>
      </c>
    </row>
    <row r="10795" spans="1:3" x14ac:dyDescent="0.25">
      <c r="A10795" s="1" t="s">
        <v>10851</v>
      </c>
      <c r="B10795" s="1">
        <v>50344104</v>
      </c>
      <c r="C10795" s="1">
        <v>1</v>
      </c>
    </row>
    <row r="10796" spans="1:3" x14ac:dyDescent="0.25">
      <c r="A10796" s="1" t="s">
        <v>10852</v>
      </c>
      <c r="B10796" s="1">
        <v>50344106</v>
      </c>
      <c r="C10796" s="1">
        <v>1</v>
      </c>
    </row>
    <row r="10797" spans="1:3" x14ac:dyDescent="0.25">
      <c r="A10797" s="1" t="s">
        <v>10853</v>
      </c>
      <c r="B10797" s="1">
        <v>50344105</v>
      </c>
      <c r="C10797" s="1">
        <v>1</v>
      </c>
    </row>
    <row r="10798" spans="1:3" x14ac:dyDescent="0.25">
      <c r="A10798" s="1" t="s">
        <v>10854</v>
      </c>
      <c r="B10798" s="1">
        <v>50344101</v>
      </c>
      <c r="C10798" s="1">
        <v>1</v>
      </c>
    </row>
    <row r="10799" spans="1:3" x14ac:dyDescent="0.25">
      <c r="A10799" s="1" t="s">
        <v>10855</v>
      </c>
      <c r="B10799" s="1">
        <v>50344003</v>
      </c>
      <c r="C10799" s="1">
        <v>1</v>
      </c>
    </row>
    <row r="10800" spans="1:3" x14ac:dyDescent="0.25">
      <c r="A10800" s="1" t="s">
        <v>10856</v>
      </c>
      <c r="B10800" s="1">
        <v>50344002</v>
      </c>
      <c r="C10800" s="1">
        <v>1</v>
      </c>
    </row>
    <row r="10801" spans="1:3" x14ac:dyDescent="0.25">
      <c r="A10801" s="1" t="s">
        <v>10857</v>
      </c>
      <c r="B10801" s="1">
        <v>50344004</v>
      </c>
      <c r="C10801" s="1">
        <v>1</v>
      </c>
    </row>
    <row r="10802" spans="1:3" x14ac:dyDescent="0.25">
      <c r="A10802" s="1" t="s">
        <v>10858</v>
      </c>
      <c r="B10802" s="1">
        <v>50344006</v>
      </c>
      <c r="C10802" s="1">
        <v>1</v>
      </c>
    </row>
    <row r="10803" spans="1:3" x14ac:dyDescent="0.25">
      <c r="A10803" s="1" t="s">
        <v>10859</v>
      </c>
      <c r="B10803" s="1">
        <v>50344005</v>
      </c>
      <c r="C10803" s="1">
        <v>1</v>
      </c>
    </row>
    <row r="10804" spans="1:3" x14ac:dyDescent="0.25">
      <c r="A10804" s="1" t="s">
        <v>10860</v>
      </c>
      <c r="B10804" s="1">
        <v>50344107</v>
      </c>
      <c r="C10804" s="1">
        <v>1</v>
      </c>
    </row>
    <row r="10805" spans="1:3" x14ac:dyDescent="0.25">
      <c r="A10805" s="1" t="s">
        <v>10861</v>
      </c>
      <c r="B10805" s="1">
        <v>50344207</v>
      </c>
      <c r="C10805" s="1">
        <v>1</v>
      </c>
    </row>
    <row r="10806" spans="1:3" x14ac:dyDescent="0.25">
      <c r="A10806" s="1" t="s">
        <v>10862</v>
      </c>
      <c r="B10806" s="1">
        <v>50344206</v>
      </c>
      <c r="C10806" s="1">
        <v>1</v>
      </c>
    </row>
    <row r="10807" spans="1:3" x14ac:dyDescent="0.25">
      <c r="A10807" s="1" t="s">
        <v>10863</v>
      </c>
      <c r="B10807" s="1">
        <v>50344208</v>
      </c>
      <c r="C10807" s="1">
        <v>1</v>
      </c>
    </row>
    <row r="10808" spans="1:3" x14ac:dyDescent="0.25">
      <c r="A10808" s="1" t="s">
        <v>10864</v>
      </c>
      <c r="B10808" s="1">
        <v>50344302</v>
      </c>
      <c r="C10808" s="1">
        <v>1</v>
      </c>
    </row>
    <row r="10809" spans="1:3" x14ac:dyDescent="0.25">
      <c r="A10809" s="1" t="s">
        <v>10865</v>
      </c>
      <c r="B10809" s="1">
        <v>50344301</v>
      </c>
      <c r="C10809" s="1">
        <v>1</v>
      </c>
    </row>
    <row r="10810" spans="1:3" x14ac:dyDescent="0.25">
      <c r="A10810" s="1" t="s">
        <v>10866</v>
      </c>
      <c r="B10810" s="1">
        <v>50344205</v>
      </c>
      <c r="C10810" s="1">
        <v>1</v>
      </c>
    </row>
    <row r="10811" spans="1:3" x14ac:dyDescent="0.25">
      <c r="A10811" s="1" t="s">
        <v>10867</v>
      </c>
      <c r="B10811" s="1">
        <v>50344201</v>
      </c>
      <c r="C10811" s="1">
        <v>1</v>
      </c>
    </row>
    <row r="10812" spans="1:3" x14ac:dyDescent="0.25">
      <c r="A10812" s="1" t="s">
        <v>10868</v>
      </c>
      <c r="B10812" s="1">
        <v>50344108</v>
      </c>
      <c r="C10812" s="1">
        <v>1</v>
      </c>
    </row>
    <row r="10813" spans="1:3" x14ac:dyDescent="0.25">
      <c r="A10813" s="1" t="s">
        <v>10869</v>
      </c>
      <c r="B10813" s="1">
        <v>50344202</v>
      </c>
      <c r="C10813" s="1">
        <v>1</v>
      </c>
    </row>
    <row r="10814" spans="1:3" x14ac:dyDescent="0.25">
      <c r="A10814" s="1" t="s">
        <v>10870</v>
      </c>
      <c r="B10814" s="1">
        <v>50344204</v>
      </c>
      <c r="C10814" s="1">
        <v>1</v>
      </c>
    </row>
    <row r="10815" spans="1:3" x14ac:dyDescent="0.25">
      <c r="A10815" s="1" t="s">
        <v>10871</v>
      </c>
      <c r="B10815" s="1">
        <v>50344203</v>
      </c>
      <c r="C10815" s="1">
        <v>1</v>
      </c>
    </row>
    <row r="10816" spans="1:3" x14ac:dyDescent="0.25">
      <c r="A10816" s="1" t="s">
        <v>10872</v>
      </c>
      <c r="B10816" s="1">
        <v>50344414</v>
      </c>
      <c r="C10816" s="1">
        <v>1</v>
      </c>
    </row>
    <row r="10817" spans="1:3" x14ac:dyDescent="0.25">
      <c r="A10817" s="1" t="s">
        <v>10873</v>
      </c>
      <c r="B10817" s="1">
        <v>50344446</v>
      </c>
      <c r="C10817" s="1">
        <v>1</v>
      </c>
    </row>
    <row r="10818" spans="1:3" x14ac:dyDescent="0.25">
      <c r="A10818" s="1" t="s">
        <v>10874</v>
      </c>
      <c r="B10818" s="1">
        <v>50344445</v>
      </c>
      <c r="C10818" s="1">
        <v>1</v>
      </c>
    </row>
    <row r="10819" spans="1:3" x14ac:dyDescent="0.25">
      <c r="A10819" s="1" t="s">
        <v>10875</v>
      </c>
      <c r="B10819" s="1">
        <v>50344501</v>
      </c>
      <c r="C10819" s="1">
        <v>1</v>
      </c>
    </row>
    <row r="10820" spans="1:3" x14ac:dyDescent="0.25">
      <c r="A10820" s="1" t="s">
        <v>10876</v>
      </c>
      <c r="B10820" s="1">
        <v>50344503</v>
      </c>
      <c r="C10820" s="1">
        <v>1</v>
      </c>
    </row>
    <row r="10821" spans="1:3" x14ac:dyDescent="0.25">
      <c r="A10821" s="1" t="s">
        <v>10877</v>
      </c>
      <c r="B10821" s="1">
        <v>50344502</v>
      </c>
      <c r="C10821" s="1">
        <v>1</v>
      </c>
    </row>
    <row r="10822" spans="1:3" x14ac:dyDescent="0.25">
      <c r="A10822" s="1" t="s">
        <v>10878</v>
      </c>
      <c r="B10822" s="1">
        <v>50344444</v>
      </c>
      <c r="C10822" s="1">
        <v>1</v>
      </c>
    </row>
    <row r="10823" spans="1:3" x14ac:dyDescent="0.25">
      <c r="A10823" s="1" t="s">
        <v>10879</v>
      </c>
      <c r="B10823" s="1">
        <v>50344440</v>
      </c>
      <c r="C10823" s="1">
        <v>1</v>
      </c>
    </row>
    <row r="10824" spans="1:3" x14ac:dyDescent="0.25">
      <c r="A10824" s="1" t="s">
        <v>10880</v>
      </c>
      <c r="B10824" s="1">
        <v>50344439</v>
      </c>
      <c r="C10824" s="1">
        <v>1</v>
      </c>
    </row>
    <row r="10825" spans="1:3" x14ac:dyDescent="0.25">
      <c r="A10825" s="1" t="s">
        <v>10881</v>
      </c>
      <c r="B10825" s="1">
        <v>50344441</v>
      </c>
      <c r="C10825" s="1">
        <v>1</v>
      </c>
    </row>
    <row r="10826" spans="1:3" x14ac:dyDescent="0.25">
      <c r="A10826" s="1" t="s">
        <v>10882</v>
      </c>
      <c r="B10826" s="1">
        <v>50344443</v>
      </c>
      <c r="C10826" s="1">
        <v>1</v>
      </c>
    </row>
    <row r="10827" spans="1:3" x14ac:dyDescent="0.25">
      <c r="A10827" s="1" t="s">
        <v>10883</v>
      </c>
      <c r="B10827" s="1">
        <v>50344442</v>
      </c>
      <c r="C10827" s="1">
        <v>1</v>
      </c>
    </row>
    <row r="10828" spans="1:3" x14ac:dyDescent="0.25">
      <c r="A10828" s="1" t="s">
        <v>10884</v>
      </c>
      <c r="B10828" s="1">
        <v>50344504</v>
      </c>
      <c r="C10828" s="1">
        <v>1</v>
      </c>
    </row>
    <row r="10829" spans="1:3" x14ac:dyDescent="0.25">
      <c r="A10829" s="1" t="s">
        <v>10885</v>
      </c>
      <c r="B10829" s="1">
        <v>50344512</v>
      </c>
      <c r="C10829" s="1">
        <v>1</v>
      </c>
    </row>
    <row r="10830" spans="1:3" x14ac:dyDescent="0.25">
      <c r="A10830" s="1" t="s">
        <v>10886</v>
      </c>
      <c r="B10830" s="1">
        <v>50344511</v>
      </c>
      <c r="C10830" s="1">
        <v>1</v>
      </c>
    </row>
    <row r="10831" spans="1:3" x14ac:dyDescent="0.25">
      <c r="A10831" s="1" t="s">
        <v>10887</v>
      </c>
      <c r="B10831" s="1">
        <v>50344513</v>
      </c>
      <c r="C10831" s="1">
        <v>1</v>
      </c>
    </row>
    <row r="10832" spans="1:3" x14ac:dyDescent="0.25">
      <c r="A10832" s="1" t="s">
        <v>10888</v>
      </c>
      <c r="B10832" s="1">
        <v>50344515</v>
      </c>
      <c r="C10832" s="1">
        <v>1</v>
      </c>
    </row>
    <row r="10833" spans="1:3" x14ac:dyDescent="0.25">
      <c r="A10833" s="1" t="s">
        <v>10889</v>
      </c>
      <c r="B10833" s="1">
        <v>50344514</v>
      </c>
      <c r="C10833" s="1">
        <v>1</v>
      </c>
    </row>
    <row r="10834" spans="1:3" x14ac:dyDescent="0.25">
      <c r="A10834" s="1" t="s">
        <v>10890</v>
      </c>
      <c r="B10834" s="1">
        <v>50344510</v>
      </c>
      <c r="C10834" s="1">
        <v>1</v>
      </c>
    </row>
    <row r="10835" spans="1:3" x14ac:dyDescent="0.25">
      <c r="A10835" s="1" t="s">
        <v>10891</v>
      </c>
      <c r="B10835" s="1">
        <v>50344506</v>
      </c>
      <c r="C10835" s="1">
        <v>1</v>
      </c>
    </row>
    <row r="10836" spans="1:3" x14ac:dyDescent="0.25">
      <c r="A10836" s="1" t="s">
        <v>10892</v>
      </c>
      <c r="B10836" s="1">
        <v>50344505</v>
      </c>
      <c r="C10836" s="1">
        <v>1</v>
      </c>
    </row>
    <row r="10837" spans="1:3" x14ac:dyDescent="0.25">
      <c r="A10837" s="1" t="s">
        <v>10893</v>
      </c>
      <c r="B10837" s="1">
        <v>50344507</v>
      </c>
      <c r="C10837" s="1">
        <v>1</v>
      </c>
    </row>
    <row r="10838" spans="1:3" x14ac:dyDescent="0.25">
      <c r="A10838" s="1" t="s">
        <v>10894</v>
      </c>
      <c r="B10838" s="1">
        <v>50344509</v>
      </c>
      <c r="C10838" s="1">
        <v>1</v>
      </c>
    </row>
    <row r="10839" spans="1:3" x14ac:dyDescent="0.25">
      <c r="A10839" s="1" t="s">
        <v>10895</v>
      </c>
      <c r="B10839" s="1">
        <v>50344508</v>
      </c>
      <c r="C10839" s="1">
        <v>1</v>
      </c>
    </row>
    <row r="10840" spans="1:3" x14ac:dyDescent="0.25">
      <c r="A10840" s="1" t="s">
        <v>10896</v>
      </c>
      <c r="B10840" s="1">
        <v>50344438</v>
      </c>
      <c r="C10840" s="1">
        <v>1</v>
      </c>
    </row>
    <row r="10841" spans="1:3" x14ac:dyDescent="0.25">
      <c r="A10841" s="1" t="s">
        <v>10897</v>
      </c>
      <c r="B10841" s="1">
        <v>50344422</v>
      </c>
      <c r="C10841" s="1">
        <v>1</v>
      </c>
    </row>
    <row r="10842" spans="1:3" x14ac:dyDescent="0.25">
      <c r="A10842" s="1" t="s">
        <v>10898</v>
      </c>
      <c r="B10842" s="1">
        <v>50344421</v>
      </c>
      <c r="C10842" s="1">
        <v>1</v>
      </c>
    </row>
    <row r="10843" spans="1:3" x14ac:dyDescent="0.25">
      <c r="A10843" s="1" t="s">
        <v>10899</v>
      </c>
      <c r="B10843" s="1">
        <v>50344423</v>
      </c>
      <c r="C10843" s="1">
        <v>1</v>
      </c>
    </row>
    <row r="10844" spans="1:3" x14ac:dyDescent="0.25">
      <c r="A10844" s="1" t="s">
        <v>10900</v>
      </c>
      <c r="B10844" s="1">
        <v>50344425</v>
      </c>
      <c r="C10844" s="1">
        <v>1</v>
      </c>
    </row>
    <row r="10845" spans="1:3" x14ac:dyDescent="0.25">
      <c r="A10845" s="1" t="s">
        <v>10901</v>
      </c>
      <c r="B10845" s="1">
        <v>50344424</v>
      </c>
      <c r="C10845" s="1">
        <v>1</v>
      </c>
    </row>
    <row r="10846" spans="1:3" x14ac:dyDescent="0.25">
      <c r="A10846" s="1" t="s">
        <v>10902</v>
      </c>
      <c r="B10846" s="1">
        <v>50344420</v>
      </c>
      <c r="C10846" s="1">
        <v>1</v>
      </c>
    </row>
    <row r="10847" spans="1:3" x14ac:dyDescent="0.25">
      <c r="A10847" s="1" t="s">
        <v>10903</v>
      </c>
      <c r="B10847" s="1">
        <v>50344416</v>
      </c>
      <c r="C10847" s="1">
        <v>1</v>
      </c>
    </row>
    <row r="10848" spans="1:3" x14ac:dyDescent="0.25">
      <c r="A10848" s="1" t="s">
        <v>10904</v>
      </c>
      <c r="B10848" s="1">
        <v>50344415</v>
      </c>
      <c r="C10848" s="1">
        <v>1</v>
      </c>
    </row>
    <row r="10849" spans="1:3" x14ac:dyDescent="0.25">
      <c r="A10849" s="1" t="s">
        <v>10905</v>
      </c>
      <c r="B10849" s="1">
        <v>50344417</v>
      </c>
      <c r="C10849" s="1">
        <v>1</v>
      </c>
    </row>
    <row r="10850" spans="1:3" x14ac:dyDescent="0.25">
      <c r="A10850" s="1" t="s">
        <v>10906</v>
      </c>
      <c r="B10850" s="1">
        <v>50344419</v>
      </c>
      <c r="C10850" s="1">
        <v>1</v>
      </c>
    </row>
    <row r="10851" spans="1:3" x14ac:dyDescent="0.25">
      <c r="A10851" s="1" t="s">
        <v>10907</v>
      </c>
      <c r="B10851" s="1">
        <v>50344418</v>
      </c>
      <c r="C10851" s="1">
        <v>1</v>
      </c>
    </row>
    <row r="10852" spans="1:3" x14ac:dyDescent="0.25">
      <c r="A10852" s="1" t="s">
        <v>10908</v>
      </c>
      <c r="B10852" s="1">
        <v>50344426</v>
      </c>
      <c r="C10852" s="1">
        <v>1</v>
      </c>
    </row>
    <row r="10853" spans="1:3" x14ac:dyDescent="0.25">
      <c r="A10853" s="1" t="s">
        <v>10909</v>
      </c>
      <c r="B10853" s="1">
        <v>50344434</v>
      </c>
      <c r="C10853" s="1">
        <v>1</v>
      </c>
    </row>
    <row r="10854" spans="1:3" x14ac:dyDescent="0.25">
      <c r="A10854" s="1" t="s">
        <v>10910</v>
      </c>
      <c r="B10854" s="1">
        <v>50344433</v>
      </c>
      <c r="C10854" s="1">
        <v>1</v>
      </c>
    </row>
    <row r="10855" spans="1:3" x14ac:dyDescent="0.25">
      <c r="A10855" s="1" t="s">
        <v>10911</v>
      </c>
      <c r="B10855" s="1">
        <v>50344435</v>
      </c>
      <c r="C10855" s="1">
        <v>1</v>
      </c>
    </row>
    <row r="10856" spans="1:3" x14ac:dyDescent="0.25">
      <c r="A10856" s="1" t="s">
        <v>10912</v>
      </c>
      <c r="B10856" s="1">
        <v>50344437</v>
      </c>
      <c r="C10856" s="1">
        <v>1</v>
      </c>
    </row>
    <row r="10857" spans="1:3" x14ac:dyDescent="0.25">
      <c r="A10857" s="1" t="s">
        <v>10913</v>
      </c>
      <c r="B10857" s="1">
        <v>50344436</v>
      </c>
      <c r="C10857" s="1">
        <v>1</v>
      </c>
    </row>
    <row r="10858" spans="1:3" x14ac:dyDescent="0.25">
      <c r="A10858" s="1" t="s">
        <v>10914</v>
      </c>
      <c r="B10858" s="1">
        <v>50344432</v>
      </c>
      <c r="C10858" s="1">
        <v>1</v>
      </c>
    </row>
    <row r="10859" spans="1:3" x14ac:dyDescent="0.25">
      <c r="A10859" s="1" t="s">
        <v>10915</v>
      </c>
      <c r="B10859" s="1">
        <v>50344428</v>
      </c>
      <c r="C10859" s="1">
        <v>1</v>
      </c>
    </row>
    <row r="10860" spans="1:3" x14ac:dyDescent="0.25">
      <c r="A10860" s="1" t="s">
        <v>10916</v>
      </c>
      <c r="B10860" s="1">
        <v>50344427</v>
      </c>
      <c r="C10860" s="1">
        <v>1</v>
      </c>
    </row>
    <row r="10861" spans="1:3" x14ac:dyDescent="0.25">
      <c r="A10861" s="1" t="s">
        <v>10917</v>
      </c>
      <c r="B10861" s="1">
        <v>50344429</v>
      </c>
      <c r="C10861" s="1">
        <v>1</v>
      </c>
    </row>
    <row r="10862" spans="1:3" x14ac:dyDescent="0.25">
      <c r="A10862" s="1" t="s">
        <v>10918</v>
      </c>
      <c r="B10862" s="1">
        <v>50344431</v>
      </c>
      <c r="C10862" s="1">
        <v>1</v>
      </c>
    </row>
    <row r="10863" spans="1:3" x14ac:dyDescent="0.25">
      <c r="A10863" s="1" t="s">
        <v>10919</v>
      </c>
      <c r="B10863" s="1">
        <v>50344430</v>
      </c>
      <c r="C10863" s="1">
        <v>1</v>
      </c>
    </row>
    <row r="10864" spans="1:3" x14ac:dyDescent="0.25">
      <c r="A10864" s="1" t="s">
        <v>10920</v>
      </c>
      <c r="B10864" s="1">
        <v>50344001</v>
      </c>
      <c r="C10864" s="1">
        <v>1</v>
      </c>
    </row>
    <row r="10865" spans="1:3" x14ac:dyDescent="0.25">
      <c r="A10865" s="1" t="s">
        <v>10921</v>
      </c>
      <c r="B10865" s="1">
        <v>50343617</v>
      </c>
      <c r="C10865" s="1">
        <v>1</v>
      </c>
    </row>
    <row r="10866" spans="1:3" x14ac:dyDescent="0.25">
      <c r="A10866" s="1" t="s">
        <v>10922</v>
      </c>
      <c r="B10866" s="1">
        <v>50343616</v>
      </c>
      <c r="C10866" s="1">
        <v>1</v>
      </c>
    </row>
    <row r="10867" spans="1:3" x14ac:dyDescent="0.25">
      <c r="A10867" s="1" t="s">
        <v>10923</v>
      </c>
      <c r="B10867" s="1">
        <v>50343618</v>
      </c>
      <c r="C10867" s="1">
        <v>1</v>
      </c>
    </row>
    <row r="10868" spans="1:3" x14ac:dyDescent="0.25">
      <c r="A10868" s="1" t="s">
        <v>10924</v>
      </c>
      <c r="B10868" s="1">
        <v>50343620</v>
      </c>
      <c r="C10868" s="1">
        <v>1</v>
      </c>
    </row>
    <row r="10869" spans="1:3" x14ac:dyDescent="0.25">
      <c r="A10869" s="1" t="s">
        <v>10925</v>
      </c>
      <c r="B10869" s="1">
        <v>50343619</v>
      </c>
      <c r="C10869" s="1">
        <v>1</v>
      </c>
    </row>
    <row r="10870" spans="1:3" x14ac:dyDescent="0.25">
      <c r="A10870" s="1" t="s">
        <v>10926</v>
      </c>
      <c r="B10870" s="1">
        <v>50343615</v>
      </c>
      <c r="C10870" s="1">
        <v>1</v>
      </c>
    </row>
    <row r="10871" spans="1:3" x14ac:dyDescent="0.25">
      <c r="A10871" s="1" t="s">
        <v>10927</v>
      </c>
      <c r="B10871" s="1">
        <v>50343611</v>
      </c>
      <c r="C10871" s="1">
        <v>1</v>
      </c>
    </row>
    <row r="10872" spans="1:3" x14ac:dyDescent="0.25">
      <c r="A10872" s="1" t="s">
        <v>10928</v>
      </c>
      <c r="B10872" s="1">
        <v>50343610</v>
      </c>
      <c r="C10872" s="1">
        <v>1</v>
      </c>
    </row>
    <row r="10873" spans="1:3" x14ac:dyDescent="0.25">
      <c r="A10873" s="1" t="s">
        <v>10929</v>
      </c>
      <c r="B10873" s="1">
        <v>50343612</v>
      </c>
      <c r="C10873" s="1">
        <v>1</v>
      </c>
    </row>
    <row r="10874" spans="1:3" x14ac:dyDescent="0.25">
      <c r="A10874" s="1" t="s">
        <v>10930</v>
      </c>
      <c r="B10874" s="1">
        <v>50343614</v>
      </c>
      <c r="C10874" s="1">
        <v>1</v>
      </c>
    </row>
    <row r="10875" spans="1:3" x14ac:dyDescent="0.25">
      <c r="A10875" s="1" t="s">
        <v>10931</v>
      </c>
      <c r="B10875" s="1">
        <v>50343613</v>
      </c>
      <c r="C10875" s="1">
        <v>1</v>
      </c>
    </row>
    <row r="10876" spans="1:3" x14ac:dyDescent="0.25">
      <c r="A10876" s="1" t="s">
        <v>10932</v>
      </c>
      <c r="B10876" s="1">
        <v>50343621</v>
      </c>
      <c r="C10876" s="1">
        <v>1</v>
      </c>
    </row>
    <row r="10877" spans="1:3" x14ac:dyDescent="0.25">
      <c r="A10877" s="1" t="s">
        <v>10933</v>
      </c>
      <c r="B10877" s="1">
        <v>50343629</v>
      </c>
      <c r="C10877" s="1">
        <v>1</v>
      </c>
    </row>
    <row r="10878" spans="1:3" x14ac:dyDescent="0.25">
      <c r="A10878" s="1" t="s">
        <v>10934</v>
      </c>
      <c r="B10878" s="1">
        <v>50343628</v>
      </c>
      <c r="C10878" s="1">
        <v>1</v>
      </c>
    </row>
    <row r="10879" spans="1:3" x14ac:dyDescent="0.25">
      <c r="A10879" s="1" t="s">
        <v>10935</v>
      </c>
      <c r="B10879" s="1">
        <v>50343630</v>
      </c>
      <c r="C10879" s="1">
        <v>1</v>
      </c>
    </row>
    <row r="10880" spans="1:3" x14ac:dyDescent="0.25">
      <c r="A10880" s="1" t="s">
        <v>10936</v>
      </c>
      <c r="B10880" s="1">
        <v>50343632</v>
      </c>
      <c r="C10880" s="1">
        <v>1</v>
      </c>
    </row>
    <row r="10881" spans="1:3" x14ac:dyDescent="0.25">
      <c r="A10881" s="1" t="s">
        <v>10937</v>
      </c>
      <c r="B10881" s="1">
        <v>50343631</v>
      </c>
      <c r="C10881" s="1">
        <v>1</v>
      </c>
    </row>
    <row r="10882" spans="1:3" x14ac:dyDescent="0.25">
      <c r="A10882" s="1" t="s">
        <v>10938</v>
      </c>
      <c r="B10882" s="1">
        <v>50343627</v>
      </c>
      <c r="C10882" s="1">
        <v>1</v>
      </c>
    </row>
    <row r="10883" spans="1:3" x14ac:dyDescent="0.25">
      <c r="A10883" s="1" t="s">
        <v>10939</v>
      </c>
      <c r="B10883" s="1">
        <v>50343623</v>
      </c>
      <c r="C10883" s="1">
        <v>1</v>
      </c>
    </row>
    <row r="10884" spans="1:3" x14ac:dyDescent="0.25">
      <c r="A10884" s="1" t="s">
        <v>10940</v>
      </c>
      <c r="B10884" s="1">
        <v>50343622</v>
      </c>
      <c r="C10884" s="1">
        <v>1</v>
      </c>
    </row>
    <row r="10885" spans="1:3" x14ac:dyDescent="0.25">
      <c r="A10885" s="1" t="s">
        <v>10941</v>
      </c>
      <c r="B10885" s="1">
        <v>50343624</v>
      </c>
      <c r="C10885" s="1">
        <v>1</v>
      </c>
    </row>
    <row r="10886" spans="1:3" x14ac:dyDescent="0.25">
      <c r="A10886" s="1" t="s">
        <v>10942</v>
      </c>
      <c r="B10886" s="1">
        <v>50343626</v>
      </c>
      <c r="C10886" s="1">
        <v>1</v>
      </c>
    </row>
    <row r="10887" spans="1:3" x14ac:dyDescent="0.25">
      <c r="A10887" s="1" t="s">
        <v>10943</v>
      </c>
      <c r="B10887" s="1">
        <v>50343625</v>
      </c>
      <c r="C10887" s="1">
        <v>1</v>
      </c>
    </row>
    <row r="10888" spans="1:3" x14ac:dyDescent="0.25">
      <c r="A10888" s="1" t="s">
        <v>10944</v>
      </c>
      <c r="B10888" s="1">
        <v>50343609</v>
      </c>
      <c r="C10888" s="1">
        <v>1</v>
      </c>
    </row>
    <row r="10889" spans="1:3" x14ac:dyDescent="0.25">
      <c r="A10889" s="1" t="s">
        <v>10945</v>
      </c>
      <c r="B10889" s="1">
        <v>50343495</v>
      </c>
      <c r="C10889" s="1">
        <v>1</v>
      </c>
    </row>
    <row r="10890" spans="1:3" x14ac:dyDescent="0.25">
      <c r="A10890" s="1" t="s">
        <v>10946</v>
      </c>
      <c r="B10890" s="1">
        <v>50343494</v>
      </c>
      <c r="C10890" s="1">
        <v>1</v>
      </c>
    </row>
    <row r="10891" spans="1:3" x14ac:dyDescent="0.25">
      <c r="A10891" s="1" t="s">
        <v>10947</v>
      </c>
      <c r="B10891" s="1">
        <v>50343496</v>
      </c>
      <c r="C10891" s="1">
        <v>1</v>
      </c>
    </row>
    <row r="10892" spans="1:3" x14ac:dyDescent="0.25">
      <c r="A10892" s="1" t="s">
        <v>10948</v>
      </c>
      <c r="B10892" s="1">
        <v>50343502</v>
      </c>
      <c r="C10892" s="1">
        <v>1</v>
      </c>
    </row>
    <row r="10893" spans="1:3" x14ac:dyDescent="0.25">
      <c r="A10893" s="1" t="s">
        <v>10949</v>
      </c>
      <c r="B10893" s="1">
        <v>50343501</v>
      </c>
      <c r="C10893" s="1">
        <v>1</v>
      </c>
    </row>
    <row r="10894" spans="1:3" x14ac:dyDescent="0.25">
      <c r="A10894" s="1" t="s">
        <v>10950</v>
      </c>
      <c r="B10894" s="1">
        <v>50343493</v>
      </c>
      <c r="C10894" s="1">
        <v>1</v>
      </c>
    </row>
    <row r="10895" spans="1:3" x14ac:dyDescent="0.25">
      <c r="A10895" s="1" t="s">
        <v>10951</v>
      </c>
      <c r="B10895" s="1">
        <v>50343489</v>
      </c>
      <c r="C10895" s="1">
        <v>1</v>
      </c>
    </row>
    <row r="10896" spans="1:3" x14ac:dyDescent="0.25">
      <c r="A10896" s="1" t="s">
        <v>10952</v>
      </c>
      <c r="B10896" s="1">
        <v>50343488</v>
      </c>
      <c r="C10896" s="1">
        <v>1</v>
      </c>
    </row>
    <row r="10897" spans="1:3" x14ac:dyDescent="0.25">
      <c r="A10897" s="1" t="s">
        <v>10953</v>
      </c>
      <c r="B10897" s="1">
        <v>50343490</v>
      </c>
      <c r="C10897" s="1">
        <v>1</v>
      </c>
    </row>
    <row r="10898" spans="1:3" x14ac:dyDescent="0.25">
      <c r="A10898" s="1" t="s">
        <v>10954</v>
      </c>
      <c r="B10898" s="1">
        <v>50343492</v>
      </c>
      <c r="C10898" s="1">
        <v>1</v>
      </c>
    </row>
    <row r="10899" spans="1:3" x14ac:dyDescent="0.25">
      <c r="A10899" s="1" t="s">
        <v>10955</v>
      </c>
      <c r="B10899" s="1">
        <v>50343491</v>
      </c>
      <c r="C10899" s="1">
        <v>1</v>
      </c>
    </row>
    <row r="10900" spans="1:3" x14ac:dyDescent="0.25">
      <c r="A10900" s="1" t="s">
        <v>10956</v>
      </c>
      <c r="B10900" s="1">
        <v>50343503</v>
      </c>
      <c r="C10900" s="1">
        <v>1</v>
      </c>
    </row>
    <row r="10901" spans="1:3" x14ac:dyDescent="0.25">
      <c r="A10901" s="1" t="s">
        <v>10957</v>
      </c>
      <c r="B10901" s="1">
        <v>50343605</v>
      </c>
      <c r="C10901" s="1">
        <v>1</v>
      </c>
    </row>
    <row r="10902" spans="1:3" x14ac:dyDescent="0.25">
      <c r="A10902" s="1" t="s">
        <v>10958</v>
      </c>
      <c r="B10902" s="1">
        <v>50343604</v>
      </c>
      <c r="C10902" s="1">
        <v>1</v>
      </c>
    </row>
    <row r="10903" spans="1:3" x14ac:dyDescent="0.25">
      <c r="A10903" s="1" t="s">
        <v>10959</v>
      </c>
      <c r="B10903" s="1">
        <v>50343606</v>
      </c>
      <c r="C10903" s="1">
        <v>1</v>
      </c>
    </row>
    <row r="10904" spans="1:3" x14ac:dyDescent="0.25">
      <c r="A10904" s="1" t="s">
        <v>10960</v>
      </c>
      <c r="B10904" s="1">
        <v>50343608</v>
      </c>
      <c r="C10904" s="1">
        <v>1</v>
      </c>
    </row>
    <row r="10905" spans="1:3" x14ac:dyDescent="0.25">
      <c r="A10905" s="1" t="s">
        <v>10961</v>
      </c>
      <c r="B10905" s="1">
        <v>50343607</v>
      </c>
      <c r="C10905" s="1">
        <v>1</v>
      </c>
    </row>
    <row r="10906" spans="1:3" x14ac:dyDescent="0.25">
      <c r="A10906" s="1" t="s">
        <v>10962</v>
      </c>
      <c r="B10906" s="1">
        <v>50343603</v>
      </c>
      <c r="C10906" s="1">
        <v>1</v>
      </c>
    </row>
    <row r="10907" spans="1:3" x14ac:dyDescent="0.25">
      <c r="A10907" s="1" t="s">
        <v>10963</v>
      </c>
      <c r="B10907" s="1">
        <v>50343505</v>
      </c>
      <c r="C10907" s="1">
        <v>1</v>
      </c>
    </row>
    <row r="10908" spans="1:3" x14ac:dyDescent="0.25">
      <c r="A10908" s="1" t="s">
        <v>10964</v>
      </c>
      <c r="B10908" s="1">
        <v>50343504</v>
      </c>
      <c r="C10908" s="1">
        <v>1</v>
      </c>
    </row>
    <row r="10909" spans="1:3" x14ac:dyDescent="0.25">
      <c r="A10909" s="1" t="s">
        <v>10965</v>
      </c>
      <c r="B10909" s="1">
        <v>50343506</v>
      </c>
      <c r="C10909" s="1">
        <v>1</v>
      </c>
    </row>
    <row r="10910" spans="1:3" x14ac:dyDescent="0.25">
      <c r="A10910" s="1" t="s">
        <v>10966</v>
      </c>
      <c r="B10910" s="1">
        <v>50343602</v>
      </c>
      <c r="C10910" s="1">
        <v>1</v>
      </c>
    </row>
    <row r="10911" spans="1:3" x14ac:dyDescent="0.25">
      <c r="A10911" s="1" t="s">
        <v>10967</v>
      </c>
      <c r="B10911" s="1">
        <v>50343601</v>
      </c>
      <c r="C10911" s="1">
        <v>1</v>
      </c>
    </row>
    <row r="10912" spans="1:3" x14ac:dyDescent="0.25">
      <c r="A10912" s="1" t="s">
        <v>10968</v>
      </c>
      <c r="B10912" s="1">
        <v>50343633</v>
      </c>
      <c r="C10912" s="1">
        <v>1</v>
      </c>
    </row>
    <row r="10913" spans="1:3" x14ac:dyDescent="0.25">
      <c r="A10913" s="1" t="s">
        <v>10969</v>
      </c>
      <c r="B10913" s="1">
        <v>50343665</v>
      </c>
      <c r="C10913" s="1">
        <v>1</v>
      </c>
    </row>
    <row r="10914" spans="1:3" x14ac:dyDescent="0.25">
      <c r="A10914" s="1" t="s">
        <v>10970</v>
      </c>
      <c r="B10914" s="1">
        <v>50343664</v>
      </c>
      <c r="C10914" s="1">
        <v>1</v>
      </c>
    </row>
    <row r="10915" spans="1:3" x14ac:dyDescent="0.25">
      <c r="A10915" s="1" t="s">
        <v>10971</v>
      </c>
      <c r="B10915" s="1">
        <v>50343701</v>
      </c>
      <c r="C10915" s="1">
        <v>1</v>
      </c>
    </row>
    <row r="10916" spans="1:3" x14ac:dyDescent="0.25">
      <c r="A10916" s="1" t="s">
        <v>10972</v>
      </c>
      <c r="B10916" s="1">
        <v>50343703</v>
      </c>
      <c r="C10916" s="1">
        <v>1</v>
      </c>
    </row>
    <row r="10917" spans="1:3" x14ac:dyDescent="0.25">
      <c r="A10917" s="1" t="s">
        <v>10973</v>
      </c>
      <c r="B10917" s="1">
        <v>50343702</v>
      </c>
      <c r="C10917" s="1">
        <v>1</v>
      </c>
    </row>
    <row r="10918" spans="1:3" x14ac:dyDescent="0.25">
      <c r="A10918" s="1" t="s">
        <v>10974</v>
      </c>
      <c r="B10918" s="1">
        <v>50343663</v>
      </c>
      <c r="C10918" s="1">
        <v>1</v>
      </c>
    </row>
    <row r="10919" spans="1:3" x14ac:dyDescent="0.25">
      <c r="A10919" s="1" t="s">
        <v>10975</v>
      </c>
      <c r="B10919" s="1">
        <v>50343659</v>
      </c>
      <c r="C10919" s="1">
        <v>1</v>
      </c>
    </row>
    <row r="10920" spans="1:3" x14ac:dyDescent="0.25">
      <c r="A10920" s="1" t="s">
        <v>10976</v>
      </c>
      <c r="B10920" s="1">
        <v>50343658</v>
      </c>
      <c r="C10920" s="1">
        <v>1</v>
      </c>
    </row>
    <row r="10921" spans="1:3" x14ac:dyDescent="0.25">
      <c r="A10921" s="1" t="s">
        <v>10977</v>
      </c>
      <c r="B10921" s="1">
        <v>50343660</v>
      </c>
      <c r="C10921" s="1">
        <v>1</v>
      </c>
    </row>
    <row r="10922" spans="1:3" x14ac:dyDescent="0.25">
      <c r="A10922" s="1" t="s">
        <v>10978</v>
      </c>
      <c r="B10922" s="1">
        <v>50343662</v>
      </c>
      <c r="C10922" s="1">
        <v>1</v>
      </c>
    </row>
    <row r="10923" spans="1:3" x14ac:dyDescent="0.25">
      <c r="A10923" s="1" t="s">
        <v>10979</v>
      </c>
      <c r="B10923" s="1">
        <v>50343661</v>
      </c>
      <c r="C10923" s="1">
        <v>1</v>
      </c>
    </row>
    <row r="10924" spans="1:3" x14ac:dyDescent="0.25">
      <c r="A10924" s="1" t="s">
        <v>10980</v>
      </c>
      <c r="B10924" s="1">
        <v>50343704</v>
      </c>
      <c r="C10924" s="1">
        <v>1</v>
      </c>
    </row>
    <row r="10925" spans="1:3" x14ac:dyDescent="0.25">
      <c r="A10925" s="1" t="s">
        <v>10981</v>
      </c>
      <c r="B10925" s="1">
        <v>50343903</v>
      </c>
      <c r="C10925" s="1">
        <v>1</v>
      </c>
    </row>
    <row r="10926" spans="1:3" x14ac:dyDescent="0.25">
      <c r="A10926" s="1" t="s">
        <v>10982</v>
      </c>
      <c r="B10926" s="1">
        <v>50343902</v>
      </c>
      <c r="C10926" s="1">
        <v>1</v>
      </c>
    </row>
    <row r="10927" spans="1:3" x14ac:dyDescent="0.25">
      <c r="A10927" s="1" t="s">
        <v>10983</v>
      </c>
      <c r="B10927" s="1">
        <v>50343904</v>
      </c>
      <c r="C10927" s="1">
        <v>1</v>
      </c>
    </row>
    <row r="10928" spans="1:3" x14ac:dyDescent="0.25">
      <c r="A10928" s="1" t="s">
        <v>10984</v>
      </c>
      <c r="B10928" s="1">
        <v>50343906</v>
      </c>
      <c r="C10928" s="1">
        <v>1</v>
      </c>
    </row>
    <row r="10929" spans="1:3" x14ac:dyDescent="0.25">
      <c r="A10929" s="1" t="s">
        <v>10985</v>
      </c>
      <c r="B10929" s="1">
        <v>50343905</v>
      </c>
      <c r="C10929" s="1">
        <v>1</v>
      </c>
    </row>
    <row r="10930" spans="1:3" x14ac:dyDescent="0.25">
      <c r="A10930" s="1" t="s">
        <v>10986</v>
      </c>
      <c r="B10930" s="1">
        <v>50343901</v>
      </c>
      <c r="C10930" s="1">
        <v>1</v>
      </c>
    </row>
    <row r="10931" spans="1:3" x14ac:dyDescent="0.25">
      <c r="A10931" s="1" t="s">
        <v>10987</v>
      </c>
      <c r="B10931" s="1">
        <v>50343802</v>
      </c>
      <c r="C10931" s="1">
        <v>1</v>
      </c>
    </row>
    <row r="10932" spans="1:3" x14ac:dyDescent="0.25">
      <c r="A10932" s="1" t="s">
        <v>10988</v>
      </c>
      <c r="B10932" s="1">
        <v>50343801</v>
      </c>
      <c r="C10932" s="1">
        <v>1</v>
      </c>
    </row>
    <row r="10933" spans="1:3" x14ac:dyDescent="0.25">
      <c r="A10933" s="1" t="s">
        <v>10989</v>
      </c>
      <c r="B10933" s="1">
        <v>50343803</v>
      </c>
      <c r="C10933" s="1">
        <v>1</v>
      </c>
    </row>
    <row r="10934" spans="1:3" x14ac:dyDescent="0.25">
      <c r="A10934" s="1" t="s">
        <v>10990</v>
      </c>
      <c r="B10934" s="1">
        <v>50343805</v>
      </c>
      <c r="C10934" s="1">
        <v>1</v>
      </c>
    </row>
    <row r="10935" spans="1:3" x14ac:dyDescent="0.25">
      <c r="A10935" s="1" t="s">
        <v>10991</v>
      </c>
      <c r="B10935" s="1">
        <v>50343804</v>
      </c>
      <c r="C10935" s="1">
        <v>1</v>
      </c>
    </row>
    <row r="10936" spans="1:3" x14ac:dyDescent="0.25">
      <c r="A10936" s="1" t="s">
        <v>10992</v>
      </c>
      <c r="B10936" s="1">
        <v>50343657</v>
      </c>
      <c r="C10936" s="1">
        <v>1</v>
      </c>
    </row>
    <row r="10937" spans="1:3" x14ac:dyDescent="0.25">
      <c r="A10937" s="1" t="s">
        <v>10993</v>
      </c>
      <c r="B10937" s="1">
        <v>50343641</v>
      </c>
      <c r="C10937" s="1">
        <v>1</v>
      </c>
    </row>
    <row r="10938" spans="1:3" x14ac:dyDescent="0.25">
      <c r="A10938" s="1" t="s">
        <v>10994</v>
      </c>
      <c r="B10938" s="1">
        <v>50343640</v>
      </c>
      <c r="C10938" s="1">
        <v>1</v>
      </c>
    </row>
    <row r="10939" spans="1:3" x14ac:dyDescent="0.25">
      <c r="A10939" s="1" t="s">
        <v>10995</v>
      </c>
      <c r="B10939" s="1">
        <v>50343642</v>
      </c>
      <c r="C10939" s="1">
        <v>1</v>
      </c>
    </row>
    <row r="10940" spans="1:3" x14ac:dyDescent="0.25">
      <c r="A10940" s="1" t="s">
        <v>10996</v>
      </c>
      <c r="B10940" s="1">
        <v>50343644</v>
      </c>
      <c r="C10940" s="1">
        <v>1</v>
      </c>
    </row>
    <row r="10941" spans="1:3" x14ac:dyDescent="0.25">
      <c r="A10941" s="1" t="s">
        <v>10997</v>
      </c>
      <c r="B10941" s="1">
        <v>50343643</v>
      </c>
      <c r="C10941" s="1">
        <v>1</v>
      </c>
    </row>
    <row r="10942" spans="1:3" x14ac:dyDescent="0.25">
      <c r="A10942" s="1" t="s">
        <v>10998</v>
      </c>
      <c r="B10942" s="1">
        <v>50343639</v>
      </c>
      <c r="C10942" s="1">
        <v>1</v>
      </c>
    </row>
    <row r="10943" spans="1:3" x14ac:dyDescent="0.25">
      <c r="A10943" s="1" t="s">
        <v>10999</v>
      </c>
      <c r="B10943" s="1">
        <v>50343635</v>
      </c>
      <c r="C10943" s="1">
        <v>1</v>
      </c>
    </row>
    <row r="10944" spans="1:3" x14ac:dyDescent="0.25">
      <c r="A10944" s="1" t="s">
        <v>11000</v>
      </c>
      <c r="B10944" s="1">
        <v>50343634</v>
      </c>
      <c r="C10944" s="1">
        <v>1</v>
      </c>
    </row>
    <row r="10945" spans="1:3" x14ac:dyDescent="0.25">
      <c r="A10945" s="1" t="s">
        <v>11001</v>
      </c>
      <c r="B10945" s="1">
        <v>50343636</v>
      </c>
      <c r="C10945" s="1">
        <v>1</v>
      </c>
    </row>
    <row r="10946" spans="1:3" x14ac:dyDescent="0.25">
      <c r="A10946" s="1" t="s">
        <v>11002</v>
      </c>
      <c r="B10946" s="1">
        <v>50343638</v>
      </c>
      <c r="C10946" s="1">
        <v>1</v>
      </c>
    </row>
    <row r="10947" spans="1:3" x14ac:dyDescent="0.25">
      <c r="A10947" s="1" t="s">
        <v>11003</v>
      </c>
      <c r="B10947" s="1">
        <v>50343637</v>
      </c>
      <c r="C10947" s="1">
        <v>1</v>
      </c>
    </row>
    <row r="10948" spans="1:3" x14ac:dyDescent="0.25">
      <c r="A10948" s="1" t="s">
        <v>11004</v>
      </c>
      <c r="B10948" s="1">
        <v>50343645</v>
      </c>
      <c r="C10948" s="1">
        <v>1</v>
      </c>
    </row>
    <row r="10949" spans="1:3" x14ac:dyDescent="0.25">
      <c r="A10949" s="1" t="s">
        <v>11005</v>
      </c>
      <c r="B10949" s="1">
        <v>50343653</v>
      </c>
      <c r="C10949" s="1">
        <v>1</v>
      </c>
    </row>
    <row r="10950" spans="1:3" x14ac:dyDescent="0.25">
      <c r="A10950" s="1" t="s">
        <v>11006</v>
      </c>
      <c r="B10950" s="1">
        <v>50343652</v>
      </c>
      <c r="C10950" s="1">
        <v>1</v>
      </c>
    </row>
    <row r="10951" spans="1:3" x14ac:dyDescent="0.25">
      <c r="A10951" s="1" t="s">
        <v>11007</v>
      </c>
      <c r="B10951" s="1">
        <v>50343654</v>
      </c>
      <c r="C10951" s="1">
        <v>1</v>
      </c>
    </row>
    <row r="10952" spans="1:3" x14ac:dyDescent="0.25">
      <c r="A10952" s="1" t="s">
        <v>11008</v>
      </c>
      <c r="B10952" s="1">
        <v>50343656</v>
      </c>
      <c r="C10952" s="1">
        <v>1</v>
      </c>
    </row>
    <row r="10953" spans="1:3" x14ac:dyDescent="0.25">
      <c r="A10953" s="1" t="s">
        <v>11009</v>
      </c>
      <c r="B10953" s="1">
        <v>50343655</v>
      </c>
      <c r="C10953" s="1">
        <v>1</v>
      </c>
    </row>
    <row r="10954" spans="1:3" x14ac:dyDescent="0.25">
      <c r="A10954" s="1" t="s">
        <v>11010</v>
      </c>
      <c r="B10954" s="1">
        <v>50343651</v>
      </c>
      <c r="C10954" s="1">
        <v>1</v>
      </c>
    </row>
    <row r="10955" spans="1:3" x14ac:dyDescent="0.25">
      <c r="A10955" s="1" t="s">
        <v>11011</v>
      </c>
      <c r="B10955" s="1">
        <v>50343647</v>
      </c>
      <c r="C10955" s="1">
        <v>1</v>
      </c>
    </row>
    <row r="10956" spans="1:3" x14ac:dyDescent="0.25">
      <c r="A10956" s="1" t="s">
        <v>11012</v>
      </c>
      <c r="B10956" s="1">
        <v>50343646</v>
      </c>
      <c r="C10956" s="1">
        <v>1</v>
      </c>
    </row>
    <row r="10957" spans="1:3" x14ac:dyDescent="0.25">
      <c r="A10957" s="1" t="s">
        <v>11013</v>
      </c>
      <c r="B10957" s="1">
        <v>50343648</v>
      </c>
      <c r="C10957" s="1">
        <v>1</v>
      </c>
    </row>
    <row r="10958" spans="1:3" x14ac:dyDescent="0.25">
      <c r="A10958" s="1" t="s">
        <v>11014</v>
      </c>
      <c r="B10958" s="1">
        <v>50343650</v>
      </c>
      <c r="C10958" s="1">
        <v>1</v>
      </c>
    </row>
    <row r="10959" spans="1:3" x14ac:dyDescent="0.25">
      <c r="A10959" s="1" t="s">
        <v>11015</v>
      </c>
      <c r="B10959" s="1">
        <v>50343649</v>
      </c>
      <c r="C10959" s="1">
        <v>1</v>
      </c>
    </row>
    <row r="10960" spans="1:3" x14ac:dyDescent="0.25">
      <c r="A10960" s="1" t="s">
        <v>11016</v>
      </c>
      <c r="B10960" s="1">
        <v>50325347</v>
      </c>
      <c r="C10960" s="1">
        <v>1</v>
      </c>
    </row>
    <row r="10961" spans="1:3" x14ac:dyDescent="0.25">
      <c r="A10961" s="1" t="s">
        <v>11017</v>
      </c>
      <c r="B10961" s="1">
        <v>50325346</v>
      </c>
      <c r="C10961" s="1">
        <v>1</v>
      </c>
    </row>
    <row r="10962" spans="1:3" x14ac:dyDescent="0.25">
      <c r="A10962" s="1" t="s">
        <v>11018</v>
      </c>
      <c r="B10962" s="1">
        <v>50325348</v>
      </c>
      <c r="C10962" s="1">
        <v>1</v>
      </c>
    </row>
    <row r="10963" spans="1:3" x14ac:dyDescent="0.25">
      <c r="A10963" s="1" t="s">
        <v>11019</v>
      </c>
      <c r="B10963" s="1">
        <v>50325350</v>
      </c>
      <c r="C10963" s="1">
        <v>1</v>
      </c>
    </row>
    <row r="10964" spans="1:3" x14ac:dyDescent="0.25">
      <c r="A10964" s="1" t="s">
        <v>11020</v>
      </c>
      <c r="B10964" s="1">
        <v>50325349</v>
      </c>
      <c r="C10964" s="1">
        <v>1</v>
      </c>
    </row>
    <row r="10965" spans="1:3" x14ac:dyDescent="0.25">
      <c r="A10965" s="1" t="s">
        <v>11021</v>
      </c>
      <c r="B10965" s="1">
        <v>50325345</v>
      </c>
      <c r="C10965" s="1">
        <v>1</v>
      </c>
    </row>
    <row r="10966" spans="1:3" x14ac:dyDescent="0.25">
      <c r="A10966" s="1" t="s">
        <v>11022</v>
      </c>
      <c r="B10966" s="1">
        <v>50325341</v>
      </c>
      <c r="C10966" s="1">
        <v>1</v>
      </c>
    </row>
    <row r="10967" spans="1:3" x14ac:dyDescent="0.25">
      <c r="A10967" s="1" t="s">
        <v>11023</v>
      </c>
      <c r="B10967" s="1">
        <v>50325340</v>
      </c>
      <c r="C10967" s="1">
        <v>1</v>
      </c>
    </row>
    <row r="10968" spans="1:3" x14ac:dyDescent="0.25">
      <c r="A10968" s="1" t="s">
        <v>11024</v>
      </c>
      <c r="B10968" s="1">
        <v>50325342</v>
      </c>
      <c r="C10968" s="1">
        <v>1</v>
      </c>
    </row>
    <row r="10969" spans="1:3" x14ac:dyDescent="0.25">
      <c r="A10969" s="1" t="s">
        <v>11025</v>
      </c>
      <c r="B10969" s="1">
        <v>50325344</v>
      </c>
      <c r="C10969" s="1">
        <v>1</v>
      </c>
    </row>
    <row r="10970" spans="1:3" x14ac:dyDescent="0.25">
      <c r="A10970" s="1" t="s">
        <v>11026</v>
      </c>
      <c r="B10970" s="1">
        <v>50325343</v>
      </c>
      <c r="C10970" s="1">
        <v>1</v>
      </c>
    </row>
    <row r="10971" spans="1:3" x14ac:dyDescent="0.25">
      <c r="A10971" s="1" t="s">
        <v>11027</v>
      </c>
      <c r="B10971" s="1">
        <v>50325351</v>
      </c>
      <c r="C10971" s="1">
        <v>1</v>
      </c>
    </row>
    <row r="10972" spans="1:3" x14ac:dyDescent="0.25">
      <c r="A10972" s="1" t="s">
        <v>11028</v>
      </c>
      <c r="B10972" s="1">
        <v>50325359</v>
      </c>
      <c r="C10972" s="1">
        <v>1</v>
      </c>
    </row>
    <row r="10973" spans="1:3" x14ac:dyDescent="0.25">
      <c r="A10973" s="1" t="s">
        <v>11029</v>
      </c>
      <c r="B10973" s="1">
        <v>50325358</v>
      </c>
      <c r="C10973" s="1">
        <v>1</v>
      </c>
    </row>
    <row r="10974" spans="1:3" x14ac:dyDescent="0.25">
      <c r="A10974" s="1" t="s">
        <v>11030</v>
      </c>
      <c r="B10974" s="1">
        <v>50325360</v>
      </c>
      <c r="C10974" s="1">
        <v>1</v>
      </c>
    </row>
    <row r="10975" spans="1:3" x14ac:dyDescent="0.25">
      <c r="A10975" s="1" t="s">
        <v>11031</v>
      </c>
      <c r="B10975" s="1">
        <v>50325362</v>
      </c>
      <c r="C10975" s="1">
        <v>1</v>
      </c>
    </row>
    <row r="10976" spans="1:3" x14ac:dyDescent="0.25">
      <c r="A10976" s="1" t="s">
        <v>11032</v>
      </c>
      <c r="B10976" s="1">
        <v>50325361</v>
      </c>
      <c r="C10976" s="1">
        <v>1</v>
      </c>
    </row>
    <row r="10977" spans="1:3" x14ac:dyDescent="0.25">
      <c r="A10977" s="1" t="s">
        <v>11033</v>
      </c>
      <c r="B10977" s="1">
        <v>50325357</v>
      </c>
      <c r="C10977" s="1">
        <v>1</v>
      </c>
    </row>
    <row r="10978" spans="1:3" x14ac:dyDescent="0.25">
      <c r="A10978" s="1" t="s">
        <v>11034</v>
      </c>
      <c r="B10978" s="1">
        <v>50325353</v>
      </c>
      <c r="C10978" s="1">
        <v>1</v>
      </c>
    </row>
    <row r="10979" spans="1:3" x14ac:dyDescent="0.25">
      <c r="A10979" s="1" t="s">
        <v>11035</v>
      </c>
      <c r="B10979" s="1">
        <v>50325352</v>
      </c>
      <c r="C10979" s="1">
        <v>1</v>
      </c>
    </row>
    <row r="10980" spans="1:3" x14ac:dyDescent="0.25">
      <c r="A10980" s="1" t="s">
        <v>11036</v>
      </c>
      <c r="B10980" s="1">
        <v>50325354</v>
      </c>
      <c r="C10980" s="1">
        <v>1</v>
      </c>
    </row>
    <row r="10981" spans="1:3" x14ac:dyDescent="0.25">
      <c r="A10981" s="1" t="s">
        <v>11037</v>
      </c>
      <c r="B10981" s="1">
        <v>50325356</v>
      </c>
      <c r="C10981" s="1">
        <v>1</v>
      </c>
    </row>
    <row r="10982" spans="1:3" x14ac:dyDescent="0.25">
      <c r="A10982" s="1" t="s">
        <v>11038</v>
      </c>
      <c r="B10982" s="1">
        <v>50325355</v>
      </c>
      <c r="C10982" s="1">
        <v>1</v>
      </c>
    </row>
    <row r="10983" spans="1:3" x14ac:dyDescent="0.25">
      <c r="A10983" s="1" t="s">
        <v>11039</v>
      </c>
      <c r="B10983" s="1">
        <v>50325339</v>
      </c>
      <c r="C10983" s="1">
        <v>1</v>
      </c>
    </row>
    <row r="10984" spans="1:3" x14ac:dyDescent="0.25">
      <c r="A10984" s="1" t="s">
        <v>11040</v>
      </c>
      <c r="B10984" s="1">
        <v>50325323</v>
      </c>
      <c r="C10984" s="1">
        <v>1</v>
      </c>
    </row>
    <row r="10985" spans="1:3" x14ac:dyDescent="0.25">
      <c r="A10985" s="1" t="s">
        <v>11041</v>
      </c>
      <c r="B10985" s="1">
        <v>50325322</v>
      </c>
      <c r="C10985" s="1">
        <v>1</v>
      </c>
    </row>
    <row r="10986" spans="1:3" x14ac:dyDescent="0.25">
      <c r="A10986" s="1" t="s">
        <v>11042</v>
      </c>
      <c r="B10986" s="1">
        <v>50325324</v>
      </c>
      <c r="C10986" s="1">
        <v>1</v>
      </c>
    </row>
    <row r="10987" spans="1:3" x14ac:dyDescent="0.25">
      <c r="A10987" s="1" t="s">
        <v>11043</v>
      </c>
      <c r="B10987" s="1">
        <v>50325326</v>
      </c>
      <c r="C10987" s="1">
        <v>1</v>
      </c>
    </row>
    <row r="10988" spans="1:3" x14ac:dyDescent="0.25">
      <c r="A10988" s="1" t="s">
        <v>11044</v>
      </c>
      <c r="B10988" s="1">
        <v>50325325</v>
      </c>
      <c r="C10988" s="1">
        <v>1</v>
      </c>
    </row>
    <row r="10989" spans="1:3" x14ac:dyDescent="0.25">
      <c r="A10989" s="1" t="s">
        <v>11045</v>
      </c>
      <c r="B10989" s="1">
        <v>50325321</v>
      </c>
      <c r="C10989" s="1">
        <v>1</v>
      </c>
    </row>
    <row r="10990" spans="1:3" x14ac:dyDescent="0.25">
      <c r="A10990" s="1" t="s">
        <v>11046</v>
      </c>
      <c r="B10990" s="1">
        <v>50325317</v>
      </c>
      <c r="C10990" s="1">
        <v>1</v>
      </c>
    </row>
    <row r="10991" spans="1:3" x14ac:dyDescent="0.25">
      <c r="A10991" s="1" t="s">
        <v>11047</v>
      </c>
      <c r="B10991" s="1">
        <v>50325316</v>
      </c>
      <c r="C10991" s="1">
        <v>1</v>
      </c>
    </row>
    <row r="10992" spans="1:3" x14ac:dyDescent="0.25">
      <c r="A10992" s="1" t="s">
        <v>11048</v>
      </c>
      <c r="B10992" s="1">
        <v>50325318</v>
      </c>
      <c r="C10992" s="1">
        <v>1</v>
      </c>
    </row>
    <row r="10993" spans="1:3" x14ac:dyDescent="0.25">
      <c r="A10993" s="1" t="s">
        <v>11049</v>
      </c>
      <c r="B10993" s="1">
        <v>50325320</v>
      </c>
      <c r="C10993" s="1">
        <v>1</v>
      </c>
    </row>
    <row r="10994" spans="1:3" x14ac:dyDescent="0.25">
      <c r="A10994" s="1" t="s">
        <v>11041</v>
      </c>
      <c r="B10994" s="1">
        <v>50325319</v>
      </c>
      <c r="C10994" s="1">
        <v>1</v>
      </c>
    </row>
    <row r="10995" spans="1:3" x14ac:dyDescent="0.25">
      <c r="A10995" s="1" t="s">
        <v>11050</v>
      </c>
      <c r="B10995" s="1">
        <v>50325327</v>
      </c>
      <c r="C10995" s="1">
        <v>1</v>
      </c>
    </row>
    <row r="10996" spans="1:3" x14ac:dyDescent="0.25">
      <c r="A10996" s="1" t="s">
        <v>11051</v>
      </c>
      <c r="B10996" s="1">
        <v>50325335</v>
      </c>
      <c r="C10996" s="1">
        <v>1</v>
      </c>
    </row>
    <row r="10997" spans="1:3" x14ac:dyDescent="0.25">
      <c r="A10997" s="1" t="s">
        <v>11052</v>
      </c>
      <c r="B10997" s="1">
        <v>50325334</v>
      </c>
      <c r="C10997" s="1">
        <v>1</v>
      </c>
    </row>
    <row r="10998" spans="1:3" x14ac:dyDescent="0.25">
      <c r="A10998" s="1" t="s">
        <v>11053</v>
      </c>
      <c r="B10998" s="1">
        <v>50325336</v>
      </c>
      <c r="C10998" s="1">
        <v>1</v>
      </c>
    </row>
    <row r="10999" spans="1:3" x14ac:dyDescent="0.25">
      <c r="A10999" s="1" t="s">
        <v>11054</v>
      </c>
      <c r="B10999" s="1">
        <v>50325338</v>
      </c>
      <c r="C10999" s="1">
        <v>1</v>
      </c>
    </row>
    <row r="11000" spans="1:3" x14ac:dyDescent="0.25">
      <c r="A11000" s="1" t="s">
        <v>11055</v>
      </c>
      <c r="B11000" s="1">
        <v>50325337</v>
      </c>
      <c r="C11000" s="1">
        <v>1</v>
      </c>
    </row>
    <row r="11001" spans="1:3" x14ac:dyDescent="0.25">
      <c r="A11001" s="1" t="s">
        <v>11056</v>
      </c>
      <c r="B11001" s="1">
        <v>50325333</v>
      </c>
      <c r="C11001" s="1">
        <v>1</v>
      </c>
    </row>
    <row r="11002" spans="1:3" x14ac:dyDescent="0.25">
      <c r="A11002" s="1" t="s">
        <v>11057</v>
      </c>
      <c r="B11002" s="1">
        <v>50325329</v>
      </c>
      <c r="C11002" s="1">
        <v>1</v>
      </c>
    </row>
    <row r="11003" spans="1:3" x14ac:dyDescent="0.25">
      <c r="A11003" s="1" t="s">
        <v>11058</v>
      </c>
      <c r="B11003" s="1">
        <v>50325328</v>
      </c>
      <c r="C11003" s="1">
        <v>1</v>
      </c>
    </row>
    <row r="11004" spans="1:3" x14ac:dyDescent="0.25">
      <c r="A11004" s="1" t="s">
        <v>11059</v>
      </c>
      <c r="B11004" s="1">
        <v>50325330</v>
      </c>
      <c r="C11004" s="1">
        <v>1</v>
      </c>
    </row>
    <row r="11005" spans="1:3" x14ac:dyDescent="0.25">
      <c r="A11005" s="1" t="s">
        <v>11060</v>
      </c>
      <c r="B11005" s="1">
        <v>50325332</v>
      </c>
      <c r="C11005" s="1">
        <v>1</v>
      </c>
    </row>
    <row r="11006" spans="1:3" x14ac:dyDescent="0.25">
      <c r="A11006" s="1" t="s">
        <v>11061</v>
      </c>
      <c r="B11006" s="1">
        <v>50325331</v>
      </c>
      <c r="C11006" s="1">
        <v>1</v>
      </c>
    </row>
    <row r="11007" spans="1:3" x14ac:dyDescent="0.25">
      <c r="A11007" s="1" t="s">
        <v>11062</v>
      </c>
      <c r="B11007" s="1">
        <v>50325363</v>
      </c>
      <c r="C11007" s="1">
        <v>1</v>
      </c>
    </row>
    <row r="11008" spans="1:3" x14ac:dyDescent="0.25">
      <c r="A11008" s="1" t="s">
        <v>11063</v>
      </c>
      <c r="B11008" s="1">
        <v>50325424</v>
      </c>
      <c r="C11008" s="1">
        <v>1</v>
      </c>
    </row>
    <row r="11009" spans="1:3" x14ac:dyDescent="0.25">
      <c r="A11009" s="1" t="s">
        <v>11064</v>
      </c>
      <c r="B11009" s="1">
        <v>50325423</v>
      </c>
      <c r="C11009" s="1">
        <v>1</v>
      </c>
    </row>
    <row r="11010" spans="1:3" x14ac:dyDescent="0.25">
      <c r="A11010" s="1" t="s">
        <v>11065</v>
      </c>
      <c r="B11010" s="1">
        <v>50325425</v>
      </c>
      <c r="C11010" s="1">
        <v>1</v>
      </c>
    </row>
    <row r="11011" spans="1:3" x14ac:dyDescent="0.25">
      <c r="A11011" s="1" t="s">
        <v>11066</v>
      </c>
      <c r="B11011" s="1">
        <v>50325427</v>
      </c>
      <c r="C11011" s="1">
        <v>1</v>
      </c>
    </row>
    <row r="11012" spans="1:3" x14ac:dyDescent="0.25">
      <c r="A11012" s="1" t="s">
        <v>11067</v>
      </c>
      <c r="B11012" s="1">
        <v>50325426</v>
      </c>
      <c r="C11012" s="1">
        <v>1</v>
      </c>
    </row>
    <row r="11013" spans="1:3" x14ac:dyDescent="0.25">
      <c r="A11013" s="1" t="s">
        <v>11068</v>
      </c>
      <c r="B11013" s="1">
        <v>50325422</v>
      </c>
      <c r="C11013" s="1">
        <v>1</v>
      </c>
    </row>
    <row r="11014" spans="1:3" x14ac:dyDescent="0.25">
      <c r="A11014" s="1" t="s">
        <v>11069</v>
      </c>
      <c r="B11014" s="1">
        <v>50325418</v>
      </c>
      <c r="C11014" s="1">
        <v>1</v>
      </c>
    </row>
    <row r="11015" spans="1:3" x14ac:dyDescent="0.25">
      <c r="A11015" s="1" t="s">
        <v>11070</v>
      </c>
      <c r="B11015" s="1">
        <v>50325417</v>
      </c>
      <c r="C11015" s="1">
        <v>1</v>
      </c>
    </row>
    <row r="11016" spans="1:3" x14ac:dyDescent="0.25">
      <c r="A11016" s="1" t="s">
        <v>11071</v>
      </c>
      <c r="B11016" s="1">
        <v>50325419</v>
      </c>
      <c r="C11016" s="1">
        <v>1</v>
      </c>
    </row>
    <row r="11017" spans="1:3" x14ac:dyDescent="0.25">
      <c r="A11017" s="1" t="s">
        <v>11072</v>
      </c>
      <c r="B11017" s="1">
        <v>50325421</v>
      </c>
      <c r="C11017" s="1">
        <v>1</v>
      </c>
    </row>
    <row r="11018" spans="1:3" x14ac:dyDescent="0.25">
      <c r="A11018" s="1" t="s">
        <v>11073</v>
      </c>
      <c r="B11018" s="1">
        <v>50325420</v>
      </c>
      <c r="C11018" s="1">
        <v>1</v>
      </c>
    </row>
    <row r="11019" spans="1:3" x14ac:dyDescent="0.25">
      <c r="A11019" s="1" t="s">
        <v>11074</v>
      </c>
      <c r="B11019" s="1">
        <v>50325428</v>
      </c>
      <c r="C11019" s="1">
        <v>1</v>
      </c>
    </row>
    <row r="11020" spans="1:3" x14ac:dyDescent="0.25">
      <c r="A11020" s="1" t="s">
        <v>11075</v>
      </c>
      <c r="B11020" s="1">
        <v>50325436</v>
      </c>
      <c r="C11020" s="1">
        <v>1</v>
      </c>
    </row>
    <row r="11021" spans="1:3" x14ac:dyDescent="0.25">
      <c r="A11021" s="1" t="s">
        <v>11076</v>
      </c>
      <c r="B11021" s="1">
        <v>50325435</v>
      </c>
      <c r="C11021" s="1">
        <v>1</v>
      </c>
    </row>
    <row r="11022" spans="1:3" x14ac:dyDescent="0.25">
      <c r="A11022" s="1" t="s">
        <v>11077</v>
      </c>
      <c r="B11022" s="1">
        <v>50325437</v>
      </c>
      <c r="C11022" s="1">
        <v>1</v>
      </c>
    </row>
    <row r="11023" spans="1:3" x14ac:dyDescent="0.25">
      <c r="A11023" s="1" t="s">
        <v>11078</v>
      </c>
      <c r="B11023" s="1">
        <v>50325439</v>
      </c>
      <c r="C11023" s="1">
        <v>1</v>
      </c>
    </row>
    <row r="11024" spans="1:3" x14ac:dyDescent="0.25">
      <c r="A11024" s="1" t="s">
        <v>11079</v>
      </c>
      <c r="B11024" s="1">
        <v>50325438</v>
      </c>
      <c r="C11024" s="1">
        <v>1</v>
      </c>
    </row>
    <row r="11025" spans="1:3" x14ac:dyDescent="0.25">
      <c r="A11025" s="1" t="s">
        <v>11080</v>
      </c>
      <c r="B11025" s="1">
        <v>50325434</v>
      </c>
      <c r="C11025" s="1">
        <v>1</v>
      </c>
    </row>
    <row r="11026" spans="1:3" x14ac:dyDescent="0.25">
      <c r="A11026" s="1" t="s">
        <v>11081</v>
      </c>
      <c r="B11026" s="1">
        <v>50325430</v>
      </c>
      <c r="C11026" s="1">
        <v>1</v>
      </c>
    </row>
    <row r="11027" spans="1:3" x14ac:dyDescent="0.25">
      <c r="A11027" s="1" t="s">
        <v>11082</v>
      </c>
      <c r="B11027" s="1">
        <v>50325429</v>
      </c>
      <c r="C11027" s="1">
        <v>1</v>
      </c>
    </row>
    <row r="11028" spans="1:3" x14ac:dyDescent="0.25">
      <c r="A11028" s="1" t="s">
        <v>11083</v>
      </c>
      <c r="B11028" s="1">
        <v>50325431</v>
      </c>
      <c r="C11028" s="1">
        <v>1</v>
      </c>
    </row>
    <row r="11029" spans="1:3" x14ac:dyDescent="0.25">
      <c r="A11029" s="1" t="s">
        <v>11084</v>
      </c>
      <c r="B11029" s="1">
        <v>50325433</v>
      </c>
      <c r="C11029" s="1">
        <v>1</v>
      </c>
    </row>
    <row r="11030" spans="1:3" x14ac:dyDescent="0.25">
      <c r="A11030" s="1" t="s">
        <v>11085</v>
      </c>
      <c r="B11030" s="1">
        <v>50325432</v>
      </c>
      <c r="C11030" s="1">
        <v>1</v>
      </c>
    </row>
    <row r="11031" spans="1:3" x14ac:dyDescent="0.25">
      <c r="A11031" s="1" t="s">
        <v>11086</v>
      </c>
      <c r="B11031" s="1">
        <v>50325416</v>
      </c>
      <c r="C11031" s="1">
        <v>1</v>
      </c>
    </row>
    <row r="11032" spans="1:3" x14ac:dyDescent="0.25">
      <c r="A11032" s="1" t="s">
        <v>11087</v>
      </c>
      <c r="B11032" s="1">
        <v>50325371</v>
      </c>
      <c r="C11032" s="1">
        <v>1</v>
      </c>
    </row>
    <row r="11033" spans="1:3" x14ac:dyDescent="0.25">
      <c r="A11033" s="1" t="s">
        <v>11088</v>
      </c>
      <c r="B11033" s="1">
        <v>50325370</v>
      </c>
      <c r="C11033" s="1">
        <v>1</v>
      </c>
    </row>
    <row r="11034" spans="1:3" x14ac:dyDescent="0.25">
      <c r="A11034" s="1" t="s">
        <v>11089</v>
      </c>
      <c r="B11034" s="1">
        <v>50325401</v>
      </c>
      <c r="C11034" s="1">
        <v>1</v>
      </c>
    </row>
    <row r="11035" spans="1:3" x14ac:dyDescent="0.25">
      <c r="A11035" s="1" t="s">
        <v>11090</v>
      </c>
      <c r="B11035" s="1">
        <v>50325403</v>
      </c>
      <c r="C11035" s="1">
        <v>1</v>
      </c>
    </row>
    <row r="11036" spans="1:3" x14ac:dyDescent="0.25">
      <c r="A11036" s="1" t="s">
        <v>11091</v>
      </c>
      <c r="B11036" s="1">
        <v>50325402</v>
      </c>
      <c r="C11036" s="1">
        <v>1</v>
      </c>
    </row>
    <row r="11037" spans="1:3" x14ac:dyDescent="0.25">
      <c r="A11037" s="1" t="s">
        <v>11092</v>
      </c>
      <c r="B11037" s="1">
        <v>50325369</v>
      </c>
      <c r="C11037" s="1">
        <v>1</v>
      </c>
    </row>
    <row r="11038" spans="1:3" x14ac:dyDescent="0.25">
      <c r="A11038" s="1" t="s">
        <v>11093</v>
      </c>
      <c r="B11038" s="1">
        <v>50325365</v>
      </c>
      <c r="C11038" s="1">
        <v>1</v>
      </c>
    </row>
    <row r="11039" spans="1:3" x14ac:dyDescent="0.25">
      <c r="A11039" s="1" t="s">
        <v>11094</v>
      </c>
      <c r="B11039" s="1">
        <v>50325364</v>
      </c>
      <c r="C11039" s="1">
        <v>1</v>
      </c>
    </row>
    <row r="11040" spans="1:3" x14ac:dyDescent="0.25">
      <c r="A11040" s="1" t="s">
        <v>11095</v>
      </c>
      <c r="B11040" s="1">
        <v>50325366</v>
      </c>
      <c r="C11040" s="1">
        <v>1</v>
      </c>
    </row>
    <row r="11041" spans="1:3" x14ac:dyDescent="0.25">
      <c r="A11041" s="1" t="s">
        <v>11096</v>
      </c>
      <c r="B11041" s="1">
        <v>50325368</v>
      </c>
      <c r="C11041" s="1">
        <v>1</v>
      </c>
    </row>
    <row r="11042" spans="1:3" x14ac:dyDescent="0.25">
      <c r="A11042" s="1" t="s">
        <v>11097</v>
      </c>
      <c r="B11042" s="1">
        <v>50325367</v>
      </c>
      <c r="C11042" s="1">
        <v>1</v>
      </c>
    </row>
    <row r="11043" spans="1:3" x14ac:dyDescent="0.25">
      <c r="A11043" s="1" t="s">
        <v>11098</v>
      </c>
      <c r="B11043" s="1">
        <v>50325404</v>
      </c>
      <c r="C11043" s="1">
        <v>1</v>
      </c>
    </row>
    <row r="11044" spans="1:3" x14ac:dyDescent="0.25">
      <c r="A11044" s="1" t="s">
        <v>11099</v>
      </c>
      <c r="B11044" s="1">
        <v>50325412</v>
      </c>
      <c r="C11044" s="1">
        <v>1</v>
      </c>
    </row>
    <row r="11045" spans="1:3" x14ac:dyDescent="0.25">
      <c r="A11045" s="1" t="s">
        <v>11100</v>
      </c>
      <c r="B11045" s="1">
        <v>50325411</v>
      </c>
      <c r="C11045" s="1">
        <v>1</v>
      </c>
    </row>
    <row r="11046" spans="1:3" x14ac:dyDescent="0.25">
      <c r="A11046" s="1" t="s">
        <v>11101</v>
      </c>
      <c r="B11046" s="1">
        <v>50325413</v>
      </c>
      <c r="C11046" s="1">
        <v>1</v>
      </c>
    </row>
    <row r="11047" spans="1:3" x14ac:dyDescent="0.25">
      <c r="A11047" s="1" t="s">
        <v>11102</v>
      </c>
      <c r="B11047" s="1">
        <v>50325415</v>
      </c>
      <c r="C11047" s="1">
        <v>1</v>
      </c>
    </row>
    <row r="11048" spans="1:3" x14ac:dyDescent="0.25">
      <c r="A11048" s="1" t="s">
        <v>11103</v>
      </c>
      <c r="B11048" s="1">
        <v>50325414</v>
      </c>
      <c r="C11048" s="1">
        <v>1</v>
      </c>
    </row>
    <row r="11049" spans="1:3" x14ac:dyDescent="0.25">
      <c r="A11049" s="1" t="s">
        <v>11104</v>
      </c>
      <c r="B11049" s="1">
        <v>50325410</v>
      </c>
      <c r="C11049" s="1">
        <v>1</v>
      </c>
    </row>
    <row r="11050" spans="1:3" x14ac:dyDescent="0.25">
      <c r="A11050" s="1" t="s">
        <v>11105</v>
      </c>
      <c r="B11050" s="1">
        <v>50325406</v>
      </c>
      <c r="C11050" s="1">
        <v>1</v>
      </c>
    </row>
    <row r="11051" spans="1:3" x14ac:dyDescent="0.25">
      <c r="A11051" s="1" t="s">
        <v>11106</v>
      </c>
      <c r="B11051" s="1">
        <v>50325405</v>
      </c>
      <c r="C11051" s="1">
        <v>1</v>
      </c>
    </row>
    <row r="11052" spans="1:3" x14ac:dyDescent="0.25">
      <c r="A11052" s="1" t="s">
        <v>11107</v>
      </c>
      <c r="B11052" s="1">
        <v>50325407</v>
      </c>
      <c r="C11052" s="1">
        <v>1</v>
      </c>
    </row>
    <row r="11053" spans="1:3" x14ac:dyDescent="0.25">
      <c r="A11053" s="1" t="s">
        <v>11108</v>
      </c>
      <c r="B11053" s="1">
        <v>50325409</v>
      </c>
      <c r="C11053" s="1">
        <v>1</v>
      </c>
    </row>
    <row r="11054" spans="1:3" x14ac:dyDescent="0.25">
      <c r="A11054" s="1" t="s">
        <v>11109</v>
      </c>
      <c r="B11054" s="1">
        <v>50325408</v>
      </c>
      <c r="C11054" s="1">
        <v>1</v>
      </c>
    </row>
    <row r="11055" spans="1:3" x14ac:dyDescent="0.25">
      <c r="A11055" s="1" t="s">
        <v>11110</v>
      </c>
      <c r="B11055" s="1">
        <v>50325315</v>
      </c>
      <c r="C11055" s="1">
        <v>1</v>
      </c>
    </row>
    <row r="11056" spans="1:3" x14ac:dyDescent="0.25">
      <c r="A11056" s="1" t="s">
        <v>11111</v>
      </c>
      <c r="B11056" s="1">
        <v>50325011</v>
      </c>
      <c r="C11056" s="1">
        <v>1</v>
      </c>
    </row>
    <row r="11057" spans="1:3" x14ac:dyDescent="0.25">
      <c r="A11057" s="1" t="s">
        <v>11112</v>
      </c>
      <c r="B11057" s="1">
        <v>50325010</v>
      </c>
      <c r="C11057" s="1">
        <v>1</v>
      </c>
    </row>
    <row r="11058" spans="1:3" x14ac:dyDescent="0.25">
      <c r="A11058" s="1" t="s">
        <v>11113</v>
      </c>
      <c r="B11058" s="1">
        <v>50325012</v>
      </c>
      <c r="C11058" s="1">
        <v>1</v>
      </c>
    </row>
    <row r="11059" spans="1:3" x14ac:dyDescent="0.25">
      <c r="A11059" s="1" t="s">
        <v>11114</v>
      </c>
      <c r="B11059" s="1">
        <v>50325014</v>
      </c>
      <c r="C11059" s="1">
        <v>1</v>
      </c>
    </row>
    <row r="11060" spans="1:3" x14ac:dyDescent="0.25">
      <c r="A11060" s="1" t="s">
        <v>11115</v>
      </c>
      <c r="B11060" s="1">
        <v>50325013</v>
      </c>
      <c r="C11060" s="1">
        <v>1</v>
      </c>
    </row>
    <row r="11061" spans="1:3" x14ac:dyDescent="0.25">
      <c r="A11061" s="1" t="s">
        <v>11116</v>
      </c>
      <c r="B11061" s="1">
        <v>50325009</v>
      </c>
      <c r="C11061" s="1">
        <v>1</v>
      </c>
    </row>
    <row r="11062" spans="1:3" x14ac:dyDescent="0.25">
      <c r="A11062" s="1" t="s">
        <v>11117</v>
      </c>
      <c r="B11062" s="1">
        <v>50325005</v>
      </c>
      <c r="C11062" s="1">
        <v>1</v>
      </c>
    </row>
    <row r="11063" spans="1:3" x14ac:dyDescent="0.25">
      <c r="A11063" s="1" t="s">
        <v>11118</v>
      </c>
      <c r="B11063" s="1">
        <v>50325004</v>
      </c>
      <c r="C11063" s="1">
        <v>1</v>
      </c>
    </row>
    <row r="11064" spans="1:3" x14ac:dyDescent="0.25">
      <c r="A11064" s="1" t="s">
        <v>11119</v>
      </c>
      <c r="B11064" s="1">
        <v>50325006</v>
      </c>
      <c r="C11064" s="1">
        <v>1</v>
      </c>
    </row>
    <row r="11065" spans="1:3" x14ac:dyDescent="0.25">
      <c r="A11065" s="1" t="s">
        <v>11120</v>
      </c>
      <c r="B11065" s="1">
        <v>50325008</v>
      </c>
      <c r="C11065" s="1">
        <v>1</v>
      </c>
    </row>
    <row r="11066" spans="1:3" x14ac:dyDescent="0.25">
      <c r="A11066" s="1" t="s">
        <v>11121</v>
      </c>
      <c r="B11066" s="1">
        <v>50325007</v>
      </c>
      <c r="C11066" s="1">
        <v>1</v>
      </c>
    </row>
    <row r="11067" spans="1:3" x14ac:dyDescent="0.25">
      <c r="A11067" s="1" t="s">
        <v>11122</v>
      </c>
      <c r="B11067" s="1">
        <v>50325015</v>
      </c>
      <c r="C11067" s="1">
        <v>1</v>
      </c>
    </row>
    <row r="11068" spans="1:3" x14ac:dyDescent="0.25">
      <c r="A11068" s="1" t="s">
        <v>11123</v>
      </c>
      <c r="B11068" s="1">
        <v>50325023</v>
      </c>
      <c r="C11068" s="1">
        <v>1</v>
      </c>
    </row>
    <row r="11069" spans="1:3" x14ac:dyDescent="0.25">
      <c r="A11069" s="1" t="s">
        <v>11124</v>
      </c>
      <c r="B11069" s="1">
        <v>50325022</v>
      </c>
      <c r="C11069" s="1">
        <v>1</v>
      </c>
    </row>
    <row r="11070" spans="1:3" x14ac:dyDescent="0.25">
      <c r="A11070" s="1" t="s">
        <v>11125</v>
      </c>
      <c r="B11070" s="1">
        <v>50325024</v>
      </c>
      <c r="C11070" s="1">
        <v>1</v>
      </c>
    </row>
    <row r="11071" spans="1:3" x14ac:dyDescent="0.25">
      <c r="A11071" s="1" t="s">
        <v>11126</v>
      </c>
      <c r="B11071" s="1">
        <v>50325026</v>
      </c>
      <c r="C11071" s="1">
        <v>1</v>
      </c>
    </row>
    <row r="11072" spans="1:3" x14ac:dyDescent="0.25">
      <c r="A11072" s="1" t="s">
        <v>11127</v>
      </c>
      <c r="B11072" s="1">
        <v>50325025</v>
      </c>
      <c r="C11072" s="1">
        <v>1</v>
      </c>
    </row>
    <row r="11073" spans="1:3" x14ac:dyDescent="0.25">
      <c r="A11073" s="1" t="s">
        <v>11128</v>
      </c>
      <c r="B11073" s="1">
        <v>50325021</v>
      </c>
      <c r="C11073" s="1">
        <v>1</v>
      </c>
    </row>
    <row r="11074" spans="1:3" x14ac:dyDescent="0.25">
      <c r="A11074" s="1" t="s">
        <v>11129</v>
      </c>
      <c r="B11074" s="1">
        <v>50325017</v>
      </c>
      <c r="C11074" s="1">
        <v>1</v>
      </c>
    </row>
    <row r="11075" spans="1:3" x14ac:dyDescent="0.25">
      <c r="A11075" s="1" t="s">
        <v>11130</v>
      </c>
      <c r="B11075" s="1">
        <v>50325016</v>
      </c>
      <c r="C11075" s="1">
        <v>1</v>
      </c>
    </row>
    <row r="11076" spans="1:3" x14ac:dyDescent="0.25">
      <c r="A11076" s="1" t="s">
        <v>11131</v>
      </c>
      <c r="B11076" s="1">
        <v>50325018</v>
      </c>
      <c r="C11076" s="1">
        <v>1</v>
      </c>
    </row>
    <row r="11077" spans="1:3" x14ac:dyDescent="0.25">
      <c r="A11077" s="1" t="s">
        <v>11132</v>
      </c>
      <c r="B11077" s="1">
        <v>50325020</v>
      </c>
      <c r="C11077" s="1">
        <v>1</v>
      </c>
    </row>
    <row r="11078" spans="1:3" x14ac:dyDescent="0.25">
      <c r="A11078" s="1" t="s">
        <v>11133</v>
      </c>
      <c r="B11078" s="1">
        <v>50325019</v>
      </c>
      <c r="C11078" s="1">
        <v>1</v>
      </c>
    </row>
    <row r="11079" spans="1:3" x14ac:dyDescent="0.25">
      <c r="A11079" s="1" t="s">
        <v>11134</v>
      </c>
      <c r="B11079" s="1">
        <v>50325003</v>
      </c>
      <c r="C11079" s="1">
        <v>1</v>
      </c>
    </row>
    <row r="11080" spans="1:3" x14ac:dyDescent="0.25">
      <c r="A11080" s="1" t="s">
        <v>11135</v>
      </c>
      <c r="B11080" s="1">
        <v>50324944</v>
      </c>
      <c r="C11080" s="1">
        <v>1</v>
      </c>
    </row>
    <row r="11081" spans="1:3" x14ac:dyDescent="0.25">
      <c r="A11081" s="1" t="s">
        <v>11136</v>
      </c>
      <c r="B11081" s="1">
        <v>50324943</v>
      </c>
      <c r="C11081" s="1">
        <v>1</v>
      </c>
    </row>
    <row r="11082" spans="1:3" x14ac:dyDescent="0.25">
      <c r="A11082" s="1" t="s">
        <v>11137</v>
      </c>
      <c r="B11082" s="1">
        <v>50324945</v>
      </c>
      <c r="C11082" s="1">
        <v>1</v>
      </c>
    </row>
    <row r="11083" spans="1:3" x14ac:dyDescent="0.25">
      <c r="A11083" s="1" t="s">
        <v>11138</v>
      </c>
      <c r="B11083" s="1">
        <v>50324947</v>
      </c>
      <c r="C11083" s="1">
        <v>1</v>
      </c>
    </row>
    <row r="11084" spans="1:3" x14ac:dyDescent="0.25">
      <c r="A11084" s="1" t="s">
        <v>11139</v>
      </c>
      <c r="B11084" s="1">
        <v>50324946</v>
      </c>
      <c r="C11084" s="1">
        <v>1</v>
      </c>
    </row>
    <row r="11085" spans="1:3" x14ac:dyDescent="0.25">
      <c r="A11085" s="1" t="s">
        <v>11140</v>
      </c>
      <c r="B11085" s="1">
        <v>50324942</v>
      </c>
      <c r="C11085" s="1">
        <v>1</v>
      </c>
    </row>
    <row r="11086" spans="1:3" x14ac:dyDescent="0.25">
      <c r="A11086" s="1" t="s">
        <v>11141</v>
      </c>
      <c r="B11086" s="1">
        <v>50324938</v>
      </c>
      <c r="C11086" s="1">
        <v>1</v>
      </c>
    </row>
    <row r="11087" spans="1:3" x14ac:dyDescent="0.25">
      <c r="A11087" s="1" t="s">
        <v>11142</v>
      </c>
      <c r="B11087" s="1">
        <v>50324937</v>
      </c>
      <c r="C11087" s="1">
        <v>1</v>
      </c>
    </row>
    <row r="11088" spans="1:3" x14ac:dyDescent="0.25">
      <c r="A11088" s="1" t="s">
        <v>11143</v>
      </c>
      <c r="B11088" s="1">
        <v>50324939</v>
      </c>
      <c r="C11088" s="1">
        <v>1</v>
      </c>
    </row>
    <row r="11089" spans="1:3" x14ac:dyDescent="0.25">
      <c r="A11089" s="1" t="s">
        <v>11144</v>
      </c>
      <c r="B11089" s="1">
        <v>50324941</v>
      </c>
      <c r="C11089" s="1">
        <v>1</v>
      </c>
    </row>
    <row r="11090" spans="1:3" x14ac:dyDescent="0.25">
      <c r="A11090" s="1" t="s">
        <v>11145</v>
      </c>
      <c r="B11090" s="1">
        <v>50324940</v>
      </c>
      <c r="C11090" s="1">
        <v>1</v>
      </c>
    </row>
    <row r="11091" spans="1:3" x14ac:dyDescent="0.25">
      <c r="A11091" s="1" t="s">
        <v>11146</v>
      </c>
      <c r="B11091" s="1">
        <v>50324948</v>
      </c>
      <c r="C11091" s="1">
        <v>1</v>
      </c>
    </row>
    <row r="11092" spans="1:3" x14ac:dyDescent="0.25">
      <c r="A11092" s="1" t="s">
        <v>11147</v>
      </c>
      <c r="B11092" s="1">
        <v>50324956</v>
      </c>
      <c r="C11092" s="1">
        <v>1</v>
      </c>
    </row>
    <row r="11093" spans="1:3" x14ac:dyDescent="0.25">
      <c r="A11093" s="1" t="s">
        <v>11148</v>
      </c>
      <c r="B11093" s="1">
        <v>50324955</v>
      </c>
      <c r="C11093" s="1">
        <v>1</v>
      </c>
    </row>
    <row r="11094" spans="1:3" x14ac:dyDescent="0.25">
      <c r="A11094" s="1" t="s">
        <v>11149</v>
      </c>
      <c r="B11094" s="1">
        <v>50324957</v>
      </c>
      <c r="C11094" s="1">
        <v>1</v>
      </c>
    </row>
    <row r="11095" spans="1:3" x14ac:dyDescent="0.25">
      <c r="A11095" s="1" t="s">
        <v>11150</v>
      </c>
      <c r="B11095" s="1">
        <v>50325002</v>
      </c>
      <c r="C11095" s="1">
        <v>1</v>
      </c>
    </row>
    <row r="11096" spans="1:3" x14ac:dyDescent="0.25">
      <c r="A11096" s="1" t="s">
        <v>11151</v>
      </c>
      <c r="B11096" s="1">
        <v>50325001</v>
      </c>
      <c r="C11096" s="1">
        <v>1</v>
      </c>
    </row>
    <row r="11097" spans="1:3" x14ac:dyDescent="0.25">
      <c r="A11097" s="1" t="s">
        <v>11152</v>
      </c>
      <c r="B11097" s="1">
        <v>50324954</v>
      </c>
      <c r="C11097" s="1">
        <v>1</v>
      </c>
    </row>
    <row r="11098" spans="1:3" x14ac:dyDescent="0.25">
      <c r="A11098" s="1" t="s">
        <v>11153</v>
      </c>
      <c r="B11098" s="1">
        <v>50324950</v>
      </c>
      <c r="C11098" s="1">
        <v>1</v>
      </c>
    </row>
    <row r="11099" spans="1:3" x14ac:dyDescent="0.25">
      <c r="A11099" s="1" t="s">
        <v>11154</v>
      </c>
      <c r="B11099" s="1">
        <v>50324949</v>
      </c>
      <c r="C11099" s="1">
        <v>1</v>
      </c>
    </row>
    <row r="11100" spans="1:3" x14ac:dyDescent="0.25">
      <c r="A11100" s="1" t="s">
        <v>11155</v>
      </c>
      <c r="B11100" s="1">
        <v>50324951</v>
      </c>
      <c r="C11100" s="1">
        <v>1</v>
      </c>
    </row>
    <row r="11101" spans="1:3" x14ac:dyDescent="0.25">
      <c r="A11101" s="1" t="s">
        <v>11156</v>
      </c>
      <c r="B11101" s="1">
        <v>50324953</v>
      </c>
      <c r="C11101" s="1">
        <v>1</v>
      </c>
    </row>
    <row r="11102" spans="1:3" x14ac:dyDescent="0.25">
      <c r="A11102" s="1" t="s">
        <v>11157</v>
      </c>
      <c r="B11102" s="1">
        <v>50324952</v>
      </c>
      <c r="C11102" s="1">
        <v>1</v>
      </c>
    </row>
    <row r="11103" spans="1:3" x14ac:dyDescent="0.25">
      <c r="A11103" s="1" t="s">
        <v>11158</v>
      </c>
      <c r="B11103" s="1">
        <v>50325027</v>
      </c>
      <c r="C11103" s="1">
        <v>1</v>
      </c>
    </row>
    <row r="11104" spans="1:3" x14ac:dyDescent="0.25">
      <c r="A11104" s="1" t="s">
        <v>11159</v>
      </c>
      <c r="B11104" s="1">
        <v>50325209</v>
      </c>
      <c r="C11104" s="1">
        <v>1</v>
      </c>
    </row>
    <row r="11105" spans="1:3" x14ac:dyDescent="0.25">
      <c r="A11105" s="1" t="s">
        <v>11160</v>
      </c>
      <c r="B11105" s="1">
        <v>50325208</v>
      </c>
      <c r="C11105" s="1">
        <v>1</v>
      </c>
    </row>
    <row r="11106" spans="1:3" x14ac:dyDescent="0.25">
      <c r="A11106" s="1" t="s">
        <v>11161</v>
      </c>
      <c r="B11106" s="1">
        <v>50325210</v>
      </c>
      <c r="C11106" s="1">
        <v>1</v>
      </c>
    </row>
    <row r="11107" spans="1:3" x14ac:dyDescent="0.25">
      <c r="A11107" s="1" t="s">
        <v>11162</v>
      </c>
      <c r="B11107" s="1">
        <v>50325302</v>
      </c>
      <c r="C11107" s="1">
        <v>1</v>
      </c>
    </row>
    <row r="11108" spans="1:3" x14ac:dyDescent="0.25">
      <c r="A11108" s="1" t="s">
        <v>11163</v>
      </c>
      <c r="B11108" s="1">
        <v>50325301</v>
      </c>
      <c r="C11108" s="1">
        <v>1</v>
      </c>
    </row>
    <row r="11109" spans="1:3" x14ac:dyDescent="0.25">
      <c r="A11109" s="1" t="s">
        <v>11164</v>
      </c>
      <c r="B11109" s="1">
        <v>50325207</v>
      </c>
      <c r="C11109" s="1">
        <v>1</v>
      </c>
    </row>
    <row r="11110" spans="1:3" x14ac:dyDescent="0.25">
      <c r="A11110" s="1" t="s">
        <v>11165</v>
      </c>
      <c r="B11110" s="1">
        <v>50325203</v>
      </c>
      <c r="C11110" s="1">
        <v>1</v>
      </c>
    </row>
    <row r="11111" spans="1:3" x14ac:dyDescent="0.25">
      <c r="A11111" s="1" t="s">
        <v>11166</v>
      </c>
      <c r="B11111" s="1">
        <v>50325202</v>
      </c>
      <c r="C11111" s="1">
        <v>1</v>
      </c>
    </row>
    <row r="11112" spans="1:3" x14ac:dyDescent="0.25">
      <c r="A11112" s="1" t="s">
        <v>11167</v>
      </c>
      <c r="B11112" s="1">
        <v>50325204</v>
      </c>
      <c r="C11112" s="1">
        <v>1</v>
      </c>
    </row>
    <row r="11113" spans="1:3" x14ac:dyDescent="0.25">
      <c r="A11113" s="1" t="s">
        <v>11168</v>
      </c>
      <c r="B11113" s="1">
        <v>50325206</v>
      </c>
      <c r="C11113" s="1">
        <v>1</v>
      </c>
    </row>
    <row r="11114" spans="1:3" x14ac:dyDescent="0.25">
      <c r="A11114" s="1" t="s">
        <v>11169</v>
      </c>
      <c r="B11114" s="1">
        <v>50325205</v>
      </c>
      <c r="C11114" s="1">
        <v>1</v>
      </c>
    </row>
    <row r="11115" spans="1:3" x14ac:dyDescent="0.25">
      <c r="A11115" s="1" t="s">
        <v>11170</v>
      </c>
      <c r="B11115" s="1">
        <v>50325303</v>
      </c>
      <c r="C11115" s="1">
        <v>1</v>
      </c>
    </row>
    <row r="11116" spans="1:3" x14ac:dyDescent="0.25">
      <c r="A11116" s="1" t="s">
        <v>11171</v>
      </c>
      <c r="B11116" s="1">
        <v>50325311</v>
      </c>
      <c r="C11116" s="1">
        <v>1</v>
      </c>
    </row>
    <row r="11117" spans="1:3" x14ac:dyDescent="0.25">
      <c r="A11117" s="1" t="s">
        <v>11172</v>
      </c>
      <c r="B11117" s="1">
        <v>50325310</v>
      </c>
      <c r="C11117" s="1">
        <v>1</v>
      </c>
    </row>
    <row r="11118" spans="1:3" x14ac:dyDescent="0.25">
      <c r="A11118" s="1" t="s">
        <v>11173</v>
      </c>
      <c r="B11118" s="1">
        <v>50325312</v>
      </c>
      <c r="C11118" s="1">
        <v>1</v>
      </c>
    </row>
    <row r="11119" spans="1:3" x14ac:dyDescent="0.25">
      <c r="A11119" s="1" t="s">
        <v>11174</v>
      </c>
      <c r="B11119" s="1">
        <v>50325314</v>
      </c>
      <c r="C11119" s="1">
        <v>1</v>
      </c>
    </row>
    <row r="11120" spans="1:3" x14ac:dyDescent="0.25">
      <c r="A11120" s="1" t="s">
        <v>11175</v>
      </c>
      <c r="B11120" s="1">
        <v>50325313</v>
      </c>
      <c r="C11120" s="1">
        <v>1</v>
      </c>
    </row>
    <row r="11121" spans="1:3" x14ac:dyDescent="0.25">
      <c r="A11121" s="1" t="s">
        <v>11176</v>
      </c>
      <c r="B11121" s="1">
        <v>50325309</v>
      </c>
      <c r="C11121" s="1">
        <v>1</v>
      </c>
    </row>
    <row r="11122" spans="1:3" x14ac:dyDescent="0.25">
      <c r="A11122" s="1" t="s">
        <v>11177</v>
      </c>
      <c r="B11122" s="1">
        <v>50325305</v>
      </c>
      <c r="C11122" s="1">
        <v>1</v>
      </c>
    </row>
    <row r="11123" spans="1:3" x14ac:dyDescent="0.25">
      <c r="A11123" s="1" t="s">
        <v>11178</v>
      </c>
      <c r="B11123" s="1">
        <v>50325304</v>
      </c>
      <c r="C11123" s="1">
        <v>1</v>
      </c>
    </row>
    <row r="11124" spans="1:3" x14ac:dyDescent="0.25">
      <c r="A11124" s="1" t="s">
        <v>11179</v>
      </c>
      <c r="B11124" s="1">
        <v>50325306</v>
      </c>
      <c r="C11124" s="1">
        <v>1</v>
      </c>
    </row>
    <row r="11125" spans="1:3" x14ac:dyDescent="0.25">
      <c r="A11125" s="1" t="s">
        <v>11180</v>
      </c>
      <c r="B11125" s="1">
        <v>50325308</v>
      </c>
      <c r="C11125" s="1">
        <v>1</v>
      </c>
    </row>
    <row r="11126" spans="1:3" x14ac:dyDescent="0.25">
      <c r="A11126" s="1" t="s">
        <v>11181</v>
      </c>
      <c r="B11126" s="1">
        <v>50325307</v>
      </c>
      <c r="C11126" s="1">
        <v>1</v>
      </c>
    </row>
    <row r="11127" spans="1:3" x14ac:dyDescent="0.25">
      <c r="A11127" s="1" t="s">
        <v>11182</v>
      </c>
      <c r="B11127" s="1">
        <v>50325201</v>
      </c>
      <c r="C11127" s="1">
        <v>1</v>
      </c>
    </row>
    <row r="11128" spans="1:3" x14ac:dyDescent="0.25">
      <c r="A11128" s="1" t="s">
        <v>11183</v>
      </c>
      <c r="B11128" s="1">
        <v>50325035</v>
      </c>
      <c r="C11128" s="1">
        <v>1</v>
      </c>
    </row>
    <row r="11129" spans="1:3" x14ac:dyDescent="0.25">
      <c r="A11129" s="1" t="s">
        <v>11184</v>
      </c>
      <c r="B11129" s="1">
        <v>50325034</v>
      </c>
      <c r="C11129" s="1">
        <v>1</v>
      </c>
    </row>
    <row r="11130" spans="1:3" x14ac:dyDescent="0.25">
      <c r="A11130" s="1" t="s">
        <v>11185</v>
      </c>
      <c r="B11130" s="1">
        <v>50325036</v>
      </c>
      <c r="C11130" s="1">
        <v>1</v>
      </c>
    </row>
    <row r="11131" spans="1:3" x14ac:dyDescent="0.25">
      <c r="A11131" s="1" t="s">
        <v>11186</v>
      </c>
      <c r="B11131" s="1">
        <v>50325038</v>
      </c>
      <c r="C11131" s="1">
        <v>1</v>
      </c>
    </row>
    <row r="11132" spans="1:3" x14ac:dyDescent="0.25">
      <c r="A11132" s="1" t="s">
        <v>11187</v>
      </c>
      <c r="B11132" s="1">
        <v>50325037</v>
      </c>
      <c r="C11132" s="1">
        <v>1</v>
      </c>
    </row>
    <row r="11133" spans="1:3" x14ac:dyDescent="0.25">
      <c r="A11133" s="1" t="s">
        <v>11188</v>
      </c>
      <c r="B11133" s="1">
        <v>50325033</v>
      </c>
      <c r="C11133" s="1">
        <v>1</v>
      </c>
    </row>
    <row r="11134" spans="1:3" x14ac:dyDescent="0.25">
      <c r="A11134" s="1" t="s">
        <v>11189</v>
      </c>
      <c r="B11134" s="1">
        <v>50325029</v>
      </c>
      <c r="C11134" s="1">
        <v>1</v>
      </c>
    </row>
    <row r="11135" spans="1:3" x14ac:dyDescent="0.25">
      <c r="A11135" s="1" t="s">
        <v>11190</v>
      </c>
      <c r="B11135" s="1">
        <v>50325028</v>
      </c>
      <c r="C11135" s="1">
        <v>1</v>
      </c>
    </row>
    <row r="11136" spans="1:3" x14ac:dyDescent="0.25">
      <c r="A11136" s="1" t="s">
        <v>11191</v>
      </c>
      <c r="B11136" s="1">
        <v>50325030</v>
      </c>
      <c r="C11136" s="1">
        <v>1</v>
      </c>
    </row>
    <row r="11137" spans="1:3" x14ac:dyDescent="0.25">
      <c r="A11137" s="1" t="s">
        <v>11192</v>
      </c>
      <c r="B11137" s="1">
        <v>50325032</v>
      </c>
      <c r="C11137" s="1">
        <v>1</v>
      </c>
    </row>
    <row r="11138" spans="1:3" x14ac:dyDescent="0.25">
      <c r="A11138" s="1" t="s">
        <v>11193</v>
      </c>
      <c r="B11138" s="1">
        <v>50325031</v>
      </c>
      <c r="C11138" s="1">
        <v>1</v>
      </c>
    </row>
    <row r="11139" spans="1:3" x14ac:dyDescent="0.25">
      <c r="A11139" s="1" t="s">
        <v>11194</v>
      </c>
      <c r="B11139" s="1">
        <v>50325039</v>
      </c>
      <c r="C11139" s="1">
        <v>1</v>
      </c>
    </row>
    <row r="11140" spans="1:3" x14ac:dyDescent="0.25">
      <c r="A11140" s="1" t="s">
        <v>11195</v>
      </c>
      <c r="B11140" s="1">
        <v>50325103</v>
      </c>
      <c r="C11140" s="1">
        <v>1</v>
      </c>
    </row>
    <row r="11141" spans="1:3" x14ac:dyDescent="0.25">
      <c r="A11141" s="1" t="s">
        <v>11196</v>
      </c>
      <c r="B11141" s="1">
        <v>50325102</v>
      </c>
      <c r="C11141" s="1">
        <v>1</v>
      </c>
    </row>
    <row r="11142" spans="1:3" x14ac:dyDescent="0.25">
      <c r="A11142" s="1" t="s">
        <v>11197</v>
      </c>
      <c r="B11142" s="1">
        <v>50325104</v>
      </c>
      <c r="C11142" s="1">
        <v>1</v>
      </c>
    </row>
    <row r="11143" spans="1:3" x14ac:dyDescent="0.25">
      <c r="A11143" s="1" t="s">
        <v>11198</v>
      </c>
      <c r="B11143" s="1">
        <v>50325106</v>
      </c>
      <c r="C11143" s="1">
        <v>1</v>
      </c>
    </row>
    <row r="11144" spans="1:3" x14ac:dyDescent="0.25">
      <c r="A11144" s="1" t="s">
        <v>11199</v>
      </c>
      <c r="B11144" s="1">
        <v>50325105</v>
      </c>
      <c r="C11144" s="1">
        <v>1</v>
      </c>
    </row>
    <row r="11145" spans="1:3" x14ac:dyDescent="0.25">
      <c r="A11145" s="1" t="s">
        <v>11200</v>
      </c>
      <c r="B11145" s="1">
        <v>50325101</v>
      </c>
      <c r="C11145" s="1">
        <v>1</v>
      </c>
    </row>
    <row r="11146" spans="1:3" x14ac:dyDescent="0.25">
      <c r="A11146" s="1" t="s">
        <v>11201</v>
      </c>
      <c r="B11146" s="1">
        <v>50325041</v>
      </c>
      <c r="C11146" s="1">
        <v>1</v>
      </c>
    </row>
    <row r="11147" spans="1:3" x14ac:dyDescent="0.25">
      <c r="A11147" s="1" t="s">
        <v>11202</v>
      </c>
      <c r="B11147" s="1">
        <v>50325040</v>
      </c>
      <c r="C11147" s="1">
        <v>1</v>
      </c>
    </row>
    <row r="11148" spans="1:3" x14ac:dyDescent="0.25">
      <c r="A11148" s="1" t="s">
        <v>11203</v>
      </c>
      <c r="B11148" s="1">
        <v>50325042</v>
      </c>
      <c r="C11148" s="1">
        <v>1</v>
      </c>
    </row>
    <row r="11149" spans="1:3" x14ac:dyDescent="0.25">
      <c r="A11149" s="1" t="s">
        <v>11204</v>
      </c>
      <c r="B11149" s="1">
        <v>50325044</v>
      </c>
      <c r="C11149" s="1">
        <v>1</v>
      </c>
    </row>
    <row r="11150" spans="1:3" x14ac:dyDescent="0.25">
      <c r="A11150" s="1" t="s">
        <v>11205</v>
      </c>
      <c r="B11150" s="1">
        <v>50325043</v>
      </c>
      <c r="C11150" s="1">
        <v>1</v>
      </c>
    </row>
    <row r="11151" spans="1:3" x14ac:dyDescent="0.25">
      <c r="A11151" s="1" t="s">
        <v>11206</v>
      </c>
      <c r="B11151" s="1">
        <v>50325862</v>
      </c>
      <c r="C11151" s="1">
        <v>1</v>
      </c>
    </row>
    <row r="11152" spans="1:3" x14ac:dyDescent="0.25">
      <c r="A11152" s="1" t="s">
        <v>11207</v>
      </c>
      <c r="B11152" s="1">
        <v>50325861</v>
      </c>
      <c r="C11152" s="1">
        <v>1</v>
      </c>
    </row>
    <row r="11153" spans="1:3" x14ac:dyDescent="0.25">
      <c r="A11153" s="1" t="s">
        <v>11208</v>
      </c>
      <c r="B11153" s="1">
        <v>50325863</v>
      </c>
      <c r="C11153" s="1">
        <v>1</v>
      </c>
    </row>
    <row r="11154" spans="1:3" x14ac:dyDescent="0.25">
      <c r="A11154" s="1" t="s">
        <v>11209</v>
      </c>
      <c r="B11154" s="1">
        <v>50325865</v>
      </c>
      <c r="C11154" s="1">
        <v>1</v>
      </c>
    </row>
    <row r="11155" spans="1:3" x14ac:dyDescent="0.25">
      <c r="A11155" s="1" t="s">
        <v>11210</v>
      </c>
      <c r="B11155" s="1">
        <v>50325864</v>
      </c>
      <c r="C11155" s="1">
        <v>1</v>
      </c>
    </row>
    <row r="11156" spans="1:3" x14ac:dyDescent="0.25">
      <c r="A11156" s="1" t="s">
        <v>11211</v>
      </c>
      <c r="B11156" s="1">
        <v>50325860</v>
      </c>
      <c r="C11156" s="1">
        <v>1</v>
      </c>
    </row>
    <row r="11157" spans="1:3" x14ac:dyDescent="0.25">
      <c r="A11157" s="1" t="s">
        <v>11212</v>
      </c>
      <c r="B11157" s="1">
        <v>50325856</v>
      </c>
      <c r="C11157" s="1">
        <v>1</v>
      </c>
    </row>
    <row r="11158" spans="1:3" x14ac:dyDescent="0.25">
      <c r="A11158" s="1" t="s">
        <v>11213</v>
      </c>
      <c r="B11158" s="1">
        <v>50325855</v>
      </c>
      <c r="C11158" s="1">
        <v>1</v>
      </c>
    </row>
    <row r="11159" spans="1:3" x14ac:dyDescent="0.25">
      <c r="A11159" s="1" t="s">
        <v>11214</v>
      </c>
      <c r="B11159" s="1">
        <v>50325857</v>
      </c>
      <c r="C11159" s="1">
        <v>1</v>
      </c>
    </row>
    <row r="11160" spans="1:3" x14ac:dyDescent="0.25">
      <c r="A11160" s="1" t="s">
        <v>11215</v>
      </c>
      <c r="B11160" s="1">
        <v>50325859</v>
      </c>
      <c r="C11160" s="1">
        <v>1</v>
      </c>
    </row>
    <row r="11161" spans="1:3" x14ac:dyDescent="0.25">
      <c r="A11161" s="1" t="s">
        <v>11216</v>
      </c>
      <c r="B11161" s="1">
        <v>50325858</v>
      </c>
      <c r="C11161" s="1">
        <v>1</v>
      </c>
    </row>
    <row r="11162" spans="1:3" x14ac:dyDescent="0.25">
      <c r="A11162" s="1" t="s">
        <v>11217</v>
      </c>
      <c r="B11162" s="1">
        <v>50325866</v>
      </c>
      <c r="C11162" s="1">
        <v>1</v>
      </c>
    </row>
    <row r="11163" spans="1:3" x14ac:dyDescent="0.25">
      <c r="A11163" s="1" t="s">
        <v>11218</v>
      </c>
      <c r="B11163" s="1">
        <v>50325874</v>
      </c>
      <c r="C11163" s="1">
        <v>1</v>
      </c>
    </row>
    <row r="11164" spans="1:3" x14ac:dyDescent="0.25">
      <c r="A11164" s="1" t="s">
        <v>11219</v>
      </c>
      <c r="B11164" s="1">
        <v>50325873</v>
      </c>
      <c r="C11164" s="1">
        <v>1</v>
      </c>
    </row>
    <row r="11165" spans="1:3" x14ac:dyDescent="0.25">
      <c r="A11165" s="1" t="s">
        <v>11220</v>
      </c>
      <c r="B11165" s="1">
        <v>50325875</v>
      </c>
      <c r="C11165" s="1">
        <v>1</v>
      </c>
    </row>
    <row r="11166" spans="1:3" x14ac:dyDescent="0.25">
      <c r="A11166" s="1" t="s">
        <v>11221</v>
      </c>
      <c r="B11166" s="1">
        <v>50325877</v>
      </c>
      <c r="C11166" s="1">
        <v>1</v>
      </c>
    </row>
    <row r="11167" spans="1:3" x14ac:dyDescent="0.25">
      <c r="A11167" s="1" t="s">
        <v>11222</v>
      </c>
      <c r="B11167" s="1">
        <v>50325876</v>
      </c>
      <c r="C11167" s="1">
        <v>1</v>
      </c>
    </row>
    <row r="11168" spans="1:3" x14ac:dyDescent="0.25">
      <c r="A11168" s="1" t="s">
        <v>11223</v>
      </c>
      <c r="B11168" s="1">
        <v>50325872</v>
      </c>
      <c r="C11168" s="1">
        <v>1</v>
      </c>
    </row>
    <row r="11169" spans="1:3" x14ac:dyDescent="0.25">
      <c r="A11169" s="1" t="s">
        <v>11224</v>
      </c>
      <c r="B11169" s="1">
        <v>50325868</v>
      </c>
      <c r="C11169" s="1">
        <v>1</v>
      </c>
    </row>
    <row r="11170" spans="1:3" x14ac:dyDescent="0.25">
      <c r="A11170" s="1" t="s">
        <v>11225</v>
      </c>
      <c r="B11170" s="1">
        <v>50325867</v>
      </c>
      <c r="C11170" s="1">
        <v>1</v>
      </c>
    </row>
    <row r="11171" spans="1:3" x14ac:dyDescent="0.25">
      <c r="A11171" s="1" t="s">
        <v>11226</v>
      </c>
      <c r="B11171" s="1">
        <v>50325869</v>
      </c>
      <c r="C11171" s="1">
        <v>1</v>
      </c>
    </row>
    <row r="11172" spans="1:3" x14ac:dyDescent="0.25">
      <c r="A11172" s="1" t="s">
        <v>11227</v>
      </c>
      <c r="B11172" s="1">
        <v>50325871</v>
      </c>
      <c r="C11172" s="1">
        <v>1</v>
      </c>
    </row>
    <row r="11173" spans="1:3" x14ac:dyDescent="0.25">
      <c r="A11173" s="1" t="s">
        <v>11228</v>
      </c>
      <c r="B11173" s="1">
        <v>50325870</v>
      </c>
      <c r="C11173" s="1">
        <v>1</v>
      </c>
    </row>
    <row r="11174" spans="1:3" x14ac:dyDescent="0.25">
      <c r="A11174" s="1" t="s">
        <v>11229</v>
      </c>
      <c r="B11174" s="1">
        <v>50325854</v>
      </c>
      <c r="C11174" s="1">
        <v>1</v>
      </c>
    </row>
    <row r="11175" spans="1:3" x14ac:dyDescent="0.25">
      <c r="A11175" s="1" t="s">
        <v>11230</v>
      </c>
      <c r="B11175" s="1">
        <v>50325838</v>
      </c>
      <c r="C11175" s="1">
        <v>1</v>
      </c>
    </row>
    <row r="11176" spans="1:3" x14ac:dyDescent="0.25">
      <c r="A11176" s="1" t="s">
        <v>11231</v>
      </c>
      <c r="B11176" s="1">
        <v>50325837</v>
      </c>
      <c r="C11176" s="1">
        <v>1</v>
      </c>
    </row>
    <row r="11177" spans="1:3" x14ac:dyDescent="0.25">
      <c r="A11177" s="1" t="s">
        <v>11232</v>
      </c>
      <c r="B11177" s="1">
        <v>50325839</v>
      </c>
      <c r="C11177" s="1">
        <v>1</v>
      </c>
    </row>
    <row r="11178" spans="1:3" x14ac:dyDescent="0.25">
      <c r="A11178" s="1" t="s">
        <v>11233</v>
      </c>
      <c r="B11178" s="1">
        <v>50325841</v>
      </c>
      <c r="C11178" s="1">
        <v>1</v>
      </c>
    </row>
    <row r="11179" spans="1:3" x14ac:dyDescent="0.25">
      <c r="A11179" s="1" t="s">
        <v>11234</v>
      </c>
      <c r="B11179" s="1">
        <v>50325840</v>
      </c>
      <c r="C11179" s="1">
        <v>1</v>
      </c>
    </row>
    <row r="11180" spans="1:3" x14ac:dyDescent="0.25">
      <c r="A11180" s="1" t="s">
        <v>11235</v>
      </c>
      <c r="B11180" s="1">
        <v>50325836</v>
      </c>
      <c r="C11180" s="1">
        <v>1</v>
      </c>
    </row>
    <row r="11181" spans="1:3" x14ac:dyDescent="0.25">
      <c r="A11181" s="1" t="s">
        <v>11236</v>
      </c>
      <c r="B11181" s="1">
        <v>50325832</v>
      </c>
      <c r="C11181" s="1">
        <v>1</v>
      </c>
    </row>
    <row r="11182" spans="1:3" x14ac:dyDescent="0.25">
      <c r="A11182" s="1" t="s">
        <v>11237</v>
      </c>
      <c r="B11182" s="1">
        <v>50325831</v>
      </c>
      <c r="C11182" s="1">
        <v>1</v>
      </c>
    </row>
    <row r="11183" spans="1:3" x14ac:dyDescent="0.25">
      <c r="A11183" s="1" t="s">
        <v>11238</v>
      </c>
      <c r="B11183" s="1">
        <v>50325833</v>
      </c>
      <c r="C11183" s="1">
        <v>1</v>
      </c>
    </row>
    <row r="11184" spans="1:3" x14ac:dyDescent="0.25">
      <c r="A11184" s="1" t="s">
        <v>11239</v>
      </c>
      <c r="B11184" s="1">
        <v>50325835</v>
      </c>
      <c r="C11184" s="1">
        <v>1</v>
      </c>
    </row>
    <row r="11185" spans="1:3" x14ac:dyDescent="0.25">
      <c r="A11185" s="1" t="s">
        <v>11240</v>
      </c>
      <c r="B11185" s="1">
        <v>50325834</v>
      </c>
      <c r="C11185" s="1">
        <v>1</v>
      </c>
    </row>
    <row r="11186" spans="1:3" x14ac:dyDescent="0.25">
      <c r="A11186" s="1" t="s">
        <v>11241</v>
      </c>
      <c r="B11186" s="1">
        <v>50325842</v>
      </c>
      <c r="C11186" s="1">
        <v>1</v>
      </c>
    </row>
    <row r="11187" spans="1:3" x14ac:dyDescent="0.25">
      <c r="A11187" s="1" t="s">
        <v>11242</v>
      </c>
      <c r="B11187" s="1">
        <v>50325850</v>
      </c>
      <c r="C11187" s="1">
        <v>1</v>
      </c>
    </row>
    <row r="11188" spans="1:3" x14ac:dyDescent="0.25">
      <c r="A11188" s="1" t="s">
        <v>11243</v>
      </c>
      <c r="B11188" s="1">
        <v>50325849</v>
      </c>
      <c r="C11188" s="1">
        <v>1</v>
      </c>
    </row>
    <row r="11189" spans="1:3" x14ac:dyDescent="0.25">
      <c r="A11189" s="1" t="s">
        <v>11244</v>
      </c>
      <c r="B11189" s="1">
        <v>50325851</v>
      </c>
      <c r="C11189" s="1">
        <v>1</v>
      </c>
    </row>
    <row r="11190" spans="1:3" x14ac:dyDescent="0.25">
      <c r="A11190" s="1" t="s">
        <v>11245</v>
      </c>
      <c r="B11190" s="1">
        <v>50325853</v>
      </c>
      <c r="C11190" s="1">
        <v>1</v>
      </c>
    </row>
    <row r="11191" spans="1:3" x14ac:dyDescent="0.25">
      <c r="A11191" s="1" t="s">
        <v>11246</v>
      </c>
      <c r="B11191" s="1">
        <v>50325852</v>
      </c>
      <c r="C11191" s="1">
        <v>1</v>
      </c>
    </row>
    <row r="11192" spans="1:3" x14ac:dyDescent="0.25">
      <c r="A11192" s="1" t="s">
        <v>11247</v>
      </c>
      <c r="B11192" s="1">
        <v>50325848</v>
      </c>
      <c r="C11192" s="1">
        <v>1</v>
      </c>
    </row>
    <row r="11193" spans="1:3" x14ac:dyDescent="0.25">
      <c r="A11193" s="1" t="s">
        <v>11248</v>
      </c>
      <c r="B11193" s="1">
        <v>50325844</v>
      </c>
      <c r="C11193" s="1">
        <v>1</v>
      </c>
    </row>
    <row r="11194" spans="1:3" x14ac:dyDescent="0.25">
      <c r="A11194" s="1" t="s">
        <v>11249</v>
      </c>
      <c r="B11194" s="1">
        <v>50325843</v>
      </c>
      <c r="C11194" s="1">
        <v>1</v>
      </c>
    </row>
    <row r="11195" spans="1:3" x14ac:dyDescent="0.25">
      <c r="A11195" s="1" t="s">
        <v>11250</v>
      </c>
      <c r="B11195" s="1">
        <v>50325845</v>
      </c>
      <c r="C11195" s="1">
        <v>1</v>
      </c>
    </row>
    <row r="11196" spans="1:3" x14ac:dyDescent="0.25">
      <c r="A11196" s="1" t="s">
        <v>11251</v>
      </c>
      <c r="B11196" s="1">
        <v>50325847</v>
      </c>
      <c r="C11196" s="1">
        <v>1</v>
      </c>
    </row>
    <row r="11197" spans="1:3" x14ac:dyDescent="0.25">
      <c r="A11197" s="1" t="s">
        <v>11252</v>
      </c>
      <c r="B11197" s="1">
        <v>50325846</v>
      </c>
      <c r="C11197" s="1">
        <v>1</v>
      </c>
    </row>
    <row r="11198" spans="1:3" x14ac:dyDescent="0.25">
      <c r="A11198" s="1" t="s">
        <v>11253</v>
      </c>
      <c r="B11198" s="1">
        <v>50325901</v>
      </c>
      <c r="C11198" s="1">
        <v>1</v>
      </c>
    </row>
    <row r="11199" spans="1:3" x14ac:dyDescent="0.25">
      <c r="A11199" s="1" t="s">
        <v>11254</v>
      </c>
      <c r="B11199" s="1">
        <v>50326214</v>
      </c>
      <c r="C11199" s="1">
        <v>1</v>
      </c>
    </row>
    <row r="11200" spans="1:3" x14ac:dyDescent="0.25">
      <c r="A11200" s="1" t="s">
        <v>11255</v>
      </c>
      <c r="B11200" s="1">
        <v>50326213</v>
      </c>
      <c r="C11200" s="1">
        <v>1</v>
      </c>
    </row>
    <row r="11201" spans="1:3" x14ac:dyDescent="0.25">
      <c r="A11201" s="1" t="s">
        <v>11256</v>
      </c>
      <c r="B11201" s="1">
        <v>50326215</v>
      </c>
      <c r="C11201" s="1">
        <v>1</v>
      </c>
    </row>
    <row r="11202" spans="1:3" x14ac:dyDescent="0.25">
      <c r="A11202" s="1" t="s">
        <v>11257</v>
      </c>
      <c r="B11202" s="1">
        <v>50326217</v>
      </c>
      <c r="C11202" s="1">
        <v>1</v>
      </c>
    </row>
    <row r="11203" spans="1:3" x14ac:dyDescent="0.25">
      <c r="A11203" s="1" t="s">
        <v>11258</v>
      </c>
      <c r="B11203" s="1">
        <v>50326216</v>
      </c>
      <c r="C11203" s="1">
        <v>1</v>
      </c>
    </row>
    <row r="11204" spans="1:3" x14ac:dyDescent="0.25">
      <c r="A11204" s="1" t="s">
        <v>11259</v>
      </c>
      <c r="B11204" s="1">
        <v>50326212</v>
      </c>
      <c r="C11204" s="1">
        <v>1</v>
      </c>
    </row>
    <row r="11205" spans="1:3" x14ac:dyDescent="0.25">
      <c r="A11205" s="1" t="s">
        <v>11260</v>
      </c>
      <c r="B11205" s="1">
        <v>50326208</v>
      </c>
      <c r="C11205" s="1">
        <v>1</v>
      </c>
    </row>
    <row r="11206" spans="1:3" x14ac:dyDescent="0.25">
      <c r="A11206" s="1" t="s">
        <v>11261</v>
      </c>
      <c r="B11206" s="1">
        <v>50326207</v>
      </c>
      <c r="C11206" s="1">
        <v>1</v>
      </c>
    </row>
    <row r="11207" spans="1:3" x14ac:dyDescent="0.25">
      <c r="A11207" s="1" t="s">
        <v>11262</v>
      </c>
      <c r="B11207" s="1">
        <v>50326209</v>
      </c>
      <c r="C11207" s="1">
        <v>1</v>
      </c>
    </row>
    <row r="11208" spans="1:3" x14ac:dyDescent="0.25">
      <c r="A11208" s="1" t="s">
        <v>11263</v>
      </c>
      <c r="B11208" s="1">
        <v>50326211</v>
      </c>
      <c r="C11208" s="1">
        <v>1</v>
      </c>
    </row>
    <row r="11209" spans="1:3" x14ac:dyDescent="0.25">
      <c r="A11209" s="1" t="s">
        <v>11264</v>
      </c>
      <c r="B11209" s="1">
        <v>50326210</v>
      </c>
      <c r="C11209" s="1">
        <v>1</v>
      </c>
    </row>
    <row r="11210" spans="1:3" x14ac:dyDescent="0.25">
      <c r="A11210" s="1" t="s">
        <v>11265</v>
      </c>
      <c r="B11210" s="1">
        <v>50326218</v>
      </c>
      <c r="C11210" s="1">
        <v>1</v>
      </c>
    </row>
    <row r="11211" spans="1:3" x14ac:dyDescent="0.25">
      <c r="A11211" s="1" t="s">
        <v>11266</v>
      </c>
      <c r="B11211" s="1">
        <v>50326226</v>
      </c>
      <c r="C11211" s="1">
        <v>1</v>
      </c>
    </row>
    <row r="11212" spans="1:3" x14ac:dyDescent="0.25">
      <c r="A11212" s="1" t="s">
        <v>11267</v>
      </c>
      <c r="B11212" s="1">
        <v>50326225</v>
      </c>
      <c r="C11212" s="1">
        <v>1</v>
      </c>
    </row>
    <row r="11213" spans="1:3" x14ac:dyDescent="0.25">
      <c r="A11213" s="1" t="s">
        <v>11268</v>
      </c>
      <c r="B11213" s="1">
        <v>50326227</v>
      </c>
      <c r="C11213" s="1">
        <v>1</v>
      </c>
    </row>
    <row r="11214" spans="1:3" x14ac:dyDescent="0.25">
      <c r="A11214" s="1" t="s">
        <v>11269</v>
      </c>
      <c r="B11214" s="1">
        <v>50326229</v>
      </c>
      <c r="C11214" s="1">
        <v>1</v>
      </c>
    </row>
    <row r="11215" spans="1:3" x14ac:dyDescent="0.25">
      <c r="A11215" s="1" t="s">
        <v>11270</v>
      </c>
      <c r="B11215" s="1">
        <v>50326228</v>
      </c>
      <c r="C11215" s="1">
        <v>1</v>
      </c>
    </row>
    <row r="11216" spans="1:3" x14ac:dyDescent="0.25">
      <c r="A11216" s="1" t="s">
        <v>11271</v>
      </c>
      <c r="B11216" s="1">
        <v>50326224</v>
      </c>
      <c r="C11216" s="1">
        <v>1</v>
      </c>
    </row>
    <row r="11217" spans="1:3" x14ac:dyDescent="0.25">
      <c r="A11217" s="1" t="s">
        <v>11272</v>
      </c>
      <c r="B11217" s="1">
        <v>50326220</v>
      </c>
      <c r="C11217" s="1">
        <v>1</v>
      </c>
    </row>
    <row r="11218" spans="1:3" x14ac:dyDescent="0.25">
      <c r="A11218" s="1" t="s">
        <v>11273</v>
      </c>
      <c r="B11218" s="1">
        <v>50326219</v>
      </c>
      <c r="C11218" s="1">
        <v>1</v>
      </c>
    </row>
    <row r="11219" spans="1:3" x14ac:dyDescent="0.25">
      <c r="A11219" s="1" t="s">
        <v>11274</v>
      </c>
      <c r="B11219" s="1">
        <v>50326221</v>
      </c>
      <c r="C11219" s="1">
        <v>1</v>
      </c>
    </row>
    <row r="11220" spans="1:3" x14ac:dyDescent="0.25">
      <c r="A11220" s="1" t="s">
        <v>11275</v>
      </c>
      <c r="B11220" s="1">
        <v>50326223</v>
      </c>
      <c r="C11220" s="1">
        <v>1</v>
      </c>
    </row>
    <row r="11221" spans="1:3" x14ac:dyDescent="0.25">
      <c r="A11221" s="1" t="s">
        <v>11276</v>
      </c>
      <c r="B11221" s="1">
        <v>50326222</v>
      </c>
      <c r="C11221" s="1">
        <v>1</v>
      </c>
    </row>
    <row r="11222" spans="1:3" x14ac:dyDescent="0.25">
      <c r="A11222" s="1" t="s">
        <v>11277</v>
      </c>
      <c r="B11222" s="1">
        <v>50326206</v>
      </c>
      <c r="C11222" s="1">
        <v>1</v>
      </c>
    </row>
    <row r="11223" spans="1:3" x14ac:dyDescent="0.25">
      <c r="A11223" s="1" t="s">
        <v>11278</v>
      </c>
      <c r="B11223" s="1">
        <v>50326001</v>
      </c>
      <c r="C11223" s="1">
        <v>1</v>
      </c>
    </row>
    <row r="11224" spans="1:3" x14ac:dyDescent="0.25">
      <c r="A11224" s="1" t="s">
        <v>11279</v>
      </c>
      <c r="B11224" s="1">
        <v>50325908</v>
      </c>
      <c r="C11224" s="1">
        <v>1</v>
      </c>
    </row>
    <row r="11225" spans="1:3" x14ac:dyDescent="0.25">
      <c r="A11225" s="1" t="s">
        <v>11280</v>
      </c>
      <c r="B11225" s="1">
        <v>50326002</v>
      </c>
      <c r="C11225" s="1">
        <v>1</v>
      </c>
    </row>
    <row r="11226" spans="1:3" x14ac:dyDescent="0.25">
      <c r="A11226" s="1" t="s">
        <v>11281</v>
      </c>
      <c r="B11226" s="1">
        <v>50326004</v>
      </c>
      <c r="C11226" s="1">
        <v>1</v>
      </c>
    </row>
    <row r="11227" spans="1:3" x14ac:dyDescent="0.25">
      <c r="A11227" s="1" t="s">
        <v>11282</v>
      </c>
      <c r="B11227" s="1">
        <v>50326003</v>
      </c>
      <c r="C11227" s="1">
        <v>1</v>
      </c>
    </row>
    <row r="11228" spans="1:3" x14ac:dyDescent="0.25">
      <c r="A11228" s="1" t="s">
        <v>11283</v>
      </c>
      <c r="B11228" s="1">
        <v>50325907</v>
      </c>
      <c r="C11228" s="1">
        <v>1</v>
      </c>
    </row>
    <row r="11229" spans="1:3" x14ac:dyDescent="0.25">
      <c r="A11229" s="1" t="s">
        <v>11284</v>
      </c>
      <c r="B11229" s="1">
        <v>50325903</v>
      </c>
      <c r="C11229" s="1">
        <v>1</v>
      </c>
    </row>
    <row r="11230" spans="1:3" x14ac:dyDescent="0.25">
      <c r="A11230" s="1" t="s">
        <v>11285</v>
      </c>
      <c r="B11230" s="1">
        <v>50325902</v>
      </c>
      <c r="C11230" s="1">
        <v>1</v>
      </c>
    </row>
    <row r="11231" spans="1:3" x14ac:dyDescent="0.25">
      <c r="A11231" s="1" t="s">
        <v>11286</v>
      </c>
      <c r="B11231" s="1">
        <v>50325904</v>
      </c>
      <c r="C11231" s="1">
        <v>1</v>
      </c>
    </row>
    <row r="11232" spans="1:3" x14ac:dyDescent="0.25">
      <c r="A11232" s="1" t="s">
        <v>11287</v>
      </c>
      <c r="B11232" s="1">
        <v>50325906</v>
      </c>
      <c r="C11232" s="1">
        <v>1</v>
      </c>
    </row>
    <row r="11233" spans="1:3" x14ac:dyDescent="0.25">
      <c r="A11233" s="1" t="s">
        <v>11288</v>
      </c>
      <c r="B11233" s="1">
        <v>50325905</v>
      </c>
      <c r="C11233" s="1">
        <v>1</v>
      </c>
    </row>
    <row r="11234" spans="1:3" x14ac:dyDescent="0.25">
      <c r="A11234" s="1" t="s">
        <v>11289</v>
      </c>
      <c r="B11234" s="1">
        <v>50326005</v>
      </c>
      <c r="C11234" s="1">
        <v>1</v>
      </c>
    </row>
    <row r="11235" spans="1:3" x14ac:dyDescent="0.25">
      <c r="A11235" s="1" t="s">
        <v>11290</v>
      </c>
      <c r="B11235" s="1">
        <v>50326202</v>
      </c>
      <c r="C11235" s="1">
        <v>1</v>
      </c>
    </row>
    <row r="11236" spans="1:3" x14ac:dyDescent="0.25">
      <c r="A11236" s="1" t="s">
        <v>11291</v>
      </c>
      <c r="B11236" s="1">
        <v>50326201</v>
      </c>
      <c r="C11236" s="1">
        <v>1</v>
      </c>
    </row>
    <row r="11237" spans="1:3" x14ac:dyDescent="0.25">
      <c r="A11237" s="1" t="s">
        <v>11292</v>
      </c>
      <c r="B11237" s="1">
        <v>50326203</v>
      </c>
      <c r="C11237" s="1">
        <v>1</v>
      </c>
    </row>
    <row r="11238" spans="1:3" x14ac:dyDescent="0.25">
      <c r="A11238" s="1" t="s">
        <v>11293</v>
      </c>
      <c r="B11238" s="1">
        <v>50326205</v>
      </c>
      <c r="C11238" s="1">
        <v>1</v>
      </c>
    </row>
    <row r="11239" spans="1:3" x14ac:dyDescent="0.25">
      <c r="A11239" s="1" t="s">
        <v>11294</v>
      </c>
      <c r="B11239" s="1">
        <v>50326204</v>
      </c>
      <c r="C11239" s="1">
        <v>1</v>
      </c>
    </row>
    <row r="11240" spans="1:3" x14ac:dyDescent="0.25">
      <c r="A11240" s="1" t="s">
        <v>11295</v>
      </c>
      <c r="B11240" s="1">
        <v>50326103</v>
      </c>
      <c r="C11240" s="1">
        <v>1</v>
      </c>
    </row>
    <row r="11241" spans="1:3" x14ac:dyDescent="0.25">
      <c r="A11241" s="1" t="s">
        <v>11296</v>
      </c>
      <c r="B11241" s="1">
        <v>50326007</v>
      </c>
      <c r="C11241" s="1">
        <v>1</v>
      </c>
    </row>
    <row r="11242" spans="1:3" x14ac:dyDescent="0.25">
      <c r="A11242" s="1" t="s">
        <v>11297</v>
      </c>
      <c r="B11242" s="1">
        <v>50326006</v>
      </c>
      <c r="C11242" s="1">
        <v>1</v>
      </c>
    </row>
    <row r="11243" spans="1:3" x14ac:dyDescent="0.25">
      <c r="A11243" s="1" t="s">
        <v>11298</v>
      </c>
      <c r="B11243" s="1">
        <v>50326008</v>
      </c>
      <c r="C11243" s="1">
        <v>1</v>
      </c>
    </row>
    <row r="11244" spans="1:3" x14ac:dyDescent="0.25">
      <c r="A11244" s="1" t="s">
        <v>11299</v>
      </c>
      <c r="B11244" s="1">
        <v>50326102</v>
      </c>
      <c r="C11244" s="1">
        <v>1</v>
      </c>
    </row>
    <row r="11245" spans="1:3" x14ac:dyDescent="0.25">
      <c r="A11245" s="1" t="s">
        <v>11300</v>
      </c>
      <c r="B11245" s="1">
        <v>50326101</v>
      </c>
      <c r="C11245" s="1">
        <v>1</v>
      </c>
    </row>
    <row r="11246" spans="1:3" x14ac:dyDescent="0.25">
      <c r="A11246" s="1" t="s">
        <v>11301</v>
      </c>
      <c r="B11246" s="1">
        <v>50325830</v>
      </c>
      <c r="C11246" s="1">
        <v>1</v>
      </c>
    </row>
    <row r="11247" spans="1:3" x14ac:dyDescent="0.25">
      <c r="A11247" s="1" t="s">
        <v>11302</v>
      </c>
      <c r="B11247" s="1">
        <v>50325511</v>
      </c>
      <c r="C11247" s="1">
        <v>1</v>
      </c>
    </row>
    <row r="11248" spans="1:3" x14ac:dyDescent="0.25">
      <c r="A11248" s="1" t="s">
        <v>11303</v>
      </c>
      <c r="B11248" s="1">
        <v>50325510</v>
      </c>
      <c r="C11248" s="1">
        <v>1</v>
      </c>
    </row>
    <row r="11249" spans="1:3" x14ac:dyDescent="0.25">
      <c r="A11249" s="1" t="s">
        <v>11304</v>
      </c>
      <c r="B11249" s="1">
        <v>50325512</v>
      </c>
      <c r="C11249" s="1">
        <v>1</v>
      </c>
    </row>
    <row r="11250" spans="1:3" x14ac:dyDescent="0.25">
      <c r="A11250" s="1" t="s">
        <v>11305</v>
      </c>
      <c r="B11250" s="1">
        <v>50325602</v>
      </c>
      <c r="C11250" s="1">
        <v>1</v>
      </c>
    </row>
    <row r="11251" spans="1:3" x14ac:dyDescent="0.25">
      <c r="A11251" s="1" t="s">
        <v>11306</v>
      </c>
      <c r="B11251" s="1">
        <v>50325601</v>
      </c>
      <c r="C11251" s="1">
        <v>1</v>
      </c>
    </row>
    <row r="11252" spans="1:3" x14ac:dyDescent="0.25">
      <c r="A11252" s="1" t="s">
        <v>11307</v>
      </c>
      <c r="B11252" s="1">
        <v>50325509</v>
      </c>
      <c r="C11252" s="1">
        <v>1</v>
      </c>
    </row>
    <row r="11253" spans="1:3" x14ac:dyDescent="0.25">
      <c r="A11253" s="1" t="s">
        <v>11308</v>
      </c>
      <c r="B11253" s="1">
        <v>50325505</v>
      </c>
      <c r="C11253" s="1">
        <v>1</v>
      </c>
    </row>
    <row r="11254" spans="1:3" x14ac:dyDescent="0.25">
      <c r="A11254" s="1" t="s">
        <v>11309</v>
      </c>
      <c r="B11254" s="1">
        <v>50325504</v>
      </c>
      <c r="C11254" s="1">
        <v>1</v>
      </c>
    </row>
    <row r="11255" spans="1:3" x14ac:dyDescent="0.25">
      <c r="A11255" s="1" t="s">
        <v>11310</v>
      </c>
      <c r="B11255" s="1">
        <v>50325506</v>
      </c>
      <c r="C11255" s="1">
        <v>1</v>
      </c>
    </row>
    <row r="11256" spans="1:3" x14ac:dyDescent="0.25">
      <c r="A11256" s="1" t="s">
        <v>11311</v>
      </c>
      <c r="B11256" s="1">
        <v>50325508</v>
      </c>
      <c r="C11256" s="1">
        <v>1</v>
      </c>
    </row>
    <row r="11257" spans="1:3" x14ac:dyDescent="0.25">
      <c r="A11257" s="1" t="s">
        <v>11312</v>
      </c>
      <c r="B11257" s="1">
        <v>50325507</v>
      </c>
      <c r="C11257" s="1">
        <v>1</v>
      </c>
    </row>
    <row r="11258" spans="1:3" x14ac:dyDescent="0.25">
      <c r="A11258" s="1" t="s">
        <v>11313</v>
      </c>
      <c r="B11258" s="1">
        <v>50325603</v>
      </c>
      <c r="C11258" s="1">
        <v>1</v>
      </c>
    </row>
    <row r="11259" spans="1:3" x14ac:dyDescent="0.25">
      <c r="A11259" s="1" t="s">
        <v>11314</v>
      </c>
      <c r="B11259" s="1">
        <v>50325701</v>
      </c>
      <c r="C11259" s="1">
        <v>1</v>
      </c>
    </row>
    <row r="11260" spans="1:3" x14ac:dyDescent="0.25">
      <c r="A11260" s="1" t="s">
        <v>11315</v>
      </c>
      <c r="B11260" s="1">
        <v>50325610</v>
      </c>
      <c r="C11260" s="1">
        <v>1</v>
      </c>
    </row>
    <row r="11261" spans="1:3" x14ac:dyDescent="0.25">
      <c r="A11261" s="1" t="s">
        <v>11316</v>
      </c>
      <c r="B11261" s="1">
        <v>50325702</v>
      </c>
      <c r="C11261" s="1">
        <v>1</v>
      </c>
    </row>
    <row r="11262" spans="1:3" x14ac:dyDescent="0.25">
      <c r="A11262" s="1" t="s">
        <v>11317</v>
      </c>
      <c r="B11262" s="1">
        <v>50325704</v>
      </c>
      <c r="C11262" s="1">
        <v>1</v>
      </c>
    </row>
    <row r="11263" spans="1:3" x14ac:dyDescent="0.25">
      <c r="A11263" s="1" t="s">
        <v>11318</v>
      </c>
      <c r="B11263" s="1">
        <v>50325703</v>
      </c>
      <c r="C11263" s="1">
        <v>1</v>
      </c>
    </row>
    <row r="11264" spans="1:3" x14ac:dyDescent="0.25">
      <c r="A11264" s="1" t="s">
        <v>11319</v>
      </c>
      <c r="B11264" s="1">
        <v>50325609</v>
      </c>
      <c r="C11264" s="1">
        <v>1</v>
      </c>
    </row>
    <row r="11265" spans="1:3" x14ac:dyDescent="0.25">
      <c r="A11265" s="1" t="s">
        <v>11320</v>
      </c>
      <c r="B11265" s="1">
        <v>50325605</v>
      </c>
      <c r="C11265" s="1">
        <v>1</v>
      </c>
    </row>
    <row r="11266" spans="1:3" x14ac:dyDescent="0.25">
      <c r="A11266" s="1" t="s">
        <v>11321</v>
      </c>
      <c r="B11266" s="1">
        <v>50325604</v>
      </c>
      <c r="C11266" s="1">
        <v>1</v>
      </c>
    </row>
    <row r="11267" spans="1:3" x14ac:dyDescent="0.25">
      <c r="A11267" s="1" t="s">
        <v>11322</v>
      </c>
      <c r="B11267" s="1">
        <v>50325606</v>
      </c>
      <c r="C11267" s="1">
        <v>1</v>
      </c>
    </row>
    <row r="11268" spans="1:3" x14ac:dyDescent="0.25">
      <c r="A11268" s="1" t="s">
        <v>11323</v>
      </c>
      <c r="B11268" s="1">
        <v>50325608</v>
      </c>
      <c r="C11268" s="1">
        <v>1</v>
      </c>
    </row>
    <row r="11269" spans="1:3" x14ac:dyDescent="0.25">
      <c r="A11269" s="1" t="s">
        <v>11324</v>
      </c>
      <c r="B11269" s="1">
        <v>50325607</v>
      </c>
      <c r="C11269" s="1">
        <v>1</v>
      </c>
    </row>
    <row r="11270" spans="1:3" x14ac:dyDescent="0.25">
      <c r="A11270" s="1" t="s">
        <v>11325</v>
      </c>
      <c r="B11270" s="1">
        <v>50325503</v>
      </c>
      <c r="C11270" s="1">
        <v>1</v>
      </c>
    </row>
    <row r="11271" spans="1:3" x14ac:dyDescent="0.25">
      <c r="A11271" s="1" t="s">
        <v>11326</v>
      </c>
      <c r="B11271" s="1">
        <v>50325447</v>
      </c>
      <c r="C11271" s="1">
        <v>1</v>
      </c>
    </row>
    <row r="11272" spans="1:3" x14ac:dyDescent="0.25">
      <c r="A11272" s="1" t="s">
        <v>11327</v>
      </c>
      <c r="B11272" s="1">
        <v>50325446</v>
      </c>
      <c r="C11272" s="1">
        <v>1</v>
      </c>
    </row>
    <row r="11273" spans="1:3" x14ac:dyDescent="0.25">
      <c r="A11273" s="1" t="s">
        <v>11328</v>
      </c>
      <c r="B11273" s="1">
        <v>50325448</v>
      </c>
      <c r="C11273" s="1">
        <v>1</v>
      </c>
    </row>
    <row r="11274" spans="1:3" x14ac:dyDescent="0.25">
      <c r="A11274" s="1" t="s">
        <v>11329</v>
      </c>
      <c r="B11274" s="1">
        <v>50325450</v>
      </c>
      <c r="C11274" s="1">
        <v>1</v>
      </c>
    </row>
    <row r="11275" spans="1:3" x14ac:dyDescent="0.25">
      <c r="A11275" s="1" t="s">
        <v>11330</v>
      </c>
      <c r="B11275" s="1">
        <v>50325449</v>
      </c>
      <c r="C11275" s="1">
        <v>1</v>
      </c>
    </row>
    <row r="11276" spans="1:3" x14ac:dyDescent="0.25">
      <c r="A11276" s="1" t="s">
        <v>11331</v>
      </c>
      <c r="B11276" s="1">
        <v>50325445</v>
      </c>
      <c r="C11276" s="1">
        <v>1</v>
      </c>
    </row>
    <row r="11277" spans="1:3" x14ac:dyDescent="0.25">
      <c r="A11277" s="1" t="s">
        <v>11332</v>
      </c>
      <c r="B11277" s="1">
        <v>50325441</v>
      </c>
      <c r="C11277" s="1">
        <v>1</v>
      </c>
    </row>
    <row r="11278" spans="1:3" x14ac:dyDescent="0.25">
      <c r="A11278" s="1" t="s">
        <v>11333</v>
      </c>
      <c r="B11278" s="1">
        <v>50325440</v>
      </c>
      <c r="C11278" s="1">
        <v>1</v>
      </c>
    </row>
    <row r="11279" spans="1:3" x14ac:dyDescent="0.25">
      <c r="A11279" s="1" t="s">
        <v>11334</v>
      </c>
      <c r="B11279" s="1">
        <v>50325442</v>
      </c>
      <c r="C11279" s="1">
        <v>1</v>
      </c>
    </row>
    <row r="11280" spans="1:3" x14ac:dyDescent="0.25">
      <c r="A11280" s="1" t="s">
        <v>11335</v>
      </c>
      <c r="B11280" s="1">
        <v>50325444</v>
      </c>
      <c r="C11280" s="1">
        <v>1</v>
      </c>
    </row>
    <row r="11281" spans="1:3" x14ac:dyDescent="0.25">
      <c r="A11281" s="1" t="s">
        <v>11336</v>
      </c>
      <c r="B11281" s="1">
        <v>50325443</v>
      </c>
      <c r="C11281" s="1">
        <v>1</v>
      </c>
    </row>
    <row r="11282" spans="1:3" x14ac:dyDescent="0.25">
      <c r="A11282" s="1" t="s">
        <v>11337</v>
      </c>
      <c r="B11282" s="1">
        <v>50325451</v>
      </c>
      <c r="C11282" s="1">
        <v>1</v>
      </c>
    </row>
    <row r="11283" spans="1:3" x14ac:dyDescent="0.25">
      <c r="A11283" s="1" t="s">
        <v>11338</v>
      </c>
      <c r="B11283" s="1">
        <v>50325459</v>
      </c>
      <c r="C11283" s="1">
        <v>1</v>
      </c>
    </row>
    <row r="11284" spans="1:3" x14ac:dyDescent="0.25">
      <c r="A11284" s="1" t="s">
        <v>11339</v>
      </c>
      <c r="B11284" s="1">
        <v>50325458</v>
      </c>
      <c r="C11284" s="1">
        <v>1</v>
      </c>
    </row>
    <row r="11285" spans="1:3" x14ac:dyDescent="0.25">
      <c r="A11285" s="1" t="s">
        <v>11340</v>
      </c>
      <c r="B11285" s="1">
        <v>50325460</v>
      </c>
      <c r="C11285" s="1">
        <v>1</v>
      </c>
    </row>
    <row r="11286" spans="1:3" x14ac:dyDescent="0.25">
      <c r="A11286" s="1" t="s">
        <v>11341</v>
      </c>
      <c r="B11286" s="1">
        <v>50325502</v>
      </c>
      <c r="C11286" s="1">
        <v>1</v>
      </c>
    </row>
    <row r="11287" spans="1:3" x14ac:dyDescent="0.25">
      <c r="A11287" s="1" t="s">
        <v>11342</v>
      </c>
      <c r="B11287" s="1">
        <v>50325501</v>
      </c>
      <c r="C11287" s="1">
        <v>1</v>
      </c>
    </row>
    <row r="11288" spans="1:3" x14ac:dyDescent="0.25">
      <c r="A11288" s="1" t="s">
        <v>11343</v>
      </c>
      <c r="B11288" s="1">
        <v>50325457</v>
      </c>
      <c r="C11288" s="1">
        <v>1</v>
      </c>
    </row>
    <row r="11289" spans="1:3" x14ac:dyDescent="0.25">
      <c r="A11289" s="1" t="s">
        <v>11344</v>
      </c>
      <c r="B11289" s="1">
        <v>50325453</v>
      </c>
      <c r="C11289" s="1">
        <v>1</v>
      </c>
    </row>
    <row r="11290" spans="1:3" x14ac:dyDescent="0.25">
      <c r="A11290" s="1" t="s">
        <v>11345</v>
      </c>
      <c r="B11290" s="1">
        <v>50325452</v>
      </c>
      <c r="C11290" s="1">
        <v>1</v>
      </c>
    </row>
    <row r="11291" spans="1:3" x14ac:dyDescent="0.25">
      <c r="A11291" s="1" t="s">
        <v>11346</v>
      </c>
      <c r="B11291" s="1">
        <v>50325454</v>
      </c>
      <c r="C11291" s="1">
        <v>1</v>
      </c>
    </row>
    <row r="11292" spans="1:3" x14ac:dyDescent="0.25">
      <c r="A11292" s="1" t="s">
        <v>11347</v>
      </c>
      <c r="B11292" s="1">
        <v>50325456</v>
      </c>
      <c r="C11292" s="1">
        <v>1</v>
      </c>
    </row>
    <row r="11293" spans="1:3" x14ac:dyDescent="0.25">
      <c r="A11293" s="1" t="s">
        <v>11348</v>
      </c>
      <c r="B11293" s="1">
        <v>50325455</v>
      </c>
      <c r="C11293" s="1">
        <v>1</v>
      </c>
    </row>
    <row r="11294" spans="1:3" x14ac:dyDescent="0.25">
      <c r="A11294" s="1" t="s">
        <v>11349</v>
      </c>
      <c r="B11294" s="1">
        <v>50325705</v>
      </c>
      <c r="C11294" s="1">
        <v>1</v>
      </c>
    </row>
    <row r="11295" spans="1:3" x14ac:dyDescent="0.25">
      <c r="A11295" s="1" t="s">
        <v>11350</v>
      </c>
      <c r="B11295" s="1">
        <v>50325814</v>
      </c>
      <c r="C11295" s="1">
        <v>1</v>
      </c>
    </row>
    <row r="11296" spans="1:3" x14ac:dyDescent="0.25">
      <c r="A11296" s="1" t="s">
        <v>11351</v>
      </c>
      <c r="B11296" s="1">
        <v>50325813</v>
      </c>
      <c r="C11296" s="1">
        <v>1</v>
      </c>
    </row>
    <row r="11297" spans="1:3" x14ac:dyDescent="0.25">
      <c r="A11297" s="1" t="s">
        <v>11352</v>
      </c>
      <c r="B11297" s="1">
        <v>50325815</v>
      </c>
      <c r="C11297" s="1">
        <v>1</v>
      </c>
    </row>
    <row r="11298" spans="1:3" x14ac:dyDescent="0.25">
      <c r="A11298" s="1" t="s">
        <v>11353</v>
      </c>
      <c r="B11298" s="1">
        <v>50325817</v>
      </c>
      <c r="C11298" s="1">
        <v>1</v>
      </c>
    </row>
    <row r="11299" spans="1:3" x14ac:dyDescent="0.25">
      <c r="A11299" s="1" t="s">
        <v>11354</v>
      </c>
      <c r="B11299" s="1">
        <v>50325816</v>
      </c>
      <c r="C11299" s="1">
        <v>1</v>
      </c>
    </row>
    <row r="11300" spans="1:3" x14ac:dyDescent="0.25">
      <c r="A11300" s="1" t="s">
        <v>11355</v>
      </c>
      <c r="B11300" s="1">
        <v>50325812</v>
      </c>
      <c r="C11300" s="1">
        <v>1</v>
      </c>
    </row>
    <row r="11301" spans="1:3" x14ac:dyDescent="0.25">
      <c r="A11301" s="1" t="s">
        <v>11356</v>
      </c>
      <c r="B11301" s="1">
        <v>50325808</v>
      </c>
      <c r="C11301" s="1">
        <v>1</v>
      </c>
    </row>
    <row r="11302" spans="1:3" x14ac:dyDescent="0.25">
      <c r="A11302" s="1" t="s">
        <v>11357</v>
      </c>
      <c r="B11302" s="1">
        <v>50325807</v>
      </c>
      <c r="C11302" s="1">
        <v>1</v>
      </c>
    </row>
    <row r="11303" spans="1:3" x14ac:dyDescent="0.25">
      <c r="A11303" s="1" t="s">
        <v>11358</v>
      </c>
      <c r="B11303" s="1">
        <v>50325809</v>
      </c>
      <c r="C11303" s="1">
        <v>1</v>
      </c>
    </row>
    <row r="11304" spans="1:3" x14ac:dyDescent="0.25">
      <c r="A11304" s="1" t="s">
        <v>11359</v>
      </c>
      <c r="B11304" s="1">
        <v>50325811</v>
      </c>
      <c r="C11304" s="1">
        <v>1</v>
      </c>
    </row>
    <row r="11305" spans="1:3" x14ac:dyDescent="0.25">
      <c r="A11305" s="1" t="s">
        <v>11360</v>
      </c>
      <c r="B11305" s="1">
        <v>50325810</v>
      </c>
      <c r="C11305" s="1">
        <v>1</v>
      </c>
    </row>
    <row r="11306" spans="1:3" x14ac:dyDescent="0.25">
      <c r="A11306" s="1" t="s">
        <v>11361</v>
      </c>
      <c r="B11306" s="1">
        <v>50325818</v>
      </c>
      <c r="C11306" s="1">
        <v>1</v>
      </c>
    </row>
    <row r="11307" spans="1:3" x14ac:dyDescent="0.25">
      <c r="A11307" s="1" t="s">
        <v>11362</v>
      </c>
      <c r="B11307" s="1">
        <v>50325826</v>
      </c>
      <c r="C11307" s="1">
        <v>1</v>
      </c>
    </row>
    <row r="11308" spans="1:3" x14ac:dyDescent="0.25">
      <c r="A11308" s="1" t="s">
        <v>11363</v>
      </c>
      <c r="B11308" s="1">
        <v>50325825</v>
      </c>
      <c r="C11308" s="1">
        <v>1</v>
      </c>
    </row>
    <row r="11309" spans="1:3" x14ac:dyDescent="0.25">
      <c r="A11309" s="1" t="s">
        <v>11364</v>
      </c>
      <c r="B11309" s="1">
        <v>50325827</v>
      </c>
      <c r="C11309" s="1">
        <v>1</v>
      </c>
    </row>
    <row r="11310" spans="1:3" x14ac:dyDescent="0.25">
      <c r="A11310" s="1" t="s">
        <v>11365</v>
      </c>
      <c r="B11310" s="1">
        <v>50325829</v>
      </c>
      <c r="C11310" s="1">
        <v>1</v>
      </c>
    </row>
    <row r="11311" spans="1:3" x14ac:dyDescent="0.25">
      <c r="A11311" s="1" t="s">
        <v>11366</v>
      </c>
      <c r="B11311" s="1">
        <v>50325828</v>
      </c>
      <c r="C11311" s="1">
        <v>1</v>
      </c>
    </row>
    <row r="11312" spans="1:3" x14ac:dyDescent="0.25">
      <c r="A11312" s="1" t="s">
        <v>11367</v>
      </c>
      <c r="B11312" s="1">
        <v>50325824</v>
      </c>
      <c r="C11312" s="1">
        <v>1</v>
      </c>
    </row>
    <row r="11313" spans="1:3" x14ac:dyDescent="0.25">
      <c r="A11313" s="1" t="s">
        <v>11368</v>
      </c>
      <c r="B11313" s="1">
        <v>50325820</v>
      </c>
      <c r="C11313" s="1">
        <v>1</v>
      </c>
    </row>
    <row r="11314" spans="1:3" x14ac:dyDescent="0.25">
      <c r="A11314" s="1" t="s">
        <v>11369</v>
      </c>
      <c r="B11314" s="1">
        <v>50325819</v>
      </c>
      <c r="C11314" s="1">
        <v>1</v>
      </c>
    </row>
    <row r="11315" spans="1:3" x14ac:dyDescent="0.25">
      <c r="A11315" s="1" t="s">
        <v>11370</v>
      </c>
      <c r="B11315" s="1">
        <v>50325821</v>
      </c>
      <c r="C11315" s="1">
        <v>1</v>
      </c>
    </row>
    <row r="11316" spans="1:3" x14ac:dyDescent="0.25">
      <c r="A11316" s="1" t="s">
        <v>11371</v>
      </c>
      <c r="B11316" s="1">
        <v>50325823</v>
      </c>
      <c r="C11316" s="1">
        <v>1</v>
      </c>
    </row>
    <row r="11317" spans="1:3" x14ac:dyDescent="0.25">
      <c r="A11317" s="1" t="s">
        <v>11372</v>
      </c>
      <c r="B11317" s="1">
        <v>50325822</v>
      </c>
      <c r="C11317" s="1">
        <v>1</v>
      </c>
    </row>
    <row r="11318" spans="1:3" x14ac:dyDescent="0.25">
      <c r="A11318" s="1" t="s">
        <v>11373</v>
      </c>
      <c r="B11318" s="1">
        <v>50325806</v>
      </c>
      <c r="C11318" s="1">
        <v>1</v>
      </c>
    </row>
    <row r="11319" spans="1:3" x14ac:dyDescent="0.25">
      <c r="A11319" s="1" t="s">
        <v>11374</v>
      </c>
      <c r="B11319" s="1">
        <v>50325713</v>
      </c>
      <c r="C11319" s="1">
        <v>1</v>
      </c>
    </row>
    <row r="11320" spans="1:3" x14ac:dyDescent="0.25">
      <c r="A11320" s="1" t="s">
        <v>11375</v>
      </c>
      <c r="B11320" s="1">
        <v>50325712</v>
      </c>
      <c r="C11320" s="1">
        <v>1</v>
      </c>
    </row>
    <row r="11321" spans="1:3" x14ac:dyDescent="0.25">
      <c r="A11321" s="1" t="s">
        <v>11376</v>
      </c>
      <c r="B11321" s="1">
        <v>50325714</v>
      </c>
      <c r="C11321" s="1">
        <v>1</v>
      </c>
    </row>
    <row r="11322" spans="1:3" x14ac:dyDescent="0.25">
      <c r="A11322" s="1" t="s">
        <v>11377</v>
      </c>
      <c r="B11322" s="1">
        <v>50325716</v>
      </c>
      <c r="C11322" s="1">
        <v>1</v>
      </c>
    </row>
    <row r="11323" spans="1:3" x14ac:dyDescent="0.25">
      <c r="A11323" s="1" t="s">
        <v>11378</v>
      </c>
      <c r="B11323" s="1">
        <v>50325715</v>
      </c>
      <c r="C11323" s="1">
        <v>1</v>
      </c>
    </row>
    <row r="11324" spans="1:3" x14ac:dyDescent="0.25">
      <c r="A11324" s="1" t="s">
        <v>11379</v>
      </c>
      <c r="B11324" s="1">
        <v>50325711</v>
      </c>
      <c r="C11324" s="1">
        <v>1</v>
      </c>
    </row>
    <row r="11325" spans="1:3" x14ac:dyDescent="0.25">
      <c r="A11325" s="1" t="s">
        <v>11380</v>
      </c>
      <c r="B11325" s="1">
        <v>50325707</v>
      </c>
      <c r="C11325" s="1">
        <v>1</v>
      </c>
    </row>
    <row r="11326" spans="1:3" x14ac:dyDescent="0.25">
      <c r="A11326" s="1" t="s">
        <v>11381</v>
      </c>
      <c r="B11326" s="1">
        <v>50325706</v>
      </c>
      <c r="C11326" s="1">
        <v>1</v>
      </c>
    </row>
    <row r="11327" spans="1:3" x14ac:dyDescent="0.25">
      <c r="A11327" s="1" t="s">
        <v>11382</v>
      </c>
      <c r="B11327" s="1">
        <v>50325708</v>
      </c>
      <c r="C11327" s="1">
        <v>1</v>
      </c>
    </row>
    <row r="11328" spans="1:3" x14ac:dyDescent="0.25">
      <c r="A11328" s="1" t="s">
        <v>11383</v>
      </c>
      <c r="B11328" s="1">
        <v>50325710</v>
      </c>
      <c r="C11328" s="1">
        <v>1</v>
      </c>
    </row>
    <row r="11329" spans="1:3" x14ac:dyDescent="0.25">
      <c r="A11329" s="1" t="s">
        <v>11384</v>
      </c>
      <c r="B11329" s="1">
        <v>50325709</v>
      </c>
      <c r="C11329" s="1">
        <v>1</v>
      </c>
    </row>
    <row r="11330" spans="1:3" x14ac:dyDescent="0.25">
      <c r="A11330" s="1" t="s">
        <v>11385</v>
      </c>
      <c r="B11330" s="1">
        <v>50325717</v>
      </c>
      <c r="C11330" s="1">
        <v>1</v>
      </c>
    </row>
    <row r="11331" spans="1:3" x14ac:dyDescent="0.25">
      <c r="A11331" s="1" t="s">
        <v>11386</v>
      </c>
      <c r="B11331" s="1">
        <v>50325802</v>
      </c>
      <c r="C11331" s="1">
        <v>1</v>
      </c>
    </row>
    <row r="11332" spans="1:3" x14ac:dyDescent="0.25">
      <c r="A11332" s="1" t="s">
        <v>11387</v>
      </c>
      <c r="B11332" s="1">
        <v>50325801</v>
      </c>
      <c r="C11332" s="1">
        <v>1</v>
      </c>
    </row>
    <row r="11333" spans="1:3" x14ac:dyDescent="0.25">
      <c r="A11333" s="1" t="s">
        <v>11388</v>
      </c>
      <c r="B11333" s="1">
        <v>50325803</v>
      </c>
      <c r="C11333" s="1">
        <v>1</v>
      </c>
    </row>
    <row r="11334" spans="1:3" x14ac:dyDescent="0.25">
      <c r="A11334" s="1" t="s">
        <v>11389</v>
      </c>
      <c r="B11334" s="1">
        <v>50325805</v>
      </c>
      <c r="C11334" s="1">
        <v>1</v>
      </c>
    </row>
    <row r="11335" spans="1:3" x14ac:dyDescent="0.25">
      <c r="A11335" s="1" t="s">
        <v>11390</v>
      </c>
      <c r="B11335" s="1">
        <v>50325804</v>
      </c>
      <c r="C11335" s="1">
        <v>1</v>
      </c>
    </row>
    <row r="11336" spans="1:3" x14ac:dyDescent="0.25">
      <c r="A11336" s="1" t="s">
        <v>11391</v>
      </c>
      <c r="B11336" s="1">
        <v>50325723</v>
      </c>
      <c r="C11336" s="1">
        <v>1</v>
      </c>
    </row>
    <row r="11337" spans="1:3" x14ac:dyDescent="0.25">
      <c r="A11337" s="1" t="s">
        <v>11392</v>
      </c>
      <c r="B11337" s="1">
        <v>50325719</v>
      </c>
      <c r="C11337" s="1">
        <v>1</v>
      </c>
    </row>
    <row r="11338" spans="1:3" x14ac:dyDescent="0.25">
      <c r="A11338" s="1" t="s">
        <v>11393</v>
      </c>
      <c r="B11338" s="1">
        <v>50325718</v>
      </c>
      <c r="C11338" s="1">
        <v>1</v>
      </c>
    </row>
    <row r="11339" spans="1:3" x14ac:dyDescent="0.25">
      <c r="A11339" s="1" t="s">
        <v>11394</v>
      </c>
      <c r="B11339" s="1">
        <v>50325720</v>
      </c>
      <c r="C11339" s="1">
        <v>1</v>
      </c>
    </row>
    <row r="11340" spans="1:3" x14ac:dyDescent="0.25">
      <c r="A11340" s="1" t="s">
        <v>11395</v>
      </c>
      <c r="B11340" s="1">
        <v>50325722</v>
      </c>
      <c r="C11340" s="1">
        <v>1</v>
      </c>
    </row>
    <row r="11341" spans="1:3" x14ac:dyDescent="0.25">
      <c r="A11341" s="1" t="s">
        <v>11396</v>
      </c>
      <c r="B11341" s="1">
        <v>50325721</v>
      </c>
      <c r="C11341" s="1">
        <v>1</v>
      </c>
    </row>
    <row r="11342" spans="1:3" x14ac:dyDescent="0.25">
      <c r="A11342" s="1" t="s">
        <v>11397</v>
      </c>
      <c r="B11342" s="1">
        <v>50324936</v>
      </c>
      <c r="C11342" s="1">
        <v>1</v>
      </c>
    </row>
    <row r="11343" spans="1:3" x14ac:dyDescent="0.25">
      <c r="A11343" s="1" t="s">
        <v>11398</v>
      </c>
      <c r="B11343" s="1">
        <v>50323631</v>
      </c>
      <c r="C11343" s="1">
        <v>1</v>
      </c>
    </row>
    <row r="11344" spans="1:3" x14ac:dyDescent="0.25">
      <c r="A11344" s="1" t="s">
        <v>11399</v>
      </c>
      <c r="B11344" s="1">
        <v>50323630</v>
      </c>
      <c r="C11344" s="1">
        <v>1</v>
      </c>
    </row>
    <row r="11345" spans="1:3" x14ac:dyDescent="0.25">
      <c r="A11345" s="1" t="s">
        <v>11400</v>
      </c>
      <c r="B11345" s="1">
        <v>50323632</v>
      </c>
      <c r="C11345" s="1">
        <v>1</v>
      </c>
    </row>
    <row r="11346" spans="1:3" x14ac:dyDescent="0.25">
      <c r="A11346" s="1" t="s">
        <v>11401</v>
      </c>
      <c r="B11346" s="1">
        <v>50323634</v>
      </c>
      <c r="C11346" s="1">
        <v>1</v>
      </c>
    </row>
    <row r="11347" spans="1:3" x14ac:dyDescent="0.25">
      <c r="A11347" s="1" t="s">
        <v>11402</v>
      </c>
      <c r="B11347" s="1">
        <v>50323633</v>
      </c>
      <c r="C11347" s="1">
        <v>1</v>
      </c>
    </row>
    <row r="11348" spans="1:3" x14ac:dyDescent="0.25">
      <c r="A11348" s="1" t="s">
        <v>11403</v>
      </c>
      <c r="B11348" s="1">
        <v>50323629</v>
      </c>
      <c r="C11348" s="1">
        <v>1</v>
      </c>
    </row>
    <row r="11349" spans="1:3" x14ac:dyDescent="0.25">
      <c r="A11349" s="1" t="s">
        <v>11404</v>
      </c>
      <c r="B11349" s="1">
        <v>50323625</v>
      </c>
      <c r="C11349" s="1">
        <v>1</v>
      </c>
    </row>
    <row r="11350" spans="1:3" x14ac:dyDescent="0.25">
      <c r="A11350" s="1" t="s">
        <v>11405</v>
      </c>
      <c r="B11350" s="1">
        <v>50323624</v>
      </c>
      <c r="C11350" s="1">
        <v>1</v>
      </c>
    </row>
    <row r="11351" spans="1:3" x14ac:dyDescent="0.25">
      <c r="A11351" s="1" t="s">
        <v>11406</v>
      </c>
      <c r="B11351" s="1">
        <v>50323626</v>
      </c>
      <c r="C11351" s="1">
        <v>1</v>
      </c>
    </row>
    <row r="11352" spans="1:3" x14ac:dyDescent="0.25">
      <c r="A11352" s="1" t="s">
        <v>11407</v>
      </c>
      <c r="B11352" s="1">
        <v>50323628</v>
      </c>
      <c r="C11352" s="1">
        <v>1</v>
      </c>
    </row>
    <row r="11353" spans="1:3" x14ac:dyDescent="0.25">
      <c r="A11353" s="1" t="s">
        <v>11408</v>
      </c>
      <c r="B11353" s="1">
        <v>50323627</v>
      </c>
      <c r="C11353" s="1">
        <v>1</v>
      </c>
    </row>
    <row r="11354" spans="1:3" x14ac:dyDescent="0.25">
      <c r="A11354" s="1" t="s">
        <v>11409</v>
      </c>
      <c r="B11354" s="1">
        <v>50323635</v>
      </c>
      <c r="C11354" s="1">
        <v>1</v>
      </c>
    </row>
    <row r="11355" spans="1:3" x14ac:dyDescent="0.25">
      <c r="A11355" s="1" t="s">
        <v>11410</v>
      </c>
      <c r="B11355" s="1">
        <v>50323643</v>
      </c>
      <c r="C11355" s="1">
        <v>1</v>
      </c>
    </row>
    <row r="11356" spans="1:3" x14ac:dyDescent="0.25">
      <c r="A11356" s="1" t="s">
        <v>11411</v>
      </c>
      <c r="B11356" s="1">
        <v>50323642</v>
      </c>
      <c r="C11356" s="1">
        <v>1</v>
      </c>
    </row>
    <row r="11357" spans="1:3" x14ac:dyDescent="0.25">
      <c r="A11357" s="1" t="s">
        <v>11412</v>
      </c>
      <c r="B11357" s="1">
        <v>50323644</v>
      </c>
      <c r="C11357" s="1">
        <v>1</v>
      </c>
    </row>
    <row r="11358" spans="1:3" x14ac:dyDescent="0.25">
      <c r="A11358" s="1" t="s">
        <v>11413</v>
      </c>
      <c r="B11358" s="1">
        <v>50323646</v>
      </c>
      <c r="C11358" s="1">
        <v>1</v>
      </c>
    </row>
    <row r="11359" spans="1:3" x14ac:dyDescent="0.25">
      <c r="A11359" s="1" t="s">
        <v>11414</v>
      </c>
      <c r="B11359" s="1">
        <v>50323645</v>
      </c>
      <c r="C11359" s="1">
        <v>1</v>
      </c>
    </row>
    <row r="11360" spans="1:3" x14ac:dyDescent="0.25">
      <c r="A11360" s="1" t="s">
        <v>11415</v>
      </c>
      <c r="B11360" s="1">
        <v>50323641</v>
      </c>
      <c r="C11360" s="1">
        <v>1</v>
      </c>
    </row>
    <row r="11361" spans="1:3" x14ac:dyDescent="0.25">
      <c r="A11361" s="1" t="s">
        <v>11416</v>
      </c>
      <c r="B11361" s="1">
        <v>50323637</v>
      </c>
      <c r="C11361" s="1">
        <v>1</v>
      </c>
    </row>
    <row r="11362" spans="1:3" x14ac:dyDescent="0.25">
      <c r="A11362" s="1" t="s">
        <v>11417</v>
      </c>
      <c r="B11362" s="1">
        <v>50323636</v>
      </c>
      <c r="C11362" s="1">
        <v>1</v>
      </c>
    </row>
    <row r="11363" spans="1:3" x14ac:dyDescent="0.25">
      <c r="A11363" s="1" t="s">
        <v>11418</v>
      </c>
      <c r="B11363" s="1">
        <v>50323638</v>
      </c>
      <c r="C11363" s="1">
        <v>1</v>
      </c>
    </row>
    <row r="11364" spans="1:3" x14ac:dyDescent="0.25">
      <c r="A11364" s="1" t="s">
        <v>11419</v>
      </c>
      <c r="B11364" s="1">
        <v>50323640</v>
      </c>
      <c r="C11364" s="1">
        <v>1</v>
      </c>
    </row>
    <row r="11365" spans="1:3" x14ac:dyDescent="0.25">
      <c r="A11365" s="1" t="s">
        <v>11420</v>
      </c>
      <c r="B11365" s="1">
        <v>50323639</v>
      </c>
      <c r="C11365" s="1">
        <v>1</v>
      </c>
    </row>
    <row r="11366" spans="1:3" x14ac:dyDescent="0.25">
      <c r="A11366" s="1" t="s">
        <v>11421</v>
      </c>
      <c r="B11366" s="1">
        <v>50323623</v>
      </c>
      <c r="C11366" s="1">
        <v>1</v>
      </c>
    </row>
    <row r="11367" spans="1:3" x14ac:dyDescent="0.25">
      <c r="A11367" s="1" t="s">
        <v>11422</v>
      </c>
      <c r="B11367" s="1">
        <v>50323607</v>
      </c>
      <c r="C11367" s="1">
        <v>1</v>
      </c>
    </row>
    <row r="11368" spans="1:3" x14ac:dyDescent="0.25">
      <c r="A11368" s="1" t="s">
        <v>11423</v>
      </c>
      <c r="B11368" s="1">
        <v>50323606</v>
      </c>
      <c r="C11368" s="1">
        <v>1</v>
      </c>
    </row>
    <row r="11369" spans="1:3" x14ac:dyDescent="0.25">
      <c r="A11369" s="1" t="s">
        <v>11424</v>
      </c>
      <c r="B11369" s="1">
        <v>50323608</v>
      </c>
      <c r="C11369" s="1">
        <v>1</v>
      </c>
    </row>
    <row r="11370" spans="1:3" x14ac:dyDescent="0.25">
      <c r="A11370" s="1" t="s">
        <v>11425</v>
      </c>
      <c r="B11370" s="1">
        <v>50323610</v>
      </c>
      <c r="C11370" s="1">
        <v>1</v>
      </c>
    </row>
    <row r="11371" spans="1:3" x14ac:dyDescent="0.25">
      <c r="A11371" s="1" t="s">
        <v>11426</v>
      </c>
      <c r="B11371" s="1">
        <v>50323609</v>
      </c>
      <c r="C11371" s="1">
        <v>1</v>
      </c>
    </row>
    <row r="11372" spans="1:3" x14ac:dyDescent="0.25">
      <c r="A11372" s="1" t="s">
        <v>11427</v>
      </c>
      <c r="B11372" s="1">
        <v>50323605</v>
      </c>
      <c r="C11372" s="1">
        <v>1</v>
      </c>
    </row>
    <row r="11373" spans="1:3" x14ac:dyDescent="0.25">
      <c r="A11373" s="1" t="s">
        <v>11428</v>
      </c>
      <c r="B11373" s="1">
        <v>50323601</v>
      </c>
      <c r="C11373" s="1">
        <v>1</v>
      </c>
    </row>
    <row r="11374" spans="1:3" x14ac:dyDescent="0.25">
      <c r="A11374" s="1" t="s">
        <v>11429</v>
      </c>
      <c r="B11374" s="1">
        <v>50323506</v>
      </c>
      <c r="C11374" s="1">
        <v>1</v>
      </c>
    </row>
    <row r="11375" spans="1:3" x14ac:dyDescent="0.25">
      <c r="A11375" s="1" t="s">
        <v>11430</v>
      </c>
      <c r="B11375" s="1">
        <v>50323602</v>
      </c>
      <c r="C11375" s="1">
        <v>1</v>
      </c>
    </row>
    <row r="11376" spans="1:3" x14ac:dyDescent="0.25">
      <c r="A11376" s="1" t="s">
        <v>11431</v>
      </c>
      <c r="B11376" s="1">
        <v>50323604</v>
      </c>
      <c r="C11376" s="1">
        <v>1</v>
      </c>
    </row>
    <row r="11377" spans="1:3" x14ac:dyDescent="0.25">
      <c r="A11377" s="1" t="s">
        <v>11432</v>
      </c>
      <c r="B11377" s="1">
        <v>50323603</v>
      </c>
      <c r="C11377" s="1">
        <v>1</v>
      </c>
    </row>
    <row r="11378" spans="1:3" x14ac:dyDescent="0.25">
      <c r="A11378" s="1" t="s">
        <v>11433</v>
      </c>
      <c r="B11378" s="1">
        <v>50323611</v>
      </c>
      <c r="C11378" s="1">
        <v>1</v>
      </c>
    </row>
    <row r="11379" spans="1:3" x14ac:dyDescent="0.25">
      <c r="A11379" s="1" t="s">
        <v>11434</v>
      </c>
      <c r="B11379" s="1">
        <v>50323619</v>
      </c>
      <c r="C11379" s="1">
        <v>1</v>
      </c>
    </row>
    <row r="11380" spans="1:3" x14ac:dyDescent="0.25">
      <c r="A11380" s="1" t="s">
        <v>11435</v>
      </c>
      <c r="B11380" s="1">
        <v>50323618</v>
      </c>
      <c r="C11380" s="1">
        <v>1</v>
      </c>
    </row>
    <row r="11381" spans="1:3" x14ac:dyDescent="0.25">
      <c r="A11381" s="1" t="s">
        <v>11436</v>
      </c>
      <c r="B11381" s="1">
        <v>50323620</v>
      </c>
      <c r="C11381" s="1">
        <v>1</v>
      </c>
    </row>
    <row r="11382" spans="1:3" x14ac:dyDescent="0.25">
      <c r="A11382" s="1" t="s">
        <v>11437</v>
      </c>
      <c r="B11382" s="1">
        <v>50323622</v>
      </c>
      <c r="C11382" s="1">
        <v>1</v>
      </c>
    </row>
    <row r="11383" spans="1:3" x14ac:dyDescent="0.25">
      <c r="A11383" s="1" t="s">
        <v>11438</v>
      </c>
      <c r="B11383" s="1">
        <v>50323621</v>
      </c>
      <c r="C11383" s="1">
        <v>1</v>
      </c>
    </row>
    <row r="11384" spans="1:3" x14ac:dyDescent="0.25">
      <c r="A11384" s="1" t="s">
        <v>11439</v>
      </c>
      <c r="B11384" s="1">
        <v>50323617</v>
      </c>
      <c r="C11384" s="1">
        <v>1</v>
      </c>
    </row>
    <row r="11385" spans="1:3" x14ac:dyDescent="0.25">
      <c r="A11385" s="1" t="s">
        <v>11440</v>
      </c>
      <c r="B11385" s="1">
        <v>50323613</v>
      </c>
      <c r="C11385" s="1">
        <v>1</v>
      </c>
    </row>
    <row r="11386" spans="1:3" x14ac:dyDescent="0.25">
      <c r="A11386" s="1" t="s">
        <v>11441</v>
      </c>
      <c r="B11386" s="1">
        <v>50323612</v>
      </c>
      <c r="C11386" s="1">
        <v>1</v>
      </c>
    </row>
    <row r="11387" spans="1:3" x14ac:dyDescent="0.25">
      <c r="A11387" s="1" t="s">
        <v>11442</v>
      </c>
      <c r="B11387" s="1">
        <v>50323614</v>
      </c>
      <c r="C11387" s="1">
        <v>1</v>
      </c>
    </row>
    <row r="11388" spans="1:3" x14ac:dyDescent="0.25">
      <c r="A11388" s="1" t="s">
        <v>11443</v>
      </c>
      <c r="B11388" s="1">
        <v>50323616</v>
      </c>
      <c r="C11388" s="1">
        <v>1</v>
      </c>
    </row>
    <row r="11389" spans="1:3" x14ac:dyDescent="0.25">
      <c r="A11389" s="1" t="s">
        <v>11444</v>
      </c>
      <c r="B11389" s="1">
        <v>50323615</v>
      </c>
      <c r="C11389" s="1">
        <v>1</v>
      </c>
    </row>
    <row r="11390" spans="1:3" x14ac:dyDescent="0.25">
      <c r="A11390" s="1" t="s">
        <v>11445</v>
      </c>
      <c r="B11390" s="1">
        <v>50323647</v>
      </c>
      <c r="C11390" s="1">
        <v>1</v>
      </c>
    </row>
    <row r="11391" spans="1:3" x14ac:dyDescent="0.25">
      <c r="A11391" s="1" t="s">
        <v>11446</v>
      </c>
      <c r="B11391" s="1">
        <v>50323905</v>
      </c>
      <c r="C11391" s="1">
        <v>1</v>
      </c>
    </row>
    <row r="11392" spans="1:3" x14ac:dyDescent="0.25">
      <c r="A11392" s="1" t="s">
        <v>11447</v>
      </c>
      <c r="B11392" s="1">
        <v>50323904</v>
      </c>
      <c r="C11392" s="1">
        <v>1</v>
      </c>
    </row>
    <row r="11393" spans="1:3" x14ac:dyDescent="0.25">
      <c r="A11393" s="1" t="s">
        <v>11448</v>
      </c>
      <c r="B11393" s="1">
        <v>50323906</v>
      </c>
      <c r="C11393" s="1">
        <v>1</v>
      </c>
    </row>
    <row r="11394" spans="1:3" x14ac:dyDescent="0.25">
      <c r="A11394" s="1" t="s">
        <v>11449</v>
      </c>
      <c r="B11394" s="1">
        <v>50324002</v>
      </c>
      <c r="C11394" s="1">
        <v>1</v>
      </c>
    </row>
    <row r="11395" spans="1:3" x14ac:dyDescent="0.25">
      <c r="A11395" s="1" t="s">
        <v>11450</v>
      </c>
      <c r="B11395" s="1">
        <v>50324001</v>
      </c>
      <c r="C11395" s="1">
        <v>1</v>
      </c>
    </row>
    <row r="11396" spans="1:3" x14ac:dyDescent="0.25">
      <c r="A11396" s="1" t="s">
        <v>11451</v>
      </c>
      <c r="B11396" s="1">
        <v>50323903</v>
      </c>
      <c r="C11396" s="1">
        <v>1</v>
      </c>
    </row>
    <row r="11397" spans="1:3" x14ac:dyDescent="0.25">
      <c r="A11397" s="1" t="s">
        <v>11452</v>
      </c>
      <c r="B11397" s="1">
        <v>50323804</v>
      </c>
      <c r="C11397" s="1">
        <v>1</v>
      </c>
    </row>
    <row r="11398" spans="1:3" x14ac:dyDescent="0.25">
      <c r="A11398" s="1" t="s">
        <v>11453</v>
      </c>
      <c r="B11398" s="1">
        <v>50323803</v>
      </c>
      <c r="C11398" s="1">
        <v>1</v>
      </c>
    </row>
    <row r="11399" spans="1:3" x14ac:dyDescent="0.25">
      <c r="A11399" s="1" t="s">
        <v>11454</v>
      </c>
      <c r="B11399" s="1">
        <v>50323805</v>
      </c>
      <c r="C11399" s="1">
        <v>1</v>
      </c>
    </row>
    <row r="11400" spans="1:3" x14ac:dyDescent="0.25">
      <c r="A11400" s="1" t="s">
        <v>11455</v>
      </c>
      <c r="B11400" s="1">
        <v>50323902</v>
      </c>
      <c r="C11400" s="1">
        <v>1</v>
      </c>
    </row>
    <row r="11401" spans="1:3" x14ac:dyDescent="0.25">
      <c r="A11401" s="1" t="s">
        <v>11456</v>
      </c>
      <c r="B11401" s="1">
        <v>50323901</v>
      </c>
      <c r="C11401" s="1">
        <v>1</v>
      </c>
    </row>
    <row r="11402" spans="1:3" x14ac:dyDescent="0.25">
      <c r="A11402" s="1" t="s">
        <v>11457</v>
      </c>
      <c r="B11402" s="1">
        <v>50324003</v>
      </c>
      <c r="C11402" s="1">
        <v>1</v>
      </c>
    </row>
    <row r="11403" spans="1:3" x14ac:dyDescent="0.25">
      <c r="A11403" s="1" t="s">
        <v>11458</v>
      </c>
      <c r="B11403" s="1">
        <v>50324105</v>
      </c>
      <c r="C11403" s="1">
        <v>1</v>
      </c>
    </row>
    <row r="11404" spans="1:3" x14ac:dyDescent="0.25">
      <c r="A11404" s="1" t="s">
        <v>11459</v>
      </c>
      <c r="B11404" s="1">
        <v>50324104</v>
      </c>
      <c r="C11404" s="1">
        <v>1</v>
      </c>
    </row>
    <row r="11405" spans="1:3" x14ac:dyDescent="0.25">
      <c r="A11405" s="1" t="s">
        <v>11460</v>
      </c>
      <c r="B11405" s="1">
        <v>50324106</v>
      </c>
      <c r="C11405" s="1">
        <v>1</v>
      </c>
    </row>
    <row r="11406" spans="1:3" x14ac:dyDescent="0.25">
      <c r="A11406" s="1" t="s">
        <v>11461</v>
      </c>
      <c r="B11406" s="1">
        <v>50324108</v>
      </c>
      <c r="C11406" s="1">
        <v>1</v>
      </c>
    </row>
    <row r="11407" spans="1:3" x14ac:dyDescent="0.25">
      <c r="A11407" s="1" t="s">
        <v>11462</v>
      </c>
      <c r="B11407" s="1">
        <v>50324107</v>
      </c>
      <c r="C11407" s="1">
        <v>1</v>
      </c>
    </row>
    <row r="11408" spans="1:3" x14ac:dyDescent="0.25">
      <c r="A11408" s="1" t="s">
        <v>11463</v>
      </c>
      <c r="B11408" s="1">
        <v>50324103</v>
      </c>
      <c r="C11408" s="1">
        <v>1</v>
      </c>
    </row>
    <row r="11409" spans="1:3" x14ac:dyDescent="0.25">
      <c r="A11409" s="1" t="s">
        <v>11464</v>
      </c>
      <c r="B11409" s="1">
        <v>50324005</v>
      </c>
      <c r="C11409" s="1">
        <v>1</v>
      </c>
    </row>
    <row r="11410" spans="1:3" x14ac:dyDescent="0.25">
      <c r="A11410" s="1" t="s">
        <v>11465</v>
      </c>
      <c r="B11410" s="1">
        <v>50324004</v>
      </c>
      <c r="C11410" s="1">
        <v>1</v>
      </c>
    </row>
    <row r="11411" spans="1:3" x14ac:dyDescent="0.25">
      <c r="A11411" s="1" t="s">
        <v>11466</v>
      </c>
      <c r="B11411" s="1">
        <v>50324006</v>
      </c>
      <c r="C11411" s="1">
        <v>1</v>
      </c>
    </row>
    <row r="11412" spans="1:3" x14ac:dyDescent="0.25">
      <c r="A11412" s="1" t="s">
        <v>11467</v>
      </c>
      <c r="B11412" s="1">
        <v>50324102</v>
      </c>
      <c r="C11412" s="1">
        <v>1</v>
      </c>
    </row>
    <row r="11413" spans="1:3" x14ac:dyDescent="0.25">
      <c r="A11413" s="1" t="s">
        <v>11468</v>
      </c>
      <c r="B11413" s="1">
        <v>50324101</v>
      </c>
      <c r="C11413" s="1">
        <v>1</v>
      </c>
    </row>
    <row r="11414" spans="1:3" x14ac:dyDescent="0.25">
      <c r="A11414" s="1" t="s">
        <v>11469</v>
      </c>
      <c r="B11414" s="1">
        <v>50323802</v>
      </c>
      <c r="C11414" s="1">
        <v>1</v>
      </c>
    </row>
    <row r="11415" spans="1:3" x14ac:dyDescent="0.25">
      <c r="A11415" s="1" t="s">
        <v>11470</v>
      </c>
      <c r="B11415" s="1">
        <v>50323655</v>
      </c>
      <c r="C11415" s="1">
        <v>1</v>
      </c>
    </row>
    <row r="11416" spans="1:3" x14ac:dyDescent="0.25">
      <c r="A11416" s="1" t="s">
        <v>11471</v>
      </c>
      <c r="B11416" s="1">
        <v>50323654</v>
      </c>
      <c r="C11416" s="1">
        <v>1</v>
      </c>
    </row>
    <row r="11417" spans="1:3" x14ac:dyDescent="0.25">
      <c r="A11417" s="1" t="s">
        <v>11472</v>
      </c>
      <c r="B11417" s="1">
        <v>50323656</v>
      </c>
      <c r="C11417" s="1">
        <v>1</v>
      </c>
    </row>
    <row r="11418" spans="1:3" x14ac:dyDescent="0.25">
      <c r="A11418" s="1" t="s">
        <v>11473</v>
      </c>
      <c r="B11418" s="1">
        <v>50323658</v>
      </c>
      <c r="C11418" s="1">
        <v>1</v>
      </c>
    </row>
    <row r="11419" spans="1:3" x14ac:dyDescent="0.25">
      <c r="A11419" s="1" t="s">
        <v>11474</v>
      </c>
      <c r="B11419" s="1">
        <v>50323657</v>
      </c>
      <c r="C11419" s="1">
        <v>1</v>
      </c>
    </row>
    <row r="11420" spans="1:3" x14ac:dyDescent="0.25">
      <c r="A11420" s="1" t="s">
        <v>11475</v>
      </c>
      <c r="B11420" s="1">
        <v>50323653</v>
      </c>
      <c r="C11420" s="1">
        <v>1</v>
      </c>
    </row>
    <row r="11421" spans="1:3" x14ac:dyDescent="0.25">
      <c r="A11421" s="1" t="s">
        <v>11476</v>
      </c>
      <c r="B11421" s="1">
        <v>50323649</v>
      </c>
      <c r="C11421" s="1">
        <v>1</v>
      </c>
    </row>
    <row r="11422" spans="1:3" x14ac:dyDescent="0.25">
      <c r="A11422" s="1" t="s">
        <v>11477</v>
      </c>
      <c r="B11422" s="1">
        <v>50323648</v>
      </c>
      <c r="C11422" s="1">
        <v>1</v>
      </c>
    </row>
    <row r="11423" spans="1:3" x14ac:dyDescent="0.25">
      <c r="A11423" s="1" t="s">
        <v>11478</v>
      </c>
      <c r="B11423" s="1">
        <v>50323650</v>
      </c>
      <c r="C11423" s="1">
        <v>1</v>
      </c>
    </row>
    <row r="11424" spans="1:3" x14ac:dyDescent="0.25">
      <c r="A11424" s="1" t="s">
        <v>11479</v>
      </c>
      <c r="B11424" s="1">
        <v>50323652</v>
      </c>
      <c r="C11424" s="1">
        <v>1</v>
      </c>
    </row>
    <row r="11425" spans="1:3" x14ac:dyDescent="0.25">
      <c r="A11425" s="1" t="s">
        <v>11480</v>
      </c>
      <c r="B11425" s="1">
        <v>50323651</v>
      </c>
      <c r="C11425" s="1">
        <v>1</v>
      </c>
    </row>
    <row r="11426" spans="1:3" x14ac:dyDescent="0.25">
      <c r="A11426" s="1" t="s">
        <v>11481</v>
      </c>
      <c r="B11426" s="1">
        <v>50323659</v>
      </c>
      <c r="C11426" s="1">
        <v>1</v>
      </c>
    </row>
    <row r="11427" spans="1:3" x14ac:dyDescent="0.25">
      <c r="A11427" s="1" t="s">
        <v>11482</v>
      </c>
      <c r="B11427" s="1">
        <v>50323702</v>
      </c>
      <c r="C11427" s="1">
        <v>1</v>
      </c>
    </row>
    <row r="11428" spans="1:3" x14ac:dyDescent="0.25">
      <c r="A11428" s="1" t="s">
        <v>11483</v>
      </c>
      <c r="B11428" s="1">
        <v>50323701</v>
      </c>
      <c r="C11428" s="1">
        <v>1</v>
      </c>
    </row>
    <row r="11429" spans="1:3" x14ac:dyDescent="0.25">
      <c r="A11429" s="1" t="s">
        <v>11484</v>
      </c>
      <c r="B11429" s="1">
        <v>50323703</v>
      </c>
      <c r="C11429" s="1">
        <v>1</v>
      </c>
    </row>
    <row r="11430" spans="1:3" x14ac:dyDescent="0.25">
      <c r="A11430" s="1" t="s">
        <v>11485</v>
      </c>
      <c r="B11430" s="1">
        <v>50323801</v>
      </c>
      <c r="C11430" s="1">
        <v>1</v>
      </c>
    </row>
    <row r="11431" spans="1:3" x14ac:dyDescent="0.25">
      <c r="A11431" s="1" t="s">
        <v>11486</v>
      </c>
      <c r="B11431" s="1">
        <v>50323704</v>
      </c>
      <c r="C11431" s="1">
        <v>1</v>
      </c>
    </row>
    <row r="11432" spans="1:3" x14ac:dyDescent="0.25">
      <c r="A11432" s="1" t="s">
        <v>11487</v>
      </c>
      <c r="B11432" s="1">
        <v>50323665</v>
      </c>
      <c r="C11432" s="1">
        <v>1</v>
      </c>
    </row>
    <row r="11433" spans="1:3" x14ac:dyDescent="0.25">
      <c r="A11433" s="1" t="s">
        <v>11488</v>
      </c>
      <c r="B11433" s="1">
        <v>50323661</v>
      </c>
      <c r="C11433" s="1">
        <v>1</v>
      </c>
    </row>
    <row r="11434" spans="1:3" x14ac:dyDescent="0.25">
      <c r="A11434" s="1" t="s">
        <v>11489</v>
      </c>
      <c r="B11434" s="1">
        <v>50323660</v>
      </c>
      <c r="C11434" s="1">
        <v>1</v>
      </c>
    </row>
    <row r="11435" spans="1:3" x14ac:dyDescent="0.25">
      <c r="A11435" s="1" t="s">
        <v>11490</v>
      </c>
      <c r="B11435" s="1">
        <v>50323662</v>
      </c>
      <c r="C11435" s="1">
        <v>1</v>
      </c>
    </row>
    <row r="11436" spans="1:3" x14ac:dyDescent="0.25">
      <c r="A11436" s="1" t="s">
        <v>11491</v>
      </c>
      <c r="B11436" s="1">
        <v>50323664</v>
      </c>
      <c r="C11436" s="1">
        <v>1</v>
      </c>
    </row>
    <row r="11437" spans="1:3" x14ac:dyDescent="0.25">
      <c r="A11437" s="1" t="s">
        <v>11492</v>
      </c>
      <c r="B11437" s="1">
        <v>50323663</v>
      </c>
      <c r="C11437" s="1">
        <v>1</v>
      </c>
    </row>
    <row r="11438" spans="1:3" x14ac:dyDescent="0.25">
      <c r="A11438" s="1" t="s">
        <v>11493</v>
      </c>
      <c r="B11438" s="1">
        <v>50323505</v>
      </c>
      <c r="C11438" s="1">
        <v>1</v>
      </c>
    </row>
    <row r="11439" spans="1:3" x14ac:dyDescent="0.25">
      <c r="A11439" s="1" t="s">
        <v>11494</v>
      </c>
      <c r="B11439" s="1">
        <v>50323437</v>
      </c>
      <c r="C11439" s="1">
        <v>1</v>
      </c>
    </row>
    <row r="11440" spans="1:3" x14ac:dyDescent="0.25">
      <c r="A11440" s="1" t="s">
        <v>11495</v>
      </c>
      <c r="B11440" s="1">
        <v>50323436</v>
      </c>
      <c r="C11440" s="1">
        <v>1</v>
      </c>
    </row>
    <row r="11441" spans="1:3" x14ac:dyDescent="0.25">
      <c r="A11441" s="1" t="s">
        <v>11496</v>
      </c>
      <c r="B11441" s="1">
        <v>50323438</v>
      </c>
      <c r="C11441" s="1">
        <v>1</v>
      </c>
    </row>
    <row r="11442" spans="1:3" x14ac:dyDescent="0.25">
      <c r="A11442" s="1" t="s">
        <v>11497</v>
      </c>
      <c r="B11442" s="1">
        <v>50323440</v>
      </c>
      <c r="C11442" s="1">
        <v>1</v>
      </c>
    </row>
    <row r="11443" spans="1:3" x14ac:dyDescent="0.25">
      <c r="A11443" s="1" t="s">
        <v>11498</v>
      </c>
      <c r="B11443" s="1">
        <v>50323439</v>
      </c>
      <c r="C11443" s="1">
        <v>1</v>
      </c>
    </row>
    <row r="11444" spans="1:3" x14ac:dyDescent="0.25">
      <c r="A11444" s="1" t="s">
        <v>11499</v>
      </c>
      <c r="B11444" s="1">
        <v>50323435</v>
      </c>
      <c r="C11444" s="1">
        <v>1</v>
      </c>
    </row>
    <row r="11445" spans="1:3" x14ac:dyDescent="0.25">
      <c r="A11445" s="1" t="s">
        <v>11500</v>
      </c>
      <c r="B11445" s="1">
        <v>50323431</v>
      </c>
      <c r="C11445" s="1">
        <v>1</v>
      </c>
    </row>
    <row r="11446" spans="1:3" x14ac:dyDescent="0.25">
      <c r="A11446" s="1" t="s">
        <v>11501</v>
      </c>
      <c r="B11446" s="1">
        <v>50323430</v>
      </c>
      <c r="C11446" s="1">
        <v>1</v>
      </c>
    </row>
    <row r="11447" spans="1:3" x14ac:dyDescent="0.25">
      <c r="A11447" s="1" t="s">
        <v>11502</v>
      </c>
      <c r="B11447" s="1">
        <v>50323432</v>
      </c>
      <c r="C11447" s="1">
        <v>1</v>
      </c>
    </row>
    <row r="11448" spans="1:3" x14ac:dyDescent="0.25">
      <c r="A11448" s="1" t="s">
        <v>11503</v>
      </c>
      <c r="B11448" s="1">
        <v>50323434</v>
      </c>
      <c r="C11448" s="1">
        <v>1</v>
      </c>
    </row>
    <row r="11449" spans="1:3" x14ac:dyDescent="0.25">
      <c r="A11449" s="1" t="s">
        <v>11504</v>
      </c>
      <c r="B11449" s="1">
        <v>50323433</v>
      </c>
      <c r="C11449" s="1">
        <v>1</v>
      </c>
    </row>
    <row r="11450" spans="1:3" x14ac:dyDescent="0.25">
      <c r="A11450" s="1" t="s">
        <v>11505</v>
      </c>
      <c r="B11450" s="1">
        <v>50323441</v>
      </c>
      <c r="C11450" s="1">
        <v>1</v>
      </c>
    </row>
    <row r="11451" spans="1:3" x14ac:dyDescent="0.25">
      <c r="A11451" s="1" t="s">
        <v>11506</v>
      </c>
      <c r="B11451" s="1">
        <v>50323449</v>
      </c>
      <c r="C11451" s="1">
        <v>1</v>
      </c>
    </row>
    <row r="11452" spans="1:3" x14ac:dyDescent="0.25">
      <c r="A11452" s="1" t="s">
        <v>11507</v>
      </c>
      <c r="B11452" s="1">
        <v>50323448</v>
      </c>
      <c r="C11452" s="1">
        <v>1</v>
      </c>
    </row>
    <row r="11453" spans="1:3" x14ac:dyDescent="0.25">
      <c r="A11453" s="1" t="s">
        <v>11508</v>
      </c>
      <c r="B11453" s="1">
        <v>50323450</v>
      </c>
      <c r="C11453" s="1">
        <v>1</v>
      </c>
    </row>
    <row r="11454" spans="1:3" x14ac:dyDescent="0.25">
      <c r="A11454" s="1" t="s">
        <v>11509</v>
      </c>
      <c r="B11454" s="1">
        <v>50323452</v>
      </c>
      <c r="C11454" s="1">
        <v>1</v>
      </c>
    </row>
    <row r="11455" spans="1:3" x14ac:dyDescent="0.25">
      <c r="A11455" s="1" t="s">
        <v>11510</v>
      </c>
      <c r="B11455" s="1">
        <v>50323451</v>
      </c>
      <c r="C11455" s="1">
        <v>1</v>
      </c>
    </row>
    <row r="11456" spans="1:3" x14ac:dyDescent="0.25">
      <c r="A11456" s="1" t="s">
        <v>11511</v>
      </c>
      <c r="B11456" s="1">
        <v>50323447</v>
      </c>
      <c r="C11456" s="1">
        <v>1</v>
      </c>
    </row>
    <row r="11457" spans="1:3" x14ac:dyDescent="0.25">
      <c r="A11457" s="1" t="s">
        <v>11512</v>
      </c>
      <c r="B11457" s="1">
        <v>50323443</v>
      </c>
      <c r="C11457" s="1">
        <v>1</v>
      </c>
    </row>
    <row r="11458" spans="1:3" x14ac:dyDescent="0.25">
      <c r="A11458" s="1" t="s">
        <v>11513</v>
      </c>
      <c r="B11458" s="1">
        <v>50323442</v>
      </c>
      <c r="C11458" s="1">
        <v>1</v>
      </c>
    </row>
    <row r="11459" spans="1:3" x14ac:dyDescent="0.25">
      <c r="A11459" s="1" t="s">
        <v>11514</v>
      </c>
      <c r="B11459" s="1">
        <v>50323444</v>
      </c>
      <c r="C11459" s="1">
        <v>1</v>
      </c>
    </row>
    <row r="11460" spans="1:3" x14ac:dyDescent="0.25">
      <c r="A11460" s="1" t="s">
        <v>11515</v>
      </c>
      <c r="B11460" s="1">
        <v>50323446</v>
      </c>
      <c r="C11460" s="1">
        <v>1</v>
      </c>
    </row>
    <row r="11461" spans="1:3" x14ac:dyDescent="0.25">
      <c r="A11461" s="1" t="s">
        <v>11516</v>
      </c>
      <c r="B11461" s="1">
        <v>50323445</v>
      </c>
      <c r="C11461" s="1">
        <v>1</v>
      </c>
    </row>
    <row r="11462" spans="1:3" x14ac:dyDescent="0.25">
      <c r="A11462" s="1" t="s">
        <v>11517</v>
      </c>
      <c r="B11462" s="1">
        <v>50323429</v>
      </c>
      <c r="C11462" s="1">
        <v>1</v>
      </c>
    </row>
    <row r="11463" spans="1:3" x14ac:dyDescent="0.25">
      <c r="A11463" s="1" t="s">
        <v>11518</v>
      </c>
      <c r="B11463" s="1">
        <v>50323413</v>
      </c>
      <c r="C11463" s="1">
        <v>1</v>
      </c>
    </row>
    <row r="11464" spans="1:3" x14ac:dyDescent="0.25">
      <c r="A11464" s="1" t="s">
        <v>11519</v>
      </c>
      <c r="B11464" s="1">
        <v>50323412</v>
      </c>
      <c r="C11464" s="1">
        <v>1</v>
      </c>
    </row>
    <row r="11465" spans="1:3" x14ac:dyDescent="0.25">
      <c r="A11465" s="1" t="s">
        <v>11520</v>
      </c>
      <c r="B11465" s="1">
        <v>50323414</v>
      </c>
      <c r="C11465" s="1">
        <v>1</v>
      </c>
    </row>
    <row r="11466" spans="1:3" x14ac:dyDescent="0.25">
      <c r="A11466" s="1" t="s">
        <v>11521</v>
      </c>
      <c r="B11466" s="1">
        <v>50323416</v>
      </c>
      <c r="C11466" s="1">
        <v>1</v>
      </c>
    </row>
    <row r="11467" spans="1:3" x14ac:dyDescent="0.25">
      <c r="A11467" s="1" t="s">
        <v>11522</v>
      </c>
      <c r="B11467" s="1">
        <v>50323415</v>
      </c>
      <c r="C11467" s="1">
        <v>1</v>
      </c>
    </row>
    <row r="11468" spans="1:3" x14ac:dyDescent="0.25">
      <c r="A11468" s="1" t="s">
        <v>11523</v>
      </c>
      <c r="B11468" s="1">
        <v>50323411</v>
      </c>
      <c r="C11468" s="1">
        <v>1</v>
      </c>
    </row>
    <row r="11469" spans="1:3" x14ac:dyDescent="0.25">
      <c r="A11469" s="1" t="s">
        <v>11524</v>
      </c>
      <c r="B11469" s="1">
        <v>50323407</v>
      </c>
      <c r="C11469" s="1">
        <v>1</v>
      </c>
    </row>
    <row r="11470" spans="1:3" x14ac:dyDescent="0.25">
      <c r="A11470" s="1" t="s">
        <v>11525</v>
      </c>
      <c r="B11470" s="1">
        <v>50323406</v>
      </c>
      <c r="C11470" s="1">
        <v>1</v>
      </c>
    </row>
    <row r="11471" spans="1:3" x14ac:dyDescent="0.25">
      <c r="A11471" s="1" t="s">
        <v>11526</v>
      </c>
      <c r="B11471" s="1">
        <v>50323408</v>
      </c>
      <c r="C11471" s="1">
        <v>1</v>
      </c>
    </row>
    <row r="11472" spans="1:3" x14ac:dyDescent="0.25">
      <c r="A11472" s="1" t="s">
        <v>11527</v>
      </c>
      <c r="B11472" s="1">
        <v>50323410</v>
      </c>
      <c r="C11472" s="1">
        <v>1</v>
      </c>
    </row>
    <row r="11473" spans="1:3" x14ac:dyDescent="0.25">
      <c r="A11473" s="1" t="s">
        <v>11528</v>
      </c>
      <c r="B11473" s="1">
        <v>50323409</v>
      </c>
      <c r="C11473" s="1">
        <v>1</v>
      </c>
    </row>
    <row r="11474" spans="1:3" x14ac:dyDescent="0.25">
      <c r="A11474" s="1" t="s">
        <v>11529</v>
      </c>
      <c r="B11474" s="1">
        <v>50323417</v>
      </c>
      <c r="C11474" s="1">
        <v>1</v>
      </c>
    </row>
    <row r="11475" spans="1:3" x14ac:dyDescent="0.25">
      <c r="A11475" s="1" t="s">
        <v>11530</v>
      </c>
      <c r="B11475" s="1">
        <v>50323425</v>
      </c>
      <c r="C11475" s="1">
        <v>1</v>
      </c>
    </row>
    <row r="11476" spans="1:3" x14ac:dyDescent="0.25">
      <c r="A11476" s="1" t="s">
        <v>11531</v>
      </c>
      <c r="B11476" s="1">
        <v>50323424</v>
      </c>
      <c r="C11476" s="1">
        <v>1</v>
      </c>
    </row>
    <row r="11477" spans="1:3" x14ac:dyDescent="0.25">
      <c r="A11477" s="1" t="s">
        <v>11532</v>
      </c>
      <c r="B11477" s="1">
        <v>50323426</v>
      </c>
      <c r="C11477" s="1">
        <v>1</v>
      </c>
    </row>
    <row r="11478" spans="1:3" x14ac:dyDescent="0.25">
      <c r="A11478" s="1" t="s">
        <v>11533</v>
      </c>
      <c r="B11478" s="1">
        <v>50323428</v>
      </c>
      <c r="C11478" s="1">
        <v>1</v>
      </c>
    </row>
    <row r="11479" spans="1:3" x14ac:dyDescent="0.25">
      <c r="A11479" s="1" t="s">
        <v>11534</v>
      </c>
      <c r="B11479" s="1">
        <v>50323427</v>
      </c>
      <c r="C11479" s="1">
        <v>1</v>
      </c>
    </row>
    <row r="11480" spans="1:3" x14ac:dyDescent="0.25">
      <c r="A11480" s="1" t="s">
        <v>11535</v>
      </c>
      <c r="B11480" s="1">
        <v>50323423</v>
      </c>
      <c r="C11480" s="1">
        <v>1</v>
      </c>
    </row>
    <row r="11481" spans="1:3" x14ac:dyDescent="0.25">
      <c r="A11481" s="1" t="s">
        <v>11536</v>
      </c>
      <c r="B11481" s="1">
        <v>50323419</v>
      </c>
      <c r="C11481" s="1">
        <v>1</v>
      </c>
    </row>
    <row r="11482" spans="1:3" x14ac:dyDescent="0.25">
      <c r="A11482" s="1" t="s">
        <v>11537</v>
      </c>
      <c r="B11482" s="1">
        <v>50323418</v>
      </c>
      <c r="C11482" s="1">
        <v>1</v>
      </c>
    </row>
    <row r="11483" spans="1:3" x14ac:dyDescent="0.25">
      <c r="A11483" s="1" t="s">
        <v>11538</v>
      </c>
      <c r="B11483" s="1">
        <v>50323420</v>
      </c>
      <c r="C11483" s="1">
        <v>1</v>
      </c>
    </row>
    <row r="11484" spans="1:3" x14ac:dyDescent="0.25">
      <c r="A11484" s="1" t="s">
        <v>11539</v>
      </c>
      <c r="B11484" s="1">
        <v>50323422</v>
      </c>
      <c r="C11484" s="1">
        <v>1</v>
      </c>
    </row>
    <row r="11485" spans="1:3" x14ac:dyDescent="0.25">
      <c r="A11485" s="1" t="s">
        <v>11540</v>
      </c>
      <c r="B11485" s="1">
        <v>50323421</v>
      </c>
      <c r="C11485" s="1">
        <v>1</v>
      </c>
    </row>
    <row r="11486" spans="1:3" x14ac:dyDescent="0.25">
      <c r="A11486" s="1" t="s">
        <v>11541</v>
      </c>
      <c r="B11486" s="1">
        <v>50323453</v>
      </c>
      <c r="C11486" s="1">
        <v>1</v>
      </c>
    </row>
    <row r="11487" spans="1:3" x14ac:dyDescent="0.25">
      <c r="A11487" s="1" t="s">
        <v>11542</v>
      </c>
      <c r="B11487" s="1">
        <v>50323485</v>
      </c>
      <c r="C11487" s="1">
        <v>1</v>
      </c>
    </row>
    <row r="11488" spans="1:3" x14ac:dyDescent="0.25">
      <c r="A11488" s="1" t="s">
        <v>11543</v>
      </c>
      <c r="B11488" s="1">
        <v>50323484</v>
      </c>
      <c r="C11488" s="1">
        <v>1</v>
      </c>
    </row>
    <row r="11489" spans="1:3" x14ac:dyDescent="0.25">
      <c r="A11489" s="1" t="s">
        <v>11544</v>
      </c>
      <c r="B11489" s="1">
        <v>50323486</v>
      </c>
      <c r="C11489" s="1">
        <v>1</v>
      </c>
    </row>
    <row r="11490" spans="1:3" x14ac:dyDescent="0.25">
      <c r="A11490" s="1" t="s">
        <v>11545</v>
      </c>
      <c r="B11490" s="1">
        <v>50323488</v>
      </c>
      <c r="C11490" s="1">
        <v>1</v>
      </c>
    </row>
    <row r="11491" spans="1:3" x14ac:dyDescent="0.25">
      <c r="A11491" s="1" t="s">
        <v>11546</v>
      </c>
      <c r="B11491" s="1">
        <v>50323487</v>
      </c>
      <c r="C11491" s="1">
        <v>1</v>
      </c>
    </row>
    <row r="11492" spans="1:3" x14ac:dyDescent="0.25">
      <c r="A11492" s="1" t="s">
        <v>11547</v>
      </c>
      <c r="B11492" s="1">
        <v>50323483</v>
      </c>
      <c r="C11492" s="1">
        <v>1</v>
      </c>
    </row>
    <row r="11493" spans="1:3" x14ac:dyDescent="0.25">
      <c r="A11493" s="1" t="s">
        <v>11548</v>
      </c>
      <c r="B11493" s="1">
        <v>50323479</v>
      </c>
      <c r="C11493" s="1">
        <v>1</v>
      </c>
    </row>
    <row r="11494" spans="1:3" x14ac:dyDescent="0.25">
      <c r="A11494" s="1" t="s">
        <v>11549</v>
      </c>
      <c r="B11494" s="1">
        <v>50323478</v>
      </c>
      <c r="C11494" s="1">
        <v>1</v>
      </c>
    </row>
    <row r="11495" spans="1:3" x14ac:dyDescent="0.25">
      <c r="A11495" s="1" t="s">
        <v>11550</v>
      </c>
      <c r="B11495" s="1">
        <v>50323480</v>
      </c>
      <c r="C11495" s="1">
        <v>1</v>
      </c>
    </row>
    <row r="11496" spans="1:3" x14ac:dyDescent="0.25">
      <c r="A11496" s="1" t="s">
        <v>11551</v>
      </c>
      <c r="B11496" s="1">
        <v>50323482</v>
      </c>
      <c r="C11496" s="1">
        <v>1</v>
      </c>
    </row>
    <row r="11497" spans="1:3" x14ac:dyDescent="0.25">
      <c r="A11497" s="1" t="s">
        <v>11552</v>
      </c>
      <c r="B11497" s="1">
        <v>50323481</v>
      </c>
      <c r="C11497" s="1">
        <v>1</v>
      </c>
    </row>
    <row r="11498" spans="1:3" x14ac:dyDescent="0.25">
      <c r="A11498" s="1" t="s">
        <v>11553</v>
      </c>
      <c r="B11498" s="1">
        <v>50323489</v>
      </c>
      <c r="C11498" s="1">
        <v>1</v>
      </c>
    </row>
    <row r="11499" spans="1:3" x14ac:dyDescent="0.25">
      <c r="A11499" s="1" t="s">
        <v>11554</v>
      </c>
      <c r="B11499" s="1">
        <v>50323501</v>
      </c>
      <c r="C11499" s="1">
        <v>1</v>
      </c>
    </row>
    <row r="11500" spans="1:3" x14ac:dyDescent="0.25">
      <c r="A11500" s="1" t="s">
        <v>11555</v>
      </c>
      <c r="B11500" s="1">
        <v>50323496</v>
      </c>
      <c r="C11500" s="1">
        <v>1</v>
      </c>
    </row>
    <row r="11501" spans="1:3" x14ac:dyDescent="0.25">
      <c r="A11501" s="1" t="s">
        <v>11556</v>
      </c>
      <c r="B11501" s="1">
        <v>50323502</v>
      </c>
      <c r="C11501" s="1">
        <v>1</v>
      </c>
    </row>
    <row r="11502" spans="1:3" x14ac:dyDescent="0.25">
      <c r="A11502" s="1" t="s">
        <v>11557</v>
      </c>
      <c r="B11502" s="1">
        <v>50323504</v>
      </c>
      <c r="C11502" s="1">
        <v>1</v>
      </c>
    </row>
    <row r="11503" spans="1:3" x14ac:dyDescent="0.25">
      <c r="A11503" s="1" t="s">
        <v>11558</v>
      </c>
      <c r="B11503" s="1">
        <v>50323503</v>
      </c>
      <c r="C11503" s="1">
        <v>1</v>
      </c>
    </row>
    <row r="11504" spans="1:3" x14ac:dyDescent="0.25">
      <c r="A11504" s="1" t="s">
        <v>11559</v>
      </c>
      <c r="B11504" s="1">
        <v>50323495</v>
      </c>
      <c r="C11504" s="1">
        <v>1</v>
      </c>
    </row>
    <row r="11505" spans="1:3" x14ac:dyDescent="0.25">
      <c r="A11505" s="1" t="s">
        <v>11560</v>
      </c>
      <c r="B11505" s="1">
        <v>50323491</v>
      </c>
      <c r="C11505" s="1">
        <v>1</v>
      </c>
    </row>
    <row r="11506" spans="1:3" x14ac:dyDescent="0.25">
      <c r="A11506" s="1" t="s">
        <v>11561</v>
      </c>
      <c r="B11506" s="1">
        <v>50323490</v>
      </c>
      <c r="C11506" s="1">
        <v>1</v>
      </c>
    </row>
    <row r="11507" spans="1:3" x14ac:dyDescent="0.25">
      <c r="A11507" s="1" t="s">
        <v>11562</v>
      </c>
      <c r="B11507" s="1">
        <v>50323492</v>
      </c>
      <c r="C11507" s="1">
        <v>1</v>
      </c>
    </row>
    <row r="11508" spans="1:3" x14ac:dyDescent="0.25">
      <c r="A11508" s="1" t="s">
        <v>11563</v>
      </c>
      <c r="B11508" s="1">
        <v>50323494</v>
      </c>
      <c r="C11508" s="1">
        <v>1</v>
      </c>
    </row>
    <row r="11509" spans="1:3" x14ac:dyDescent="0.25">
      <c r="A11509" s="1" t="s">
        <v>11564</v>
      </c>
      <c r="B11509" s="1">
        <v>50323493</v>
      </c>
      <c r="C11509" s="1">
        <v>1</v>
      </c>
    </row>
    <row r="11510" spans="1:3" x14ac:dyDescent="0.25">
      <c r="A11510" s="1" t="s">
        <v>11565</v>
      </c>
      <c r="B11510" s="1">
        <v>50323477</v>
      </c>
      <c r="C11510" s="1">
        <v>1</v>
      </c>
    </row>
    <row r="11511" spans="1:3" x14ac:dyDescent="0.25">
      <c r="A11511" s="1" t="s">
        <v>11566</v>
      </c>
      <c r="B11511" s="1">
        <v>50323461</v>
      </c>
      <c r="C11511" s="1">
        <v>1</v>
      </c>
    </row>
    <row r="11512" spans="1:3" x14ac:dyDescent="0.25">
      <c r="A11512" s="1" t="s">
        <v>11567</v>
      </c>
      <c r="B11512" s="1">
        <v>50323460</v>
      </c>
      <c r="C11512" s="1">
        <v>1</v>
      </c>
    </row>
    <row r="11513" spans="1:3" x14ac:dyDescent="0.25">
      <c r="A11513" s="1" t="s">
        <v>11568</v>
      </c>
      <c r="B11513" s="1">
        <v>50323462</v>
      </c>
      <c r="C11513" s="1">
        <v>1</v>
      </c>
    </row>
    <row r="11514" spans="1:3" x14ac:dyDescent="0.25">
      <c r="A11514" s="1" t="s">
        <v>11569</v>
      </c>
      <c r="B11514" s="1">
        <v>50323464</v>
      </c>
      <c r="C11514" s="1">
        <v>1</v>
      </c>
    </row>
    <row r="11515" spans="1:3" x14ac:dyDescent="0.25">
      <c r="A11515" s="1" t="s">
        <v>11570</v>
      </c>
      <c r="B11515" s="1">
        <v>50323463</v>
      </c>
      <c r="C11515" s="1">
        <v>1</v>
      </c>
    </row>
    <row r="11516" spans="1:3" x14ac:dyDescent="0.25">
      <c r="A11516" s="1" t="s">
        <v>11571</v>
      </c>
      <c r="B11516" s="1">
        <v>50323459</v>
      </c>
      <c r="C11516" s="1">
        <v>1</v>
      </c>
    </row>
    <row r="11517" spans="1:3" x14ac:dyDescent="0.25">
      <c r="A11517" s="1" t="s">
        <v>11572</v>
      </c>
      <c r="B11517" s="1">
        <v>50323455</v>
      </c>
      <c r="C11517" s="1">
        <v>1</v>
      </c>
    </row>
    <row r="11518" spans="1:3" x14ac:dyDescent="0.25">
      <c r="A11518" s="1" t="s">
        <v>11573</v>
      </c>
      <c r="B11518" s="1">
        <v>50323454</v>
      </c>
      <c r="C11518" s="1">
        <v>1</v>
      </c>
    </row>
    <row r="11519" spans="1:3" x14ac:dyDescent="0.25">
      <c r="A11519" s="1" t="s">
        <v>11574</v>
      </c>
      <c r="B11519" s="1">
        <v>50323456</v>
      </c>
      <c r="C11519" s="1">
        <v>1</v>
      </c>
    </row>
    <row r="11520" spans="1:3" x14ac:dyDescent="0.25">
      <c r="A11520" s="1" t="s">
        <v>11575</v>
      </c>
      <c r="B11520" s="1">
        <v>50323458</v>
      </c>
      <c r="C11520" s="1">
        <v>1</v>
      </c>
    </row>
    <row r="11521" spans="1:3" x14ac:dyDescent="0.25">
      <c r="A11521" s="1" t="s">
        <v>11576</v>
      </c>
      <c r="B11521" s="1">
        <v>50323457</v>
      </c>
      <c r="C11521" s="1">
        <v>1</v>
      </c>
    </row>
    <row r="11522" spans="1:3" x14ac:dyDescent="0.25">
      <c r="A11522" s="1" t="s">
        <v>11577</v>
      </c>
      <c r="B11522" s="1">
        <v>50323465</v>
      </c>
      <c r="C11522" s="1">
        <v>1</v>
      </c>
    </row>
    <row r="11523" spans="1:3" x14ac:dyDescent="0.25">
      <c r="A11523" s="1" t="s">
        <v>11578</v>
      </c>
      <c r="B11523" s="1">
        <v>50323473</v>
      </c>
      <c r="C11523" s="1">
        <v>1</v>
      </c>
    </row>
    <row r="11524" spans="1:3" x14ac:dyDescent="0.25">
      <c r="A11524" s="1" t="s">
        <v>11579</v>
      </c>
      <c r="B11524" s="1">
        <v>50323472</v>
      </c>
      <c r="C11524" s="1">
        <v>1</v>
      </c>
    </row>
    <row r="11525" spans="1:3" x14ac:dyDescent="0.25">
      <c r="A11525" s="1" t="s">
        <v>11580</v>
      </c>
      <c r="B11525" s="1">
        <v>50323474</v>
      </c>
      <c r="C11525" s="1">
        <v>1</v>
      </c>
    </row>
    <row r="11526" spans="1:3" x14ac:dyDescent="0.25">
      <c r="A11526" s="1" t="s">
        <v>11581</v>
      </c>
      <c r="B11526" s="1">
        <v>50323476</v>
      </c>
      <c r="C11526" s="1">
        <v>1</v>
      </c>
    </row>
    <row r="11527" spans="1:3" x14ac:dyDescent="0.25">
      <c r="A11527" s="1" t="s">
        <v>11582</v>
      </c>
      <c r="B11527" s="1">
        <v>50323475</v>
      </c>
      <c r="C11527" s="1">
        <v>1</v>
      </c>
    </row>
    <row r="11528" spans="1:3" x14ac:dyDescent="0.25">
      <c r="A11528" s="1" t="s">
        <v>11583</v>
      </c>
      <c r="B11528" s="1">
        <v>50323471</v>
      </c>
      <c r="C11528" s="1">
        <v>1</v>
      </c>
    </row>
    <row r="11529" spans="1:3" x14ac:dyDescent="0.25">
      <c r="A11529" s="1" t="s">
        <v>11584</v>
      </c>
      <c r="B11529" s="1">
        <v>50323467</v>
      </c>
      <c r="C11529" s="1">
        <v>1</v>
      </c>
    </row>
    <row r="11530" spans="1:3" x14ac:dyDescent="0.25">
      <c r="A11530" s="1" t="s">
        <v>11585</v>
      </c>
      <c r="B11530" s="1">
        <v>50323466</v>
      </c>
      <c r="C11530" s="1">
        <v>1</v>
      </c>
    </row>
    <row r="11531" spans="1:3" x14ac:dyDescent="0.25">
      <c r="A11531" s="1" t="s">
        <v>11586</v>
      </c>
      <c r="B11531" s="1">
        <v>50323468</v>
      </c>
      <c r="C11531" s="1">
        <v>1</v>
      </c>
    </row>
    <row r="11532" spans="1:3" x14ac:dyDescent="0.25">
      <c r="A11532" s="1" t="s">
        <v>11587</v>
      </c>
      <c r="B11532" s="1">
        <v>50323470</v>
      </c>
      <c r="C11532" s="1">
        <v>1</v>
      </c>
    </row>
    <row r="11533" spans="1:3" x14ac:dyDescent="0.25">
      <c r="A11533" s="1" t="s">
        <v>11588</v>
      </c>
      <c r="B11533" s="1">
        <v>50323469</v>
      </c>
      <c r="C11533" s="1">
        <v>1</v>
      </c>
    </row>
    <row r="11534" spans="1:3" x14ac:dyDescent="0.25">
      <c r="A11534" s="1" t="s">
        <v>11589</v>
      </c>
      <c r="B11534" s="1">
        <v>50324636</v>
      </c>
      <c r="C11534" s="1">
        <v>1</v>
      </c>
    </row>
    <row r="11535" spans="1:3" x14ac:dyDescent="0.25">
      <c r="A11535" s="1" t="s">
        <v>11590</v>
      </c>
      <c r="B11535" s="1">
        <v>50324635</v>
      </c>
      <c r="C11535" s="1">
        <v>1</v>
      </c>
    </row>
    <row r="11536" spans="1:3" x14ac:dyDescent="0.25">
      <c r="A11536" s="1" t="s">
        <v>11591</v>
      </c>
      <c r="B11536" s="1">
        <v>50324637</v>
      </c>
      <c r="C11536" s="1">
        <v>1</v>
      </c>
    </row>
    <row r="11537" spans="1:3" x14ac:dyDescent="0.25">
      <c r="A11537" s="1" t="s">
        <v>11592</v>
      </c>
      <c r="B11537" s="1">
        <v>50324639</v>
      </c>
      <c r="C11537" s="1">
        <v>1</v>
      </c>
    </row>
    <row r="11538" spans="1:3" x14ac:dyDescent="0.25">
      <c r="A11538" s="1" t="s">
        <v>11593</v>
      </c>
      <c r="B11538" s="1">
        <v>50324638</v>
      </c>
      <c r="C11538" s="1">
        <v>1</v>
      </c>
    </row>
    <row r="11539" spans="1:3" x14ac:dyDescent="0.25">
      <c r="A11539" s="1" t="s">
        <v>11594</v>
      </c>
      <c r="B11539" s="1">
        <v>50324634</v>
      </c>
      <c r="C11539" s="1">
        <v>1</v>
      </c>
    </row>
    <row r="11540" spans="1:3" x14ac:dyDescent="0.25">
      <c r="A11540" s="1" t="s">
        <v>11595</v>
      </c>
      <c r="B11540" s="1">
        <v>50324630</v>
      </c>
      <c r="C11540" s="1">
        <v>1</v>
      </c>
    </row>
    <row r="11541" spans="1:3" x14ac:dyDescent="0.25">
      <c r="A11541" s="1" t="s">
        <v>11596</v>
      </c>
      <c r="B11541" s="1">
        <v>50324629</v>
      </c>
      <c r="C11541" s="1">
        <v>1</v>
      </c>
    </row>
    <row r="11542" spans="1:3" x14ac:dyDescent="0.25">
      <c r="A11542" s="1" t="s">
        <v>11597</v>
      </c>
      <c r="B11542" s="1">
        <v>50324631</v>
      </c>
      <c r="C11542" s="1">
        <v>1</v>
      </c>
    </row>
    <row r="11543" spans="1:3" x14ac:dyDescent="0.25">
      <c r="A11543" s="1" t="s">
        <v>11598</v>
      </c>
      <c r="B11543" s="1">
        <v>50324633</v>
      </c>
      <c r="C11543" s="1">
        <v>1</v>
      </c>
    </row>
    <row r="11544" spans="1:3" x14ac:dyDescent="0.25">
      <c r="A11544" s="1" t="s">
        <v>11599</v>
      </c>
      <c r="B11544" s="1">
        <v>50324632</v>
      </c>
      <c r="C11544" s="1">
        <v>1</v>
      </c>
    </row>
    <row r="11545" spans="1:3" x14ac:dyDescent="0.25">
      <c r="A11545" s="1" t="s">
        <v>11600</v>
      </c>
      <c r="B11545" s="1">
        <v>50324640</v>
      </c>
      <c r="C11545" s="1">
        <v>1</v>
      </c>
    </row>
    <row r="11546" spans="1:3" x14ac:dyDescent="0.25">
      <c r="A11546" s="1" t="s">
        <v>11601</v>
      </c>
      <c r="B11546" s="1">
        <v>50324648</v>
      </c>
      <c r="C11546" s="1">
        <v>1</v>
      </c>
    </row>
    <row r="11547" spans="1:3" x14ac:dyDescent="0.25">
      <c r="A11547" s="1" t="s">
        <v>11602</v>
      </c>
      <c r="B11547" s="1">
        <v>50324647</v>
      </c>
      <c r="C11547" s="1">
        <v>1</v>
      </c>
    </row>
    <row r="11548" spans="1:3" x14ac:dyDescent="0.25">
      <c r="A11548" s="1" t="s">
        <v>11603</v>
      </c>
      <c r="B11548" s="1">
        <v>50324649</v>
      </c>
      <c r="C11548" s="1">
        <v>1</v>
      </c>
    </row>
    <row r="11549" spans="1:3" x14ac:dyDescent="0.25">
      <c r="A11549" s="1" t="s">
        <v>11604</v>
      </c>
      <c r="B11549" s="1">
        <v>50324651</v>
      </c>
      <c r="C11549" s="1">
        <v>1</v>
      </c>
    </row>
    <row r="11550" spans="1:3" x14ac:dyDescent="0.25">
      <c r="A11550" s="1" t="s">
        <v>11605</v>
      </c>
      <c r="B11550" s="1">
        <v>50324650</v>
      </c>
      <c r="C11550" s="1">
        <v>1</v>
      </c>
    </row>
    <row r="11551" spans="1:3" x14ac:dyDescent="0.25">
      <c r="A11551" s="1" t="s">
        <v>11606</v>
      </c>
      <c r="B11551" s="1">
        <v>50324646</v>
      </c>
      <c r="C11551" s="1">
        <v>1</v>
      </c>
    </row>
    <row r="11552" spans="1:3" x14ac:dyDescent="0.25">
      <c r="A11552" s="1" t="s">
        <v>11607</v>
      </c>
      <c r="B11552" s="1">
        <v>50324642</v>
      </c>
      <c r="C11552" s="1">
        <v>1</v>
      </c>
    </row>
    <row r="11553" spans="1:3" x14ac:dyDescent="0.25">
      <c r="A11553" s="1" t="s">
        <v>11608</v>
      </c>
      <c r="B11553" s="1">
        <v>50324641</v>
      </c>
      <c r="C11553" s="1">
        <v>1</v>
      </c>
    </row>
    <row r="11554" spans="1:3" x14ac:dyDescent="0.25">
      <c r="A11554" s="1" t="s">
        <v>11609</v>
      </c>
      <c r="B11554" s="1">
        <v>50324643</v>
      </c>
      <c r="C11554" s="1">
        <v>1</v>
      </c>
    </row>
    <row r="11555" spans="1:3" x14ac:dyDescent="0.25">
      <c r="A11555" s="1" t="s">
        <v>11610</v>
      </c>
      <c r="B11555" s="1">
        <v>50324645</v>
      </c>
      <c r="C11555" s="1">
        <v>1</v>
      </c>
    </row>
    <row r="11556" spans="1:3" x14ac:dyDescent="0.25">
      <c r="A11556" s="1" t="s">
        <v>11611</v>
      </c>
      <c r="B11556" s="1">
        <v>50324644</v>
      </c>
      <c r="C11556" s="1">
        <v>1</v>
      </c>
    </row>
    <row r="11557" spans="1:3" x14ac:dyDescent="0.25">
      <c r="A11557" s="1" t="s">
        <v>11612</v>
      </c>
      <c r="B11557" s="1">
        <v>50324628</v>
      </c>
      <c r="C11557" s="1">
        <v>1</v>
      </c>
    </row>
    <row r="11558" spans="1:3" x14ac:dyDescent="0.25">
      <c r="A11558" s="1" t="s">
        <v>11613</v>
      </c>
      <c r="B11558" s="1">
        <v>50324612</v>
      </c>
      <c r="C11558" s="1">
        <v>1</v>
      </c>
    </row>
    <row r="11559" spans="1:3" x14ac:dyDescent="0.25">
      <c r="A11559" s="1" t="s">
        <v>11614</v>
      </c>
      <c r="B11559" s="1">
        <v>50324611</v>
      </c>
      <c r="C11559" s="1">
        <v>1</v>
      </c>
    </row>
    <row r="11560" spans="1:3" x14ac:dyDescent="0.25">
      <c r="A11560" s="1" t="s">
        <v>11615</v>
      </c>
      <c r="B11560" s="1">
        <v>50324613</v>
      </c>
      <c r="C11560" s="1">
        <v>1</v>
      </c>
    </row>
    <row r="11561" spans="1:3" x14ac:dyDescent="0.25">
      <c r="A11561" s="1" t="s">
        <v>11616</v>
      </c>
      <c r="B11561" s="1">
        <v>50324615</v>
      </c>
      <c r="C11561" s="1">
        <v>1</v>
      </c>
    </row>
    <row r="11562" spans="1:3" x14ac:dyDescent="0.25">
      <c r="A11562" s="1" t="s">
        <v>11617</v>
      </c>
      <c r="B11562" s="1">
        <v>50324614</v>
      </c>
      <c r="C11562" s="1">
        <v>1</v>
      </c>
    </row>
    <row r="11563" spans="1:3" x14ac:dyDescent="0.25">
      <c r="A11563" s="1" t="s">
        <v>11618</v>
      </c>
      <c r="B11563" s="1">
        <v>50324610</v>
      </c>
      <c r="C11563" s="1">
        <v>1</v>
      </c>
    </row>
    <row r="11564" spans="1:3" x14ac:dyDescent="0.25">
      <c r="A11564" s="1" t="s">
        <v>11619</v>
      </c>
      <c r="B11564" s="1">
        <v>50324606</v>
      </c>
      <c r="C11564" s="1">
        <v>1</v>
      </c>
    </row>
    <row r="11565" spans="1:3" x14ac:dyDescent="0.25">
      <c r="A11565" s="1" t="s">
        <v>11620</v>
      </c>
      <c r="B11565" s="1">
        <v>50324605</v>
      </c>
      <c r="C11565" s="1">
        <v>1</v>
      </c>
    </row>
    <row r="11566" spans="1:3" x14ac:dyDescent="0.25">
      <c r="A11566" s="1" t="s">
        <v>11621</v>
      </c>
      <c r="B11566" s="1">
        <v>50324607</v>
      </c>
      <c r="C11566" s="1">
        <v>1</v>
      </c>
    </row>
    <row r="11567" spans="1:3" x14ac:dyDescent="0.25">
      <c r="A11567" s="1" t="s">
        <v>11622</v>
      </c>
      <c r="B11567" s="1">
        <v>50324609</v>
      </c>
      <c r="C11567" s="1">
        <v>1</v>
      </c>
    </row>
    <row r="11568" spans="1:3" x14ac:dyDescent="0.25">
      <c r="A11568" s="1" t="s">
        <v>11623</v>
      </c>
      <c r="B11568" s="1">
        <v>50324608</v>
      </c>
      <c r="C11568" s="1">
        <v>1</v>
      </c>
    </row>
    <row r="11569" spans="1:3" x14ac:dyDescent="0.25">
      <c r="A11569" s="1" t="s">
        <v>11624</v>
      </c>
      <c r="B11569" s="1">
        <v>50324616</v>
      </c>
      <c r="C11569" s="1">
        <v>1</v>
      </c>
    </row>
    <row r="11570" spans="1:3" x14ac:dyDescent="0.25">
      <c r="A11570" s="1" t="s">
        <v>11625</v>
      </c>
      <c r="B11570" s="1">
        <v>50324624</v>
      </c>
      <c r="C11570" s="1">
        <v>1</v>
      </c>
    </row>
    <row r="11571" spans="1:3" x14ac:dyDescent="0.25">
      <c r="A11571" s="1" t="s">
        <v>11626</v>
      </c>
      <c r="B11571" s="1">
        <v>50324623</v>
      </c>
      <c r="C11571" s="1">
        <v>1</v>
      </c>
    </row>
    <row r="11572" spans="1:3" x14ac:dyDescent="0.25">
      <c r="A11572" s="1" t="s">
        <v>11627</v>
      </c>
      <c r="B11572" s="1">
        <v>50324625</v>
      </c>
      <c r="C11572" s="1">
        <v>1</v>
      </c>
    </row>
    <row r="11573" spans="1:3" x14ac:dyDescent="0.25">
      <c r="A11573" s="1" t="s">
        <v>11628</v>
      </c>
      <c r="B11573" s="1">
        <v>50324627</v>
      </c>
      <c r="C11573" s="1">
        <v>1</v>
      </c>
    </row>
    <row r="11574" spans="1:3" x14ac:dyDescent="0.25">
      <c r="A11574" s="1" t="s">
        <v>11629</v>
      </c>
      <c r="B11574" s="1">
        <v>50324626</v>
      </c>
      <c r="C11574" s="1">
        <v>1</v>
      </c>
    </row>
    <row r="11575" spans="1:3" x14ac:dyDescent="0.25">
      <c r="A11575" s="1" t="s">
        <v>11630</v>
      </c>
      <c r="B11575" s="1">
        <v>50324622</v>
      </c>
      <c r="C11575" s="1">
        <v>1</v>
      </c>
    </row>
    <row r="11576" spans="1:3" x14ac:dyDescent="0.25">
      <c r="A11576" s="1" t="s">
        <v>11631</v>
      </c>
      <c r="B11576" s="1">
        <v>50324618</v>
      </c>
      <c r="C11576" s="1">
        <v>1</v>
      </c>
    </row>
    <row r="11577" spans="1:3" x14ac:dyDescent="0.25">
      <c r="A11577" s="1" t="s">
        <v>11632</v>
      </c>
      <c r="B11577" s="1">
        <v>50324617</v>
      </c>
      <c r="C11577" s="1">
        <v>1</v>
      </c>
    </row>
    <row r="11578" spans="1:3" x14ac:dyDescent="0.25">
      <c r="A11578" s="1" t="s">
        <v>11633</v>
      </c>
      <c r="B11578" s="1">
        <v>50324619</v>
      </c>
      <c r="C11578" s="1">
        <v>1</v>
      </c>
    </row>
    <row r="11579" spans="1:3" x14ac:dyDescent="0.25">
      <c r="A11579" s="1" t="s">
        <v>11634</v>
      </c>
      <c r="B11579" s="1">
        <v>50324621</v>
      </c>
      <c r="C11579" s="1">
        <v>1</v>
      </c>
    </row>
    <row r="11580" spans="1:3" x14ac:dyDescent="0.25">
      <c r="A11580" s="1" t="s">
        <v>11635</v>
      </c>
      <c r="B11580" s="1">
        <v>50324620</v>
      </c>
      <c r="C11580" s="1">
        <v>1</v>
      </c>
    </row>
    <row r="11581" spans="1:3" x14ac:dyDescent="0.25">
      <c r="A11581" s="1" t="s">
        <v>11636</v>
      </c>
      <c r="B11581" s="1">
        <v>50324652</v>
      </c>
      <c r="C11581" s="1">
        <v>1</v>
      </c>
    </row>
    <row r="11582" spans="1:3" x14ac:dyDescent="0.25">
      <c r="A11582" s="1" t="s">
        <v>11637</v>
      </c>
      <c r="B11582" s="1">
        <v>50324920</v>
      </c>
      <c r="C11582" s="1">
        <v>1</v>
      </c>
    </row>
    <row r="11583" spans="1:3" x14ac:dyDescent="0.25">
      <c r="A11583" s="1" t="s">
        <v>11638</v>
      </c>
      <c r="B11583" s="1">
        <v>50324919</v>
      </c>
      <c r="C11583" s="1">
        <v>1</v>
      </c>
    </row>
    <row r="11584" spans="1:3" x14ac:dyDescent="0.25">
      <c r="A11584" s="1" t="s">
        <v>11639</v>
      </c>
      <c r="B11584" s="1">
        <v>50324921</v>
      </c>
      <c r="C11584" s="1">
        <v>1</v>
      </c>
    </row>
    <row r="11585" spans="1:3" x14ac:dyDescent="0.25">
      <c r="A11585" s="1" t="s">
        <v>11640</v>
      </c>
      <c r="B11585" s="1">
        <v>50324923</v>
      </c>
      <c r="C11585" s="1">
        <v>1</v>
      </c>
    </row>
    <row r="11586" spans="1:3" x14ac:dyDescent="0.25">
      <c r="A11586" s="1" t="s">
        <v>11044</v>
      </c>
      <c r="B11586" s="1">
        <v>50324922</v>
      </c>
      <c r="C11586" s="1">
        <v>1</v>
      </c>
    </row>
    <row r="11587" spans="1:3" x14ac:dyDescent="0.25">
      <c r="A11587" s="1" t="s">
        <v>11641</v>
      </c>
      <c r="B11587" s="1">
        <v>50324918</v>
      </c>
      <c r="C11587" s="1">
        <v>1</v>
      </c>
    </row>
    <row r="11588" spans="1:3" x14ac:dyDescent="0.25">
      <c r="A11588" s="1" t="s">
        <v>11642</v>
      </c>
      <c r="B11588" s="1">
        <v>50324914</v>
      </c>
      <c r="C11588" s="1">
        <v>1</v>
      </c>
    </row>
    <row r="11589" spans="1:3" x14ac:dyDescent="0.25">
      <c r="A11589" s="1" t="s">
        <v>11643</v>
      </c>
      <c r="B11589" s="1">
        <v>50324913</v>
      </c>
      <c r="C11589" s="1">
        <v>1</v>
      </c>
    </row>
    <row r="11590" spans="1:3" x14ac:dyDescent="0.25">
      <c r="A11590" s="1" t="s">
        <v>11644</v>
      </c>
      <c r="B11590" s="1">
        <v>50324915</v>
      </c>
      <c r="C11590" s="1">
        <v>1</v>
      </c>
    </row>
    <row r="11591" spans="1:3" x14ac:dyDescent="0.25">
      <c r="A11591" s="1" t="s">
        <v>11645</v>
      </c>
      <c r="B11591" s="1">
        <v>50324917</v>
      </c>
      <c r="C11591" s="1">
        <v>1</v>
      </c>
    </row>
    <row r="11592" spans="1:3" x14ac:dyDescent="0.25">
      <c r="A11592" s="1" t="s">
        <v>11646</v>
      </c>
      <c r="B11592" s="1">
        <v>50324916</v>
      </c>
      <c r="C11592" s="1">
        <v>1</v>
      </c>
    </row>
    <row r="11593" spans="1:3" x14ac:dyDescent="0.25">
      <c r="A11593" s="1" t="s">
        <v>11647</v>
      </c>
      <c r="B11593" s="1">
        <v>50324924</v>
      </c>
      <c r="C11593" s="1">
        <v>1</v>
      </c>
    </row>
    <row r="11594" spans="1:3" x14ac:dyDescent="0.25">
      <c r="A11594" s="1" t="s">
        <v>11648</v>
      </c>
      <c r="B11594" s="1">
        <v>50324932</v>
      </c>
      <c r="C11594" s="1">
        <v>1</v>
      </c>
    </row>
    <row r="11595" spans="1:3" x14ac:dyDescent="0.25">
      <c r="A11595" s="1" t="s">
        <v>11649</v>
      </c>
      <c r="B11595" s="1">
        <v>50324931</v>
      </c>
      <c r="C11595" s="1">
        <v>1</v>
      </c>
    </row>
    <row r="11596" spans="1:3" x14ac:dyDescent="0.25">
      <c r="A11596" s="1" t="s">
        <v>11650</v>
      </c>
      <c r="B11596" s="1">
        <v>50324933</v>
      </c>
      <c r="C11596" s="1">
        <v>1</v>
      </c>
    </row>
    <row r="11597" spans="1:3" x14ac:dyDescent="0.25">
      <c r="A11597" s="1" t="s">
        <v>11651</v>
      </c>
      <c r="B11597" s="1">
        <v>50324935</v>
      </c>
      <c r="C11597" s="1">
        <v>1</v>
      </c>
    </row>
    <row r="11598" spans="1:3" x14ac:dyDescent="0.25">
      <c r="A11598" s="1" t="s">
        <v>11652</v>
      </c>
      <c r="B11598" s="1">
        <v>50324934</v>
      </c>
      <c r="C11598" s="1">
        <v>1</v>
      </c>
    </row>
    <row r="11599" spans="1:3" x14ac:dyDescent="0.25">
      <c r="A11599" s="1" t="s">
        <v>11653</v>
      </c>
      <c r="B11599" s="1">
        <v>50324930</v>
      </c>
      <c r="C11599" s="1">
        <v>1</v>
      </c>
    </row>
    <row r="11600" spans="1:3" x14ac:dyDescent="0.25">
      <c r="A11600" s="1" t="s">
        <v>11654</v>
      </c>
      <c r="B11600" s="1">
        <v>50324926</v>
      </c>
      <c r="C11600" s="1">
        <v>1</v>
      </c>
    </row>
    <row r="11601" spans="1:3" x14ac:dyDescent="0.25">
      <c r="A11601" s="1" t="s">
        <v>11655</v>
      </c>
      <c r="B11601" s="1">
        <v>50324925</v>
      </c>
      <c r="C11601" s="1">
        <v>1</v>
      </c>
    </row>
    <row r="11602" spans="1:3" x14ac:dyDescent="0.25">
      <c r="A11602" s="1" t="s">
        <v>11656</v>
      </c>
      <c r="B11602" s="1">
        <v>50324927</v>
      </c>
      <c r="C11602" s="1">
        <v>1</v>
      </c>
    </row>
    <row r="11603" spans="1:3" x14ac:dyDescent="0.25">
      <c r="A11603" s="1" t="s">
        <v>11657</v>
      </c>
      <c r="B11603" s="1">
        <v>50324929</v>
      </c>
      <c r="C11603" s="1">
        <v>1</v>
      </c>
    </row>
    <row r="11604" spans="1:3" x14ac:dyDescent="0.25">
      <c r="A11604" s="1" t="s">
        <v>11658</v>
      </c>
      <c r="B11604" s="1">
        <v>50324928</v>
      </c>
      <c r="C11604" s="1">
        <v>1</v>
      </c>
    </row>
    <row r="11605" spans="1:3" x14ac:dyDescent="0.25">
      <c r="A11605" s="1" t="s">
        <v>11659</v>
      </c>
      <c r="B11605" s="1">
        <v>50324912</v>
      </c>
      <c r="C11605" s="1">
        <v>1</v>
      </c>
    </row>
    <row r="11606" spans="1:3" x14ac:dyDescent="0.25">
      <c r="A11606" s="1" t="s">
        <v>11660</v>
      </c>
      <c r="B11606" s="1">
        <v>50324660</v>
      </c>
      <c r="C11606" s="1">
        <v>1</v>
      </c>
    </row>
    <row r="11607" spans="1:3" x14ac:dyDescent="0.25">
      <c r="A11607" s="1" t="s">
        <v>11661</v>
      </c>
      <c r="B11607" s="1">
        <v>50324659</v>
      </c>
      <c r="C11607" s="1">
        <v>1</v>
      </c>
    </row>
    <row r="11608" spans="1:3" x14ac:dyDescent="0.25">
      <c r="A11608" s="1" t="s">
        <v>11662</v>
      </c>
      <c r="B11608" s="1">
        <v>50324661</v>
      </c>
      <c r="C11608" s="1">
        <v>1</v>
      </c>
    </row>
    <row r="11609" spans="1:3" x14ac:dyDescent="0.25">
      <c r="A11609" s="1" t="s">
        <v>11663</v>
      </c>
      <c r="B11609" s="1">
        <v>50324702</v>
      </c>
      <c r="C11609" s="1">
        <v>1</v>
      </c>
    </row>
    <row r="11610" spans="1:3" x14ac:dyDescent="0.25">
      <c r="A11610" s="1" t="s">
        <v>11664</v>
      </c>
      <c r="B11610" s="1">
        <v>50324701</v>
      </c>
      <c r="C11610" s="1">
        <v>1</v>
      </c>
    </row>
    <row r="11611" spans="1:3" x14ac:dyDescent="0.25">
      <c r="A11611" s="1" t="s">
        <v>11665</v>
      </c>
      <c r="B11611" s="1">
        <v>50324658</v>
      </c>
      <c r="C11611" s="1">
        <v>1</v>
      </c>
    </row>
    <row r="11612" spans="1:3" x14ac:dyDescent="0.25">
      <c r="A11612" s="1" t="s">
        <v>11666</v>
      </c>
      <c r="B11612" s="1">
        <v>50324654</v>
      </c>
      <c r="C11612" s="1">
        <v>1</v>
      </c>
    </row>
    <row r="11613" spans="1:3" x14ac:dyDescent="0.25">
      <c r="A11613" s="1" t="s">
        <v>11667</v>
      </c>
      <c r="B11613" s="1">
        <v>50324653</v>
      </c>
      <c r="C11613" s="1">
        <v>1</v>
      </c>
    </row>
    <row r="11614" spans="1:3" x14ac:dyDescent="0.25">
      <c r="A11614" s="1" t="s">
        <v>11668</v>
      </c>
      <c r="B11614" s="1">
        <v>50324655</v>
      </c>
      <c r="C11614" s="1">
        <v>1</v>
      </c>
    </row>
    <row r="11615" spans="1:3" x14ac:dyDescent="0.25">
      <c r="A11615" s="1" t="s">
        <v>11669</v>
      </c>
      <c r="B11615" s="1">
        <v>50324657</v>
      </c>
      <c r="C11615" s="1">
        <v>1</v>
      </c>
    </row>
    <row r="11616" spans="1:3" x14ac:dyDescent="0.25">
      <c r="A11616" s="1" t="s">
        <v>11670</v>
      </c>
      <c r="B11616" s="1">
        <v>50324656</v>
      </c>
      <c r="C11616" s="1">
        <v>1</v>
      </c>
    </row>
    <row r="11617" spans="1:3" x14ac:dyDescent="0.25">
      <c r="A11617" s="1" t="s">
        <v>11671</v>
      </c>
      <c r="B11617" s="1">
        <v>50324801</v>
      </c>
      <c r="C11617" s="1">
        <v>1</v>
      </c>
    </row>
    <row r="11618" spans="1:3" x14ac:dyDescent="0.25">
      <c r="A11618" s="1" t="s">
        <v>11672</v>
      </c>
      <c r="B11618" s="1">
        <v>50324908</v>
      </c>
      <c r="C11618" s="1">
        <v>1</v>
      </c>
    </row>
    <row r="11619" spans="1:3" x14ac:dyDescent="0.25">
      <c r="A11619" s="1" t="s">
        <v>11673</v>
      </c>
      <c r="B11619" s="1">
        <v>50324907</v>
      </c>
      <c r="C11619" s="1">
        <v>1</v>
      </c>
    </row>
    <row r="11620" spans="1:3" x14ac:dyDescent="0.25">
      <c r="A11620" s="1" t="s">
        <v>11674</v>
      </c>
      <c r="B11620" s="1">
        <v>50324909</v>
      </c>
      <c r="C11620" s="1">
        <v>1</v>
      </c>
    </row>
    <row r="11621" spans="1:3" x14ac:dyDescent="0.25">
      <c r="A11621" s="1" t="s">
        <v>11675</v>
      </c>
      <c r="B11621" s="1">
        <v>50324911</v>
      </c>
      <c r="C11621" s="1">
        <v>1</v>
      </c>
    </row>
    <row r="11622" spans="1:3" x14ac:dyDescent="0.25">
      <c r="A11622" s="1" t="s">
        <v>11676</v>
      </c>
      <c r="B11622" s="1">
        <v>50324910</v>
      </c>
      <c r="C11622" s="1">
        <v>1</v>
      </c>
    </row>
    <row r="11623" spans="1:3" x14ac:dyDescent="0.25">
      <c r="A11623" s="1" t="s">
        <v>11677</v>
      </c>
      <c r="B11623" s="1">
        <v>50324906</v>
      </c>
      <c r="C11623" s="1">
        <v>1</v>
      </c>
    </row>
    <row r="11624" spans="1:3" x14ac:dyDescent="0.25">
      <c r="A11624" s="1" t="s">
        <v>11678</v>
      </c>
      <c r="B11624" s="1">
        <v>50324902</v>
      </c>
      <c r="C11624" s="1">
        <v>1</v>
      </c>
    </row>
    <row r="11625" spans="1:3" x14ac:dyDescent="0.25">
      <c r="A11625" s="1" t="s">
        <v>11679</v>
      </c>
      <c r="B11625" s="1">
        <v>50324901</v>
      </c>
      <c r="C11625" s="1">
        <v>1</v>
      </c>
    </row>
    <row r="11626" spans="1:3" x14ac:dyDescent="0.25">
      <c r="A11626" s="1" t="s">
        <v>11680</v>
      </c>
      <c r="B11626" s="1">
        <v>50324903</v>
      </c>
      <c r="C11626" s="1">
        <v>1</v>
      </c>
    </row>
    <row r="11627" spans="1:3" x14ac:dyDescent="0.25">
      <c r="A11627" s="1" t="s">
        <v>11681</v>
      </c>
      <c r="B11627" s="1">
        <v>50324905</v>
      </c>
      <c r="C11627" s="1">
        <v>1</v>
      </c>
    </row>
    <row r="11628" spans="1:3" x14ac:dyDescent="0.25">
      <c r="A11628" s="1" t="s">
        <v>11682</v>
      </c>
      <c r="B11628" s="1">
        <v>50324904</v>
      </c>
      <c r="C11628" s="1">
        <v>1</v>
      </c>
    </row>
    <row r="11629" spans="1:3" x14ac:dyDescent="0.25">
      <c r="A11629" s="1" t="s">
        <v>11683</v>
      </c>
      <c r="B11629" s="1">
        <v>50324604</v>
      </c>
      <c r="C11629" s="1">
        <v>1</v>
      </c>
    </row>
    <row r="11630" spans="1:3" x14ac:dyDescent="0.25">
      <c r="A11630" s="1" t="s">
        <v>11684</v>
      </c>
      <c r="B11630" s="1">
        <v>50324411</v>
      </c>
      <c r="C11630" s="1">
        <v>1</v>
      </c>
    </row>
    <row r="11631" spans="1:3" x14ac:dyDescent="0.25">
      <c r="A11631" s="1" t="s">
        <v>11685</v>
      </c>
      <c r="B11631" s="1">
        <v>50324410</v>
      </c>
      <c r="C11631" s="1">
        <v>1</v>
      </c>
    </row>
    <row r="11632" spans="1:3" x14ac:dyDescent="0.25">
      <c r="A11632" s="1" t="s">
        <v>11686</v>
      </c>
      <c r="B11632" s="1">
        <v>50324412</v>
      </c>
      <c r="C11632" s="1">
        <v>1</v>
      </c>
    </row>
    <row r="11633" spans="1:3" x14ac:dyDescent="0.25">
      <c r="A11633" s="1" t="s">
        <v>11687</v>
      </c>
      <c r="B11633" s="1">
        <v>50324414</v>
      </c>
      <c r="C11633" s="1">
        <v>1</v>
      </c>
    </row>
    <row r="11634" spans="1:3" x14ac:dyDescent="0.25">
      <c r="A11634" s="1" t="s">
        <v>11688</v>
      </c>
      <c r="B11634" s="1">
        <v>50324413</v>
      </c>
      <c r="C11634" s="1">
        <v>1</v>
      </c>
    </row>
    <row r="11635" spans="1:3" x14ac:dyDescent="0.25">
      <c r="A11635" s="1" t="s">
        <v>11689</v>
      </c>
      <c r="B11635" s="1">
        <v>50324409</v>
      </c>
      <c r="C11635" s="1">
        <v>1</v>
      </c>
    </row>
    <row r="11636" spans="1:3" x14ac:dyDescent="0.25">
      <c r="A11636" s="1" t="s">
        <v>11690</v>
      </c>
      <c r="B11636" s="1">
        <v>50324405</v>
      </c>
      <c r="C11636" s="1">
        <v>1</v>
      </c>
    </row>
    <row r="11637" spans="1:3" x14ac:dyDescent="0.25">
      <c r="A11637" s="1" t="s">
        <v>11691</v>
      </c>
      <c r="B11637" s="1">
        <v>50324404</v>
      </c>
      <c r="C11637" s="1">
        <v>1</v>
      </c>
    </row>
    <row r="11638" spans="1:3" x14ac:dyDescent="0.25">
      <c r="A11638" s="1" t="s">
        <v>11692</v>
      </c>
      <c r="B11638" s="1">
        <v>50324406</v>
      </c>
      <c r="C11638" s="1">
        <v>1</v>
      </c>
    </row>
    <row r="11639" spans="1:3" x14ac:dyDescent="0.25">
      <c r="A11639" s="1" t="s">
        <v>11693</v>
      </c>
      <c r="B11639" s="1">
        <v>50324408</v>
      </c>
      <c r="C11639" s="1">
        <v>1</v>
      </c>
    </row>
    <row r="11640" spans="1:3" x14ac:dyDescent="0.25">
      <c r="A11640" s="1" t="s">
        <v>11694</v>
      </c>
      <c r="B11640" s="1">
        <v>50324407</v>
      </c>
      <c r="C11640" s="1">
        <v>1</v>
      </c>
    </row>
    <row r="11641" spans="1:3" x14ac:dyDescent="0.25">
      <c r="A11641" s="1" t="s">
        <v>11695</v>
      </c>
      <c r="B11641" s="1">
        <v>50324415</v>
      </c>
      <c r="C11641" s="1">
        <v>1</v>
      </c>
    </row>
    <row r="11642" spans="1:3" x14ac:dyDescent="0.25">
      <c r="A11642" s="1" t="s">
        <v>11696</v>
      </c>
      <c r="B11642" s="1">
        <v>50324423</v>
      </c>
      <c r="C11642" s="1">
        <v>1</v>
      </c>
    </row>
    <row r="11643" spans="1:3" x14ac:dyDescent="0.25">
      <c r="A11643" s="1" t="s">
        <v>11697</v>
      </c>
      <c r="B11643" s="1">
        <v>50324422</v>
      </c>
      <c r="C11643" s="1">
        <v>1</v>
      </c>
    </row>
    <row r="11644" spans="1:3" x14ac:dyDescent="0.25">
      <c r="A11644" s="1" t="s">
        <v>11698</v>
      </c>
      <c r="B11644" s="1">
        <v>50324424</v>
      </c>
      <c r="C11644" s="1">
        <v>1</v>
      </c>
    </row>
    <row r="11645" spans="1:3" x14ac:dyDescent="0.25">
      <c r="A11645" s="1" t="s">
        <v>11699</v>
      </c>
      <c r="B11645" s="1">
        <v>50324426</v>
      </c>
      <c r="C11645" s="1">
        <v>1</v>
      </c>
    </row>
    <row r="11646" spans="1:3" x14ac:dyDescent="0.25">
      <c r="A11646" s="1" t="s">
        <v>11700</v>
      </c>
      <c r="B11646" s="1">
        <v>50324425</v>
      </c>
      <c r="C11646" s="1">
        <v>1</v>
      </c>
    </row>
    <row r="11647" spans="1:3" x14ac:dyDescent="0.25">
      <c r="A11647" s="1" t="s">
        <v>11701</v>
      </c>
      <c r="B11647" s="1">
        <v>50324421</v>
      </c>
      <c r="C11647" s="1">
        <v>1</v>
      </c>
    </row>
    <row r="11648" spans="1:3" x14ac:dyDescent="0.25">
      <c r="A11648" s="1" t="s">
        <v>11702</v>
      </c>
      <c r="B11648" s="1">
        <v>50324417</v>
      </c>
      <c r="C11648" s="1">
        <v>1</v>
      </c>
    </row>
    <row r="11649" spans="1:3" x14ac:dyDescent="0.25">
      <c r="A11649" s="1" t="s">
        <v>11703</v>
      </c>
      <c r="B11649" s="1">
        <v>50324416</v>
      </c>
      <c r="C11649" s="1">
        <v>1</v>
      </c>
    </row>
    <row r="11650" spans="1:3" x14ac:dyDescent="0.25">
      <c r="A11650" s="1" t="s">
        <v>11704</v>
      </c>
      <c r="B11650" s="1">
        <v>50324418</v>
      </c>
      <c r="C11650" s="1">
        <v>1</v>
      </c>
    </row>
    <row r="11651" spans="1:3" x14ac:dyDescent="0.25">
      <c r="A11651" s="1" t="s">
        <v>11705</v>
      </c>
      <c r="B11651" s="1">
        <v>50324420</v>
      </c>
      <c r="C11651" s="1">
        <v>1</v>
      </c>
    </row>
    <row r="11652" spans="1:3" x14ac:dyDescent="0.25">
      <c r="A11652" s="1" t="s">
        <v>11706</v>
      </c>
      <c r="B11652" s="1">
        <v>50324419</v>
      </c>
      <c r="C11652" s="1">
        <v>1</v>
      </c>
    </row>
    <row r="11653" spans="1:3" x14ac:dyDescent="0.25">
      <c r="A11653" s="1" t="s">
        <v>507</v>
      </c>
      <c r="B11653" s="1">
        <v>50324403</v>
      </c>
      <c r="C11653" s="1">
        <v>1</v>
      </c>
    </row>
    <row r="11654" spans="1:3" x14ac:dyDescent="0.25">
      <c r="A11654" s="1" t="s">
        <v>11707</v>
      </c>
      <c r="B11654" s="1">
        <v>50324208</v>
      </c>
      <c r="C11654" s="1">
        <v>1</v>
      </c>
    </row>
    <row r="11655" spans="1:3" x14ac:dyDescent="0.25">
      <c r="A11655" s="1" t="s">
        <v>11708</v>
      </c>
      <c r="B11655" s="1">
        <v>50324207</v>
      </c>
      <c r="C11655" s="1">
        <v>1</v>
      </c>
    </row>
    <row r="11656" spans="1:3" x14ac:dyDescent="0.25">
      <c r="A11656" s="1" t="s">
        <v>11709</v>
      </c>
      <c r="B11656" s="1">
        <v>50324301</v>
      </c>
      <c r="C11656" s="1">
        <v>1</v>
      </c>
    </row>
    <row r="11657" spans="1:3" x14ac:dyDescent="0.25">
      <c r="A11657" s="1" t="s">
        <v>11710</v>
      </c>
      <c r="B11657" s="1">
        <v>50324303</v>
      </c>
      <c r="C11657" s="1">
        <v>1</v>
      </c>
    </row>
    <row r="11658" spans="1:3" x14ac:dyDescent="0.25">
      <c r="A11658" s="1" t="s">
        <v>11711</v>
      </c>
      <c r="B11658" s="1">
        <v>50324302</v>
      </c>
      <c r="C11658" s="1">
        <v>1</v>
      </c>
    </row>
    <row r="11659" spans="1:3" x14ac:dyDescent="0.25">
      <c r="A11659" s="1" t="s">
        <v>11712</v>
      </c>
      <c r="B11659" s="1">
        <v>50324206</v>
      </c>
      <c r="C11659" s="1">
        <v>1</v>
      </c>
    </row>
    <row r="11660" spans="1:3" x14ac:dyDescent="0.25">
      <c r="A11660" s="1" t="s">
        <v>11713</v>
      </c>
      <c r="B11660" s="1">
        <v>50324202</v>
      </c>
      <c r="C11660" s="1">
        <v>1</v>
      </c>
    </row>
    <row r="11661" spans="1:3" x14ac:dyDescent="0.25">
      <c r="A11661" s="1" t="s">
        <v>11714</v>
      </c>
      <c r="B11661" s="1">
        <v>50324201</v>
      </c>
      <c r="C11661" s="1">
        <v>1</v>
      </c>
    </row>
    <row r="11662" spans="1:3" x14ac:dyDescent="0.25">
      <c r="A11662" s="1" t="s">
        <v>11715</v>
      </c>
      <c r="B11662" s="1">
        <v>50324203</v>
      </c>
      <c r="C11662" s="1">
        <v>1</v>
      </c>
    </row>
    <row r="11663" spans="1:3" x14ac:dyDescent="0.25">
      <c r="A11663" s="1" t="s">
        <v>11716</v>
      </c>
      <c r="B11663" s="1">
        <v>50324205</v>
      </c>
      <c r="C11663" s="1">
        <v>1</v>
      </c>
    </row>
    <row r="11664" spans="1:3" x14ac:dyDescent="0.25">
      <c r="A11664" s="1" t="s">
        <v>11717</v>
      </c>
      <c r="B11664" s="1">
        <v>50324204</v>
      </c>
      <c r="C11664" s="1">
        <v>1</v>
      </c>
    </row>
    <row r="11665" spans="1:3" x14ac:dyDescent="0.25">
      <c r="A11665" s="1" t="s">
        <v>11718</v>
      </c>
      <c r="B11665" s="1">
        <v>50324304</v>
      </c>
      <c r="C11665" s="1">
        <v>1</v>
      </c>
    </row>
    <row r="11666" spans="1:3" x14ac:dyDescent="0.25">
      <c r="A11666" s="1" t="s">
        <v>11719</v>
      </c>
      <c r="B11666" s="1">
        <v>50324312</v>
      </c>
      <c r="C11666" s="1">
        <v>1</v>
      </c>
    </row>
    <row r="11667" spans="1:3" x14ac:dyDescent="0.25">
      <c r="A11667" s="1" t="s">
        <v>11720</v>
      </c>
      <c r="B11667" s="1">
        <v>50324311</v>
      </c>
      <c r="C11667" s="1">
        <v>1</v>
      </c>
    </row>
    <row r="11668" spans="1:3" x14ac:dyDescent="0.25">
      <c r="A11668" s="1" t="s">
        <v>11721</v>
      </c>
      <c r="B11668" s="1">
        <v>50324313</v>
      </c>
      <c r="C11668" s="1">
        <v>1</v>
      </c>
    </row>
    <row r="11669" spans="1:3" x14ac:dyDescent="0.25">
      <c r="A11669" s="1" t="s">
        <v>11722</v>
      </c>
      <c r="B11669" s="1">
        <v>50324402</v>
      </c>
      <c r="C11669" s="1">
        <v>1</v>
      </c>
    </row>
    <row r="11670" spans="1:3" x14ac:dyDescent="0.25">
      <c r="A11670" s="1" t="s">
        <v>11723</v>
      </c>
      <c r="B11670" s="1">
        <v>50324401</v>
      </c>
      <c r="C11670" s="1">
        <v>1</v>
      </c>
    </row>
    <row r="11671" spans="1:3" x14ac:dyDescent="0.25">
      <c r="A11671" s="1" t="s">
        <v>11724</v>
      </c>
      <c r="B11671" s="1">
        <v>50324310</v>
      </c>
      <c r="C11671" s="1">
        <v>1</v>
      </c>
    </row>
    <row r="11672" spans="1:3" x14ac:dyDescent="0.25">
      <c r="A11672" s="1" t="s">
        <v>11725</v>
      </c>
      <c r="B11672" s="1">
        <v>50324306</v>
      </c>
      <c r="C11672" s="1">
        <v>1</v>
      </c>
    </row>
    <row r="11673" spans="1:3" x14ac:dyDescent="0.25">
      <c r="A11673" s="1" t="s">
        <v>11726</v>
      </c>
      <c r="B11673" s="1">
        <v>50324305</v>
      </c>
      <c r="C11673" s="1">
        <v>1</v>
      </c>
    </row>
    <row r="11674" spans="1:3" x14ac:dyDescent="0.25">
      <c r="A11674" s="1" t="s">
        <v>11727</v>
      </c>
      <c r="B11674" s="1">
        <v>50324307</v>
      </c>
      <c r="C11674" s="1">
        <v>1</v>
      </c>
    </row>
    <row r="11675" spans="1:3" x14ac:dyDescent="0.25">
      <c r="A11675" s="1" t="s">
        <v>11728</v>
      </c>
      <c r="B11675" s="1">
        <v>50324309</v>
      </c>
      <c r="C11675" s="1">
        <v>1</v>
      </c>
    </row>
    <row r="11676" spans="1:3" x14ac:dyDescent="0.25">
      <c r="A11676" s="1" t="s">
        <v>11729</v>
      </c>
      <c r="B11676" s="1">
        <v>50324308</v>
      </c>
      <c r="C11676" s="1">
        <v>1</v>
      </c>
    </row>
    <row r="11677" spans="1:3" x14ac:dyDescent="0.25">
      <c r="A11677" s="1" t="s">
        <v>11730</v>
      </c>
      <c r="B11677" s="1">
        <v>50324427</v>
      </c>
      <c r="C11677" s="1">
        <v>1</v>
      </c>
    </row>
    <row r="11678" spans="1:3" x14ac:dyDescent="0.25">
      <c r="A11678" s="1" t="s">
        <v>11731</v>
      </c>
      <c r="B11678" s="1">
        <v>50324513</v>
      </c>
      <c r="C11678" s="1">
        <v>1</v>
      </c>
    </row>
    <row r="11679" spans="1:3" x14ac:dyDescent="0.25">
      <c r="A11679" s="1" t="s">
        <v>11732</v>
      </c>
      <c r="B11679" s="1">
        <v>50324512</v>
      </c>
      <c r="C11679" s="1">
        <v>1</v>
      </c>
    </row>
    <row r="11680" spans="1:3" x14ac:dyDescent="0.25">
      <c r="A11680" s="1" t="s">
        <v>11733</v>
      </c>
      <c r="B11680" s="1">
        <v>50324514</v>
      </c>
      <c r="C11680" s="1">
        <v>1</v>
      </c>
    </row>
    <row r="11681" spans="1:3" x14ac:dyDescent="0.25">
      <c r="A11681" s="1" t="s">
        <v>11734</v>
      </c>
      <c r="B11681" s="1">
        <v>50324516</v>
      </c>
      <c r="C11681" s="1">
        <v>1</v>
      </c>
    </row>
    <row r="11682" spans="1:3" x14ac:dyDescent="0.25">
      <c r="A11682" s="1" t="s">
        <v>11735</v>
      </c>
      <c r="B11682" s="1">
        <v>50324515</v>
      </c>
      <c r="C11682" s="1">
        <v>1</v>
      </c>
    </row>
    <row r="11683" spans="1:3" x14ac:dyDescent="0.25">
      <c r="A11683" s="1" t="s">
        <v>11736</v>
      </c>
      <c r="B11683" s="1">
        <v>50324511</v>
      </c>
      <c r="C11683" s="1">
        <v>1</v>
      </c>
    </row>
    <row r="11684" spans="1:3" x14ac:dyDescent="0.25">
      <c r="A11684" s="1" t="s">
        <v>11737</v>
      </c>
      <c r="B11684" s="1">
        <v>50324507</v>
      </c>
      <c r="C11684" s="1">
        <v>1</v>
      </c>
    </row>
    <row r="11685" spans="1:3" x14ac:dyDescent="0.25">
      <c r="A11685" s="1" t="s">
        <v>11738</v>
      </c>
      <c r="B11685" s="1">
        <v>50324506</v>
      </c>
      <c r="C11685" s="1">
        <v>1</v>
      </c>
    </row>
    <row r="11686" spans="1:3" x14ac:dyDescent="0.25">
      <c r="A11686" s="1" t="s">
        <v>11739</v>
      </c>
      <c r="B11686" s="1">
        <v>50324508</v>
      </c>
      <c r="C11686" s="1">
        <v>1</v>
      </c>
    </row>
    <row r="11687" spans="1:3" x14ac:dyDescent="0.25">
      <c r="A11687" s="1" t="s">
        <v>11740</v>
      </c>
      <c r="B11687" s="1">
        <v>50324510</v>
      </c>
      <c r="C11687" s="1">
        <v>1</v>
      </c>
    </row>
    <row r="11688" spans="1:3" x14ac:dyDescent="0.25">
      <c r="A11688" s="1" t="s">
        <v>11741</v>
      </c>
      <c r="B11688" s="1">
        <v>50324509</v>
      </c>
      <c r="C11688" s="1">
        <v>1</v>
      </c>
    </row>
    <row r="11689" spans="1:3" x14ac:dyDescent="0.25">
      <c r="A11689" s="1" t="s">
        <v>11742</v>
      </c>
      <c r="B11689" s="1">
        <v>50324517</v>
      </c>
      <c r="C11689" s="1">
        <v>1</v>
      </c>
    </row>
    <row r="11690" spans="1:3" x14ac:dyDescent="0.25">
      <c r="A11690" s="1" t="s">
        <v>11743</v>
      </c>
      <c r="B11690" s="1">
        <v>50324525</v>
      </c>
      <c r="C11690" s="1">
        <v>1</v>
      </c>
    </row>
    <row r="11691" spans="1:3" x14ac:dyDescent="0.25">
      <c r="A11691" s="1" t="s">
        <v>11744</v>
      </c>
      <c r="B11691" s="1">
        <v>50324524</v>
      </c>
      <c r="C11691" s="1">
        <v>1</v>
      </c>
    </row>
    <row r="11692" spans="1:3" x14ac:dyDescent="0.25">
      <c r="A11692" s="1" t="s">
        <v>11745</v>
      </c>
      <c r="B11692" s="1">
        <v>50324601</v>
      </c>
      <c r="C11692" s="1">
        <v>1</v>
      </c>
    </row>
    <row r="11693" spans="1:3" x14ac:dyDescent="0.25">
      <c r="A11693" s="1" t="s">
        <v>11746</v>
      </c>
      <c r="B11693" s="1">
        <v>50324603</v>
      </c>
      <c r="C11693" s="1">
        <v>1</v>
      </c>
    </row>
    <row r="11694" spans="1:3" x14ac:dyDescent="0.25">
      <c r="A11694" s="1" t="s">
        <v>11747</v>
      </c>
      <c r="B11694" s="1">
        <v>50324602</v>
      </c>
      <c r="C11694" s="1">
        <v>1</v>
      </c>
    </row>
    <row r="11695" spans="1:3" x14ac:dyDescent="0.25">
      <c r="A11695" s="1" t="s">
        <v>11748</v>
      </c>
      <c r="B11695" s="1">
        <v>50324523</v>
      </c>
      <c r="C11695" s="1">
        <v>1</v>
      </c>
    </row>
    <row r="11696" spans="1:3" x14ac:dyDescent="0.25">
      <c r="A11696" s="1" t="s">
        <v>11749</v>
      </c>
      <c r="B11696" s="1">
        <v>50324519</v>
      </c>
      <c r="C11696" s="1">
        <v>1</v>
      </c>
    </row>
    <row r="11697" spans="1:3" x14ac:dyDescent="0.25">
      <c r="A11697" s="1" t="s">
        <v>11750</v>
      </c>
      <c r="B11697" s="1">
        <v>50324518</v>
      </c>
      <c r="C11697" s="1">
        <v>1</v>
      </c>
    </row>
    <row r="11698" spans="1:3" x14ac:dyDescent="0.25">
      <c r="A11698" s="1" t="s">
        <v>11751</v>
      </c>
      <c r="B11698" s="1">
        <v>50324520</v>
      </c>
      <c r="C11698" s="1">
        <v>1</v>
      </c>
    </row>
    <row r="11699" spans="1:3" x14ac:dyDescent="0.25">
      <c r="A11699" s="1" t="s">
        <v>11752</v>
      </c>
      <c r="B11699" s="1">
        <v>50324522</v>
      </c>
      <c r="C11699" s="1">
        <v>1</v>
      </c>
    </row>
    <row r="11700" spans="1:3" x14ac:dyDescent="0.25">
      <c r="A11700" s="1" t="s">
        <v>11753</v>
      </c>
      <c r="B11700" s="1">
        <v>50324521</v>
      </c>
      <c r="C11700" s="1">
        <v>1</v>
      </c>
    </row>
    <row r="11701" spans="1:3" x14ac:dyDescent="0.25">
      <c r="A11701" s="1" t="s">
        <v>11754</v>
      </c>
      <c r="B11701" s="1">
        <v>50324505</v>
      </c>
      <c r="C11701" s="1">
        <v>1</v>
      </c>
    </row>
    <row r="11702" spans="1:3" x14ac:dyDescent="0.25">
      <c r="A11702" s="1" t="s">
        <v>11755</v>
      </c>
      <c r="B11702" s="1">
        <v>50324435</v>
      </c>
      <c r="C11702" s="1">
        <v>1</v>
      </c>
    </row>
    <row r="11703" spans="1:3" x14ac:dyDescent="0.25">
      <c r="A11703" s="1" t="s">
        <v>11756</v>
      </c>
      <c r="B11703" s="1">
        <v>50324434</v>
      </c>
      <c r="C11703" s="1">
        <v>1</v>
      </c>
    </row>
    <row r="11704" spans="1:3" x14ac:dyDescent="0.25">
      <c r="A11704" s="1" t="s">
        <v>11757</v>
      </c>
      <c r="B11704" s="1">
        <v>50324436</v>
      </c>
      <c r="C11704" s="1">
        <v>1</v>
      </c>
    </row>
    <row r="11705" spans="1:3" x14ac:dyDescent="0.25">
      <c r="A11705" s="1" t="s">
        <v>11758</v>
      </c>
      <c r="B11705" s="1">
        <v>50324438</v>
      </c>
      <c r="C11705" s="1">
        <v>1</v>
      </c>
    </row>
    <row r="11706" spans="1:3" x14ac:dyDescent="0.25">
      <c r="A11706" s="1" t="s">
        <v>11759</v>
      </c>
      <c r="B11706" s="1">
        <v>50324437</v>
      </c>
      <c r="C11706" s="1">
        <v>1</v>
      </c>
    </row>
    <row r="11707" spans="1:3" x14ac:dyDescent="0.25">
      <c r="A11707" s="1" t="s">
        <v>11760</v>
      </c>
      <c r="B11707" s="1">
        <v>50324433</v>
      </c>
      <c r="C11707" s="1">
        <v>1</v>
      </c>
    </row>
    <row r="11708" spans="1:3" x14ac:dyDescent="0.25">
      <c r="A11708" s="1" t="s">
        <v>11761</v>
      </c>
      <c r="B11708" s="1">
        <v>50324429</v>
      </c>
      <c r="C11708" s="1">
        <v>1</v>
      </c>
    </row>
    <row r="11709" spans="1:3" x14ac:dyDescent="0.25">
      <c r="A11709" s="1" t="s">
        <v>11762</v>
      </c>
      <c r="B11709" s="1">
        <v>50324428</v>
      </c>
      <c r="C11709" s="1">
        <v>1</v>
      </c>
    </row>
    <row r="11710" spans="1:3" x14ac:dyDescent="0.25">
      <c r="A11710" s="1" t="s">
        <v>11763</v>
      </c>
      <c r="B11710" s="1">
        <v>50324430</v>
      </c>
      <c r="C11710" s="1">
        <v>1</v>
      </c>
    </row>
    <row r="11711" spans="1:3" x14ac:dyDescent="0.25">
      <c r="A11711" s="1" t="s">
        <v>11764</v>
      </c>
      <c r="B11711" s="1">
        <v>50324432</v>
      </c>
      <c r="C11711" s="1">
        <v>1</v>
      </c>
    </row>
    <row r="11712" spans="1:3" x14ac:dyDescent="0.25">
      <c r="A11712" s="1" t="s">
        <v>11765</v>
      </c>
      <c r="B11712" s="1">
        <v>50324431</v>
      </c>
      <c r="C11712" s="1">
        <v>1</v>
      </c>
    </row>
    <row r="11713" spans="1:3" x14ac:dyDescent="0.25">
      <c r="A11713" s="1" t="s">
        <v>11766</v>
      </c>
      <c r="B11713" s="1">
        <v>50324439</v>
      </c>
      <c r="C11713" s="1">
        <v>1</v>
      </c>
    </row>
    <row r="11714" spans="1:3" x14ac:dyDescent="0.25">
      <c r="A11714" s="1" t="s">
        <v>11767</v>
      </c>
      <c r="B11714" s="1">
        <v>50324501</v>
      </c>
      <c r="C11714" s="1">
        <v>1</v>
      </c>
    </row>
    <row r="11715" spans="1:3" x14ac:dyDescent="0.25">
      <c r="A11715" s="1" t="s">
        <v>11768</v>
      </c>
      <c r="B11715" s="1">
        <v>50324446</v>
      </c>
      <c r="C11715" s="1">
        <v>1</v>
      </c>
    </row>
    <row r="11716" spans="1:3" x14ac:dyDescent="0.25">
      <c r="A11716" s="1" t="s">
        <v>11769</v>
      </c>
      <c r="B11716" s="1">
        <v>50324502</v>
      </c>
      <c r="C11716" s="1">
        <v>1</v>
      </c>
    </row>
    <row r="11717" spans="1:3" x14ac:dyDescent="0.25">
      <c r="A11717" s="1" t="s">
        <v>11770</v>
      </c>
      <c r="B11717" s="1">
        <v>50324504</v>
      </c>
      <c r="C11717" s="1">
        <v>1</v>
      </c>
    </row>
    <row r="11718" spans="1:3" x14ac:dyDescent="0.25">
      <c r="A11718" s="1" t="s">
        <v>11771</v>
      </c>
      <c r="B11718" s="1">
        <v>50324503</v>
      </c>
      <c r="C11718" s="1">
        <v>1</v>
      </c>
    </row>
    <row r="11719" spans="1:3" x14ac:dyDescent="0.25">
      <c r="A11719" s="1" t="s">
        <v>11772</v>
      </c>
      <c r="B11719" s="1">
        <v>50324445</v>
      </c>
      <c r="C11719" s="1">
        <v>1</v>
      </c>
    </row>
    <row r="11720" spans="1:3" x14ac:dyDescent="0.25">
      <c r="A11720" s="1" t="s">
        <v>11773</v>
      </c>
      <c r="B11720" s="1">
        <v>50324441</v>
      </c>
      <c r="C11720" s="1">
        <v>1</v>
      </c>
    </row>
    <row r="11721" spans="1:3" x14ac:dyDescent="0.25">
      <c r="A11721" s="1" t="s">
        <v>11774</v>
      </c>
      <c r="B11721" s="1">
        <v>50324440</v>
      </c>
      <c r="C11721" s="1">
        <v>1</v>
      </c>
    </row>
    <row r="11722" spans="1:3" x14ac:dyDescent="0.25">
      <c r="A11722" s="1" t="s">
        <v>11775</v>
      </c>
      <c r="B11722" s="1">
        <v>50324442</v>
      </c>
      <c r="C11722" s="1">
        <v>1</v>
      </c>
    </row>
    <row r="11723" spans="1:3" x14ac:dyDescent="0.25">
      <c r="A11723" s="1" t="s">
        <v>11776</v>
      </c>
      <c r="B11723" s="1">
        <v>50324444</v>
      </c>
      <c r="C11723" s="1">
        <v>1</v>
      </c>
    </row>
    <row r="11724" spans="1:3" x14ac:dyDescent="0.25">
      <c r="A11724" s="1" t="s">
        <v>11777</v>
      </c>
      <c r="B11724" s="1">
        <v>50324443</v>
      </c>
      <c r="C11724" s="1">
        <v>1</v>
      </c>
    </row>
    <row r="11725" spans="1:3" x14ac:dyDescent="0.25">
      <c r="A11725" s="1" t="s">
        <v>11778</v>
      </c>
      <c r="B11725" s="1">
        <v>50333479</v>
      </c>
      <c r="C11725" s="1">
        <v>1</v>
      </c>
    </row>
    <row r="11726" spans="1:3" x14ac:dyDescent="0.25">
      <c r="A11726" s="1" t="s">
        <v>11779</v>
      </c>
      <c r="B11726" s="1">
        <v>50333478</v>
      </c>
      <c r="C11726" s="1">
        <v>1</v>
      </c>
    </row>
    <row r="11727" spans="1:3" x14ac:dyDescent="0.25">
      <c r="A11727" s="1" t="s">
        <v>11780</v>
      </c>
      <c r="B11727" s="1">
        <v>50333480</v>
      </c>
      <c r="C11727" s="1">
        <v>1</v>
      </c>
    </row>
    <row r="11728" spans="1:3" x14ac:dyDescent="0.25">
      <c r="A11728" s="1" t="s">
        <v>11781</v>
      </c>
      <c r="B11728" s="1">
        <v>50333482</v>
      </c>
      <c r="C11728" s="1">
        <v>1</v>
      </c>
    </row>
    <row r="11729" spans="1:3" x14ac:dyDescent="0.25">
      <c r="A11729" s="1" t="s">
        <v>11782</v>
      </c>
      <c r="B11729" s="1">
        <v>50333481</v>
      </c>
      <c r="C11729" s="1">
        <v>1</v>
      </c>
    </row>
    <row r="11730" spans="1:3" x14ac:dyDescent="0.25">
      <c r="A11730" s="1" t="s">
        <v>11783</v>
      </c>
      <c r="B11730" s="1">
        <v>50333477</v>
      </c>
      <c r="C11730" s="1">
        <v>1</v>
      </c>
    </row>
    <row r="11731" spans="1:3" x14ac:dyDescent="0.25">
      <c r="A11731" s="1" t="s">
        <v>11784</v>
      </c>
      <c r="B11731" s="1">
        <v>50333473</v>
      </c>
      <c r="C11731" s="1">
        <v>1</v>
      </c>
    </row>
    <row r="11732" spans="1:3" x14ac:dyDescent="0.25">
      <c r="A11732" s="1" t="s">
        <v>11785</v>
      </c>
      <c r="B11732" s="1">
        <v>50333472</v>
      </c>
      <c r="C11732" s="1">
        <v>1</v>
      </c>
    </row>
    <row r="11733" spans="1:3" x14ac:dyDescent="0.25">
      <c r="A11733" s="1" t="s">
        <v>11786</v>
      </c>
      <c r="B11733" s="1">
        <v>50333474</v>
      </c>
      <c r="C11733" s="1">
        <v>1</v>
      </c>
    </row>
    <row r="11734" spans="1:3" x14ac:dyDescent="0.25">
      <c r="A11734" s="1" t="s">
        <v>11787</v>
      </c>
      <c r="B11734" s="1">
        <v>50333476</v>
      </c>
      <c r="C11734" s="1">
        <v>1</v>
      </c>
    </row>
    <row r="11735" spans="1:3" x14ac:dyDescent="0.25">
      <c r="A11735" s="1" t="s">
        <v>11788</v>
      </c>
      <c r="B11735" s="1">
        <v>50333475</v>
      </c>
      <c r="C11735" s="1">
        <v>1</v>
      </c>
    </row>
    <row r="11736" spans="1:3" x14ac:dyDescent="0.25">
      <c r="A11736" s="1" t="s">
        <v>11789</v>
      </c>
      <c r="B11736" s="1">
        <v>50333483</v>
      </c>
      <c r="C11736" s="1">
        <v>1</v>
      </c>
    </row>
    <row r="11737" spans="1:3" x14ac:dyDescent="0.25">
      <c r="A11737" s="1" t="s">
        <v>11790</v>
      </c>
      <c r="B11737" s="1">
        <v>50333491</v>
      </c>
      <c r="C11737" s="1">
        <v>1</v>
      </c>
    </row>
    <row r="11738" spans="1:3" x14ac:dyDescent="0.25">
      <c r="A11738" s="1" t="s">
        <v>11791</v>
      </c>
      <c r="B11738" s="1">
        <v>50333490</v>
      </c>
      <c r="C11738" s="1">
        <v>1</v>
      </c>
    </row>
    <row r="11739" spans="1:3" x14ac:dyDescent="0.25">
      <c r="A11739" s="1" t="s">
        <v>11792</v>
      </c>
      <c r="B11739" s="1">
        <v>50333492</v>
      </c>
      <c r="C11739" s="1">
        <v>1</v>
      </c>
    </row>
    <row r="11740" spans="1:3" x14ac:dyDescent="0.25">
      <c r="A11740" s="1" t="s">
        <v>11793</v>
      </c>
      <c r="B11740" s="1">
        <v>50333494</v>
      </c>
      <c r="C11740" s="1">
        <v>1</v>
      </c>
    </row>
    <row r="11741" spans="1:3" x14ac:dyDescent="0.25">
      <c r="A11741" s="1" t="s">
        <v>11794</v>
      </c>
      <c r="B11741" s="1">
        <v>50333493</v>
      </c>
      <c r="C11741" s="1">
        <v>1</v>
      </c>
    </row>
    <row r="11742" spans="1:3" x14ac:dyDescent="0.25">
      <c r="A11742" s="1" t="s">
        <v>11795</v>
      </c>
      <c r="B11742" s="1">
        <v>50333489</v>
      </c>
      <c r="C11742" s="1">
        <v>1</v>
      </c>
    </row>
    <row r="11743" spans="1:3" x14ac:dyDescent="0.25">
      <c r="A11743" s="1" t="s">
        <v>11796</v>
      </c>
      <c r="B11743" s="1">
        <v>50333485</v>
      </c>
      <c r="C11743" s="1">
        <v>1</v>
      </c>
    </row>
    <row r="11744" spans="1:3" x14ac:dyDescent="0.25">
      <c r="A11744" s="1" t="s">
        <v>11797</v>
      </c>
      <c r="B11744" s="1">
        <v>50333484</v>
      </c>
      <c r="C11744" s="1">
        <v>1</v>
      </c>
    </row>
    <row r="11745" spans="1:3" x14ac:dyDescent="0.25">
      <c r="A11745" s="1" t="s">
        <v>11798</v>
      </c>
      <c r="B11745" s="1">
        <v>50333486</v>
      </c>
      <c r="C11745" s="1">
        <v>1</v>
      </c>
    </row>
    <row r="11746" spans="1:3" x14ac:dyDescent="0.25">
      <c r="A11746" s="1" t="s">
        <v>11799</v>
      </c>
      <c r="B11746" s="1">
        <v>50333488</v>
      </c>
      <c r="C11746" s="1">
        <v>1</v>
      </c>
    </row>
    <row r="11747" spans="1:3" x14ac:dyDescent="0.25">
      <c r="A11747" s="1" t="s">
        <v>11800</v>
      </c>
      <c r="B11747" s="1">
        <v>50333487</v>
      </c>
      <c r="C11747" s="1">
        <v>1</v>
      </c>
    </row>
    <row r="11748" spans="1:3" x14ac:dyDescent="0.25">
      <c r="A11748" s="1" t="s">
        <v>11801</v>
      </c>
      <c r="B11748" s="1">
        <v>50333471</v>
      </c>
      <c r="C11748" s="1">
        <v>1</v>
      </c>
    </row>
    <row r="11749" spans="1:3" x14ac:dyDescent="0.25">
      <c r="A11749" s="1" t="s">
        <v>11802</v>
      </c>
      <c r="B11749" s="1">
        <v>50333455</v>
      </c>
      <c r="C11749" s="1">
        <v>1</v>
      </c>
    </row>
    <row r="11750" spans="1:3" x14ac:dyDescent="0.25">
      <c r="A11750" s="1" t="s">
        <v>11803</v>
      </c>
      <c r="B11750" s="1">
        <v>50333454</v>
      </c>
      <c r="C11750" s="1">
        <v>1</v>
      </c>
    </row>
    <row r="11751" spans="1:3" x14ac:dyDescent="0.25">
      <c r="A11751" s="1" t="s">
        <v>11804</v>
      </c>
      <c r="B11751" s="1">
        <v>50333456</v>
      </c>
      <c r="C11751" s="1">
        <v>1</v>
      </c>
    </row>
    <row r="11752" spans="1:3" x14ac:dyDescent="0.25">
      <c r="A11752" s="1" t="s">
        <v>11805</v>
      </c>
      <c r="B11752" s="1">
        <v>50333458</v>
      </c>
      <c r="C11752" s="1">
        <v>1</v>
      </c>
    </row>
    <row r="11753" spans="1:3" x14ac:dyDescent="0.25">
      <c r="A11753" s="1" t="s">
        <v>11806</v>
      </c>
      <c r="B11753" s="1">
        <v>50333457</v>
      </c>
      <c r="C11753" s="1">
        <v>1</v>
      </c>
    </row>
    <row r="11754" spans="1:3" x14ac:dyDescent="0.25">
      <c r="A11754" s="1" t="s">
        <v>11807</v>
      </c>
      <c r="B11754" s="1">
        <v>50333453</v>
      </c>
      <c r="C11754" s="1">
        <v>1</v>
      </c>
    </row>
    <row r="11755" spans="1:3" x14ac:dyDescent="0.25">
      <c r="A11755" s="1" t="s">
        <v>11808</v>
      </c>
      <c r="B11755" s="1">
        <v>50333449</v>
      </c>
      <c r="C11755" s="1">
        <v>1</v>
      </c>
    </row>
    <row r="11756" spans="1:3" x14ac:dyDescent="0.25">
      <c r="A11756" s="1" t="s">
        <v>11809</v>
      </c>
      <c r="B11756" s="1">
        <v>50333448</v>
      </c>
      <c r="C11756" s="1">
        <v>1</v>
      </c>
    </row>
    <row r="11757" spans="1:3" x14ac:dyDescent="0.25">
      <c r="A11757" s="1" t="s">
        <v>11810</v>
      </c>
      <c r="B11757" s="1">
        <v>50333450</v>
      </c>
      <c r="C11757" s="1">
        <v>1</v>
      </c>
    </row>
    <row r="11758" spans="1:3" x14ac:dyDescent="0.25">
      <c r="A11758" s="1" t="s">
        <v>11811</v>
      </c>
      <c r="B11758" s="1">
        <v>50333452</v>
      </c>
      <c r="C11758" s="1">
        <v>1</v>
      </c>
    </row>
    <row r="11759" spans="1:3" x14ac:dyDescent="0.25">
      <c r="A11759" s="1" t="s">
        <v>11812</v>
      </c>
      <c r="B11759" s="1">
        <v>50333451</v>
      </c>
      <c r="C11759" s="1">
        <v>1</v>
      </c>
    </row>
    <row r="11760" spans="1:3" x14ac:dyDescent="0.25">
      <c r="A11760" s="1" t="s">
        <v>11813</v>
      </c>
      <c r="B11760" s="1">
        <v>50333459</v>
      </c>
      <c r="C11760" s="1">
        <v>1</v>
      </c>
    </row>
    <row r="11761" spans="1:3" x14ac:dyDescent="0.25">
      <c r="A11761" s="1" t="s">
        <v>11814</v>
      </c>
      <c r="B11761" s="1">
        <v>50333467</v>
      </c>
      <c r="C11761" s="1">
        <v>1</v>
      </c>
    </row>
    <row r="11762" spans="1:3" x14ac:dyDescent="0.25">
      <c r="A11762" s="1" t="s">
        <v>11815</v>
      </c>
      <c r="B11762" s="1">
        <v>50333466</v>
      </c>
      <c r="C11762" s="1">
        <v>1</v>
      </c>
    </row>
    <row r="11763" spans="1:3" x14ac:dyDescent="0.25">
      <c r="A11763" s="1" t="s">
        <v>11816</v>
      </c>
      <c r="B11763" s="1">
        <v>50333468</v>
      </c>
      <c r="C11763" s="1">
        <v>1</v>
      </c>
    </row>
    <row r="11764" spans="1:3" x14ac:dyDescent="0.25">
      <c r="A11764" s="1" t="s">
        <v>11817</v>
      </c>
      <c r="B11764" s="1">
        <v>50333470</v>
      </c>
      <c r="C11764" s="1">
        <v>1</v>
      </c>
    </row>
    <row r="11765" spans="1:3" x14ac:dyDescent="0.25">
      <c r="A11765" s="1" t="s">
        <v>11818</v>
      </c>
      <c r="B11765" s="1">
        <v>50333469</v>
      </c>
      <c r="C11765" s="1">
        <v>1</v>
      </c>
    </row>
    <row r="11766" spans="1:3" x14ac:dyDescent="0.25">
      <c r="A11766" s="1" t="s">
        <v>11819</v>
      </c>
      <c r="B11766" s="1">
        <v>50333465</v>
      </c>
      <c r="C11766" s="1">
        <v>1</v>
      </c>
    </row>
    <row r="11767" spans="1:3" x14ac:dyDescent="0.25">
      <c r="A11767" s="1" t="s">
        <v>11820</v>
      </c>
      <c r="B11767" s="1">
        <v>50333461</v>
      </c>
      <c r="C11767" s="1">
        <v>1</v>
      </c>
    </row>
    <row r="11768" spans="1:3" x14ac:dyDescent="0.25">
      <c r="A11768" s="1" t="s">
        <v>11821</v>
      </c>
      <c r="B11768" s="1">
        <v>50333460</v>
      </c>
      <c r="C11768" s="1">
        <v>1</v>
      </c>
    </row>
    <row r="11769" spans="1:3" x14ac:dyDescent="0.25">
      <c r="A11769" s="1" t="s">
        <v>11822</v>
      </c>
      <c r="B11769" s="1">
        <v>50333462</v>
      </c>
      <c r="C11769" s="1">
        <v>1</v>
      </c>
    </row>
    <row r="11770" spans="1:3" x14ac:dyDescent="0.25">
      <c r="A11770" s="1" t="s">
        <v>11823</v>
      </c>
      <c r="B11770" s="1">
        <v>50333464</v>
      </c>
      <c r="C11770" s="1">
        <v>1</v>
      </c>
    </row>
    <row r="11771" spans="1:3" x14ac:dyDescent="0.25">
      <c r="A11771" s="1" t="s">
        <v>11824</v>
      </c>
      <c r="B11771" s="1">
        <v>50333463</v>
      </c>
      <c r="C11771" s="1">
        <v>1</v>
      </c>
    </row>
    <row r="11772" spans="1:3" x14ac:dyDescent="0.25">
      <c r="A11772" s="1" t="s">
        <v>11825</v>
      </c>
      <c r="B11772" s="1">
        <v>50333495</v>
      </c>
      <c r="C11772" s="1">
        <v>1</v>
      </c>
    </row>
    <row r="11773" spans="1:3" x14ac:dyDescent="0.25">
      <c r="A11773" s="1" t="s">
        <v>11826</v>
      </c>
      <c r="B11773" s="1">
        <v>50333625</v>
      </c>
      <c r="C11773" s="1">
        <v>1</v>
      </c>
    </row>
    <row r="11774" spans="1:3" x14ac:dyDescent="0.25">
      <c r="A11774" s="1" t="s">
        <v>11827</v>
      </c>
      <c r="B11774" s="1">
        <v>50333624</v>
      </c>
      <c r="C11774" s="1">
        <v>1</v>
      </c>
    </row>
    <row r="11775" spans="1:3" x14ac:dyDescent="0.25">
      <c r="A11775" s="1" t="s">
        <v>11828</v>
      </c>
      <c r="B11775" s="1">
        <v>50333626</v>
      </c>
      <c r="C11775" s="1">
        <v>1</v>
      </c>
    </row>
    <row r="11776" spans="1:3" x14ac:dyDescent="0.25">
      <c r="A11776" s="1" t="s">
        <v>11829</v>
      </c>
      <c r="B11776" s="1">
        <v>50333628</v>
      </c>
      <c r="C11776" s="1">
        <v>1</v>
      </c>
    </row>
    <row r="11777" spans="1:3" x14ac:dyDescent="0.25">
      <c r="A11777" s="1" t="s">
        <v>11830</v>
      </c>
      <c r="B11777" s="1">
        <v>50333627</v>
      </c>
      <c r="C11777" s="1">
        <v>1</v>
      </c>
    </row>
    <row r="11778" spans="1:3" x14ac:dyDescent="0.25">
      <c r="A11778" s="1" t="s">
        <v>11831</v>
      </c>
      <c r="B11778" s="1">
        <v>50333623</v>
      </c>
      <c r="C11778" s="1">
        <v>1</v>
      </c>
    </row>
    <row r="11779" spans="1:3" x14ac:dyDescent="0.25">
      <c r="A11779" s="1" t="s">
        <v>11832</v>
      </c>
      <c r="B11779" s="1">
        <v>50333619</v>
      </c>
      <c r="C11779" s="1">
        <v>1</v>
      </c>
    </row>
    <row r="11780" spans="1:3" x14ac:dyDescent="0.25">
      <c r="A11780" s="1" t="s">
        <v>11833</v>
      </c>
      <c r="B11780" s="1">
        <v>50333618</v>
      </c>
      <c r="C11780" s="1">
        <v>1</v>
      </c>
    </row>
    <row r="11781" spans="1:3" x14ac:dyDescent="0.25">
      <c r="A11781" s="1" t="s">
        <v>11834</v>
      </c>
      <c r="B11781" s="1">
        <v>50333620</v>
      </c>
      <c r="C11781" s="1">
        <v>1</v>
      </c>
    </row>
    <row r="11782" spans="1:3" x14ac:dyDescent="0.25">
      <c r="A11782" s="1" t="s">
        <v>11835</v>
      </c>
      <c r="B11782" s="1">
        <v>50333622</v>
      </c>
      <c r="C11782" s="1">
        <v>1</v>
      </c>
    </row>
    <row r="11783" spans="1:3" x14ac:dyDescent="0.25">
      <c r="A11783" s="1" t="s">
        <v>11836</v>
      </c>
      <c r="B11783" s="1">
        <v>50333621</v>
      </c>
      <c r="C11783" s="1">
        <v>1</v>
      </c>
    </row>
    <row r="11784" spans="1:3" x14ac:dyDescent="0.25">
      <c r="A11784" s="1" t="s">
        <v>11837</v>
      </c>
      <c r="B11784" s="1">
        <v>50333629</v>
      </c>
      <c r="C11784" s="1">
        <v>1</v>
      </c>
    </row>
    <row r="11785" spans="1:3" x14ac:dyDescent="0.25">
      <c r="A11785" s="1" t="s">
        <v>11838</v>
      </c>
      <c r="B11785" s="1">
        <v>50333637</v>
      </c>
      <c r="C11785" s="1">
        <v>1</v>
      </c>
    </row>
    <row r="11786" spans="1:3" x14ac:dyDescent="0.25">
      <c r="A11786" s="1" t="s">
        <v>11839</v>
      </c>
      <c r="B11786" s="1">
        <v>50333636</v>
      </c>
      <c r="C11786" s="1">
        <v>1</v>
      </c>
    </row>
    <row r="11787" spans="1:3" x14ac:dyDescent="0.25">
      <c r="A11787" s="1" t="s">
        <v>11840</v>
      </c>
      <c r="B11787" s="1">
        <v>50333638</v>
      </c>
      <c r="C11787" s="1">
        <v>1</v>
      </c>
    </row>
    <row r="11788" spans="1:3" x14ac:dyDescent="0.25">
      <c r="A11788" s="1" t="s">
        <v>11841</v>
      </c>
      <c r="B11788" s="1">
        <v>50333640</v>
      </c>
      <c r="C11788" s="1">
        <v>1</v>
      </c>
    </row>
    <row r="11789" spans="1:3" x14ac:dyDescent="0.25">
      <c r="A11789" s="1" t="s">
        <v>11842</v>
      </c>
      <c r="B11789" s="1">
        <v>50333639</v>
      </c>
      <c r="C11789" s="1">
        <v>1</v>
      </c>
    </row>
    <row r="11790" spans="1:3" x14ac:dyDescent="0.25">
      <c r="A11790" s="1" t="s">
        <v>11843</v>
      </c>
      <c r="B11790" s="1">
        <v>50333635</v>
      </c>
      <c r="C11790" s="1">
        <v>1</v>
      </c>
    </row>
    <row r="11791" spans="1:3" x14ac:dyDescent="0.25">
      <c r="A11791" s="1" t="s">
        <v>11844</v>
      </c>
      <c r="B11791" s="1">
        <v>50333631</v>
      </c>
      <c r="C11791" s="1">
        <v>1</v>
      </c>
    </row>
    <row r="11792" spans="1:3" x14ac:dyDescent="0.25">
      <c r="A11792" s="1" t="s">
        <v>11845</v>
      </c>
      <c r="B11792" s="1">
        <v>50333630</v>
      </c>
      <c r="C11792" s="1">
        <v>1</v>
      </c>
    </row>
    <row r="11793" spans="1:3" x14ac:dyDescent="0.25">
      <c r="A11793" s="1" t="s">
        <v>11846</v>
      </c>
      <c r="B11793" s="1">
        <v>50333632</v>
      </c>
      <c r="C11793" s="1">
        <v>1</v>
      </c>
    </row>
    <row r="11794" spans="1:3" x14ac:dyDescent="0.25">
      <c r="A11794" s="1" t="s">
        <v>11847</v>
      </c>
      <c r="B11794" s="1">
        <v>50333634</v>
      </c>
      <c r="C11794" s="1">
        <v>1</v>
      </c>
    </row>
    <row r="11795" spans="1:3" x14ac:dyDescent="0.25">
      <c r="A11795" s="1" t="s">
        <v>11848</v>
      </c>
      <c r="B11795" s="1">
        <v>50333633</v>
      </c>
      <c r="C11795" s="1">
        <v>1</v>
      </c>
    </row>
    <row r="11796" spans="1:3" x14ac:dyDescent="0.25">
      <c r="A11796" s="1" t="s">
        <v>11849</v>
      </c>
      <c r="B11796" s="1">
        <v>50333617</v>
      </c>
      <c r="C11796" s="1">
        <v>1</v>
      </c>
    </row>
    <row r="11797" spans="1:3" x14ac:dyDescent="0.25">
      <c r="A11797" s="1" t="s">
        <v>11850</v>
      </c>
      <c r="B11797" s="1">
        <v>50333601</v>
      </c>
      <c r="C11797" s="1">
        <v>1</v>
      </c>
    </row>
    <row r="11798" spans="1:3" x14ac:dyDescent="0.25">
      <c r="A11798" s="1" t="s">
        <v>11851</v>
      </c>
      <c r="B11798" s="1">
        <v>50333506</v>
      </c>
      <c r="C11798" s="1">
        <v>1</v>
      </c>
    </row>
    <row r="11799" spans="1:3" x14ac:dyDescent="0.25">
      <c r="A11799" s="1" t="s">
        <v>11852</v>
      </c>
      <c r="B11799" s="1">
        <v>50333602</v>
      </c>
      <c r="C11799" s="1">
        <v>1</v>
      </c>
    </row>
    <row r="11800" spans="1:3" x14ac:dyDescent="0.25">
      <c r="A11800" s="1" t="s">
        <v>11853</v>
      </c>
      <c r="B11800" s="1">
        <v>50333604</v>
      </c>
      <c r="C11800" s="1">
        <v>1</v>
      </c>
    </row>
    <row r="11801" spans="1:3" x14ac:dyDescent="0.25">
      <c r="A11801" s="1" t="s">
        <v>11854</v>
      </c>
      <c r="B11801" s="1">
        <v>50333603</v>
      </c>
      <c r="C11801" s="1">
        <v>1</v>
      </c>
    </row>
    <row r="11802" spans="1:3" x14ac:dyDescent="0.25">
      <c r="A11802" s="1" t="s">
        <v>11855</v>
      </c>
      <c r="B11802" s="1">
        <v>50333505</v>
      </c>
      <c r="C11802" s="1">
        <v>1</v>
      </c>
    </row>
    <row r="11803" spans="1:3" x14ac:dyDescent="0.25">
      <c r="A11803" s="1" t="s">
        <v>11856</v>
      </c>
      <c r="B11803" s="1">
        <v>50333501</v>
      </c>
      <c r="C11803" s="1">
        <v>1</v>
      </c>
    </row>
    <row r="11804" spans="1:3" x14ac:dyDescent="0.25">
      <c r="A11804" s="1" t="s">
        <v>11857</v>
      </c>
      <c r="B11804" s="1">
        <v>50333496</v>
      </c>
      <c r="C11804" s="1">
        <v>1</v>
      </c>
    </row>
    <row r="11805" spans="1:3" x14ac:dyDescent="0.25">
      <c r="A11805" s="1" t="s">
        <v>11858</v>
      </c>
      <c r="B11805" s="1">
        <v>50333502</v>
      </c>
      <c r="C11805" s="1">
        <v>1</v>
      </c>
    </row>
    <row r="11806" spans="1:3" x14ac:dyDescent="0.25">
      <c r="A11806" s="1" t="s">
        <v>11859</v>
      </c>
      <c r="B11806" s="1">
        <v>50333504</v>
      </c>
      <c r="C11806" s="1">
        <v>1</v>
      </c>
    </row>
    <row r="11807" spans="1:3" x14ac:dyDescent="0.25">
      <c r="A11807" s="1" t="s">
        <v>11860</v>
      </c>
      <c r="B11807" s="1">
        <v>50333503</v>
      </c>
      <c r="C11807" s="1">
        <v>1</v>
      </c>
    </row>
    <row r="11808" spans="1:3" x14ac:dyDescent="0.25">
      <c r="A11808" s="1" t="s">
        <v>11861</v>
      </c>
      <c r="B11808" s="1">
        <v>50333605</v>
      </c>
      <c r="C11808" s="1">
        <v>1</v>
      </c>
    </row>
    <row r="11809" spans="1:3" x14ac:dyDescent="0.25">
      <c r="A11809" s="1" t="s">
        <v>11862</v>
      </c>
      <c r="B11809" s="1">
        <v>50333613</v>
      </c>
      <c r="C11809" s="1">
        <v>1</v>
      </c>
    </row>
    <row r="11810" spans="1:3" x14ac:dyDescent="0.25">
      <c r="A11810" s="1" t="s">
        <v>11863</v>
      </c>
      <c r="B11810" s="1">
        <v>50333612</v>
      </c>
      <c r="C11810" s="1">
        <v>1</v>
      </c>
    </row>
    <row r="11811" spans="1:3" x14ac:dyDescent="0.25">
      <c r="A11811" s="1" t="s">
        <v>11864</v>
      </c>
      <c r="B11811" s="1">
        <v>50333614</v>
      </c>
      <c r="C11811" s="1">
        <v>1</v>
      </c>
    </row>
    <row r="11812" spans="1:3" x14ac:dyDescent="0.25">
      <c r="A11812" s="1" t="s">
        <v>11865</v>
      </c>
      <c r="B11812" s="1">
        <v>50333616</v>
      </c>
      <c r="C11812" s="1">
        <v>1</v>
      </c>
    </row>
    <row r="11813" spans="1:3" x14ac:dyDescent="0.25">
      <c r="A11813" s="1" t="s">
        <v>11866</v>
      </c>
      <c r="B11813" s="1">
        <v>50333615</v>
      </c>
      <c r="C11813" s="1">
        <v>1</v>
      </c>
    </row>
    <row r="11814" spans="1:3" x14ac:dyDescent="0.25">
      <c r="A11814" s="1" t="s">
        <v>11867</v>
      </c>
      <c r="B11814" s="1">
        <v>50333611</v>
      </c>
      <c r="C11814" s="1">
        <v>1</v>
      </c>
    </row>
    <row r="11815" spans="1:3" x14ac:dyDescent="0.25">
      <c r="A11815" s="1" t="s">
        <v>11868</v>
      </c>
      <c r="B11815" s="1">
        <v>50333607</v>
      </c>
      <c r="C11815" s="1">
        <v>1</v>
      </c>
    </row>
    <row r="11816" spans="1:3" x14ac:dyDescent="0.25">
      <c r="A11816" s="1" t="s">
        <v>11869</v>
      </c>
      <c r="B11816" s="1">
        <v>50333606</v>
      </c>
      <c r="C11816" s="1">
        <v>1</v>
      </c>
    </row>
    <row r="11817" spans="1:3" x14ac:dyDescent="0.25">
      <c r="A11817" s="1" t="s">
        <v>11870</v>
      </c>
      <c r="B11817" s="1">
        <v>50333608</v>
      </c>
      <c r="C11817" s="1">
        <v>1</v>
      </c>
    </row>
    <row r="11818" spans="1:3" x14ac:dyDescent="0.25">
      <c r="A11818" s="1" t="s">
        <v>11871</v>
      </c>
      <c r="B11818" s="1">
        <v>50333610</v>
      </c>
      <c r="C11818" s="1">
        <v>1</v>
      </c>
    </row>
    <row r="11819" spans="1:3" x14ac:dyDescent="0.25">
      <c r="A11819" s="1" t="s">
        <v>11872</v>
      </c>
      <c r="B11819" s="1">
        <v>50333609</v>
      </c>
      <c r="C11819" s="1">
        <v>1</v>
      </c>
    </row>
    <row r="11820" spans="1:3" x14ac:dyDescent="0.25">
      <c r="A11820" s="1" t="s">
        <v>11873</v>
      </c>
      <c r="B11820" s="1">
        <v>50333447</v>
      </c>
      <c r="C11820" s="1">
        <v>1</v>
      </c>
    </row>
    <row r="11821" spans="1:3" x14ac:dyDescent="0.25">
      <c r="A11821" s="1" t="s">
        <v>11874</v>
      </c>
      <c r="B11821" s="1">
        <v>50333110</v>
      </c>
      <c r="C11821" s="1">
        <v>1</v>
      </c>
    </row>
    <row r="11822" spans="1:3" x14ac:dyDescent="0.25">
      <c r="A11822" s="1" t="s">
        <v>11875</v>
      </c>
      <c r="B11822" s="1">
        <v>50333109</v>
      </c>
      <c r="C11822" s="1">
        <v>1</v>
      </c>
    </row>
    <row r="11823" spans="1:3" x14ac:dyDescent="0.25">
      <c r="A11823" s="1" t="s">
        <v>11876</v>
      </c>
      <c r="B11823" s="1">
        <v>50333111</v>
      </c>
      <c r="C11823" s="1">
        <v>1</v>
      </c>
    </row>
    <row r="11824" spans="1:3" x14ac:dyDescent="0.25">
      <c r="A11824" s="1" t="s">
        <v>11877</v>
      </c>
      <c r="B11824" s="1">
        <v>50333202</v>
      </c>
      <c r="C11824" s="1">
        <v>1</v>
      </c>
    </row>
    <row r="11825" spans="1:3" x14ac:dyDescent="0.25">
      <c r="A11825" s="1" t="s">
        <v>11878</v>
      </c>
      <c r="B11825" s="1">
        <v>50333201</v>
      </c>
      <c r="C11825" s="1">
        <v>1</v>
      </c>
    </row>
    <row r="11826" spans="1:3" x14ac:dyDescent="0.25">
      <c r="A11826" s="1" t="s">
        <v>11879</v>
      </c>
      <c r="B11826" s="1">
        <v>50333108</v>
      </c>
      <c r="C11826" s="1">
        <v>1</v>
      </c>
    </row>
    <row r="11827" spans="1:3" x14ac:dyDescent="0.25">
      <c r="A11827" s="1" t="s">
        <v>11880</v>
      </c>
      <c r="B11827" s="1">
        <v>50333104</v>
      </c>
      <c r="C11827" s="1">
        <v>1</v>
      </c>
    </row>
    <row r="11828" spans="1:3" x14ac:dyDescent="0.25">
      <c r="A11828" s="1" t="s">
        <v>11881</v>
      </c>
      <c r="B11828" s="1">
        <v>50333103</v>
      </c>
      <c r="C11828" s="1">
        <v>1</v>
      </c>
    </row>
    <row r="11829" spans="1:3" x14ac:dyDescent="0.25">
      <c r="A11829" s="1" t="s">
        <v>11882</v>
      </c>
      <c r="B11829" s="1">
        <v>50333105</v>
      </c>
      <c r="C11829" s="1">
        <v>1</v>
      </c>
    </row>
    <row r="11830" spans="1:3" x14ac:dyDescent="0.25">
      <c r="A11830" s="1" t="s">
        <v>11883</v>
      </c>
      <c r="B11830" s="1">
        <v>50333107</v>
      </c>
      <c r="C11830" s="1">
        <v>1</v>
      </c>
    </row>
    <row r="11831" spans="1:3" x14ac:dyDescent="0.25">
      <c r="A11831" s="1" t="s">
        <v>11884</v>
      </c>
      <c r="B11831" s="1">
        <v>50333106</v>
      </c>
      <c r="C11831" s="1">
        <v>1</v>
      </c>
    </row>
    <row r="11832" spans="1:3" x14ac:dyDescent="0.25">
      <c r="A11832" s="1" t="s">
        <v>11885</v>
      </c>
      <c r="B11832" s="1">
        <v>50333203</v>
      </c>
      <c r="C11832" s="1">
        <v>1</v>
      </c>
    </row>
    <row r="11833" spans="1:3" x14ac:dyDescent="0.25">
      <c r="A11833" s="1" t="s">
        <v>11886</v>
      </c>
      <c r="B11833" s="1">
        <v>50333304</v>
      </c>
      <c r="C11833" s="1">
        <v>1</v>
      </c>
    </row>
    <row r="11834" spans="1:3" x14ac:dyDescent="0.25">
      <c r="A11834" s="1" t="s">
        <v>11887</v>
      </c>
      <c r="B11834" s="1">
        <v>50333303</v>
      </c>
      <c r="C11834" s="1">
        <v>1</v>
      </c>
    </row>
    <row r="11835" spans="1:3" x14ac:dyDescent="0.25">
      <c r="A11835" s="1" t="s">
        <v>11888</v>
      </c>
      <c r="B11835" s="1">
        <v>50333305</v>
      </c>
      <c r="C11835" s="1">
        <v>1</v>
      </c>
    </row>
    <row r="11836" spans="1:3" x14ac:dyDescent="0.25">
      <c r="A11836" s="1" t="s">
        <v>11889</v>
      </c>
      <c r="B11836" s="1">
        <v>50333307</v>
      </c>
      <c r="C11836" s="1">
        <v>1</v>
      </c>
    </row>
    <row r="11837" spans="1:3" x14ac:dyDescent="0.25">
      <c r="A11837" s="1" t="s">
        <v>11890</v>
      </c>
      <c r="B11837" s="1">
        <v>50333306</v>
      </c>
      <c r="C11837" s="1">
        <v>1</v>
      </c>
    </row>
    <row r="11838" spans="1:3" x14ac:dyDescent="0.25">
      <c r="A11838" s="1" t="s">
        <v>11891</v>
      </c>
      <c r="B11838" s="1">
        <v>50333302</v>
      </c>
      <c r="C11838" s="1">
        <v>1</v>
      </c>
    </row>
    <row r="11839" spans="1:3" x14ac:dyDescent="0.25">
      <c r="A11839" s="1" t="s">
        <v>11892</v>
      </c>
      <c r="B11839" s="1">
        <v>50333205</v>
      </c>
      <c r="C11839" s="1">
        <v>1</v>
      </c>
    </row>
    <row r="11840" spans="1:3" x14ac:dyDescent="0.25">
      <c r="A11840" s="1" t="s">
        <v>11893</v>
      </c>
      <c r="B11840" s="1">
        <v>50333204</v>
      </c>
      <c r="C11840" s="1">
        <v>1</v>
      </c>
    </row>
    <row r="11841" spans="1:3" x14ac:dyDescent="0.25">
      <c r="A11841" s="1" t="s">
        <v>11894</v>
      </c>
      <c r="B11841" s="1">
        <v>50333206</v>
      </c>
      <c r="C11841" s="1">
        <v>1</v>
      </c>
    </row>
    <row r="11842" spans="1:3" x14ac:dyDescent="0.25">
      <c r="A11842" s="1" t="s">
        <v>11895</v>
      </c>
      <c r="B11842" s="1">
        <v>50333301</v>
      </c>
      <c r="C11842" s="1">
        <v>1</v>
      </c>
    </row>
    <row r="11843" spans="1:3" x14ac:dyDescent="0.25">
      <c r="A11843" s="1" t="s">
        <v>7026</v>
      </c>
      <c r="B11843" s="1">
        <v>50333207</v>
      </c>
      <c r="C11843" s="1">
        <v>1</v>
      </c>
    </row>
    <row r="11844" spans="1:3" x14ac:dyDescent="0.25">
      <c r="A11844" s="1" t="s">
        <v>11896</v>
      </c>
      <c r="B11844" s="1">
        <v>50333102</v>
      </c>
      <c r="C11844" s="1">
        <v>1</v>
      </c>
    </row>
    <row r="11845" spans="1:3" x14ac:dyDescent="0.25">
      <c r="A11845" s="1" t="s">
        <v>11897</v>
      </c>
      <c r="B11845" s="1">
        <v>50332904</v>
      </c>
      <c r="C11845" s="1">
        <v>1</v>
      </c>
    </row>
    <row r="11846" spans="1:3" x14ac:dyDescent="0.25">
      <c r="A11846" s="1" t="s">
        <v>11898</v>
      </c>
      <c r="B11846" s="1">
        <v>50332903</v>
      </c>
      <c r="C11846" s="1">
        <v>1</v>
      </c>
    </row>
    <row r="11847" spans="1:3" x14ac:dyDescent="0.25">
      <c r="A11847" s="1" t="s">
        <v>11899</v>
      </c>
      <c r="B11847" s="1">
        <v>50332905</v>
      </c>
      <c r="C11847" s="1">
        <v>1</v>
      </c>
    </row>
    <row r="11848" spans="1:3" x14ac:dyDescent="0.25">
      <c r="A11848" s="1" t="s">
        <v>11900</v>
      </c>
      <c r="B11848" s="1">
        <v>50332907</v>
      </c>
      <c r="C11848" s="1">
        <v>1</v>
      </c>
    </row>
    <row r="11849" spans="1:3" x14ac:dyDescent="0.25">
      <c r="A11849" s="1" t="s">
        <v>11901</v>
      </c>
      <c r="B11849" s="1">
        <v>50332906</v>
      </c>
      <c r="C11849" s="1">
        <v>1</v>
      </c>
    </row>
    <row r="11850" spans="1:3" x14ac:dyDescent="0.25">
      <c r="A11850" s="1" t="s">
        <v>11902</v>
      </c>
      <c r="B11850" s="1">
        <v>50332902</v>
      </c>
      <c r="C11850" s="1">
        <v>1</v>
      </c>
    </row>
    <row r="11851" spans="1:3" x14ac:dyDescent="0.25">
      <c r="A11851" s="1" t="s">
        <v>11903</v>
      </c>
      <c r="B11851" s="1">
        <v>50332804</v>
      </c>
      <c r="C11851" s="1">
        <v>1</v>
      </c>
    </row>
    <row r="11852" spans="1:3" x14ac:dyDescent="0.25">
      <c r="A11852" s="1" t="s">
        <v>11904</v>
      </c>
      <c r="B11852" s="1">
        <v>50332803</v>
      </c>
      <c r="C11852" s="1">
        <v>1</v>
      </c>
    </row>
    <row r="11853" spans="1:3" x14ac:dyDescent="0.25">
      <c r="A11853" s="1" t="s">
        <v>11905</v>
      </c>
      <c r="B11853" s="1">
        <v>50332805</v>
      </c>
      <c r="C11853" s="1">
        <v>1</v>
      </c>
    </row>
    <row r="11854" spans="1:3" x14ac:dyDescent="0.25">
      <c r="A11854" s="1" t="s">
        <v>11906</v>
      </c>
      <c r="B11854" s="1">
        <v>50332901</v>
      </c>
      <c r="C11854" s="1">
        <v>1</v>
      </c>
    </row>
    <row r="11855" spans="1:3" x14ac:dyDescent="0.25">
      <c r="A11855" s="1" t="s">
        <v>11907</v>
      </c>
      <c r="B11855" s="1">
        <v>50332806</v>
      </c>
      <c r="C11855" s="1">
        <v>1</v>
      </c>
    </row>
    <row r="11856" spans="1:3" x14ac:dyDescent="0.25">
      <c r="A11856" s="1" t="s">
        <v>11908</v>
      </c>
      <c r="B11856" s="1">
        <v>50332908</v>
      </c>
      <c r="C11856" s="1">
        <v>1</v>
      </c>
    </row>
    <row r="11857" spans="1:3" x14ac:dyDescent="0.25">
      <c r="A11857" s="1" t="s">
        <v>11909</v>
      </c>
      <c r="B11857" s="1">
        <v>50332916</v>
      </c>
      <c r="C11857" s="1">
        <v>1</v>
      </c>
    </row>
    <row r="11858" spans="1:3" x14ac:dyDescent="0.25">
      <c r="A11858" s="1" t="s">
        <v>11910</v>
      </c>
      <c r="B11858" s="1">
        <v>50332915</v>
      </c>
      <c r="C11858" s="1">
        <v>1</v>
      </c>
    </row>
    <row r="11859" spans="1:3" x14ac:dyDescent="0.25">
      <c r="A11859" s="1" t="s">
        <v>11911</v>
      </c>
      <c r="B11859" s="1">
        <v>50333001</v>
      </c>
      <c r="C11859" s="1">
        <v>1</v>
      </c>
    </row>
    <row r="11860" spans="1:3" x14ac:dyDescent="0.25">
      <c r="A11860" s="1" t="s">
        <v>11912</v>
      </c>
      <c r="B11860" s="1">
        <v>50333101</v>
      </c>
      <c r="C11860" s="1">
        <v>1</v>
      </c>
    </row>
    <row r="11861" spans="1:3" x14ac:dyDescent="0.25">
      <c r="A11861" s="1" t="s">
        <v>11913</v>
      </c>
      <c r="B11861" s="1">
        <v>50333002</v>
      </c>
      <c r="C11861" s="1">
        <v>1</v>
      </c>
    </row>
    <row r="11862" spans="1:3" x14ac:dyDescent="0.25">
      <c r="A11862" s="1" t="s">
        <v>11914</v>
      </c>
      <c r="B11862" s="1">
        <v>50332914</v>
      </c>
      <c r="C11862" s="1">
        <v>1</v>
      </c>
    </row>
    <row r="11863" spans="1:3" x14ac:dyDescent="0.25">
      <c r="A11863" s="1" t="s">
        <v>11915</v>
      </c>
      <c r="B11863" s="1">
        <v>50332910</v>
      </c>
      <c r="C11863" s="1">
        <v>1</v>
      </c>
    </row>
    <row r="11864" spans="1:3" x14ac:dyDescent="0.25">
      <c r="A11864" s="1" t="s">
        <v>11916</v>
      </c>
      <c r="B11864" s="1">
        <v>50332909</v>
      </c>
      <c r="C11864" s="1">
        <v>1</v>
      </c>
    </row>
    <row r="11865" spans="1:3" x14ac:dyDescent="0.25">
      <c r="A11865" s="1" t="s">
        <v>11917</v>
      </c>
      <c r="B11865" s="1">
        <v>50332911</v>
      </c>
      <c r="C11865" s="1">
        <v>1</v>
      </c>
    </row>
    <row r="11866" spans="1:3" x14ac:dyDescent="0.25">
      <c r="A11866" s="1" t="s">
        <v>11918</v>
      </c>
      <c r="B11866" s="1">
        <v>50332913</v>
      </c>
      <c r="C11866" s="1">
        <v>1</v>
      </c>
    </row>
    <row r="11867" spans="1:3" x14ac:dyDescent="0.25">
      <c r="A11867" s="1" t="s">
        <v>11919</v>
      </c>
      <c r="B11867" s="1">
        <v>50332912</v>
      </c>
      <c r="C11867" s="1">
        <v>1</v>
      </c>
    </row>
    <row r="11868" spans="1:3" x14ac:dyDescent="0.25">
      <c r="A11868" s="1" t="s">
        <v>11920</v>
      </c>
      <c r="B11868" s="1">
        <v>50333308</v>
      </c>
      <c r="C11868" s="1">
        <v>1</v>
      </c>
    </row>
    <row r="11869" spans="1:3" x14ac:dyDescent="0.25">
      <c r="A11869" s="1" t="s">
        <v>11921</v>
      </c>
      <c r="B11869" s="1">
        <v>50333431</v>
      </c>
      <c r="C11869" s="1">
        <v>1</v>
      </c>
    </row>
    <row r="11870" spans="1:3" x14ac:dyDescent="0.25">
      <c r="A11870" s="1" t="s">
        <v>11922</v>
      </c>
      <c r="B11870" s="1">
        <v>50333430</v>
      </c>
      <c r="C11870" s="1">
        <v>1</v>
      </c>
    </row>
    <row r="11871" spans="1:3" x14ac:dyDescent="0.25">
      <c r="A11871" s="1" t="s">
        <v>11923</v>
      </c>
      <c r="B11871" s="1">
        <v>50333432</v>
      </c>
      <c r="C11871" s="1">
        <v>1</v>
      </c>
    </row>
    <row r="11872" spans="1:3" x14ac:dyDescent="0.25">
      <c r="A11872" s="1" t="s">
        <v>11924</v>
      </c>
      <c r="B11872" s="1">
        <v>50333434</v>
      </c>
      <c r="C11872" s="1">
        <v>1</v>
      </c>
    </row>
    <row r="11873" spans="1:3" x14ac:dyDescent="0.25">
      <c r="A11873" s="1" t="s">
        <v>11925</v>
      </c>
      <c r="B11873" s="1">
        <v>50333433</v>
      </c>
      <c r="C11873" s="1">
        <v>1</v>
      </c>
    </row>
    <row r="11874" spans="1:3" x14ac:dyDescent="0.25">
      <c r="A11874" s="1" t="s">
        <v>11926</v>
      </c>
      <c r="B11874" s="1">
        <v>50333429</v>
      </c>
      <c r="C11874" s="1">
        <v>1</v>
      </c>
    </row>
    <row r="11875" spans="1:3" x14ac:dyDescent="0.25">
      <c r="A11875" s="1" t="s">
        <v>11927</v>
      </c>
      <c r="B11875" s="1">
        <v>50333425</v>
      </c>
      <c r="C11875" s="1">
        <v>1</v>
      </c>
    </row>
    <row r="11876" spans="1:3" x14ac:dyDescent="0.25">
      <c r="A11876" s="1" t="s">
        <v>11928</v>
      </c>
      <c r="B11876" s="1">
        <v>50333424</v>
      </c>
      <c r="C11876" s="1">
        <v>1</v>
      </c>
    </row>
    <row r="11877" spans="1:3" x14ac:dyDescent="0.25">
      <c r="A11877" s="1" t="s">
        <v>11929</v>
      </c>
      <c r="B11877" s="1">
        <v>50333426</v>
      </c>
      <c r="C11877" s="1">
        <v>1</v>
      </c>
    </row>
    <row r="11878" spans="1:3" x14ac:dyDescent="0.25">
      <c r="A11878" s="1" t="s">
        <v>11930</v>
      </c>
      <c r="B11878" s="1">
        <v>50333428</v>
      </c>
      <c r="C11878" s="1">
        <v>1</v>
      </c>
    </row>
    <row r="11879" spans="1:3" x14ac:dyDescent="0.25">
      <c r="A11879" s="1" t="s">
        <v>11931</v>
      </c>
      <c r="B11879" s="1">
        <v>50333427</v>
      </c>
      <c r="C11879" s="1">
        <v>1</v>
      </c>
    </row>
    <row r="11880" spans="1:3" x14ac:dyDescent="0.25">
      <c r="A11880" s="1" t="s">
        <v>11932</v>
      </c>
      <c r="B11880" s="1">
        <v>50333435</v>
      </c>
      <c r="C11880" s="1">
        <v>1</v>
      </c>
    </row>
    <row r="11881" spans="1:3" x14ac:dyDescent="0.25">
      <c r="A11881" s="1" t="s">
        <v>11933</v>
      </c>
      <c r="B11881" s="1">
        <v>50333443</v>
      </c>
      <c r="C11881" s="1">
        <v>1</v>
      </c>
    </row>
    <row r="11882" spans="1:3" x14ac:dyDescent="0.25">
      <c r="A11882" s="1" t="s">
        <v>11934</v>
      </c>
      <c r="B11882" s="1">
        <v>50333442</v>
      </c>
      <c r="C11882" s="1">
        <v>1</v>
      </c>
    </row>
    <row r="11883" spans="1:3" x14ac:dyDescent="0.25">
      <c r="A11883" s="1" t="s">
        <v>11935</v>
      </c>
      <c r="B11883" s="1">
        <v>50333444</v>
      </c>
      <c r="C11883" s="1">
        <v>1</v>
      </c>
    </row>
    <row r="11884" spans="1:3" x14ac:dyDescent="0.25">
      <c r="A11884" s="1" t="s">
        <v>11936</v>
      </c>
      <c r="B11884" s="1">
        <v>50333446</v>
      </c>
      <c r="C11884" s="1">
        <v>1</v>
      </c>
    </row>
    <row r="11885" spans="1:3" x14ac:dyDescent="0.25">
      <c r="A11885" s="1" t="s">
        <v>11937</v>
      </c>
      <c r="B11885" s="1">
        <v>50333445</v>
      </c>
      <c r="C11885" s="1">
        <v>1</v>
      </c>
    </row>
    <row r="11886" spans="1:3" x14ac:dyDescent="0.25">
      <c r="A11886" s="1" t="s">
        <v>11938</v>
      </c>
      <c r="B11886" s="1">
        <v>50333441</v>
      </c>
      <c r="C11886" s="1">
        <v>1</v>
      </c>
    </row>
    <row r="11887" spans="1:3" x14ac:dyDescent="0.25">
      <c r="A11887" s="1" t="s">
        <v>11939</v>
      </c>
      <c r="B11887" s="1">
        <v>50333437</v>
      </c>
      <c r="C11887" s="1">
        <v>1</v>
      </c>
    </row>
    <row r="11888" spans="1:3" x14ac:dyDescent="0.25">
      <c r="A11888" s="1" t="s">
        <v>11940</v>
      </c>
      <c r="B11888" s="1">
        <v>50333436</v>
      </c>
      <c r="C11888" s="1">
        <v>1</v>
      </c>
    </row>
    <row r="11889" spans="1:3" x14ac:dyDescent="0.25">
      <c r="A11889" s="1" t="s">
        <v>11941</v>
      </c>
      <c r="B11889" s="1">
        <v>50333438</v>
      </c>
      <c r="C11889" s="1">
        <v>1</v>
      </c>
    </row>
    <row r="11890" spans="1:3" x14ac:dyDescent="0.25">
      <c r="A11890" s="1" t="s">
        <v>11942</v>
      </c>
      <c r="B11890" s="1">
        <v>50333440</v>
      </c>
      <c r="C11890" s="1">
        <v>1</v>
      </c>
    </row>
    <row r="11891" spans="1:3" x14ac:dyDescent="0.25">
      <c r="A11891" s="1" t="s">
        <v>11943</v>
      </c>
      <c r="B11891" s="1">
        <v>50333439</v>
      </c>
      <c r="C11891" s="1">
        <v>1</v>
      </c>
    </row>
    <row r="11892" spans="1:3" x14ac:dyDescent="0.25">
      <c r="A11892" s="1" t="s">
        <v>11944</v>
      </c>
      <c r="B11892" s="1">
        <v>50333423</v>
      </c>
      <c r="C11892" s="1">
        <v>1</v>
      </c>
    </row>
    <row r="11893" spans="1:3" x14ac:dyDescent="0.25">
      <c r="A11893" s="1" t="s">
        <v>11945</v>
      </c>
      <c r="B11893" s="1">
        <v>50333407</v>
      </c>
      <c r="C11893" s="1">
        <v>1</v>
      </c>
    </row>
    <row r="11894" spans="1:3" x14ac:dyDescent="0.25">
      <c r="A11894" s="1" t="s">
        <v>11946</v>
      </c>
      <c r="B11894" s="1">
        <v>50333406</v>
      </c>
      <c r="C11894" s="1">
        <v>1</v>
      </c>
    </row>
    <row r="11895" spans="1:3" x14ac:dyDescent="0.25">
      <c r="A11895" s="1" t="s">
        <v>11947</v>
      </c>
      <c r="B11895" s="1">
        <v>50333408</v>
      </c>
      <c r="C11895" s="1">
        <v>1</v>
      </c>
    </row>
    <row r="11896" spans="1:3" x14ac:dyDescent="0.25">
      <c r="A11896" s="1" t="s">
        <v>11948</v>
      </c>
      <c r="B11896" s="1">
        <v>50333410</v>
      </c>
      <c r="C11896" s="1">
        <v>1</v>
      </c>
    </row>
    <row r="11897" spans="1:3" x14ac:dyDescent="0.25">
      <c r="A11897" s="1" t="s">
        <v>11949</v>
      </c>
      <c r="B11897" s="1">
        <v>50333409</v>
      </c>
      <c r="C11897" s="1">
        <v>1</v>
      </c>
    </row>
    <row r="11898" spans="1:3" x14ac:dyDescent="0.25">
      <c r="A11898" s="1" t="s">
        <v>11950</v>
      </c>
      <c r="B11898" s="1">
        <v>50333405</v>
      </c>
      <c r="C11898" s="1">
        <v>1</v>
      </c>
    </row>
    <row r="11899" spans="1:3" x14ac:dyDescent="0.25">
      <c r="A11899" s="1" t="s">
        <v>11951</v>
      </c>
      <c r="B11899" s="1">
        <v>50333401</v>
      </c>
      <c r="C11899" s="1">
        <v>1</v>
      </c>
    </row>
    <row r="11900" spans="1:3" x14ac:dyDescent="0.25">
      <c r="A11900" s="1" t="s">
        <v>11952</v>
      </c>
      <c r="B11900" s="1">
        <v>50333309</v>
      </c>
      <c r="C11900" s="1">
        <v>1</v>
      </c>
    </row>
    <row r="11901" spans="1:3" x14ac:dyDescent="0.25">
      <c r="A11901" s="1" t="s">
        <v>11953</v>
      </c>
      <c r="B11901" s="1">
        <v>50333402</v>
      </c>
      <c r="C11901" s="1">
        <v>1</v>
      </c>
    </row>
    <row r="11902" spans="1:3" x14ac:dyDescent="0.25">
      <c r="A11902" s="1" t="s">
        <v>11954</v>
      </c>
      <c r="B11902" s="1">
        <v>50333404</v>
      </c>
      <c r="C11902" s="1">
        <v>1</v>
      </c>
    </row>
    <row r="11903" spans="1:3" x14ac:dyDescent="0.25">
      <c r="A11903" s="1" t="s">
        <v>11955</v>
      </c>
      <c r="B11903" s="1">
        <v>50333403</v>
      </c>
      <c r="C11903" s="1">
        <v>1</v>
      </c>
    </row>
    <row r="11904" spans="1:3" x14ac:dyDescent="0.25">
      <c r="A11904" s="1" t="s">
        <v>11956</v>
      </c>
      <c r="B11904" s="1">
        <v>50333411</v>
      </c>
      <c r="C11904" s="1">
        <v>1</v>
      </c>
    </row>
    <row r="11905" spans="1:3" x14ac:dyDescent="0.25">
      <c r="A11905" s="1" t="s">
        <v>11957</v>
      </c>
      <c r="B11905" s="1">
        <v>50333419</v>
      </c>
      <c r="C11905" s="1">
        <v>1</v>
      </c>
    </row>
    <row r="11906" spans="1:3" x14ac:dyDescent="0.25">
      <c r="A11906" s="1" t="s">
        <v>11958</v>
      </c>
      <c r="B11906" s="1">
        <v>50333418</v>
      </c>
      <c r="C11906" s="1">
        <v>1</v>
      </c>
    </row>
    <row r="11907" spans="1:3" x14ac:dyDescent="0.25">
      <c r="A11907" s="1" t="s">
        <v>11959</v>
      </c>
      <c r="B11907" s="1">
        <v>50333420</v>
      </c>
      <c r="C11907" s="1">
        <v>1</v>
      </c>
    </row>
    <row r="11908" spans="1:3" x14ac:dyDescent="0.25">
      <c r="A11908" s="1" t="s">
        <v>11960</v>
      </c>
      <c r="B11908" s="1">
        <v>50333422</v>
      </c>
      <c r="C11908" s="1">
        <v>1</v>
      </c>
    </row>
    <row r="11909" spans="1:3" x14ac:dyDescent="0.25">
      <c r="A11909" s="1" t="s">
        <v>11961</v>
      </c>
      <c r="B11909" s="1">
        <v>50333421</v>
      </c>
      <c r="C11909" s="1">
        <v>1</v>
      </c>
    </row>
    <row r="11910" spans="1:3" x14ac:dyDescent="0.25">
      <c r="A11910" s="1" t="s">
        <v>11962</v>
      </c>
      <c r="B11910" s="1">
        <v>50333417</v>
      </c>
      <c r="C11910" s="1">
        <v>1</v>
      </c>
    </row>
    <row r="11911" spans="1:3" x14ac:dyDescent="0.25">
      <c r="A11911" s="1" t="s">
        <v>11963</v>
      </c>
      <c r="B11911" s="1">
        <v>50333413</v>
      </c>
      <c r="C11911" s="1">
        <v>1</v>
      </c>
    </row>
    <row r="11912" spans="1:3" x14ac:dyDescent="0.25">
      <c r="A11912" s="1" t="s">
        <v>11964</v>
      </c>
      <c r="B11912" s="1">
        <v>50333412</v>
      </c>
      <c r="C11912" s="1">
        <v>1</v>
      </c>
    </row>
    <row r="11913" spans="1:3" x14ac:dyDescent="0.25">
      <c r="A11913" s="1" t="s">
        <v>11965</v>
      </c>
      <c r="B11913" s="1">
        <v>50333414</v>
      </c>
      <c r="C11913" s="1">
        <v>1</v>
      </c>
    </row>
    <row r="11914" spans="1:3" x14ac:dyDescent="0.25">
      <c r="A11914" s="1" t="s">
        <v>11966</v>
      </c>
      <c r="B11914" s="1">
        <v>50333416</v>
      </c>
      <c r="C11914" s="1">
        <v>1</v>
      </c>
    </row>
    <row r="11915" spans="1:3" x14ac:dyDescent="0.25">
      <c r="A11915" s="1" t="s">
        <v>11967</v>
      </c>
      <c r="B11915" s="1">
        <v>50333415</v>
      </c>
      <c r="C11915" s="1">
        <v>1</v>
      </c>
    </row>
    <row r="11916" spans="1:3" x14ac:dyDescent="0.25">
      <c r="A11916" s="1" t="s">
        <v>11968</v>
      </c>
      <c r="B11916" s="1">
        <v>50334507</v>
      </c>
      <c r="C11916" s="1">
        <v>1</v>
      </c>
    </row>
    <row r="11917" spans="1:3" x14ac:dyDescent="0.25">
      <c r="A11917" s="1" t="s">
        <v>11969</v>
      </c>
      <c r="B11917" s="1">
        <v>50334506</v>
      </c>
      <c r="C11917" s="1">
        <v>1</v>
      </c>
    </row>
    <row r="11918" spans="1:3" x14ac:dyDescent="0.25">
      <c r="A11918" s="1" t="s">
        <v>11970</v>
      </c>
      <c r="B11918" s="1">
        <v>50334508</v>
      </c>
      <c r="C11918" s="1">
        <v>1</v>
      </c>
    </row>
    <row r="11919" spans="1:3" x14ac:dyDescent="0.25">
      <c r="A11919" s="1" t="s">
        <v>11971</v>
      </c>
      <c r="B11919" s="1">
        <v>50334510</v>
      </c>
      <c r="C11919" s="1">
        <v>1</v>
      </c>
    </row>
    <row r="11920" spans="1:3" x14ac:dyDescent="0.25">
      <c r="A11920" s="1" t="s">
        <v>11972</v>
      </c>
      <c r="B11920" s="1">
        <v>50334509</v>
      </c>
      <c r="C11920" s="1">
        <v>1</v>
      </c>
    </row>
    <row r="11921" spans="1:3" x14ac:dyDescent="0.25">
      <c r="A11921" s="1" t="s">
        <v>11973</v>
      </c>
      <c r="B11921" s="1">
        <v>50334505</v>
      </c>
      <c r="C11921" s="1">
        <v>1</v>
      </c>
    </row>
    <row r="11922" spans="1:3" x14ac:dyDescent="0.25">
      <c r="A11922" s="1" t="s">
        <v>11974</v>
      </c>
      <c r="B11922" s="1">
        <v>50334501</v>
      </c>
      <c r="C11922" s="1">
        <v>1</v>
      </c>
    </row>
    <row r="11923" spans="1:3" x14ac:dyDescent="0.25">
      <c r="A11923" s="1" t="s">
        <v>11975</v>
      </c>
      <c r="B11923" s="1">
        <v>50334446</v>
      </c>
      <c r="C11923" s="1">
        <v>1</v>
      </c>
    </row>
    <row r="11924" spans="1:3" x14ac:dyDescent="0.25">
      <c r="A11924" s="1" t="s">
        <v>11976</v>
      </c>
      <c r="B11924" s="1">
        <v>50334502</v>
      </c>
      <c r="C11924" s="1">
        <v>1</v>
      </c>
    </row>
    <row r="11925" spans="1:3" x14ac:dyDescent="0.25">
      <c r="A11925" s="1" t="s">
        <v>11977</v>
      </c>
      <c r="B11925" s="1">
        <v>50334504</v>
      </c>
      <c r="C11925" s="1">
        <v>1</v>
      </c>
    </row>
    <row r="11926" spans="1:3" x14ac:dyDescent="0.25">
      <c r="A11926" s="1" t="s">
        <v>11978</v>
      </c>
      <c r="B11926" s="1">
        <v>50334503</v>
      </c>
      <c r="C11926" s="1">
        <v>1</v>
      </c>
    </row>
    <row r="11927" spans="1:3" x14ac:dyDescent="0.25">
      <c r="A11927" s="1" t="s">
        <v>11979</v>
      </c>
      <c r="B11927" s="1">
        <v>50334511</v>
      </c>
      <c r="C11927" s="1">
        <v>1</v>
      </c>
    </row>
    <row r="11928" spans="1:3" x14ac:dyDescent="0.25">
      <c r="A11928" s="1" t="s">
        <v>11980</v>
      </c>
      <c r="B11928" s="1">
        <v>50334519</v>
      </c>
      <c r="C11928" s="1">
        <v>1</v>
      </c>
    </row>
    <row r="11929" spans="1:3" x14ac:dyDescent="0.25">
      <c r="A11929" s="1" t="s">
        <v>11981</v>
      </c>
      <c r="B11929" s="1">
        <v>50334518</v>
      </c>
      <c r="C11929" s="1">
        <v>1</v>
      </c>
    </row>
    <row r="11930" spans="1:3" x14ac:dyDescent="0.25">
      <c r="A11930" s="1" t="s">
        <v>11982</v>
      </c>
      <c r="B11930" s="1">
        <v>50334520</v>
      </c>
      <c r="C11930" s="1">
        <v>1</v>
      </c>
    </row>
    <row r="11931" spans="1:3" x14ac:dyDescent="0.25">
      <c r="A11931" s="1" t="s">
        <v>11983</v>
      </c>
      <c r="B11931" s="1">
        <v>50334522</v>
      </c>
      <c r="C11931" s="1">
        <v>1</v>
      </c>
    </row>
    <row r="11932" spans="1:3" x14ac:dyDescent="0.25">
      <c r="A11932" s="1" t="s">
        <v>11984</v>
      </c>
      <c r="B11932" s="1">
        <v>50334521</v>
      </c>
      <c r="C11932" s="1">
        <v>1</v>
      </c>
    </row>
    <row r="11933" spans="1:3" x14ac:dyDescent="0.25">
      <c r="A11933" s="1" t="s">
        <v>11985</v>
      </c>
      <c r="B11933" s="1">
        <v>50334517</v>
      </c>
      <c r="C11933" s="1">
        <v>1</v>
      </c>
    </row>
    <row r="11934" spans="1:3" x14ac:dyDescent="0.25">
      <c r="A11934" s="1" t="s">
        <v>11986</v>
      </c>
      <c r="B11934" s="1">
        <v>50334513</v>
      </c>
      <c r="C11934" s="1">
        <v>1</v>
      </c>
    </row>
    <row r="11935" spans="1:3" x14ac:dyDescent="0.25">
      <c r="A11935" s="1" t="s">
        <v>11987</v>
      </c>
      <c r="B11935" s="1">
        <v>50334512</v>
      </c>
      <c r="C11935" s="1">
        <v>1</v>
      </c>
    </row>
    <row r="11936" spans="1:3" x14ac:dyDescent="0.25">
      <c r="A11936" s="1" t="s">
        <v>11988</v>
      </c>
      <c r="B11936" s="1">
        <v>50334514</v>
      </c>
      <c r="C11936" s="1">
        <v>1</v>
      </c>
    </row>
    <row r="11937" spans="1:3" x14ac:dyDescent="0.25">
      <c r="A11937" s="1" t="s">
        <v>11989</v>
      </c>
      <c r="B11937" s="1">
        <v>50334516</v>
      </c>
      <c r="C11937" s="1">
        <v>1</v>
      </c>
    </row>
    <row r="11938" spans="1:3" x14ac:dyDescent="0.25">
      <c r="A11938" s="1" t="s">
        <v>11990</v>
      </c>
      <c r="B11938" s="1">
        <v>50334515</v>
      </c>
      <c r="C11938" s="1">
        <v>1</v>
      </c>
    </row>
    <row r="11939" spans="1:3" x14ac:dyDescent="0.25">
      <c r="A11939" s="1" t="s">
        <v>11991</v>
      </c>
      <c r="B11939" s="1">
        <v>50334445</v>
      </c>
      <c r="C11939" s="1">
        <v>1</v>
      </c>
    </row>
    <row r="11940" spans="1:3" x14ac:dyDescent="0.25">
      <c r="A11940" s="1" t="s">
        <v>11992</v>
      </c>
      <c r="B11940" s="1">
        <v>50334429</v>
      </c>
      <c r="C11940" s="1">
        <v>1</v>
      </c>
    </row>
    <row r="11941" spans="1:3" x14ac:dyDescent="0.25">
      <c r="A11941" s="1" t="s">
        <v>11993</v>
      </c>
      <c r="B11941" s="1">
        <v>50334428</v>
      </c>
      <c r="C11941" s="1">
        <v>1</v>
      </c>
    </row>
    <row r="11942" spans="1:3" x14ac:dyDescent="0.25">
      <c r="A11942" s="1" t="s">
        <v>11994</v>
      </c>
      <c r="B11942" s="1">
        <v>50334430</v>
      </c>
      <c r="C11942" s="1">
        <v>1</v>
      </c>
    </row>
    <row r="11943" spans="1:3" x14ac:dyDescent="0.25">
      <c r="A11943" s="1" t="s">
        <v>11995</v>
      </c>
      <c r="B11943" s="1">
        <v>50334432</v>
      </c>
      <c r="C11943" s="1">
        <v>1</v>
      </c>
    </row>
    <row r="11944" spans="1:3" x14ac:dyDescent="0.25">
      <c r="A11944" s="1" t="s">
        <v>11996</v>
      </c>
      <c r="B11944" s="1">
        <v>50334431</v>
      </c>
      <c r="C11944" s="1">
        <v>1</v>
      </c>
    </row>
    <row r="11945" spans="1:3" x14ac:dyDescent="0.25">
      <c r="A11945" s="1" t="s">
        <v>11997</v>
      </c>
      <c r="B11945" s="1">
        <v>50334427</v>
      </c>
      <c r="C11945" s="1">
        <v>1</v>
      </c>
    </row>
    <row r="11946" spans="1:3" x14ac:dyDescent="0.25">
      <c r="A11946" s="1" t="s">
        <v>11998</v>
      </c>
      <c r="B11946" s="1">
        <v>50334423</v>
      </c>
      <c r="C11946" s="1">
        <v>1</v>
      </c>
    </row>
    <row r="11947" spans="1:3" x14ac:dyDescent="0.25">
      <c r="A11947" s="1" t="s">
        <v>11999</v>
      </c>
      <c r="B11947" s="1">
        <v>50334422</v>
      </c>
      <c r="C11947" s="1">
        <v>1</v>
      </c>
    </row>
    <row r="11948" spans="1:3" x14ac:dyDescent="0.25">
      <c r="A11948" s="1" t="s">
        <v>12000</v>
      </c>
      <c r="B11948" s="1">
        <v>50334424</v>
      </c>
      <c r="C11948" s="1">
        <v>1</v>
      </c>
    </row>
    <row r="11949" spans="1:3" x14ac:dyDescent="0.25">
      <c r="A11949" s="1" t="s">
        <v>12001</v>
      </c>
      <c r="B11949" s="1">
        <v>50334426</v>
      </c>
      <c r="C11949" s="1">
        <v>1</v>
      </c>
    </row>
    <row r="11950" spans="1:3" x14ac:dyDescent="0.25">
      <c r="A11950" s="1" t="s">
        <v>12002</v>
      </c>
      <c r="B11950" s="1">
        <v>50334425</v>
      </c>
      <c r="C11950" s="1">
        <v>1</v>
      </c>
    </row>
    <row r="11951" spans="1:3" x14ac:dyDescent="0.25">
      <c r="A11951" s="1" t="s">
        <v>12003</v>
      </c>
      <c r="B11951" s="1">
        <v>50334433</v>
      </c>
      <c r="C11951" s="1">
        <v>1</v>
      </c>
    </row>
    <row r="11952" spans="1:3" x14ac:dyDescent="0.25">
      <c r="A11952" s="1" t="s">
        <v>12004</v>
      </c>
      <c r="B11952" s="1">
        <v>50334441</v>
      </c>
      <c r="C11952" s="1">
        <v>1</v>
      </c>
    </row>
    <row r="11953" spans="1:3" x14ac:dyDescent="0.25">
      <c r="A11953" s="1" t="s">
        <v>12005</v>
      </c>
      <c r="B11953" s="1">
        <v>50334440</v>
      </c>
      <c r="C11953" s="1">
        <v>1</v>
      </c>
    </row>
    <row r="11954" spans="1:3" x14ac:dyDescent="0.25">
      <c r="A11954" s="1" t="s">
        <v>12006</v>
      </c>
      <c r="B11954" s="1">
        <v>50334442</v>
      </c>
      <c r="C11954" s="1">
        <v>1</v>
      </c>
    </row>
    <row r="11955" spans="1:3" x14ac:dyDescent="0.25">
      <c r="A11955" s="1" t="s">
        <v>12007</v>
      </c>
      <c r="B11955" s="1">
        <v>50334444</v>
      </c>
      <c r="C11955" s="1">
        <v>1</v>
      </c>
    </row>
    <row r="11956" spans="1:3" x14ac:dyDescent="0.25">
      <c r="A11956" s="1" t="s">
        <v>12008</v>
      </c>
      <c r="B11956" s="1">
        <v>50334443</v>
      </c>
      <c r="C11956" s="1">
        <v>1</v>
      </c>
    </row>
    <row r="11957" spans="1:3" x14ac:dyDescent="0.25">
      <c r="A11957" s="1" t="s">
        <v>12009</v>
      </c>
      <c r="B11957" s="1">
        <v>50334439</v>
      </c>
      <c r="C11957" s="1">
        <v>1</v>
      </c>
    </row>
    <row r="11958" spans="1:3" x14ac:dyDescent="0.25">
      <c r="A11958" s="1" t="s">
        <v>12010</v>
      </c>
      <c r="B11958" s="1">
        <v>50334435</v>
      </c>
      <c r="C11958" s="1">
        <v>1</v>
      </c>
    </row>
    <row r="11959" spans="1:3" x14ac:dyDescent="0.25">
      <c r="A11959" s="1" t="s">
        <v>12011</v>
      </c>
      <c r="B11959" s="1">
        <v>50334434</v>
      </c>
      <c r="C11959" s="1">
        <v>1</v>
      </c>
    </row>
    <row r="11960" spans="1:3" x14ac:dyDescent="0.25">
      <c r="A11960" s="1" t="s">
        <v>12012</v>
      </c>
      <c r="B11960" s="1">
        <v>50334436</v>
      </c>
      <c r="C11960" s="1">
        <v>1</v>
      </c>
    </row>
    <row r="11961" spans="1:3" x14ac:dyDescent="0.25">
      <c r="A11961" s="1" t="s">
        <v>12013</v>
      </c>
      <c r="B11961" s="1">
        <v>50334438</v>
      </c>
      <c r="C11961" s="1">
        <v>1</v>
      </c>
    </row>
    <row r="11962" spans="1:3" x14ac:dyDescent="0.25">
      <c r="A11962" s="1" t="s">
        <v>12014</v>
      </c>
      <c r="B11962" s="1">
        <v>50334437</v>
      </c>
      <c r="C11962" s="1">
        <v>1</v>
      </c>
    </row>
    <row r="11963" spans="1:3" x14ac:dyDescent="0.25">
      <c r="A11963" s="1" t="s">
        <v>12015</v>
      </c>
      <c r="B11963" s="1">
        <v>50334523</v>
      </c>
      <c r="C11963" s="1">
        <v>1</v>
      </c>
    </row>
    <row r="11964" spans="1:3" x14ac:dyDescent="0.25">
      <c r="A11964" s="1" t="s">
        <v>12016</v>
      </c>
      <c r="B11964" s="1">
        <v>50334630</v>
      </c>
      <c r="C11964" s="1">
        <v>1</v>
      </c>
    </row>
    <row r="11965" spans="1:3" x14ac:dyDescent="0.25">
      <c r="A11965" s="1" t="s">
        <v>12017</v>
      </c>
      <c r="B11965" s="1">
        <v>50334629</v>
      </c>
      <c r="C11965" s="1">
        <v>1</v>
      </c>
    </row>
    <row r="11966" spans="1:3" x14ac:dyDescent="0.25">
      <c r="A11966" s="1" t="s">
        <v>12018</v>
      </c>
      <c r="B11966" s="1">
        <v>50334631</v>
      </c>
      <c r="C11966" s="1">
        <v>1</v>
      </c>
    </row>
    <row r="11967" spans="1:3" x14ac:dyDescent="0.25">
      <c r="A11967" s="1" t="s">
        <v>12019</v>
      </c>
      <c r="B11967" s="1">
        <v>50334633</v>
      </c>
      <c r="C11967" s="1">
        <v>1</v>
      </c>
    </row>
    <row r="11968" spans="1:3" x14ac:dyDescent="0.25">
      <c r="A11968" s="1" t="s">
        <v>12020</v>
      </c>
      <c r="B11968" s="1">
        <v>50334632</v>
      </c>
      <c r="C11968" s="1">
        <v>1</v>
      </c>
    </row>
    <row r="11969" spans="1:3" x14ac:dyDescent="0.25">
      <c r="A11969" s="1" t="s">
        <v>12021</v>
      </c>
      <c r="B11969" s="1">
        <v>50334628</v>
      </c>
      <c r="C11969" s="1">
        <v>1</v>
      </c>
    </row>
    <row r="11970" spans="1:3" x14ac:dyDescent="0.25">
      <c r="A11970" s="1" t="s">
        <v>12022</v>
      </c>
      <c r="B11970" s="1">
        <v>50334624</v>
      </c>
      <c r="C11970" s="1">
        <v>1</v>
      </c>
    </row>
    <row r="11971" spans="1:3" x14ac:dyDescent="0.25">
      <c r="A11971" s="1" t="s">
        <v>12023</v>
      </c>
      <c r="B11971" s="1">
        <v>50334623</v>
      </c>
      <c r="C11971" s="1">
        <v>1</v>
      </c>
    </row>
    <row r="11972" spans="1:3" x14ac:dyDescent="0.25">
      <c r="A11972" s="1" t="s">
        <v>12024</v>
      </c>
      <c r="B11972" s="1">
        <v>50334625</v>
      </c>
      <c r="C11972" s="1">
        <v>1</v>
      </c>
    </row>
    <row r="11973" spans="1:3" x14ac:dyDescent="0.25">
      <c r="A11973" s="1" t="s">
        <v>12025</v>
      </c>
      <c r="B11973" s="1">
        <v>50334627</v>
      </c>
      <c r="C11973" s="1">
        <v>1</v>
      </c>
    </row>
    <row r="11974" spans="1:3" x14ac:dyDescent="0.25">
      <c r="A11974" s="1" t="s">
        <v>12026</v>
      </c>
      <c r="B11974" s="1">
        <v>50334626</v>
      </c>
      <c r="C11974" s="1">
        <v>1</v>
      </c>
    </row>
    <row r="11975" spans="1:3" x14ac:dyDescent="0.25">
      <c r="A11975" s="1" t="s">
        <v>12027</v>
      </c>
      <c r="B11975" s="1">
        <v>50334634</v>
      </c>
      <c r="C11975" s="1">
        <v>1</v>
      </c>
    </row>
    <row r="11976" spans="1:3" x14ac:dyDescent="0.25">
      <c r="A11976" s="1" t="s">
        <v>12028</v>
      </c>
      <c r="B11976" s="1">
        <v>50334642</v>
      </c>
      <c r="C11976" s="1">
        <v>1</v>
      </c>
    </row>
    <row r="11977" spans="1:3" x14ac:dyDescent="0.25">
      <c r="A11977" s="1" t="s">
        <v>12029</v>
      </c>
      <c r="B11977" s="1">
        <v>50334641</v>
      </c>
      <c r="C11977" s="1">
        <v>1</v>
      </c>
    </row>
    <row r="11978" spans="1:3" x14ac:dyDescent="0.25">
      <c r="A11978" s="1" t="s">
        <v>12030</v>
      </c>
      <c r="B11978" s="1">
        <v>50334643</v>
      </c>
      <c r="C11978" s="1">
        <v>1</v>
      </c>
    </row>
    <row r="11979" spans="1:3" x14ac:dyDescent="0.25">
      <c r="A11979" s="1" t="s">
        <v>12031</v>
      </c>
      <c r="B11979" s="1">
        <v>50334645</v>
      </c>
      <c r="C11979" s="1">
        <v>1</v>
      </c>
    </row>
    <row r="11980" spans="1:3" x14ac:dyDescent="0.25">
      <c r="A11980" s="1" t="s">
        <v>12032</v>
      </c>
      <c r="B11980" s="1">
        <v>50334644</v>
      </c>
      <c r="C11980" s="1">
        <v>1</v>
      </c>
    </row>
    <row r="11981" spans="1:3" x14ac:dyDescent="0.25">
      <c r="A11981" s="1" t="s">
        <v>12033</v>
      </c>
      <c r="B11981" s="1">
        <v>50334640</v>
      </c>
      <c r="C11981" s="1">
        <v>1</v>
      </c>
    </row>
    <row r="11982" spans="1:3" x14ac:dyDescent="0.25">
      <c r="A11982" s="1" t="s">
        <v>12034</v>
      </c>
      <c r="B11982" s="1">
        <v>50334636</v>
      </c>
      <c r="C11982" s="1">
        <v>1</v>
      </c>
    </row>
    <row r="11983" spans="1:3" x14ac:dyDescent="0.25">
      <c r="A11983" s="1" t="s">
        <v>12035</v>
      </c>
      <c r="B11983" s="1">
        <v>50334635</v>
      </c>
      <c r="C11983" s="1">
        <v>1</v>
      </c>
    </row>
    <row r="11984" spans="1:3" x14ac:dyDescent="0.25">
      <c r="A11984" s="1" t="s">
        <v>12036</v>
      </c>
      <c r="B11984" s="1">
        <v>50334637</v>
      </c>
      <c r="C11984" s="1">
        <v>1</v>
      </c>
    </row>
    <row r="11985" spans="1:3" x14ac:dyDescent="0.25">
      <c r="A11985" s="1" t="s">
        <v>12037</v>
      </c>
      <c r="B11985" s="1">
        <v>50334639</v>
      </c>
      <c r="C11985" s="1">
        <v>1</v>
      </c>
    </row>
    <row r="11986" spans="1:3" x14ac:dyDescent="0.25">
      <c r="A11986" s="1" t="s">
        <v>12038</v>
      </c>
      <c r="B11986" s="1">
        <v>50334638</v>
      </c>
      <c r="C11986" s="1">
        <v>1</v>
      </c>
    </row>
    <row r="11987" spans="1:3" x14ac:dyDescent="0.25">
      <c r="A11987" s="1" t="s">
        <v>12039</v>
      </c>
      <c r="B11987" s="1">
        <v>50334622</v>
      </c>
      <c r="C11987" s="1">
        <v>1</v>
      </c>
    </row>
    <row r="11988" spans="1:3" x14ac:dyDescent="0.25">
      <c r="A11988" s="1" t="s">
        <v>12040</v>
      </c>
      <c r="B11988" s="1">
        <v>50334606</v>
      </c>
      <c r="C11988" s="1">
        <v>1</v>
      </c>
    </row>
    <row r="11989" spans="1:3" x14ac:dyDescent="0.25">
      <c r="A11989" s="1" t="s">
        <v>12041</v>
      </c>
      <c r="B11989" s="1">
        <v>50334605</v>
      </c>
      <c r="C11989" s="1">
        <v>1</v>
      </c>
    </row>
    <row r="11990" spans="1:3" x14ac:dyDescent="0.25">
      <c r="A11990" s="1" t="s">
        <v>12042</v>
      </c>
      <c r="B11990" s="1">
        <v>50334607</v>
      </c>
      <c r="C11990" s="1">
        <v>1</v>
      </c>
    </row>
    <row r="11991" spans="1:3" x14ac:dyDescent="0.25">
      <c r="A11991" s="1" t="s">
        <v>12043</v>
      </c>
      <c r="B11991" s="1">
        <v>50334609</v>
      </c>
      <c r="C11991" s="1">
        <v>1</v>
      </c>
    </row>
    <row r="11992" spans="1:3" x14ac:dyDescent="0.25">
      <c r="A11992" s="1" t="s">
        <v>12044</v>
      </c>
      <c r="B11992" s="1">
        <v>50334608</v>
      </c>
      <c r="C11992" s="1">
        <v>1</v>
      </c>
    </row>
    <row r="11993" spans="1:3" x14ac:dyDescent="0.25">
      <c r="A11993" s="1" t="s">
        <v>12045</v>
      </c>
      <c r="B11993" s="1">
        <v>50334604</v>
      </c>
      <c r="C11993" s="1">
        <v>1</v>
      </c>
    </row>
    <row r="11994" spans="1:3" x14ac:dyDescent="0.25">
      <c r="A11994" s="1" t="s">
        <v>12046</v>
      </c>
      <c r="B11994" s="1">
        <v>50334525</v>
      </c>
      <c r="C11994" s="1">
        <v>1</v>
      </c>
    </row>
    <row r="11995" spans="1:3" x14ac:dyDescent="0.25">
      <c r="A11995" s="1" t="s">
        <v>12047</v>
      </c>
      <c r="B11995" s="1">
        <v>50334524</v>
      </c>
      <c r="C11995" s="1">
        <v>1</v>
      </c>
    </row>
    <row r="11996" spans="1:3" x14ac:dyDescent="0.25">
      <c r="A11996" s="1" t="s">
        <v>12048</v>
      </c>
      <c r="B11996" s="1">
        <v>50334601</v>
      </c>
      <c r="C11996" s="1">
        <v>1</v>
      </c>
    </row>
    <row r="11997" spans="1:3" x14ac:dyDescent="0.25">
      <c r="A11997" s="1" t="s">
        <v>12049</v>
      </c>
      <c r="B11997" s="1">
        <v>50334603</v>
      </c>
      <c r="C11997" s="1">
        <v>1</v>
      </c>
    </row>
    <row r="11998" spans="1:3" x14ac:dyDescent="0.25">
      <c r="A11998" s="1" t="s">
        <v>12050</v>
      </c>
      <c r="B11998" s="1">
        <v>50334602</v>
      </c>
      <c r="C11998" s="1">
        <v>1</v>
      </c>
    </row>
    <row r="11999" spans="1:3" x14ac:dyDescent="0.25">
      <c r="A11999" s="1" t="s">
        <v>12051</v>
      </c>
      <c r="B11999" s="1">
        <v>50334610</v>
      </c>
      <c r="C11999" s="1">
        <v>1</v>
      </c>
    </row>
    <row r="12000" spans="1:3" x14ac:dyDescent="0.25">
      <c r="A12000" s="1" t="s">
        <v>12052</v>
      </c>
      <c r="B12000" s="1">
        <v>50334618</v>
      </c>
      <c r="C12000" s="1">
        <v>1</v>
      </c>
    </row>
    <row r="12001" spans="1:3" x14ac:dyDescent="0.25">
      <c r="A12001" s="1" t="s">
        <v>12053</v>
      </c>
      <c r="B12001" s="1">
        <v>50334617</v>
      </c>
      <c r="C12001" s="1">
        <v>1</v>
      </c>
    </row>
    <row r="12002" spans="1:3" x14ac:dyDescent="0.25">
      <c r="A12002" s="1" t="s">
        <v>12054</v>
      </c>
      <c r="B12002" s="1">
        <v>50334619</v>
      </c>
      <c r="C12002" s="1">
        <v>1</v>
      </c>
    </row>
    <row r="12003" spans="1:3" x14ac:dyDescent="0.25">
      <c r="A12003" s="1" t="s">
        <v>12055</v>
      </c>
      <c r="B12003" s="1">
        <v>50334621</v>
      </c>
      <c r="C12003" s="1">
        <v>1</v>
      </c>
    </row>
    <row r="12004" spans="1:3" x14ac:dyDescent="0.25">
      <c r="A12004" s="1" t="s">
        <v>12056</v>
      </c>
      <c r="B12004" s="1">
        <v>50334620</v>
      </c>
      <c r="C12004" s="1">
        <v>1</v>
      </c>
    </row>
    <row r="12005" spans="1:3" x14ac:dyDescent="0.25">
      <c r="A12005" s="1" t="s">
        <v>12057</v>
      </c>
      <c r="B12005" s="1">
        <v>50334616</v>
      </c>
      <c r="C12005" s="1">
        <v>1</v>
      </c>
    </row>
    <row r="12006" spans="1:3" x14ac:dyDescent="0.25">
      <c r="A12006" s="1" t="s">
        <v>12058</v>
      </c>
      <c r="B12006" s="1">
        <v>50334612</v>
      </c>
      <c r="C12006" s="1">
        <v>1</v>
      </c>
    </row>
    <row r="12007" spans="1:3" x14ac:dyDescent="0.25">
      <c r="A12007" s="1" t="s">
        <v>12059</v>
      </c>
      <c r="B12007" s="1">
        <v>50334611</v>
      </c>
      <c r="C12007" s="1">
        <v>1</v>
      </c>
    </row>
    <row r="12008" spans="1:3" x14ac:dyDescent="0.25">
      <c r="A12008" s="1" t="s">
        <v>12060</v>
      </c>
      <c r="B12008" s="1">
        <v>50334613</v>
      </c>
      <c r="C12008" s="1">
        <v>1</v>
      </c>
    </row>
    <row r="12009" spans="1:3" x14ac:dyDescent="0.25">
      <c r="A12009" s="1" t="s">
        <v>12061</v>
      </c>
      <c r="B12009" s="1">
        <v>50334615</v>
      </c>
      <c r="C12009" s="1">
        <v>1</v>
      </c>
    </row>
    <row r="12010" spans="1:3" x14ac:dyDescent="0.25">
      <c r="A12010" s="1" t="s">
        <v>12062</v>
      </c>
      <c r="B12010" s="1">
        <v>50334614</v>
      </c>
      <c r="C12010" s="1">
        <v>1</v>
      </c>
    </row>
    <row r="12011" spans="1:3" x14ac:dyDescent="0.25">
      <c r="A12011" s="1" t="s">
        <v>12063</v>
      </c>
      <c r="B12011" s="1">
        <v>50334421</v>
      </c>
      <c r="C12011" s="1">
        <v>1</v>
      </c>
    </row>
    <row r="12012" spans="1:3" x14ac:dyDescent="0.25">
      <c r="A12012" s="1" t="s">
        <v>12064</v>
      </c>
      <c r="B12012" s="1">
        <v>50333803</v>
      </c>
      <c r="C12012" s="1">
        <v>1</v>
      </c>
    </row>
    <row r="12013" spans="1:3" x14ac:dyDescent="0.25">
      <c r="A12013" s="1" t="s">
        <v>12065</v>
      </c>
      <c r="B12013" s="1">
        <v>50333802</v>
      </c>
      <c r="C12013" s="1">
        <v>1</v>
      </c>
    </row>
    <row r="12014" spans="1:3" x14ac:dyDescent="0.25">
      <c r="A12014" s="1" t="s">
        <v>12066</v>
      </c>
      <c r="B12014" s="1">
        <v>50333804</v>
      </c>
      <c r="C12014" s="1">
        <v>1</v>
      </c>
    </row>
    <row r="12015" spans="1:3" x14ac:dyDescent="0.25">
      <c r="A12015" s="1" t="s">
        <v>12067</v>
      </c>
      <c r="B12015" s="1">
        <v>50333901</v>
      </c>
      <c r="C12015" s="1">
        <v>1</v>
      </c>
    </row>
    <row r="12016" spans="1:3" x14ac:dyDescent="0.25">
      <c r="A12016" s="1" t="s">
        <v>12068</v>
      </c>
      <c r="B12016" s="1">
        <v>50333805</v>
      </c>
      <c r="C12016" s="1">
        <v>1</v>
      </c>
    </row>
    <row r="12017" spans="1:3" x14ac:dyDescent="0.25">
      <c r="A12017" s="1" t="s">
        <v>12069</v>
      </c>
      <c r="B12017" s="1">
        <v>50333801</v>
      </c>
      <c r="C12017" s="1">
        <v>1</v>
      </c>
    </row>
    <row r="12018" spans="1:3" x14ac:dyDescent="0.25">
      <c r="A12018" s="1" t="s">
        <v>12070</v>
      </c>
      <c r="B12018" s="1">
        <v>50333701</v>
      </c>
      <c r="C12018" s="1">
        <v>1</v>
      </c>
    </row>
    <row r="12019" spans="1:3" x14ac:dyDescent="0.25">
      <c r="A12019" s="1" t="s">
        <v>12071</v>
      </c>
      <c r="B12019" s="1">
        <v>50333665</v>
      </c>
      <c r="C12019" s="1">
        <v>1</v>
      </c>
    </row>
    <row r="12020" spans="1:3" x14ac:dyDescent="0.25">
      <c r="A12020" s="1" t="s">
        <v>12072</v>
      </c>
      <c r="B12020" s="1">
        <v>50333702</v>
      </c>
      <c r="C12020" s="1">
        <v>1</v>
      </c>
    </row>
    <row r="12021" spans="1:3" x14ac:dyDescent="0.25">
      <c r="A12021" s="1" t="s">
        <v>12073</v>
      </c>
      <c r="B12021" s="1">
        <v>50333704</v>
      </c>
      <c r="C12021" s="1">
        <v>1</v>
      </c>
    </row>
    <row r="12022" spans="1:3" x14ac:dyDescent="0.25">
      <c r="A12022" s="1" t="s">
        <v>12074</v>
      </c>
      <c r="B12022" s="1">
        <v>50333703</v>
      </c>
      <c r="C12022" s="1">
        <v>1</v>
      </c>
    </row>
    <row r="12023" spans="1:3" x14ac:dyDescent="0.25">
      <c r="A12023" s="1" t="s">
        <v>12075</v>
      </c>
      <c r="B12023" s="1">
        <v>50333902</v>
      </c>
      <c r="C12023" s="1">
        <v>1</v>
      </c>
    </row>
    <row r="12024" spans="1:3" x14ac:dyDescent="0.25">
      <c r="A12024" s="1" t="s">
        <v>12076</v>
      </c>
      <c r="B12024" s="1">
        <v>50334004</v>
      </c>
      <c r="C12024" s="1">
        <v>1</v>
      </c>
    </row>
    <row r="12025" spans="1:3" x14ac:dyDescent="0.25">
      <c r="A12025" s="1" t="s">
        <v>12077</v>
      </c>
      <c r="B12025" s="1">
        <v>50334003</v>
      </c>
      <c r="C12025" s="1">
        <v>1</v>
      </c>
    </row>
    <row r="12026" spans="1:3" x14ac:dyDescent="0.25">
      <c r="A12026" s="1" t="s">
        <v>12078</v>
      </c>
      <c r="B12026" s="1">
        <v>50334005</v>
      </c>
      <c r="C12026" s="1">
        <v>1</v>
      </c>
    </row>
    <row r="12027" spans="1:3" x14ac:dyDescent="0.25">
      <c r="A12027" s="1" t="s">
        <v>12079</v>
      </c>
      <c r="B12027" s="1">
        <v>50334101</v>
      </c>
      <c r="C12027" s="1">
        <v>1</v>
      </c>
    </row>
    <row r="12028" spans="1:3" x14ac:dyDescent="0.25">
      <c r="A12028" s="1" t="s">
        <v>12080</v>
      </c>
      <c r="B12028" s="1">
        <v>50334006</v>
      </c>
      <c r="C12028" s="1">
        <v>1</v>
      </c>
    </row>
    <row r="12029" spans="1:3" x14ac:dyDescent="0.25">
      <c r="A12029" s="1" t="s">
        <v>12081</v>
      </c>
      <c r="B12029" s="1">
        <v>50334002</v>
      </c>
      <c r="C12029" s="1">
        <v>1</v>
      </c>
    </row>
    <row r="12030" spans="1:3" x14ac:dyDescent="0.25">
      <c r="A12030" s="1" t="s">
        <v>12082</v>
      </c>
      <c r="B12030" s="1">
        <v>50333904</v>
      </c>
      <c r="C12030" s="1">
        <v>1</v>
      </c>
    </row>
    <row r="12031" spans="1:3" x14ac:dyDescent="0.25">
      <c r="A12031" s="1" t="s">
        <v>12083</v>
      </c>
      <c r="B12031" s="1">
        <v>50333903</v>
      </c>
      <c r="C12031" s="1">
        <v>1</v>
      </c>
    </row>
    <row r="12032" spans="1:3" x14ac:dyDescent="0.25">
      <c r="A12032" s="1" t="s">
        <v>12084</v>
      </c>
      <c r="B12032" s="1">
        <v>50333905</v>
      </c>
      <c r="C12032" s="1">
        <v>1</v>
      </c>
    </row>
    <row r="12033" spans="1:3" x14ac:dyDescent="0.25">
      <c r="A12033" s="1" t="s">
        <v>12085</v>
      </c>
      <c r="B12033" s="1">
        <v>50334001</v>
      </c>
      <c r="C12033" s="1">
        <v>1</v>
      </c>
    </row>
    <row r="12034" spans="1:3" x14ac:dyDescent="0.25">
      <c r="A12034" s="1" t="s">
        <v>12086</v>
      </c>
      <c r="B12034" s="1">
        <v>50333906</v>
      </c>
      <c r="C12034" s="1">
        <v>1</v>
      </c>
    </row>
    <row r="12035" spans="1:3" x14ac:dyDescent="0.25">
      <c r="A12035" s="1" t="s">
        <v>12087</v>
      </c>
      <c r="B12035" s="1">
        <v>50333664</v>
      </c>
      <c r="C12035" s="1">
        <v>1</v>
      </c>
    </row>
    <row r="12036" spans="1:3" x14ac:dyDescent="0.25">
      <c r="A12036" s="1" t="s">
        <v>12088</v>
      </c>
      <c r="B12036" s="1">
        <v>50333648</v>
      </c>
      <c r="C12036" s="1">
        <v>1</v>
      </c>
    </row>
    <row r="12037" spans="1:3" x14ac:dyDescent="0.25">
      <c r="A12037" s="1" t="s">
        <v>12089</v>
      </c>
      <c r="B12037" s="1">
        <v>50333647</v>
      </c>
      <c r="C12037" s="1">
        <v>1</v>
      </c>
    </row>
    <row r="12038" spans="1:3" x14ac:dyDescent="0.25">
      <c r="A12038" s="1" t="s">
        <v>12090</v>
      </c>
      <c r="B12038" s="1">
        <v>50333649</v>
      </c>
      <c r="C12038" s="1">
        <v>1</v>
      </c>
    </row>
    <row r="12039" spans="1:3" x14ac:dyDescent="0.25">
      <c r="A12039" s="1" t="s">
        <v>12091</v>
      </c>
      <c r="B12039" s="1">
        <v>50333651</v>
      </c>
      <c r="C12039" s="1">
        <v>1</v>
      </c>
    </row>
    <row r="12040" spans="1:3" x14ac:dyDescent="0.25">
      <c r="A12040" s="1" t="s">
        <v>12092</v>
      </c>
      <c r="B12040" s="1">
        <v>50333650</v>
      </c>
      <c r="C12040" s="1">
        <v>1</v>
      </c>
    </row>
    <row r="12041" spans="1:3" x14ac:dyDescent="0.25">
      <c r="A12041" s="1" t="s">
        <v>12093</v>
      </c>
      <c r="B12041" s="1">
        <v>50333646</v>
      </c>
      <c r="C12041" s="1">
        <v>1</v>
      </c>
    </row>
    <row r="12042" spans="1:3" x14ac:dyDescent="0.25">
      <c r="A12042" s="1" t="s">
        <v>12094</v>
      </c>
      <c r="B12042" s="1">
        <v>50333642</v>
      </c>
      <c r="C12042" s="1">
        <v>1</v>
      </c>
    </row>
    <row r="12043" spans="1:3" x14ac:dyDescent="0.25">
      <c r="A12043" s="1" t="s">
        <v>12095</v>
      </c>
      <c r="B12043" s="1">
        <v>50333641</v>
      </c>
      <c r="C12043" s="1">
        <v>1</v>
      </c>
    </row>
    <row r="12044" spans="1:3" x14ac:dyDescent="0.25">
      <c r="A12044" s="1" t="s">
        <v>12096</v>
      </c>
      <c r="B12044" s="1">
        <v>50333643</v>
      </c>
      <c r="C12044" s="1">
        <v>1</v>
      </c>
    </row>
    <row r="12045" spans="1:3" x14ac:dyDescent="0.25">
      <c r="A12045" s="1" t="s">
        <v>12097</v>
      </c>
      <c r="B12045" s="1">
        <v>50333645</v>
      </c>
      <c r="C12045" s="1">
        <v>1</v>
      </c>
    </row>
    <row r="12046" spans="1:3" x14ac:dyDescent="0.25">
      <c r="A12046" s="1" t="s">
        <v>12098</v>
      </c>
      <c r="B12046" s="1">
        <v>50333644</v>
      </c>
      <c r="C12046" s="1">
        <v>1</v>
      </c>
    </row>
    <row r="12047" spans="1:3" x14ac:dyDescent="0.25">
      <c r="A12047" s="1" t="s">
        <v>12099</v>
      </c>
      <c r="B12047" s="1">
        <v>50333652</v>
      </c>
      <c r="C12047" s="1">
        <v>1</v>
      </c>
    </row>
    <row r="12048" spans="1:3" x14ac:dyDescent="0.25">
      <c r="A12048" s="1" t="s">
        <v>12100</v>
      </c>
      <c r="B12048" s="1">
        <v>50333660</v>
      </c>
      <c r="C12048" s="1">
        <v>1</v>
      </c>
    </row>
    <row r="12049" spans="1:3" x14ac:dyDescent="0.25">
      <c r="A12049" s="1" t="s">
        <v>12101</v>
      </c>
      <c r="B12049" s="1">
        <v>50333659</v>
      </c>
      <c r="C12049" s="1">
        <v>1</v>
      </c>
    </row>
    <row r="12050" spans="1:3" x14ac:dyDescent="0.25">
      <c r="A12050" s="1" t="s">
        <v>12102</v>
      </c>
      <c r="B12050" s="1">
        <v>50333661</v>
      </c>
      <c r="C12050" s="1">
        <v>1</v>
      </c>
    </row>
    <row r="12051" spans="1:3" x14ac:dyDescent="0.25">
      <c r="A12051" s="1" t="s">
        <v>12103</v>
      </c>
      <c r="B12051" s="1">
        <v>50333663</v>
      </c>
      <c r="C12051" s="1">
        <v>1</v>
      </c>
    </row>
    <row r="12052" spans="1:3" x14ac:dyDescent="0.25">
      <c r="A12052" s="1" t="s">
        <v>12104</v>
      </c>
      <c r="B12052" s="1">
        <v>50333662</v>
      </c>
      <c r="C12052" s="1">
        <v>1</v>
      </c>
    </row>
    <row r="12053" spans="1:3" x14ac:dyDescent="0.25">
      <c r="A12053" s="1" t="s">
        <v>12105</v>
      </c>
      <c r="B12053" s="1">
        <v>50333658</v>
      </c>
      <c r="C12053" s="1">
        <v>1</v>
      </c>
    </row>
    <row r="12054" spans="1:3" x14ac:dyDescent="0.25">
      <c r="A12054" s="1" t="s">
        <v>12106</v>
      </c>
      <c r="B12054" s="1">
        <v>50333654</v>
      </c>
      <c r="C12054" s="1">
        <v>1</v>
      </c>
    </row>
    <row r="12055" spans="1:3" x14ac:dyDescent="0.25">
      <c r="A12055" s="1" t="s">
        <v>12107</v>
      </c>
      <c r="B12055" s="1">
        <v>50333653</v>
      </c>
      <c r="C12055" s="1">
        <v>1</v>
      </c>
    </row>
    <row r="12056" spans="1:3" x14ac:dyDescent="0.25">
      <c r="A12056" s="1" t="s">
        <v>12108</v>
      </c>
      <c r="B12056" s="1">
        <v>50333655</v>
      </c>
      <c r="C12056" s="1">
        <v>1</v>
      </c>
    </row>
    <row r="12057" spans="1:3" x14ac:dyDescent="0.25">
      <c r="A12057" s="1" t="s">
        <v>12109</v>
      </c>
      <c r="B12057" s="1">
        <v>50333657</v>
      </c>
      <c r="C12057" s="1">
        <v>1</v>
      </c>
    </row>
    <row r="12058" spans="1:3" x14ac:dyDescent="0.25">
      <c r="A12058" s="1" t="s">
        <v>12110</v>
      </c>
      <c r="B12058" s="1">
        <v>50333656</v>
      </c>
      <c r="C12058" s="1">
        <v>1</v>
      </c>
    </row>
    <row r="12059" spans="1:3" x14ac:dyDescent="0.25">
      <c r="A12059" s="1" t="s">
        <v>12111</v>
      </c>
      <c r="B12059" s="1">
        <v>50334102</v>
      </c>
      <c r="C12059" s="1">
        <v>1</v>
      </c>
    </row>
    <row r="12060" spans="1:3" x14ac:dyDescent="0.25">
      <c r="A12060" s="1" t="s">
        <v>12112</v>
      </c>
      <c r="B12060" s="1">
        <v>50334405</v>
      </c>
      <c r="C12060" s="1">
        <v>1</v>
      </c>
    </row>
    <row r="12061" spans="1:3" x14ac:dyDescent="0.25">
      <c r="A12061" s="1" t="s">
        <v>12113</v>
      </c>
      <c r="B12061" s="1">
        <v>50334404</v>
      </c>
      <c r="C12061" s="1">
        <v>1</v>
      </c>
    </row>
    <row r="12062" spans="1:3" x14ac:dyDescent="0.25">
      <c r="A12062" s="1" t="s">
        <v>12114</v>
      </c>
      <c r="B12062" s="1">
        <v>50334406</v>
      </c>
      <c r="C12062" s="1">
        <v>1</v>
      </c>
    </row>
    <row r="12063" spans="1:3" x14ac:dyDescent="0.25">
      <c r="A12063" s="1" t="s">
        <v>12115</v>
      </c>
      <c r="B12063" s="1">
        <v>50334408</v>
      </c>
      <c r="C12063" s="1">
        <v>1</v>
      </c>
    </row>
    <row r="12064" spans="1:3" x14ac:dyDescent="0.25">
      <c r="A12064" s="1" t="s">
        <v>12116</v>
      </c>
      <c r="B12064" s="1">
        <v>50334407</v>
      </c>
      <c r="C12064" s="1">
        <v>1</v>
      </c>
    </row>
    <row r="12065" spans="1:3" x14ac:dyDescent="0.25">
      <c r="A12065" s="1" t="s">
        <v>507</v>
      </c>
      <c r="B12065" s="1">
        <v>50334403</v>
      </c>
      <c r="C12065" s="1">
        <v>1</v>
      </c>
    </row>
    <row r="12066" spans="1:3" x14ac:dyDescent="0.25">
      <c r="A12066" s="1" t="s">
        <v>12117</v>
      </c>
      <c r="B12066" s="1">
        <v>50334312</v>
      </c>
      <c r="C12066" s="1">
        <v>1</v>
      </c>
    </row>
    <row r="12067" spans="1:3" x14ac:dyDescent="0.25">
      <c r="A12067" s="1" t="s">
        <v>12118</v>
      </c>
      <c r="B12067" s="1">
        <v>50334311</v>
      </c>
      <c r="C12067" s="1">
        <v>1</v>
      </c>
    </row>
    <row r="12068" spans="1:3" x14ac:dyDescent="0.25">
      <c r="A12068" s="1" t="s">
        <v>12119</v>
      </c>
      <c r="B12068" s="1">
        <v>50334313</v>
      </c>
      <c r="C12068" s="1">
        <v>1</v>
      </c>
    </row>
    <row r="12069" spans="1:3" x14ac:dyDescent="0.25">
      <c r="A12069" s="1" t="s">
        <v>12120</v>
      </c>
      <c r="B12069" s="1">
        <v>50334402</v>
      </c>
      <c r="C12069" s="1">
        <v>1</v>
      </c>
    </row>
    <row r="12070" spans="1:3" x14ac:dyDescent="0.25">
      <c r="A12070" s="1" t="s">
        <v>12121</v>
      </c>
      <c r="B12070" s="1">
        <v>50334401</v>
      </c>
      <c r="C12070" s="1">
        <v>1</v>
      </c>
    </row>
    <row r="12071" spans="1:3" x14ac:dyDescent="0.25">
      <c r="A12071" s="1" t="s">
        <v>12122</v>
      </c>
      <c r="B12071" s="1">
        <v>50334409</v>
      </c>
      <c r="C12071" s="1">
        <v>1</v>
      </c>
    </row>
    <row r="12072" spans="1:3" x14ac:dyDescent="0.25">
      <c r="A12072" s="1" t="s">
        <v>12123</v>
      </c>
      <c r="B12072" s="1">
        <v>50334417</v>
      </c>
      <c r="C12072" s="1">
        <v>1</v>
      </c>
    </row>
    <row r="12073" spans="1:3" x14ac:dyDescent="0.25">
      <c r="A12073" s="1" t="s">
        <v>12124</v>
      </c>
      <c r="B12073" s="1">
        <v>50334416</v>
      </c>
      <c r="C12073" s="1">
        <v>1</v>
      </c>
    </row>
    <row r="12074" spans="1:3" x14ac:dyDescent="0.25">
      <c r="A12074" s="1" t="s">
        <v>12125</v>
      </c>
      <c r="B12074" s="1">
        <v>50334418</v>
      </c>
      <c r="C12074" s="1">
        <v>1</v>
      </c>
    </row>
    <row r="12075" spans="1:3" x14ac:dyDescent="0.25">
      <c r="A12075" s="1" t="s">
        <v>12126</v>
      </c>
      <c r="B12075" s="1">
        <v>50334420</v>
      </c>
      <c r="C12075" s="1">
        <v>1</v>
      </c>
    </row>
    <row r="12076" spans="1:3" x14ac:dyDescent="0.25">
      <c r="A12076" s="1" t="s">
        <v>12127</v>
      </c>
      <c r="B12076" s="1">
        <v>50334419</v>
      </c>
      <c r="C12076" s="1">
        <v>1</v>
      </c>
    </row>
    <row r="12077" spans="1:3" x14ac:dyDescent="0.25">
      <c r="A12077" s="1" t="s">
        <v>12128</v>
      </c>
      <c r="B12077" s="1">
        <v>50334415</v>
      </c>
      <c r="C12077" s="1">
        <v>1</v>
      </c>
    </row>
    <row r="12078" spans="1:3" x14ac:dyDescent="0.25">
      <c r="A12078" s="1" t="s">
        <v>12129</v>
      </c>
      <c r="B12078" s="1">
        <v>50334411</v>
      </c>
      <c r="C12078" s="1">
        <v>1</v>
      </c>
    </row>
    <row r="12079" spans="1:3" x14ac:dyDescent="0.25">
      <c r="A12079" s="1" t="s">
        <v>12130</v>
      </c>
      <c r="B12079" s="1">
        <v>50334410</v>
      </c>
      <c r="C12079" s="1">
        <v>1</v>
      </c>
    </row>
    <row r="12080" spans="1:3" x14ac:dyDescent="0.25">
      <c r="A12080" s="1" t="s">
        <v>12131</v>
      </c>
      <c r="B12080" s="1">
        <v>50334412</v>
      </c>
      <c r="C12080" s="1">
        <v>1</v>
      </c>
    </row>
    <row r="12081" spans="1:3" x14ac:dyDescent="0.25">
      <c r="A12081" s="1" t="s">
        <v>12132</v>
      </c>
      <c r="B12081" s="1">
        <v>50334414</v>
      </c>
      <c r="C12081" s="1">
        <v>1</v>
      </c>
    </row>
    <row r="12082" spans="1:3" x14ac:dyDescent="0.25">
      <c r="A12082" s="1" t="s">
        <v>12133</v>
      </c>
      <c r="B12082" s="1">
        <v>50334413</v>
      </c>
      <c r="C12082" s="1">
        <v>1</v>
      </c>
    </row>
    <row r="12083" spans="1:3" x14ac:dyDescent="0.25">
      <c r="A12083" s="1" t="s">
        <v>12134</v>
      </c>
      <c r="B12083" s="1">
        <v>50334310</v>
      </c>
      <c r="C12083" s="1">
        <v>1</v>
      </c>
    </row>
    <row r="12084" spans="1:3" x14ac:dyDescent="0.25">
      <c r="A12084" s="1" t="s">
        <v>12135</v>
      </c>
      <c r="B12084" s="1">
        <v>50334202</v>
      </c>
      <c r="C12084" s="1">
        <v>1</v>
      </c>
    </row>
    <row r="12085" spans="1:3" x14ac:dyDescent="0.25">
      <c r="A12085" s="1" t="s">
        <v>12136</v>
      </c>
      <c r="B12085" s="1">
        <v>50334201</v>
      </c>
      <c r="C12085" s="1">
        <v>1</v>
      </c>
    </row>
    <row r="12086" spans="1:3" x14ac:dyDescent="0.25">
      <c r="A12086" s="1" t="s">
        <v>12137</v>
      </c>
      <c r="B12086" s="1">
        <v>50334203</v>
      </c>
      <c r="C12086" s="1">
        <v>1</v>
      </c>
    </row>
    <row r="12087" spans="1:3" x14ac:dyDescent="0.25">
      <c r="A12087" s="1" t="s">
        <v>12138</v>
      </c>
      <c r="B12087" s="1">
        <v>50334205</v>
      </c>
      <c r="C12087" s="1">
        <v>1</v>
      </c>
    </row>
    <row r="12088" spans="1:3" x14ac:dyDescent="0.25">
      <c r="A12088" s="1" t="s">
        <v>12139</v>
      </c>
      <c r="B12088" s="1">
        <v>50334204</v>
      </c>
      <c r="C12088" s="1">
        <v>1</v>
      </c>
    </row>
    <row r="12089" spans="1:3" x14ac:dyDescent="0.25">
      <c r="A12089" s="1" t="s">
        <v>12140</v>
      </c>
      <c r="B12089" s="1">
        <v>50334108</v>
      </c>
      <c r="C12089" s="1">
        <v>1</v>
      </c>
    </row>
    <row r="12090" spans="1:3" x14ac:dyDescent="0.25">
      <c r="A12090" s="1" t="s">
        <v>12141</v>
      </c>
      <c r="B12090" s="1">
        <v>50334104</v>
      </c>
      <c r="C12090" s="1">
        <v>1</v>
      </c>
    </row>
    <row r="12091" spans="1:3" x14ac:dyDescent="0.25">
      <c r="A12091" s="1" t="s">
        <v>12142</v>
      </c>
      <c r="B12091" s="1">
        <v>50334103</v>
      </c>
      <c r="C12091" s="1">
        <v>1</v>
      </c>
    </row>
    <row r="12092" spans="1:3" x14ac:dyDescent="0.25">
      <c r="A12092" s="1" t="s">
        <v>12143</v>
      </c>
      <c r="B12092" s="1">
        <v>50334105</v>
      </c>
      <c r="C12092" s="1">
        <v>1</v>
      </c>
    </row>
    <row r="12093" spans="1:3" x14ac:dyDescent="0.25">
      <c r="A12093" s="1" t="s">
        <v>12144</v>
      </c>
      <c r="B12093" s="1">
        <v>50334107</v>
      </c>
      <c r="C12093" s="1">
        <v>1</v>
      </c>
    </row>
    <row r="12094" spans="1:3" x14ac:dyDescent="0.25">
      <c r="A12094" s="1" t="s">
        <v>12145</v>
      </c>
      <c r="B12094" s="1">
        <v>50334106</v>
      </c>
      <c r="C12094" s="1">
        <v>1</v>
      </c>
    </row>
    <row r="12095" spans="1:3" x14ac:dyDescent="0.25">
      <c r="A12095" s="1" t="s">
        <v>12146</v>
      </c>
      <c r="B12095" s="1">
        <v>50334206</v>
      </c>
      <c r="C12095" s="1">
        <v>1</v>
      </c>
    </row>
    <row r="12096" spans="1:3" x14ac:dyDescent="0.25">
      <c r="A12096" s="1" t="s">
        <v>12147</v>
      </c>
      <c r="B12096" s="1">
        <v>50334306</v>
      </c>
      <c r="C12096" s="1">
        <v>1</v>
      </c>
    </row>
    <row r="12097" spans="1:3" x14ac:dyDescent="0.25">
      <c r="A12097" s="1" t="s">
        <v>12148</v>
      </c>
      <c r="B12097" s="1">
        <v>50334305</v>
      </c>
      <c r="C12097" s="1">
        <v>1</v>
      </c>
    </row>
    <row r="12098" spans="1:3" x14ac:dyDescent="0.25">
      <c r="A12098" s="1" t="s">
        <v>12149</v>
      </c>
      <c r="B12098" s="1">
        <v>50334307</v>
      </c>
      <c r="C12098" s="1">
        <v>1</v>
      </c>
    </row>
    <row r="12099" spans="1:3" x14ac:dyDescent="0.25">
      <c r="A12099" s="1" t="s">
        <v>12150</v>
      </c>
      <c r="B12099" s="1">
        <v>50334309</v>
      </c>
      <c r="C12099" s="1">
        <v>1</v>
      </c>
    </row>
    <row r="12100" spans="1:3" x14ac:dyDescent="0.25">
      <c r="A12100" s="1" t="s">
        <v>12151</v>
      </c>
      <c r="B12100" s="1">
        <v>50334308</v>
      </c>
      <c r="C12100" s="1">
        <v>1</v>
      </c>
    </row>
    <row r="12101" spans="1:3" x14ac:dyDescent="0.25">
      <c r="A12101" s="1" t="s">
        <v>12152</v>
      </c>
      <c r="B12101" s="1">
        <v>50334304</v>
      </c>
      <c r="C12101" s="1">
        <v>1</v>
      </c>
    </row>
    <row r="12102" spans="1:3" x14ac:dyDescent="0.25">
      <c r="A12102" s="1" t="s">
        <v>12153</v>
      </c>
      <c r="B12102" s="1">
        <v>50334208</v>
      </c>
      <c r="C12102" s="1">
        <v>1</v>
      </c>
    </row>
    <row r="12103" spans="1:3" x14ac:dyDescent="0.25">
      <c r="A12103" s="1" t="s">
        <v>12154</v>
      </c>
      <c r="B12103" s="1">
        <v>50334207</v>
      </c>
      <c r="C12103" s="1">
        <v>1</v>
      </c>
    </row>
    <row r="12104" spans="1:3" x14ac:dyDescent="0.25">
      <c r="A12104" s="1" t="s">
        <v>12155</v>
      </c>
      <c r="B12104" s="1">
        <v>50334301</v>
      </c>
      <c r="C12104" s="1">
        <v>1</v>
      </c>
    </row>
    <row r="12105" spans="1:3" x14ac:dyDescent="0.25">
      <c r="A12105" s="1" t="s">
        <v>12156</v>
      </c>
      <c r="B12105" s="1">
        <v>50334303</v>
      </c>
      <c r="C12105" s="1">
        <v>1</v>
      </c>
    </row>
    <row r="12106" spans="1:3" x14ac:dyDescent="0.25">
      <c r="A12106" s="1" t="s">
        <v>12157</v>
      </c>
      <c r="B12106" s="1">
        <v>50334302</v>
      </c>
      <c r="C12106" s="1">
        <v>1</v>
      </c>
    </row>
    <row r="12107" spans="1:3" x14ac:dyDescent="0.25">
      <c r="A12107" s="1" t="s">
        <v>12158</v>
      </c>
      <c r="B12107" s="1">
        <v>50332802</v>
      </c>
      <c r="C12107" s="1">
        <v>1</v>
      </c>
    </row>
    <row r="12108" spans="1:3" x14ac:dyDescent="0.25">
      <c r="A12108" s="1" t="s">
        <v>12159</v>
      </c>
      <c r="B12108" s="1">
        <v>50331525</v>
      </c>
      <c r="C12108" s="1">
        <v>1</v>
      </c>
    </row>
    <row r="12109" spans="1:3" x14ac:dyDescent="0.25">
      <c r="A12109" s="1" t="s">
        <v>12160</v>
      </c>
      <c r="B12109" s="1">
        <v>50331524</v>
      </c>
      <c r="C12109" s="1">
        <v>1</v>
      </c>
    </row>
    <row r="12110" spans="1:3" x14ac:dyDescent="0.25">
      <c r="A12110" s="1" t="s">
        <v>12161</v>
      </c>
      <c r="B12110" s="1">
        <v>50331526</v>
      </c>
      <c r="C12110" s="1">
        <v>1</v>
      </c>
    </row>
    <row r="12111" spans="1:3" x14ac:dyDescent="0.25">
      <c r="A12111" s="1" t="s">
        <v>12162</v>
      </c>
      <c r="B12111" s="1">
        <v>50331528</v>
      </c>
      <c r="C12111" s="1">
        <v>1</v>
      </c>
    </row>
    <row r="12112" spans="1:3" x14ac:dyDescent="0.25">
      <c r="A12112" s="1" t="s">
        <v>12163</v>
      </c>
      <c r="B12112" s="1">
        <v>50331527</v>
      </c>
      <c r="C12112" s="1">
        <v>1</v>
      </c>
    </row>
    <row r="12113" spans="1:3" x14ac:dyDescent="0.25">
      <c r="A12113" s="1" t="s">
        <v>12164</v>
      </c>
      <c r="B12113" s="1">
        <v>50331523</v>
      </c>
      <c r="C12113" s="1">
        <v>1</v>
      </c>
    </row>
    <row r="12114" spans="1:3" x14ac:dyDescent="0.25">
      <c r="A12114" s="1" t="s">
        <v>12165</v>
      </c>
      <c r="B12114" s="1">
        <v>50331519</v>
      </c>
      <c r="C12114" s="1">
        <v>1</v>
      </c>
    </row>
    <row r="12115" spans="1:3" x14ac:dyDescent="0.25">
      <c r="A12115" s="1" t="s">
        <v>12166</v>
      </c>
      <c r="B12115" s="1">
        <v>50331518</v>
      </c>
      <c r="C12115" s="1">
        <v>1</v>
      </c>
    </row>
    <row r="12116" spans="1:3" x14ac:dyDescent="0.25">
      <c r="A12116" s="1" t="s">
        <v>12167</v>
      </c>
      <c r="B12116" s="1">
        <v>50331520</v>
      </c>
      <c r="C12116" s="1">
        <v>1</v>
      </c>
    </row>
    <row r="12117" spans="1:3" x14ac:dyDescent="0.25">
      <c r="A12117" s="1" t="s">
        <v>12168</v>
      </c>
      <c r="B12117" s="1">
        <v>50331522</v>
      </c>
      <c r="C12117" s="1">
        <v>1</v>
      </c>
    </row>
    <row r="12118" spans="1:3" x14ac:dyDescent="0.25">
      <c r="A12118" s="1" t="s">
        <v>12169</v>
      </c>
      <c r="B12118" s="1">
        <v>50331521</v>
      </c>
      <c r="C12118" s="1">
        <v>1</v>
      </c>
    </row>
    <row r="12119" spans="1:3" x14ac:dyDescent="0.25">
      <c r="A12119" s="1" t="s">
        <v>12170</v>
      </c>
      <c r="B12119" s="1">
        <v>50331529</v>
      </c>
      <c r="C12119" s="1">
        <v>1</v>
      </c>
    </row>
    <row r="12120" spans="1:3" x14ac:dyDescent="0.25">
      <c r="A12120" s="1" t="s">
        <v>12171</v>
      </c>
      <c r="B12120" s="1">
        <v>50331537</v>
      </c>
      <c r="C12120" s="1">
        <v>1</v>
      </c>
    </row>
    <row r="12121" spans="1:3" x14ac:dyDescent="0.25">
      <c r="A12121" s="1" t="s">
        <v>12172</v>
      </c>
      <c r="B12121" s="1">
        <v>50331536</v>
      </c>
      <c r="C12121" s="1">
        <v>1</v>
      </c>
    </row>
    <row r="12122" spans="1:3" x14ac:dyDescent="0.25">
      <c r="A12122" s="1" t="s">
        <v>12173</v>
      </c>
      <c r="B12122" s="1">
        <v>50331538</v>
      </c>
      <c r="C12122" s="1">
        <v>1</v>
      </c>
    </row>
    <row r="12123" spans="1:3" x14ac:dyDescent="0.25">
      <c r="A12123" s="1" t="s">
        <v>12174</v>
      </c>
      <c r="B12123" s="1">
        <v>50331540</v>
      </c>
      <c r="C12123" s="1">
        <v>1</v>
      </c>
    </row>
    <row r="12124" spans="1:3" x14ac:dyDescent="0.25">
      <c r="A12124" s="1" t="s">
        <v>12175</v>
      </c>
      <c r="B12124" s="1">
        <v>50331539</v>
      </c>
      <c r="C12124" s="1">
        <v>1</v>
      </c>
    </row>
    <row r="12125" spans="1:3" x14ac:dyDescent="0.25">
      <c r="A12125" s="1" t="s">
        <v>12176</v>
      </c>
      <c r="B12125" s="1">
        <v>50331535</v>
      </c>
      <c r="C12125" s="1">
        <v>1</v>
      </c>
    </row>
    <row r="12126" spans="1:3" x14ac:dyDescent="0.25">
      <c r="A12126" s="1" t="s">
        <v>12177</v>
      </c>
      <c r="B12126" s="1">
        <v>50331531</v>
      </c>
      <c r="C12126" s="1">
        <v>1</v>
      </c>
    </row>
    <row r="12127" spans="1:3" x14ac:dyDescent="0.25">
      <c r="A12127" s="1" t="s">
        <v>12178</v>
      </c>
      <c r="B12127" s="1">
        <v>50331530</v>
      </c>
      <c r="C12127" s="1">
        <v>1</v>
      </c>
    </row>
    <row r="12128" spans="1:3" x14ac:dyDescent="0.25">
      <c r="A12128" s="1" t="s">
        <v>12179</v>
      </c>
      <c r="B12128" s="1">
        <v>50331532</v>
      </c>
      <c r="C12128" s="1">
        <v>1</v>
      </c>
    </row>
    <row r="12129" spans="1:3" x14ac:dyDescent="0.25">
      <c r="A12129" s="1" t="s">
        <v>12180</v>
      </c>
      <c r="B12129" s="1">
        <v>50331534</v>
      </c>
      <c r="C12129" s="1">
        <v>1</v>
      </c>
    </row>
    <row r="12130" spans="1:3" x14ac:dyDescent="0.25">
      <c r="A12130" s="1" t="s">
        <v>12181</v>
      </c>
      <c r="B12130" s="1">
        <v>50331533</v>
      </c>
      <c r="C12130" s="1">
        <v>1</v>
      </c>
    </row>
    <row r="12131" spans="1:3" x14ac:dyDescent="0.25">
      <c r="A12131" s="1" t="s">
        <v>12182</v>
      </c>
      <c r="B12131" s="1">
        <v>50331517</v>
      </c>
      <c r="C12131" s="1">
        <v>1</v>
      </c>
    </row>
    <row r="12132" spans="1:3" x14ac:dyDescent="0.25">
      <c r="A12132" s="1" t="s">
        <v>12183</v>
      </c>
      <c r="B12132" s="1">
        <v>50331501</v>
      </c>
      <c r="C12132" s="1">
        <v>1</v>
      </c>
    </row>
    <row r="12133" spans="1:3" x14ac:dyDescent="0.25">
      <c r="A12133" s="1" t="s">
        <v>12184</v>
      </c>
      <c r="B12133" s="1">
        <v>50327230</v>
      </c>
      <c r="C12133" s="1">
        <v>1</v>
      </c>
    </row>
    <row r="12134" spans="1:3" x14ac:dyDescent="0.25">
      <c r="A12134" s="1" t="s">
        <v>12185</v>
      </c>
      <c r="B12134" s="1">
        <v>50331502</v>
      </c>
      <c r="C12134" s="1">
        <v>1</v>
      </c>
    </row>
    <row r="12135" spans="1:3" x14ac:dyDescent="0.25">
      <c r="A12135" s="1" t="s">
        <v>12186</v>
      </c>
      <c r="B12135" s="1">
        <v>50331504</v>
      </c>
      <c r="C12135" s="1">
        <v>1</v>
      </c>
    </row>
    <row r="12136" spans="1:3" x14ac:dyDescent="0.25">
      <c r="A12136" s="1" t="s">
        <v>12187</v>
      </c>
      <c r="B12136" s="1">
        <v>50331503</v>
      </c>
      <c r="C12136" s="1">
        <v>1</v>
      </c>
    </row>
    <row r="12137" spans="1:3" x14ac:dyDescent="0.25">
      <c r="A12137" s="1" t="s">
        <v>12188</v>
      </c>
      <c r="B12137" s="1">
        <v>50327229</v>
      </c>
      <c r="C12137" s="1">
        <v>1</v>
      </c>
    </row>
    <row r="12138" spans="1:3" x14ac:dyDescent="0.25">
      <c r="A12138" s="1" t="s">
        <v>12189</v>
      </c>
      <c r="B12138" s="1">
        <v>50327225</v>
      </c>
      <c r="C12138" s="1">
        <v>1</v>
      </c>
    </row>
    <row r="12139" spans="1:3" x14ac:dyDescent="0.25">
      <c r="A12139" s="1" t="s">
        <v>12190</v>
      </c>
      <c r="B12139" s="1">
        <v>50327224</v>
      </c>
      <c r="C12139" s="1">
        <v>1</v>
      </c>
    </row>
    <row r="12140" spans="1:3" x14ac:dyDescent="0.25">
      <c r="A12140" s="1" t="s">
        <v>12191</v>
      </c>
      <c r="B12140" s="1">
        <v>50327226</v>
      </c>
      <c r="C12140" s="1">
        <v>1</v>
      </c>
    </row>
    <row r="12141" spans="1:3" x14ac:dyDescent="0.25">
      <c r="A12141" s="1" t="s">
        <v>12192</v>
      </c>
      <c r="B12141" s="1">
        <v>50327228</v>
      </c>
      <c r="C12141" s="1">
        <v>1</v>
      </c>
    </row>
    <row r="12142" spans="1:3" x14ac:dyDescent="0.25">
      <c r="A12142" s="1" t="s">
        <v>12193</v>
      </c>
      <c r="B12142" s="1">
        <v>50327227</v>
      </c>
      <c r="C12142" s="1">
        <v>1</v>
      </c>
    </row>
    <row r="12143" spans="1:3" x14ac:dyDescent="0.25">
      <c r="A12143" s="1" t="s">
        <v>12194</v>
      </c>
      <c r="B12143" s="1">
        <v>50331505</v>
      </c>
      <c r="C12143" s="1">
        <v>1</v>
      </c>
    </row>
    <row r="12144" spans="1:3" x14ac:dyDescent="0.25">
      <c r="A12144" s="1" t="s">
        <v>12195</v>
      </c>
      <c r="B12144" s="1">
        <v>50331513</v>
      </c>
      <c r="C12144" s="1">
        <v>1</v>
      </c>
    </row>
    <row r="12145" spans="1:3" x14ac:dyDescent="0.25">
      <c r="A12145" s="1" t="s">
        <v>12196</v>
      </c>
      <c r="B12145" s="1">
        <v>50331512</v>
      </c>
      <c r="C12145" s="1">
        <v>1</v>
      </c>
    </row>
    <row r="12146" spans="1:3" x14ac:dyDescent="0.25">
      <c r="A12146" s="1" t="s">
        <v>12197</v>
      </c>
      <c r="B12146" s="1">
        <v>50331514</v>
      </c>
      <c r="C12146" s="1">
        <v>1</v>
      </c>
    </row>
    <row r="12147" spans="1:3" x14ac:dyDescent="0.25">
      <c r="A12147" s="1" t="s">
        <v>12198</v>
      </c>
      <c r="B12147" s="1">
        <v>50331516</v>
      </c>
      <c r="C12147" s="1">
        <v>1</v>
      </c>
    </row>
    <row r="12148" spans="1:3" x14ac:dyDescent="0.25">
      <c r="A12148" s="1" t="s">
        <v>12199</v>
      </c>
      <c r="B12148" s="1">
        <v>50331515</v>
      </c>
      <c r="C12148" s="1">
        <v>1</v>
      </c>
    </row>
    <row r="12149" spans="1:3" x14ac:dyDescent="0.25">
      <c r="A12149" s="1" t="s">
        <v>12200</v>
      </c>
      <c r="B12149" s="1">
        <v>50331511</v>
      </c>
      <c r="C12149" s="1">
        <v>1</v>
      </c>
    </row>
    <row r="12150" spans="1:3" x14ac:dyDescent="0.25">
      <c r="A12150" s="1" t="s">
        <v>6951</v>
      </c>
      <c r="B12150" s="1">
        <v>50331507</v>
      </c>
      <c r="C12150" s="1">
        <v>1</v>
      </c>
    </row>
    <row r="12151" spans="1:3" x14ac:dyDescent="0.25">
      <c r="A12151" s="1" t="s">
        <v>12201</v>
      </c>
      <c r="B12151" s="1">
        <v>50331506</v>
      </c>
      <c r="C12151" s="1">
        <v>1</v>
      </c>
    </row>
    <row r="12152" spans="1:3" x14ac:dyDescent="0.25">
      <c r="A12152" s="1" t="s">
        <v>6953</v>
      </c>
      <c r="B12152" s="1">
        <v>50331508</v>
      </c>
      <c r="C12152" s="1">
        <v>1</v>
      </c>
    </row>
    <row r="12153" spans="1:3" x14ac:dyDescent="0.25">
      <c r="A12153" s="1" t="s">
        <v>12202</v>
      </c>
      <c r="B12153" s="1">
        <v>50331510</v>
      </c>
      <c r="C12153" s="1">
        <v>1</v>
      </c>
    </row>
    <row r="12154" spans="1:3" x14ac:dyDescent="0.25">
      <c r="A12154" s="1" t="s">
        <v>12203</v>
      </c>
      <c r="B12154" s="1">
        <v>50331509</v>
      </c>
      <c r="C12154" s="1">
        <v>1</v>
      </c>
    </row>
    <row r="12155" spans="1:3" x14ac:dyDescent="0.25">
      <c r="A12155" s="1" t="s">
        <v>12204</v>
      </c>
      <c r="B12155" s="1">
        <v>50331541</v>
      </c>
      <c r="C12155" s="1">
        <v>1</v>
      </c>
    </row>
    <row r="12156" spans="1:3" x14ac:dyDescent="0.25">
      <c r="A12156" s="1" t="s">
        <v>12205</v>
      </c>
      <c r="B12156" s="1">
        <v>50331573</v>
      </c>
      <c r="C12156" s="1">
        <v>1</v>
      </c>
    </row>
    <row r="12157" spans="1:3" x14ac:dyDescent="0.25">
      <c r="A12157" s="1" t="s">
        <v>12206</v>
      </c>
      <c r="B12157" s="1">
        <v>50331572</v>
      </c>
      <c r="C12157" s="1">
        <v>1</v>
      </c>
    </row>
    <row r="12158" spans="1:3" x14ac:dyDescent="0.25">
      <c r="A12158" s="1" t="s">
        <v>12207</v>
      </c>
      <c r="B12158" s="1">
        <v>50331574</v>
      </c>
      <c r="C12158" s="1">
        <v>1</v>
      </c>
    </row>
    <row r="12159" spans="1:3" x14ac:dyDescent="0.25">
      <c r="A12159" s="1" t="s">
        <v>12208</v>
      </c>
      <c r="B12159" s="1">
        <v>50331576</v>
      </c>
      <c r="C12159" s="1">
        <v>1</v>
      </c>
    </row>
    <row r="12160" spans="1:3" x14ac:dyDescent="0.25">
      <c r="A12160" s="1" t="s">
        <v>12209</v>
      </c>
      <c r="B12160" s="1">
        <v>50331575</v>
      </c>
      <c r="C12160" s="1">
        <v>1</v>
      </c>
    </row>
    <row r="12161" spans="1:3" x14ac:dyDescent="0.25">
      <c r="A12161" s="1" t="s">
        <v>12210</v>
      </c>
      <c r="B12161" s="1">
        <v>50331571</v>
      </c>
      <c r="C12161" s="1">
        <v>1</v>
      </c>
    </row>
    <row r="12162" spans="1:3" x14ac:dyDescent="0.25">
      <c r="A12162" s="1" t="s">
        <v>12211</v>
      </c>
      <c r="B12162" s="1">
        <v>50331567</v>
      </c>
      <c r="C12162" s="1">
        <v>1</v>
      </c>
    </row>
    <row r="12163" spans="1:3" x14ac:dyDescent="0.25">
      <c r="A12163" s="1" t="s">
        <v>12212</v>
      </c>
      <c r="B12163" s="1">
        <v>50331566</v>
      </c>
      <c r="C12163" s="1">
        <v>1</v>
      </c>
    </row>
    <row r="12164" spans="1:3" x14ac:dyDescent="0.25">
      <c r="A12164" s="1" t="s">
        <v>12213</v>
      </c>
      <c r="B12164" s="1">
        <v>50331568</v>
      </c>
      <c r="C12164" s="1">
        <v>1</v>
      </c>
    </row>
    <row r="12165" spans="1:3" x14ac:dyDescent="0.25">
      <c r="A12165" s="1" t="s">
        <v>12214</v>
      </c>
      <c r="B12165" s="1">
        <v>50331570</v>
      </c>
      <c r="C12165" s="1">
        <v>1</v>
      </c>
    </row>
    <row r="12166" spans="1:3" x14ac:dyDescent="0.25">
      <c r="A12166" s="1" t="s">
        <v>12215</v>
      </c>
      <c r="B12166" s="1">
        <v>50331569</v>
      </c>
      <c r="C12166" s="1">
        <v>1</v>
      </c>
    </row>
    <row r="12167" spans="1:3" x14ac:dyDescent="0.25">
      <c r="A12167" s="1" t="s">
        <v>12216</v>
      </c>
      <c r="B12167" s="1">
        <v>50331577</v>
      </c>
      <c r="C12167" s="1">
        <v>1</v>
      </c>
    </row>
    <row r="12168" spans="1:3" x14ac:dyDescent="0.25">
      <c r="A12168" s="1" t="s">
        <v>12217</v>
      </c>
      <c r="B12168" s="1">
        <v>50331585</v>
      </c>
      <c r="C12168" s="1">
        <v>1</v>
      </c>
    </row>
    <row r="12169" spans="1:3" x14ac:dyDescent="0.25">
      <c r="A12169" s="1" t="s">
        <v>12218</v>
      </c>
      <c r="B12169" s="1">
        <v>50331584</v>
      </c>
      <c r="C12169" s="1">
        <v>1</v>
      </c>
    </row>
    <row r="12170" spans="1:3" x14ac:dyDescent="0.25">
      <c r="A12170" s="1" t="s">
        <v>12219</v>
      </c>
      <c r="B12170" s="1">
        <v>50331586</v>
      </c>
      <c r="C12170" s="1">
        <v>1</v>
      </c>
    </row>
    <row r="12171" spans="1:3" x14ac:dyDescent="0.25">
      <c r="A12171" s="1" t="s">
        <v>12220</v>
      </c>
      <c r="B12171" s="1">
        <v>50331588</v>
      </c>
      <c r="C12171" s="1">
        <v>1</v>
      </c>
    </row>
    <row r="12172" spans="1:3" x14ac:dyDescent="0.25">
      <c r="A12172" s="1" t="s">
        <v>12221</v>
      </c>
      <c r="B12172" s="1">
        <v>50331587</v>
      </c>
      <c r="C12172" s="1">
        <v>1</v>
      </c>
    </row>
    <row r="12173" spans="1:3" x14ac:dyDescent="0.25">
      <c r="A12173" s="1" t="s">
        <v>12222</v>
      </c>
      <c r="B12173" s="1">
        <v>50331583</v>
      </c>
      <c r="C12173" s="1">
        <v>1</v>
      </c>
    </row>
    <row r="12174" spans="1:3" x14ac:dyDescent="0.25">
      <c r="A12174" s="1" t="s">
        <v>12223</v>
      </c>
      <c r="B12174" s="1">
        <v>50331579</v>
      </c>
      <c r="C12174" s="1">
        <v>1</v>
      </c>
    </row>
    <row r="12175" spans="1:3" x14ac:dyDescent="0.25">
      <c r="A12175" s="1" t="s">
        <v>12224</v>
      </c>
      <c r="B12175" s="1">
        <v>50331578</v>
      </c>
      <c r="C12175" s="1">
        <v>1</v>
      </c>
    </row>
    <row r="12176" spans="1:3" x14ac:dyDescent="0.25">
      <c r="A12176" s="1" t="s">
        <v>12225</v>
      </c>
      <c r="B12176" s="1">
        <v>50331580</v>
      </c>
      <c r="C12176" s="1">
        <v>1</v>
      </c>
    </row>
    <row r="12177" spans="1:3" x14ac:dyDescent="0.25">
      <c r="A12177" s="1" t="s">
        <v>12226</v>
      </c>
      <c r="B12177" s="1">
        <v>50331582</v>
      </c>
      <c r="C12177" s="1">
        <v>1</v>
      </c>
    </row>
    <row r="12178" spans="1:3" x14ac:dyDescent="0.25">
      <c r="A12178" s="1" t="s">
        <v>12227</v>
      </c>
      <c r="B12178" s="1">
        <v>50331581</v>
      </c>
      <c r="C12178" s="1">
        <v>1</v>
      </c>
    </row>
    <row r="12179" spans="1:3" x14ac:dyDescent="0.25">
      <c r="A12179" s="1" t="s">
        <v>12228</v>
      </c>
      <c r="B12179" s="1">
        <v>50331565</v>
      </c>
      <c r="C12179" s="1">
        <v>1</v>
      </c>
    </row>
    <row r="12180" spans="1:3" x14ac:dyDescent="0.25">
      <c r="A12180" s="1" t="s">
        <v>12229</v>
      </c>
      <c r="B12180" s="1">
        <v>50331549</v>
      </c>
      <c r="C12180" s="1">
        <v>1</v>
      </c>
    </row>
    <row r="12181" spans="1:3" x14ac:dyDescent="0.25">
      <c r="A12181" s="1" t="s">
        <v>12230</v>
      </c>
      <c r="B12181" s="1">
        <v>50331548</v>
      </c>
      <c r="C12181" s="1">
        <v>1</v>
      </c>
    </row>
    <row r="12182" spans="1:3" x14ac:dyDescent="0.25">
      <c r="A12182" s="1" t="s">
        <v>12231</v>
      </c>
      <c r="B12182" s="1">
        <v>50331550</v>
      </c>
      <c r="C12182" s="1">
        <v>1</v>
      </c>
    </row>
    <row r="12183" spans="1:3" x14ac:dyDescent="0.25">
      <c r="A12183" s="1" t="s">
        <v>12232</v>
      </c>
      <c r="B12183" s="1">
        <v>50331552</v>
      </c>
      <c r="C12183" s="1">
        <v>1</v>
      </c>
    </row>
    <row r="12184" spans="1:3" x14ac:dyDescent="0.25">
      <c r="A12184" s="1" t="s">
        <v>12233</v>
      </c>
      <c r="B12184" s="1">
        <v>50331551</v>
      </c>
      <c r="C12184" s="1">
        <v>1</v>
      </c>
    </row>
    <row r="12185" spans="1:3" x14ac:dyDescent="0.25">
      <c r="A12185" s="1" t="s">
        <v>12234</v>
      </c>
      <c r="B12185" s="1">
        <v>50331547</v>
      </c>
      <c r="C12185" s="1">
        <v>1</v>
      </c>
    </row>
    <row r="12186" spans="1:3" x14ac:dyDescent="0.25">
      <c r="A12186" s="1" t="s">
        <v>12235</v>
      </c>
      <c r="B12186" s="1">
        <v>50331543</v>
      </c>
      <c r="C12186" s="1">
        <v>1</v>
      </c>
    </row>
    <row r="12187" spans="1:3" x14ac:dyDescent="0.25">
      <c r="A12187" s="1" t="s">
        <v>12236</v>
      </c>
      <c r="B12187" s="1">
        <v>50331542</v>
      </c>
      <c r="C12187" s="1">
        <v>1</v>
      </c>
    </row>
    <row r="12188" spans="1:3" x14ac:dyDescent="0.25">
      <c r="A12188" s="1" t="s">
        <v>12237</v>
      </c>
      <c r="B12188" s="1">
        <v>50331544</v>
      </c>
      <c r="C12188" s="1">
        <v>1</v>
      </c>
    </row>
    <row r="12189" spans="1:3" x14ac:dyDescent="0.25">
      <c r="A12189" s="1" t="s">
        <v>12238</v>
      </c>
      <c r="B12189" s="1">
        <v>50331546</v>
      </c>
      <c r="C12189" s="1">
        <v>1</v>
      </c>
    </row>
    <row r="12190" spans="1:3" x14ac:dyDescent="0.25">
      <c r="A12190" s="1" t="s">
        <v>12239</v>
      </c>
      <c r="B12190" s="1">
        <v>50331545</v>
      </c>
      <c r="C12190" s="1">
        <v>1</v>
      </c>
    </row>
    <row r="12191" spans="1:3" x14ac:dyDescent="0.25">
      <c r="A12191" s="1" t="s">
        <v>12240</v>
      </c>
      <c r="B12191" s="1">
        <v>50331553</v>
      </c>
      <c r="C12191" s="1">
        <v>1</v>
      </c>
    </row>
    <row r="12192" spans="1:3" x14ac:dyDescent="0.25">
      <c r="A12192" s="1" t="s">
        <v>12241</v>
      </c>
      <c r="B12192" s="1">
        <v>50331561</v>
      </c>
      <c r="C12192" s="1">
        <v>1</v>
      </c>
    </row>
    <row r="12193" spans="1:3" x14ac:dyDescent="0.25">
      <c r="A12193" s="1" t="s">
        <v>12242</v>
      </c>
      <c r="B12193" s="1">
        <v>50331560</v>
      </c>
      <c r="C12193" s="1">
        <v>1</v>
      </c>
    </row>
    <row r="12194" spans="1:3" x14ac:dyDescent="0.25">
      <c r="A12194" s="1" t="s">
        <v>12243</v>
      </c>
      <c r="B12194" s="1">
        <v>50331562</v>
      </c>
      <c r="C12194" s="1">
        <v>1</v>
      </c>
    </row>
    <row r="12195" spans="1:3" x14ac:dyDescent="0.25">
      <c r="A12195" s="1" t="s">
        <v>12244</v>
      </c>
      <c r="B12195" s="1">
        <v>50331564</v>
      </c>
      <c r="C12195" s="1">
        <v>1</v>
      </c>
    </row>
    <row r="12196" spans="1:3" x14ac:dyDescent="0.25">
      <c r="A12196" s="1" t="s">
        <v>12245</v>
      </c>
      <c r="B12196" s="1">
        <v>50331563</v>
      </c>
      <c r="C12196" s="1">
        <v>1</v>
      </c>
    </row>
    <row r="12197" spans="1:3" x14ac:dyDescent="0.25">
      <c r="A12197" s="1" t="s">
        <v>12246</v>
      </c>
      <c r="B12197" s="1">
        <v>50331559</v>
      </c>
      <c r="C12197" s="1">
        <v>1</v>
      </c>
    </row>
    <row r="12198" spans="1:3" x14ac:dyDescent="0.25">
      <c r="A12198" s="1" t="s">
        <v>12247</v>
      </c>
      <c r="B12198" s="1">
        <v>50331555</v>
      </c>
      <c r="C12198" s="1">
        <v>1</v>
      </c>
    </row>
    <row r="12199" spans="1:3" x14ac:dyDescent="0.25">
      <c r="A12199" s="1" t="s">
        <v>12248</v>
      </c>
      <c r="B12199" s="1">
        <v>50331554</v>
      </c>
      <c r="C12199" s="1">
        <v>1</v>
      </c>
    </row>
    <row r="12200" spans="1:3" x14ac:dyDescent="0.25">
      <c r="A12200" s="1" t="s">
        <v>12249</v>
      </c>
      <c r="B12200" s="1">
        <v>50331556</v>
      </c>
      <c r="C12200" s="1">
        <v>1</v>
      </c>
    </row>
    <row r="12201" spans="1:3" x14ac:dyDescent="0.25">
      <c r="A12201" s="1" t="s">
        <v>12250</v>
      </c>
      <c r="B12201" s="1">
        <v>50331558</v>
      </c>
      <c r="C12201" s="1">
        <v>1</v>
      </c>
    </row>
    <row r="12202" spans="1:3" x14ac:dyDescent="0.25">
      <c r="A12202" s="1" t="s">
        <v>12251</v>
      </c>
      <c r="B12202" s="1">
        <v>50331557</v>
      </c>
      <c r="C12202" s="1">
        <v>1</v>
      </c>
    </row>
    <row r="12203" spans="1:3" x14ac:dyDescent="0.25">
      <c r="A12203" s="1" t="s">
        <v>12252</v>
      </c>
      <c r="B12203" s="1">
        <v>50327223</v>
      </c>
      <c r="C12203" s="1">
        <v>1</v>
      </c>
    </row>
    <row r="12204" spans="1:3" x14ac:dyDescent="0.25">
      <c r="A12204" s="1" t="s">
        <v>12253</v>
      </c>
      <c r="B12204" s="1">
        <v>50326906</v>
      </c>
      <c r="C12204" s="1">
        <v>1</v>
      </c>
    </row>
    <row r="12205" spans="1:3" x14ac:dyDescent="0.25">
      <c r="A12205" s="1" t="s">
        <v>12254</v>
      </c>
      <c r="B12205" s="1">
        <v>50326905</v>
      </c>
      <c r="C12205" s="1">
        <v>1</v>
      </c>
    </row>
    <row r="12206" spans="1:3" x14ac:dyDescent="0.25">
      <c r="A12206" s="1" t="s">
        <v>12255</v>
      </c>
      <c r="B12206" s="1">
        <v>50327001</v>
      </c>
      <c r="C12206" s="1">
        <v>1</v>
      </c>
    </row>
    <row r="12207" spans="1:3" x14ac:dyDescent="0.25">
      <c r="A12207" s="1" t="s">
        <v>12256</v>
      </c>
      <c r="B12207" s="1">
        <v>50327003</v>
      </c>
      <c r="C12207" s="1">
        <v>1</v>
      </c>
    </row>
    <row r="12208" spans="1:3" x14ac:dyDescent="0.25">
      <c r="A12208" s="1" t="s">
        <v>12257</v>
      </c>
      <c r="B12208" s="1">
        <v>50327002</v>
      </c>
      <c r="C12208" s="1">
        <v>1</v>
      </c>
    </row>
    <row r="12209" spans="1:3" x14ac:dyDescent="0.25">
      <c r="A12209" s="1" t="s">
        <v>12258</v>
      </c>
      <c r="B12209" s="1">
        <v>50326904</v>
      </c>
      <c r="C12209" s="1">
        <v>1</v>
      </c>
    </row>
    <row r="12210" spans="1:3" x14ac:dyDescent="0.25">
      <c r="A12210" s="1" t="s">
        <v>12259</v>
      </c>
      <c r="B12210" s="1">
        <v>50326803</v>
      </c>
      <c r="C12210" s="1">
        <v>1</v>
      </c>
    </row>
    <row r="12211" spans="1:3" x14ac:dyDescent="0.25">
      <c r="A12211" s="1" t="s">
        <v>12260</v>
      </c>
      <c r="B12211" s="1">
        <v>50326802</v>
      </c>
      <c r="C12211" s="1">
        <v>1</v>
      </c>
    </row>
    <row r="12212" spans="1:3" x14ac:dyDescent="0.25">
      <c r="A12212" s="1" t="s">
        <v>12261</v>
      </c>
      <c r="B12212" s="1">
        <v>50326901</v>
      </c>
      <c r="C12212" s="1">
        <v>1</v>
      </c>
    </row>
    <row r="12213" spans="1:3" x14ac:dyDescent="0.25">
      <c r="A12213" s="1" t="s">
        <v>12262</v>
      </c>
      <c r="B12213" s="1">
        <v>50326903</v>
      </c>
      <c r="C12213" s="1">
        <v>1</v>
      </c>
    </row>
    <row r="12214" spans="1:3" x14ac:dyDescent="0.25">
      <c r="A12214" s="1" t="s">
        <v>12263</v>
      </c>
      <c r="B12214" s="1">
        <v>50326902</v>
      </c>
      <c r="C12214" s="1">
        <v>1</v>
      </c>
    </row>
    <row r="12215" spans="1:3" x14ac:dyDescent="0.25">
      <c r="A12215" s="1" t="s">
        <v>12264</v>
      </c>
      <c r="B12215" s="1">
        <v>50327004</v>
      </c>
      <c r="C12215" s="1">
        <v>1</v>
      </c>
    </row>
    <row r="12216" spans="1:3" x14ac:dyDescent="0.25">
      <c r="A12216" s="1" t="s">
        <v>12265</v>
      </c>
      <c r="B12216" s="1">
        <v>50327012</v>
      </c>
      <c r="C12216" s="1">
        <v>1</v>
      </c>
    </row>
    <row r="12217" spans="1:3" x14ac:dyDescent="0.25">
      <c r="A12217" s="1" t="s">
        <v>12266</v>
      </c>
      <c r="B12217" s="1">
        <v>50327011</v>
      </c>
      <c r="C12217" s="1">
        <v>1</v>
      </c>
    </row>
    <row r="12218" spans="1:3" x14ac:dyDescent="0.25">
      <c r="A12218" s="1" t="s">
        <v>7506</v>
      </c>
      <c r="B12218" s="1">
        <v>50327013</v>
      </c>
      <c r="C12218" s="1">
        <v>1</v>
      </c>
    </row>
    <row r="12219" spans="1:3" x14ac:dyDescent="0.25">
      <c r="A12219" s="1" t="s">
        <v>12267</v>
      </c>
      <c r="B12219" s="1">
        <v>50327015</v>
      </c>
      <c r="C12219" s="1">
        <v>1</v>
      </c>
    </row>
    <row r="12220" spans="1:3" x14ac:dyDescent="0.25">
      <c r="A12220" s="1" t="s">
        <v>12268</v>
      </c>
      <c r="B12220" s="1">
        <v>50327014</v>
      </c>
      <c r="C12220" s="1">
        <v>1</v>
      </c>
    </row>
    <row r="12221" spans="1:3" x14ac:dyDescent="0.25">
      <c r="A12221" s="1" t="s">
        <v>12269</v>
      </c>
      <c r="B12221" s="1">
        <v>50327010</v>
      </c>
      <c r="C12221" s="1">
        <v>1</v>
      </c>
    </row>
    <row r="12222" spans="1:3" x14ac:dyDescent="0.25">
      <c r="A12222" s="1" t="s">
        <v>12270</v>
      </c>
      <c r="B12222" s="1">
        <v>50327006</v>
      </c>
      <c r="C12222" s="1">
        <v>1</v>
      </c>
    </row>
    <row r="12223" spans="1:3" x14ac:dyDescent="0.25">
      <c r="A12223" s="1" t="s">
        <v>12271</v>
      </c>
      <c r="B12223" s="1">
        <v>50327005</v>
      </c>
      <c r="C12223" s="1">
        <v>1</v>
      </c>
    </row>
    <row r="12224" spans="1:3" x14ac:dyDescent="0.25">
      <c r="A12224" s="1" t="s">
        <v>12272</v>
      </c>
      <c r="B12224" s="1">
        <v>50327007</v>
      </c>
      <c r="C12224" s="1">
        <v>1</v>
      </c>
    </row>
    <row r="12225" spans="1:3" x14ac:dyDescent="0.25">
      <c r="A12225" s="1" t="s">
        <v>12273</v>
      </c>
      <c r="B12225" s="1">
        <v>50327009</v>
      </c>
      <c r="C12225" s="1">
        <v>1</v>
      </c>
    </row>
    <row r="12226" spans="1:3" x14ac:dyDescent="0.25">
      <c r="A12226" s="1" t="s">
        <v>12274</v>
      </c>
      <c r="B12226" s="1">
        <v>50327008</v>
      </c>
      <c r="C12226" s="1">
        <v>1</v>
      </c>
    </row>
    <row r="12227" spans="1:3" x14ac:dyDescent="0.25">
      <c r="A12227" s="1" t="s">
        <v>12275</v>
      </c>
      <c r="B12227" s="1">
        <v>50326801</v>
      </c>
      <c r="C12227" s="1">
        <v>1</v>
      </c>
    </row>
    <row r="12228" spans="1:3" x14ac:dyDescent="0.25">
      <c r="A12228" s="1" t="s">
        <v>12276</v>
      </c>
      <c r="B12228" s="1">
        <v>50326308</v>
      </c>
      <c r="C12228" s="1">
        <v>1</v>
      </c>
    </row>
    <row r="12229" spans="1:3" x14ac:dyDescent="0.25">
      <c r="A12229" s="1" t="s">
        <v>12277</v>
      </c>
      <c r="B12229" s="1">
        <v>50326307</v>
      </c>
      <c r="C12229" s="1">
        <v>1</v>
      </c>
    </row>
    <row r="12230" spans="1:3" x14ac:dyDescent="0.25">
      <c r="A12230" s="1" t="s">
        <v>12278</v>
      </c>
      <c r="B12230" s="1">
        <v>50326309</v>
      </c>
      <c r="C12230" s="1">
        <v>1</v>
      </c>
    </row>
    <row r="12231" spans="1:3" x14ac:dyDescent="0.25">
      <c r="A12231" s="1" t="s">
        <v>12279</v>
      </c>
      <c r="B12231" s="1">
        <v>50326401</v>
      </c>
      <c r="C12231" s="1">
        <v>1</v>
      </c>
    </row>
    <row r="12232" spans="1:3" x14ac:dyDescent="0.25">
      <c r="A12232" s="1" t="s">
        <v>12280</v>
      </c>
      <c r="B12232" s="1">
        <v>50326310</v>
      </c>
      <c r="C12232" s="1">
        <v>1</v>
      </c>
    </row>
    <row r="12233" spans="1:3" x14ac:dyDescent="0.25">
      <c r="A12233" s="1" t="s">
        <v>12281</v>
      </c>
      <c r="B12233" s="1">
        <v>50326306</v>
      </c>
      <c r="C12233" s="1">
        <v>1</v>
      </c>
    </row>
    <row r="12234" spans="1:3" x14ac:dyDescent="0.25">
      <c r="A12234" s="1" t="s">
        <v>12282</v>
      </c>
      <c r="B12234" s="1">
        <v>50326302</v>
      </c>
      <c r="C12234" s="1">
        <v>1</v>
      </c>
    </row>
    <row r="12235" spans="1:3" x14ac:dyDescent="0.25">
      <c r="A12235" s="1" t="s">
        <v>12283</v>
      </c>
      <c r="B12235" s="1">
        <v>50326301</v>
      </c>
      <c r="C12235" s="1">
        <v>1</v>
      </c>
    </row>
    <row r="12236" spans="1:3" x14ac:dyDescent="0.25">
      <c r="A12236" s="1" t="s">
        <v>12284</v>
      </c>
      <c r="B12236" s="1">
        <v>50326303</v>
      </c>
      <c r="C12236" s="1">
        <v>1</v>
      </c>
    </row>
    <row r="12237" spans="1:3" x14ac:dyDescent="0.25">
      <c r="A12237" s="1" t="s">
        <v>12285</v>
      </c>
      <c r="B12237" s="1">
        <v>50326305</v>
      </c>
      <c r="C12237" s="1">
        <v>1</v>
      </c>
    </row>
    <row r="12238" spans="1:3" x14ac:dyDescent="0.25">
      <c r="A12238" s="1" t="s">
        <v>12286</v>
      </c>
      <c r="B12238" s="1">
        <v>50326304</v>
      </c>
      <c r="C12238" s="1">
        <v>1</v>
      </c>
    </row>
    <row r="12239" spans="1:3" x14ac:dyDescent="0.25">
      <c r="A12239" s="1" t="s">
        <v>12287</v>
      </c>
      <c r="B12239" s="1">
        <v>50326402</v>
      </c>
      <c r="C12239" s="1">
        <v>1</v>
      </c>
    </row>
    <row r="12240" spans="1:3" x14ac:dyDescent="0.25">
      <c r="A12240" s="1" t="s">
        <v>12288</v>
      </c>
      <c r="B12240" s="1">
        <v>50326604</v>
      </c>
      <c r="C12240" s="1">
        <v>1</v>
      </c>
    </row>
    <row r="12241" spans="1:3" x14ac:dyDescent="0.25">
      <c r="A12241" s="1" t="s">
        <v>12289</v>
      </c>
      <c r="B12241" s="1">
        <v>50326603</v>
      </c>
      <c r="C12241" s="1">
        <v>1</v>
      </c>
    </row>
    <row r="12242" spans="1:3" x14ac:dyDescent="0.25">
      <c r="A12242" s="1" t="s">
        <v>12290</v>
      </c>
      <c r="B12242" s="1">
        <v>50326701</v>
      </c>
      <c r="C12242" s="1">
        <v>1</v>
      </c>
    </row>
    <row r="12243" spans="1:3" x14ac:dyDescent="0.25">
      <c r="A12243" s="1" t="s">
        <v>12291</v>
      </c>
      <c r="B12243" s="1">
        <v>50326703</v>
      </c>
      <c r="C12243" s="1">
        <v>1</v>
      </c>
    </row>
    <row r="12244" spans="1:3" x14ac:dyDescent="0.25">
      <c r="A12244" s="1" t="s">
        <v>12292</v>
      </c>
      <c r="B12244" s="1">
        <v>50326702</v>
      </c>
      <c r="C12244" s="1">
        <v>1</v>
      </c>
    </row>
    <row r="12245" spans="1:3" x14ac:dyDescent="0.25">
      <c r="A12245" s="1" t="s">
        <v>12293</v>
      </c>
      <c r="B12245" s="1">
        <v>50326602</v>
      </c>
      <c r="C12245" s="1">
        <v>1</v>
      </c>
    </row>
    <row r="12246" spans="1:3" x14ac:dyDescent="0.25">
      <c r="A12246" s="1" t="s">
        <v>12294</v>
      </c>
      <c r="B12246" s="1">
        <v>50326404</v>
      </c>
      <c r="C12246" s="1">
        <v>1</v>
      </c>
    </row>
    <row r="12247" spans="1:3" x14ac:dyDescent="0.25">
      <c r="A12247" s="1" t="s">
        <v>12295</v>
      </c>
      <c r="B12247" s="1">
        <v>50326403</v>
      </c>
      <c r="C12247" s="1">
        <v>1</v>
      </c>
    </row>
    <row r="12248" spans="1:3" x14ac:dyDescent="0.25">
      <c r="A12248" s="1" t="s">
        <v>12296</v>
      </c>
      <c r="B12248" s="1">
        <v>50326501</v>
      </c>
      <c r="C12248" s="1">
        <v>1</v>
      </c>
    </row>
    <row r="12249" spans="1:3" x14ac:dyDescent="0.25">
      <c r="A12249" s="1" t="s">
        <v>12297</v>
      </c>
      <c r="B12249" s="1">
        <v>50326601</v>
      </c>
      <c r="C12249" s="1">
        <v>1</v>
      </c>
    </row>
    <row r="12250" spans="1:3" x14ac:dyDescent="0.25">
      <c r="A12250" s="1" t="s">
        <v>12298</v>
      </c>
      <c r="B12250" s="1">
        <v>50326502</v>
      </c>
      <c r="C12250" s="1">
        <v>1</v>
      </c>
    </row>
    <row r="12251" spans="1:3" x14ac:dyDescent="0.25">
      <c r="A12251" s="1" t="s">
        <v>12299</v>
      </c>
      <c r="B12251" s="1">
        <v>50327016</v>
      </c>
      <c r="C12251" s="1">
        <v>1</v>
      </c>
    </row>
    <row r="12252" spans="1:3" x14ac:dyDescent="0.25">
      <c r="A12252" s="1" t="s">
        <v>12300</v>
      </c>
      <c r="B12252" s="1">
        <v>50327207</v>
      </c>
      <c r="C12252" s="1">
        <v>1</v>
      </c>
    </row>
    <row r="12253" spans="1:3" x14ac:dyDescent="0.25">
      <c r="A12253" s="1" t="s">
        <v>12301</v>
      </c>
      <c r="B12253" s="1">
        <v>50327206</v>
      </c>
      <c r="C12253" s="1">
        <v>1</v>
      </c>
    </row>
    <row r="12254" spans="1:3" x14ac:dyDescent="0.25">
      <c r="A12254" s="1" t="s">
        <v>12302</v>
      </c>
      <c r="B12254" s="1">
        <v>50327208</v>
      </c>
      <c r="C12254" s="1">
        <v>1</v>
      </c>
    </row>
    <row r="12255" spans="1:3" x14ac:dyDescent="0.25">
      <c r="A12255" s="1" t="s">
        <v>12303</v>
      </c>
      <c r="B12255" s="1">
        <v>50327210</v>
      </c>
      <c r="C12255" s="1">
        <v>1</v>
      </c>
    </row>
    <row r="12256" spans="1:3" x14ac:dyDescent="0.25">
      <c r="A12256" s="1" t="s">
        <v>12304</v>
      </c>
      <c r="B12256" s="1">
        <v>50327209</v>
      </c>
      <c r="C12256" s="1">
        <v>1</v>
      </c>
    </row>
    <row r="12257" spans="1:3" x14ac:dyDescent="0.25">
      <c r="A12257" s="1" t="s">
        <v>12305</v>
      </c>
      <c r="B12257" s="1">
        <v>50327205</v>
      </c>
      <c r="C12257" s="1">
        <v>1</v>
      </c>
    </row>
    <row r="12258" spans="1:3" x14ac:dyDescent="0.25">
      <c r="A12258" s="1" t="s">
        <v>12306</v>
      </c>
      <c r="B12258" s="1">
        <v>50327201</v>
      </c>
      <c r="C12258" s="1">
        <v>1</v>
      </c>
    </row>
    <row r="12259" spans="1:3" x14ac:dyDescent="0.25">
      <c r="A12259" s="1" t="s">
        <v>12307</v>
      </c>
      <c r="B12259" s="1">
        <v>50327104</v>
      </c>
      <c r="C12259" s="1">
        <v>1</v>
      </c>
    </row>
    <row r="12260" spans="1:3" x14ac:dyDescent="0.25">
      <c r="A12260" s="1" t="s">
        <v>12308</v>
      </c>
      <c r="B12260" s="1">
        <v>50327202</v>
      </c>
      <c r="C12260" s="1">
        <v>1</v>
      </c>
    </row>
    <row r="12261" spans="1:3" x14ac:dyDescent="0.25">
      <c r="A12261" s="1" t="s">
        <v>12309</v>
      </c>
      <c r="B12261" s="1">
        <v>50327204</v>
      </c>
      <c r="C12261" s="1">
        <v>1</v>
      </c>
    </row>
    <row r="12262" spans="1:3" x14ac:dyDescent="0.25">
      <c r="A12262" s="1" t="s">
        <v>12310</v>
      </c>
      <c r="B12262" s="1">
        <v>50327203</v>
      </c>
      <c r="C12262" s="1">
        <v>1</v>
      </c>
    </row>
    <row r="12263" spans="1:3" x14ac:dyDescent="0.25">
      <c r="A12263" s="1" t="s">
        <v>12311</v>
      </c>
      <c r="B12263" s="1">
        <v>50327211</v>
      </c>
      <c r="C12263" s="1">
        <v>1</v>
      </c>
    </row>
    <row r="12264" spans="1:3" x14ac:dyDescent="0.25">
      <c r="A12264" s="1" t="s">
        <v>12312</v>
      </c>
      <c r="B12264" s="1">
        <v>50327219</v>
      </c>
      <c r="C12264" s="1">
        <v>1</v>
      </c>
    </row>
    <row r="12265" spans="1:3" x14ac:dyDescent="0.25">
      <c r="A12265" s="1" t="s">
        <v>12313</v>
      </c>
      <c r="B12265" s="1">
        <v>50327218</v>
      </c>
      <c r="C12265" s="1">
        <v>1</v>
      </c>
    </row>
    <row r="12266" spans="1:3" x14ac:dyDescent="0.25">
      <c r="A12266" s="1" t="s">
        <v>12314</v>
      </c>
      <c r="B12266" s="1">
        <v>50327220</v>
      </c>
      <c r="C12266" s="1">
        <v>1</v>
      </c>
    </row>
    <row r="12267" spans="1:3" x14ac:dyDescent="0.25">
      <c r="A12267" s="1" t="s">
        <v>12315</v>
      </c>
      <c r="B12267" s="1">
        <v>50327222</v>
      </c>
      <c r="C12267" s="1">
        <v>1</v>
      </c>
    </row>
    <row r="12268" spans="1:3" x14ac:dyDescent="0.25">
      <c r="A12268" s="1" t="s">
        <v>12316</v>
      </c>
      <c r="B12268" s="1">
        <v>50327221</v>
      </c>
      <c r="C12268" s="1">
        <v>1</v>
      </c>
    </row>
    <row r="12269" spans="1:3" x14ac:dyDescent="0.25">
      <c r="A12269" s="1" t="s">
        <v>12317</v>
      </c>
      <c r="B12269" s="1">
        <v>50327217</v>
      </c>
      <c r="C12269" s="1">
        <v>1</v>
      </c>
    </row>
    <row r="12270" spans="1:3" x14ac:dyDescent="0.25">
      <c r="A12270" s="1" t="s">
        <v>12318</v>
      </c>
      <c r="B12270" s="1">
        <v>50327213</v>
      </c>
      <c r="C12270" s="1">
        <v>1</v>
      </c>
    </row>
    <row r="12271" spans="1:3" x14ac:dyDescent="0.25">
      <c r="A12271" s="1" t="s">
        <v>12319</v>
      </c>
      <c r="B12271" s="1">
        <v>50327212</v>
      </c>
      <c r="C12271" s="1">
        <v>1</v>
      </c>
    </row>
    <row r="12272" spans="1:3" x14ac:dyDescent="0.25">
      <c r="A12272" s="1" t="s">
        <v>12320</v>
      </c>
      <c r="B12272" s="1">
        <v>50327214</v>
      </c>
      <c r="C12272" s="1">
        <v>1</v>
      </c>
    </row>
    <row r="12273" spans="1:3" x14ac:dyDescent="0.25">
      <c r="A12273" s="1" t="s">
        <v>12321</v>
      </c>
      <c r="B12273" s="1">
        <v>50327216</v>
      </c>
      <c r="C12273" s="1">
        <v>1</v>
      </c>
    </row>
    <row r="12274" spans="1:3" x14ac:dyDescent="0.25">
      <c r="A12274" s="1" t="s">
        <v>12322</v>
      </c>
      <c r="B12274" s="1">
        <v>50327215</v>
      </c>
      <c r="C12274" s="1">
        <v>1</v>
      </c>
    </row>
    <row r="12275" spans="1:3" x14ac:dyDescent="0.25">
      <c r="A12275" s="1" t="s">
        <v>12323</v>
      </c>
      <c r="B12275" s="1">
        <v>50327103</v>
      </c>
      <c r="C12275" s="1">
        <v>1</v>
      </c>
    </row>
    <row r="12276" spans="1:3" x14ac:dyDescent="0.25">
      <c r="A12276" s="1" t="s">
        <v>12324</v>
      </c>
      <c r="B12276" s="1">
        <v>50327024</v>
      </c>
      <c r="C12276" s="1">
        <v>1</v>
      </c>
    </row>
    <row r="12277" spans="1:3" x14ac:dyDescent="0.25">
      <c r="A12277" s="1" t="s">
        <v>12325</v>
      </c>
      <c r="B12277" s="1">
        <v>50327023</v>
      </c>
      <c r="C12277" s="1">
        <v>1</v>
      </c>
    </row>
    <row r="12278" spans="1:3" x14ac:dyDescent="0.25">
      <c r="A12278" s="1" t="s">
        <v>12326</v>
      </c>
      <c r="B12278" s="1">
        <v>50327025</v>
      </c>
      <c r="C12278" s="1">
        <v>1</v>
      </c>
    </row>
    <row r="12279" spans="1:3" x14ac:dyDescent="0.25">
      <c r="A12279" s="1" t="s">
        <v>12327</v>
      </c>
      <c r="B12279" s="1">
        <v>50327027</v>
      </c>
      <c r="C12279" s="1">
        <v>1</v>
      </c>
    </row>
    <row r="12280" spans="1:3" x14ac:dyDescent="0.25">
      <c r="A12280" s="1" t="s">
        <v>12328</v>
      </c>
      <c r="B12280" s="1">
        <v>50327026</v>
      </c>
      <c r="C12280" s="1">
        <v>1</v>
      </c>
    </row>
    <row r="12281" spans="1:3" x14ac:dyDescent="0.25">
      <c r="A12281" s="1" t="s">
        <v>12329</v>
      </c>
      <c r="B12281" s="1">
        <v>50327022</v>
      </c>
      <c r="C12281" s="1">
        <v>1</v>
      </c>
    </row>
    <row r="12282" spans="1:3" x14ac:dyDescent="0.25">
      <c r="A12282" s="1" t="s">
        <v>12330</v>
      </c>
      <c r="B12282" s="1">
        <v>50327018</v>
      </c>
      <c r="C12282" s="1">
        <v>1</v>
      </c>
    </row>
    <row r="12283" spans="1:3" x14ac:dyDescent="0.25">
      <c r="A12283" s="1" t="s">
        <v>12331</v>
      </c>
      <c r="B12283" s="1">
        <v>50327017</v>
      </c>
      <c r="C12283" s="1">
        <v>1</v>
      </c>
    </row>
    <row r="12284" spans="1:3" x14ac:dyDescent="0.25">
      <c r="A12284" s="1" t="s">
        <v>12332</v>
      </c>
      <c r="B12284" s="1">
        <v>50327019</v>
      </c>
      <c r="C12284" s="1">
        <v>1</v>
      </c>
    </row>
    <row r="12285" spans="1:3" x14ac:dyDescent="0.25">
      <c r="A12285" s="1" t="s">
        <v>12333</v>
      </c>
      <c r="B12285" s="1">
        <v>50327021</v>
      </c>
      <c r="C12285" s="1">
        <v>1</v>
      </c>
    </row>
    <row r="12286" spans="1:3" x14ac:dyDescent="0.25">
      <c r="A12286" s="1" t="s">
        <v>12334</v>
      </c>
      <c r="B12286" s="1">
        <v>50327020</v>
      </c>
      <c r="C12286" s="1">
        <v>1</v>
      </c>
    </row>
    <row r="12287" spans="1:3" x14ac:dyDescent="0.25">
      <c r="A12287" s="1" t="s">
        <v>12335</v>
      </c>
      <c r="B12287" s="1">
        <v>50327028</v>
      </c>
      <c r="C12287" s="1">
        <v>1</v>
      </c>
    </row>
    <row r="12288" spans="1:3" x14ac:dyDescent="0.25">
      <c r="A12288" s="1" t="s">
        <v>12336</v>
      </c>
      <c r="B12288" s="1">
        <v>50327036</v>
      </c>
      <c r="C12288" s="1">
        <v>1</v>
      </c>
    </row>
    <row r="12289" spans="1:3" x14ac:dyDescent="0.25">
      <c r="A12289" s="1" t="s">
        <v>12337</v>
      </c>
      <c r="B12289" s="1">
        <v>50327035</v>
      </c>
      <c r="C12289" s="1">
        <v>1</v>
      </c>
    </row>
    <row r="12290" spans="1:3" x14ac:dyDescent="0.25">
      <c r="A12290" s="1" t="s">
        <v>12338</v>
      </c>
      <c r="B12290" s="1">
        <v>50327037</v>
      </c>
      <c r="C12290" s="1">
        <v>1</v>
      </c>
    </row>
    <row r="12291" spans="1:3" x14ac:dyDescent="0.25">
      <c r="A12291" s="1" t="s">
        <v>12339</v>
      </c>
      <c r="B12291" s="1">
        <v>50327102</v>
      </c>
      <c r="C12291" s="1">
        <v>1</v>
      </c>
    </row>
    <row r="12292" spans="1:3" x14ac:dyDescent="0.25">
      <c r="A12292" s="1" t="s">
        <v>12340</v>
      </c>
      <c r="B12292" s="1">
        <v>50327101</v>
      </c>
      <c r="C12292" s="1">
        <v>1</v>
      </c>
    </row>
    <row r="12293" spans="1:3" x14ac:dyDescent="0.25">
      <c r="A12293" s="1" t="s">
        <v>12341</v>
      </c>
      <c r="B12293" s="1">
        <v>50327034</v>
      </c>
      <c r="C12293" s="1">
        <v>1</v>
      </c>
    </row>
    <row r="12294" spans="1:3" x14ac:dyDescent="0.25">
      <c r="A12294" s="1" t="s">
        <v>12342</v>
      </c>
      <c r="B12294" s="1">
        <v>50327030</v>
      </c>
      <c r="C12294" s="1">
        <v>1</v>
      </c>
    </row>
    <row r="12295" spans="1:3" x14ac:dyDescent="0.25">
      <c r="A12295" s="1" t="s">
        <v>12343</v>
      </c>
      <c r="B12295" s="1">
        <v>50327029</v>
      </c>
      <c r="C12295" s="1">
        <v>1</v>
      </c>
    </row>
    <row r="12296" spans="1:3" x14ac:dyDescent="0.25">
      <c r="A12296" s="1" t="s">
        <v>12344</v>
      </c>
      <c r="B12296" s="1">
        <v>50327031</v>
      </c>
      <c r="C12296" s="1">
        <v>1</v>
      </c>
    </row>
    <row r="12297" spans="1:3" x14ac:dyDescent="0.25">
      <c r="A12297" s="1" t="s">
        <v>12345</v>
      </c>
      <c r="B12297" s="1">
        <v>50327033</v>
      </c>
      <c r="C12297" s="1">
        <v>1</v>
      </c>
    </row>
    <row r="12298" spans="1:3" x14ac:dyDescent="0.25">
      <c r="A12298" s="1" t="s">
        <v>12346</v>
      </c>
      <c r="B12298" s="1">
        <v>50327032</v>
      </c>
      <c r="C12298" s="1">
        <v>1</v>
      </c>
    </row>
    <row r="12299" spans="1:3" x14ac:dyDescent="0.25">
      <c r="A12299" s="1" t="s">
        <v>12347</v>
      </c>
      <c r="B12299" s="1">
        <v>50332214</v>
      </c>
      <c r="C12299" s="1">
        <v>1</v>
      </c>
    </row>
    <row r="12300" spans="1:3" x14ac:dyDescent="0.25">
      <c r="A12300" s="1" t="s">
        <v>12348</v>
      </c>
      <c r="B12300" s="1">
        <v>50332213</v>
      </c>
      <c r="C12300" s="1">
        <v>1</v>
      </c>
    </row>
    <row r="12301" spans="1:3" x14ac:dyDescent="0.25">
      <c r="A12301" s="1" t="s">
        <v>12349</v>
      </c>
      <c r="B12301" s="1">
        <v>50332215</v>
      </c>
      <c r="C12301" s="1">
        <v>1</v>
      </c>
    </row>
    <row r="12302" spans="1:3" x14ac:dyDescent="0.25">
      <c r="A12302" s="1" t="s">
        <v>12350</v>
      </c>
      <c r="B12302" s="1">
        <v>50332302</v>
      </c>
      <c r="C12302" s="1">
        <v>1</v>
      </c>
    </row>
    <row r="12303" spans="1:3" x14ac:dyDescent="0.25">
      <c r="A12303" s="1" t="s">
        <v>12351</v>
      </c>
      <c r="B12303" s="1">
        <v>50332301</v>
      </c>
      <c r="C12303" s="1">
        <v>1</v>
      </c>
    </row>
    <row r="12304" spans="1:3" x14ac:dyDescent="0.25">
      <c r="A12304" s="1" t="s">
        <v>12352</v>
      </c>
      <c r="B12304" s="1">
        <v>50332212</v>
      </c>
      <c r="C12304" s="1">
        <v>1</v>
      </c>
    </row>
    <row r="12305" spans="1:3" x14ac:dyDescent="0.25">
      <c r="A12305" s="1" t="s">
        <v>12353</v>
      </c>
      <c r="B12305" s="1">
        <v>50332208</v>
      </c>
      <c r="C12305" s="1">
        <v>1</v>
      </c>
    </row>
    <row r="12306" spans="1:3" x14ac:dyDescent="0.25">
      <c r="A12306" s="1" t="s">
        <v>12354</v>
      </c>
      <c r="B12306" s="1">
        <v>50332207</v>
      </c>
      <c r="C12306" s="1">
        <v>1</v>
      </c>
    </row>
    <row r="12307" spans="1:3" x14ac:dyDescent="0.25">
      <c r="A12307" s="1" t="s">
        <v>12355</v>
      </c>
      <c r="B12307" s="1">
        <v>50332209</v>
      </c>
      <c r="C12307" s="1">
        <v>1</v>
      </c>
    </row>
    <row r="12308" spans="1:3" x14ac:dyDescent="0.25">
      <c r="A12308" s="1" t="s">
        <v>12356</v>
      </c>
      <c r="B12308" s="1">
        <v>50332211</v>
      </c>
      <c r="C12308" s="1">
        <v>1</v>
      </c>
    </row>
    <row r="12309" spans="1:3" x14ac:dyDescent="0.25">
      <c r="A12309" s="1" t="s">
        <v>12357</v>
      </c>
      <c r="B12309" s="1">
        <v>50332210</v>
      </c>
      <c r="C12309" s="1">
        <v>1</v>
      </c>
    </row>
    <row r="12310" spans="1:3" x14ac:dyDescent="0.25">
      <c r="A12310" s="1" t="s">
        <v>12358</v>
      </c>
      <c r="B12310" s="1">
        <v>50332303</v>
      </c>
      <c r="C12310" s="1">
        <v>1</v>
      </c>
    </row>
    <row r="12311" spans="1:3" x14ac:dyDescent="0.25">
      <c r="A12311" s="1" t="s">
        <v>12359</v>
      </c>
      <c r="B12311" s="1">
        <v>50332407</v>
      </c>
      <c r="C12311" s="1">
        <v>1</v>
      </c>
    </row>
    <row r="12312" spans="1:3" x14ac:dyDescent="0.25">
      <c r="A12312" s="1" t="s">
        <v>12360</v>
      </c>
      <c r="B12312" s="1">
        <v>50332406</v>
      </c>
      <c r="C12312" s="1">
        <v>1</v>
      </c>
    </row>
    <row r="12313" spans="1:3" x14ac:dyDescent="0.25">
      <c r="A12313" s="1" t="s">
        <v>12361</v>
      </c>
      <c r="B12313" s="1">
        <v>50332408</v>
      </c>
      <c r="C12313" s="1">
        <v>1</v>
      </c>
    </row>
    <row r="12314" spans="1:3" x14ac:dyDescent="0.25">
      <c r="A12314" s="1" t="s">
        <v>12362</v>
      </c>
      <c r="B12314" s="1">
        <v>50332501</v>
      </c>
      <c r="C12314" s="1">
        <v>1</v>
      </c>
    </row>
    <row r="12315" spans="1:3" x14ac:dyDescent="0.25">
      <c r="A12315" s="1" t="s">
        <v>12363</v>
      </c>
      <c r="B12315" s="1">
        <v>50332409</v>
      </c>
      <c r="C12315" s="1">
        <v>1</v>
      </c>
    </row>
    <row r="12316" spans="1:3" x14ac:dyDescent="0.25">
      <c r="A12316" s="1" t="s">
        <v>12364</v>
      </c>
      <c r="B12316" s="1">
        <v>50332405</v>
      </c>
      <c r="C12316" s="1">
        <v>1</v>
      </c>
    </row>
    <row r="12317" spans="1:3" x14ac:dyDescent="0.25">
      <c r="A12317" s="1" t="s">
        <v>12365</v>
      </c>
      <c r="B12317" s="1">
        <v>50332401</v>
      </c>
      <c r="C12317" s="1">
        <v>1</v>
      </c>
    </row>
    <row r="12318" spans="1:3" x14ac:dyDescent="0.25">
      <c r="A12318" s="1" t="s">
        <v>12366</v>
      </c>
      <c r="B12318" s="1">
        <v>50332304</v>
      </c>
      <c r="C12318" s="1">
        <v>1</v>
      </c>
    </row>
    <row r="12319" spans="1:3" x14ac:dyDescent="0.25">
      <c r="A12319" s="1" t="s">
        <v>12367</v>
      </c>
      <c r="B12319" s="1">
        <v>50332402</v>
      </c>
      <c r="C12319" s="1">
        <v>1</v>
      </c>
    </row>
    <row r="12320" spans="1:3" x14ac:dyDescent="0.25">
      <c r="A12320" s="1" t="s">
        <v>12368</v>
      </c>
      <c r="B12320" s="1">
        <v>50332404</v>
      </c>
      <c r="C12320" s="1">
        <v>1</v>
      </c>
    </row>
    <row r="12321" spans="1:3" x14ac:dyDescent="0.25">
      <c r="A12321" s="1" t="s">
        <v>12369</v>
      </c>
      <c r="B12321" s="1">
        <v>50332403</v>
      </c>
      <c r="C12321" s="1">
        <v>1</v>
      </c>
    </row>
    <row r="12322" spans="1:3" x14ac:dyDescent="0.25">
      <c r="A12322" s="1" t="s">
        <v>12370</v>
      </c>
      <c r="B12322" s="1">
        <v>50332206</v>
      </c>
      <c r="C12322" s="1">
        <v>1</v>
      </c>
    </row>
    <row r="12323" spans="1:3" x14ac:dyDescent="0.25">
      <c r="A12323" s="1" t="s">
        <v>12371</v>
      </c>
      <c r="B12323" s="1">
        <v>50332009</v>
      </c>
      <c r="C12323" s="1">
        <v>1</v>
      </c>
    </row>
    <row r="12324" spans="1:3" x14ac:dyDescent="0.25">
      <c r="A12324" s="1" t="s">
        <v>12372</v>
      </c>
      <c r="B12324" s="1">
        <v>50332008</v>
      </c>
      <c r="C12324" s="1">
        <v>1</v>
      </c>
    </row>
    <row r="12325" spans="1:3" x14ac:dyDescent="0.25">
      <c r="A12325" s="1" t="s">
        <v>12373</v>
      </c>
      <c r="B12325" s="1">
        <v>50332010</v>
      </c>
      <c r="C12325" s="1">
        <v>1</v>
      </c>
    </row>
    <row r="12326" spans="1:3" x14ac:dyDescent="0.25">
      <c r="A12326" s="1" t="s">
        <v>12374</v>
      </c>
      <c r="B12326" s="1">
        <v>50332012</v>
      </c>
      <c r="C12326" s="1">
        <v>1</v>
      </c>
    </row>
    <row r="12327" spans="1:3" x14ac:dyDescent="0.25">
      <c r="A12327" s="1" t="s">
        <v>12375</v>
      </c>
      <c r="B12327" s="1">
        <v>50332011</v>
      </c>
      <c r="C12327" s="1">
        <v>1</v>
      </c>
    </row>
    <row r="12328" spans="1:3" x14ac:dyDescent="0.25">
      <c r="A12328" s="1" t="s">
        <v>12376</v>
      </c>
      <c r="B12328" s="1">
        <v>50332007</v>
      </c>
      <c r="C12328" s="1">
        <v>1</v>
      </c>
    </row>
    <row r="12329" spans="1:3" x14ac:dyDescent="0.25">
      <c r="A12329" s="1" t="s">
        <v>9527</v>
      </c>
      <c r="B12329" s="1">
        <v>50332003</v>
      </c>
      <c r="C12329" s="1">
        <v>1</v>
      </c>
    </row>
    <row r="12330" spans="1:3" x14ac:dyDescent="0.25">
      <c r="A12330" s="1" t="s">
        <v>12377</v>
      </c>
      <c r="B12330" s="1">
        <v>50332002</v>
      </c>
      <c r="C12330" s="1">
        <v>1</v>
      </c>
    </row>
    <row r="12331" spans="1:3" x14ac:dyDescent="0.25">
      <c r="A12331" s="1" t="s">
        <v>12378</v>
      </c>
      <c r="B12331" s="1">
        <v>50332004</v>
      </c>
      <c r="C12331" s="1">
        <v>1</v>
      </c>
    </row>
    <row r="12332" spans="1:3" x14ac:dyDescent="0.25">
      <c r="A12332" s="1" t="s">
        <v>12379</v>
      </c>
      <c r="B12332" s="1">
        <v>50332006</v>
      </c>
      <c r="C12332" s="1">
        <v>1</v>
      </c>
    </row>
    <row r="12333" spans="1:3" x14ac:dyDescent="0.25">
      <c r="A12333" s="1" t="s">
        <v>12380</v>
      </c>
      <c r="B12333" s="1">
        <v>50332005</v>
      </c>
      <c r="C12333" s="1">
        <v>1</v>
      </c>
    </row>
    <row r="12334" spans="1:3" x14ac:dyDescent="0.25">
      <c r="A12334" s="1" t="s">
        <v>12381</v>
      </c>
      <c r="B12334" s="1">
        <v>50332013</v>
      </c>
      <c r="C12334" s="1">
        <v>1</v>
      </c>
    </row>
    <row r="12335" spans="1:3" x14ac:dyDescent="0.25">
      <c r="A12335" s="1" t="s">
        <v>12382</v>
      </c>
      <c r="B12335" s="1">
        <v>50332202</v>
      </c>
      <c r="C12335" s="1">
        <v>1</v>
      </c>
    </row>
    <row r="12336" spans="1:3" x14ac:dyDescent="0.25">
      <c r="A12336" s="1" t="s">
        <v>12383</v>
      </c>
      <c r="B12336" s="1">
        <v>50332201</v>
      </c>
      <c r="C12336" s="1">
        <v>1</v>
      </c>
    </row>
    <row r="12337" spans="1:3" x14ac:dyDescent="0.25">
      <c r="A12337" s="1" t="s">
        <v>12384</v>
      </c>
      <c r="B12337" s="1">
        <v>50332203</v>
      </c>
      <c r="C12337" s="1">
        <v>1</v>
      </c>
    </row>
    <row r="12338" spans="1:3" x14ac:dyDescent="0.25">
      <c r="A12338" s="1" t="s">
        <v>12385</v>
      </c>
      <c r="B12338" s="1">
        <v>50332205</v>
      </c>
      <c r="C12338" s="1">
        <v>1</v>
      </c>
    </row>
    <row r="12339" spans="1:3" x14ac:dyDescent="0.25">
      <c r="A12339" s="1" t="s">
        <v>12386</v>
      </c>
      <c r="B12339" s="1">
        <v>50332204</v>
      </c>
      <c r="C12339" s="1">
        <v>1</v>
      </c>
    </row>
    <row r="12340" spans="1:3" x14ac:dyDescent="0.25">
      <c r="A12340" s="1" t="s">
        <v>12387</v>
      </c>
      <c r="B12340" s="1">
        <v>50332104</v>
      </c>
      <c r="C12340" s="1">
        <v>1</v>
      </c>
    </row>
    <row r="12341" spans="1:3" x14ac:dyDescent="0.25">
      <c r="A12341" s="1" t="s">
        <v>12388</v>
      </c>
      <c r="B12341" s="1">
        <v>50332015</v>
      </c>
      <c r="C12341" s="1">
        <v>1</v>
      </c>
    </row>
    <row r="12342" spans="1:3" x14ac:dyDescent="0.25">
      <c r="A12342" s="1" t="s">
        <v>12389</v>
      </c>
      <c r="B12342" s="1">
        <v>50332014</v>
      </c>
      <c r="C12342" s="1">
        <v>1</v>
      </c>
    </row>
    <row r="12343" spans="1:3" x14ac:dyDescent="0.25">
      <c r="A12343" s="1" t="s">
        <v>12390</v>
      </c>
      <c r="B12343" s="1">
        <v>50332101</v>
      </c>
      <c r="C12343" s="1">
        <v>1</v>
      </c>
    </row>
    <row r="12344" spans="1:3" x14ac:dyDescent="0.25">
      <c r="A12344" s="1" t="s">
        <v>12391</v>
      </c>
      <c r="B12344" s="1">
        <v>50332103</v>
      </c>
      <c r="C12344" s="1">
        <v>1</v>
      </c>
    </row>
    <row r="12345" spans="1:3" x14ac:dyDescent="0.25">
      <c r="A12345" s="1" t="s">
        <v>12392</v>
      </c>
      <c r="B12345" s="1">
        <v>50332102</v>
      </c>
      <c r="C12345" s="1">
        <v>1</v>
      </c>
    </row>
    <row r="12346" spans="1:3" x14ac:dyDescent="0.25">
      <c r="A12346" s="1" t="s">
        <v>12393</v>
      </c>
      <c r="B12346" s="1">
        <v>50332502</v>
      </c>
      <c r="C12346" s="1">
        <v>1</v>
      </c>
    </row>
    <row r="12347" spans="1:3" x14ac:dyDescent="0.25">
      <c r="A12347" s="1" t="s">
        <v>12394</v>
      </c>
      <c r="B12347" s="1">
        <v>50332603</v>
      </c>
      <c r="C12347" s="1">
        <v>1</v>
      </c>
    </row>
    <row r="12348" spans="1:3" x14ac:dyDescent="0.25">
      <c r="A12348" s="1" t="s">
        <v>12395</v>
      </c>
      <c r="B12348" s="1">
        <v>50332602</v>
      </c>
      <c r="C12348" s="1">
        <v>1</v>
      </c>
    </row>
    <row r="12349" spans="1:3" x14ac:dyDescent="0.25">
      <c r="A12349" s="1" t="s">
        <v>12396</v>
      </c>
      <c r="B12349" s="1">
        <v>50332604</v>
      </c>
      <c r="C12349" s="1">
        <v>1</v>
      </c>
    </row>
    <row r="12350" spans="1:3" x14ac:dyDescent="0.25">
      <c r="A12350" s="1" t="s">
        <v>12397</v>
      </c>
      <c r="B12350" s="1">
        <v>50332606</v>
      </c>
      <c r="C12350" s="1">
        <v>1</v>
      </c>
    </row>
    <row r="12351" spans="1:3" x14ac:dyDescent="0.25">
      <c r="A12351" s="1" t="s">
        <v>12398</v>
      </c>
      <c r="B12351" s="1">
        <v>50332605</v>
      </c>
      <c r="C12351" s="1">
        <v>1</v>
      </c>
    </row>
    <row r="12352" spans="1:3" x14ac:dyDescent="0.25">
      <c r="A12352" s="1" t="s">
        <v>12399</v>
      </c>
      <c r="B12352" s="1">
        <v>50332601</v>
      </c>
      <c r="C12352" s="1">
        <v>1</v>
      </c>
    </row>
    <row r="12353" spans="1:3" x14ac:dyDescent="0.25">
      <c r="A12353" s="1" t="s">
        <v>12400</v>
      </c>
      <c r="B12353" s="1">
        <v>50332529</v>
      </c>
      <c r="C12353" s="1">
        <v>1</v>
      </c>
    </row>
    <row r="12354" spans="1:3" x14ac:dyDescent="0.25">
      <c r="A12354" s="1" t="s">
        <v>12401</v>
      </c>
      <c r="B12354" s="1">
        <v>50332528</v>
      </c>
      <c r="C12354" s="1">
        <v>1</v>
      </c>
    </row>
    <row r="12355" spans="1:3" x14ac:dyDescent="0.25">
      <c r="A12355" s="1" t="s">
        <v>12402</v>
      </c>
      <c r="B12355" s="1">
        <v>50332530</v>
      </c>
      <c r="C12355" s="1">
        <v>1</v>
      </c>
    </row>
    <row r="12356" spans="1:3" x14ac:dyDescent="0.25">
      <c r="A12356" s="1" t="s">
        <v>12403</v>
      </c>
      <c r="B12356" s="1">
        <v>50332532</v>
      </c>
      <c r="C12356" s="1">
        <v>1</v>
      </c>
    </row>
    <row r="12357" spans="1:3" x14ac:dyDescent="0.25">
      <c r="A12357" s="1" t="s">
        <v>12404</v>
      </c>
      <c r="B12357" s="1">
        <v>50332531</v>
      </c>
      <c r="C12357" s="1">
        <v>1</v>
      </c>
    </row>
    <row r="12358" spans="1:3" x14ac:dyDescent="0.25">
      <c r="A12358" s="1" t="s">
        <v>12405</v>
      </c>
      <c r="B12358" s="1">
        <v>50332607</v>
      </c>
      <c r="C12358" s="1">
        <v>1</v>
      </c>
    </row>
    <row r="12359" spans="1:3" x14ac:dyDescent="0.25">
      <c r="A12359" s="1" t="s">
        <v>12406</v>
      </c>
      <c r="B12359" s="1">
        <v>50332708</v>
      </c>
      <c r="C12359" s="1">
        <v>1</v>
      </c>
    </row>
    <row r="12360" spans="1:3" x14ac:dyDescent="0.25">
      <c r="A12360" s="1" t="s">
        <v>12407</v>
      </c>
      <c r="B12360" s="1">
        <v>50332707</v>
      </c>
      <c r="C12360" s="1">
        <v>1</v>
      </c>
    </row>
    <row r="12361" spans="1:3" x14ac:dyDescent="0.25">
      <c r="A12361" s="1" t="s">
        <v>12408</v>
      </c>
      <c r="B12361" s="1">
        <v>50332709</v>
      </c>
      <c r="C12361" s="1">
        <v>1</v>
      </c>
    </row>
    <row r="12362" spans="1:3" x14ac:dyDescent="0.25">
      <c r="A12362" s="1" t="s">
        <v>12409</v>
      </c>
      <c r="B12362" s="1">
        <v>50332801</v>
      </c>
      <c r="C12362" s="1">
        <v>1</v>
      </c>
    </row>
    <row r="12363" spans="1:3" x14ac:dyDescent="0.25">
      <c r="A12363" s="1" t="s">
        <v>12410</v>
      </c>
      <c r="B12363" s="1">
        <v>50332710</v>
      </c>
      <c r="C12363" s="1">
        <v>1</v>
      </c>
    </row>
    <row r="12364" spans="1:3" x14ac:dyDescent="0.25">
      <c r="A12364" s="1" t="s">
        <v>12411</v>
      </c>
      <c r="B12364" s="1">
        <v>50332706</v>
      </c>
      <c r="C12364" s="1">
        <v>1</v>
      </c>
    </row>
    <row r="12365" spans="1:3" x14ac:dyDescent="0.25">
      <c r="A12365" s="1" t="s">
        <v>12412</v>
      </c>
      <c r="B12365" s="1">
        <v>50332702</v>
      </c>
      <c r="C12365" s="1">
        <v>1</v>
      </c>
    </row>
    <row r="12366" spans="1:3" x14ac:dyDescent="0.25">
      <c r="A12366" s="1" t="s">
        <v>12413</v>
      </c>
      <c r="B12366" s="1">
        <v>50332701</v>
      </c>
      <c r="C12366" s="1">
        <v>1</v>
      </c>
    </row>
    <row r="12367" spans="1:3" x14ac:dyDescent="0.25">
      <c r="A12367" s="1" t="s">
        <v>12414</v>
      </c>
      <c r="B12367" s="1">
        <v>50332703</v>
      </c>
      <c r="C12367" s="1">
        <v>1</v>
      </c>
    </row>
    <row r="12368" spans="1:3" x14ac:dyDescent="0.25">
      <c r="A12368" s="1" t="s">
        <v>12415</v>
      </c>
      <c r="B12368" s="1">
        <v>50332705</v>
      </c>
      <c r="C12368" s="1">
        <v>1</v>
      </c>
    </row>
    <row r="12369" spans="1:3" x14ac:dyDescent="0.25">
      <c r="A12369" s="1" t="s">
        <v>12416</v>
      </c>
      <c r="B12369" s="1">
        <v>50332704</v>
      </c>
      <c r="C12369" s="1">
        <v>1</v>
      </c>
    </row>
    <row r="12370" spans="1:3" x14ac:dyDescent="0.25">
      <c r="A12370" s="1" t="s">
        <v>12417</v>
      </c>
      <c r="B12370" s="1">
        <v>50332527</v>
      </c>
      <c r="C12370" s="1">
        <v>1</v>
      </c>
    </row>
    <row r="12371" spans="1:3" x14ac:dyDescent="0.25">
      <c r="A12371" s="1" t="s">
        <v>12418</v>
      </c>
      <c r="B12371" s="1">
        <v>50332510</v>
      </c>
      <c r="C12371" s="1">
        <v>1</v>
      </c>
    </row>
    <row r="12372" spans="1:3" x14ac:dyDescent="0.25">
      <c r="A12372" s="1" t="s">
        <v>12419</v>
      </c>
      <c r="B12372" s="1">
        <v>50332509</v>
      </c>
      <c r="C12372" s="1">
        <v>1</v>
      </c>
    </row>
    <row r="12373" spans="1:3" x14ac:dyDescent="0.25">
      <c r="A12373" s="1" t="s">
        <v>12420</v>
      </c>
      <c r="B12373" s="1">
        <v>50332511</v>
      </c>
      <c r="C12373" s="1">
        <v>1</v>
      </c>
    </row>
    <row r="12374" spans="1:3" x14ac:dyDescent="0.25">
      <c r="A12374" s="1" t="s">
        <v>12421</v>
      </c>
      <c r="B12374" s="1">
        <v>50332513</v>
      </c>
      <c r="C12374" s="1">
        <v>1</v>
      </c>
    </row>
    <row r="12375" spans="1:3" x14ac:dyDescent="0.25">
      <c r="A12375" s="1" t="s">
        <v>12422</v>
      </c>
      <c r="B12375" s="1">
        <v>50332512</v>
      </c>
      <c r="C12375" s="1">
        <v>1</v>
      </c>
    </row>
    <row r="12376" spans="1:3" x14ac:dyDescent="0.25">
      <c r="A12376" s="1" t="s">
        <v>12423</v>
      </c>
      <c r="B12376" s="1">
        <v>50332508</v>
      </c>
      <c r="C12376" s="1">
        <v>1</v>
      </c>
    </row>
    <row r="12377" spans="1:3" x14ac:dyDescent="0.25">
      <c r="A12377" s="1" t="s">
        <v>12424</v>
      </c>
      <c r="B12377" s="1">
        <v>50332504</v>
      </c>
      <c r="C12377" s="1">
        <v>1</v>
      </c>
    </row>
    <row r="12378" spans="1:3" x14ac:dyDescent="0.25">
      <c r="A12378" s="1" t="s">
        <v>12425</v>
      </c>
      <c r="B12378" s="1">
        <v>50332503</v>
      </c>
      <c r="C12378" s="1">
        <v>1</v>
      </c>
    </row>
    <row r="12379" spans="1:3" x14ac:dyDescent="0.25">
      <c r="A12379" s="1" t="s">
        <v>12426</v>
      </c>
      <c r="B12379" s="1">
        <v>50332505</v>
      </c>
      <c r="C12379" s="1">
        <v>1</v>
      </c>
    </row>
    <row r="12380" spans="1:3" x14ac:dyDescent="0.25">
      <c r="A12380" s="1" t="s">
        <v>12427</v>
      </c>
      <c r="B12380" s="1">
        <v>50332507</v>
      </c>
      <c r="C12380" s="1">
        <v>1</v>
      </c>
    </row>
    <row r="12381" spans="1:3" x14ac:dyDescent="0.25">
      <c r="A12381" s="1" t="s">
        <v>12428</v>
      </c>
      <c r="B12381" s="1">
        <v>50332506</v>
      </c>
      <c r="C12381" s="1">
        <v>1</v>
      </c>
    </row>
    <row r="12382" spans="1:3" x14ac:dyDescent="0.25">
      <c r="A12382" s="1" t="s">
        <v>12429</v>
      </c>
      <c r="B12382" s="1">
        <v>50332514</v>
      </c>
      <c r="C12382" s="1">
        <v>1</v>
      </c>
    </row>
    <row r="12383" spans="1:3" x14ac:dyDescent="0.25">
      <c r="A12383" s="1" t="s">
        <v>12430</v>
      </c>
      <c r="B12383" s="1">
        <v>50332522</v>
      </c>
      <c r="C12383" s="1">
        <v>1</v>
      </c>
    </row>
    <row r="12384" spans="1:3" x14ac:dyDescent="0.25">
      <c r="A12384" s="1" t="s">
        <v>12431</v>
      </c>
      <c r="B12384" s="1">
        <v>50332521</v>
      </c>
      <c r="C12384" s="1">
        <v>1</v>
      </c>
    </row>
    <row r="12385" spans="1:3" x14ac:dyDescent="0.25">
      <c r="A12385" s="1" t="s">
        <v>12432</v>
      </c>
      <c r="B12385" s="1">
        <v>50332523</v>
      </c>
      <c r="C12385" s="1">
        <v>1</v>
      </c>
    </row>
    <row r="12386" spans="1:3" x14ac:dyDescent="0.25">
      <c r="A12386" s="1" t="s">
        <v>12433</v>
      </c>
      <c r="B12386" s="1">
        <v>50332525</v>
      </c>
      <c r="C12386" s="1">
        <v>1</v>
      </c>
    </row>
    <row r="12387" spans="1:3" x14ac:dyDescent="0.25">
      <c r="A12387" s="1" t="s">
        <v>12434</v>
      </c>
      <c r="B12387" s="1">
        <v>50332524</v>
      </c>
      <c r="C12387" s="1">
        <v>1</v>
      </c>
    </row>
    <row r="12388" spans="1:3" x14ac:dyDescent="0.25">
      <c r="A12388" s="1" t="s">
        <v>12435</v>
      </c>
      <c r="B12388" s="1">
        <v>50332520</v>
      </c>
      <c r="C12388" s="1">
        <v>1</v>
      </c>
    </row>
    <row r="12389" spans="1:3" x14ac:dyDescent="0.25">
      <c r="A12389" s="1" t="s">
        <v>12436</v>
      </c>
      <c r="B12389" s="1">
        <v>50332516</v>
      </c>
      <c r="C12389" s="1">
        <v>1</v>
      </c>
    </row>
    <row r="12390" spans="1:3" x14ac:dyDescent="0.25">
      <c r="A12390" s="1" t="s">
        <v>12437</v>
      </c>
      <c r="B12390" s="1">
        <v>50332515</v>
      </c>
      <c r="C12390" s="1">
        <v>1</v>
      </c>
    </row>
    <row r="12391" spans="1:3" x14ac:dyDescent="0.25">
      <c r="A12391" s="1" t="s">
        <v>12438</v>
      </c>
      <c r="B12391" s="1">
        <v>50332517</v>
      </c>
      <c r="C12391" s="1">
        <v>1</v>
      </c>
    </row>
    <row r="12392" spans="1:3" x14ac:dyDescent="0.25">
      <c r="A12392" s="1" t="s">
        <v>12439</v>
      </c>
      <c r="B12392" s="1">
        <v>50332519</v>
      </c>
      <c r="C12392" s="1">
        <v>1</v>
      </c>
    </row>
    <row r="12393" spans="1:3" x14ac:dyDescent="0.25">
      <c r="A12393" s="1" t="s">
        <v>12440</v>
      </c>
      <c r="B12393" s="1">
        <v>50332518</v>
      </c>
      <c r="C12393" s="1">
        <v>1</v>
      </c>
    </row>
    <row r="12394" spans="1:3" x14ac:dyDescent="0.25">
      <c r="A12394" s="1" t="s">
        <v>12441</v>
      </c>
      <c r="B12394" s="1">
        <v>50332001</v>
      </c>
      <c r="C12394" s="1">
        <v>1</v>
      </c>
    </row>
    <row r="12395" spans="1:3" x14ac:dyDescent="0.25">
      <c r="A12395" s="1" t="s">
        <v>12442</v>
      </c>
      <c r="B12395" s="1">
        <v>50331624</v>
      </c>
      <c r="C12395" s="1">
        <v>1</v>
      </c>
    </row>
    <row r="12396" spans="1:3" x14ac:dyDescent="0.25">
      <c r="A12396" s="1" t="s">
        <v>12443</v>
      </c>
      <c r="B12396" s="1">
        <v>50331623</v>
      </c>
      <c r="C12396" s="1">
        <v>1</v>
      </c>
    </row>
    <row r="12397" spans="1:3" x14ac:dyDescent="0.25">
      <c r="A12397" s="1" t="s">
        <v>12444</v>
      </c>
      <c r="B12397" s="1">
        <v>50331625</v>
      </c>
      <c r="C12397" s="1">
        <v>1</v>
      </c>
    </row>
    <row r="12398" spans="1:3" x14ac:dyDescent="0.25">
      <c r="A12398" s="1" t="s">
        <v>12445</v>
      </c>
      <c r="B12398" s="1">
        <v>50331627</v>
      </c>
      <c r="C12398" s="1">
        <v>1</v>
      </c>
    </row>
    <row r="12399" spans="1:3" x14ac:dyDescent="0.25">
      <c r="A12399" s="1" t="s">
        <v>12446</v>
      </c>
      <c r="B12399" s="1">
        <v>50331626</v>
      </c>
      <c r="C12399" s="1">
        <v>1</v>
      </c>
    </row>
    <row r="12400" spans="1:3" x14ac:dyDescent="0.25">
      <c r="A12400" s="1" t="s">
        <v>12447</v>
      </c>
      <c r="B12400" s="1">
        <v>50331622</v>
      </c>
      <c r="C12400" s="1">
        <v>1</v>
      </c>
    </row>
    <row r="12401" spans="1:3" x14ac:dyDescent="0.25">
      <c r="A12401" s="1" t="s">
        <v>12448</v>
      </c>
      <c r="B12401" s="1">
        <v>50331618</v>
      </c>
      <c r="C12401" s="1">
        <v>1</v>
      </c>
    </row>
    <row r="12402" spans="1:3" x14ac:dyDescent="0.25">
      <c r="A12402" s="1" t="s">
        <v>12449</v>
      </c>
      <c r="B12402" s="1">
        <v>50331617</v>
      </c>
      <c r="C12402" s="1">
        <v>1</v>
      </c>
    </row>
    <row r="12403" spans="1:3" x14ac:dyDescent="0.25">
      <c r="A12403" s="1" t="s">
        <v>12450</v>
      </c>
      <c r="B12403" s="1">
        <v>50331619</v>
      </c>
      <c r="C12403" s="1">
        <v>1</v>
      </c>
    </row>
    <row r="12404" spans="1:3" x14ac:dyDescent="0.25">
      <c r="A12404" s="1" t="s">
        <v>12451</v>
      </c>
      <c r="B12404" s="1">
        <v>50331621</v>
      </c>
      <c r="C12404" s="1">
        <v>1</v>
      </c>
    </row>
    <row r="12405" spans="1:3" x14ac:dyDescent="0.25">
      <c r="A12405" s="1" t="s">
        <v>12452</v>
      </c>
      <c r="B12405" s="1">
        <v>50331620</v>
      </c>
      <c r="C12405" s="1">
        <v>1</v>
      </c>
    </row>
    <row r="12406" spans="1:3" x14ac:dyDescent="0.25">
      <c r="A12406" s="1" t="s">
        <v>12453</v>
      </c>
      <c r="B12406" s="1">
        <v>50331628</v>
      </c>
      <c r="C12406" s="1">
        <v>1</v>
      </c>
    </row>
    <row r="12407" spans="1:3" x14ac:dyDescent="0.25">
      <c r="A12407" s="1" t="s">
        <v>12454</v>
      </c>
      <c r="B12407" s="1">
        <v>50331636</v>
      </c>
      <c r="C12407" s="1">
        <v>1</v>
      </c>
    </row>
    <row r="12408" spans="1:3" x14ac:dyDescent="0.25">
      <c r="A12408" s="1" t="s">
        <v>12455</v>
      </c>
      <c r="B12408" s="1">
        <v>50331635</v>
      </c>
      <c r="C12408" s="1">
        <v>1</v>
      </c>
    </row>
    <row r="12409" spans="1:3" x14ac:dyDescent="0.25">
      <c r="A12409" s="1" t="s">
        <v>12456</v>
      </c>
      <c r="B12409" s="1">
        <v>50331637</v>
      </c>
      <c r="C12409" s="1">
        <v>1</v>
      </c>
    </row>
    <row r="12410" spans="1:3" x14ac:dyDescent="0.25">
      <c r="A12410" s="1" t="s">
        <v>12457</v>
      </c>
      <c r="B12410" s="1">
        <v>50331639</v>
      </c>
      <c r="C12410" s="1">
        <v>1</v>
      </c>
    </row>
    <row r="12411" spans="1:3" x14ac:dyDescent="0.25">
      <c r="A12411" s="1" t="s">
        <v>12458</v>
      </c>
      <c r="B12411" s="1">
        <v>50331638</v>
      </c>
      <c r="C12411" s="1">
        <v>1</v>
      </c>
    </row>
    <row r="12412" spans="1:3" x14ac:dyDescent="0.25">
      <c r="A12412" s="1" t="s">
        <v>12459</v>
      </c>
      <c r="B12412" s="1">
        <v>50331634</v>
      </c>
      <c r="C12412" s="1">
        <v>1</v>
      </c>
    </row>
    <row r="12413" spans="1:3" x14ac:dyDescent="0.25">
      <c r="A12413" s="1" t="s">
        <v>12460</v>
      </c>
      <c r="B12413" s="1">
        <v>50331630</v>
      </c>
      <c r="C12413" s="1">
        <v>1</v>
      </c>
    </row>
    <row r="12414" spans="1:3" x14ac:dyDescent="0.25">
      <c r="A12414" s="1" t="s">
        <v>12461</v>
      </c>
      <c r="B12414" s="1">
        <v>50331629</v>
      </c>
      <c r="C12414" s="1">
        <v>1</v>
      </c>
    </row>
    <row r="12415" spans="1:3" x14ac:dyDescent="0.25">
      <c r="A12415" s="1" t="s">
        <v>12462</v>
      </c>
      <c r="B12415" s="1">
        <v>50331631</v>
      </c>
      <c r="C12415" s="1">
        <v>1</v>
      </c>
    </row>
    <row r="12416" spans="1:3" x14ac:dyDescent="0.25">
      <c r="A12416" s="1" t="s">
        <v>12463</v>
      </c>
      <c r="B12416" s="1">
        <v>50331633</v>
      </c>
      <c r="C12416" s="1">
        <v>1</v>
      </c>
    </row>
    <row r="12417" spans="1:3" x14ac:dyDescent="0.25">
      <c r="A12417" s="1" t="s">
        <v>12464</v>
      </c>
      <c r="B12417" s="1">
        <v>50331632</v>
      </c>
      <c r="C12417" s="1">
        <v>1</v>
      </c>
    </row>
    <row r="12418" spans="1:3" x14ac:dyDescent="0.25">
      <c r="A12418" s="1" t="s">
        <v>12465</v>
      </c>
      <c r="B12418" s="1">
        <v>50331616</v>
      </c>
      <c r="C12418" s="1">
        <v>1</v>
      </c>
    </row>
    <row r="12419" spans="1:3" x14ac:dyDescent="0.25">
      <c r="A12419" s="1" t="s">
        <v>12466</v>
      </c>
      <c r="B12419" s="1">
        <v>50331596</v>
      </c>
      <c r="C12419" s="1">
        <v>1</v>
      </c>
    </row>
    <row r="12420" spans="1:3" x14ac:dyDescent="0.25">
      <c r="A12420" s="1" t="s">
        <v>12467</v>
      </c>
      <c r="B12420" s="1">
        <v>50331595</v>
      </c>
      <c r="C12420" s="1">
        <v>1</v>
      </c>
    </row>
    <row r="12421" spans="1:3" x14ac:dyDescent="0.25">
      <c r="A12421" s="1" t="s">
        <v>12468</v>
      </c>
      <c r="B12421" s="1">
        <v>50331601</v>
      </c>
      <c r="C12421" s="1">
        <v>1</v>
      </c>
    </row>
    <row r="12422" spans="1:3" x14ac:dyDescent="0.25">
      <c r="A12422" s="1" t="s">
        <v>12469</v>
      </c>
      <c r="B12422" s="1">
        <v>50331603</v>
      </c>
      <c r="C12422" s="1">
        <v>1</v>
      </c>
    </row>
    <row r="12423" spans="1:3" x14ac:dyDescent="0.25">
      <c r="A12423" s="1" t="s">
        <v>12470</v>
      </c>
      <c r="B12423" s="1">
        <v>50331602</v>
      </c>
      <c r="C12423" s="1">
        <v>1</v>
      </c>
    </row>
    <row r="12424" spans="1:3" x14ac:dyDescent="0.25">
      <c r="A12424" s="1" t="s">
        <v>12471</v>
      </c>
      <c r="B12424" s="1">
        <v>50331594</v>
      </c>
      <c r="C12424" s="1">
        <v>1</v>
      </c>
    </row>
    <row r="12425" spans="1:3" x14ac:dyDescent="0.25">
      <c r="A12425" s="1" t="s">
        <v>12472</v>
      </c>
      <c r="B12425" s="1">
        <v>50331590</v>
      </c>
      <c r="C12425" s="1">
        <v>1</v>
      </c>
    </row>
    <row r="12426" spans="1:3" x14ac:dyDescent="0.25">
      <c r="A12426" s="1" t="s">
        <v>12473</v>
      </c>
      <c r="B12426" s="1">
        <v>50331589</v>
      </c>
      <c r="C12426" s="1">
        <v>1</v>
      </c>
    </row>
    <row r="12427" spans="1:3" x14ac:dyDescent="0.25">
      <c r="A12427" s="1" t="s">
        <v>12474</v>
      </c>
      <c r="B12427" s="1">
        <v>50331591</v>
      </c>
      <c r="C12427" s="1">
        <v>1</v>
      </c>
    </row>
    <row r="12428" spans="1:3" x14ac:dyDescent="0.25">
      <c r="A12428" s="1" t="s">
        <v>12475</v>
      </c>
      <c r="B12428" s="1">
        <v>50331593</v>
      </c>
      <c r="C12428" s="1">
        <v>1</v>
      </c>
    </row>
    <row r="12429" spans="1:3" x14ac:dyDescent="0.25">
      <c r="A12429" s="1" t="s">
        <v>12476</v>
      </c>
      <c r="B12429" s="1">
        <v>50331592</v>
      </c>
      <c r="C12429" s="1">
        <v>1</v>
      </c>
    </row>
    <row r="12430" spans="1:3" x14ac:dyDescent="0.25">
      <c r="A12430" s="1" t="s">
        <v>12477</v>
      </c>
      <c r="B12430" s="1">
        <v>50331604</v>
      </c>
      <c r="C12430" s="1">
        <v>1</v>
      </c>
    </row>
    <row r="12431" spans="1:3" x14ac:dyDescent="0.25">
      <c r="A12431" s="1" t="s">
        <v>12478</v>
      </c>
      <c r="B12431" s="1">
        <v>50331612</v>
      </c>
      <c r="C12431" s="1">
        <v>1</v>
      </c>
    </row>
    <row r="12432" spans="1:3" x14ac:dyDescent="0.25">
      <c r="A12432" s="1" t="s">
        <v>12479</v>
      </c>
      <c r="B12432" s="1">
        <v>50331611</v>
      </c>
      <c r="C12432" s="1">
        <v>1</v>
      </c>
    </row>
    <row r="12433" spans="1:3" x14ac:dyDescent="0.25">
      <c r="A12433" s="1" t="s">
        <v>12480</v>
      </c>
      <c r="B12433" s="1">
        <v>50331613</v>
      </c>
      <c r="C12433" s="1">
        <v>1</v>
      </c>
    </row>
    <row r="12434" spans="1:3" x14ac:dyDescent="0.25">
      <c r="A12434" s="1" t="s">
        <v>12481</v>
      </c>
      <c r="B12434" s="1">
        <v>50331615</v>
      </c>
      <c r="C12434" s="1">
        <v>1</v>
      </c>
    </row>
    <row r="12435" spans="1:3" x14ac:dyDescent="0.25">
      <c r="A12435" s="1" t="s">
        <v>12482</v>
      </c>
      <c r="B12435" s="1">
        <v>50331614</v>
      </c>
      <c r="C12435" s="1">
        <v>1</v>
      </c>
    </row>
    <row r="12436" spans="1:3" x14ac:dyDescent="0.25">
      <c r="A12436" s="1" t="s">
        <v>12483</v>
      </c>
      <c r="B12436" s="1">
        <v>50331610</v>
      </c>
      <c r="C12436" s="1">
        <v>1</v>
      </c>
    </row>
    <row r="12437" spans="1:3" x14ac:dyDescent="0.25">
      <c r="A12437" s="1" t="s">
        <v>12484</v>
      </c>
      <c r="B12437" s="1">
        <v>50331606</v>
      </c>
      <c r="C12437" s="1">
        <v>1</v>
      </c>
    </row>
    <row r="12438" spans="1:3" x14ac:dyDescent="0.25">
      <c r="A12438" s="1" t="s">
        <v>12485</v>
      </c>
      <c r="B12438" s="1">
        <v>50331605</v>
      </c>
      <c r="C12438" s="1">
        <v>1</v>
      </c>
    </row>
    <row r="12439" spans="1:3" x14ac:dyDescent="0.25">
      <c r="A12439" s="1" t="s">
        <v>12486</v>
      </c>
      <c r="B12439" s="1">
        <v>50331607</v>
      </c>
      <c r="C12439" s="1">
        <v>1</v>
      </c>
    </row>
    <row r="12440" spans="1:3" x14ac:dyDescent="0.25">
      <c r="A12440" s="1" t="s">
        <v>12487</v>
      </c>
      <c r="B12440" s="1">
        <v>50331609</v>
      </c>
      <c r="C12440" s="1">
        <v>1</v>
      </c>
    </row>
    <row r="12441" spans="1:3" x14ac:dyDescent="0.25">
      <c r="A12441" s="1" t="s">
        <v>12488</v>
      </c>
      <c r="B12441" s="1">
        <v>50331608</v>
      </c>
      <c r="C12441" s="1">
        <v>1</v>
      </c>
    </row>
    <row r="12442" spans="1:3" x14ac:dyDescent="0.25">
      <c r="A12442" s="1" t="s">
        <v>12489</v>
      </c>
      <c r="B12442" s="1">
        <v>50331640</v>
      </c>
      <c r="C12442" s="1">
        <v>1</v>
      </c>
    </row>
    <row r="12443" spans="1:3" x14ac:dyDescent="0.25">
      <c r="A12443" s="1" t="s">
        <v>12490</v>
      </c>
      <c r="B12443" s="1">
        <v>50331802</v>
      </c>
      <c r="C12443" s="1">
        <v>1</v>
      </c>
    </row>
    <row r="12444" spans="1:3" x14ac:dyDescent="0.25">
      <c r="A12444" s="1" t="s">
        <v>12491</v>
      </c>
      <c r="B12444" s="1">
        <v>50331801</v>
      </c>
      <c r="C12444" s="1">
        <v>1</v>
      </c>
    </row>
    <row r="12445" spans="1:3" x14ac:dyDescent="0.25">
      <c r="A12445" s="1" t="s">
        <v>12492</v>
      </c>
      <c r="B12445" s="1">
        <v>50331803</v>
      </c>
      <c r="C12445" s="1">
        <v>1</v>
      </c>
    </row>
    <row r="12446" spans="1:3" x14ac:dyDescent="0.25">
      <c r="A12446" s="1" t="s">
        <v>12493</v>
      </c>
      <c r="B12446" s="1">
        <v>50331805</v>
      </c>
      <c r="C12446" s="1">
        <v>1</v>
      </c>
    </row>
    <row r="12447" spans="1:3" x14ac:dyDescent="0.25">
      <c r="A12447" s="1" t="s">
        <v>12494</v>
      </c>
      <c r="B12447" s="1">
        <v>50331804</v>
      </c>
      <c r="C12447" s="1">
        <v>1</v>
      </c>
    </row>
    <row r="12448" spans="1:3" x14ac:dyDescent="0.25">
      <c r="A12448" s="1" t="s">
        <v>12495</v>
      </c>
      <c r="B12448" s="1">
        <v>50331715</v>
      </c>
      <c r="C12448" s="1">
        <v>1</v>
      </c>
    </row>
    <row r="12449" spans="1:3" x14ac:dyDescent="0.25">
      <c r="A12449" s="1" t="s">
        <v>12496</v>
      </c>
      <c r="B12449" s="1">
        <v>50331711</v>
      </c>
      <c r="C12449" s="1">
        <v>1</v>
      </c>
    </row>
    <row r="12450" spans="1:3" x14ac:dyDescent="0.25">
      <c r="A12450" s="1" t="s">
        <v>12497</v>
      </c>
      <c r="B12450" s="1">
        <v>50331710</v>
      </c>
      <c r="C12450" s="1">
        <v>1</v>
      </c>
    </row>
    <row r="12451" spans="1:3" x14ac:dyDescent="0.25">
      <c r="A12451" s="1" t="s">
        <v>12498</v>
      </c>
      <c r="B12451" s="1">
        <v>50331712</v>
      </c>
      <c r="C12451" s="1">
        <v>1</v>
      </c>
    </row>
    <row r="12452" spans="1:3" x14ac:dyDescent="0.25">
      <c r="A12452" s="1" t="s">
        <v>12499</v>
      </c>
      <c r="B12452" s="1">
        <v>50331714</v>
      </c>
      <c r="C12452" s="1">
        <v>1</v>
      </c>
    </row>
    <row r="12453" spans="1:3" x14ac:dyDescent="0.25">
      <c r="A12453" s="1" t="s">
        <v>12500</v>
      </c>
      <c r="B12453" s="1">
        <v>50331713</v>
      </c>
      <c r="C12453" s="1">
        <v>1</v>
      </c>
    </row>
    <row r="12454" spans="1:3" x14ac:dyDescent="0.25">
      <c r="A12454" s="1" t="s">
        <v>12501</v>
      </c>
      <c r="B12454" s="1">
        <v>50331806</v>
      </c>
      <c r="C12454" s="1">
        <v>1</v>
      </c>
    </row>
    <row r="12455" spans="1:3" x14ac:dyDescent="0.25">
      <c r="A12455" s="1" t="s">
        <v>12502</v>
      </c>
      <c r="B12455" s="1">
        <v>50331814</v>
      </c>
      <c r="C12455" s="1">
        <v>1</v>
      </c>
    </row>
    <row r="12456" spans="1:3" x14ac:dyDescent="0.25">
      <c r="A12456" s="1" t="s">
        <v>12503</v>
      </c>
      <c r="B12456" s="1">
        <v>50331813</v>
      </c>
      <c r="C12456" s="1">
        <v>1</v>
      </c>
    </row>
    <row r="12457" spans="1:3" x14ac:dyDescent="0.25">
      <c r="A12457" s="1" t="s">
        <v>12504</v>
      </c>
      <c r="B12457" s="1">
        <v>50331901</v>
      </c>
      <c r="C12457" s="1">
        <v>1</v>
      </c>
    </row>
    <row r="12458" spans="1:3" x14ac:dyDescent="0.25">
      <c r="A12458" s="1" t="s">
        <v>12505</v>
      </c>
      <c r="B12458" s="1">
        <v>50331903</v>
      </c>
      <c r="C12458" s="1">
        <v>1</v>
      </c>
    </row>
    <row r="12459" spans="1:3" x14ac:dyDescent="0.25">
      <c r="A12459" s="1" t="s">
        <v>12506</v>
      </c>
      <c r="B12459" s="1">
        <v>50331902</v>
      </c>
      <c r="C12459" s="1">
        <v>1</v>
      </c>
    </row>
    <row r="12460" spans="1:3" x14ac:dyDescent="0.25">
      <c r="A12460" s="1" t="s">
        <v>12507</v>
      </c>
      <c r="B12460" s="1">
        <v>50331812</v>
      </c>
      <c r="C12460" s="1">
        <v>1</v>
      </c>
    </row>
    <row r="12461" spans="1:3" x14ac:dyDescent="0.25">
      <c r="A12461" s="1" t="s">
        <v>12508</v>
      </c>
      <c r="B12461" s="1">
        <v>50331808</v>
      </c>
      <c r="C12461" s="1">
        <v>1</v>
      </c>
    </row>
    <row r="12462" spans="1:3" x14ac:dyDescent="0.25">
      <c r="A12462" s="1" t="s">
        <v>12509</v>
      </c>
      <c r="B12462" s="1">
        <v>50331807</v>
      </c>
      <c r="C12462" s="1">
        <v>1</v>
      </c>
    </row>
    <row r="12463" spans="1:3" x14ac:dyDescent="0.25">
      <c r="A12463" s="1" t="s">
        <v>12510</v>
      </c>
      <c r="B12463" s="1">
        <v>50331809</v>
      </c>
      <c r="C12463" s="1">
        <v>1</v>
      </c>
    </row>
    <row r="12464" spans="1:3" x14ac:dyDescent="0.25">
      <c r="A12464" s="1" t="s">
        <v>12511</v>
      </c>
      <c r="B12464" s="1">
        <v>50331811</v>
      </c>
      <c r="C12464" s="1">
        <v>1</v>
      </c>
    </row>
    <row r="12465" spans="1:3" x14ac:dyDescent="0.25">
      <c r="A12465" s="1" t="s">
        <v>12512</v>
      </c>
      <c r="B12465" s="1">
        <v>50331810</v>
      </c>
      <c r="C12465" s="1">
        <v>1</v>
      </c>
    </row>
    <row r="12466" spans="1:3" x14ac:dyDescent="0.25">
      <c r="A12466" s="1" t="s">
        <v>12513</v>
      </c>
      <c r="B12466" s="1">
        <v>50331709</v>
      </c>
      <c r="C12466" s="1">
        <v>1</v>
      </c>
    </row>
    <row r="12467" spans="1:3" x14ac:dyDescent="0.25">
      <c r="A12467" s="1" t="s">
        <v>12514</v>
      </c>
      <c r="B12467" s="1">
        <v>50331648</v>
      </c>
      <c r="C12467" s="1">
        <v>1</v>
      </c>
    </row>
    <row r="12468" spans="1:3" x14ac:dyDescent="0.25">
      <c r="A12468" s="1" t="s">
        <v>12515</v>
      </c>
      <c r="B12468" s="1">
        <v>50331647</v>
      </c>
      <c r="C12468" s="1">
        <v>1</v>
      </c>
    </row>
    <row r="12469" spans="1:3" x14ac:dyDescent="0.25">
      <c r="A12469" s="1" t="s">
        <v>12516</v>
      </c>
      <c r="B12469" s="1">
        <v>50331649</v>
      </c>
      <c r="C12469" s="1">
        <v>1</v>
      </c>
    </row>
    <row r="12470" spans="1:3" x14ac:dyDescent="0.25">
      <c r="A12470" s="1" t="s">
        <v>12517</v>
      </c>
      <c r="B12470" s="1">
        <v>50331651</v>
      </c>
      <c r="C12470" s="1">
        <v>1</v>
      </c>
    </row>
    <row r="12471" spans="1:3" x14ac:dyDescent="0.25">
      <c r="A12471" s="1" t="s">
        <v>12518</v>
      </c>
      <c r="B12471" s="1">
        <v>50331650</v>
      </c>
      <c r="C12471" s="1">
        <v>1</v>
      </c>
    </row>
    <row r="12472" spans="1:3" x14ac:dyDescent="0.25">
      <c r="A12472" s="1" t="s">
        <v>12519</v>
      </c>
      <c r="B12472" s="1">
        <v>50331646</v>
      </c>
      <c r="C12472" s="1">
        <v>1</v>
      </c>
    </row>
    <row r="12473" spans="1:3" x14ac:dyDescent="0.25">
      <c r="A12473" s="1" t="s">
        <v>12520</v>
      </c>
      <c r="B12473" s="1">
        <v>50331642</v>
      </c>
      <c r="C12473" s="1">
        <v>1</v>
      </c>
    </row>
    <row r="12474" spans="1:3" x14ac:dyDescent="0.25">
      <c r="A12474" s="1" t="s">
        <v>12521</v>
      </c>
      <c r="B12474" s="1">
        <v>50331641</v>
      </c>
      <c r="C12474" s="1">
        <v>1</v>
      </c>
    </row>
    <row r="12475" spans="1:3" x14ac:dyDescent="0.25">
      <c r="A12475" s="1" t="s">
        <v>12522</v>
      </c>
      <c r="B12475" s="1">
        <v>50331643</v>
      </c>
      <c r="C12475" s="1">
        <v>1</v>
      </c>
    </row>
    <row r="12476" spans="1:3" x14ac:dyDescent="0.25">
      <c r="A12476" s="1" t="s">
        <v>12523</v>
      </c>
      <c r="B12476" s="1">
        <v>50331645</v>
      </c>
      <c r="C12476" s="1">
        <v>1</v>
      </c>
    </row>
    <row r="12477" spans="1:3" x14ac:dyDescent="0.25">
      <c r="A12477" s="1" t="s">
        <v>12524</v>
      </c>
      <c r="B12477" s="1">
        <v>50331644</v>
      </c>
      <c r="C12477" s="1">
        <v>1</v>
      </c>
    </row>
    <row r="12478" spans="1:3" x14ac:dyDescent="0.25">
      <c r="A12478" s="1" t="s">
        <v>12525</v>
      </c>
      <c r="B12478" s="1">
        <v>50331652</v>
      </c>
      <c r="C12478" s="1">
        <v>1</v>
      </c>
    </row>
    <row r="12479" spans="1:3" x14ac:dyDescent="0.25">
      <c r="A12479" s="1" t="s">
        <v>12526</v>
      </c>
      <c r="B12479" s="1">
        <v>50331705</v>
      </c>
      <c r="C12479" s="1">
        <v>1</v>
      </c>
    </row>
    <row r="12480" spans="1:3" x14ac:dyDescent="0.25">
      <c r="A12480" s="1" t="s">
        <v>12527</v>
      </c>
      <c r="B12480" s="1">
        <v>50331704</v>
      </c>
      <c r="C12480" s="1">
        <v>1</v>
      </c>
    </row>
    <row r="12481" spans="1:3" x14ac:dyDescent="0.25">
      <c r="A12481" s="1" t="s">
        <v>12528</v>
      </c>
      <c r="B12481" s="1">
        <v>50331706</v>
      </c>
      <c r="C12481" s="1">
        <v>1</v>
      </c>
    </row>
    <row r="12482" spans="1:3" x14ac:dyDescent="0.25">
      <c r="A12482" s="1" t="s">
        <v>12529</v>
      </c>
      <c r="B12482" s="1">
        <v>50331708</v>
      </c>
      <c r="C12482" s="1">
        <v>1</v>
      </c>
    </row>
    <row r="12483" spans="1:3" x14ac:dyDescent="0.25">
      <c r="A12483" s="1" t="s">
        <v>12530</v>
      </c>
      <c r="B12483" s="1">
        <v>50331707</v>
      </c>
      <c r="C12483" s="1">
        <v>1</v>
      </c>
    </row>
    <row r="12484" spans="1:3" x14ac:dyDescent="0.25">
      <c r="A12484" s="1" t="s">
        <v>12531</v>
      </c>
      <c r="B12484" s="1">
        <v>50331703</v>
      </c>
      <c r="C12484" s="1">
        <v>1</v>
      </c>
    </row>
    <row r="12485" spans="1:3" x14ac:dyDescent="0.25">
      <c r="A12485" s="1" t="s">
        <v>12532</v>
      </c>
      <c r="B12485" s="1">
        <v>50331654</v>
      </c>
      <c r="C12485" s="1">
        <v>1</v>
      </c>
    </row>
    <row r="12486" spans="1:3" x14ac:dyDescent="0.25">
      <c r="A12486" s="1" t="s">
        <v>12533</v>
      </c>
      <c r="B12486" s="1">
        <v>50331653</v>
      </c>
      <c r="C12486" s="1">
        <v>1</v>
      </c>
    </row>
    <row r="12487" spans="1:3" x14ac:dyDescent="0.25">
      <c r="A12487" s="1" t="s">
        <v>12534</v>
      </c>
      <c r="B12487" s="1">
        <v>50331655</v>
      </c>
      <c r="C12487" s="1">
        <v>1</v>
      </c>
    </row>
    <row r="12488" spans="1:3" x14ac:dyDescent="0.25">
      <c r="A12488" s="1" t="s">
        <v>12535</v>
      </c>
      <c r="B12488" s="1">
        <v>50331702</v>
      </c>
      <c r="C12488" s="1">
        <v>1</v>
      </c>
    </row>
    <row r="12489" spans="1:3" x14ac:dyDescent="0.25">
      <c r="A12489" s="1" t="s">
        <v>12536</v>
      </c>
      <c r="B12489" s="1">
        <v>50331701</v>
      </c>
      <c r="C12489" s="1">
        <v>1</v>
      </c>
    </row>
    <row r="12490" spans="1:3" x14ac:dyDescent="0.25">
      <c r="A12490" s="1" t="s">
        <v>12537</v>
      </c>
      <c r="B12490" s="1">
        <v>60111203</v>
      </c>
      <c r="C12490" s="1">
        <v>1</v>
      </c>
    </row>
    <row r="12491" spans="1:3" x14ac:dyDescent="0.25">
      <c r="A12491" s="1" t="s">
        <v>12538</v>
      </c>
      <c r="B12491" s="1">
        <v>60111202</v>
      </c>
      <c r="C12491" s="1">
        <v>1</v>
      </c>
    </row>
    <row r="12492" spans="1:3" x14ac:dyDescent="0.25">
      <c r="A12492" s="1" t="s">
        <v>12539</v>
      </c>
      <c r="B12492" s="1">
        <v>60111204</v>
      </c>
      <c r="C12492" s="1">
        <v>1</v>
      </c>
    </row>
    <row r="12493" spans="1:3" x14ac:dyDescent="0.25">
      <c r="A12493" s="1" t="s">
        <v>12540</v>
      </c>
      <c r="B12493" s="1">
        <v>60111206</v>
      </c>
      <c r="C12493" s="1">
        <v>1</v>
      </c>
    </row>
    <row r="12494" spans="1:3" x14ac:dyDescent="0.25">
      <c r="A12494" s="1" t="s">
        <v>12541</v>
      </c>
      <c r="B12494" s="1">
        <v>60111205</v>
      </c>
      <c r="C12494" s="1">
        <v>1</v>
      </c>
    </row>
    <row r="12495" spans="1:3" x14ac:dyDescent="0.25">
      <c r="A12495" s="1" t="s">
        <v>12542</v>
      </c>
      <c r="B12495" s="1">
        <v>60111201</v>
      </c>
      <c r="C12495" s="1">
        <v>1</v>
      </c>
    </row>
    <row r="12496" spans="1:3" x14ac:dyDescent="0.25">
      <c r="A12496" s="1" t="s">
        <v>12543</v>
      </c>
      <c r="B12496" s="1">
        <v>60111106</v>
      </c>
      <c r="C12496" s="1">
        <v>1</v>
      </c>
    </row>
    <row r="12497" spans="1:3" x14ac:dyDescent="0.25">
      <c r="A12497" s="1" t="s">
        <v>12544</v>
      </c>
      <c r="B12497" s="1">
        <v>60111105</v>
      </c>
      <c r="C12497" s="1">
        <v>1</v>
      </c>
    </row>
    <row r="12498" spans="1:3" x14ac:dyDescent="0.25">
      <c r="A12498" s="1" t="s">
        <v>12545</v>
      </c>
      <c r="B12498" s="1">
        <v>60111107</v>
      </c>
      <c r="C12498" s="1">
        <v>1</v>
      </c>
    </row>
    <row r="12499" spans="1:3" x14ac:dyDescent="0.25">
      <c r="A12499" s="1" t="s">
        <v>12546</v>
      </c>
      <c r="B12499" s="1">
        <v>60111109</v>
      </c>
      <c r="C12499" s="1">
        <v>1</v>
      </c>
    </row>
    <row r="12500" spans="1:3" x14ac:dyDescent="0.25">
      <c r="A12500" s="1" t="s">
        <v>12547</v>
      </c>
      <c r="B12500" s="1">
        <v>60111108</v>
      </c>
      <c r="C12500" s="1">
        <v>1</v>
      </c>
    </row>
    <row r="12501" spans="1:3" x14ac:dyDescent="0.25">
      <c r="A12501" s="1" t="s">
        <v>12548</v>
      </c>
      <c r="B12501" s="1">
        <v>60111207</v>
      </c>
      <c r="C12501" s="1">
        <v>1</v>
      </c>
    </row>
    <row r="12502" spans="1:3" x14ac:dyDescent="0.25">
      <c r="A12502" s="1" t="s">
        <v>12549</v>
      </c>
      <c r="B12502" s="1">
        <v>60111401</v>
      </c>
      <c r="C12502" s="1">
        <v>1</v>
      </c>
    </row>
    <row r="12503" spans="1:3" x14ac:dyDescent="0.25">
      <c r="A12503" s="1" t="s">
        <v>12550</v>
      </c>
      <c r="B12503" s="1">
        <v>60111306</v>
      </c>
      <c r="C12503" s="1">
        <v>1</v>
      </c>
    </row>
    <row r="12504" spans="1:3" x14ac:dyDescent="0.25">
      <c r="A12504" s="1" t="s">
        <v>12551</v>
      </c>
      <c r="B12504" s="1">
        <v>60111402</v>
      </c>
      <c r="C12504" s="1">
        <v>1</v>
      </c>
    </row>
    <row r="12505" spans="1:3" x14ac:dyDescent="0.25">
      <c r="A12505" s="1" t="s">
        <v>12552</v>
      </c>
      <c r="B12505" s="1">
        <v>60111404</v>
      </c>
      <c r="C12505" s="1">
        <v>1</v>
      </c>
    </row>
    <row r="12506" spans="1:3" x14ac:dyDescent="0.25">
      <c r="A12506" s="1" t="s">
        <v>12553</v>
      </c>
      <c r="B12506" s="1">
        <v>60111403</v>
      </c>
      <c r="C12506" s="1">
        <v>1</v>
      </c>
    </row>
    <row r="12507" spans="1:3" x14ac:dyDescent="0.25">
      <c r="A12507" s="1" t="s">
        <v>12554</v>
      </c>
      <c r="B12507" s="1">
        <v>60111305</v>
      </c>
      <c r="C12507" s="1">
        <v>1</v>
      </c>
    </row>
    <row r="12508" spans="1:3" x14ac:dyDescent="0.25">
      <c r="A12508" s="1" t="s">
        <v>12555</v>
      </c>
      <c r="B12508" s="1">
        <v>60111301</v>
      </c>
      <c r="C12508" s="1">
        <v>1</v>
      </c>
    </row>
    <row r="12509" spans="1:3" x14ac:dyDescent="0.25">
      <c r="A12509" s="1" t="s">
        <v>12556</v>
      </c>
      <c r="B12509" s="1">
        <v>60111208</v>
      </c>
      <c r="C12509" s="1">
        <v>1</v>
      </c>
    </row>
    <row r="12510" spans="1:3" x14ac:dyDescent="0.25">
      <c r="A12510" s="1" t="s">
        <v>12557</v>
      </c>
      <c r="B12510" s="1">
        <v>60111302</v>
      </c>
      <c r="C12510" s="1">
        <v>1</v>
      </c>
    </row>
    <row r="12511" spans="1:3" x14ac:dyDescent="0.25">
      <c r="A12511" s="1" t="s">
        <v>12558</v>
      </c>
      <c r="B12511" s="1">
        <v>60111304</v>
      </c>
      <c r="C12511" s="1">
        <v>1</v>
      </c>
    </row>
    <row r="12512" spans="1:3" x14ac:dyDescent="0.25">
      <c r="A12512" s="1" t="s">
        <v>12559</v>
      </c>
      <c r="B12512" s="1">
        <v>60111303</v>
      </c>
      <c r="C12512" s="1">
        <v>1</v>
      </c>
    </row>
    <row r="12513" spans="1:3" x14ac:dyDescent="0.25">
      <c r="A12513" s="1" t="s">
        <v>12560</v>
      </c>
      <c r="B12513" s="1">
        <v>60111104</v>
      </c>
      <c r="C12513" s="1">
        <v>1</v>
      </c>
    </row>
    <row r="12514" spans="1:3" x14ac:dyDescent="0.25">
      <c r="A12514" s="1" t="s">
        <v>12561</v>
      </c>
      <c r="B12514" s="1">
        <v>60106605</v>
      </c>
      <c r="C12514" s="1">
        <v>1</v>
      </c>
    </row>
    <row r="12515" spans="1:3" x14ac:dyDescent="0.25">
      <c r="A12515" s="1" t="s">
        <v>12562</v>
      </c>
      <c r="B12515" s="1">
        <v>60106604</v>
      </c>
      <c r="C12515" s="1">
        <v>1</v>
      </c>
    </row>
    <row r="12516" spans="1:3" x14ac:dyDescent="0.25">
      <c r="A12516" s="1" t="s">
        <v>12563</v>
      </c>
      <c r="B12516" s="1">
        <v>60106606</v>
      </c>
      <c r="C12516" s="1">
        <v>1</v>
      </c>
    </row>
    <row r="12517" spans="1:3" x14ac:dyDescent="0.25">
      <c r="A12517" s="1" t="s">
        <v>12564</v>
      </c>
      <c r="B12517" s="1">
        <v>60106608</v>
      </c>
      <c r="C12517" s="1">
        <v>1</v>
      </c>
    </row>
    <row r="12518" spans="1:3" x14ac:dyDescent="0.25">
      <c r="A12518" s="1" t="s">
        <v>12565</v>
      </c>
      <c r="B12518" s="1">
        <v>60106607</v>
      </c>
      <c r="C12518" s="1">
        <v>1</v>
      </c>
    </row>
    <row r="12519" spans="1:3" x14ac:dyDescent="0.25">
      <c r="A12519" s="1" t="s">
        <v>12566</v>
      </c>
      <c r="B12519" s="1">
        <v>60106603</v>
      </c>
      <c r="C12519" s="1">
        <v>1</v>
      </c>
    </row>
    <row r="12520" spans="1:3" x14ac:dyDescent="0.25">
      <c r="A12520" s="1" t="s">
        <v>12567</v>
      </c>
      <c r="B12520" s="1">
        <v>60106505</v>
      </c>
      <c r="C12520" s="1">
        <v>1</v>
      </c>
    </row>
    <row r="12521" spans="1:3" x14ac:dyDescent="0.25">
      <c r="A12521" s="1" t="s">
        <v>12568</v>
      </c>
      <c r="B12521" s="1">
        <v>60106504</v>
      </c>
      <c r="C12521" s="1">
        <v>1</v>
      </c>
    </row>
    <row r="12522" spans="1:3" x14ac:dyDescent="0.25">
      <c r="A12522" s="1" t="s">
        <v>12569</v>
      </c>
      <c r="B12522" s="1">
        <v>60106506</v>
      </c>
      <c r="C12522" s="1">
        <v>1</v>
      </c>
    </row>
    <row r="12523" spans="1:3" x14ac:dyDescent="0.25">
      <c r="A12523" s="1" t="s">
        <v>12570</v>
      </c>
      <c r="B12523" s="1">
        <v>60106602</v>
      </c>
      <c r="C12523" s="1">
        <v>1</v>
      </c>
    </row>
    <row r="12524" spans="1:3" x14ac:dyDescent="0.25">
      <c r="A12524" s="1" t="s">
        <v>12571</v>
      </c>
      <c r="B12524" s="1">
        <v>60106601</v>
      </c>
      <c r="C12524" s="1">
        <v>1</v>
      </c>
    </row>
    <row r="12525" spans="1:3" x14ac:dyDescent="0.25">
      <c r="A12525" s="1" t="s">
        <v>12572</v>
      </c>
      <c r="B12525" s="1">
        <v>60106609</v>
      </c>
      <c r="C12525" s="1">
        <v>1</v>
      </c>
    </row>
    <row r="12526" spans="1:3" x14ac:dyDescent="0.25">
      <c r="A12526" s="1" t="s">
        <v>12573</v>
      </c>
      <c r="B12526" s="1">
        <v>60111005</v>
      </c>
      <c r="C12526" s="1">
        <v>1</v>
      </c>
    </row>
    <row r="12527" spans="1:3" x14ac:dyDescent="0.25">
      <c r="A12527" s="1" t="s">
        <v>12574</v>
      </c>
      <c r="B12527" s="1">
        <v>60111004</v>
      </c>
      <c r="C12527" s="1">
        <v>1</v>
      </c>
    </row>
    <row r="12528" spans="1:3" x14ac:dyDescent="0.25">
      <c r="A12528" s="1" t="s">
        <v>12575</v>
      </c>
      <c r="B12528" s="1">
        <v>60111101</v>
      </c>
      <c r="C12528" s="1">
        <v>1</v>
      </c>
    </row>
    <row r="12529" spans="1:3" x14ac:dyDescent="0.25">
      <c r="A12529" s="1" t="s">
        <v>12576</v>
      </c>
      <c r="B12529" s="1">
        <v>60111103</v>
      </c>
      <c r="C12529" s="1">
        <v>1</v>
      </c>
    </row>
    <row r="12530" spans="1:3" x14ac:dyDescent="0.25">
      <c r="A12530" s="1" t="s">
        <v>12577</v>
      </c>
      <c r="B12530" s="1">
        <v>60111102</v>
      </c>
      <c r="C12530" s="1">
        <v>1</v>
      </c>
    </row>
    <row r="12531" spans="1:3" x14ac:dyDescent="0.25">
      <c r="A12531" s="1" t="s">
        <v>12578</v>
      </c>
      <c r="B12531" s="1">
        <v>60111003</v>
      </c>
      <c r="C12531" s="1">
        <v>1</v>
      </c>
    </row>
    <row r="12532" spans="1:3" x14ac:dyDescent="0.25">
      <c r="A12532" s="1" t="s">
        <v>12579</v>
      </c>
      <c r="B12532" s="1">
        <v>60106611</v>
      </c>
      <c r="C12532" s="1">
        <v>1</v>
      </c>
    </row>
    <row r="12533" spans="1:3" x14ac:dyDescent="0.25">
      <c r="A12533" s="1" t="s">
        <v>12580</v>
      </c>
      <c r="B12533" s="1">
        <v>60106610</v>
      </c>
      <c r="C12533" s="1">
        <v>1</v>
      </c>
    </row>
    <row r="12534" spans="1:3" x14ac:dyDescent="0.25">
      <c r="A12534" s="1" t="s">
        <v>12581</v>
      </c>
      <c r="B12534" s="1">
        <v>60106612</v>
      </c>
      <c r="C12534" s="1">
        <v>1</v>
      </c>
    </row>
    <row r="12535" spans="1:3" x14ac:dyDescent="0.25">
      <c r="A12535" s="1" t="s">
        <v>12582</v>
      </c>
      <c r="B12535" s="1">
        <v>60111002</v>
      </c>
      <c r="C12535" s="1">
        <v>1</v>
      </c>
    </row>
    <row r="12536" spans="1:3" x14ac:dyDescent="0.25">
      <c r="A12536" s="1" t="s">
        <v>12583</v>
      </c>
      <c r="B12536" s="1">
        <v>60111001</v>
      </c>
      <c r="C12536" s="1">
        <v>1</v>
      </c>
    </row>
    <row r="12537" spans="1:3" x14ac:dyDescent="0.25">
      <c r="A12537" s="1" t="s">
        <v>12584</v>
      </c>
      <c r="B12537" s="1">
        <v>60111405</v>
      </c>
      <c r="C12537" s="1">
        <v>1</v>
      </c>
    </row>
    <row r="12538" spans="1:3" x14ac:dyDescent="0.25">
      <c r="A12538" s="1" t="s">
        <v>12585</v>
      </c>
      <c r="B12538" s="1">
        <v>60121112</v>
      </c>
      <c r="C12538" s="1">
        <v>1</v>
      </c>
    </row>
    <row r="12539" spans="1:3" x14ac:dyDescent="0.25">
      <c r="A12539" s="1" t="s">
        <v>12586</v>
      </c>
      <c r="B12539" s="1">
        <v>60121111</v>
      </c>
      <c r="C12539" s="1">
        <v>1</v>
      </c>
    </row>
    <row r="12540" spans="1:3" x14ac:dyDescent="0.25">
      <c r="A12540" s="1" t="s">
        <v>12587</v>
      </c>
      <c r="B12540" s="1">
        <v>60121113</v>
      </c>
      <c r="C12540" s="1">
        <v>1</v>
      </c>
    </row>
    <row r="12541" spans="1:3" x14ac:dyDescent="0.25">
      <c r="A12541" s="1" t="s">
        <v>12588</v>
      </c>
      <c r="B12541" s="1">
        <v>60121115</v>
      </c>
      <c r="C12541" s="1">
        <v>1</v>
      </c>
    </row>
    <row r="12542" spans="1:3" x14ac:dyDescent="0.25">
      <c r="A12542" s="1" t="s">
        <v>12589</v>
      </c>
      <c r="B12542" s="1">
        <v>60121114</v>
      </c>
      <c r="C12542" s="1">
        <v>1</v>
      </c>
    </row>
    <row r="12543" spans="1:3" x14ac:dyDescent="0.25">
      <c r="A12543" s="1" t="s">
        <v>12590</v>
      </c>
      <c r="B12543" s="1">
        <v>60121110</v>
      </c>
      <c r="C12543" s="1">
        <v>1</v>
      </c>
    </row>
    <row r="12544" spans="1:3" x14ac:dyDescent="0.25">
      <c r="A12544" s="1" t="s">
        <v>12591</v>
      </c>
      <c r="B12544" s="1">
        <v>60121106</v>
      </c>
      <c r="C12544" s="1">
        <v>1</v>
      </c>
    </row>
    <row r="12545" spans="1:3" x14ac:dyDescent="0.25">
      <c r="A12545" s="1" t="s">
        <v>12592</v>
      </c>
      <c r="B12545" s="1">
        <v>60121105</v>
      </c>
      <c r="C12545" s="1">
        <v>1</v>
      </c>
    </row>
    <row r="12546" spans="1:3" x14ac:dyDescent="0.25">
      <c r="A12546" s="1" t="s">
        <v>12593</v>
      </c>
      <c r="B12546" s="1">
        <v>60121107</v>
      </c>
      <c r="C12546" s="1">
        <v>1</v>
      </c>
    </row>
    <row r="12547" spans="1:3" x14ac:dyDescent="0.25">
      <c r="A12547" s="1" t="s">
        <v>12594</v>
      </c>
      <c r="B12547" s="1">
        <v>60121109</v>
      </c>
      <c r="C12547" s="1">
        <v>1</v>
      </c>
    </row>
    <row r="12548" spans="1:3" x14ac:dyDescent="0.25">
      <c r="A12548" s="1" t="s">
        <v>12595</v>
      </c>
      <c r="B12548" s="1">
        <v>60121108</v>
      </c>
      <c r="C12548" s="1">
        <v>1</v>
      </c>
    </row>
    <row r="12549" spans="1:3" x14ac:dyDescent="0.25">
      <c r="A12549" s="1" t="s">
        <v>12596</v>
      </c>
      <c r="B12549" s="1">
        <v>60121116</v>
      </c>
      <c r="C12549" s="1">
        <v>1</v>
      </c>
    </row>
    <row r="12550" spans="1:3" x14ac:dyDescent="0.25">
      <c r="A12550" s="1" t="s">
        <v>12597</v>
      </c>
      <c r="B12550" s="1">
        <v>60121125</v>
      </c>
      <c r="C12550" s="1">
        <v>1</v>
      </c>
    </row>
    <row r="12551" spans="1:3" x14ac:dyDescent="0.25">
      <c r="A12551" s="1" t="s">
        <v>12598</v>
      </c>
      <c r="B12551" s="1">
        <v>60121124</v>
      </c>
      <c r="C12551" s="1">
        <v>1</v>
      </c>
    </row>
    <row r="12552" spans="1:3" x14ac:dyDescent="0.25">
      <c r="A12552" s="1" t="s">
        <v>12599</v>
      </c>
      <c r="B12552" s="1">
        <v>60121126</v>
      </c>
      <c r="C12552" s="1">
        <v>1</v>
      </c>
    </row>
    <row r="12553" spans="1:3" x14ac:dyDescent="0.25">
      <c r="A12553" s="1" t="s">
        <v>12600</v>
      </c>
      <c r="B12553" s="1">
        <v>60121128</v>
      </c>
      <c r="C12553" s="1">
        <v>1</v>
      </c>
    </row>
    <row r="12554" spans="1:3" x14ac:dyDescent="0.25">
      <c r="A12554" s="1" t="s">
        <v>12601</v>
      </c>
      <c r="B12554" s="1">
        <v>60121127</v>
      </c>
      <c r="C12554" s="1">
        <v>1</v>
      </c>
    </row>
    <row r="12555" spans="1:3" x14ac:dyDescent="0.25">
      <c r="A12555" s="1" t="s">
        <v>12602</v>
      </c>
      <c r="B12555" s="1">
        <v>60121123</v>
      </c>
      <c r="C12555" s="1">
        <v>1</v>
      </c>
    </row>
    <row r="12556" spans="1:3" x14ac:dyDescent="0.25">
      <c r="A12556" s="1" t="s">
        <v>12603</v>
      </c>
      <c r="B12556" s="1">
        <v>60121118</v>
      </c>
      <c r="C12556" s="1">
        <v>1</v>
      </c>
    </row>
    <row r="12557" spans="1:3" x14ac:dyDescent="0.25">
      <c r="A12557" s="1" t="s">
        <v>12604</v>
      </c>
      <c r="B12557" s="1">
        <v>60121117</v>
      </c>
      <c r="C12557" s="1">
        <v>1</v>
      </c>
    </row>
    <row r="12558" spans="1:3" x14ac:dyDescent="0.25">
      <c r="A12558" s="1" t="s">
        <v>12605</v>
      </c>
      <c r="B12558" s="1">
        <v>60121119</v>
      </c>
      <c r="C12558" s="1">
        <v>1</v>
      </c>
    </row>
    <row r="12559" spans="1:3" x14ac:dyDescent="0.25">
      <c r="A12559" s="1" t="s">
        <v>12606</v>
      </c>
      <c r="B12559" s="1">
        <v>60121121</v>
      </c>
      <c r="C12559" s="1">
        <v>1</v>
      </c>
    </row>
    <row r="12560" spans="1:3" x14ac:dyDescent="0.25">
      <c r="A12560" s="1" t="s">
        <v>12607</v>
      </c>
      <c r="B12560" s="1">
        <v>60121120</v>
      </c>
      <c r="C12560" s="1">
        <v>1</v>
      </c>
    </row>
    <row r="12561" spans="1:3" x14ac:dyDescent="0.25">
      <c r="A12561" s="1" t="s">
        <v>12608</v>
      </c>
      <c r="B12561" s="1">
        <v>60121104</v>
      </c>
      <c r="C12561" s="1">
        <v>1</v>
      </c>
    </row>
    <row r="12562" spans="1:3" x14ac:dyDescent="0.25">
      <c r="A12562" s="1" t="s">
        <v>12609</v>
      </c>
      <c r="B12562" s="1">
        <v>60121003</v>
      </c>
      <c r="C12562" s="1">
        <v>1</v>
      </c>
    </row>
    <row r="12563" spans="1:3" x14ac:dyDescent="0.25">
      <c r="A12563" s="1" t="s">
        <v>12610</v>
      </c>
      <c r="B12563" s="1">
        <v>60121002</v>
      </c>
      <c r="C12563" s="1">
        <v>1</v>
      </c>
    </row>
    <row r="12564" spans="1:3" x14ac:dyDescent="0.25">
      <c r="A12564" s="1" t="s">
        <v>12611</v>
      </c>
      <c r="B12564" s="1">
        <v>60121004</v>
      </c>
      <c r="C12564" s="1">
        <v>1</v>
      </c>
    </row>
    <row r="12565" spans="1:3" x14ac:dyDescent="0.25">
      <c r="A12565" s="1" t="s">
        <v>12612</v>
      </c>
      <c r="B12565" s="1">
        <v>60121006</v>
      </c>
      <c r="C12565" s="1">
        <v>1</v>
      </c>
    </row>
    <row r="12566" spans="1:3" x14ac:dyDescent="0.25">
      <c r="A12566" s="1" t="s">
        <v>12613</v>
      </c>
      <c r="B12566" s="1">
        <v>60121005</v>
      </c>
      <c r="C12566" s="1">
        <v>1</v>
      </c>
    </row>
    <row r="12567" spans="1:3" x14ac:dyDescent="0.25">
      <c r="A12567" s="1" t="s">
        <v>12614</v>
      </c>
      <c r="B12567" s="1">
        <v>60121001</v>
      </c>
      <c r="C12567" s="1">
        <v>1</v>
      </c>
    </row>
    <row r="12568" spans="1:3" x14ac:dyDescent="0.25">
      <c r="A12568" s="1" t="s">
        <v>12615</v>
      </c>
      <c r="B12568" s="1">
        <v>60111408</v>
      </c>
      <c r="C12568" s="1">
        <v>1</v>
      </c>
    </row>
    <row r="12569" spans="1:3" x14ac:dyDescent="0.25">
      <c r="A12569" s="1" t="s">
        <v>12616</v>
      </c>
      <c r="B12569" s="1">
        <v>60111407</v>
      </c>
      <c r="C12569" s="1">
        <v>1</v>
      </c>
    </row>
    <row r="12570" spans="1:3" x14ac:dyDescent="0.25">
      <c r="A12570" s="1" t="s">
        <v>12617</v>
      </c>
      <c r="B12570" s="1">
        <v>60111409</v>
      </c>
      <c r="C12570" s="1">
        <v>1</v>
      </c>
    </row>
    <row r="12571" spans="1:3" x14ac:dyDescent="0.25">
      <c r="A12571" s="1" t="s">
        <v>12618</v>
      </c>
      <c r="B12571" s="1">
        <v>60111411</v>
      </c>
      <c r="C12571" s="1">
        <v>1</v>
      </c>
    </row>
    <row r="12572" spans="1:3" x14ac:dyDescent="0.25">
      <c r="A12572" s="1" t="s">
        <v>12619</v>
      </c>
      <c r="B12572" s="1">
        <v>60111410</v>
      </c>
      <c r="C12572" s="1">
        <v>1</v>
      </c>
    </row>
    <row r="12573" spans="1:3" x14ac:dyDescent="0.25">
      <c r="A12573" s="1" t="s">
        <v>12620</v>
      </c>
      <c r="B12573" s="1">
        <v>60121007</v>
      </c>
      <c r="C12573" s="1">
        <v>1</v>
      </c>
    </row>
    <row r="12574" spans="1:3" x14ac:dyDescent="0.25">
      <c r="A12574" s="1" t="s">
        <v>12621</v>
      </c>
      <c r="B12574" s="1">
        <v>60121015</v>
      </c>
      <c r="C12574" s="1">
        <v>1</v>
      </c>
    </row>
    <row r="12575" spans="1:3" x14ac:dyDescent="0.25">
      <c r="A12575" s="1" t="s">
        <v>12622</v>
      </c>
      <c r="B12575" s="1">
        <v>60121014</v>
      </c>
      <c r="C12575" s="1">
        <v>1</v>
      </c>
    </row>
    <row r="12576" spans="1:3" x14ac:dyDescent="0.25">
      <c r="A12576" s="1" t="s">
        <v>12623</v>
      </c>
      <c r="B12576" s="1">
        <v>60121101</v>
      </c>
      <c r="C12576" s="1">
        <v>1</v>
      </c>
    </row>
    <row r="12577" spans="1:3" x14ac:dyDescent="0.25">
      <c r="A12577" s="1" t="s">
        <v>12624</v>
      </c>
      <c r="B12577" s="1">
        <v>60121103</v>
      </c>
      <c r="C12577" s="1">
        <v>1</v>
      </c>
    </row>
    <row r="12578" spans="1:3" x14ac:dyDescent="0.25">
      <c r="A12578" s="1" t="s">
        <v>12625</v>
      </c>
      <c r="B12578" s="1">
        <v>60121102</v>
      </c>
      <c r="C12578" s="1">
        <v>1</v>
      </c>
    </row>
    <row r="12579" spans="1:3" x14ac:dyDescent="0.25">
      <c r="A12579" s="1" t="s">
        <v>12626</v>
      </c>
      <c r="B12579" s="1">
        <v>60121013</v>
      </c>
      <c r="C12579" s="1">
        <v>1</v>
      </c>
    </row>
    <row r="12580" spans="1:3" x14ac:dyDescent="0.25">
      <c r="A12580" s="1" t="s">
        <v>12627</v>
      </c>
      <c r="B12580" s="1">
        <v>60121009</v>
      </c>
      <c r="C12580" s="1">
        <v>1</v>
      </c>
    </row>
    <row r="12581" spans="1:3" x14ac:dyDescent="0.25">
      <c r="A12581" s="1" t="s">
        <v>12628</v>
      </c>
      <c r="B12581" s="1">
        <v>60121008</v>
      </c>
      <c r="C12581" s="1">
        <v>1</v>
      </c>
    </row>
    <row r="12582" spans="1:3" x14ac:dyDescent="0.25">
      <c r="A12582" s="1" t="s">
        <v>12629</v>
      </c>
      <c r="B12582" s="1">
        <v>60121010</v>
      </c>
      <c r="C12582" s="1">
        <v>1</v>
      </c>
    </row>
    <row r="12583" spans="1:3" x14ac:dyDescent="0.25">
      <c r="A12583" s="1" t="s">
        <v>12630</v>
      </c>
      <c r="B12583" s="1">
        <v>60121012</v>
      </c>
      <c r="C12583" s="1">
        <v>1</v>
      </c>
    </row>
    <row r="12584" spans="1:3" x14ac:dyDescent="0.25">
      <c r="A12584" s="1" t="s">
        <v>12631</v>
      </c>
      <c r="B12584" s="1">
        <v>60121011</v>
      </c>
      <c r="C12584" s="1">
        <v>1</v>
      </c>
    </row>
    <row r="12585" spans="1:3" x14ac:dyDescent="0.25">
      <c r="A12585" s="1" t="s">
        <v>12632</v>
      </c>
      <c r="B12585" s="1">
        <v>60106503</v>
      </c>
      <c r="C12585" s="1">
        <v>1</v>
      </c>
    </row>
    <row r="12586" spans="1:3" x14ac:dyDescent="0.25">
      <c r="A12586" s="1" t="s">
        <v>12633</v>
      </c>
      <c r="B12586" s="1">
        <v>60105801</v>
      </c>
      <c r="C12586" s="1">
        <v>1</v>
      </c>
    </row>
    <row r="12587" spans="1:3" x14ac:dyDescent="0.25">
      <c r="A12587" s="1" t="s">
        <v>12634</v>
      </c>
      <c r="B12587" s="1">
        <v>60105705</v>
      </c>
      <c r="C12587" s="1">
        <v>1</v>
      </c>
    </row>
    <row r="12588" spans="1:3" x14ac:dyDescent="0.25">
      <c r="A12588" s="1" t="s">
        <v>12635</v>
      </c>
      <c r="B12588" s="1">
        <v>60105802</v>
      </c>
      <c r="C12588" s="1">
        <v>1</v>
      </c>
    </row>
    <row r="12589" spans="1:3" x14ac:dyDescent="0.25">
      <c r="A12589" s="1" t="s">
        <v>12636</v>
      </c>
      <c r="B12589" s="1">
        <v>60105804</v>
      </c>
      <c r="C12589" s="1">
        <v>1</v>
      </c>
    </row>
    <row r="12590" spans="1:3" x14ac:dyDescent="0.25">
      <c r="A12590" s="1" t="s">
        <v>12637</v>
      </c>
      <c r="B12590" s="1">
        <v>60105803</v>
      </c>
      <c r="C12590" s="1">
        <v>1</v>
      </c>
    </row>
    <row r="12591" spans="1:3" x14ac:dyDescent="0.25">
      <c r="A12591" s="1" t="s">
        <v>12638</v>
      </c>
      <c r="B12591" s="1">
        <v>60105704</v>
      </c>
      <c r="C12591" s="1">
        <v>1</v>
      </c>
    </row>
    <row r="12592" spans="1:3" x14ac:dyDescent="0.25">
      <c r="A12592" s="1" t="s">
        <v>12639</v>
      </c>
      <c r="B12592" s="1">
        <v>60105626</v>
      </c>
      <c r="C12592" s="1">
        <v>1</v>
      </c>
    </row>
    <row r="12593" spans="1:3" x14ac:dyDescent="0.25">
      <c r="A12593" s="1" t="s">
        <v>12640</v>
      </c>
      <c r="B12593" s="1">
        <v>60105625</v>
      </c>
      <c r="C12593" s="1">
        <v>1</v>
      </c>
    </row>
    <row r="12594" spans="1:3" x14ac:dyDescent="0.25">
      <c r="A12594" s="1" t="s">
        <v>12641</v>
      </c>
      <c r="B12594" s="1">
        <v>60105701</v>
      </c>
      <c r="C12594" s="1">
        <v>1</v>
      </c>
    </row>
    <row r="12595" spans="1:3" x14ac:dyDescent="0.25">
      <c r="A12595" s="1" t="s">
        <v>12642</v>
      </c>
      <c r="B12595" s="1">
        <v>60105703</v>
      </c>
      <c r="C12595" s="1">
        <v>1</v>
      </c>
    </row>
    <row r="12596" spans="1:3" x14ac:dyDescent="0.25">
      <c r="A12596" s="1" t="s">
        <v>12643</v>
      </c>
      <c r="B12596" s="1">
        <v>60105702</v>
      </c>
      <c r="C12596" s="1">
        <v>1</v>
      </c>
    </row>
    <row r="12597" spans="1:3" x14ac:dyDescent="0.25">
      <c r="A12597" s="1" t="s">
        <v>12644</v>
      </c>
      <c r="B12597" s="1">
        <v>60105805</v>
      </c>
      <c r="C12597" s="1">
        <v>1</v>
      </c>
    </row>
    <row r="12598" spans="1:3" x14ac:dyDescent="0.25">
      <c r="A12598" s="1" t="s">
        <v>12645</v>
      </c>
      <c r="B12598" s="1">
        <v>60105902</v>
      </c>
      <c r="C12598" s="1">
        <v>1</v>
      </c>
    </row>
    <row r="12599" spans="1:3" x14ac:dyDescent="0.25">
      <c r="A12599" s="1" t="s">
        <v>12646</v>
      </c>
      <c r="B12599" s="1">
        <v>60105901</v>
      </c>
      <c r="C12599" s="1">
        <v>1</v>
      </c>
    </row>
    <row r="12600" spans="1:3" x14ac:dyDescent="0.25">
      <c r="A12600" s="1" t="s">
        <v>12647</v>
      </c>
      <c r="B12600" s="1">
        <v>60105903</v>
      </c>
      <c r="C12600" s="1">
        <v>1</v>
      </c>
    </row>
    <row r="12601" spans="1:3" x14ac:dyDescent="0.25">
      <c r="A12601" s="1" t="s">
        <v>12648</v>
      </c>
      <c r="B12601" s="1">
        <v>60105905</v>
      </c>
      <c r="C12601" s="1">
        <v>1</v>
      </c>
    </row>
    <row r="12602" spans="1:3" x14ac:dyDescent="0.25">
      <c r="A12602" s="1" t="s">
        <v>12649</v>
      </c>
      <c r="B12602" s="1">
        <v>60105904</v>
      </c>
      <c r="C12602" s="1">
        <v>1</v>
      </c>
    </row>
    <row r="12603" spans="1:3" x14ac:dyDescent="0.25">
      <c r="A12603" s="1" t="s">
        <v>12650</v>
      </c>
      <c r="B12603" s="1">
        <v>60105811</v>
      </c>
      <c r="C12603" s="1">
        <v>1</v>
      </c>
    </row>
    <row r="12604" spans="1:3" x14ac:dyDescent="0.25">
      <c r="A12604" s="1" t="s">
        <v>12651</v>
      </c>
      <c r="B12604" s="1">
        <v>60105807</v>
      </c>
      <c r="C12604" s="1">
        <v>1</v>
      </c>
    </row>
    <row r="12605" spans="1:3" x14ac:dyDescent="0.25">
      <c r="A12605" s="1" t="s">
        <v>12652</v>
      </c>
      <c r="B12605" s="1">
        <v>60105806</v>
      </c>
      <c r="C12605" s="1">
        <v>1</v>
      </c>
    </row>
    <row r="12606" spans="1:3" x14ac:dyDescent="0.25">
      <c r="A12606" s="1" t="s">
        <v>12653</v>
      </c>
      <c r="B12606" s="1">
        <v>60105808</v>
      </c>
      <c r="C12606" s="1">
        <v>1</v>
      </c>
    </row>
    <row r="12607" spans="1:3" x14ac:dyDescent="0.25">
      <c r="A12607" s="1" t="s">
        <v>12654</v>
      </c>
      <c r="B12607" s="1">
        <v>60105810</v>
      </c>
      <c r="C12607" s="1">
        <v>1</v>
      </c>
    </row>
    <row r="12608" spans="1:3" x14ac:dyDescent="0.25">
      <c r="A12608" s="1" t="s">
        <v>12655</v>
      </c>
      <c r="B12608" s="1">
        <v>60105809</v>
      </c>
      <c r="C12608" s="1">
        <v>1</v>
      </c>
    </row>
    <row r="12609" spans="1:3" x14ac:dyDescent="0.25">
      <c r="A12609" s="1" t="s">
        <v>12656</v>
      </c>
      <c r="B12609" s="1">
        <v>60105624</v>
      </c>
      <c r="C12609" s="1">
        <v>1</v>
      </c>
    </row>
    <row r="12610" spans="1:3" x14ac:dyDescent="0.25">
      <c r="A12610" s="1" t="s">
        <v>12657</v>
      </c>
      <c r="B12610" s="1">
        <v>60105608</v>
      </c>
      <c r="C12610" s="1">
        <v>1</v>
      </c>
    </row>
    <row r="12611" spans="1:3" x14ac:dyDescent="0.25">
      <c r="A12611" s="1" t="s">
        <v>12658</v>
      </c>
      <c r="B12611" s="1">
        <v>60105607</v>
      </c>
      <c r="C12611" s="1">
        <v>1</v>
      </c>
    </row>
    <row r="12612" spans="1:3" x14ac:dyDescent="0.25">
      <c r="A12612" s="1" t="s">
        <v>12659</v>
      </c>
      <c r="B12612" s="1">
        <v>60105609</v>
      </c>
      <c r="C12612" s="1">
        <v>1</v>
      </c>
    </row>
    <row r="12613" spans="1:3" x14ac:dyDescent="0.25">
      <c r="A12613" s="1" t="s">
        <v>12660</v>
      </c>
      <c r="B12613" s="1">
        <v>60105611</v>
      </c>
      <c r="C12613" s="1">
        <v>1</v>
      </c>
    </row>
    <row r="12614" spans="1:3" x14ac:dyDescent="0.25">
      <c r="A12614" s="1" t="s">
        <v>12661</v>
      </c>
      <c r="B12614" s="1">
        <v>60105610</v>
      </c>
      <c r="C12614" s="1">
        <v>1</v>
      </c>
    </row>
    <row r="12615" spans="1:3" x14ac:dyDescent="0.25">
      <c r="A12615" s="1" t="s">
        <v>12662</v>
      </c>
      <c r="B12615" s="1">
        <v>60105606</v>
      </c>
      <c r="C12615" s="1">
        <v>1</v>
      </c>
    </row>
    <row r="12616" spans="1:3" x14ac:dyDescent="0.25">
      <c r="A12616" s="1" t="s">
        <v>12663</v>
      </c>
      <c r="B12616" s="1">
        <v>60105602</v>
      </c>
      <c r="C12616" s="1">
        <v>1</v>
      </c>
    </row>
    <row r="12617" spans="1:3" x14ac:dyDescent="0.25">
      <c r="A12617" s="1" t="s">
        <v>12664</v>
      </c>
      <c r="B12617" s="1">
        <v>60105601</v>
      </c>
      <c r="C12617" s="1">
        <v>1</v>
      </c>
    </row>
    <row r="12618" spans="1:3" x14ac:dyDescent="0.25">
      <c r="A12618" s="1" t="s">
        <v>12665</v>
      </c>
      <c r="B12618" s="1">
        <v>60105603</v>
      </c>
      <c r="C12618" s="1">
        <v>1</v>
      </c>
    </row>
    <row r="12619" spans="1:3" x14ac:dyDescent="0.25">
      <c r="A12619" s="1" t="s">
        <v>12666</v>
      </c>
      <c r="B12619" s="1">
        <v>60105605</v>
      </c>
      <c r="C12619" s="1">
        <v>1</v>
      </c>
    </row>
    <row r="12620" spans="1:3" x14ac:dyDescent="0.25">
      <c r="A12620" s="1" t="s">
        <v>12667</v>
      </c>
      <c r="B12620" s="1">
        <v>60105604</v>
      </c>
      <c r="C12620" s="1">
        <v>1</v>
      </c>
    </row>
    <row r="12621" spans="1:3" x14ac:dyDescent="0.25">
      <c r="A12621" s="1" t="s">
        <v>12668</v>
      </c>
      <c r="B12621" s="1">
        <v>60105612</v>
      </c>
      <c r="C12621" s="1">
        <v>1</v>
      </c>
    </row>
    <row r="12622" spans="1:3" x14ac:dyDescent="0.25">
      <c r="A12622" s="1" t="s">
        <v>12669</v>
      </c>
      <c r="B12622" s="1">
        <v>60105620</v>
      </c>
      <c r="C12622" s="1">
        <v>1</v>
      </c>
    </row>
    <row r="12623" spans="1:3" x14ac:dyDescent="0.25">
      <c r="A12623" s="1" t="s">
        <v>12670</v>
      </c>
      <c r="B12623" s="1">
        <v>60105619</v>
      </c>
      <c r="C12623" s="1">
        <v>1</v>
      </c>
    </row>
    <row r="12624" spans="1:3" x14ac:dyDescent="0.25">
      <c r="A12624" s="1" t="s">
        <v>12671</v>
      </c>
      <c r="B12624" s="1">
        <v>60105621</v>
      </c>
      <c r="C12624" s="1">
        <v>1</v>
      </c>
    </row>
    <row r="12625" spans="1:3" x14ac:dyDescent="0.25">
      <c r="A12625" s="1" t="s">
        <v>12672</v>
      </c>
      <c r="B12625" s="1">
        <v>60105623</v>
      </c>
      <c r="C12625" s="1">
        <v>1</v>
      </c>
    </row>
    <row r="12626" spans="1:3" x14ac:dyDescent="0.25">
      <c r="A12626" s="1" t="s">
        <v>12673</v>
      </c>
      <c r="B12626" s="1">
        <v>60105622</v>
      </c>
      <c r="C12626" s="1">
        <v>1</v>
      </c>
    </row>
    <row r="12627" spans="1:3" x14ac:dyDescent="0.25">
      <c r="A12627" s="1" t="s">
        <v>12674</v>
      </c>
      <c r="B12627" s="1">
        <v>60105618</v>
      </c>
      <c r="C12627" s="1">
        <v>1</v>
      </c>
    </row>
    <row r="12628" spans="1:3" x14ac:dyDescent="0.25">
      <c r="A12628" s="1" t="s">
        <v>12675</v>
      </c>
      <c r="B12628" s="1">
        <v>60105614</v>
      </c>
      <c r="C12628" s="1">
        <v>1</v>
      </c>
    </row>
    <row r="12629" spans="1:3" x14ac:dyDescent="0.25">
      <c r="A12629" s="1" t="s">
        <v>12676</v>
      </c>
      <c r="B12629" s="1">
        <v>60105613</v>
      </c>
      <c r="C12629" s="1">
        <v>1</v>
      </c>
    </row>
    <row r="12630" spans="1:3" x14ac:dyDescent="0.25">
      <c r="A12630" s="1" t="s">
        <v>12677</v>
      </c>
      <c r="B12630" s="1">
        <v>60105615</v>
      </c>
      <c r="C12630" s="1">
        <v>1</v>
      </c>
    </row>
    <row r="12631" spans="1:3" x14ac:dyDescent="0.25">
      <c r="A12631" s="1" t="s">
        <v>12678</v>
      </c>
      <c r="B12631" s="1">
        <v>60105617</v>
      </c>
      <c r="C12631" s="1">
        <v>1</v>
      </c>
    </row>
    <row r="12632" spans="1:3" x14ac:dyDescent="0.25">
      <c r="A12632" s="1" t="s">
        <v>12679</v>
      </c>
      <c r="B12632" s="1">
        <v>60105616</v>
      </c>
      <c r="C12632" s="1">
        <v>1</v>
      </c>
    </row>
    <row r="12633" spans="1:3" x14ac:dyDescent="0.25">
      <c r="A12633" s="1" t="s">
        <v>12680</v>
      </c>
      <c r="B12633" s="1">
        <v>60105906</v>
      </c>
      <c r="C12633" s="1">
        <v>1</v>
      </c>
    </row>
    <row r="12634" spans="1:3" x14ac:dyDescent="0.25">
      <c r="A12634" s="1" t="s">
        <v>12681</v>
      </c>
      <c r="B12634" s="1">
        <v>60106206</v>
      </c>
      <c r="C12634" s="1">
        <v>1</v>
      </c>
    </row>
    <row r="12635" spans="1:3" x14ac:dyDescent="0.25">
      <c r="A12635" s="1" t="s">
        <v>12682</v>
      </c>
      <c r="B12635" s="1">
        <v>60106205</v>
      </c>
      <c r="C12635" s="1">
        <v>1</v>
      </c>
    </row>
    <row r="12636" spans="1:3" x14ac:dyDescent="0.25">
      <c r="A12636" s="1" t="s">
        <v>12683</v>
      </c>
      <c r="B12636" s="1">
        <v>60106207</v>
      </c>
      <c r="C12636" s="1">
        <v>1</v>
      </c>
    </row>
    <row r="12637" spans="1:3" x14ac:dyDescent="0.25">
      <c r="A12637" s="1" t="s">
        <v>12684</v>
      </c>
      <c r="B12637" s="1">
        <v>60106209</v>
      </c>
      <c r="C12637" s="1">
        <v>1</v>
      </c>
    </row>
    <row r="12638" spans="1:3" x14ac:dyDescent="0.25">
      <c r="A12638" s="1" t="s">
        <v>12685</v>
      </c>
      <c r="B12638" s="1">
        <v>60106208</v>
      </c>
      <c r="C12638" s="1">
        <v>1</v>
      </c>
    </row>
    <row r="12639" spans="1:3" x14ac:dyDescent="0.25">
      <c r="A12639" s="1" t="s">
        <v>12686</v>
      </c>
      <c r="B12639" s="1">
        <v>60106204</v>
      </c>
      <c r="C12639" s="1">
        <v>1</v>
      </c>
    </row>
    <row r="12640" spans="1:3" x14ac:dyDescent="0.25">
      <c r="A12640" s="1" t="s">
        <v>12687</v>
      </c>
      <c r="B12640" s="1">
        <v>60106109</v>
      </c>
      <c r="C12640" s="1">
        <v>1</v>
      </c>
    </row>
    <row r="12641" spans="1:3" x14ac:dyDescent="0.25">
      <c r="A12641" s="1" t="s">
        <v>12688</v>
      </c>
      <c r="B12641" s="1">
        <v>60106108</v>
      </c>
      <c r="C12641" s="1">
        <v>1</v>
      </c>
    </row>
    <row r="12642" spans="1:3" x14ac:dyDescent="0.25">
      <c r="A12642" s="1" t="s">
        <v>12689</v>
      </c>
      <c r="B12642" s="1">
        <v>60106201</v>
      </c>
      <c r="C12642" s="1">
        <v>1</v>
      </c>
    </row>
    <row r="12643" spans="1:3" x14ac:dyDescent="0.25">
      <c r="A12643" s="1" t="s">
        <v>12690</v>
      </c>
      <c r="B12643" s="1">
        <v>60106203</v>
      </c>
      <c r="C12643" s="1">
        <v>1</v>
      </c>
    </row>
    <row r="12644" spans="1:3" x14ac:dyDescent="0.25">
      <c r="A12644" s="1" t="s">
        <v>12691</v>
      </c>
      <c r="B12644" s="1">
        <v>60106202</v>
      </c>
      <c r="C12644" s="1">
        <v>1</v>
      </c>
    </row>
    <row r="12645" spans="1:3" x14ac:dyDescent="0.25">
      <c r="A12645" s="1" t="s">
        <v>12692</v>
      </c>
      <c r="B12645" s="1">
        <v>60106210</v>
      </c>
      <c r="C12645" s="1">
        <v>1</v>
      </c>
    </row>
    <row r="12646" spans="1:3" x14ac:dyDescent="0.25">
      <c r="A12646" s="1" t="s">
        <v>12693</v>
      </c>
      <c r="B12646" s="1">
        <v>60106401</v>
      </c>
      <c r="C12646" s="1">
        <v>1</v>
      </c>
    </row>
    <row r="12647" spans="1:3" x14ac:dyDescent="0.25">
      <c r="A12647" s="1" t="s">
        <v>12694</v>
      </c>
      <c r="B12647" s="1">
        <v>60106302</v>
      </c>
      <c r="C12647" s="1">
        <v>1</v>
      </c>
    </row>
    <row r="12648" spans="1:3" x14ac:dyDescent="0.25">
      <c r="A12648" s="1" t="s">
        <v>12695</v>
      </c>
      <c r="B12648" s="1">
        <v>60106402</v>
      </c>
      <c r="C12648" s="1">
        <v>1</v>
      </c>
    </row>
    <row r="12649" spans="1:3" x14ac:dyDescent="0.25">
      <c r="A12649" s="1" t="s">
        <v>12696</v>
      </c>
      <c r="B12649" s="1">
        <v>60106502</v>
      </c>
      <c r="C12649" s="1">
        <v>1</v>
      </c>
    </row>
    <row r="12650" spans="1:3" x14ac:dyDescent="0.25">
      <c r="A12650" s="1" t="s">
        <v>12697</v>
      </c>
      <c r="B12650" s="1">
        <v>60106501</v>
      </c>
      <c r="C12650" s="1">
        <v>1</v>
      </c>
    </row>
    <row r="12651" spans="1:3" x14ac:dyDescent="0.25">
      <c r="A12651" s="1" t="s">
        <v>12698</v>
      </c>
      <c r="B12651" s="1">
        <v>60106301</v>
      </c>
      <c r="C12651" s="1">
        <v>1</v>
      </c>
    </row>
    <row r="12652" spans="1:3" x14ac:dyDescent="0.25">
      <c r="A12652" s="1" t="s">
        <v>12699</v>
      </c>
      <c r="B12652" s="1">
        <v>60106212</v>
      </c>
      <c r="C12652" s="1">
        <v>1</v>
      </c>
    </row>
    <row r="12653" spans="1:3" x14ac:dyDescent="0.25">
      <c r="A12653" s="1" t="s">
        <v>12700</v>
      </c>
      <c r="B12653" s="1">
        <v>60106211</v>
      </c>
      <c r="C12653" s="1">
        <v>1</v>
      </c>
    </row>
    <row r="12654" spans="1:3" x14ac:dyDescent="0.25">
      <c r="A12654" s="1" t="s">
        <v>12701</v>
      </c>
      <c r="B12654" s="1">
        <v>60106213</v>
      </c>
      <c r="C12654" s="1">
        <v>1</v>
      </c>
    </row>
    <row r="12655" spans="1:3" x14ac:dyDescent="0.25">
      <c r="A12655" s="1" t="s">
        <v>12702</v>
      </c>
      <c r="B12655" s="1">
        <v>60106215</v>
      </c>
      <c r="C12655" s="1">
        <v>1</v>
      </c>
    </row>
    <row r="12656" spans="1:3" x14ac:dyDescent="0.25">
      <c r="A12656" s="1" t="s">
        <v>12703</v>
      </c>
      <c r="B12656" s="1">
        <v>60106214</v>
      </c>
      <c r="C12656" s="1">
        <v>1</v>
      </c>
    </row>
    <row r="12657" spans="1:3" x14ac:dyDescent="0.25">
      <c r="A12657" s="1" t="s">
        <v>12704</v>
      </c>
      <c r="B12657" s="1">
        <v>60106107</v>
      </c>
      <c r="C12657" s="1">
        <v>1</v>
      </c>
    </row>
    <row r="12658" spans="1:3" x14ac:dyDescent="0.25">
      <c r="A12658" s="1" t="s">
        <v>12705</v>
      </c>
      <c r="B12658" s="1">
        <v>60105914</v>
      </c>
      <c r="C12658" s="1">
        <v>1</v>
      </c>
    </row>
    <row r="12659" spans="1:3" x14ac:dyDescent="0.25">
      <c r="A12659" s="1" t="s">
        <v>12706</v>
      </c>
      <c r="B12659" s="1">
        <v>60105913</v>
      </c>
      <c r="C12659" s="1">
        <v>1</v>
      </c>
    </row>
    <row r="12660" spans="1:3" x14ac:dyDescent="0.25">
      <c r="A12660" s="1" t="s">
        <v>12707</v>
      </c>
      <c r="B12660" s="1">
        <v>60105915</v>
      </c>
      <c r="C12660" s="1">
        <v>1</v>
      </c>
    </row>
    <row r="12661" spans="1:3" x14ac:dyDescent="0.25">
      <c r="A12661" s="1" t="s">
        <v>12708</v>
      </c>
      <c r="B12661" s="1">
        <v>60105917</v>
      </c>
      <c r="C12661" s="1">
        <v>1</v>
      </c>
    </row>
    <row r="12662" spans="1:3" x14ac:dyDescent="0.25">
      <c r="A12662" s="1" t="s">
        <v>12709</v>
      </c>
      <c r="B12662" s="1">
        <v>60105916</v>
      </c>
      <c r="C12662" s="1">
        <v>1</v>
      </c>
    </row>
    <row r="12663" spans="1:3" x14ac:dyDescent="0.25">
      <c r="A12663" s="1" t="s">
        <v>12710</v>
      </c>
      <c r="B12663" s="1">
        <v>60105912</v>
      </c>
      <c r="C12663" s="1">
        <v>1</v>
      </c>
    </row>
    <row r="12664" spans="1:3" x14ac:dyDescent="0.25">
      <c r="A12664" s="1" t="s">
        <v>12711</v>
      </c>
      <c r="B12664" s="1">
        <v>60105908</v>
      </c>
      <c r="C12664" s="1">
        <v>1</v>
      </c>
    </row>
    <row r="12665" spans="1:3" x14ac:dyDescent="0.25">
      <c r="A12665" s="1" t="s">
        <v>12712</v>
      </c>
      <c r="B12665" s="1">
        <v>60105907</v>
      </c>
      <c r="C12665" s="1">
        <v>1</v>
      </c>
    </row>
    <row r="12666" spans="1:3" x14ac:dyDescent="0.25">
      <c r="A12666" s="1" t="s">
        <v>12713</v>
      </c>
      <c r="B12666" s="1">
        <v>60105909</v>
      </c>
      <c r="C12666" s="1">
        <v>1</v>
      </c>
    </row>
    <row r="12667" spans="1:3" x14ac:dyDescent="0.25">
      <c r="A12667" s="1" t="s">
        <v>12714</v>
      </c>
      <c r="B12667" s="1">
        <v>60105911</v>
      </c>
      <c r="C12667" s="1">
        <v>1</v>
      </c>
    </row>
    <row r="12668" spans="1:3" x14ac:dyDescent="0.25">
      <c r="A12668" s="1" t="s">
        <v>12715</v>
      </c>
      <c r="B12668" s="1">
        <v>60105910</v>
      </c>
      <c r="C12668" s="1">
        <v>1</v>
      </c>
    </row>
    <row r="12669" spans="1:3" x14ac:dyDescent="0.25">
      <c r="A12669" s="1" t="s">
        <v>12716</v>
      </c>
      <c r="B12669" s="1">
        <v>60105918</v>
      </c>
      <c r="C12669" s="1">
        <v>1</v>
      </c>
    </row>
    <row r="12670" spans="1:3" x14ac:dyDescent="0.25">
      <c r="A12670" s="1" t="s">
        <v>12717</v>
      </c>
      <c r="B12670" s="1">
        <v>60106103</v>
      </c>
      <c r="C12670" s="1">
        <v>1</v>
      </c>
    </row>
    <row r="12671" spans="1:3" x14ac:dyDescent="0.25">
      <c r="A12671" s="1" t="s">
        <v>12718</v>
      </c>
      <c r="B12671" s="1">
        <v>60106102</v>
      </c>
      <c r="C12671" s="1">
        <v>1</v>
      </c>
    </row>
    <row r="12672" spans="1:3" x14ac:dyDescent="0.25">
      <c r="A12672" s="1" t="s">
        <v>12719</v>
      </c>
      <c r="B12672" s="1">
        <v>60106104</v>
      </c>
      <c r="C12672" s="1">
        <v>1</v>
      </c>
    </row>
    <row r="12673" spans="1:3" x14ac:dyDescent="0.25">
      <c r="A12673" s="1" t="s">
        <v>12720</v>
      </c>
      <c r="B12673" s="1">
        <v>60106106</v>
      </c>
      <c r="C12673" s="1">
        <v>1</v>
      </c>
    </row>
    <row r="12674" spans="1:3" x14ac:dyDescent="0.25">
      <c r="A12674" s="1" t="s">
        <v>12721</v>
      </c>
      <c r="B12674" s="1">
        <v>60106105</v>
      </c>
      <c r="C12674" s="1">
        <v>1</v>
      </c>
    </row>
    <row r="12675" spans="1:3" x14ac:dyDescent="0.25">
      <c r="A12675" s="1" t="s">
        <v>12722</v>
      </c>
      <c r="B12675" s="1">
        <v>60106101</v>
      </c>
      <c r="C12675" s="1">
        <v>1</v>
      </c>
    </row>
    <row r="12676" spans="1:3" x14ac:dyDescent="0.25">
      <c r="A12676" s="1" t="s">
        <v>12723</v>
      </c>
      <c r="B12676" s="1">
        <v>60106001</v>
      </c>
      <c r="C12676" s="1">
        <v>1</v>
      </c>
    </row>
    <row r="12677" spans="1:3" x14ac:dyDescent="0.25">
      <c r="A12677" s="1" t="s">
        <v>12724</v>
      </c>
      <c r="B12677" s="1">
        <v>60105919</v>
      </c>
      <c r="C12677" s="1">
        <v>1</v>
      </c>
    </row>
    <row r="12678" spans="1:3" x14ac:dyDescent="0.25">
      <c r="A12678" s="1" t="s">
        <v>12725</v>
      </c>
      <c r="B12678" s="1">
        <v>60106002</v>
      </c>
      <c r="C12678" s="1">
        <v>1</v>
      </c>
    </row>
    <row r="12679" spans="1:3" x14ac:dyDescent="0.25">
      <c r="A12679" s="1" t="s">
        <v>12726</v>
      </c>
      <c r="B12679" s="1">
        <v>60106004</v>
      </c>
      <c r="C12679" s="1">
        <v>1</v>
      </c>
    </row>
    <row r="12680" spans="1:3" x14ac:dyDescent="0.25">
      <c r="A12680" s="1" t="s">
        <v>12727</v>
      </c>
      <c r="B12680" s="1">
        <v>60106003</v>
      </c>
      <c r="C12680" s="1">
        <v>1</v>
      </c>
    </row>
    <row r="12681" spans="1:3" x14ac:dyDescent="0.25">
      <c r="A12681" s="1" t="s">
        <v>12728</v>
      </c>
      <c r="B12681" s="1">
        <v>60121534</v>
      </c>
      <c r="C12681" s="1">
        <v>1</v>
      </c>
    </row>
    <row r="12682" spans="1:3" x14ac:dyDescent="0.25">
      <c r="A12682" s="1" t="s">
        <v>12729</v>
      </c>
      <c r="B12682" s="1">
        <v>60121533</v>
      </c>
      <c r="C12682" s="1">
        <v>1</v>
      </c>
    </row>
    <row r="12683" spans="1:3" x14ac:dyDescent="0.25">
      <c r="A12683" s="1" t="s">
        <v>12730</v>
      </c>
      <c r="B12683" s="1">
        <v>60121535</v>
      </c>
      <c r="C12683" s="1">
        <v>1</v>
      </c>
    </row>
    <row r="12684" spans="1:3" x14ac:dyDescent="0.25">
      <c r="A12684" s="1" t="s">
        <v>12731</v>
      </c>
      <c r="B12684" s="1">
        <v>60121537</v>
      </c>
      <c r="C12684" s="1">
        <v>1</v>
      </c>
    </row>
    <row r="12685" spans="1:3" x14ac:dyDescent="0.25">
      <c r="A12685" s="1" t="s">
        <v>12732</v>
      </c>
      <c r="B12685" s="1">
        <v>60121536</v>
      </c>
      <c r="C12685" s="1">
        <v>1</v>
      </c>
    </row>
    <row r="12686" spans="1:3" x14ac:dyDescent="0.25">
      <c r="A12686" s="1" t="s">
        <v>12733</v>
      </c>
      <c r="B12686" s="1">
        <v>60121532</v>
      </c>
      <c r="C12686" s="1">
        <v>1</v>
      </c>
    </row>
    <row r="12687" spans="1:3" x14ac:dyDescent="0.25">
      <c r="A12687" s="1" t="s">
        <v>12734</v>
      </c>
      <c r="B12687" s="1">
        <v>60121524</v>
      </c>
      <c r="C12687" s="1">
        <v>1</v>
      </c>
    </row>
    <row r="12688" spans="1:3" x14ac:dyDescent="0.25">
      <c r="A12688" s="1" t="s">
        <v>12735</v>
      </c>
      <c r="B12688" s="1">
        <v>60121523</v>
      </c>
      <c r="C12688" s="1">
        <v>1</v>
      </c>
    </row>
    <row r="12689" spans="1:3" x14ac:dyDescent="0.25">
      <c r="A12689" s="1" t="s">
        <v>12736</v>
      </c>
      <c r="B12689" s="1">
        <v>60121525</v>
      </c>
      <c r="C12689" s="1">
        <v>1</v>
      </c>
    </row>
    <row r="12690" spans="1:3" x14ac:dyDescent="0.25">
      <c r="A12690" s="1" t="s">
        <v>12737</v>
      </c>
      <c r="B12690" s="1">
        <v>60121531</v>
      </c>
      <c r="C12690" s="1">
        <v>1</v>
      </c>
    </row>
    <row r="12691" spans="1:3" x14ac:dyDescent="0.25">
      <c r="A12691" s="1" t="s">
        <v>12738</v>
      </c>
      <c r="B12691" s="1">
        <v>60121526</v>
      </c>
      <c r="C12691" s="1">
        <v>1</v>
      </c>
    </row>
    <row r="12692" spans="1:3" x14ac:dyDescent="0.25">
      <c r="A12692" s="1" t="s">
        <v>12739</v>
      </c>
      <c r="B12692" s="1">
        <v>60121538</v>
      </c>
      <c r="C12692" s="1">
        <v>1</v>
      </c>
    </row>
    <row r="12693" spans="1:3" x14ac:dyDescent="0.25">
      <c r="A12693" s="1" t="s">
        <v>12740</v>
      </c>
      <c r="B12693" s="1">
        <v>60121606</v>
      </c>
      <c r="C12693" s="1">
        <v>1</v>
      </c>
    </row>
    <row r="12694" spans="1:3" x14ac:dyDescent="0.25">
      <c r="A12694" s="1" t="s">
        <v>12741</v>
      </c>
      <c r="B12694" s="1">
        <v>60121605</v>
      </c>
      <c r="C12694" s="1">
        <v>1</v>
      </c>
    </row>
    <row r="12695" spans="1:3" x14ac:dyDescent="0.25">
      <c r="A12695" s="1" t="s">
        <v>12742</v>
      </c>
      <c r="B12695" s="1">
        <v>60121701</v>
      </c>
      <c r="C12695" s="1">
        <v>1</v>
      </c>
    </row>
    <row r="12696" spans="1:3" x14ac:dyDescent="0.25">
      <c r="A12696" s="1" t="s">
        <v>12743</v>
      </c>
      <c r="B12696" s="1">
        <v>60121703</v>
      </c>
      <c r="C12696" s="1">
        <v>1</v>
      </c>
    </row>
    <row r="12697" spans="1:3" x14ac:dyDescent="0.25">
      <c r="A12697" s="1" t="s">
        <v>12744</v>
      </c>
      <c r="B12697" s="1">
        <v>60121702</v>
      </c>
      <c r="C12697" s="1">
        <v>1</v>
      </c>
    </row>
    <row r="12698" spans="1:3" x14ac:dyDescent="0.25">
      <c r="A12698" s="1" t="s">
        <v>12745</v>
      </c>
      <c r="B12698" s="1">
        <v>60121604</v>
      </c>
      <c r="C12698" s="1">
        <v>1</v>
      </c>
    </row>
    <row r="12699" spans="1:3" x14ac:dyDescent="0.25">
      <c r="A12699" s="1" t="s">
        <v>12746</v>
      </c>
      <c r="B12699" s="1">
        <v>60121540</v>
      </c>
      <c r="C12699" s="1">
        <v>1</v>
      </c>
    </row>
    <row r="12700" spans="1:3" x14ac:dyDescent="0.25">
      <c r="A12700" s="1" t="s">
        <v>12747</v>
      </c>
      <c r="B12700" s="1">
        <v>60121539</v>
      </c>
      <c r="C12700" s="1">
        <v>1</v>
      </c>
    </row>
    <row r="12701" spans="1:3" x14ac:dyDescent="0.25">
      <c r="A12701" s="1" t="s">
        <v>12748</v>
      </c>
      <c r="B12701" s="1">
        <v>60121601</v>
      </c>
      <c r="C12701" s="1">
        <v>1</v>
      </c>
    </row>
    <row r="12702" spans="1:3" x14ac:dyDescent="0.25">
      <c r="A12702" s="1" t="s">
        <v>12749</v>
      </c>
      <c r="B12702" s="1">
        <v>60121603</v>
      </c>
      <c r="C12702" s="1">
        <v>1</v>
      </c>
    </row>
    <row r="12703" spans="1:3" x14ac:dyDescent="0.25">
      <c r="A12703" s="1" t="s">
        <v>12750</v>
      </c>
      <c r="B12703" s="1">
        <v>60121602</v>
      </c>
      <c r="C12703" s="1">
        <v>1</v>
      </c>
    </row>
    <row r="12704" spans="1:3" x14ac:dyDescent="0.25">
      <c r="A12704" s="1" t="s">
        <v>12751</v>
      </c>
      <c r="B12704" s="1">
        <v>60121522</v>
      </c>
      <c r="C12704" s="1">
        <v>1</v>
      </c>
    </row>
    <row r="12705" spans="1:3" x14ac:dyDescent="0.25">
      <c r="A12705" s="1" t="s">
        <v>12752</v>
      </c>
      <c r="B12705" s="1">
        <v>60121506</v>
      </c>
      <c r="C12705" s="1">
        <v>1</v>
      </c>
    </row>
    <row r="12706" spans="1:3" x14ac:dyDescent="0.25">
      <c r="A12706" s="1" t="s">
        <v>12753</v>
      </c>
      <c r="B12706" s="1">
        <v>60121505</v>
      </c>
      <c r="C12706" s="1">
        <v>1</v>
      </c>
    </row>
    <row r="12707" spans="1:3" x14ac:dyDescent="0.25">
      <c r="A12707" s="1" t="s">
        <v>12754</v>
      </c>
      <c r="B12707" s="1">
        <v>60121507</v>
      </c>
      <c r="C12707" s="1">
        <v>1</v>
      </c>
    </row>
    <row r="12708" spans="1:3" x14ac:dyDescent="0.25">
      <c r="A12708" s="1" t="s">
        <v>12755</v>
      </c>
      <c r="B12708" s="1">
        <v>60121509</v>
      </c>
      <c r="C12708" s="1">
        <v>1</v>
      </c>
    </row>
    <row r="12709" spans="1:3" x14ac:dyDescent="0.25">
      <c r="A12709" s="1" t="s">
        <v>12756</v>
      </c>
      <c r="B12709" s="1">
        <v>60121508</v>
      </c>
      <c r="C12709" s="1">
        <v>1</v>
      </c>
    </row>
    <row r="12710" spans="1:3" x14ac:dyDescent="0.25">
      <c r="A12710" s="1" t="s">
        <v>12757</v>
      </c>
      <c r="B12710" s="1">
        <v>60121504</v>
      </c>
      <c r="C12710" s="1">
        <v>1</v>
      </c>
    </row>
    <row r="12711" spans="1:3" x14ac:dyDescent="0.25">
      <c r="A12711" s="1" t="s">
        <v>12758</v>
      </c>
      <c r="B12711" s="1">
        <v>60121415</v>
      </c>
      <c r="C12711" s="1">
        <v>1</v>
      </c>
    </row>
    <row r="12712" spans="1:3" x14ac:dyDescent="0.25">
      <c r="A12712" s="1" t="s">
        <v>12759</v>
      </c>
      <c r="B12712" s="1">
        <v>60121414</v>
      </c>
      <c r="C12712" s="1">
        <v>1</v>
      </c>
    </row>
    <row r="12713" spans="1:3" x14ac:dyDescent="0.25">
      <c r="A12713" s="1" t="s">
        <v>12760</v>
      </c>
      <c r="B12713" s="1">
        <v>60121501</v>
      </c>
      <c r="C12713" s="1">
        <v>1</v>
      </c>
    </row>
    <row r="12714" spans="1:3" x14ac:dyDescent="0.25">
      <c r="A12714" s="1" t="s">
        <v>12761</v>
      </c>
      <c r="B12714" s="1">
        <v>60121503</v>
      </c>
      <c r="C12714" s="1">
        <v>1</v>
      </c>
    </row>
    <row r="12715" spans="1:3" x14ac:dyDescent="0.25">
      <c r="A12715" s="1" t="s">
        <v>12762</v>
      </c>
      <c r="B12715" s="1">
        <v>60121502</v>
      </c>
      <c r="C12715" s="1">
        <v>1</v>
      </c>
    </row>
    <row r="12716" spans="1:3" x14ac:dyDescent="0.25">
      <c r="A12716" s="1" t="s">
        <v>12763</v>
      </c>
      <c r="B12716" s="1">
        <v>60121510</v>
      </c>
      <c r="C12716" s="1">
        <v>1</v>
      </c>
    </row>
    <row r="12717" spans="1:3" x14ac:dyDescent="0.25">
      <c r="A12717" s="1" t="s">
        <v>12764</v>
      </c>
      <c r="B12717" s="1">
        <v>60121518</v>
      </c>
      <c r="C12717" s="1">
        <v>1</v>
      </c>
    </row>
    <row r="12718" spans="1:3" x14ac:dyDescent="0.25">
      <c r="A12718" s="1" t="s">
        <v>12765</v>
      </c>
      <c r="B12718" s="1">
        <v>60121517</v>
      </c>
      <c r="C12718" s="1">
        <v>1</v>
      </c>
    </row>
    <row r="12719" spans="1:3" x14ac:dyDescent="0.25">
      <c r="A12719" s="1" t="s">
        <v>12766</v>
      </c>
      <c r="B12719" s="1">
        <v>60121519</v>
      </c>
      <c r="C12719" s="1">
        <v>1</v>
      </c>
    </row>
    <row r="12720" spans="1:3" x14ac:dyDescent="0.25">
      <c r="A12720" s="1" t="s">
        <v>12767</v>
      </c>
      <c r="B12720" s="1">
        <v>60121521</v>
      </c>
      <c r="C12720" s="1">
        <v>1</v>
      </c>
    </row>
    <row r="12721" spans="1:3" x14ac:dyDescent="0.25">
      <c r="A12721" s="1" t="s">
        <v>12768</v>
      </c>
      <c r="B12721" s="1">
        <v>60121520</v>
      </c>
      <c r="C12721" s="1">
        <v>1</v>
      </c>
    </row>
    <row r="12722" spans="1:3" x14ac:dyDescent="0.25">
      <c r="A12722" s="1" t="s">
        <v>12769</v>
      </c>
      <c r="B12722" s="1">
        <v>60121516</v>
      </c>
      <c r="C12722" s="1">
        <v>1</v>
      </c>
    </row>
    <row r="12723" spans="1:3" x14ac:dyDescent="0.25">
      <c r="A12723" s="1" t="s">
        <v>12770</v>
      </c>
      <c r="B12723" s="1">
        <v>60121512</v>
      </c>
      <c r="C12723" s="1">
        <v>1</v>
      </c>
    </row>
    <row r="12724" spans="1:3" x14ac:dyDescent="0.25">
      <c r="A12724" s="1" t="s">
        <v>12771</v>
      </c>
      <c r="B12724" s="1">
        <v>60121511</v>
      </c>
      <c r="C12724" s="1">
        <v>1</v>
      </c>
    </row>
    <row r="12725" spans="1:3" x14ac:dyDescent="0.25">
      <c r="A12725" s="1" t="s">
        <v>12772</v>
      </c>
      <c r="B12725" s="1">
        <v>60121513</v>
      </c>
      <c r="C12725" s="1">
        <v>1</v>
      </c>
    </row>
    <row r="12726" spans="1:3" x14ac:dyDescent="0.25">
      <c r="A12726" s="1" t="s">
        <v>12773</v>
      </c>
      <c r="B12726" s="1">
        <v>60121515</v>
      </c>
      <c r="C12726" s="1">
        <v>1</v>
      </c>
    </row>
    <row r="12727" spans="1:3" x14ac:dyDescent="0.25">
      <c r="A12727" s="1" t="s">
        <v>12774</v>
      </c>
      <c r="B12727" s="1">
        <v>60121514</v>
      </c>
      <c r="C12727" s="1">
        <v>1</v>
      </c>
    </row>
    <row r="12728" spans="1:3" x14ac:dyDescent="0.25">
      <c r="A12728" s="1" t="s">
        <v>12775</v>
      </c>
      <c r="B12728" s="1">
        <v>60121704</v>
      </c>
      <c r="C12728" s="1">
        <v>1</v>
      </c>
    </row>
    <row r="12729" spans="1:3" x14ac:dyDescent="0.25">
      <c r="A12729" s="1" t="s">
        <v>12776</v>
      </c>
      <c r="B12729" s="1">
        <v>60121904</v>
      </c>
      <c r="C12729" s="1">
        <v>1</v>
      </c>
    </row>
    <row r="12730" spans="1:3" x14ac:dyDescent="0.25">
      <c r="A12730" s="1" t="s">
        <v>12777</v>
      </c>
      <c r="B12730" s="1">
        <v>60121903</v>
      </c>
      <c r="C12730" s="1">
        <v>1</v>
      </c>
    </row>
    <row r="12731" spans="1:3" x14ac:dyDescent="0.25">
      <c r="A12731" s="1" t="s">
        <v>12778</v>
      </c>
      <c r="B12731" s="1">
        <v>60121905</v>
      </c>
      <c r="C12731" s="1">
        <v>1</v>
      </c>
    </row>
    <row r="12732" spans="1:3" x14ac:dyDescent="0.25">
      <c r="A12732" s="1" t="s">
        <v>12779</v>
      </c>
      <c r="B12732" s="1">
        <v>60121907</v>
      </c>
      <c r="C12732" s="1">
        <v>1</v>
      </c>
    </row>
    <row r="12733" spans="1:3" x14ac:dyDescent="0.25">
      <c r="A12733" s="1" t="s">
        <v>12780</v>
      </c>
      <c r="B12733" s="1">
        <v>60121906</v>
      </c>
      <c r="C12733" s="1">
        <v>1</v>
      </c>
    </row>
    <row r="12734" spans="1:3" x14ac:dyDescent="0.25">
      <c r="A12734" s="1" t="s">
        <v>12781</v>
      </c>
      <c r="B12734" s="1">
        <v>60121902</v>
      </c>
      <c r="C12734" s="1">
        <v>1</v>
      </c>
    </row>
    <row r="12735" spans="1:3" x14ac:dyDescent="0.25">
      <c r="A12735" s="1" t="s">
        <v>12782</v>
      </c>
      <c r="B12735" s="1">
        <v>60121812</v>
      </c>
      <c r="C12735" s="1">
        <v>1</v>
      </c>
    </row>
    <row r="12736" spans="1:3" x14ac:dyDescent="0.25">
      <c r="A12736" s="1" t="s">
        <v>12783</v>
      </c>
      <c r="B12736" s="1">
        <v>60121811</v>
      </c>
      <c r="C12736" s="1">
        <v>1</v>
      </c>
    </row>
    <row r="12737" spans="1:3" x14ac:dyDescent="0.25">
      <c r="A12737" s="1" t="s">
        <v>12784</v>
      </c>
      <c r="B12737" s="1">
        <v>60121813</v>
      </c>
      <c r="C12737" s="1">
        <v>1</v>
      </c>
    </row>
    <row r="12738" spans="1:3" x14ac:dyDescent="0.25">
      <c r="A12738" s="1" t="s">
        <v>12785</v>
      </c>
      <c r="B12738" s="1">
        <v>60121901</v>
      </c>
      <c r="C12738" s="1">
        <v>1</v>
      </c>
    </row>
    <row r="12739" spans="1:3" x14ac:dyDescent="0.25">
      <c r="A12739" s="1" t="s">
        <v>12786</v>
      </c>
      <c r="B12739" s="1">
        <v>60121814</v>
      </c>
      <c r="C12739" s="1">
        <v>1</v>
      </c>
    </row>
    <row r="12740" spans="1:3" x14ac:dyDescent="0.25">
      <c r="A12740" s="1" t="s">
        <v>12787</v>
      </c>
      <c r="B12740" s="1">
        <v>60121908</v>
      </c>
      <c r="C12740" s="1">
        <v>1</v>
      </c>
    </row>
    <row r="12741" spans="1:3" x14ac:dyDescent="0.25">
      <c r="A12741" s="1" t="s">
        <v>12788</v>
      </c>
      <c r="B12741" s="1">
        <v>60122005</v>
      </c>
      <c r="C12741" s="1">
        <v>1</v>
      </c>
    </row>
    <row r="12742" spans="1:3" x14ac:dyDescent="0.25">
      <c r="A12742" s="1" t="s">
        <v>12789</v>
      </c>
      <c r="B12742" s="1">
        <v>60122004</v>
      </c>
      <c r="C12742" s="1">
        <v>1</v>
      </c>
    </row>
    <row r="12743" spans="1:3" x14ac:dyDescent="0.25">
      <c r="A12743" s="1" t="s">
        <v>12790</v>
      </c>
      <c r="B12743" s="1">
        <v>60122006</v>
      </c>
      <c r="C12743" s="1">
        <v>1</v>
      </c>
    </row>
    <row r="12744" spans="1:3" x14ac:dyDescent="0.25">
      <c r="A12744" s="1" t="s">
        <v>12791</v>
      </c>
      <c r="B12744" s="1">
        <v>60122008</v>
      </c>
      <c r="C12744" s="1">
        <v>1</v>
      </c>
    </row>
    <row r="12745" spans="1:3" x14ac:dyDescent="0.25">
      <c r="A12745" s="1" t="s">
        <v>12792</v>
      </c>
      <c r="B12745" s="1">
        <v>60122007</v>
      </c>
      <c r="C12745" s="1">
        <v>1</v>
      </c>
    </row>
    <row r="12746" spans="1:3" x14ac:dyDescent="0.25">
      <c r="A12746" s="1" t="s">
        <v>12793</v>
      </c>
      <c r="B12746" s="1">
        <v>60122003</v>
      </c>
      <c r="C12746" s="1">
        <v>1</v>
      </c>
    </row>
    <row r="12747" spans="1:3" x14ac:dyDescent="0.25">
      <c r="A12747" s="1" t="s">
        <v>12794</v>
      </c>
      <c r="B12747" s="1">
        <v>60121910</v>
      </c>
      <c r="C12747" s="1">
        <v>1</v>
      </c>
    </row>
    <row r="12748" spans="1:3" x14ac:dyDescent="0.25">
      <c r="A12748" s="1" t="s">
        <v>12795</v>
      </c>
      <c r="B12748" s="1">
        <v>60121909</v>
      </c>
      <c r="C12748" s="1">
        <v>1</v>
      </c>
    </row>
    <row r="12749" spans="1:3" x14ac:dyDescent="0.25">
      <c r="A12749" s="1" t="s">
        <v>12796</v>
      </c>
      <c r="B12749" s="1">
        <v>60121911</v>
      </c>
      <c r="C12749" s="1">
        <v>1</v>
      </c>
    </row>
    <row r="12750" spans="1:3" x14ac:dyDescent="0.25">
      <c r="A12750" s="1" t="s">
        <v>12797</v>
      </c>
      <c r="B12750" s="1">
        <v>60122002</v>
      </c>
      <c r="C12750" s="1">
        <v>1</v>
      </c>
    </row>
    <row r="12751" spans="1:3" x14ac:dyDescent="0.25">
      <c r="A12751" s="1" t="s">
        <v>12798</v>
      </c>
      <c r="B12751" s="1">
        <v>60121912</v>
      </c>
      <c r="C12751" s="1">
        <v>1</v>
      </c>
    </row>
    <row r="12752" spans="1:3" x14ac:dyDescent="0.25">
      <c r="A12752" s="1" t="s">
        <v>12799</v>
      </c>
      <c r="B12752" s="1">
        <v>60121810</v>
      </c>
      <c r="C12752" s="1">
        <v>1</v>
      </c>
    </row>
    <row r="12753" spans="1:3" x14ac:dyDescent="0.25">
      <c r="A12753" s="1" t="s">
        <v>12800</v>
      </c>
      <c r="B12753" s="1">
        <v>60121712</v>
      </c>
      <c r="C12753" s="1">
        <v>1</v>
      </c>
    </row>
    <row r="12754" spans="1:3" x14ac:dyDescent="0.25">
      <c r="A12754" s="1" t="s">
        <v>12801</v>
      </c>
      <c r="B12754" s="1">
        <v>60121711</v>
      </c>
      <c r="C12754" s="1">
        <v>1</v>
      </c>
    </row>
    <row r="12755" spans="1:3" x14ac:dyDescent="0.25">
      <c r="A12755" s="1" t="s">
        <v>12802</v>
      </c>
      <c r="B12755" s="1">
        <v>60121713</v>
      </c>
      <c r="C12755" s="1">
        <v>1</v>
      </c>
    </row>
    <row r="12756" spans="1:3" x14ac:dyDescent="0.25">
      <c r="A12756" s="1" t="s">
        <v>12803</v>
      </c>
      <c r="B12756" s="1">
        <v>60121715</v>
      </c>
      <c r="C12756" s="1">
        <v>1</v>
      </c>
    </row>
    <row r="12757" spans="1:3" x14ac:dyDescent="0.25">
      <c r="A12757" s="1" t="s">
        <v>12804</v>
      </c>
      <c r="B12757" s="1">
        <v>60121714</v>
      </c>
      <c r="C12757" s="1">
        <v>1</v>
      </c>
    </row>
    <row r="12758" spans="1:3" x14ac:dyDescent="0.25">
      <c r="A12758" s="1" t="s">
        <v>12805</v>
      </c>
      <c r="B12758" s="1">
        <v>60121710</v>
      </c>
      <c r="C12758" s="1">
        <v>1</v>
      </c>
    </row>
    <row r="12759" spans="1:3" x14ac:dyDescent="0.25">
      <c r="A12759" s="1" t="s">
        <v>12806</v>
      </c>
      <c r="B12759" s="1">
        <v>60121706</v>
      </c>
      <c r="C12759" s="1">
        <v>1</v>
      </c>
    </row>
    <row r="12760" spans="1:3" x14ac:dyDescent="0.25">
      <c r="A12760" s="1" t="s">
        <v>12807</v>
      </c>
      <c r="B12760" s="1">
        <v>60121705</v>
      </c>
      <c r="C12760" s="1">
        <v>1</v>
      </c>
    </row>
    <row r="12761" spans="1:3" x14ac:dyDescent="0.25">
      <c r="A12761" s="1" t="s">
        <v>12808</v>
      </c>
      <c r="B12761" s="1">
        <v>60121707</v>
      </c>
      <c r="C12761" s="1">
        <v>1</v>
      </c>
    </row>
    <row r="12762" spans="1:3" x14ac:dyDescent="0.25">
      <c r="A12762" s="1" t="s">
        <v>12809</v>
      </c>
      <c r="B12762" s="1">
        <v>60121709</v>
      </c>
      <c r="C12762" s="1">
        <v>1</v>
      </c>
    </row>
    <row r="12763" spans="1:3" x14ac:dyDescent="0.25">
      <c r="A12763" s="1" t="s">
        <v>12810</v>
      </c>
      <c r="B12763" s="1">
        <v>60121708</v>
      </c>
      <c r="C12763" s="1">
        <v>1</v>
      </c>
    </row>
    <row r="12764" spans="1:3" x14ac:dyDescent="0.25">
      <c r="A12764" s="1" t="s">
        <v>12811</v>
      </c>
      <c r="B12764" s="1">
        <v>60121716</v>
      </c>
      <c r="C12764" s="1">
        <v>1</v>
      </c>
    </row>
    <row r="12765" spans="1:3" x14ac:dyDescent="0.25">
      <c r="A12765" s="1" t="s">
        <v>12812</v>
      </c>
      <c r="B12765" s="1">
        <v>60121806</v>
      </c>
      <c r="C12765" s="1">
        <v>1</v>
      </c>
    </row>
    <row r="12766" spans="1:3" x14ac:dyDescent="0.25">
      <c r="A12766" s="1" t="s">
        <v>12813</v>
      </c>
      <c r="B12766" s="1">
        <v>60121805</v>
      </c>
      <c r="C12766" s="1">
        <v>1</v>
      </c>
    </row>
    <row r="12767" spans="1:3" x14ac:dyDescent="0.25">
      <c r="A12767" s="1" t="s">
        <v>12814</v>
      </c>
      <c r="B12767" s="1">
        <v>60121807</v>
      </c>
      <c r="C12767" s="1">
        <v>1</v>
      </c>
    </row>
    <row r="12768" spans="1:3" x14ac:dyDescent="0.25">
      <c r="A12768" s="1" t="s">
        <v>12815</v>
      </c>
      <c r="B12768" s="1">
        <v>60121809</v>
      </c>
      <c r="C12768" s="1">
        <v>1</v>
      </c>
    </row>
    <row r="12769" spans="1:3" x14ac:dyDescent="0.25">
      <c r="A12769" s="1" t="s">
        <v>12816</v>
      </c>
      <c r="B12769" s="1">
        <v>60121808</v>
      </c>
      <c r="C12769" s="1">
        <v>1</v>
      </c>
    </row>
    <row r="12770" spans="1:3" x14ac:dyDescent="0.25">
      <c r="A12770" s="1" t="s">
        <v>12817</v>
      </c>
      <c r="B12770" s="1">
        <v>60121804</v>
      </c>
      <c r="C12770" s="1">
        <v>1</v>
      </c>
    </row>
    <row r="12771" spans="1:3" x14ac:dyDescent="0.25">
      <c r="A12771" s="1" t="s">
        <v>12818</v>
      </c>
      <c r="B12771" s="1">
        <v>60121718</v>
      </c>
      <c r="C12771" s="1">
        <v>1</v>
      </c>
    </row>
    <row r="12772" spans="1:3" x14ac:dyDescent="0.25">
      <c r="A12772" s="1" t="s">
        <v>12819</v>
      </c>
      <c r="B12772" s="1">
        <v>60121717</v>
      </c>
      <c r="C12772" s="1">
        <v>1</v>
      </c>
    </row>
    <row r="12773" spans="1:3" x14ac:dyDescent="0.25">
      <c r="A12773" s="1" t="s">
        <v>12820</v>
      </c>
      <c r="B12773" s="1">
        <v>60121801</v>
      </c>
      <c r="C12773" s="1">
        <v>1</v>
      </c>
    </row>
    <row r="12774" spans="1:3" x14ac:dyDescent="0.25">
      <c r="A12774" s="1" t="s">
        <v>12821</v>
      </c>
      <c r="B12774" s="1">
        <v>60121803</v>
      </c>
      <c r="C12774" s="1">
        <v>1</v>
      </c>
    </row>
    <row r="12775" spans="1:3" x14ac:dyDescent="0.25">
      <c r="A12775" s="1" t="s">
        <v>12822</v>
      </c>
      <c r="B12775" s="1">
        <v>60121802</v>
      </c>
      <c r="C12775" s="1">
        <v>1</v>
      </c>
    </row>
    <row r="12776" spans="1:3" x14ac:dyDescent="0.25">
      <c r="A12776" s="1" t="s">
        <v>12823</v>
      </c>
      <c r="B12776" s="1">
        <v>60121413</v>
      </c>
      <c r="C12776" s="1">
        <v>1</v>
      </c>
    </row>
    <row r="12777" spans="1:3" x14ac:dyDescent="0.25">
      <c r="A12777" s="1" t="s">
        <v>12824</v>
      </c>
      <c r="B12777" s="1">
        <v>60121207</v>
      </c>
      <c r="C12777" s="1">
        <v>1</v>
      </c>
    </row>
    <row r="12778" spans="1:3" x14ac:dyDescent="0.25">
      <c r="A12778" s="1" t="s">
        <v>12825</v>
      </c>
      <c r="B12778" s="1">
        <v>60121206</v>
      </c>
      <c r="C12778" s="1">
        <v>1</v>
      </c>
    </row>
    <row r="12779" spans="1:3" x14ac:dyDescent="0.25">
      <c r="A12779" s="1" t="s">
        <v>12826</v>
      </c>
      <c r="B12779" s="1">
        <v>60121208</v>
      </c>
      <c r="C12779" s="1">
        <v>1</v>
      </c>
    </row>
    <row r="12780" spans="1:3" x14ac:dyDescent="0.25">
      <c r="A12780" s="1" t="s">
        <v>12827</v>
      </c>
      <c r="B12780" s="1">
        <v>60121210</v>
      </c>
      <c r="C12780" s="1">
        <v>1</v>
      </c>
    </row>
    <row r="12781" spans="1:3" x14ac:dyDescent="0.25">
      <c r="A12781" s="1" t="s">
        <v>12828</v>
      </c>
      <c r="B12781" s="1">
        <v>60121209</v>
      </c>
      <c r="C12781" s="1">
        <v>1</v>
      </c>
    </row>
    <row r="12782" spans="1:3" x14ac:dyDescent="0.25">
      <c r="A12782" s="1" t="s">
        <v>12829</v>
      </c>
      <c r="B12782" s="1">
        <v>60121205</v>
      </c>
      <c r="C12782" s="1">
        <v>1</v>
      </c>
    </row>
    <row r="12783" spans="1:3" x14ac:dyDescent="0.25">
      <c r="A12783" s="1" t="s">
        <v>12830</v>
      </c>
      <c r="B12783" s="1">
        <v>60121201</v>
      </c>
      <c r="C12783" s="1">
        <v>1</v>
      </c>
    </row>
    <row r="12784" spans="1:3" x14ac:dyDescent="0.25">
      <c r="A12784" s="1" t="s">
        <v>12831</v>
      </c>
      <c r="B12784" s="1">
        <v>60121153</v>
      </c>
      <c r="C12784" s="1">
        <v>1</v>
      </c>
    </row>
    <row r="12785" spans="1:3" x14ac:dyDescent="0.25">
      <c r="A12785" s="1" t="s">
        <v>12832</v>
      </c>
      <c r="B12785" s="1">
        <v>60121202</v>
      </c>
      <c r="C12785" s="1">
        <v>1</v>
      </c>
    </row>
    <row r="12786" spans="1:3" x14ac:dyDescent="0.25">
      <c r="A12786" s="1" t="s">
        <v>12833</v>
      </c>
      <c r="B12786" s="1">
        <v>60121204</v>
      </c>
      <c r="C12786" s="1">
        <v>1</v>
      </c>
    </row>
    <row r="12787" spans="1:3" x14ac:dyDescent="0.25">
      <c r="A12787" s="1" t="s">
        <v>12834</v>
      </c>
      <c r="B12787" s="1">
        <v>60121203</v>
      </c>
      <c r="C12787" s="1">
        <v>1</v>
      </c>
    </row>
    <row r="12788" spans="1:3" x14ac:dyDescent="0.25">
      <c r="A12788" s="1" t="s">
        <v>12835</v>
      </c>
      <c r="B12788" s="1">
        <v>60121211</v>
      </c>
      <c r="C12788" s="1">
        <v>1</v>
      </c>
    </row>
    <row r="12789" spans="1:3" x14ac:dyDescent="0.25">
      <c r="A12789" s="1" t="s">
        <v>12836</v>
      </c>
      <c r="B12789" s="1">
        <v>60121219</v>
      </c>
      <c r="C12789" s="1">
        <v>1</v>
      </c>
    </row>
    <row r="12790" spans="1:3" x14ac:dyDescent="0.25">
      <c r="A12790" s="1" t="s">
        <v>12837</v>
      </c>
      <c r="B12790" s="1">
        <v>60121218</v>
      </c>
      <c r="C12790" s="1">
        <v>1</v>
      </c>
    </row>
    <row r="12791" spans="1:3" x14ac:dyDescent="0.25">
      <c r="A12791" s="1" t="s">
        <v>12838</v>
      </c>
      <c r="B12791" s="1">
        <v>60121220</v>
      </c>
      <c r="C12791" s="1">
        <v>1</v>
      </c>
    </row>
    <row r="12792" spans="1:3" x14ac:dyDescent="0.25">
      <c r="A12792" s="1" t="s">
        <v>12839</v>
      </c>
      <c r="B12792" s="1">
        <v>60121222</v>
      </c>
      <c r="C12792" s="1">
        <v>1</v>
      </c>
    </row>
    <row r="12793" spans="1:3" x14ac:dyDescent="0.25">
      <c r="A12793" s="1" t="s">
        <v>12840</v>
      </c>
      <c r="B12793" s="1">
        <v>60121221</v>
      </c>
      <c r="C12793" s="1">
        <v>1</v>
      </c>
    </row>
    <row r="12794" spans="1:3" x14ac:dyDescent="0.25">
      <c r="A12794" s="1" t="s">
        <v>12841</v>
      </c>
      <c r="B12794" s="1">
        <v>60121217</v>
      </c>
      <c r="C12794" s="1">
        <v>1</v>
      </c>
    </row>
    <row r="12795" spans="1:3" x14ac:dyDescent="0.25">
      <c r="A12795" s="1" t="s">
        <v>12842</v>
      </c>
      <c r="B12795" s="1">
        <v>60121213</v>
      </c>
      <c r="C12795" s="1">
        <v>1</v>
      </c>
    </row>
    <row r="12796" spans="1:3" x14ac:dyDescent="0.25">
      <c r="A12796" s="1" t="s">
        <v>12843</v>
      </c>
      <c r="B12796" s="1">
        <v>60121212</v>
      </c>
      <c r="C12796" s="1">
        <v>1</v>
      </c>
    </row>
    <row r="12797" spans="1:3" x14ac:dyDescent="0.25">
      <c r="A12797" s="1" t="s">
        <v>12844</v>
      </c>
      <c r="B12797" s="1">
        <v>60121214</v>
      </c>
      <c r="C12797" s="1">
        <v>1</v>
      </c>
    </row>
    <row r="12798" spans="1:3" x14ac:dyDescent="0.25">
      <c r="A12798" s="1" t="s">
        <v>12845</v>
      </c>
      <c r="B12798" s="1">
        <v>60121216</v>
      </c>
      <c r="C12798" s="1">
        <v>1</v>
      </c>
    </row>
    <row r="12799" spans="1:3" x14ac:dyDescent="0.25">
      <c r="A12799" s="1" t="s">
        <v>12846</v>
      </c>
      <c r="B12799" s="1">
        <v>60121215</v>
      </c>
      <c r="C12799" s="1">
        <v>1</v>
      </c>
    </row>
    <row r="12800" spans="1:3" x14ac:dyDescent="0.25">
      <c r="A12800" s="1" t="s">
        <v>12847</v>
      </c>
      <c r="B12800" s="1">
        <v>60121152</v>
      </c>
      <c r="C12800" s="1">
        <v>1</v>
      </c>
    </row>
    <row r="12801" spans="1:3" x14ac:dyDescent="0.25">
      <c r="A12801" s="1" t="s">
        <v>12848</v>
      </c>
      <c r="B12801" s="1">
        <v>60121136</v>
      </c>
      <c r="C12801" s="1">
        <v>1</v>
      </c>
    </row>
    <row r="12802" spans="1:3" x14ac:dyDescent="0.25">
      <c r="A12802" s="1" t="s">
        <v>12849</v>
      </c>
      <c r="B12802" s="1">
        <v>60121135</v>
      </c>
      <c r="C12802" s="1">
        <v>1</v>
      </c>
    </row>
    <row r="12803" spans="1:3" x14ac:dyDescent="0.25">
      <c r="A12803" s="1" t="s">
        <v>12850</v>
      </c>
      <c r="B12803" s="1">
        <v>60121137</v>
      </c>
      <c r="C12803" s="1">
        <v>1</v>
      </c>
    </row>
    <row r="12804" spans="1:3" x14ac:dyDescent="0.25">
      <c r="A12804" s="1" t="s">
        <v>12851</v>
      </c>
      <c r="B12804" s="1">
        <v>60121139</v>
      </c>
      <c r="C12804" s="1">
        <v>1</v>
      </c>
    </row>
    <row r="12805" spans="1:3" x14ac:dyDescent="0.25">
      <c r="A12805" s="1" t="s">
        <v>12852</v>
      </c>
      <c r="B12805" s="1">
        <v>60121138</v>
      </c>
      <c r="C12805" s="1">
        <v>1</v>
      </c>
    </row>
    <row r="12806" spans="1:3" x14ac:dyDescent="0.25">
      <c r="A12806" s="1" t="s">
        <v>12853</v>
      </c>
      <c r="B12806" s="1">
        <v>60121134</v>
      </c>
      <c r="C12806" s="1">
        <v>1</v>
      </c>
    </row>
    <row r="12807" spans="1:3" x14ac:dyDescent="0.25">
      <c r="A12807" s="1" t="s">
        <v>12854</v>
      </c>
      <c r="B12807" s="1">
        <v>60121130</v>
      </c>
      <c r="C12807" s="1">
        <v>1</v>
      </c>
    </row>
    <row r="12808" spans="1:3" x14ac:dyDescent="0.25">
      <c r="A12808" s="1" t="s">
        <v>12855</v>
      </c>
      <c r="B12808" s="1">
        <v>60121129</v>
      </c>
      <c r="C12808" s="1">
        <v>1</v>
      </c>
    </row>
    <row r="12809" spans="1:3" x14ac:dyDescent="0.25">
      <c r="A12809" s="1" t="s">
        <v>12856</v>
      </c>
      <c r="B12809" s="1">
        <v>60121131</v>
      </c>
      <c r="C12809" s="1">
        <v>1</v>
      </c>
    </row>
    <row r="12810" spans="1:3" x14ac:dyDescent="0.25">
      <c r="A12810" s="1" t="s">
        <v>12857</v>
      </c>
      <c r="B12810" s="1">
        <v>60121133</v>
      </c>
      <c r="C12810" s="1">
        <v>1</v>
      </c>
    </row>
    <row r="12811" spans="1:3" x14ac:dyDescent="0.25">
      <c r="A12811" s="1" t="s">
        <v>12858</v>
      </c>
      <c r="B12811" s="1">
        <v>60121132</v>
      </c>
      <c r="C12811" s="1">
        <v>1</v>
      </c>
    </row>
    <row r="12812" spans="1:3" x14ac:dyDescent="0.25">
      <c r="A12812" s="1" t="s">
        <v>12859</v>
      </c>
      <c r="B12812" s="1">
        <v>60121140</v>
      </c>
      <c r="C12812" s="1">
        <v>1</v>
      </c>
    </row>
    <row r="12813" spans="1:3" x14ac:dyDescent="0.25">
      <c r="A12813" s="1" t="s">
        <v>12860</v>
      </c>
      <c r="B12813" s="1">
        <v>60121148</v>
      </c>
      <c r="C12813" s="1">
        <v>1</v>
      </c>
    </row>
    <row r="12814" spans="1:3" x14ac:dyDescent="0.25">
      <c r="A12814" s="1" t="s">
        <v>12861</v>
      </c>
      <c r="B12814" s="1">
        <v>60121147</v>
      </c>
      <c r="C12814" s="1">
        <v>1</v>
      </c>
    </row>
    <row r="12815" spans="1:3" x14ac:dyDescent="0.25">
      <c r="A12815" s="1" t="s">
        <v>12862</v>
      </c>
      <c r="B12815" s="1">
        <v>60121149</v>
      </c>
      <c r="C12815" s="1">
        <v>1</v>
      </c>
    </row>
    <row r="12816" spans="1:3" x14ac:dyDescent="0.25">
      <c r="A12816" s="1" t="s">
        <v>12863</v>
      </c>
      <c r="B12816" s="1">
        <v>60121151</v>
      </c>
      <c r="C12816" s="1">
        <v>1</v>
      </c>
    </row>
    <row r="12817" spans="1:3" x14ac:dyDescent="0.25">
      <c r="A12817" s="1" t="s">
        <v>12864</v>
      </c>
      <c r="B12817" s="1">
        <v>60121150</v>
      </c>
      <c r="C12817" s="1">
        <v>1</v>
      </c>
    </row>
    <row r="12818" spans="1:3" x14ac:dyDescent="0.25">
      <c r="A12818" s="1" t="s">
        <v>12865</v>
      </c>
      <c r="B12818" s="1">
        <v>60121146</v>
      </c>
      <c r="C12818" s="1">
        <v>1</v>
      </c>
    </row>
    <row r="12819" spans="1:3" x14ac:dyDescent="0.25">
      <c r="A12819" s="1" t="s">
        <v>12866</v>
      </c>
      <c r="B12819" s="1">
        <v>60121142</v>
      </c>
      <c r="C12819" s="1">
        <v>1</v>
      </c>
    </row>
    <row r="12820" spans="1:3" x14ac:dyDescent="0.25">
      <c r="A12820" s="1" t="s">
        <v>12867</v>
      </c>
      <c r="B12820" s="1">
        <v>60121141</v>
      </c>
      <c r="C12820" s="1">
        <v>1</v>
      </c>
    </row>
    <row r="12821" spans="1:3" x14ac:dyDescent="0.25">
      <c r="A12821" s="1" t="s">
        <v>12868</v>
      </c>
      <c r="B12821" s="1">
        <v>60121143</v>
      </c>
      <c r="C12821" s="1">
        <v>1</v>
      </c>
    </row>
    <row r="12822" spans="1:3" x14ac:dyDescent="0.25">
      <c r="A12822" s="1" t="s">
        <v>12869</v>
      </c>
      <c r="B12822" s="1">
        <v>60121145</v>
      </c>
      <c r="C12822" s="1">
        <v>1</v>
      </c>
    </row>
    <row r="12823" spans="1:3" x14ac:dyDescent="0.25">
      <c r="A12823" s="1" t="s">
        <v>12870</v>
      </c>
      <c r="B12823" s="1">
        <v>60121144</v>
      </c>
      <c r="C12823" s="1">
        <v>1</v>
      </c>
    </row>
    <row r="12824" spans="1:3" x14ac:dyDescent="0.25">
      <c r="A12824" s="1" t="s">
        <v>12871</v>
      </c>
      <c r="B12824" s="1">
        <v>60121223</v>
      </c>
      <c r="C12824" s="1">
        <v>1</v>
      </c>
    </row>
    <row r="12825" spans="1:3" x14ac:dyDescent="0.25">
      <c r="A12825" s="1" t="s">
        <v>12872</v>
      </c>
      <c r="B12825" s="1">
        <v>60121303</v>
      </c>
      <c r="C12825" s="1">
        <v>1</v>
      </c>
    </row>
    <row r="12826" spans="1:3" x14ac:dyDescent="0.25">
      <c r="A12826" s="1" t="s">
        <v>12873</v>
      </c>
      <c r="B12826" s="1">
        <v>60121302</v>
      </c>
      <c r="C12826" s="1">
        <v>1</v>
      </c>
    </row>
    <row r="12827" spans="1:3" x14ac:dyDescent="0.25">
      <c r="A12827" s="1" t="s">
        <v>12874</v>
      </c>
      <c r="B12827" s="1">
        <v>60121304</v>
      </c>
      <c r="C12827" s="1">
        <v>1</v>
      </c>
    </row>
    <row r="12828" spans="1:3" x14ac:dyDescent="0.25">
      <c r="A12828" s="1" t="s">
        <v>12875</v>
      </c>
      <c r="B12828" s="1">
        <v>60121306</v>
      </c>
      <c r="C12828" s="1">
        <v>1</v>
      </c>
    </row>
    <row r="12829" spans="1:3" x14ac:dyDescent="0.25">
      <c r="A12829" s="1" t="s">
        <v>12876</v>
      </c>
      <c r="B12829" s="1">
        <v>60121305</v>
      </c>
      <c r="C12829" s="1">
        <v>1</v>
      </c>
    </row>
    <row r="12830" spans="1:3" x14ac:dyDescent="0.25">
      <c r="A12830" s="1" t="s">
        <v>12877</v>
      </c>
      <c r="B12830" s="1">
        <v>60121301</v>
      </c>
      <c r="C12830" s="1">
        <v>1</v>
      </c>
    </row>
    <row r="12831" spans="1:3" x14ac:dyDescent="0.25">
      <c r="A12831" s="1" t="s">
        <v>12878</v>
      </c>
      <c r="B12831" s="1">
        <v>60121250</v>
      </c>
      <c r="C12831" s="1">
        <v>1</v>
      </c>
    </row>
    <row r="12832" spans="1:3" x14ac:dyDescent="0.25">
      <c r="A12832" s="1" t="s">
        <v>12879</v>
      </c>
      <c r="B12832" s="1">
        <v>60121249</v>
      </c>
      <c r="C12832" s="1">
        <v>1</v>
      </c>
    </row>
    <row r="12833" spans="1:3" x14ac:dyDescent="0.25">
      <c r="A12833" s="1" t="s">
        <v>12880</v>
      </c>
      <c r="B12833" s="1">
        <v>60121251</v>
      </c>
      <c r="C12833" s="1">
        <v>1</v>
      </c>
    </row>
    <row r="12834" spans="1:3" x14ac:dyDescent="0.25">
      <c r="A12834" s="1" t="s">
        <v>12881</v>
      </c>
      <c r="B12834" s="1">
        <v>60121253</v>
      </c>
      <c r="C12834" s="1">
        <v>1</v>
      </c>
    </row>
    <row r="12835" spans="1:3" x14ac:dyDescent="0.25">
      <c r="A12835" s="1" t="s">
        <v>12882</v>
      </c>
      <c r="B12835" s="1">
        <v>60121252</v>
      </c>
      <c r="C12835" s="1">
        <v>1</v>
      </c>
    </row>
    <row r="12836" spans="1:3" x14ac:dyDescent="0.25">
      <c r="A12836" s="1" t="s">
        <v>12883</v>
      </c>
      <c r="B12836" s="1">
        <v>60121401</v>
      </c>
      <c r="C12836" s="1">
        <v>1</v>
      </c>
    </row>
    <row r="12837" spans="1:3" x14ac:dyDescent="0.25">
      <c r="A12837" s="1" t="s">
        <v>12884</v>
      </c>
      <c r="B12837" s="1">
        <v>60121409</v>
      </c>
      <c r="C12837" s="1">
        <v>1</v>
      </c>
    </row>
    <row r="12838" spans="1:3" x14ac:dyDescent="0.25">
      <c r="A12838" s="1" t="s">
        <v>12885</v>
      </c>
      <c r="B12838" s="1">
        <v>60121408</v>
      </c>
      <c r="C12838" s="1">
        <v>1</v>
      </c>
    </row>
    <row r="12839" spans="1:3" x14ac:dyDescent="0.25">
      <c r="A12839" s="1" t="s">
        <v>12886</v>
      </c>
      <c r="B12839" s="1">
        <v>60121410</v>
      </c>
      <c r="C12839" s="1">
        <v>1</v>
      </c>
    </row>
    <row r="12840" spans="1:3" x14ac:dyDescent="0.25">
      <c r="A12840" s="1" t="s">
        <v>12887</v>
      </c>
      <c r="B12840" s="1">
        <v>60121412</v>
      </c>
      <c r="C12840" s="1">
        <v>1</v>
      </c>
    </row>
    <row r="12841" spans="1:3" x14ac:dyDescent="0.25">
      <c r="A12841" s="1" t="s">
        <v>12888</v>
      </c>
      <c r="B12841" s="1">
        <v>60121411</v>
      </c>
      <c r="C12841" s="1">
        <v>1</v>
      </c>
    </row>
    <row r="12842" spans="1:3" x14ac:dyDescent="0.25">
      <c r="A12842" s="1" t="s">
        <v>12889</v>
      </c>
      <c r="B12842" s="1">
        <v>60121407</v>
      </c>
      <c r="C12842" s="1">
        <v>1</v>
      </c>
    </row>
    <row r="12843" spans="1:3" x14ac:dyDescent="0.25">
      <c r="A12843" s="1" t="s">
        <v>12890</v>
      </c>
      <c r="B12843" s="1">
        <v>60121403</v>
      </c>
      <c r="C12843" s="1">
        <v>1</v>
      </c>
    </row>
    <row r="12844" spans="1:3" x14ac:dyDescent="0.25">
      <c r="A12844" s="1" t="s">
        <v>12891</v>
      </c>
      <c r="B12844" s="1">
        <v>60121402</v>
      </c>
      <c r="C12844" s="1">
        <v>1</v>
      </c>
    </row>
    <row r="12845" spans="1:3" x14ac:dyDescent="0.25">
      <c r="A12845" s="1" t="s">
        <v>12892</v>
      </c>
      <c r="B12845" s="1">
        <v>60121404</v>
      </c>
      <c r="C12845" s="1">
        <v>1</v>
      </c>
    </row>
    <row r="12846" spans="1:3" x14ac:dyDescent="0.25">
      <c r="A12846" s="1" t="s">
        <v>12893</v>
      </c>
      <c r="B12846" s="1">
        <v>60121406</v>
      </c>
      <c r="C12846" s="1">
        <v>1</v>
      </c>
    </row>
    <row r="12847" spans="1:3" x14ac:dyDescent="0.25">
      <c r="A12847" s="1" t="s">
        <v>12894</v>
      </c>
      <c r="B12847" s="1">
        <v>60121405</v>
      </c>
      <c r="C12847" s="1">
        <v>1</v>
      </c>
    </row>
    <row r="12848" spans="1:3" x14ac:dyDescent="0.25">
      <c r="A12848" s="1" t="s">
        <v>12895</v>
      </c>
      <c r="B12848" s="1">
        <v>60121248</v>
      </c>
      <c r="C12848" s="1">
        <v>1</v>
      </c>
    </row>
    <row r="12849" spans="1:3" x14ac:dyDescent="0.25">
      <c r="A12849" s="1" t="s">
        <v>12896</v>
      </c>
      <c r="B12849" s="1">
        <v>60121231</v>
      </c>
      <c r="C12849" s="1">
        <v>1</v>
      </c>
    </row>
    <row r="12850" spans="1:3" x14ac:dyDescent="0.25">
      <c r="A12850" s="1" t="s">
        <v>12897</v>
      </c>
      <c r="B12850" s="1">
        <v>60121230</v>
      </c>
      <c r="C12850" s="1">
        <v>1</v>
      </c>
    </row>
    <row r="12851" spans="1:3" x14ac:dyDescent="0.25">
      <c r="A12851" s="1" t="s">
        <v>12898</v>
      </c>
      <c r="B12851" s="1">
        <v>60121232</v>
      </c>
      <c r="C12851" s="1">
        <v>1</v>
      </c>
    </row>
    <row r="12852" spans="1:3" x14ac:dyDescent="0.25">
      <c r="A12852" s="1" t="s">
        <v>12899</v>
      </c>
      <c r="B12852" s="1">
        <v>60121234</v>
      </c>
      <c r="C12852" s="1">
        <v>1</v>
      </c>
    </row>
    <row r="12853" spans="1:3" x14ac:dyDescent="0.25">
      <c r="A12853" s="1" t="s">
        <v>12900</v>
      </c>
      <c r="B12853" s="1">
        <v>60121233</v>
      </c>
      <c r="C12853" s="1">
        <v>1</v>
      </c>
    </row>
    <row r="12854" spans="1:3" x14ac:dyDescent="0.25">
      <c r="A12854" s="1" t="s">
        <v>12901</v>
      </c>
      <c r="B12854" s="1">
        <v>60121229</v>
      </c>
      <c r="C12854" s="1">
        <v>1</v>
      </c>
    </row>
    <row r="12855" spans="1:3" x14ac:dyDescent="0.25">
      <c r="A12855" s="1" t="s">
        <v>12902</v>
      </c>
      <c r="B12855" s="1">
        <v>60121225</v>
      </c>
      <c r="C12855" s="1">
        <v>1</v>
      </c>
    </row>
    <row r="12856" spans="1:3" x14ac:dyDescent="0.25">
      <c r="A12856" s="1" t="s">
        <v>12903</v>
      </c>
      <c r="B12856" s="1">
        <v>60121224</v>
      </c>
      <c r="C12856" s="1">
        <v>1</v>
      </c>
    </row>
    <row r="12857" spans="1:3" x14ac:dyDescent="0.25">
      <c r="A12857" s="1" t="s">
        <v>12904</v>
      </c>
      <c r="B12857" s="1">
        <v>60121226</v>
      </c>
      <c r="C12857" s="1">
        <v>1</v>
      </c>
    </row>
    <row r="12858" spans="1:3" x14ac:dyDescent="0.25">
      <c r="A12858" s="1" t="s">
        <v>12905</v>
      </c>
      <c r="B12858" s="1">
        <v>60121228</v>
      </c>
      <c r="C12858" s="1">
        <v>1</v>
      </c>
    </row>
    <row r="12859" spans="1:3" x14ac:dyDescent="0.25">
      <c r="A12859" s="1" t="s">
        <v>12906</v>
      </c>
      <c r="B12859" s="1">
        <v>60121227</v>
      </c>
      <c r="C12859" s="1">
        <v>1</v>
      </c>
    </row>
    <row r="12860" spans="1:3" x14ac:dyDescent="0.25">
      <c r="A12860" s="1" t="s">
        <v>12907</v>
      </c>
      <c r="B12860" s="1">
        <v>60121235</v>
      </c>
      <c r="C12860" s="1">
        <v>1</v>
      </c>
    </row>
    <row r="12861" spans="1:3" x14ac:dyDescent="0.25">
      <c r="A12861" s="1" t="s">
        <v>12908</v>
      </c>
      <c r="B12861" s="1">
        <v>60121244</v>
      </c>
      <c r="C12861" s="1">
        <v>1</v>
      </c>
    </row>
    <row r="12862" spans="1:3" x14ac:dyDescent="0.25">
      <c r="A12862" s="1" t="s">
        <v>12909</v>
      </c>
      <c r="B12862" s="1">
        <v>60121243</v>
      </c>
      <c r="C12862" s="1">
        <v>1</v>
      </c>
    </row>
    <row r="12863" spans="1:3" x14ac:dyDescent="0.25">
      <c r="A12863" s="1" t="s">
        <v>12910</v>
      </c>
      <c r="B12863" s="1">
        <v>60121245</v>
      </c>
      <c r="C12863" s="1">
        <v>1</v>
      </c>
    </row>
    <row r="12864" spans="1:3" x14ac:dyDescent="0.25">
      <c r="A12864" s="1" t="s">
        <v>12911</v>
      </c>
      <c r="B12864" s="1">
        <v>60121247</v>
      </c>
      <c r="C12864" s="1">
        <v>1</v>
      </c>
    </row>
    <row r="12865" spans="1:3" x14ac:dyDescent="0.25">
      <c r="A12865" s="1" t="s">
        <v>12912</v>
      </c>
      <c r="B12865" s="1">
        <v>60121246</v>
      </c>
      <c r="C12865" s="1">
        <v>1</v>
      </c>
    </row>
    <row r="12866" spans="1:3" x14ac:dyDescent="0.25">
      <c r="A12866" s="1" t="s">
        <v>12913</v>
      </c>
      <c r="B12866" s="1">
        <v>60121242</v>
      </c>
      <c r="C12866" s="1">
        <v>1</v>
      </c>
    </row>
    <row r="12867" spans="1:3" x14ac:dyDescent="0.25">
      <c r="A12867" s="1" t="s">
        <v>12914</v>
      </c>
      <c r="B12867" s="1">
        <v>60121237</v>
      </c>
      <c r="C12867" s="1">
        <v>1</v>
      </c>
    </row>
    <row r="12868" spans="1:3" x14ac:dyDescent="0.25">
      <c r="A12868" s="1" t="s">
        <v>12915</v>
      </c>
      <c r="B12868" s="1">
        <v>60121236</v>
      </c>
      <c r="C12868" s="1">
        <v>1</v>
      </c>
    </row>
    <row r="12869" spans="1:3" x14ac:dyDescent="0.25">
      <c r="A12869" s="1" t="s">
        <v>12916</v>
      </c>
      <c r="B12869" s="1">
        <v>60121238</v>
      </c>
      <c r="C12869" s="1">
        <v>1</v>
      </c>
    </row>
    <row r="12870" spans="1:3" x14ac:dyDescent="0.25">
      <c r="A12870" s="1" t="s">
        <v>12917</v>
      </c>
      <c r="B12870" s="1">
        <v>60121241</v>
      </c>
      <c r="C12870" s="1">
        <v>1</v>
      </c>
    </row>
    <row r="12871" spans="1:3" x14ac:dyDescent="0.25">
      <c r="A12871" s="1" t="s">
        <v>12918</v>
      </c>
      <c r="B12871" s="1">
        <v>60121239</v>
      </c>
      <c r="C12871" s="1">
        <v>1</v>
      </c>
    </row>
    <row r="12872" spans="1:3" x14ac:dyDescent="0.25">
      <c r="A12872" s="1" t="s">
        <v>12919</v>
      </c>
      <c r="B12872" s="1">
        <v>60105505</v>
      </c>
      <c r="C12872" s="1">
        <v>1</v>
      </c>
    </row>
    <row r="12873" spans="1:3" x14ac:dyDescent="0.25">
      <c r="A12873" s="1" t="s">
        <v>12920</v>
      </c>
      <c r="B12873" s="1">
        <v>60103605</v>
      </c>
      <c r="C12873" s="1">
        <v>1</v>
      </c>
    </row>
    <row r="12874" spans="1:3" x14ac:dyDescent="0.25">
      <c r="A12874" s="1" t="s">
        <v>12921</v>
      </c>
      <c r="B12874" s="1">
        <v>60103604</v>
      </c>
      <c r="C12874" s="1">
        <v>1</v>
      </c>
    </row>
    <row r="12875" spans="1:3" x14ac:dyDescent="0.25">
      <c r="A12875" s="1" t="s">
        <v>12922</v>
      </c>
      <c r="B12875" s="1">
        <v>60103606</v>
      </c>
      <c r="C12875" s="1">
        <v>1</v>
      </c>
    </row>
    <row r="12876" spans="1:3" x14ac:dyDescent="0.25">
      <c r="A12876" s="1" t="s">
        <v>12923</v>
      </c>
      <c r="B12876" s="1">
        <v>60103702</v>
      </c>
      <c r="C12876" s="1">
        <v>1</v>
      </c>
    </row>
    <row r="12877" spans="1:3" x14ac:dyDescent="0.25">
      <c r="A12877" s="1" t="s">
        <v>12924</v>
      </c>
      <c r="B12877" s="1">
        <v>60103701</v>
      </c>
      <c r="C12877" s="1">
        <v>1</v>
      </c>
    </row>
    <row r="12878" spans="1:3" x14ac:dyDescent="0.25">
      <c r="A12878" s="1" t="s">
        <v>12925</v>
      </c>
      <c r="B12878" s="1">
        <v>60103603</v>
      </c>
      <c r="C12878" s="1">
        <v>1</v>
      </c>
    </row>
    <row r="12879" spans="1:3" x14ac:dyDescent="0.25">
      <c r="A12879" s="1" t="s">
        <v>12926</v>
      </c>
      <c r="B12879" s="1">
        <v>60103503</v>
      </c>
      <c r="C12879" s="1">
        <v>1</v>
      </c>
    </row>
    <row r="12880" spans="1:3" x14ac:dyDescent="0.25">
      <c r="A12880" s="1" t="s">
        <v>12927</v>
      </c>
      <c r="B12880" s="1">
        <v>60103502</v>
      </c>
      <c r="C12880" s="1">
        <v>1</v>
      </c>
    </row>
    <row r="12881" spans="1:3" x14ac:dyDescent="0.25">
      <c r="A12881" s="1" t="s">
        <v>12928</v>
      </c>
      <c r="B12881" s="1">
        <v>60103504</v>
      </c>
      <c r="C12881" s="1">
        <v>1</v>
      </c>
    </row>
    <row r="12882" spans="1:3" x14ac:dyDescent="0.25">
      <c r="A12882" s="1" t="s">
        <v>12929</v>
      </c>
      <c r="B12882" s="1">
        <v>60103602</v>
      </c>
      <c r="C12882" s="1">
        <v>1</v>
      </c>
    </row>
    <row r="12883" spans="1:3" x14ac:dyDescent="0.25">
      <c r="A12883" s="1" t="s">
        <v>12930</v>
      </c>
      <c r="B12883" s="1">
        <v>60103601</v>
      </c>
      <c r="C12883" s="1">
        <v>1</v>
      </c>
    </row>
    <row r="12884" spans="1:3" x14ac:dyDescent="0.25">
      <c r="A12884" s="1" t="s">
        <v>12931</v>
      </c>
      <c r="B12884" s="1">
        <v>60103703</v>
      </c>
      <c r="C12884" s="1">
        <v>1</v>
      </c>
    </row>
    <row r="12885" spans="1:3" x14ac:dyDescent="0.25">
      <c r="A12885" s="1" t="s">
        <v>12932</v>
      </c>
      <c r="B12885" s="1">
        <v>60103805</v>
      </c>
      <c r="C12885" s="1">
        <v>1</v>
      </c>
    </row>
    <row r="12886" spans="1:3" x14ac:dyDescent="0.25">
      <c r="A12886" s="1" t="s">
        <v>12933</v>
      </c>
      <c r="B12886" s="1">
        <v>60103804</v>
      </c>
      <c r="C12886" s="1">
        <v>1</v>
      </c>
    </row>
    <row r="12887" spans="1:3" x14ac:dyDescent="0.25">
      <c r="A12887" s="1" t="s">
        <v>12934</v>
      </c>
      <c r="B12887" s="1">
        <v>60103806</v>
      </c>
      <c r="C12887" s="1">
        <v>1</v>
      </c>
    </row>
    <row r="12888" spans="1:3" x14ac:dyDescent="0.25">
      <c r="A12888" s="1" t="s">
        <v>12935</v>
      </c>
      <c r="B12888" s="1">
        <v>60103808</v>
      </c>
      <c r="C12888" s="1">
        <v>1</v>
      </c>
    </row>
    <row r="12889" spans="1:3" x14ac:dyDescent="0.25">
      <c r="A12889" s="1" t="s">
        <v>12936</v>
      </c>
      <c r="B12889" s="1">
        <v>60103807</v>
      </c>
      <c r="C12889" s="1">
        <v>1</v>
      </c>
    </row>
    <row r="12890" spans="1:3" x14ac:dyDescent="0.25">
      <c r="A12890" s="1" t="s">
        <v>12937</v>
      </c>
      <c r="B12890" s="1">
        <v>60103803</v>
      </c>
      <c r="C12890" s="1">
        <v>1</v>
      </c>
    </row>
    <row r="12891" spans="1:3" x14ac:dyDescent="0.25">
      <c r="A12891" s="1" t="s">
        <v>12938</v>
      </c>
      <c r="B12891" s="1">
        <v>60103705</v>
      </c>
      <c r="C12891" s="1">
        <v>1</v>
      </c>
    </row>
    <row r="12892" spans="1:3" x14ac:dyDescent="0.25">
      <c r="A12892" s="1" t="s">
        <v>12939</v>
      </c>
      <c r="B12892" s="1">
        <v>60103704</v>
      </c>
      <c r="C12892" s="1">
        <v>1</v>
      </c>
    </row>
    <row r="12893" spans="1:3" x14ac:dyDescent="0.25">
      <c r="A12893" s="1" t="s">
        <v>12940</v>
      </c>
      <c r="B12893" s="1">
        <v>60103706</v>
      </c>
      <c r="C12893" s="1">
        <v>1</v>
      </c>
    </row>
    <row r="12894" spans="1:3" x14ac:dyDescent="0.25">
      <c r="A12894" s="1" t="s">
        <v>12941</v>
      </c>
      <c r="B12894" s="1">
        <v>60103802</v>
      </c>
      <c r="C12894" s="1">
        <v>1</v>
      </c>
    </row>
    <row r="12895" spans="1:3" x14ac:dyDescent="0.25">
      <c r="A12895" s="1" t="s">
        <v>12942</v>
      </c>
      <c r="B12895" s="1">
        <v>60103801</v>
      </c>
      <c r="C12895" s="1">
        <v>1</v>
      </c>
    </row>
    <row r="12896" spans="1:3" x14ac:dyDescent="0.25">
      <c r="A12896" s="1" t="s">
        <v>12943</v>
      </c>
      <c r="B12896" s="1">
        <v>60103501</v>
      </c>
      <c r="C12896" s="1">
        <v>1</v>
      </c>
    </row>
    <row r="12897" spans="1:3" x14ac:dyDescent="0.25">
      <c r="A12897" s="1" t="s">
        <v>12944</v>
      </c>
      <c r="B12897" s="1">
        <v>60103202</v>
      </c>
      <c r="C12897" s="1">
        <v>1</v>
      </c>
    </row>
    <row r="12898" spans="1:3" x14ac:dyDescent="0.25">
      <c r="A12898" s="1" t="s">
        <v>12945</v>
      </c>
      <c r="B12898" s="1">
        <v>60103201</v>
      </c>
      <c r="C12898" s="1">
        <v>1</v>
      </c>
    </row>
    <row r="12899" spans="1:3" x14ac:dyDescent="0.25">
      <c r="A12899" s="1" t="s">
        <v>12946</v>
      </c>
      <c r="B12899" s="1">
        <v>60103203</v>
      </c>
      <c r="C12899" s="1">
        <v>1</v>
      </c>
    </row>
    <row r="12900" spans="1:3" x14ac:dyDescent="0.25">
      <c r="A12900" s="1" t="s">
        <v>12947</v>
      </c>
      <c r="B12900" s="1">
        <v>60103301</v>
      </c>
      <c r="C12900" s="1">
        <v>1</v>
      </c>
    </row>
    <row r="12901" spans="1:3" x14ac:dyDescent="0.25">
      <c r="A12901" s="1" t="s">
        <v>12948</v>
      </c>
      <c r="B12901" s="1">
        <v>60103204</v>
      </c>
      <c r="C12901" s="1">
        <v>1</v>
      </c>
    </row>
    <row r="12902" spans="1:3" x14ac:dyDescent="0.25">
      <c r="A12902" s="1" t="s">
        <v>12949</v>
      </c>
      <c r="B12902" s="1">
        <v>60103112</v>
      </c>
      <c r="C12902" s="1">
        <v>1</v>
      </c>
    </row>
    <row r="12903" spans="1:3" x14ac:dyDescent="0.25">
      <c r="A12903" s="1" t="s">
        <v>12950</v>
      </c>
      <c r="B12903" s="1">
        <v>60103108</v>
      </c>
      <c r="C12903" s="1">
        <v>1</v>
      </c>
    </row>
    <row r="12904" spans="1:3" x14ac:dyDescent="0.25">
      <c r="A12904" s="1" t="s">
        <v>12951</v>
      </c>
      <c r="B12904" s="1">
        <v>60103107</v>
      </c>
      <c r="C12904" s="1">
        <v>1</v>
      </c>
    </row>
    <row r="12905" spans="1:3" x14ac:dyDescent="0.25">
      <c r="A12905" s="1" t="s">
        <v>12952</v>
      </c>
      <c r="B12905" s="1">
        <v>60103109</v>
      </c>
      <c r="C12905" s="1">
        <v>1</v>
      </c>
    </row>
    <row r="12906" spans="1:3" x14ac:dyDescent="0.25">
      <c r="A12906" s="1" t="s">
        <v>12953</v>
      </c>
      <c r="B12906" s="1">
        <v>60103111</v>
      </c>
      <c r="C12906" s="1">
        <v>1</v>
      </c>
    </row>
    <row r="12907" spans="1:3" x14ac:dyDescent="0.25">
      <c r="A12907" s="1" t="s">
        <v>12954</v>
      </c>
      <c r="B12907" s="1">
        <v>60103110</v>
      </c>
      <c r="C12907" s="1">
        <v>1</v>
      </c>
    </row>
    <row r="12908" spans="1:3" x14ac:dyDescent="0.25">
      <c r="A12908" s="1" t="s">
        <v>12955</v>
      </c>
      <c r="B12908" s="1">
        <v>60103302</v>
      </c>
      <c r="C12908" s="1">
        <v>1</v>
      </c>
    </row>
    <row r="12909" spans="1:3" x14ac:dyDescent="0.25">
      <c r="A12909" s="1" t="s">
        <v>12956</v>
      </c>
      <c r="B12909" s="1">
        <v>60103407</v>
      </c>
      <c r="C12909" s="1">
        <v>1</v>
      </c>
    </row>
    <row r="12910" spans="1:3" x14ac:dyDescent="0.25">
      <c r="A12910" s="1" t="s">
        <v>12957</v>
      </c>
      <c r="B12910" s="1">
        <v>60103406</v>
      </c>
      <c r="C12910" s="1">
        <v>1</v>
      </c>
    </row>
    <row r="12911" spans="1:3" x14ac:dyDescent="0.25">
      <c r="A12911" s="1" t="s">
        <v>12958</v>
      </c>
      <c r="B12911" s="1">
        <v>60103408</v>
      </c>
      <c r="C12911" s="1">
        <v>1</v>
      </c>
    </row>
    <row r="12912" spans="1:3" x14ac:dyDescent="0.25">
      <c r="A12912" s="1" t="s">
        <v>12959</v>
      </c>
      <c r="B12912" s="1">
        <v>60103410</v>
      </c>
      <c r="C12912" s="1">
        <v>1</v>
      </c>
    </row>
    <row r="12913" spans="1:3" x14ac:dyDescent="0.25">
      <c r="A12913" s="1" t="s">
        <v>12960</v>
      </c>
      <c r="B12913" s="1">
        <v>60103409</v>
      </c>
      <c r="C12913" s="1">
        <v>1</v>
      </c>
    </row>
    <row r="12914" spans="1:3" x14ac:dyDescent="0.25">
      <c r="A12914" s="1" t="s">
        <v>12961</v>
      </c>
      <c r="B12914" s="1">
        <v>60103405</v>
      </c>
      <c r="C12914" s="1">
        <v>1</v>
      </c>
    </row>
    <row r="12915" spans="1:3" x14ac:dyDescent="0.25">
      <c r="A12915" s="1" t="s">
        <v>12962</v>
      </c>
      <c r="B12915" s="1">
        <v>60103401</v>
      </c>
      <c r="C12915" s="1">
        <v>1</v>
      </c>
    </row>
    <row r="12916" spans="1:3" x14ac:dyDescent="0.25">
      <c r="A12916" s="1" t="s">
        <v>12963</v>
      </c>
      <c r="B12916" s="1">
        <v>60103303</v>
      </c>
      <c r="C12916" s="1">
        <v>1</v>
      </c>
    </row>
    <row r="12917" spans="1:3" x14ac:dyDescent="0.25">
      <c r="A12917" s="1" t="s">
        <v>12964</v>
      </c>
      <c r="B12917" s="1">
        <v>60103402</v>
      </c>
      <c r="C12917" s="1">
        <v>1</v>
      </c>
    </row>
    <row r="12918" spans="1:3" x14ac:dyDescent="0.25">
      <c r="A12918" s="1" t="s">
        <v>12965</v>
      </c>
      <c r="B12918" s="1">
        <v>60103404</v>
      </c>
      <c r="C12918" s="1">
        <v>1</v>
      </c>
    </row>
    <row r="12919" spans="1:3" x14ac:dyDescent="0.25">
      <c r="A12919" s="1" t="s">
        <v>12966</v>
      </c>
      <c r="B12919" s="1">
        <v>60103403</v>
      </c>
      <c r="C12919" s="1">
        <v>1</v>
      </c>
    </row>
    <row r="12920" spans="1:3" x14ac:dyDescent="0.25">
      <c r="A12920" s="1" t="s">
        <v>12967</v>
      </c>
      <c r="B12920" s="1">
        <v>60103809</v>
      </c>
      <c r="C12920" s="1">
        <v>1</v>
      </c>
    </row>
    <row r="12921" spans="1:3" x14ac:dyDescent="0.25">
      <c r="A12921" s="1" t="s">
        <v>12968</v>
      </c>
      <c r="B12921" s="1">
        <v>60104004</v>
      </c>
      <c r="C12921" s="1">
        <v>1</v>
      </c>
    </row>
    <row r="12922" spans="1:3" x14ac:dyDescent="0.25">
      <c r="A12922" s="1" t="s">
        <v>12969</v>
      </c>
      <c r="B12922" s="1">
        <v>60104003</v>
      </c>
      <c r="C12922" s="1">
        <v>1</v>
      </c>
    </row>
    <row r="12923" spans="1:3" x14ac:dyDescent="0.25">
      <c r="A12923" s="1" t="s">
        <v>12970</v>
      </c>
      <c r="B12923" s="1">
        <v>60104005</v>
      </c>
      <c r="C12923" s="1">
        <v>1</v>
      </c>
    </row>
    <row r="12924" spans="1:3" x14ac:dyDescent="0.25">
      <c r="A12924" s="1" t="s">
        <v>12971</v>
      </c>
      <c r="B12924" s="1">
        <v>60104007</v>
      </c>
      <c r="C12924" s="1">
        <v>1</v>
      </c>
    </row>
    <row r="12925" spans="1:3" x14ac:dyDescent="0.25">
      <c r="A12925" s="1" t="s">
        <v>12972</v>
      </c>
      <c r="B12925" s="1">
        <v>60104006</v>
      </c>
      <c r="C12925" s="1">
        <v>1</v>
      </c>
    </row>
    <row r="12926" spans="1:3" x14ac:dyDescent="0.25">
      <c r="A12926" s="1" t="s">
        <v>12973</v>
      </c>
      <c r="B12926" s="1">
        <v>60104002</v>
      </c>
      <c r="C12926" s="1">
        <v>1</v>
      </c>
    </row>
    <row r="12927" spans="1:3" x14ac:dyDescent="0.25">
      <c r="A12927" s="1" t="s">
        <v>12974</v>
      </c>
      <c r="B12927" s="1">
        <v>60103933</v>
      </c>
      <c r="C12927" s="1">
        <v>1</v>
      </c>
    </row>
    <row r="12928" spans="1:3" x14ac:dyDescent="0.25">
      <c r="A12928" s="1" t="s">
        <v>12975</v>
      </c>
      <c r="B12928" s="1">
        <v>60103932</v>
      </c>
      <c r="C12928" s="1">
        <v>1</v>
      </c>
    </row>
    <row r="12929" spans="1:3" x14ac:dyDescent="0.25">
      <c r="A12929" s="1" t="s">
        <v>12976</v>
      </c>
      <c r="B12929" s="1">
        <v>60103934</v>
      </c>
      <c r="C12929" s="1">
        <v>1</v>
      </c>
    </row>
    <row r="12930" spans="1:3" x14ac:dyDescent="0.25">
      <c r="A12930" s="1" t="s">
        <v>12977</v>
      </c>
      <c r="B12930" s="1">
        <v>60104001</v>
      </c>
      <c r="C12930" s="1">
        <v>1</v>
      </c>
    </row>
    <row r="12931" spans="1:3" x14ac:dyDescent="0.25">
      <c r="A12931" s="1" t="s">
        <v>12978</v>
      </c>
      <c r="B12931" s="1">
        <v>60103936</v>
      </c>
      <c r="C12931" s="1">
        <v>1</v>
      </c>
    </row>
    <row r="12932" spans="1:3" x14ac:dyDescent="0.25">
      <c r="A12932" s="1" t="s">
        <v>12979</v>
      </c>
      <c r="B12932" s="1">
        <v>60104008</v>
      </c>
      <c r="C12932" s="1">
        <v>1</v>
      </c>
    </row>
    <row r="12933" spans="1:3" x14ac:dyDescent="0.25">
      <c r="A12933" s="1" t="s">
        <v>12980</v>
      </c>
      <c r="B12933" s="1">
        <v>60104201</v>
      </c>
      <c r="C12933" s="1">
        <v>1</v>
      </c>
    </row>
    <row r="12934" spans="1:3" x14ac:dyDescent="0.25">
      <c r="A12934" s="1" t="s">
        <v>12981</v>
      </c>
      <c r="B12934" s="1">
        <v>60104107</v>
      </c>
      <c r="C12934" s="1">
        <v>1</v>
      </c>
    </row>
    <row r="12935" spans="1:3" x14ac:dyDescent="0.25">
      <c r="A12935" s="1" t="s">
        <v>12982</v>
      </c>
      <c r="B12935" s="1">
        <v>60104202</v>
      </c>
      <c r="C12935" s="1">
        <v>1</v>
      </c>
    </row>
    <row r="12936" spans="1:3" x14ac:dyDescent="0.25">
      <c r="A12936" s="1" t="s">
        <v>12983</v>
      </c>
      <c r="B12936" s="1">
        <v>60104204</v>
      </c>
      <c r="C12936" s="1">
        <v>1</v>
      </c>
    </row>
    <row r="12937" spans="1:3" x14ac:dyDescent="0.25">
      <c r="A12937" s="1" t="s">
        <v>12984</v>
      </c>
      <c r="B12937" s="1">
        <v>60104203</v>
      </c>
      <c r="C12937" s="1">
        <v>1</v>
      </c>
    </row>
    <row r="12938" spans="1:3" x14ac:dyDescent="0.25">
      <c r="A12938" s="1" t="s">
        <v>12985</v>
      </c>
      <c r="B12938" s="1">
        <v>60104106</v>
      </c>
      <c r="C12938" s="1">
        <v>1</v>
      </c>
    </row>
    <row r="12939" spans="1:3" x14ac:dyDescent="0.25">
      <c r="A12939" s="1" t="s">
        <v>12986</v>
      </c>
      <c r="B12939" s="1">
        <v>60104102</v>
      </c>
      <c r="C12939" s="1">
        <v>1</v>
      </c>
    </row>
    <row r="12940" spans="1:3" x14ac:dyDescent="0.25">
      <c r="A12940" s="1" t="s">
        <v>12987</v>
      </c>
      <c r="B12940" s="1">
        <v>60104101</v>
      </c>
      <c r="C12940" s="1">
        <v>1</v>
      </c>
    </row>
    <row r="12941" spans="1:3" x14ac:dyDescent="0.25">
      <c r="A12941" s="1" t="s">
        <v>12988</v>
      </c>
      <c r="B12941" s="1">
        <v>60104103</v>
      </c>
      <c r="C12941" s="1">
        <v>1</v>
      </c>
    </row>
    <row r="12942" spans="1:3" x14ac:dyDescent="0.25">
      <c r="A12942" s="1" t="s">
        <v>12989</v>
      </c>
      <c r="B12942" s="1">
        <v>60104105</v>
      </c>
      <c r="C12942" s="1">
        <v>1</v>
      </c>
    </row>
    <row r="12943" spans="1:3" x14ac:dyDescent="0.25">
      <c r="A12943" s="1" t="s">
        <v>12990</v>
      </c>
      <c r="B12943" s="1">
        <v>60104104</v>
      </c>
      <c r="C12943" s="1">
        <v>1</v>
      </c>
    </row>
    <row r="12944" spans="1:3" x14ac:dyDescent="0.25">
      <c r="A12944" s="1" t="s">
        <v>12991</v>
      </c>
      <c r="B12944" s="1">
        <v>60103931</v>
      </c>
      <c r="C12944" s="1">
        <v>1</v>
      </c>
    </row>
    <row r="12945" spans="1:3" x14ac:dyDescent="0.25">
      <c r="A12945" s="1" t="s">
        <v>12992</v>
      </c>
      <c r="B12945" s="1">
        <v>60103911</v>
      </c>
      <c r="C12945" s="1">
        <v>1</v>
      </c>
    </row>
    <row r="12946" spans="1:3" x14ac:dyDescent="0.25">
      <c r="A12946" s="1" t="s">
        <v>12993</v>
      </c>
      <c r="B12946" s="1">
        <v>60103909</v>
      </c>
      <c r="C12946" s="1">
        <v>1</v>
      </c>
    </row>
    <row r="12947" spans="1:3" x14ac:dyDescent="0.25">
      <c r="A12947" s="1" t="s">
        <v>12994</v>
      </c>
      <c r="B12947" s="1">
        <v>60103915</v>
      </c>
      <c r="C12947" s="1">
        <v>1</v>
      </c>
    </row>
    <row r="12948" spans="1:3" x14ac:dyDescent="0.25">
      <c r="A12948" s="1" t="s">
        <v>12995</v>
      </c>
      <c r="B12948" s="1">
        <v>60103918</v>
      </c>
      <c r="C12948" s="1">
        <v>1</v>
      </c>
    </row>
    <row r="12949" spans="1:3" x14ac:dyDescent="0.25">
      <c r="A12949" s="1" t="s">
        <v>12996</v>
      </c>
      <c r="B12949" s="1">
        <v>60103916</v>
      </c>
      <c r="C12949" s="1">
        <v>1</v>
      </c>
    </row>
    <row r="12950" spans="1:3" x14ac:dyDescent="0.25">
      <c r="A12950" s="1" t="s">
        <v>12997</v>
      </c>
      <c r="B12950" s="1">
        <v>60103908</v>
      </c>
      <c r="C12950" s="1">
        <v>1</v>
      </c>
    </row>
    <row r="12951" spans="1:3" x14ac:dyDescent="0.25">
      <c r="A12951" s="1" t="s">
        <v>12998</v>
      </c>
      <c r="B12951" s="1">
        <v>60103904</v>
      </c>
      <c r="C12951" s="1">
        <v>1</v>
      </c>
    </row>
    <row r="12952" spans="1:3" x14ac:dyDescent="0.25">
      <c r="A12952" s="1" t="s">
        <v>12999</v>
      </c>
      <c r="B12952" s="1">
        <v>60103903</v>
      </c>
      <c r="C12952" s="1">
        <v>1</v>
      </c>
    </row>
    <row r="12953" spans="1:3" x14ac:dyDescent="0.25">
      <c r="A12953" s="1" t="s">
        <v>13000</v>
      </c>
      <c r="B12953" s="1">
        <v>60103905</v>
      </c>
      <c r="C12953" s="1">
        <v>1</v>
      </c>
    </row>
    <row r="12954" spans="1:3" x14ac:dyDescent="0.25">
      <c r="A12954" s="1" t="s">
        <v>13001</v>
      </c>
      <c r="B12954" s="1">
        <v>60103907</v>
      </c>
      <c r="C12954" s="1">
        <v>1</v>
      </c>
    </row>
    <row r="12955" spans="1:3" x14ac:dyDescent="0.25">
      <c r="A12955" s="1" t="s">
        <v>13002</v>
      </c>
      <c r="B12955" s="1">
        <v>60103906</v>
      </c>
      <c r="C12955" s="1">
        <v>1</v>
      </c>
    </row>
    <row r="12956" spans="1:3" x14ac:dyDescent="0.25">
      <c r="A12956" s="1" t="s">
        <v>13003</v>
      </c>
      <c r="B12956" s="1">
        <v>60103919</v>
      </c>
      <c r="C12956" s="1">
        <v>1</v>
      </c>
    </row>
    <row r="12957" spans="1:3" x14ac:dyDescent="0.25">
      <c r="A12957" s="1" t="s">
        <v>13004</v>
      </c>
      <c r="B12957" s="1">
        <v>60103927</v>
      </c>
      <c r="C12957" s="1">
        <v>1</v>
      </c>
    </row>
    <row r="12958" spans="1:3" x14ac:dyDescent="0.25">
      <c r="A12958" s="1" t="s">
        <v>13005</v>
      </c>
      <c r="B12958" s="1">
        <v>60103926</v>
      </c>
      <c r="C12958" s="1">
        <v>1</v>
      </c>
    </row>
    <row r="12959" spans="1:3" x14ac:dyDescent="0.25">
      <c r="A12959" s="1" t="s">
        <v>13006</v>
      </c>
      <c r="B12959" s="1">
        <v>60103928</v>
      </c>
      <c r="C12959" s="1">
        <v>1</v>
      </c>
    </row>
    <row r="12960" spans="1:3" x14ac:dyDescent="0.25">
      <c r="A12960" s="1" t="s">
        <v>13007</v>
      </c>
      <c r="B12960" s="1">
        <v>60103930</v>
      </c>
      <c r="C12960" s="1">
        <v>1</v>
      </c>
    </row>
    <row r="12961" spans="1:3" x14ac:dyDescent="0.25">
      <c r="A12961" s="1" t="s">
        <v>13008</v>
      </c>
      <c r="B12961" s="1">
        <v>60103929</v>
      </c>
      <c r="C12961" s="1">
        <v>1</v>
      </c>
    </row>
    <row r="12962" spans="1:3" x14ac:dyDescent="0.25">
      <c r="A12962" s="1" t="s">
        <v>13009</v>
      </c>
      <c r="B12962" s="1">
        <v>60103925</v>
      </c>
      <c r="C12962" s="1">
        <v>1</v>
      </c>
    </row>
    <row r="12963" spans="1:3" x14ac:dyDescent="0.25">
      <c r="A12963" s="1" t="s">
        <v>13010</v>
      </c>
      <c r="B12963" s="1">
        <v>60103921</v>
      </c>
      <c r="C12963" s="1">
        <v>1</v>
      </c>
    </row>
    <row r="12964" spans="1:3" x14ac:dyDescent="0.25">
      <c r="A12964" s="1" t="s">
        <v>13011</v>
      </c>
      <c r="B12964" s="1">
        <v>60103920</v>
      </c>
      <c r="C12964" s="1">
        <v>1</v>
      </c>
    </row>
    <row r="12965" spans="1:3" x14ac:dyDescent="0.25">
      <c r="A12965" s="1" t="s">
        <v>13012</v>
      </c>
      <c r="B12965" s="1">
        <v>60103922</v>
      </c>
      <c r="C12965" s="1">
        <v>1</v>
      </c>
    </row>
    <row r="12966" spans="1:3" x14ac:dyDescent="0.25">
      <c r="A12966" s="1" t="s">
        <v>13013</v>
      </c>
      <c r="B12966" s="1">
        <v>60103924</v>
      </c>
      <c r="C12966" s="1">
        <v>1</v>
      </c>
    </row>
    <row r="12967" spans="1:3" x14ac:dyDescent="0.25">
      <c r="A12967" s="1" t="s">
        <v>13014</v>
      </c>
      <c r="B12967" s="1">
        <v>60103923</v>
      </c>
      <c r="C12967" s="1">
        <v>1</v>
      </c>
    </row>
    <row r="12968" spans="1:3" x14ac:dyDescent="0.25">
      <c r="A12968" s="1" t="s">
        <v>13015</v>
      </c>
      <c r="B12968" s="1">
        <v>60103106</v>
      </c>
      <c r="C12968" s="1">
        <v>1</v>
      </c>
    </row>
    <row r="12969" spans="1:3" x14ac:dyDescent="0.25">
      <c r="A12969" s="1" t="s">
        <v>13016</v>
      </c>
      <c r="B12969" s="1">
        <v>60102609</v>
      </c>
      <c r="C12969" s="1">
        <v>1</v>
      </c>
    </row>
    <row r="12970" spans="1:3" x14ac:dyDescent="0.25">
      <c r="A12970" s="1" t="s">
        <v>13017</v>
      </c>
      <c r="B12970" s="1">
        <v>60102608</v>
      </c>
      <c r="C12970" s="1">
        <v>1</v>
      </c>
    </row>
    <row r="12971" spans="1:3" x14ac:dyDescent="0.25">
      <c r="A12971" s="1" t="s">
        <v>13018</v>
      </c>
      <c r="B12971" s="1">
        <v>60102610</v>
      </c>
      <c r="C12971" s="1">
        <v>1</v>
      </c>
    </row>
    <row r="12972" spans="1:3" x14ac:dyDescent="0.25">
      <c r="A12972" s="1" t="s">
        <v>13019</v>
      </c>
      <c r="B12972" s="1">
        <v>60102612</v>
      </c>
      <c r="C12972" s="1">
        <v>1</v>
      </c>
    </row>
    <row r="12973" spans="1:3" x14ac:dyDescent="0.25">
      <c r="A12973" s="1" t="s">
        <v>13020</v>
      </c>
      <c r="B12973" s="1">
        <v>60102611</v>
      </c>
      <c r="C12973" s="1">
        <v>1</v>
      </c>
    </row>
    <row r="12974" spans="1:3" x14ac:dyDescent="0.25">
      <c r="A12974" s="1" t="s">
        <v>13021</v>
      </c>
      <c r="B12974" s="1">
        <v>60102607</v>
      </c>
      <c r="C12974" s="1">
        <v>1</v>
      </c>
    </row>
    <row r="12975" spans="1:3" x14ac:dyDescent="0.25">
      <c r="A12975" s="1" t="s">
        <v>13022</v>
      </c>
      <c r="B12975" s="1">
        <v>60102603</v>
      </c>
      <c r="C12975" s="1">
        <v>1</v>
      </c>
    </row>
    <row r="12976" spans="1:3" x14ac:dyDescent="0.25">
      <c r="A12976" s="1" t="s">
        <v>13023</v>
      </c>
      <c r="B12976" s="1">
        <v>60102602</v>
      </c>
      <c r="C12976" s="1">
        <v>1</v>
      </c>
    </row>
    <row r="12977" spans="1:3" x14ac:dyDescent="0.25">
      <c r="A12977" s="1" t="s">
        <v>13024</v>
      </c>
      <c r="B12977" s="1">
        <v>60102604</v>
      </c>
      <c r="C12977" s="1">
        <v>1</v>
      </c>
    </row>
    <row r="12978" spans="1:3" x14ac:dyDescent="0.25">
      <c r="A12978" s="1" t="s">
        <v>13025</v>
      </c>
      <c r="B12978" s="1">
        <v>60102606</v>
      </c>
      <c r="C12978" s="1">
        <v>1</v>
      </c>
    </row>
    <row r="12979" spans="1:3" x14ac:dyDescent="0.25">
      <c r="A12979" s="1" t="s">
        <v>13026</v>
      </c>
      <c r="B12979" s="1">
        <v>60102605</v>
      </c>
      <c r="C12979" s="1">
        <v>1</v>
      </c>
    </row>
    <row r="12980" spans="1:3" x14ac:dyDescent="0.25">
      <c r="A12980" s="1" t="s">
        <v>13027</v>
      </c>
      <c r="B12980" s="1">
        <v>60102613</v>
      </c>
      <c r="C12980" s="1">
        <v>1</v>
      </c>
    </row>
    <row r="12981" spans="1:3" x14ac:dyDescent="0.25">
      <c r="A12981" s="1" t="s">
        <v>13028</v>
      </c>
      <c r="B12981" s="1">
        <v>60102707</v>
      </c>
      <c r="C12981" s="1">
        <v>1</v>
      </c>
    </row>
    <row r="12982" spans="1:3" x14ac:dyDescent="0.25">
      <c r="A12982" s="1" t="s">
        <v>13029</v>
      </c>
      <c r="B12982" s="1">
        <v>60102706</v>
      </c>
      <c r="C12982" s="1">
        <v>1</v>
      </c>
    </row>
    <row r="12983" spans="1:3" x14ac:dyDescent="0.25">
      <c r="A12983" s="1" t="s">
        <v>13030</v>
      </c>
      <c r="B12983" s="1">
        <v>60102708</v>
      </c>
      <c r="C12983" s="1">
        <v>1</v>
      </c>
    </row>
    <row r="12984" spans="1:3" x14ac:dyDescent="0.25">
      <c r="A12984" s="1" t="s">
        <v>13031</v>
      </c>
      <c r="B12984" s="1">
        <v>60102710</v>
      </c>
      <c r="C12984" s="1">
        <v>1</v>
      </c>
    </row>
    <row r="12985" spans="1:3" x14ac:dyDescent="0.25">
      <c r="A12985" s="1" t="s">
        <v>13032</v>
      </c>
      <c r="B12985" s="1">
        <v>60102709</v>
      </c>
      <c r="C12985" s="1">
        <v>1</v>
      </c>
    </row>
    <row r="12986" spans="1:3" x14ac:dyDescent="0.25">
      <c r="A12986" s="1" t="s">
        <v>13033</v>
      </c>
      <c r="B12986" s="1">
        <v>60102705</v>
      </c>
      <c r="C12986" s="1">
        <v>1</v>
      </c>
    </row>
    <row r="12987" spans="1:3" x14ac:dyDescent="0.25">
      <c r="A12987" s="1" t="s">
        <v>13034</v>
      </c>
      <c r="B12987" s="1">
        <v>60102701</v>
      </c>
      <c r="C12987" s="1">
        <v>1</v>
      </c>
    </row>
    <row r="12988" spans="1:3" x14ac:dyDescent="0.25">
      <c r="A12988" s="1" t="s">
        <v>13035</v>
      </c>
      <c r="B12988" s="1">
        <v>60102614</v>
      </c>
      <c r="C12988" s="1">
        <v>1</v>
      </c>
    </row>
    <row r="12989" spans="1:3" x14ac:dyDescent="0.25">
      <c r="A12989" s="1" t="s">
        <v>13036</v>
      </c>
      <c r="B12989" s="1">
        <v>60102702</v>
      </c>
      <c r="C12989" s="1">
        <v>1</v>
      </c>
    </row>
    <row r="12990" spans="1:3" x14ac:dyDescent="0.25">
      <c r="A12990" s="1" t="s">
        <v>13037</v>
      </c>
      <c r="B12990" s="1">
        <v>60102704</v>
      </c>
      <c r="C12990" s="1">
        <v>1</v>
      </c>
    </row>
    <row r="12991" spans="1:3" x14ac:dyDescent="0.25">
      <c r="A12991" s="1" t="s">
        <v>13038</v>
      </c>
      <c r="B12991" s="1">
        <v>60102703</v>
      </c>
      <c r="C12991" s="1">
        <v>1</v>
      </c>
    </row>
    <row r="12992" spans="1:3" x14ac:dyDescent="0.25">
      <c r="A12992" s="1" t="s">
        <v>13039</v>
      </c>
      <c r="B12992" s="1">
        <v>60102601</v>
      </c>
      <c r="C12992" s="1">
        <v>1</v>
      </c>
    </row>
    <row r="12993" spans="1:3" x14ac:dyDescent="0.25">
      <c r="A12993" s="1" t="s">
        <v>13040</v>
      </c>
      <c r="B12993" s="1">
        <v>60102412</v>
      </c>
      <c r="C12993" s="1">
        <v>1</v>
      </c>
    </row>
    <row r="12994" spans="1:3" x14ac:dyDescent="0.25">
      <c r="A12994" s="1" t="s">
        <v>13041</v>
      </c>
      <c r="B12994" s="1">
        <v>60102411</v>
      </c>
      <c r="C12994" s="1">
        <v>1</v>
      </c>
    </row>
    <row r="12995" spans="1:3" x14ac:dyDescent="0.25">
      <c r="A12995" s="1" t="s">
        <v>13042</v>
      </c>
      <c r="B12995" s="1">
        <v>60102413</v>
      </c>
      <c r="C12995" s="1">
        <v>1</v>
      </c>
    </row>
    <row r="12996" spans="1:3" x14ac:dyDescent="0.25">
      <c r="A12996" s="1" t="s">
        <v>13043</v>
      </c>
      <c r="B12996" s="1">
        <v>60102501</v>
      </c>
      <c r="C12996" s="1">
        <v>1</v>
      </c>
    </row>
    <row r="12997" spans="1:3" x14ac:dyDescent="0.25">
      <c r="A12997" s="1" t="s">
        <v>13044</v>
      </c>
      <c r="B12997" s="1">
        <v>60102414</v>
      </c>
      <c r="C12997" s="1">
        <v>1</v>
      </c>
    </row>
    <row r="12998" spans="1:3" x14ac:dyDescent="0.25">
      <c r="A12998" s="1" t="s">
        <v>13045</v>
      </c>
      <c r="B12998" s="1">
        <v>60102410</v>
      </c>
      <c r="C12998" s="1">
        <v>1</v>
      </c>
    </row>
    <row r="12999" spans="1:3" x14ac:dyDescent="0.25">
      <c r="A12999" s="1" t="s">
        <v>13046</v>
      </c>
      <c r="B12999" s="1">
        <v>60102406</v>
      </c>
      <c r="C12999" s="1">
        <v>1</v>
      </c>
    </row>
    <row r="13000" spans="1:3" x14ac:dyDescent="0.25">
      <c r="A13000" s="1" t="s">
        <v>13047</v>
      </c>
      <c r="B13000" s="1">
        <v>60102405</v>
      </c>
      <c r="C13000" s="1">
        <v>1</v>
      </c>
    </row>
    <row r="13001" spans="1:3" x14ac:dyDescent="0.25">
      <c r="A13001" s="1" t="s">
        <v>13048</v>
      </c>
      <c r="B13001" s="1">
        <v>60102407</v>
      </c>
      <c r="C13001" s="1">
        <v>1</v>
      </c>
    </row>
    <row r="13002" spans="1:3" x14ac:dyDescent="0.25">
      <c r="A13002" s="1" t="s">
        <v>13049</v>
      </c>
      <c r="B13002" s="1">
        <v>60102409</v>
      </c>
      <c r="C13002" s="1">
        <v>1</v>
      </c>
    </row>
    <row r="13003" spans="1:3" x14ac:dyDescent="0.25">
      <c r="A13003" s="1" t="s">
        <v>13050</v>
      </c>
      <c r="B13003" s="1">
        <v>60102408</v>
      </c>
      <c r="C13003" s="1">
        <v>1</v>
      </c>
    </row>
    <row r="13004" spans="1:3" x14ac:dyDescent="0.25">
      <c r="A13004" s="1" t="s">
        <v>13051</v>
      </c>
      <c r="B13004" s="1">
        <v>60102502</v>
      </c>
      <c r="C13004" s="1">
        <v>1</v>
      </c>
    </row>
    <row r="13005" spans="1:3" x14ac:dyDescent="0.25">
      <c r="A13005" s="1" t="s">
        <v>13052</v>
      </c>
      <c r="B13005" s="1">
        <v>60102510</v>
      </c>
      <c r="C13005" s="1">
        <v>1</v>
      </c>
    </row>
    <row r="13006" spans="1:3" x14ac:dyDescent="0.25">
      <c r="A13006" s="1" t="s">
        <v>13053</v>
      </c>
      <c r="B13006" s="1">
        <v>60102509</v>
      </c>
      <c r="C13006" s="1">
        <v>1</v>
      </c>
    </row>
    <row r="13007" spans="1:3" x14ac:dyDescent="0.25">
      <c r="A13007" s="1" t="s">
        <v>13054</v>
      </c>
      <c r="B13007" s="1">
        <v>60102511</v>
      </c>
      <c r="C13007" s="1">
        <v>1</v>
      </c>
    </row>
    <row r="13008" spans="1:3" x14ac:dyDescent="0.25">
      <c r="A13008" s="1" t="s">
        <v>13055</v>
      </c>
      <c r="B13008" s="1">
        <v>60102513</v>
      </c>
      <c r="C13008" s="1">
        <v>1</v>
      </c>
    </row>
    <row r="13009" spans="1:3" x14ac:dyDescent="0.25">
      <c r="A13009" s="1" t="s">
        <v>13056</v>
      </c>
      <c r="B13009" s="1">
        <v>60102512</v>
      </c>
      <c r="C13009" s="1">
        <v>1</v>
      </c>
    </row>
    <row r="13010" spans="1:3" x14ac:dyDescent="0.25">
      <c r="A13010" s="1" t="s">
        <v>13057</v>
      </c>
      <c r="B13010" s="1">
        <v>60102508</v>
      </c>
      <c r="C13010" s="1">
        <v>1</v>
      </c>
    </row>
    <row r="13011" spans="1:3" x14ac:dyDescent="0.25">
      <c r="A13011" s="1" t="s">
        <v>13058</v>
      </c>
      <c r="B13011" s="1">
        <v>60102504</v>
      </c>
      <c r="C13011" s="1">
        <v>1</v>
      </c>
    </row>
    <row r="13012" spans="1:3" x14ac:dyDescent="0.25">
      <c r="A13012" s="1" t="s">
        <v>13059</v>
      </c>
      <c r="B13012" s="1">
        <v>60102503</v>
      </c>
      <c r="C13012" s="1">
        <v>1</v>
      </c>
    </row>
    <row r="13013" spans="1:3" x14ac:dyDescent="0.25">
      <c r="A13013" s="1" t="s">
        <v>13060</v>
      </c>
      <c r="B13013" s="1">
        <v>60102505</v>
      </c>
      <c r="C13013" s="1">
        <v>1</v>
      </c>
    </row>
    <row r="13014" spans="1:3" x14ac:dyDescent="0.25">
      <c r="A13014" s="1" t="s">
        <v>13061</v>
      </c>
      <c r="B13014" s="1">
        <v>60102507</v>
      </c>
      <c r="C13014" s="1">
        <v>1</v>
      </c>
    </row>
    <row r="13015" spans="1:3" x14ac:dyDescent="0.25">
      <c r="A13015" s="1" t="s">
        <v>13062</v>
      </c>
      <c r="B13015" s="1">
        <v>60102506</v>
      </c>
      <c r="C13015" s="1">
        <v>1</v>
      </c>
    </row>
    <row r="13016" spans="1:3" x14ac:dyDescent="0.25">
      <c r="A13016" s="1" t="s">
        <v>13063</v>
      </c>
      <c r="B13016" s="1">
        <v>60102711</v>
      </c>
      <c r="C13016" s="1">
        <v>1</v>
      </c>
    </row>
    <row r="13017" spans="1:3" x14ac:dyDescent="0.25">
      <c r="A13017" s="1" t="s">
        <v>13064</v>
      </c>
      <c r="B13017" s="1">
        <v>60103002</v>
      </c>
      <c r="C13017" s="1">
        <v>1</v>
      </c>
    </row>
    <row r="13018" spans="1:3" x14ac:dyDescent="0.25">
      <c r="A13018" s="1" t="s">
        <v>13065</v>
      </c>
      <c r="B13018" s="1">
        <v>60103001</v>
      </c>
      <c r="C13018" s="1">
        <v>1</v>
      </c>
    </row>
    <row r="13019" spans="1:3" x14ac:dyDescent="0.25">
      <c r="A13019" s="1" t="s">
        <v>13066</v>
      </c>
      <c r="B13019" s="1">
        <v>60103003</v>
      </c>
      <c r="C13019" s="1">
        <v>1</v>
      </c>
    </row>
    <row r="13020" spans="1:3" x14ac:dyDescent="0.25">
      <c r="A13020" s="1" t="s">
        <v>13067</v>
      </c>
      <c r="B13020" s="1">
        <v>60103005</v>
      </c>
      <c r="C13020" s="1">
        <v>1</v>
      </c>
    </row>
    <row r="13021" spans="1:3" x14ac:dyDescent="0.25">
      <c r="A13021" s="1" t="s">
        <v>13068</v>
      </c>
      <c r="B13021" s="1">
        <v>60103004</v>
      </c>
      <c r="C13021" s="1">
        <v>1</v>
      </c>
    </row>
    <row r="13022" spans="1:3" x14ac:dyDescent="0.25">
      <c r="A13022" s="1" t="s">
        <v>13069</v>
      </c>
      <c r="B13022" s="1">
        <v>60102917</v>
      </c>
      <c r="C13022" s="1">
        <v>1</v>
      </c>
    </row>
    <row r="13023" spans="1:3" x14ac:dyDescent="0.25">
      <c r="A13023" s="1" t="s">
        <v>13070</v>
      </c>
      <c r="B13023" s="1">
        <v>60102913</v>
      </c>
      <c r="C13023" s="1">
        <v>1</v>
      </c>
    </row>
    <row r="13024" spans="1:3" x14ac:dyDescent="0.25">
      <c r="A13024" s="1" t="s">
        <v>13071</v>
      </c>
      <c r="B13024" s="1">
        <v>60102912</v>
      </c>
      <c r="C13024" s="1">
        <v>1</v>
      </c>
    </row>
    <row r="13025" spans="1:3" x14ac:dyDescent="0.25">
      <c r="A13025" s="1" t="s">
        <v>13072</v>
      </c>
      <c r="B13025" s="1">
        <v>60102914</v>
      </c>
      <c r="C13025" s="1">
        <v>1</v>
      </c>
    </row>
    <row r="13026" spans="1:3" x14ac:dyDescent="0.25">
      <c r="A13026" s="1" t="s">
        <v>13073</v>
      </c>
      <c r="B13026" s="1">
        <v>60102916</v>
      </c>
      <c r="C13026" s="1">
        <v>1</v>
      </c>
    </row>
    <row r="13027" spans="1:3" x14ac:dyDescent="0.25">
      <c r="A13027" s="1" t="s">
        <v>13074</v>
      </c>
      <c r="B13027" s="1">
        <v>60102915</v>
      </c>
      <c r="C13027" s="1">
        <v>1</v>
      </c>
    </row>
    <row r="13028" spans="1:3" x14ac:dyDescent="0.25">
      <c r="A13028" s="1" t="s">
        <v>13075</v>
      </c>
      <c r="B13028" s="1">
        <v>60103006</v>
      </c>
      <c r="C13028" s="1">
        <v>1</v>
      </c>
    </row>
    <row r="13029" spans="1:3" x14ac:dyDescent="0.25">
      <c r="A13029" s="1" t="s">
        <v>13076</v>
      </c>
      <c r="B13029" s="1">
        <v>60103102</v>
      </c>
      <c r="C13029" s="1">
        <v>1</v>
      </c>
    </row>
    <row r="13030" spans="1:3" x14ac:dyDescent="0.25">
      <c r="A13030" s="1" t="s">
        <v>13077</v>
      </c>
      <c r="B13030" s="1">
        <v>60103101</v>
      </c>
      <c r="C13030" s="1">
        <v>1</v>
      </c>
    </row>
    <row r="13031" spans="1:3" x14ac:dyDescent="0.25">
      <c r="A13031" s="1" t="s">
        <v>13078</v>
      </c>
      <c r="B13031" s="1">
        <v>60103103</v>
      </c>
      <c r="C13031" s="1">
        <v>1</v>
      </c>
    </row>
    <row r="13032" spans="1:3" x14ac:dyDescent="0.25">
      <c r="A13032" s="1" t="s">
        <v>13079</v>
      </c>
      <c r="B13032" s="1">
        <v>60103105</v>
      </c>
      <c r="C13032" s="1">
        <v>1</v>
      </c>
    </row>
    <row r="13033" spans="1:3" x14ac:dyDescent="0.25">
      <c r="A13033" s="1" t="s">
        <v>13080</v>
      </c>
      <c r="B13033" s="1">
        <v>60103104</v>
      </c>
      <c r="C13033" s="1">
        <v>1</v>
      </c>
    </row>
    <row r="13034" spans="1:3" x14ac:dyDescent="0.25">
      <c r="A13034" s="1" t="s">
        <v>13081</v>
      </c>
      <c r="B13034" s="1">
        <v>60103013</v>
      </c>
      <c r="C13034" s="1">
        <v>1</v>
      </c>
    </row>
    <row r="13035" spans="1:3" x14ac:dyDescent="0.25">
      <c r="A13035" s="1" t="s">
        <v>13082</v>
      </c>
      <c r="B13035" s="1">
        <v>60103008</v>
      </c>
      <c r="C13035" s="1">
        <v>1</v>
      </c>
    </row>
    <row r="13036" spans="1:3" x14ac:dyDescent="0.25">
      <c r="A13036" s="1" t="s">
        <v>13083</v>
      </c>
      <c r="B13036" s="1">
        <v>60103007</v>
      </c>
      <c r="C13036" s="1">
        <v>1</v>
      </c>
    </row>
    <row r="13037" spans="1:3" x14ac:dyDescent="0.25">
      <c r="A13037" s="1" t="s">
        <v>13084</v>
      </c>
      <c r="B13037" s="1">
        <v>60103009</v>
      </c>
      <c r="C13037" s="1">
        <v>1</v>
      </c>
    </row>
    <row r="13038" spans="1:3" x14ac:dyDescent="0.25">
      <c r="A13038" s="1" t="s">
        <v>13085</v>
      </c>
      <c r="B13038" s="1">
        <v>60103012</v>
      </c>
      <c r="C13038" s="1">
        <v>1</v>
      </c>
    </row>
    <row r="13039" spans="1:3" x14ac:dyDescent="0.25">
      <c r="A13039" s="1" t="s">
        <v>13086</v>
      </c>
      <c r="B13039" s="1">
        <v>60103010</v>
      </c>
      <c r="C13039" s="1">
        <v>1</v>
      </c>
    </row>
    <row r="13040" spans="1:3" x14ac:dyDescent="0.25">
      <c r="A13040" s="1" t="s">
        <v>13087</v>
      </c>
      <c r="B13040" s="1">
        <v>60102911</v>
      </c>
      <c r="C13040" s="1">
        <v>1</v>
      </c>
    </row>
    <row r="13041" spans="1:3" x14ac:dyDescent="0.25">
      <c r="A13041" s="1" t="s">
        <v>13088</v>
      </c>
      <c r="B13041" s="1">
        <v>60102802</v>
      </c>
      <c r="C13041" s="1">
        <v>1</v>
      </c>
    </row>
    <row r="13042" spans="1:3" x14ac:dyDescent="0.25">
      <c r="A13042" s="1" t="s">
        <v>13089</v>
      </c>
      <c r="B13042" s="1">
        <v>60102801</v>
      </c>
      <c r="C13042" s="1">
        <v>1</v>
      </c>
    </row>
    <row r="13043" spans="1:3" x14ac:dyDescent="0.25">
      <c r="A13043" s="1" t="s">
        <v>13090</v>
      </c>
      <c r="B13043" s="1">
        <v>60102803</v>
      </c>
      <c r="C13043" s="1">
        <v>1</v>
      </c>
    </row>
    <row r="13044" spans="1:3" x14ac:dyDescent="0.25">
      <c r="A13044" s="1" t="s">
        <v>13091</v>
      </c>
      <c r="B13044" s="1">
        <v>60102805</v>
      </c>
      <c r="C13044" s="1">
        <v>1</v>
      </c>
    </row>
    <row r="13045" spans="1:3" x14ac:dyDescent="0.25">
      <c r="A13045" s="1" t="s">
        <v>13092</v>
      </c>
      <c r="B13045" s="1">
        <v>60102804</v>
      </c>
      <c r="C13045" s="1">
        <v>1</v>
      </c>
    </row>
    <row r="13046" spans="1:3" x14ac:dyDescent="0.25">
      <c r="A13046" s="1" t="s">
        <v>13093</v>
      </c>
      <c r="B13046" s="1">
        <v>60102718</v>
      </c>
      <c r="C13046" s="1">
        <v>1</v>
      </c>
    </row>
    <row r="13047" spans="1:3" x14ac:dyDescent="0.25">
      <c r="A13047" s="1" t="s">
        <v>13094</v>
      </c>
      <c r="B13047" s="1">
        <v>60102713</v>
      </c>
      <c r="C13047" s="1">
        <v>1</v>
      </c>
    </row>
    <row r="13048" spans="1:3" x14ac:dyDescent="0.25">
      <c r="A13048" s="1" t="s">
        <v>13095</v>
      </c>
      <c r="B13048" s="1">
        <v>60102712</v>
      </c>
      <c r="C13048" s="1">
        <v>1</v>
      </c>
    </row>
    <row r="13049" spans="1:3" x14ac:dyDescent="0.25">
      <c r="A13049" s="1" t="s">
        <v>13096</v>
      </c>
      <c r="B13049" s="1">
        <v>60102714</v>
      </c>
      <c r="C13049" s="1">
        <v>1</v>
      </c>
    </row>
    <row r="13050" spans="1:3" x14ac:dyDescent="0.25">
      <c r="A13050" s="1" t="s">
        <v>13097</v>
      </c>
      <c r="B13050" s="1">
        <v>60102717</v>
      </c>
      <c r="C13050" s="1">
        <v>1</v>
      </c>
    </row>
    <row r="13051" spans="1:3" x14ac:dyDescent="0.25">
      <c r="A13051" s="1" t="s">
        <v>13098</v>
      </c>
      <c r="B13051" s="1">
        <v>60102715</v>
      </c>
      <c r="C13051" s="1">
        <v>1</v>
      </c>
    </row>
    <row r="13052" spans="1:3" x14ac:dyDescent="0.25">
      <c r="A13052" s="1" t="s">
        <v>13099</v>
      </c>
      <c r="B13052" s="1">
        <v>60102806</v>
      </c>
      <c r="C13052" s="1">
        <v>1</v>
      </c>
    </row>
    <row r="13053" spans="1:3" x14ac:dyDescent="0.25">
      <c r="A13053" s="1" t="s">
        <v>13100</v>
      </c>
      <c r="B13053" s="1">
        <v>60102907</v>
      </c>
      <c r="C13053" s="1">
        <v>1</v>
      </c>
    </row>
    <row r="13054" spans="1:3" x14ac:dyDescent="0.25">
      <c r="A13054" s="1" t="s">
        <v>13101</v>
      </c>
      <c r="B13054" s="1">
        <v>60102906</v>
      </c>
      <c r="C13054" s="1">
        <v>1</v>
      </c>
    </row>
    <row r="13055" spans="1:3" x14ac:dyDescent="0.25">
      <c r="A13055" s="1" t="s">
        <v>13102</v>
      </c>
      <c r="B13055" s="1">
        <v>60102908</v>
      </c>
      <c r="C13055" s="1">
        <v>1</v>
      </c>
    </row>
    <row r="13056" spans="1:3" x14ac:dyDescent="0.25">
      <c r="A13056" s="1" t="s">
        <v>13103</v>
      </c>
      <c r="B13056" s="1">
        <v>60102910</v>
      </c>
      <c r="C13056" s="1">
        <v>1</v>
      </c>
    </row>
    <row r="13057" spans="1:3" x14ac:dyDescent="0.25">
      <c r="A13057" s="1" t="s">
        <v>13104</v>
      </c>
      <c r="B13057" s="1">
        <v>60102909</v>
      </c>
      <c r="C13057" s="1">
        <v>1</v>
      </c>
    </row>
    <row r="13058" spans="1:3" x14ac:dyDescent="0.25">
      <c r="A13058" s="1" t="s">
        <v>13105</v>
      </c>
      <c r="B13058" s="1">
        <v>60102905</v>
      </c>
      <c r="C13058" s="1">
        <v>1</v>
      </c>
    </row>
    <row r="13059" spans="1:3" x14ac:dyDescent="0.25">
      <c r="A13059" s="1" t="s">
        <v>13106</v>
      </c>
      <c r="B13059" s="1">
        <v>60102901</v>
      </c>
      <c r="C13059" s="1">
        <v>1</v>
      </c>
    </row>
    <row r="13060" spans="1:3" x14ac:dyDescent="0.25">
      <c r="A13060" s="1" t="s">
        <v>13107</v>
      </c>
      <c r="B13060" s="1">
        <v>60102807</v>
      </c>
      <c r="C13060" s="1">
        <v>1</v>
      </c>
    </row>
    <row r="13061" spans="1:3" x14ac:dyDescent="0.25">
      <c r="A13061" s="1" t="s">
        <v>13108</v>
      </c>
      <c r="B13061" s="1">
        <v>60102902</v>
      </c>
      <c r="C13061" s="1">
        <v>1</v>
      </c>
    </row>
    <row r="13062" spans="1:3" x14ac:dyDescent="0.25">
      <c r="A13062" s="1" t="s">
        <v>13109</v>
      </c>
      <c r="B13062" s="1">
        <v>60102904</v>
      </c>
      <c r="C13062" s="1">
        <v>1</v>
      </c>
    </row>
    <row r="13063" spans="1:3" x14ac:dyDescent="0.25">
      <c r="A13063" s="1" t="s">
        <v>13110</v>
      </c>
      <c r="B13063" s="1">
        <v>60102903</v>
      </c>
      <c r="C13063" s="1">
        <v>1</v>
      </c>
    </row>
    <row r="13064" spans="1:3" x14ac:dyDescent="0.25">
      <c r="A13064" s="1" t="s">
        <v>13111</v>
      </c>
      <c r="B13064" s="1">
        <v>60104922</v>
      </c>
      <c r="C13064" s="1">
        <v>1</v>
      </c>
    </row>
    <row r="13065" spans="1:3" x14ac:dyDescent="0.25">
      <c r="A13065" s="1" t="s">
        <v>13112</v>
      </c>
      <c r="B13065" s="1">
        <v>60104921</v>
      </c>
      <c r="C13065" s="1">
        <v>1</v>
      </c>
    </row>
    <row r="13066" spans="1:3" x14ac:dyDescent="0.25">
      <c r="A13066" s="1" t="s">
        <v>13113</v>
      </c>
      <c r="B13066" s="1">
        <v>60104923</v>
      </c>
      <c r="C13066" s="1">
        <v>1</v>
      </c>
    </row>
    <row r="13067" spans="1:3" x14ac:dyDescent="0.25">
      <c r="A13067" s="1" t="s">
        <v>13114</v>
      </c>
      <c r="B13067" s="1">
        <v>60104925</v>
      </c>
      <c r="C13067" s="1">
        <v>1</v>
      </c>
    </row>
    <row r="13068" spans="1:3" x14ac:dyDescent="0.25">
      <c r="A13068" s="1" t="s">
        <v>13115</v>
      </c>
      <c r="B13068" s="1">
        <v>60104924</v>
      </c>
      <c r="C13068" s="1">
        <v>1</v>
      </c>
    </row>
    <row r="13069" spans="1:3" x14ac:dyDescent="0.25">
      <c r="A13069" s="1" t="s">
        <v>13116</v>
      </c>
      <c r="B13069" s="1">
        <v>60104920</v>
      </c>
      <c r="C13069" s="1">
        <v>1</v>
      </c>
    </row>
    <row r="13070" spans="1:3" x14ac:dyDescent="0.25">
      <c r="A13070" s="1" t="s">
        <v>13117</v>
      </c>
      <c r="B13070" s="1">
        <v>60104916</v>
      </c>
      <c r="C13070" s="1">
        <v>1</v>
      </c>
    </row>
    <row r="13071" spans="1:3" x14ac:dyDescent="0.25">
      <c r="A13071" s="1" t="s">
        <v>13118</v>
      </c>
      <c r="B13071" s="1">
        <v>60104915</v>
      </c>
      <c r="C13071" s="1">
        <v>1</v>
      </c>
    </row>
    <row r="13072" spans="1:3" x14ac:dyDescent="0.25">
      <c r="A13072" s="1" t="s">
        <v>13119</v>
      </c>
      <c r="B13072" s="1">
        <v>60104917</v>
      </c>
      <c r="C13072" s="1">
        <v>1</v>
      </c>
    </row>
    <row r="13073" spans="1:3" x14ac:dyDescent="0.25">
      <c r="A13073" s="1" t="s">
        <v>13120</v>
      </c>
      <c r="B13073" s="1">
        <v>60104919</v>
      </c>
      <c r="C13073" s="1">
        <v>1</v>
      </c>
    </row>
    <row r="13074" spans="1:3" x14ac:dyDescent="0.25">
      <c r="A13074" s="1" t="s">
        <v>13121</v>
      </c>
      <c r="B13074" s="1">
        <v>60104918</v>
      </c>
      <c r="C13074" s="1">
        <v>1</v>
      </c>
    </row>
    <row r="13075" spans="1:3" x14ac:dyDescent="0.25">
      <c r="A13075" s="1" t="s">
        <v>13122</v>
      </c>
      <c r="B13075" s="1">
        <v>60104926</v>
      </c>
      <c r="C13075" s="1">
        <v>1</v>
      </c>
    </row>
    <row r="13076" spans="1:3" x14ac:dyDescent="0.25">
      <c r="A13076" s="1" t="s">
        <v>13123</v>
      </c>
      <c r="B13076" s="1">
        <v>60105004</v>
      </c>
      <c r="C13076" s="1">
        <v>1</v>
      </c>
    </row>
    <row r="13077" spans="1:3" x14ac:dyDescent="0.25">
      <c r="A13077" s="1" t="s">
        <v>13124</v>
      </c>
      <c r="B13077" s="1">
        <v>60105003</v>
      </c>
      <c r="C13077" s="1">
        <v>1</v>
      </c>
    </row>
    <row r="13078" spans="1:3" x14ac:dyDescent="0.25">
      <c r="A13078" s="1" t="s">
        <v>13125</v>
      </c>
      <c r="B13078" s="1">
        <v>60105005</v>
      </c>
      <c r="C13078" s="1">
        <v>1</v>
      </c>
    </row>
    <row r="13079" spans="1:3" x14ac:dyDescent="0.25">
      <c r="A13079" s="1" t="s">
        <v>13126</v>
      </c>
      <c r="B13079" s="1">
        <v>60105101</v>
      </c>
      <c r="C13079" s="1">
        <v>1</v>
      </c>
    </row>
    <row r="13080" spans="1:3" x14ac:dyDescent="0.25">
      <c r="A13080" s="1" t="s">
        <v>13127</v>
      </c>
      <c r="B13080" s="1">
        <v>60105006</v>
      </c>
      <c r="C13080" s="1">
        <v>1</v>
      </c>
    </row>
    <row r="13081" spans="1:3" x14ac:dyDescent="0.25">
      <c r="A13081" s="1" t="s">
        <v>13128</v>
      </c>
      <c r="B13081" s="1">
        <v>60105002</v>
      </c>
      <c r="C13081" s="1">
        <v>1</v>
      </c>
    </row>
    <row r="13082" spans="1:3" x14ac:dyDescent="0.25">
      <c r="A13082" s="1" t="s">
        <v>13129</v>
      </c>
      <c r="B13082" s="1">
        <v>60104928</v>
      </c>
      <c r="C13082" s="1">
        <v>1</v>
      </c>
    </row>
    <row r="13083" spans="1:3" x14ac:dyDescent="0.25">
      <c r="A13083" s="1" t="s">
        <v>13130</v>
      </c>
      <c r="B13083" s="1">
        <v>60104927</v>
      </c>
      <c r="C13083" s="1">
        <v>1</v>
      </c>
    </row>
    <row r="13084" spans="1:3" x14ac:dyDescent="0.25">
      <c r="A13084" s="1" t="s">
        <v>13131</v>
      </c>
      <c r="B13084" s="1">
        <v>60104929</v>
      </c>
      <c r="C13084" s="1">
        <v>1</v>
      </c>
    </row>
    <row r="13085" spans="1:3" x14ac:dyDescent="0.25">
      <c r="A13085" s="1" t="s">
        <v>13132</v>
      </c>
      <c r="B13085" s="1">
        <v>60105001</v>
      </c>
      <c r="C13085" s="1">
        <v>1</v>
      </c>
    </row>
    <row r="13086" spans="1:3" x14ac:dyDescent="0.25">
      <c r="A13086" s="1" t="s">
        <v>13133</v>
      </c>
      <c r="B13086" s="1">
        <v>60104930</v>
      </c>
      <c r="C13086" s="1">
        <v>1</v>
      </c>
    </row>
    <row r="13087" spans="1:3" x14ac:dyDescent="0.25">
      <c r="A13087" s="1" t="s">
        <v>13134</v>
      </c>
      <c r="B13087" s="1">
        <v>60104914</v>
      </c>
      <c r="C13087" s="1">
        <v>1</v>
      </c>
    </row>
    <row r="13088" spans="1:3" x14ac:dyDescent="0.25">
      <c r="A13088" s="1" t="s">
        <v>13135</v>
      </c>
      <c r="B13088" s="1">
        <v>60104825</v>
      </c>
      <c r="C13088" s="1">
        <v>1</v>
      </c>
    </row>
    <row r="13089" spans="1:3" x14ac:dyDescent="0.25">
      <c r="A13089" s="1" t="s">
        <v>13136</v>
      </c>
      <c r="B13089" s="1">
        <v>60104824</v>
      </c>
      <c r="C13089" s="1">
        <v>1</v>
      </c>
    </row>
    <row r="13090" spans="1:3" x14ac:dyDescent="0.25">
      <c r="A13090" s="1" t="s">
        <v>13137</v>
      </c>
      <c r="B13090" s="1">
        <v>60104826</v>
      </c>
      <c r="C13090" s="1">
        <v>1</v>
      </c>
    </row>
    <row r="13091" spans="1:3" x14ac:dyDescent="0.25">
      <c r="A13091" s="1" t="s">
        <v>13138</v>
      </c>
      <c r="B13091" s="1">
        <v>60104901</v>
      </c>
      <c r="C13091" s="1">
        <v>1</v>
      </c>
    </row>
    <row r="13092" spans="1:3" x14ac:dyDescent="0.25">
      <c r="A13092" s="1" t="s">
        <v>13139</v>
      </c>
      <c r="B13092" s="1">
        <v>60104827</v>
      </c>
      <c r="C13092" s="1">
        <v>1</v>
      </c>
    </row>
    <row r="13093" spans="1:3" x14ac:dyDescent="0.25">
      <c r="A13093" s="1" t="s">
        <v>13140</v>
      </c>
      <c r="B13093" s="1">
        <v>60104823</v>
      </c>
      <c r="C13093" s="1">
        <v>1</v>
      </c>
    </row>
    <row r="13094" spans="1:3" x14ac:dyDescent="0.25">
      <c r="A13094" s="1" t="s">
        <v>13141</v>
      </c>
      <c r="B13094" s="1">
        <v>60104819</v>
      </c>
      <c r="C13094" s="1">
        <v>1</v>
      </c>
    </row>
    <row r="13095" spans="1:3" x14ac:dyDescent="0.25">
      <c r="A13095" s="1" t="s">
        <v>13142</v>
      </c>
      <c r="B13095" s="1">
        <v>60104818</v>
      </c>
      <c r="C13095" s="1">
        <v>1</v>
      </c>
    </row>
    <row r="13096" spans="1:3" x14ac:dyDescent="0.25">
      <c r="A13096" s="1" t="s">
        <v>13143</v>
      </c>
      <c r="B13096" s="1">
        <v>60104820</v>
      </c>
      <c r="C13096" s="1">
        <v>1</v>
      </c>
    </row>
    <row r="13097" spans="1:3" x14ac:dyDescent="0.25">
      <c r="A13097" s="1" t="s">
        <v>13144</v>
      </c>
      <c r="B13097" s="1">
        <v>60104822</v>
      </c>
      <c r="C13097" s="1">
        <v>1</v>
      </c>
    </row>
    <row r="13098" spans="1:3" x14ac:dyDescent="0.25">
      <c r="A13098" s="1" t="s">
        <v>13145</v>
      </c>
      <c r="B13098" s="1">
        <v>60104821</v>
      </c>
      <c r="C13098" s="1">
        <v>1</v>
      </c>
    </row>
    <row r="13099" spans="1:3" x14ac:dyDescent="0.25">
      <c r="A13099" s="1" t="s">
        <v>13146</v>
      </c>
      <c r="B13099" s="1">
        <v>60104902</v>
      </c>
      <c r="C13099" s="1">
        <v>1</v>
      </c>
    </row>
    <row r="13100" spans="1:3" x14ac:dyDescent="0.25">
      <c r="A13100" s="1" t="s">
        <v>13147</v>
      </c>
      <c r="B13100" s="1">
        <v>60104910</v>
      </c>
      <c r="C13100" s="1">
        <v>1</v>
      </c>
    </row>
    <row r="13101" spans="1:3" x14ac:dyDescent="0.25">
      <c r="A13101" s="1" t="s">
        <v>13148</v>
      </c>
      <c r="B13101" s="1">
        <v>60104909</v>
      </c>
      <c r="C13101" s="1">
        <v>1</v>
      </c>
    </row>
    <row r="13102" spans="1:3" x14ac:dyDescent="0.25">
      <c r="A13102" s="1" t="s">
        <v>13149</v>
      </c>
      <c r="B13102" s="1">
        <v>60104911</v>
      </c>
      <c r="C13102" s="1">
        <v>1</v>
      </c>
    </row>
    <row r="13103" spans="1:3" x14ac:dyDescent="0.25">
      <c r="A13103" s="1" t="s">
        <v>13150</v>
      </c>
      <c r="B13103" s="1">
        <v>60104913</v>
      </c>
      <c r="C13103" s="1">
        <v>1</v>
      </c>
    </row>
    <row r="13104" spans="1:3" x14ac:dyDescent="0.25">
      <c r="A13104" s="1" t="s">
        <v>13151</v>
      </c>
      <c r="B13104" s="1">
        <v>60104912</v>
      </c>
      <c r="C13104" s="1">
        <v>1</v>
      </c>
    </row>
    <row r="13105" spans="1:3" x14ac:dyDescent="0.25">
      <c r="A13105" s="1" t="s">
        <v>13152</v>
      </c>
      <c r="B13105" s="1">
        <v>60104908</v>
      </c>
      <c r="C13105" s="1">
        <v>1</v>
      </c>
    </row>
    <row r="13106" spans="1:3" x14ac:dyDescent="0.25">
      <c r="A13106" s="1" t="s">
        <v>13153</v>
      </c>
      <c r="B13106" s="1">
        <v>60104904</v>
      </c>
      <c r="C13106" s="1">
        <v>1</v>
      </c>
    </row>
    <row r="13107" spans="1:3" x14ac:dyDescent="0.25">
      <c r="A13107" s="1" t="s">
        <v>13154</v>
      </c>
      <c r="B13107" s="1">
        <v>60104903</v>
      </c>
      <c r="C13107" s="1">
        <v>1</v>
      </c>
    </row>
    <row r="13108" spans="1:3" x14ac:dyDescent="0.25">
      <c r="A13108" s="1" t="s">
        <v>13155</v>
      </c>
      <c r="B13108" s="1">
        <v>60104905</v>
      </c>
      <c r="C13108" s="1">
        <v>1</v>
      </c>
    </row>
    <row r="13109" spans="1:3" x14ac:dyDescent="0.25">
      <c r="A13109" s="1" t="s">
        <v>13156</v>
      </c>
      <c r="B13109" s="1">
        <v>60104907</v>
      </c>
      <c r="C13109" s="1">
        <v>1</v>
      </c>
    </row>
    <row r="13110" spans="1:3" x14ac:dyDescent="0.25">
      <c r="A13110" s="1" t="s">
        <v>13157</v>
      </c>
      <c r="B13110" s="1">
        <v>60104906</v>
      </c>
      <c r="C13110" s="1">
        <v>1</v>
      </c>
    </row>
    <row r="13111" spans="1:3" x14ac:dyDescent="0.25">
      <c r="A13111" s="1" t="s">
        <v>13158</v>
      </c>
      <c r="B13111" s="1">
        <v>60105102</v>
      </c>
      <c r="C13111" s="1">
        <v>1</v>
      </c>
    </row>
    <row r="13112" spans="1:3" x14ac:dyDescent="0.25">
      <c r="A13112" s="1" t="s">
        <v>13159</v>
      </c>
      <c r="B13112" s="1">
        <v>60105418</v>
      </c>
      <c r="C13112" s="1">
        <v>1</v>
      </c>
    </row>
    <row r="13113" spans="1:3" x14ac:dyDescent="0.25">
      <c r="A13113" s="1" t="s">
        <v>13160</v>
      </c>
      <c r="B13113" s="1">
        <v>60105417</v>
      </c>
      <c r="C13113" s="1">
        <v>1</v>
      </c>
    </row>
    <row r="13114" spans="1:3" x14ac:dyDescent="0.25">
      <c r="A13114" s="1" t="s">
        <v>13161</v>
      </c>
      <c r="B13114" s="1">
        <v>60105419</v>
      </c>
      <c r="C13114" s="1">
        <v>1</v>
      </c>
    </row>
    <row r="13115" spans="1:3" x14ac:dyDescent="0.25">
      <c r="A13115" s="1" t="s">
        <v>13162</v>
      </c>
      <c r="B13115" s="1">
        <v>60105421</v>
      </c>
      <c r="C13115" s="1">
        <v>1</v>
      </c>
    </row>
    <row r="13116" spans="1:3" x14ac:dyDescent="0.25">
      <c r="A13116" s="1" t="s">
        <v>13163</v>
      </c>
      <c r="B13116" s="1">
        <v>60105420</v>
      </c>
      <c r="C13116" s="1">
        <v>1</v>
      </c>
    </row>
    <row r="13117" spans="1:3" x14ac:dyDescent="0.25">
      <c r="A13117" s="1" t="s">
        <v>13164</v>
      </c>
      <c r="B13117" s="1">
        <v>60105416</v>
      </c>
      <c r="C13117" s="1">
        <v>1</v>
      </c>
    </row>
    <row r="13118" spans="1:3" x14ac:dyDescent="0.25">
      <c r="A13118" s="1" t="s">
        <v>13165</v>
      </c>
      <c r="B13118" s="1">
        <v>60105412</v>
      </c>
      <c r="C13118" s="1">
        <v>1</v>
      </c>
    </row>
    <row r="13119" spans="1:3" x14ac:dyDescent="0.25">
      <c r="A13119" s="1" t="s">
        <v>13166</v>
      </c>
      <c r="B13119" s="1">
        <v>60105411</v>
      </c>
      <c r="C13119" s="1">
        <v>1</v>
      </c>
    </row>
    <row r="13120" spans="1:3" x14ac:dyDescent="0.25">
      <c r="A13120" s="1" t="s">
        <v>13167</v>
      </c>
      <c r="B13120" s="1">
        <v>60105413</v>
      </c>
      <c r="C13120" s="1">
        <v>1</v>
      </c>
    </row>
    <row r="13121" spans="1:3" x14ac:dyDescent="0.25">
      <c r="A13121" s="1" t="s">
        <v>13168</v>
      </c>
      <c r="B13121" s="1">
        <v>60105415</v>
      </c>
      <c r="C13121" s="1">
        <v>1</v>
      </c>
    </row>
    <row r="13122" spans="1:3" x14ac:dyDescent="0.25">
      <c r="A13122" s="1" t="s">
        <v>13169</v>
      </c>
      <c r="B13122" s="1">
        <v>60105414</v>
      </c>
      <c r="C13122" s="1">
        <v>1</v>
      </c>
    </row>
    <row r="13123" spans="1:3" x14ac:dyDescent="0.25">
      <c r="A13123" s="1" t="s">
        <v>13170</v>
      </c>
      <c r="B13123" s="1">
        <v>60105422</v>
      </c>
      <c r="C13123" s="1">
        <v>1</v>
      </c>
    </row>
    <row r="13124" spans="1:3" x14ac:dyDescent="0.25">
      <c r="A13124" s="1" t="s">
        <v>13171</v>
      </c>
      <c r="B13124" s="1">
        <v>60105501</v>
      </c>
      <c r="C13124" s="1">
        <v>1</v>
      </c>
    </row>
    <row r="13125" spans="1:3" x14ac:dyDescent="0.25">
      <c r="A13125" s="1" t="s">
        <v>13172</v>
      </c>
      <c r="B13125" s="1">
        <v>60105429</v>
      </c>
      <c r="C13125" s="1">
        <v>1</v>
      </c>
    </row>
    <row r="13126" spans="1:3" x14ac:dyDescent="0.25">
      <c r="A13126" s="1" t="s">
        <v>13173</v>
      </c>
      <c r="B13126" s="1">
        <v>60105502</v>
      </c>
      <c r="C13126" s="1">
        <v>1</v>
      </c>
    </row>
    <row r="13127" spans="1:3" x14ac:dyDescent="0.25">
      <c r="A13127" s="1" t="s">
        <v>13174</v>
      </c>
      <c r="B13127" s="1">
        <v>60105504</v>
      </c>
      <c r="C13127" s="1">
        <v>1</v>
      </c>
    </row>
    <row r="13128" spans="1:3" x14ac:dyDescent="0.25">
      <c r="A13128" s="1" t="s">
        <v>13175</v>
      </c>
      <c r="B13128" s="1">
        <v>60105503</v>
      </c>
      <c r="C13128" s="1">
        <v>1</v>
      </c>
    </row>
    <row r="13129" spans="1:3" x14ac:dyDescent="0.25">
      <c r="A13129" s="1" t="s">
        <v>13176</v>
      </c>
      <c r="B13129" s="1">
        <v>60105428</v>
      </c>
      <c r="C13129" s="1">
        <v>1</v>
      </c>
    </row>
    <row r="13130" spans="1:3" x14ac:dyDescent="0.25">
      <c r="A13130" s="1" t="s">
        <v>13177</v>
      </c>
      <c r="B13130" s="1">
        <v>60105424</v>
      </c>
      <c r="C13130" s="1">
        <v>1</v>
      </c>
    </row>
    <row r="13131" spans="1:3" x14ac:dyDescent="0.25">
      <c r="A13131" s="1" t="s">
        <v>13178</v>
      </c>
      <c r="B13131" s="1">
        <v>60105423</v>
      </c>
      <c r="C13131" s="1">
        <v>1</v>
      </c>
    </row>
    <row r="13132" spans="1:3" x14ac:dyDescent="0.25">
      <c r="A13132" s="1" t="s">
        <v>13179</v>
      </c>
      <c r="B13132" s="1">
        <v>60105425</v>
      </c>
      <c r="C13132" s="1">
        <v>1</v>
      </c>
    </row>
    <row r="13133" spans="1:3" x14ac:dyDescent="0.25">
      <c r="A13133" s="1" t="s">
        <v>13180</v>
      </c>
      <c r="B13133" s="1">
        <v>60105427</v>
      </c>
      <c r="C13133" s="1">
        <v>1</v>
      </c>
    </row>
    <row r="13134" spans="1:3" x14ac:dyDescent="0.25">
      <c r="A13134" s="1" t="s">
        <v>13181</v>
      </c>
      <c r="B13134" s="1">
        <v>60105426</v>
      </c>
      <c r="C13134" s="1">
        <v>1</v>
      </c>
    </row>
    <row r="13135" spans="1:3" x14ac:dyDescent="0.25">
      <c r="A13135" s="1" t="s">
        <v>13182</v>
      </c>
      <c r="B13135" s="1">
        <v>60105410</v>
      </c>
      <c r="C13135" s="1">
        <v>1</v>
      </c>
    </row>
    <row r="13136" spans="1:3" x14ac:dyDescent="0.25">
      <c r="A13136" s="1" t="s">
        <v>13183</v>
      </c>
      <c r="B13136" s="1">
        <v>60105303</v>
      </c>
      <c r="C13136" s="1">
        <v>1</v>
      </c>
    </row>
    <row r="13137" spans="1:3" x14ac:dyDescent="0.25">
      <c r="A13137" s="1" t="s">
        <v>13184</v>
      </c>
      <c r="B13137" s="1">
        <v>60105302</v>
      </c>
      <c r="C13137" s="1">
        <v>1</v>
      </c>
    </row>
    <row r="13138" spans="1:3" x14ac:dyDescent="0.25">
      <c r="A13138" s="1" t="s">
        <v>13185</v>
      </c>
      <c r="B13138" s="1">
        <v>60105304</v>
      </c>
      <c r="C13138" s="1">
        <v>1</v>
      </c>
    </row>
    <row r="13139" spans="1:3" x14ac:dyDescent="0.25">
      <c r="A13139" s="1" t="s">
        <v>13186</v>
      </c>
      <c r="B13139" s="1">
        <v>60105306</v>
      </c>
      <c r="C13139" s="1">
        <v>1</v>
      </c>
    </row>
    <row r="13140" spans="1:3" x14ac:dyDescent="0.25">
      <c r="A13140" s="1" t="s">
        <v>13187</v>
      </c>
      <c r="B13140" s="1">
        <v>60105305</v>
      </c>
      <c r="C13140" s="1">
        <v>1</v>
      </c>
    </row>
    <row r="13141" spans="1:3" x14ac:dyDescent="0.25">
      <c r="A13141" s="1" t="s">
        <v>13188</v>
      </c>
      <c r="B13141" s="1">
        <v>60105301</v>
      </c>
      <c r="C13141" s="1">
        <v>1</v>
      </c>
    </row>
    <row r="13142" spans="1:3" x14ac:dyDescent="0.25">
      <c r="A13142" s="1" t="s">
        <v>13189</v>
      </c>
      <c r="B13142" s="1">
        <v>60105104</v>
      </c>
      <c r="C13142" s="1">
        <v>1</v>
      </c>
    </row>
    <row r="13143" spans="1:3" x14ac:dyDescent="0.25">
      <c r="A13143" s="1" t="s">
        <v>13190</v>
      </c>
      <c r="B13143" s="1">
        <v>60105103</v>
      </c>
      <c r="C13143" s="1">
        <v>1</v>
      </c>
    </row>
    <row r="13144" spans="1:3" x14ac:dyDescent="0.25">
      <c r="A13144" s="1" t="s">
        <v>13191</v>
      </c>
      <c r="B13144" s="1">
        <v>60105201</v>
      </c>
      <c r="C13144" s="1">
        <v>1</v>
      </c>
    </row>
    <row r="13145" spans="1:3" x14ac:dyDescent="0.25">
      <c r="A13145" s="1" t="s">
        <v>13192</v>
      </c>
      <c r="B13145" s="1">
        <v>60105203</v>
      </c>
      <c r="C13145" s="1">
        <v>1</v>
      </c>
    </row>
    <row r="13146" spans="1:3" x14ac:dyDescent="0.25">
      <c r="A13146" s="1" t="s">
        <v>13193</v>
      </c>
      <c r="B13146" s="1">
        <v>60105202</v>
      </c>
      <c r="C13146" s="1">
        <v>1</v>
      </c>
    </row>
    <row r="13147" spans="1:3" x14ac:dyDescent="0.25">
      <c r="A13147" s="1" t="s">
        <v>13194</v>
      </c>
      <c r="B13147" s="1">
        <v>60105307</v>
      </c>
      <c r="C13147" s="1">
        <v>1</v>
      </c>
    </row>
    <row r="13148" spans="1:3" x14ac:dyDescent="0.25">
      <c r="A13148" s="1" t="s">
        <v>13195</v>
      </c>
      <c r="B13148" s="1">
        <v>60105406</v>
      </c>
      <c r="C13148" s="1">
        <v>1</v>
      </c>
    </row>
    <row r="13149" spans="1:3" x14ac:dyDescent="0.25">
      <c r="A13149" s="1" t="s">
        <v>13196</v>
      </c>
      <c r="B13149" s="1">
        <v>60105405</v>
      </c>
      <c r="C13149" s="1">
        <v>1</v>
      </c>
    </row>
    <row r="13150" spans="1:3" x14ac:dyDescent="0.25">
      <c r="A13150" s="1" t="s">
        <v>13197</v>
      </c>
      <c r="B13150" s="1">
        <v>60105407</v>
      </c>
      <c r="C13150" s="1">
        <v>1</v>
      </c>
    </row>
    <row r="13151" spans="1:3" x14ac:dyDescent="0.25">
      <c r="A13151" s="1" t="s">
        <v>13198</v>
      </c>
      <c r="B13151" s="1">
        <v>60105409</v>
      </c>
      <c r="C13151" s="1">
        <v>1</v>
      </c>
    </row>
    <row r="13152" spans="1:3" x14ac:dyDescent="0.25">
      <c r="A13152" s="1" t="s">
        <v>13199</v>
      </c>
      <c r="B13152" s="1">
        <v>60105408</v>
      </c>
      <c r="C13152" s="1">
        <v>1</v>
      </c>
    </row>
    <row r="13153" spans="1:3" x14ac:dyDescent="0.25">
      <c r="A13153" s="1" t="s">
        <v>13200</v>
      </c>
      <c r="B13153" s="1">
        <v>60105404</v>
      </c>
      <c r="C13153" s="1">
        <v>1</v>
      </c>
    </row>
    <row r="13154" spans="1:3" x14ac:dyDescent="0.25">
      <c r="A13154" s="1" t="s">
        <v>13201</v>
      </c>
      <c r="B13154" s="1">
        <v>60105309</v>
      </c>
      <c r="C13154" s="1">
        <v>1</v>
      </c>
    </row>
    <row r="13155" spans="1:3" x14ac:dyDescent="0.25">
      <c r="A13155" s="1" t="s">
        <v>13202</v>
      </c>
      <c r="B13155" s="1">
        <v>60105308</v>
      </c>
      <c r="C13155" s="1">
        <v>1</v>
      </c>
    </row>
    <row r="13156" spans="1:3" x14ac:dyDescent="0.25">
      <c r="A13156" s="1" t="s">
        <v>13203</v>
      </c>
      <c r="B13156" s="1">
        <v>60105401</v>
      </c>
      <c r="C13156" s="1">
        <v>1</v>
      </c>
    </row>
    <row r="13157" spans="1:3" x14ac:dyDescent="0.25">
      <c r="A13157" s="1" t="s">
        <v>13204</v>
      </c>
      <c r="B13157" s="1">
        <v>60105403</v>
      </c>
      <c r="C13157" s="1">
        <v>1</v>
      </c>
    </row>
    <row r="13158" spans="1:3" x14ac:dyDescent="0.25">
      <c r="A13158" s="1" t="s">
        <v>13205</v>
      </c>
      <c r="B13158" s="1">
        <v>60105402</v>
      </c>
      <c r="C13158" s="1">
        <v>1</v>
      </c>
    </row>
    <row r="13159" spans="1:3" x14ac:dyDescent="0.25">
      <c r="A13159" s="1" t="s">
        <v>13206</v>
      </c>
      <c r="B13159" s="1">
        <v>60104817</v>
      </c>
      <c r="C13159" s="1">
        <v>1</v>
      </c>
    </row>
    <row r="13160" spans="1:3" x14ac:dyDescent="0.25">
      <c r="A13160" s="1" t="s">
        <v>13207</v>
      </c>
      <c r="B13160" s="1">
        <v>60104507</v>
      </c>
      <c r="C13160" s="1">
        <v>1</v>
      </c>
    </row>
    <row r="13161" spans="1:3" x14ac:dyDescent="0.25">
      <c r="A13161" s="1" t="s">
        <v>13208</v>
      </c>
      <c r="B13161" s="1">
        <v>60104506</v>
      </c>
      <c r="C13161" s="1">
        <v>1</v>
      </c>
    </row>
    <row r="13162" spans="1:3" x14ac:dyDescent="0.25">
      <c r="A13162" s="1" t="s">
        <v>13209</v>
      </c>
      <c r="B13162" s="1">
        <v>60104508</v>
      </c>
      <c r="C13162" s="1">
        <v>1</v>
      </c>
    </row>
    <row r="13163" spans="1:3" x14ac:dyDescent="0.25">
      <c r="A13163" s="1" t="s">
        <v>13210</v>
      </c>
      <c r="B13163" s="1">
        <v>60104511</v>
      </c>
      <c r="C13163" s="1">
        <v>1</v>
      </c>
    </row>
    <row r="13164" spans="1:3" x14ac:dyDescent="0.25">
      <c r="A13164" s="1" t="s">
        <v>13211</v>
      </c>
      <c r="B13164" s="1">
        <v>60104509</v>
      </c>
      <c r="C13164" s="1">
        <v>1</v>
      </c>
    </row>
    <row r="13165" spans="1:3" x14ac:dyDescent="0.25">
      <c r="A13165" s="1" t="s">
        <v>13212</v>
      </c>
      <c r="B13165" s="1">
        <v>60104505</v>
      </c>
      <c r="C13165" s="1">
        <v>1</v>
      </c>
    </row>
    <row r="13166" spans="1:3" x14ac:dyDescent="0.25">
      <c r="A13166" s="1" t="s">
        <v>13213</v>
      </c>
      <c r="B13166" s="1">
        <v>60104501</v>
      </c>
      <c r="C13166" s="1">
        <v>1</v>
      </c>
    </row>
    <row r="13167" spans="1:3" x14ac:dyDescent="0.25">
      <c r="A13167" s="1" t="s">
        <v>13214</v>
      </c>
      <c r="B13167" s="1">
        <v>60104416</v>
      </c>
      <c r="C13167" s="1">
        <v>1</v>
      </c>
    </row>
    <row r="13168" spans="1:3" x14ac:dyDescent="0.25">
      <c r="A13168" s="1" t="s">
        <v>13215</v>
      </c>
      <c r="B13168" s="1">
        <v>60104502</v>
      </c>
      <c r="C13168" s="1">
        <v>1</v>
      </c>
    </row>
    <row r="13169" spans="1:3" x14ac:dyDescent="0.25">
      <c r="A13169" s="1" t="s">
        <v>13216</v>
      </c>
      <c r="B13169" s="1">
        <v>60104504</v>
      </c>
      <c r="C13169" s="1">
        <v>1</v>
      </c>
    </row>
    <row r="13170" spans="1:3" x14ac:dyDescent="0.25">
      <c r="A13170" s="1" t="s">
        <v>13217</v>
      </c>
      <c r="B13170" s="1">
        <v>60104503</v>
      </c>
      <c r="C13170" s="1">
        <v>1</v>
      </c>
    </row>
    <row r="13171" spans="1:3" x14ac:dyDescent="0.25">
      <c r="A13171" s="1" t="s">
        <v>13218</v>
      </c>
      <c r="B13171" s="1">
        <v>60104512</v>
      </c>
      <c r="C13171" s="1">
        <v>1</v>
      </c>
    </row>
    <row r="13172" spans="1:3" x14ac:dyDescent="0.25">
      <c r="A13172" s="1" t="s">
        <v>13219</v>
      </c>
      <c r="B13172" s="1">
        <v>60104609</v>
      </c>
      <c r="C13172" s="1">
        <v>1</v>
      </c>
    </row>
    <row r="13173" spans="1:3" x14ac:dyDescent="0.25">
      <c r="A13173" s="1" t="s">
        <v>13220</v>
      </c>
      <c r="B13173" s="1">
        <v>60104608</v>
      </c>
      <c r="C13173" s="1">
        <v>1</v>
      </c>
    </row>
    <row r="13174" spans="1:3" x14ac:dyDescent="0.25">
      <c r="A13174" s="1" t="s">
        <v>13221</v>
      </c>
      <c r="B13174" s="1">
        <v>60104610</v>
      </c>
      <c r="C13174" s="1">
        <v>1</v>
      </c>
    </row>
    <row r="13175" spans="1:3" x14ac:dyDescent="0.25">
      <c r="A13175" s="1" t="s">
        <v>13222</v>
      </c>
      <c r="B13175" s="1">
        <v>60104612</v>
      </c>
      <c r="C13175" s="1">
        <v>1</v>
      </c>
    </row>
    <row r="13176" spans="1:3" x14ac:dyDescent="0.25">
      <c r="A13176" s="1" t="s">
        <v>13223</v>
      </c>
      <c r="B13176" s="1">
        <v>60104611</v>
      </c>
      <c r="C13176" s="1">
        <v>1</v>
      </c>
    </row>
    <row r="13177" spans="1:3" x14ac:dyDescent="0.25">
      <c r="A13177" s="1" t="s">
        <v>13224</v>
      </c>
      <c r="B13177" s="1">
        <v>60104607</v>
      </c>
      <c r="C13177" s="1">
        <v>1</v>
      </c>
    </row>
    <row r="13178" spans="1:3" x14ac:dyDescent="0.25">
      <c r="A13178" s="1" t="s">
        <v>13225</v>
      </c>
      <c r="B13178" s="1">
        <v>60104602</v>
      </c>
      <c r="C13178" s="1">
        <v>1</v>
      </c>
    </row>
    <row r="13179" spans="1:3" x14ac:dyDescent="0.25">
      <c r="A13179" s="1" t="s">
        <v>13226</v>
      </c>
      <c r="B13179" s="1">
        <v>60104601</v>
      </c>
      <c r="C13179" s="1">
        <v>1</v>
      </c>
    </row>
    <row r="13180" spans="1:3" x14ac:dyDescent="0.25">
      <c r="A13180" s="1" t="s">
        <v>13227</v>
      </c>
      <c r="B13180" s="1">
        <v>60104604</v>
      </c>
      <c r="C13180" s="1">
        <v>1</v>
      </c>
    </row>
    <row r="13181" spans="1:3" x14ac:dyDescent="0.25">
      <c r="A13181" s="1" t="s">
        <v>13228</v>
      </c>
      <c r="B13181" s="1">
        <v>60104606</v>
      </c>
      <c r="C13181" s="1">
        <v>1</v>
      </c>
    </row>
    <row r="13182" spans="1:3" x14ac:dyDescent="0.25">
      <c r="A13182" s="1" t="s">
        <v>13229</v>
      </c>
      <c r="B13182" s="1">
        <v>60104605</v>
      </c>
      <c r="C13182" s="1">
        <v>1</v>
      </c>
    </row>
    <row r="13183" spans="1:3" x14ac:dyDescent="0.25">
      <c r="A13183" s="1" t="s">
        <v>13230</v>
      </c>
      <c r="B13183" s="1">
        <v>60104415</v>
      </c>
      <c r="C13183" s="1">
        <v>1</v>
      </c>
    </row>
    <row r="13184" spans="1:3" x14ac:dyDescent="0.25">
      <c r="A13184" s="1" t="s">
        <v>13231</v>
      </c>
      <c r="B13184" s="1">
        <v>60104308</v>
      </c>
      <c r="C13184" s="1">
        <v>1</v>
      </c>
    </row>
    <row r="13185" spans="1:3" x14ac:dyDescent="0.25">
      <c r="A13185" s="1" t="s">
        <v>13232</v>
      </c>
      <c r="B13185" s="1">
        <v>60104307</v>
      </c>
      <c r="C13185" s="1">
        <v>1</v>
      </c>
    </row>
    <row r="13186" spans="1:3" x14ac:dyDescent="0.25">
      <c r="A13186" s="1" t="s">
        <v>13233</v>
      </c>
      <c r="B13186" s="1">
        <v>60104309</v>
      </c>
      <c r="C13186" s="1">
        <v>1</v>
      </c>
    </row>
    <row r="13187" spans="1:3" x14ac:dyDescent="0.25">
      <c r="A13187" s="1" t="s">
        <v>13234</v>
      </c>
      <c r="B13187" s="1">
        <v>60104402</v>
      </c>
      <c r="C13187" s="1">
        <v>1</v>
      </c>
    </row>
    <row r="13188" spans="1:3" x14ac:dyDescent="0.25">
      <c r="A13188" s="1" t="s">
        <v>13235</v>
      </c>
      <c r="B13188" s="1">
        <v>60104401</v>
      </c>
      <c r="C13188" s="1">
        <v>1</v>
      </c>
    </row>
    <row r="13189" spans="1:3" x14ac:dyDescent="0.25">
      <c r="A13189" s="1" t="s">
        <v>13236</v>
      </c>
      <c r="B13189" s="1">
        <v>60104306</v>
      </c>
      <c r="C13189" s="1">
        <v>1</v>
      </c>
    </row>
    <row r="13190" spans="1:3" x14ac:dyDescent="0.25">
      <c r="A13190" s="1" t="s">
        <v>13237</v>
      </c>
      <c r="B13190" s="1">
        <v>60104302</v>
      </c>
      <c r="C13190" s="1">
        <v>1</v>
      </c>
    </row>
    <row r="13191" spans="1:3" x14ac:dyDescent="0.25">
      <c r="A13191" s="1" t="s">
        <v>13238</v>
      </c>
      <c r="B13191" s="1">
        <v>60104301</v>
      </c>
      <c r="C13191" s="1">
        <v>1</v>
      </c>
    </row>
    <row r="13192" spans="1:3" x14ac:dyDescent="0.25">
      <c r="A13192" s="1" t="s">
        <v>13239</v>
      </c>
      <c r="B13192" s="1">
        <v>60104303</v>
      </c>
      <c r="C13192" s="1">
        <v>1</v>
      </c>
    </row>
    <row r="13193" spans="1:3" x14ac:dyDescent="0.25">
      <c r="A13193" s="1" t="s">
        <v>13240</v>
      </c>
      <c r="B13193" s="1">
        <v>60104305</v>
      </c>
      <c r="C13193" s="1">
        <v>1</v>
      </c>
    </row>
    <row r="13194" spans="1:3" x14ac:dyDescent="0.25">
      <c r="A13194" s="1" t="s">
        <v>13241</v>
      </c>
      <c r="B13194" s="1">
        <v>60104304</v>
      </c>
      <c r="C13194" s="1">
        <v>1</v>
      </c>
    </row>
    <row r="13195" spans="1:3" x14ac:dyDescent="0.25">
      <c r="A13195" s="1" t="s">
        <v>13242</v>
      </c>
      <c r="B13195" s="1">
        <v>60104403</v>
      </c>
      <c r="C13195" s="1">
        <v>1</v>
      </c>
    </row>
    <row r="13196" spans="1:3" x14ac:dyDescent="0.25">
      <c r="A13196" s="1" t="s">
        <v>13243</v>
      </c>
      <c r="B13196" s="1">
        <v>60104411</v>
      </c>
      <c r="C13196" s="1">
        <v>1</v>
      </c>
    </row>
    <row r="13197" spans="1:3" x14ac:dyDescent="0.25">
      <c r="A13197" s="1" t="s">
        <v>13244</v>
      </c>
      <c r="B13197" s="1">
        <v>60104410</v>
      </c>
      <c r="C13197" s="1">
        <v>1</v>
      </c>
    </row>
    <row r="13198" spans="1:3" x14ac:dyDescent="0.25">
      <c r="A13198" s="1" t="s">
        <v>13245</v>
      </c>
      <c r="B13198" s="1">
        <v>60104412</v>
      </c>
      <c r="C13198" s="1">
        <v>1</v>
      </c>
    </row>
    <row r="13199" spans="1:3" x14ac:dyDescent="0.25">
      <c r="A13199" s="1" t="s">
        <v>13246</v>
      </c>
      <c r="B13199" s="1">
        <v>60104414</v>
      </c>
      <c r="C13199" s="1">
        <v>1</v>
      </c>
    </row>
    <row r="13200" spans="1:3" x14ac:dyDescent="0.25">
      <c r="A13200" s="1" t="s">
        <v>13247</v>
      </c>
      <c r="B13200" s="1">
        <v>60104413</v>
      </c>
      <c r="C13200" s="1">
        <v>1</v>
      </c>
    </row>
    <row r="13201" spans="1:3" x14ac:dyDescent="0.25">
      <c r="A13201" s="1" t="s">
        <v>13248</v>
      </c>
      <c r="B13201" s="1">
        <v>60104409</v>
      </c>
      <c r="C13201" s="1">
        <v>1</v>
      </c>
    </row>
    <row r="13202" spans="1:3" x14ac:dyDescent="0.25">
      <c r="A13202" s="1" t="s">
        <v>13249</v>
      </c>
      <c r="B13202" s="1">
        <v>60104405</v>
      </c>
      <c r="C13202" s="1">
        <v>1</v>
      </c>
    </row>
    <row r="13203" spans="1:3" x14ac:dyDescent="0.25">
      <c r="A13203" s="1" t="s">
        <v>13250</v>
      </c>
      <c r="B13203" s="1">
        <v>60104404</v>
      </c>
      <c r="C13203" s="1">
        <v>1</v>
      </c>
    </row>
    <row r="13204" spans="1:3" x14ac:dyDescent="0.25">
      <c r="A13204" s="1" t="s">
        <v>13251</v>
      </c>
      <c r="B13204" s="1">
        <v>60104406</v>
      </c>
      <c r="C13204" s="1">
        <v>1</v>
      </c>
    </row>
    <row r="13205" spans="1:3" x14ac:dyDescent="0.25">
      <c r="A13205" s="1" t="s">
        <v>13252</v>
      </c>
      <c r="B13205" s="1">
        <v>60104408</v>
      </c>
      <c r="C13205" s="1">
        <v>1</v>
      </c>
    </row>
    <row r="13206" spans="1:3" x14ac:dyDescent="0.25">
      <c r="A13206" s="1" t="s">
        <v>13253</v>
      </c>
      <c r="B13206" s="1">
        <v>60104407</v>
      </c>
      <c r="C13206" s="1">
        <v>1</v>
      </c>
    </row>
    <row r="13207" spans="1:3" x14ac:dyDescent="0.25">
      <c r="A13207" s="1" t="s">
        <v>13254</v>
      </c>
      <c r="B13207" s="1">
        <v>60104613</v>
      </c>
      <c r="C13207" s="1">
        <v>1</v>
      </c>
    </row>
    <row r="13208" spans="1:3" x14ac:dyDescent="0.25">
      <c r="A13208" s="1" t="s">
        <v>13255</v>
      </c>
      <c r="B13208" s="1">
        <v>60104801</v>
      </c>
      <c r="C13208" s="1">
        <v>1</v>
      </c>
    </row>
    <row r="13209" spans="1:3" x14ac:dyDescent="0.25">
      <c r="A13209" s="1" t="s">
        <v>13256</v>
      </c>
      <c r="B13209" s="1">
        <v>60104726</v>
      </c>
      <c r="C13209" s="1">
        <v>1</v>
      </c>
    </row>
    <row r="13210" spans="1:3" x14ac:dyDescent="0.25">
      <c r="A13210" s="1" t="s">
        <v>13257</v>
      </c>
      <c r="B13210" s="1">
        <v>60104802</v>
      </c>
      <c r="C13210" s="1">
        <v>1</v>
      </c>
    </row>
    <row r="13211" spans="1:3" x14ac:dyDescent="0.25">
      <c r="A13211" s="1" t="s">
        <v>13258</v>
      </c>
      <c r="B13211" s="1">
        <v>60104804</v>
      </c>
      <c r="C13211" s="1">
        <v>1</v>
      </c>
    </row>
    <row r="13212" spans="1:3" x14ac:dyDescent="0.25">
      <c r="A13212" s="1" t="s">
        <v>13259</v>
      </c>
      <c r="B13212" s="1">
        <v>60104803</v>
      </c>
      <c r="C13212" s="1">
        <v>1</v>
      </c>
    </row>
    <row r="13213" spans="1:3" x14ac:dyDescent="0.25">
      <c r="A13213" s="1" t="s">
        <v>13260</v>
      </c>
      <c r="B13213" s="1">
        <v>60104724</v>
      </c>
      <c r="C13213" s="1">
        <v>1</v>
      </c>
    </row>
    <row r="13214" spans="1:3" x14ac:dyDescent="0.25">
      <c r="A13214" s="1" t="s">
        <v>13261</v>
      </c>
      <c r="B13214" s="1">
        <v>60104720</v>
      </c>
      <c r="C13214" s="1">
        <v>1</v>
      </c>
    </row>
    <row r="13215" spans="1:3" x14ac:dyDescent="0.25">
      <c r="A13215" s="1" t="s">
        <v>13262</v>
      </c>
      <c r="B13215" s="1">
        <v>60104719</v>
      </c>
      <c r="C13215" s="1">
        <v>1</v>
      </c>
    </row>
    <row r="13216" spans="1:3" x14ac:dyDescent="0.25">
      <c r="A13216" s="1" t="s">
        <v>13263</v>
      </c>
      <c r="B13216" s="1">
        <v>60104721</v>
      </c>
      <c r="C13216" s="1">
        <v>1</v>
      </c>
    </row>
    <row r="13217" spans="1:3" x14ac:dyDescent="0.25">
      <c r="A13217" s="1" t="s">
        <v>13264</v>
      </c>
      <c r="B13217" s="1">
        <v>60104723</v>
      </c>
      <c r="C13217" s="1">
        <v>1</v>
      </c>
    </row>
    <row r="13218" spans="1:3" x14ac:dyDescent="0.25">
      <c r="A13218" s="1" t="s">
        <v>13265</v>
      </c>
      <c r="B13218" s="1">
        <v>60104722</v>
      </c>
      <c r="C13218" s="1">
        <v>1</v>
      </c>
    </row>
    <row r="13219" spans="1:3" x14ac:dyDescent="0.25">
      <c r="A13219" s="1" t="s">
        <v>13266</v>
      </c>
      <c r="B13219" s="1">
        <v>60104805</v>
      </c>
      <c r="C13219" s="1">
        <v>1</v>
      </c>
    </row>
    <row r="13220" spans="1:3" x14ac:dyDescent="0.25">
      <c r="A13220" s="1" t="s">
        <v>13267</v>
      </c>
      <c r="B13220" s="1">
        <v>60104813</v>
      </c>
      <c r="C13220" s="1">
        <v>1</v>
      </c>
    </row>
    <row r="13221" spans="1:3" x14ac:dyDescent="0.25">
      <c r="A13221" s="1" t="s">
        <v>13268</v>
      </c>
      <c r="B13221" s="1">
        <v>60104812</v>
      </c>
      <c r="C13221" s="1">
        <v>1</v>
      </c>
    </row>
    <row r="13222" spans="1:3" x14ac:dyDescent="0.25">
      <c r="A13222" s="1" t="s">
        <v>13269</v>
      </c>
      <c r="B13222" s="1">
        <v>60104814</v>
      </c>
      <c r="C13222" s="1">
        <v>1</v>
      </c>
    </row>
    <row r="13223" spans="1:3" x14ac:dyDescent="0.25">
      <c r="A13223" s="1" t="s">
        <v>13270</v>
      </c>
      <c r="B13223" s="1">
        <v>60104816</v>
      </c>
      <c r="C13223" s="1">
        <v>1</v>
      </c>
    </row>
    <row r="13224" spans="1:3" x14ac:dyDescent="0.25">
      <c r="A13224" s="1" t="s">
        <v>13271</v>
      </c>
      <c r="B13224" s="1">
        <v>60104815</v>
      </c>
      <c r="C13224" s="1">
        <v>1</v>
      </c>
    </row>
    <row r="13225" spans="1:3" x14ac:dyDescent="0.25">
      <c r="A13225" s="1" t="s">
        <v>13272</v>
      </c>
      <c r="B13225" s="1">
        <v>60104811</v>
      </c>
      <c r="C13225" s="1">
        <v>1</v>
      </c>
    </row>
    <row r="13226" spans="1:3" x14ac:dyDescent="0.25">
      <c r="A13226" s="1" t="s">
        <v>13273</v>
      </c>
      <c r="B13226" s="1">
        <v>60104807</v>
      </c>
      <c r="C13226" s="1">
        <v>1</v>
      </c>
    </row>
    <row r="13227" spans="1:3" x14ac:dyDescent="0.25">
      <c r="A13227" s="1" t="s">
        <v>13274</v>
      </c>
      <c r="B13227" s="1">
        <v>60104806</v>
      </c>
      <c r="C13227" s="1">
        <v>1</v>
      </c>
    </row>
    <row r="13228" spans="1:3" x14ac:dyDescent="0.25">
      <c r="A13228" s="1" t="s">
        <v>13275</v>
      </c>
      <c r="B13228" s="1">
        <v>60104808</v>
      </c>
      <c r="C13228" s="1">
        <v>1</v>
      </c>
    </row>
    <row r="13229" spans="1:3" x14ac:dyDescent="0.25">
      <c r="A13229" s="1" t="s">
        <v>13276</v>
      </c>
      <c r="B13229" s="1">
        <v>60104810</v>
      </c>
      <c r="C13229" s="1">
        <v>1</v>
      </c>
    </row>
    <row r="13230" spans="1:3" x14ac:dyDescent="0.25">
      <c r="A13230" s="1" t="s">
        <v>13277</v>
      </c>
      <c r="B13230" s="1">
        <v>60104809</v>
      </c>
      <c r="C13230" s="1">
        <v>1</v>
      </c>
    </row>
    <row r="13231" spans="1:3" x14ac:dyDescent="0.25">
      <c r="A13231" s="1" t="s">
        <v>13278</v>
      </c>
      <c r="B13231" s="1">
        <v>60104718</v>
      </c>
      <c r="C13231" s="1">
        <v>1</v>
      </c>
    </row>
    <row r="13232" spans="1:3" x14ac:dyDescent="0.25">
      <c r="A13232" s="1" t="s">
        <v>13279</v>
      </c>
      <c r="B13232" s="1">
        <v>60104702</v>
      </c>
      <c r="C13232" s="1">
        <v>1</v>
      </c>
    </row>
    <row r="13233" spans="1:3" x14ac:dyDescent="0.25">
      <c r="A13233" s="1" t="s">
        <v>13280</v>
      </c>
      <c r="B13233" s="1">
        <v>60104701</v>
      </c>
      <c r="C13233" s="1">
        <v>1</v>
      </c>
    </row>
    <row r="13234" spans="1:3" x14ac:dyDescent="0.25">
      <c r="A13234" s="1" t="s">
        <v>13281</v>
      </c>
      <c r="B13234" s="1">
        <v>60104703</v>
      </c>
      <c r="C13234" s="1">
        <v>1</v>
      </c>
    </row>
    <row r="13235" spans="1:3" x14ac:dyDescent="0.25">
      <c r="A13235" s="1" t="s">
        <v>13282</v>
      </c>
      <c r="B13235" s="1">
        <v>60104705</v>
      </c>
      <c r="C13235" s="1">
        <v>1</v>
      </c>
    </row>
    <row r="13236" spans="1:3" x14ac:dyDescent="0.25">
      <c r="A13236" s="1" t="s">
        <v>13283</v>
      </c>
      <c r="B13236" s="1">
        <v>60104704</v>
      </c>
      <c r="C13236" s="1">
        <v>1</v>
      </c>
    </row>
    <row r="13237" spans="1:3" x14ac:dyDescent="0.25">
      <c r="A13237" s="1" t="s">
        <v>13284</v>
      </c>
      <c r="B13237" s="1">
        <v>60104619</v>
      </c>
      <c r="C13237" s="1">
        <v>1</v>
      </c>
    </row>
    <row r="13238" spans="1:3" x14ac:dyDescent="0.25">
      <c r="A13238" s="1" t="s">
        <v>13285</v>
      </c>
      <c r="B13238" s="1">
        <v>60104615</v>
      </c>
      <c r="C13238" s="1">
        <v>1</v>
      </c>
    </row>
    <row r="13239" spans="1:3" x14ac:dyDescent="0.25">
      <c r="A13239" s="1" t="s">
        <v>13286</v>
      </c>
      <c r="B13239" s="1">
        <v>60104614</v>
      </c>
      <c r="C13239" s="1">
        <v>1</v>
      </c>
    </row>
    <row r="13240" spans="1:3" x14ac:dyDescent="0.25">
      <c r="A13240" s="1" t="s">
        <v>13287</v>
      </c>
      <c r="B13240" s="1">
        <v>60104616</v>
      </c>
      <c r="C13240" s="1">
        <v>1</v>
      </c>
    </row>
    <row r="13241" spans="1:3" x14ac:dyDescent="0.25">
      <c r="A13241" s="1" t="s">
        <v>13288</v>
      </c>
      <c r="B13241" s="1">
        <v>60104618</v>
      </c>
      <c r="C13241" s="1">
        <v>1</v>
      </c>
    </row>
    <row r="13242" spans="1:3" x14ac:dyDescent="0.25">
      <c r="A13242" s="1" t="s">
        <v>13289</v>
      </c>
      <c r="B13242" s="1">
        <v>60104617</v>
      </c>
      <c r="C13242" s="1">
        <v>1</v>
      </c>
    </row>
    <row r="13243" spans="1:3" x14ac:dyDescent="0.25">
      <c r="A13243" s="1" t="s">
        <v>13290</v>
      </c>
      <c r="B13243" s="1">
        <v>60104706</v>
      </c>
      <c r="C13243" s="1">
        <v>1</v>
      </c>
    </row>
    <row r="13244" spans="1:3" x14ac:dyDescent="0.25">
      <c r="A13244" s="1" t="s">
        <v>13291</v>
      </c>
      <c r="B13244" s="1">
        <v>60104714</v>
      </c>
      <c r="C13244" s="1">
        <v>1</v>
      </c>
    </row>
    <row r="13245" spans="1:3" x14ac:dyDescent="0.25">
      <c r="A13245" s="1" t="s">
        <v>13292</v>
      </c>
      <c r="B13245" s="1">
        <v>60104713</v>
      </c>
      <c r="C13245" s="1">
        <v>1</v>
      </c>
    </row>
    <row r="13246" spans="1:3" x14ac:dyDescent="0.25">
      <c r="A13246" s="1" t="s">
        <v>13293</v>
      </c>
      <c r="B13246" s="1">
        <v>60104715</v>
      </c>
      <c r="C13246" s="1">
        <v>1</v>
      </c>
    </row>
    <row r="13247" spans="1:3" x14ac:dyDescent="0.25">
      <c r="A13247" s="1" t="s">
        <v>13294</v>
      </c>
      <c r="B13247" s="1">
        <v>60104717</v>
      </c>
      <c r="C13247" s="1">
        <v>1</v>
      </c>
    </row>
    <row r="13248" spans="1:3" x14ac:dyDescent="0.25">
      <c r="A13248" s="1" t="s">
        <v>13295</v>
      </c>
      <c r="B13248" s="1">
        <v>60104716</v>
      </c>
      <c r="C13248" s="1">
        <v>1</v>
      </c>
    </row>
    <row r="13249" spans="1:3" x14ac:dyDescent="0.25">
      <c r="A13249" s="1" t="s">
        <v>13296</v>
      </c>
      <c r="B13249" s="1">
        <v>60104712</v>
      </c>
      <c r="C13249" s="1">
        <v>1</v>
      </c>
    </row>
    <row r="13250" spans="1:3" x14ac:dyDescent="0.25">
      <c r="A13250" s="1" t="s">
        <v>13297</v>
      </c>
      <c r="B13250" s="1">
        <v>60104708</v>
      </c>
      <c r="C13250" s="1">
        <v>1</v>
      </c>
    </row>
    <row r="13251" spans="1:3" x14ac:dyDescent="0.25">
      <c r="A13251" s="1" t="s">
        <v>13298</v>
      </c>
      <c r="B13251" s="1">
        <v>60104707</v>
      </c>
      <c r="C13251" s="1">
        <v>1</v>
      </c>
    </row>
    <row r="13252" spans="1:3" x14ac:dyDescent="0.25">
      <c r="A13252" s="1" t="s">
        <v>13299</v>
      </c>
      <c r="B13252" s="1">
        <v>60104709</v>
      </c>
      <c r="C13252" s="1">
        <v>1</v>
      </c>
    </row>
    <row r="13253" spans="1:3" x14ac:dyDescent="0.25">
      <c r="A13253" s="1" t="s">
        <v>13300</v>
      </c>
      <c r="B13253" s="1">
        <v>60104711</v>
      </c>
      <c r="C13253" s="1">
        <v>1</v>
      </c>
    </row>
    <row r="13254" spans="1:3" x14ac:dyDescent="0.25">
      <c r="A13254" s="1" t="s">
        <v>13301</v>
      </c>
      <c r="B13254" s="1">
        <v>60104710</v>
      </c>
      <c r="C13254" s="1">
        <v>1</v>
      </c>
    </row>
    <row r="13255" spans="1:3" x14ac:dyDescent="0.25">
      <c r="A13255" s="1" t="s">
        <v>13302</v>
      </c>
      <c r="B13255" s="1">
        <v>70141901</v>
      </c>
      <c r="C13255" s="1">
        <v>1</v>
      </c>
    </row>
    <row r="13256" spans="1:3" x14ac:dyDescent="0.25">
      <c r="A13256" s="1" t="s">
        <v>13303</v>
      </c>
      <c r="B13256" s="1">
        <v>70141804</v>
      </c>
      <c r="C13256" s="1">
        <v>1</v>
      </c>
    </row>
    <row r="13257" spans="1:3" x14ac:dyDescent="0.25">
      <c r="A13257" s="1" t="s">
        <v>13304</v>
      </c>
      <c r="B13257" s="1">
        <v>70141902</v>
      </c>
      <c r="C13257" s="1">
        <v>1</v>
      </c>
    </row>
    <row r="13258" spans="1:3" x14ac:dyDescent="0.25">
      <c r="A13258" s="1" t="s">
        <v>13305</v>
      </c>
      <c r="B13258" s="1">
        <v>70141904</v>
      </c>
      <c r="C13258" s="1">
        <v>1</v>
      </c>
    </row>
    <row r="13259" spans="1:3" x14ac:dyDescent="0.25">
      <c r="A13259" s="1" t="s">
        <v>13306</v>
      </c>
      <c r="B13259" s="1">
        <v>70141903</v>
      </c>
      <c r="C13259" s="1">
        <v>1</v>
      </c>
    </row>
    <row r="13260" spans="1:3" x14ac:dyDescent="0.25">
      <c r="A13260" s="1" t="s">
        <v>13307</v>
      </c>
      <c r="B13260" s="1">
        <v>70141803</v>
      </c>
      <c r="C13260" s="1">
        <v>1</v>
      </c>
    </row>
    <row r="13261" spans="1:3" x14ac:dyDescent="0.25">
      <c r="A13261" s="1" t="s">
        <v>13308</v>
      </c>
      <c r="B13261" s="1">
        <v>70141709</v>
      </c>
      <c r="C13261" s="1">
        <v>1</v>
      </c>
    </row>
    <row r="13262" spans="1:3" x14ac:dyDescent="0.25">
      <c r="A13262" s="1" t="s">
        <v>13309</v>
      </c>
      <c r="B13262" s="1">
        <v>70141708</v>
      </c>
      <c r="C13262" s="1">
        <v>1</v>
      </c>
    </row>
    <row r="13263" spans="1:3" x14ac:dyDescent="0.25">
      <c r="A13263" s="1" t="s">
        <v>13310</v>
      </c>
      <c r="B13263" s="1">
        <v>70141710</v>
      </c>
      <c r="C13263" s="1">
        <v>1</v>
      </c>
    </row>
    <row r="13264" spans="1:3" x14ac:dyDescent="0.25">
      <c r="A13264" s="1" t="s">
        <v>13311</v>
      </c>
      <c r="B13264" s="1">
        <v>70141802</v>
      </c>
      <c r="C13264" s="1">
        <v>1</v>
      </c>
    </row>
    <row r="13265" spans="1:3" x14ac:dyDescent="0.25">
      <c r="A13265" s="1" t="s">
        <v>13312</v>
      </c>
      <c r="B13265" s="1">
        <v>70141801</v>
      </c>
      <c r="C13265" s="1">
        <v>1</v>
      </c>
    </row>
    <row r="13266" spans="1:3" x14ac:dyDescent="0.25">
      <c r="A13266" s="1" t="s">
        <v>13313</v>
      </c>
      <c r="B13266" s="1">
        <v>70142001</v>
      </c>
      <c r="C13266" s="1">
        <v>1</v>
      </c>
    </row>
    <row r="13267" spans="1:3" x14ac:dyDescent="0.25">
      <c r="A13267" s="1" t="s">
        <v>13314</v>
      </c>
      <c r="B13267" s="1">
        <v>70142009</v>
      </c>
      <c r="C13267" s="1">
        <v>1</v>
      </c>
    </row>
    <row r="13268" spans="1:3" x14ac:dyDescent="0.25">
      <c r="A13268" s="1" t="s">
        <v>13315</v>
      </c>
      <c r="B13268" s="1">
        <v>70142008</v>
      </c>
      <c r="C13268" s="1">
        <v>1</v>
      </c>
    </row>
    <row r="13269" spans="1:3" x14ac:dyDescent="0.25">
      <c r="A13269" s="1" t="s">
        <v>13316</v>
      </c>
      <c r="B13269" s="1">
        <v>70142010</v>
      </c>
      <c r="C13269" s="1">
        <v>1</v>
      </c>
    </row>
    <row r="13270" spans="1:3" x14ac:dyDescent="0.25">
      <c r="A13270" s="1" t="s">
        <v>13317</v>
      </c>
      <c r="B13270" s="1">
        <v>70151501</v>
      </c>
      <c r="C13270" s="1">
        <v>1</v>
      </c>
    </row>
    <row r="13271" spans="1:3" x14ac:dyDescent="0.25">
      <c r="A13271" s="1" t="s">
        <v>13318</v>
      </c>
      <c r="B13271" s="1">
        <v>70142011</v>
      </c>
      <c r="C13271" s="1">
        <v>1</v>
      </c>
    </row>
    <row r="13272" spans="1:3" x14ac:dyDescent="0.25">
      <c r="A13272" s="1" t="s">
        <v>13319</v>
      </c>
      <c r="B13272" s="1">
        <v>70142007</v>
      </c>
      <c r="C13272" s="1">
        <v>1</v>
      </c>
    </row>
    <row r="13273" spans="1:3" x14ac:dyDescent="0.25">
      <c r="A13273" s="1" t="s">
        <v>13320</v>
      </c>
      <c r="B13273" s="1">
        <v>70142003</v>
      </c>
      <c r="C13273" s="1">
        <v>1</v>
      </c>
    </row>
    <row r="13274" spans="1:3" x14ac:dyDescent="0.25">
      <c r="A13274" s="1" t="s">
        <v>13321</v>
      </c>
      <c r="B13274" s="1">
        <v>70142002</v>
      </c>
      <c r="C13274" s="1">
        <v>1</v>
      </c>
    </row>
    <row r="13275" spans="1:3" x14ac:dyDescent="0.25">
      <c r="A13275" s="1" t="s">
        <v>13322</v>
      </c>
      <c r="B13275" s="1">
        <v>70142004</v>
      </c>
      <c r="C13275" s="1">
        <v>1</v>
      </c>
    </row>
    <row r="13276" spans="1:3" x14ac:dyDescent="0.25">
      <c r="A13276" s="1" t="s">
        <v>13323</v>
      </c>
      <c r="B13276" s="1">
        <v>70142006</v>
      </c>
      <c r="C13276" s="1">
        <v>1</v>
      </c>
    </row>
    <row r="13277" spans="1:3" x14ac:dyDescent="0.25">
      <c r="A13277" s="1" t="s">
        <v>13324</v>
      </c>
      <c r="B13277" s="1">
        <v>70142005</v>
      </c>
      <c r="C13277" s="1">
        <v>1</v>
      </c>
    </row>
    <row r="13278" spans="1:3" x14ac:dyDescent="0.25">
      <c r="A13278" s="1" t="s">
        <v>13325</v>
      </c>
      <c r="B13278" s="1">
        <v>70141707</v>
      </c>
      <c r="C13278" s="1">
        <v>1</v>
      </c>
    </row>
    <row r="13279" spans="1:3" x14ac:dyDescent="0.25">
      <c r="A13279" s="1" t="s">
        <v>13326</v>
      </c>
      <c r="B13279" s="1">
        <v>70141518</v>
      </c>
      <c r="C13279" s="1">
        <v>1</v>
      </c>
    </row>
    <row r="13280" spans="1:3" x14ac:dyDescent="0.25">
      <c r="A13280" s="1" t="s">
        <v>13327</v>
      </c>
      <c r="B13280" s="1">
        <v>70141517</v>
      </c>
      <c r="C13280" s="1">
        <v>1</v>
      </c>
    </row>
    <row r="13281" spans="1:3" x14ac:dyDescent="0.25">
      <c r="A13281" s="1" t="s">
        <v>13328</v>
      </c>
      <c r="B13281" s="1">
        <v>70141519</v>
      </c>
      <c r="C13281" s="1">
        <v>1</v>
      </c>
    </row>
    <row r="13282" spans="1:3" x14ac:dyDescent="0.25">
      <c r="A13282" s="1" t="s">
        <v>13329</v>
      </c>
      <c r="B13282" s="1">
        <v>70141601</v>
      </c>
      <c r="C13282" s="1">
        <v>1</v>
      </c>
    </row>
    <row r="13283" spans="1:3" x14ac:dyDescent="0.25">
      <c r="A13283" s="1" t="s">
        <v>13330</v>
      </c>
      <c r="B13283" s="1">
        <v>70141520</v>
      </c>
      <c r="C13283" s="1">
        <v>1</v>
      </c>
    </row>
    <row r="13284" spans="1:3" x14ac:dyDescent="0.25">
      <c r="A13284" s="1" t="s">
        <v>13331</v>
      </c>
      <c r="B13284" s="1">
        <v>70141516</v>
      </c>
      <c r="C13284" s="1">
        <v>1</v>
      </c>
    </row>
    <row r="13285" spans="1:3" x14ac:dyDescent="0.25">
      <c r="A13285" s="1" t="s">
        <v>13332</v>
      </c>
      <c r="B13285" s="1">
        <v>70141512</v>
      </c>
      <c r="C13285" s="1">
        <v>1</v>
      </c>
    </row>
    <row r="13286" spans="1:3" x14ac:dyDescent="0.25">
      <c r="A13286" s="1" t="s">
        <v>13333</v>
      </c>
      <c r="B13286" s="1">
        <v>70141511</v>
      </c>
      <c r="C13286" s="1">
        <v>1</v>
      </c>
    </row>
    <row r="13287" spans="1:3" x14ac:dyDescent="0.25">
      <c r="A13287" s="1" t="s">
        <v>13334</v>
      </c>
      <c r="B13287" s="1">
        <v>70141513</v>
      </c>
      <c r="C13287" s="1">
        <v>1</v>
      </c>
    </row>
    <row r="13288" spans="1:3" x14ac:dyDescent="0.25">
      <c r="A13288" s="1" t="s">
        <v>13335</v>
      </c>
      <c r="B13288" s="1">
        <v>70141515</v>
      </c>
      <c r="C13288" s="1">
        <v>1</v>
      </c>
    </row>
    <row r="13289" spans="1:3" x14ac:dyDescent="0.25">
      <c r="A13289" s="1" t="s">
        <v>13336</v>
      </c>
      <c r="B13289" s="1">
        <v>70141514</v>
      </c>
      <c r="C13289" s="1">
        <v>1</v>
      </c>
    </row>
    <row r="13290" spans="1:3" x14ac:dyDescent="0.25">
      <c r="A13290" s="1" t="s">
        <v>13337</v>
      </c>
      <c r="B13290" s="1">
        <v>70141602</v>
      </c>
      <c r="C13290" s="1">
        <v>1</v>
      </c>
    </row>
    <row r="13291" spans="1:3" x14ac:dyDescent="0.25">
      <c r="A13291" s="1" t="s">
        <v>13338</v>
      </c>
      <c r="B13291" s="1">
        <v>70141703</v>
      </c>
      <c r="C13291" s="1">
        <v>1</v>
      </c>
    </row>
    <row r="13292" spans="1:3" x14ac:dyDescent="0.25">
      <c r="A13292" s="1" t="s">
        <v>13339</v>
      </c>
      <c r="B13292" s="1">
        <v>70141702</v>
      </c>
      <c r="C13292" s="1">
        <v>1</v>
      </c>
    </row>
    <row r="13293" spans="1:3" x14ac:dyDescent="0.25">
      <c r="A13293" s="1" t="s">
        <v>13340</v>
      </c>
      <c r="B13293" s="1">
        <v>70141704</v>
      </c>
      <c r="C13293" s="1">
        <v>1</v>
      </c>
    </row>
    <row r="13294" spans="1:3" x14ac:dyDescent="0.25">
      <c r="A13294" s="1" t="s">
        <v>13341</v>
      </c>
      <c r="B13294" s="1">
        <v>70141706</v>
      </c>
      <c r="C13294" s="1">
        <v>1</v>
      </c>
    </row>
    <row r="13295" spans="1:3" x14ac:dyDescent="0.25">
      <c r="A13295" s="1" t="s">
        <v>13342</v>
      </c>
      <c r="B13295" s="1">
        <v>70141705</v>
      </c>
      <c r="C13295" s="1">
        <v>1</v>
      </c>
    </row>
    <row r="13296" spans="1:3" x14ac:dyDescent="0.25">
      <c r="A13296" s="1" t="s">
        <v>13343</v>
      </c>
      <c r="B13296" s="1">
        <v>70141701</v>
      </c>
      <c r="C13296" s="1">
        <v>1</v>
      </c>
    </row>
    <row r="13297" spans="1:3" x14ac:dyDescent="0.25">
      <c r="A13297" s="1" t="s">
        <v>13344</v>
      </c>
      <c r="B13297" s="1">
        <v>70141604</v>
      </c>
      <c r="C13297" s="1">
        <v>1</v>
      </c>
    </row>
    <row r="13298" spans="1:3" x14ac:dyDescent="0.25">
      <c r="A13298" s="1" t="s">
        <v>13345</v>
      </c>
      <c r="B13298" s="1">
        <v>70141603</v>
      </c>
      <c r="C13298" s="1">
        <v>1</v>
      </c>
    </row>
    <row r="13299" spans="1:3" x14ac:dyDescent="0.25">
      <c r="A13299" s="1" t="s">
        <v>13346</v>
      </c>
      <c r="B13299" s="1">
        <v>70141605</v>
      </c>
      <c r="C13299" s="1">
        <v>1</v>
      </c>
    </row>
    <row r="13300" spans="1:3" x14ac:dyDescent="0.25">
      <c r="A13300" s="1" t="s">
        <v>13347</v>
      </c>
      <c r="B13300" s="1">
        <v>70141607</v>
      </c>
      <c r="C13300" s="1">
        <v>1</v>
      </c>
    </row>
    <row r="13301" spans="1:3" x14ac:dyDescent="0.25">
      <c r="A13301" s="1" t="s">
        <v>13348</v>
      </c>
      <c r="B13301" s="1">
        <v>70141606</v>
      </c>
      <c r="C13301" s="1">
        <v>1</v>
      </c>
    </row>
    <row r="13302" spans="1:3" x14ac:dyDescent="0.25">
      <c r="A13302" s="1" t="s">
        <v>13349</v>
      </c>
      <c r="B13302" s="1">
        <v>70151502</v>
      </c>
      <c r="C13302" s="1">
        <v>1</v>
      </c>
    </row>
    <row r="13303" spans="1:3" x14ac:dyDescent="0.25">
      <c r="A13303" s="1" t="s">
        <v>13350</v>
      </c>
      <c r="B13303" s="1">
        <v>70151904</v>
      </c>
      <c r="C13303" s="1">
        <v>1</v>
      </c>
    </row>
    <row r="13304" spans="1:3" x14ac:dyDescent="0.25">
      <c r="A13304" s="1" t="s">
        <v>13351</v>
      </c>
      <c r="B13304" s="1">
        <v>70151903</v>
      </c>
      <c r="C13304" s="1">
        <v>1</v>
      </c>
    </row>
    <row r="13305" spans="1:3" x14ac:dyDescent="0.25">
      <c r="A13305" s="1" t="s">
        <v>13352</v>
      </c>
      <c r="B13305" s="1">
        <v>70151905</v>
      </c>
      <c r="C13305" s="1">
        <v>1</v>
      </c>
    </row>
    <row r="13306" spans="1:3" x14ac:dyDescent="0.25">
      <c r="A13306" s="1" t="s">
        <v>13353</v>
      </c>
      <c r="B13306" s="1">
        <v>70151907</v>
      </c>
      <c r="C13306" s="1">
        <v>1</v>
      </c>
    </row>
    <row r="13307" spans="1:3" x14ac:dyDescent="0.25">
      <c r="A13307" s="1" t="s">
        <v>13354</v>
      </c>
      <c r="B13307" s="1">
        <v>70151906</v>
      </c>
      <c r="C13307" s="1">
        <v>1</v>
      </c>
    </row>
    <row r="13308" spans="1:3" x14ac:dyDescent="0.25">
      <c r="A13308" s="1" t="s">
        <v>13355</v>
      </c>
      <c r="B13308" s="1">
        <v>70151902</v>
      </c>
      <c r="C13308" s="1">
        <v>1</v>
      </c>
    </row>
    <row r="13309" spans="1:3" x14ac:dyDescent="0.25">
      <c r="A13309" s="1" t="s">
        <v>13356</v>
      </c>
      <c r="B13309" s="1">
        <v>70151805</v>
      </c>
      <c r="C13309" s="1">
        <v>1</v>
      </c>
    </row>
    <row r="13310" spans="1:3" x14ac:dyDescent="0.25">
      <c r="A13310" s="1" t="s">
        <v>13357</v>
      </c>
      <c r="B13310" s="1">
        <v>70151804</v>
      </c>
      <c r="C13310" s="1">
        <v>1</v>
      </c>
    </row>
    <row r="13311" spans="1:3" x14ac:dyDescent="0.25">
      <c r="A13311" s="1" t="s">
        <v>13358</v>
      </c>
      <c r="B13311" s="1">
        <v>70151806</v>
      </c>
      <c r="C13311" s="1">
        <v>1</v>
      </c>
    </row>
    <row r="13312" spans="1:3" x14ac:dyDescent="0.25">
      <c r="A13312" s="1" t="s">
        <v>13359</v>
      </c>
      <c r="B13312" s="1">
        <v>70151901</v>
      </c>
      <c r="C13312" s="1">
        <v>1</v>
      </c>
    </row>
    <row r="13313" spans="1:3" x14ac:dyDescent="0.25">
      <c r="A13313" s="1" t="s">
        <v>13360</v>
      </c>
      <c r="B13313" s="1">
        <v>70151807</v>
      </c>
      <c r="C13313" s="1">
        <v>1</v>
      </c>
    </row>
    <row r="13314" spans="1:3" x14ac:dyDescent="0.25">
      <c r="A13314" s="1" t="s">
        <v>13361</v>
      </c>
      <c r="B13314" s="1">
        <v>70151909</v>
      </c>
      <c r="C13314" s="1">
        <v>1</v>
      </c>
    </row>
    <row r="13315" spans="1:3" x14ac:dyDescent="0.25">
      <c r="A13315" s="1" t="s">
        <v>13362</v>
      </c>
      <c r="B13315" s="1">
        <v>70171501</v>
      </c>
      <c r="C13315" s="1">
        <v>1</v>
      </c>
    </row>
    <row r="13316" spans="1:3" x14ac:dyDescent="0.25">
      <c r="A13316" s="1" t="s">
        <v>13363</v>
      </c>
      <c r="B13316" s="1">
        <v>70161704</v>
      </c>
      <c r="C13316" s="1">
        <v>1</v>
      </c>
    </row>
    <row r="13317" spans="1:3" x14ac:dyDescent="0.25">
      <c r="A13317" s="1" t="s">
        <v>13364</v>
      </c>
      <c r="B13317" s="1">
        <v>70171502</v>
      </c>
      <c r="C13317" s="1">
        <v>1</v>
      </c>
    </row>
    <row r="13318" spans="1:3" x14ac:dyDescent="0.25">
      <c r="A13318" s="1" t="s">
        <v>13365</v>
      </c>
      <c r="B13318" s="1">
        <v>70171504</v>
      </c>
      <c r="C13318" s="1">
        <v>1</v>
      </c>
    </row>
    <row r="13319" spans="1:3" x14ac:dyDescent="0.25">
      <c r="A13319" s="1" t="s">
        <v>13366</v>
      </c>
      <c r="B13319" s="1">
        <v>70171503</v>
      </c>
      <c r="C13319" s="1">
        <v>1</v>
      </c>
    </row>
    <row r="13320" spans="1:3" x14ac:dyDescent="0.25">
      <c r="A13320" s="1" t="s">
        <v>13367</v>
      </c>
      <c r="B13320" s="1">
        <v>70161703</v>
      </c>
      <c r="C13320" s="1">
        <v>1</v>
      </c>
    </row>
    <row r="13321" spans="1:3" x14ac:dyDescent="0.25">
      <c r="A13321" s="1" t="s">
        <v>13368</v>
      </c>
      <c r="B13321" s="1">
        <v>70161501</v>
      </c>
      <c r="C13321" s="1">
        <v>1</v>
      </c>
    </row>
    <row r="13322" spans="1:3" x14ac:dyDescent="0.25">
      <c r="A13322" s="1" t="s">
        <v>13369</v>
      </c>
      <c r="B13322" s="1">
        <v>70151910</v>
      </c>
      <c r="C13322" s="1">
        <v>1</v>
      </c>
    </row>
    <row r="13323" spans="1:3" x14ac:dyDescent="0.25">
      <c r="A13323" s="1" t="s">
        <v>13370</v>
      </c>
      <c r="B13323" s="1">
        <v>70161601</v>
      </c>
      <c r="C13323" s="1">
        <v>1</v>
      </c>
    </row>
    <row r="13324" spans="1:3" x14ac:dyDescent="0.25">
      <c r="A13324" s="1" t="s">
        <v>13371</v>
      </c>
      <c r="B13324" s="1">
        <v>70161702</v>
      </c>
      <c r="C13324" s="1">
        <v>1</v>
      </c>
    </row>
    <row r="13325" spans="1:3" x14ac:dyDescent="0.25">
      <c r="A13325" s="1" t="s">
        <v>13372</v>
      </c>
      <c r="B13325" s="1">
        <v>70161701</v>
      </c>
      <c r="C13325" s="1">
        <v>1</v>
      </c>
    </row>
    <row r="13326" spans="1:3" x14ac:dyDescent="0.25">
      <c r="A13326" s="1" t="s">
        <v>13373</v>
      </c>
      <c r="B13326" s="1">
        <v>70151803</v>
      </c>
      <c r="C13326" s="1">
        <v>1</v>
      </c>
    </row>
    <row r="13327" spans="1:3" x14ac:dyDescent="0.25">
      <c r="A13327" s="1" t="s">
        <v>13374</v>
      </c>
      <c r="B13327" s="1">
        <v>70151510</v>
      </c>
      <c r="C13327" s="1">
        <v>1</v>
      </c>
    </row>
    <row r="13328" spans="1:3" x14ac:dyDescent="0.25">
      <c r="A13328" s="1" t="s">
        <v>13375</v>
      </c>
      <c r="B13328" s="1">
        <v>70151509</v>
      </c>
      <c r="C13328" s="1">
        <v>1</v>
      </c>
    </row>
    <row r="13329" spans="1:3" x14ac:dyDescent="0.25">
      <c r="A13329" s="1" t="s">
        <v>13376</v>
      </c>
      <c r="B13329" s="1">
        <v>70151601</v>
      </c>
      <c r="C13329" s="1">
        <v>1</v>
      </c>
    </row>
    <row r="13330" spans="1:3" x14ac:dyDescent="0.25">
      <c r="A13330" s="1" t="s">
        <v>13377</v>
      </c>
      <c r="B13330" s="1">
        <v>70151603</v>
      </c>
      <c r="C13330" s="1">
        <v>1</v>
      </c>
    </row>
    <row r="13331" spans="1:3" x14ac:dyDescent="0.25">
      <c r="A13331" s="1" t="s">
        <v>13378</v>
      </c>
      <c r="B13331" s="1">
        <v>70151602</v>
      </c>
      <c r="C13331" s="1">
        <v>1</v>
      </c>
    </row>
    <row r="13332" spans="1:3" x14ac:dyDescent="0.25">
      <c r="A13332" s="1" t="s">
        <v>13379</v>
      </c>
      <c r="B13332" s="1">
        <v>70151508</v>
      </c>
      <c r="C13332" s="1">
        <v>1</v>
      </c>
    </row>
    <row r="13333" spans="1:3" x14ac:dyDescent="0.25">
      <c r="A13333" s="1" t="s">
        <v>13380</v>
      </c>
      <c r="B13333" s="1">
        <v>70151504</v>
      </c>
      <c r="C13333" s="1">
        <v>1</v>
      </c>
    </row>
    <row r="13334" spans="1:3" x14ac:dyDescent="0.25">
      <c r="A13334" s="1" t="s">
        <v>13381</v>
      </c>
      <c r="B13334" s="1">
        <v>70151503</v>
      </c>
      <c r="C13334" s="1">
        <v>1</v>
      </c>
    </row>
    <row r="13335" spans="1:3" x14ac:dyDescent="0.25">
      <c r="A13335" s="1" t="s">
        <v>13382</v>
      </c>
      <c r="B13335" s="1">
        <v>70151505</v>
      </c>
      <c r="C13335" s="1">
        <v>1</v>
      </c>
    </row>
    <row r="13336" spans="1:3" x14ac:dyDescent="0.25">
      <c r="A13336" s="1" t="s">
        <v>13383</v>
      </c>
      <c r="B13336" s="1">
        <v>70151507</v>
      </c>
      <c r="C13336" s="1">
        <v>1</v>
      </c>
    </row>
    <row r="13337" spans="1:3" x14ac:dyDescent="0.25">
      <c r="A13337" s="1" t="s">
        <v>13384</v>
      </c>
      <c r="B13337" s="1">
        <v>70151506</v>
      </c>
      <c r="C13337" s="1">
        <v>1</v>
      </c>
    </row>
    <row r="13338" spans="1:3" x14ac:dyDescent="0.25">
      <c r="A13338" s="1" t="s">
        <v>13385</v>
      </c>
      <c r="B13338" s="1">
        <v>70151604</v>
      </c>
      <c r="C13338" s="1">
        <v>1</v>
      </c>
    </row>
    <row r="13339" spans="1:3" x14ac:dyDescent="0.25">
      <c r="A13339" s="1" t="s">
        <v>13386</v>
      </c>
      <c r="B13339" s="1">
        <v>70151706</v>
      </c>
      <c r="C13339" s="1">
        <v>1</v>
      </c>
    </row>
    <row r="13340" spans="1:3" x14ac:dyDescent="0.25">
      <c r="A13340" s="1" t="s">
        <v>13387</v>
      </c>
      <c r="B13340" s="1">
        <v>70151705</v>
      </c>
      <c r="C13340" s="1">
        <v>1</v>
      </c>
    </row>
    <row r="13341" spans="1:3" x14ac:dyDescent="0.25">
      <c r="A13341" s="1" t="s">
        <v>13388</v>
      </c>
      <c r="B13341" s="1">
        <v>70151707</v>
      </c>
      <c r="C13341" s="1">
        <v>1</v>
      </c>
    </row>
    <row r="13342" spans="1:3" x14ac:dyDescent="0.25">
      <c r="A13342" s="1" t="s">
        <v>13389</v>
      </c>
      <c r="B13342" s="1">
        <v>70151802</v>
      </c>
      <c r="C13342" s="1">
        <v>1</v>
      </c>
    </row>
    <row r="13343" spans="1:3" x14ac:dyDescent="0.25">
      <c r="A13343" s="1" t="s">
        <v>13390</v>
      </c>
      <c r="B13343" s="1">
        <v>70151801</v>
      </c>
      <c r="C13343" s="1">
        <v>1</v>
      </c>
    </row>
    <row r="13344" spans="1:3" x14ac:dyDescent="0.25">
      <c r="A13344" s="1" t="s">
        <v>13391</v>
      </c>
      <c r="B13344" s="1">
        <v>70151704</v>
      </c>
      <c r="C13344" s="1">
        <v>1</v>
      </c>
    </row>
    <row r="13345" spans="1:3" x14ac:dyDescent="0.25">
      <c r="A13345" s="1" t="s">
        <v>13392</v>
      </c>
      <c r="B13345" s="1">
        <v>70151606</v>
      </c>
      <c r="C13345" s="1">
        <v>1</v>
      </c>
    </row>
    <row r="13346" spans="1:3" x14ac:dyDescent="0.25">
      <c r="A13346" s="1" t="s">
        <v>13393</v>
      </c>
      <c r="B13346" s="1">
        <v>70151605</v>
      </c>
      <c r="C13346" s="1">
        <v>1</v>
      </c>
    </row>
    <row r="13347" spans="1:3" x14ac:dyDescent="0.25">
      <c r="A13347" s="1" t="s">
        <v>13394</v>
      </c>
      <c r="B13347" s="1">
        <v>70151701</v>
      </c>
      <c r="C13347" s="1">
        <v>1</v>
      </c>
    </row>
    <row r="13348" spans="1:3" x14ac:dyDescent="0.25">
      <c r="A13348" s="1" t="s">
        <v>13395</v>
      </c>
      <c r="B13348" s="1">
        <v>70151703</v>
      </c>
      <c r="C13348" s="1">
        <v>1</v>
      </c>
    </row>
    <row r="13349" spans="1:3" x14ac:dyDescent="0.25">
      <c r="A13349" s="1" t="s">
        <v>13396</v>
      </c>
      <c r="B13349" s="1">
        <v>70151702</v>
      </c>
      <c r="C13349" s="1">
        <v>1</v>
      </c>
    </row>
    <row r="13350" spans="1:3" x14ac:dyDescent="0.25">
      <c r="A13350" s="1" t="s">
        <v>13397</v>
      </c>
      <c r="B13350" s="1">
        <v>70141510</v>
      </c>
      <c r="C13350" s="1">
        <v>1</v>
      </c>
    </row>
    <row r="13351" spans="1:3" x14ac:dyDescent="0.25">
      <c r="A13351" s="1" t="s">
        <v>13398</v>
      </c>
      <c r="B13351" s="1">
        <v>70111713</v>
      </c>
      <c r="C13351" s="1">
        <v>1</v>
      </c>
    </row>
    <row r="13352" spans="1:3" x14ac:dyDescent="0.25">
      <c r="A13352" s="1" t="s">
        <v>13399</v>
      </c>
      <c r="B13352" s="1">
        <v>70111712</v>
      </c>
      <c r="C13352" s="1">
        <v>1</v>
      </c>
    </row>
    <row r="13353" spans="1:3" x14ac:dyDescent="0.25">
      <c r="A13353" s="1" t="s">
        <v>13400</v>
      </c>
      <c r="B13353" s="1">
        <v>70121501</v>
      </c>
      <c r="C13353" s="1">
        <v>1</v>
      </c>
    </row>
    <row r="13354" spans="1:3" x14ac:dyDescent="0.25">
      <c r="A13354" s="1" t="s">
        <v>13401</v>
      </c>
      <c r="B13354" s="1">
        <v>70121503</v>
      </c>
      <c r="C13354" s="1">
        <v>1</v>
      </c>
    </row>
    <row r="13355" spans="1:3" x14ac:dyDescent="0.25">
      <c r="A13355" s="1" t="s">
        <v>13402</v>
      </c>
      <c r="B13355" s="1">
        <v>70121502</v>
      </c>
      <c r="C13355" s="1">
        <v>1</v>
      </c>
    </row>
    <row r="13356" spans="1:3" x14ac:dyDescent="0.25">
      <c r="A13356" s="1" t="s">
        <v>13403</v>
      </c>
      <c r="B13356" s="1">
        <v>70111711</v>
      </c>
      <c r="C13356" s="1">
        <v>1</v>
      </c>
    </row>
    <row r="13357" spans="1:3" x14ac:dyDescent="0.25">
      <c r="A13357" s="1" t="s">
        <v>13404</v>
      </c>
      <c r="B13357" s="1">
        <v>70111707</v>
      </c>
      <c r="C13357" s="1">
        <v>1</v>
      </c>
    </row>
    <row r="13358" spans="1:3" x14ac:dyDescent="0.25">
      <c r="A13358" s="1" t="s">
        <v>13405</v>
      </c>
      <c r="B13358" s="1">
        <v>70111706</v>
      </c>
      <c r="C13358" s="1">
        <v>1</v>
      </c>
    </row>
    <row r="13359" spans="1:3" x14ac:dyDescent="0.25">
      <c r="A13359" s="1" t="s">
        <v>13406</v>
      </c>
      <c r="B13359" s="1">
        <v>70111708</v>
      </c>
      <c r="C13359" s="1">
        <v>1</v>
      </c>
    </row>
    <row r="13360" spans="1:3" x14ac:dyDescent="0.25">
      <c r="A13360" s="1" t="s">
        <v>13407</v>
      </c>
      <c r="B13360" s="1">
        <v>70111710</v>
      </c>
      <c r="C13360" s="1">
        <v>1</v>
      </c>
    </row>
    <row r="13361" spans="1:3" x14ac:dyDescent="0.25">
      <c r="A13361" s="1" t="s">
        <v>13408</v>
      </c>
      <c r="B13361" s="1">
        <v>70111709</v>
      </c>
      <c r="C13361" s="1">
        <v>1</v>
      </c>
    </row>
    <row r="13362" spans="1:3" x14ac:dyDescent="0.25">
      <c r="A13362" s="1" t="s">
        <v>13409</v>
      </c>
      <c r="B13362" s="1">
        <v>70121504</v>
      </c>
      <c r="C13362" s="1">
        <v>1</v>
      </c>
    </row>
    <row r="13363" spans="1:3" x14ac:dyDescent="0.25">
      <c r="A13363" s="1" t="s">
        <v>13410</v>
      </c>
      <c r="B13363" s="1">
        <v>70121607</v>
      </c>
      <c r="C13363" s="1">
        <v>1</v>
      </c>
    </row>
    <row r="13364" spans="1:3" x14ac:dyDescent="0.25">
      <c r="A13364" s="1" t="s">
        <v>13411</v>
      </c>
      <c r="B13364" s="1">
        <v>70121606</v>
      </c>
      <c r="C13364" s="1">
        <v>1</v>
      </c>
    </row>
    <row r="13365" spans="1:3" x14ac:dyDescent="0.25">
      <c r="A13365" s="1" t="s">
        <v>13412</v>
      </c>
      <c r="B13365" s="1">
        <v>70121608</v>
      </c>
      <c r="C13365" s="1">
        <v>1</v>
      </c>
    </row>
    <row r="13366" spans="1:3" x14ac:dyDescent="0.25">
      <c r="A13366" s="1" t="s">
        <v>13413</v>
      </c>
      <c r="B13366" s="1">
        <v>70121701</v>
      </c>
      <c r="C13366" s="1">
        <v>1</v>
      </c>
    </row>
    <row r="13367" spans="1:3" x14ac:dyDescent="0.25">
      <c r="A13367" s="1" t="s">
        <v>13414</v>
      </c>
      <c r="B13367" s="1">
        <v>70121610</v>
      </c>
      <c r="C13367" s="1">
        <v>1</v>
      </c>
    </row>
    <row r="13368" spans="1:3" x14ac:dyDescent="0.25">
      <c r="A13368" s="1" t="s">
        <v>13415</v>
      </c>
      <c r="B13368" s="1">
        <v>70121605</v>
      </c>
      <c r="C13368" s="1">
        <v>1</v>
      </c>
    </row>
    <row r="13369" spans="1:3" x14ac:dyDescent="0.25">
      <c r="A13369" s="1" t="s">
        <v>13416</v>
      </c>
      <c r="B13369" s="1">
        <v>70121601</v>
      </c>
      <c r="C13369" s="1">
        <v>1</v>
      </c>
    </row>
    <row r="13370" spans="1:3" x14ac:dyDescent="0.25">
      <c r="A13370" s="1" t="s">
        <v>13417</v>
      </c>
      <c r="B13370" s="1">
        <v>70121505</v>
      </c>
      <c r="C13370" s="1">
        <v>1</v>
      </c>
    </row>
    <row r="13371" spans="1:3" x14ac:dyDescent="0.25">
      <c r="A13371" s="1" t="s">
        <v>13418</v>
      </c>
      <c r="B13371" s="1">
        <v>70121602</v>
      </c>
      <c r="C13371" s="1">
        <v>1</v>
      </c>
    </row>
    <row r="13372" spans="1:3" x14ac:dyDescent="0.25">
      <c r="A13372" s="1" t="s">
        <v>13419</v>
      </c>
      <c r="B13372" s="1">
        <v>70121604</v>
      </c>
      <c r="C13372" s="1">
        <v>1</v>
      </c>
    </row>
    <row r="13373" spans="1:3" x14ac:dyDescent="0.25">
      <c r="A13373" s="1" t="s">
        <v>13420</v>
      </c>
      <c r="B13373" s="1">
        <v>70121603</v>
      </c>
      <c r="C13373" s="1">
        <v>1</v>
      </c>
    </row>
    <row r="13374" spans="1:3" x14ac:dyDescent="0.25">
      <c r="A13374" s="1" t="s">
        <v>13421</v>
      </c>
      <c r="B13374" s="1">
        <v>70111705</v>
      </c>
      <c r="C13374" s="1">
        <v>1</v>
      </c>
    </row>
    <row r="13375" spans="1:3" x14ac:dyDescent="0.25">
      <c r="A13375" s="1" t="s">
        <v>13422</v>
      </c>
      <c r="B13375" s="1">
        <v>70101905</v>
      </c>
      <c r="C13375" s="1">
        <v>1</v>
      </c>
    </row>
    <row r="13376" spans="1:3" x14ac:dyDescent="0.25">
      <c r="A13376" s="1" t="s">
        <v>13423</v>
      </c>
      <c r="B13376" s="1">
        <v>70101904</v>
      </c>
      <c r="C13376" s="1">
        <v>1</v>
      </c>
    </row>
    <row r="13377" spans="1:3" x14ac:dyDescent="0.25">
      <c r="A13377" s="1" t="s">
        <v>13424</v>
      </c>
      <c r="B13377" s="1">
        <v>70111501</v>
      </c>
      <c r="C13377" s="1">
        <v>1</v>
      </c>
    </row>
    <row r="13378" spans="1:3" x14ac:dyDescent="0.25">
      <c r="A13378" s="1" t="s">
        <v>13425</v>
      </c>
      <c r="B13378" s="1">
        <v>70111503</v>
      </c>
      <c r="C13378" s="1">
        <v>1</v>
      </c>
    </row>
    <row r="13379" spans="1:3" x14ac:dyDescent="0.25">
      <c r="A13379" s="1" t="s">
        <v>13426</v>
      </c>
      <c r="B13379" s="1">
        <v>70111502</v>
      </c>
      <c r="C13379" s="1">
        <v>1</v>
      </c>
    </row>
    <row r="13380" spans="1:3" x14ac:dyDescent="0.25">
      <c r="A13380" s="1" t="s">
        <v>13427</v>
      </c>
      <c r="B13380" s="1">
        <v>70101903</v>
      </c>
      <c r="C13380" s="1">
        <v>1</v>
      </c>
    </row>
    <row r="13381" spans="1:3" x14ac:dyDescent="0.25">
      <c r="A13381" s="1" t="s">
        <v>13428</v>
      </c>
      <c r="B13381" s="1">
        <v>70101805</v>
      </c>
      <c r="C13381" s="1">
        <v>1</v>
      </c>
    </row>
    <row r="13382" spans="1:3" x14ac:dyDescent="0.25">
      <c r="A13382" s="1" t="s">
        <v>13429</v>
      </c>
      <c r="B13382" s="1">
        <v>70101804</v>
      </c>
      <c r="C13382" s="1">
        <v>1</v>
      </c>
    </row>
    <row r="13383" spans="1:3" x14ac:dyDescent="0.25">
      <c r="A13383" s="1" t="s">
        <v>13430</v>
      </c>
      <c r="B13383" s="1">
        <v>70101806</v>
      </c>
      <c r="C13383" s="1">
        <v>1</v>
      </c>
    </row>
    <row r="13384" spans="1:3" x14ac:dyDescent="0.25">
      <c r="A13384" s="1" t="s">
        <v>13431</v>
      </c>
      <c r="B13384" s="1">
        <v>70101902</v>
      </c>
      <c r="C13384" s="1">
        <v>1</v>
      </c>
    </row>
    <row r="13385" spans="1:3" x14ac:dyDescent="0.25">
      <c r="A13385" s="1" t="s">
        <v>13432</v>
      </c>
      <c r="B13385" s="1">
        <v>70101901</v>
      </c>
      <c r="C13385" s="1">
        <v>1</v>
      </c>
    </row>
    <row r="13386" spans="1:3" x14ac:dyDescent="0.25">
      <c r="A13386" s="1" t="s">
        <v>13433</v>
      </c>
      <c r="B13386" s="1">
        <v>70111504</v>
      </c>
      <c r="C13386" s="1">
        <v>1</v>
      </c>
    </row>
    <row r="13387" spans="1:3" x14ac:dyDescent="0.25">
      <c r="A13387" s="1" t="s">
        <v>13434</v>
      </c>
      <c r="B13387" s="1">
        <v>70111701</v>
      </c>
      <c r="C13387" s="1">
        <v>1</v>
      </c>
    </row>
    <row r="13388" spans="1:3" x14ac:dyDescent="0.25">
      <c r="A13388" s="1" t="s">
        <v>13435</v>
      </c>
      <c r="B13388" s="1">
        <v>70111603</v>
      </c>
      <c r="C13388" s="1">
        <v>1</v>
      </c>
    </row>
    <row r="13389" spans="1:3" x14ac:dyDescent="0.25">
      <c r="A13389" s="1" t="s">
        <v>13436</v>
      </c>
      <c r="B13389" s="1">
        <v>70111702</v>
      </c>
      <c r="C13389" s="1">
        <v>1</v>
      </c>
    </row>
    <row r="13390" spans="1:3" x14ac:dyDescent="0.25">
      <c r="A13390" s="1" t="s">
        <v>13437</v>
      </c>
      <c r="B13390" s="1">
        <v>70111704</v>
      </c>
      <c r="C13390" s="1">
        <v>1</v>
      </c>
    </row>
    <row r="13391" spans="1:3" x14ac:dyDescent="0.25">
      <c r="A13391" s="1" t="s">
        <v>13438</v>
      </c>
      <c r="B13391" s="1">
        <v>70111703</v>
      </c>
      <c r="C13391" s="1">
        <v>1</v>
      </c>
    </row>
    <row r="13392" spans="1:3" x14ac:dyDescent="0.25">
      <c r="A13392" s="1" t="s">
        <v>13439</v>
      </c>
      <c r="B13392" s="1">
        <v>70111602</v>
      </c>
      <c r="C13392" s="1">
        <v>1</v>
      </c>
    </row>
    <row r="13393" spans="1:3" x14ac:dyDescent="0.25">
      <c r="A13393" s="1" t="s">
        <v>13440</v>
      </c>
      <c r="B13393" s="1">
        <v>70111506</v>
      </c>
      <c r="C13393" s="1">
        <v>1</v>
      </c>
    </row>
    <row r="13394" spans="1:3" x14ac:dyDescent="0.25">
      <c r="A13394" s="1" t="s">
        <v>13441</v>
      </c>
      <c r="B13394" s="1">
        <v>70111505</v>
      </c>
      <c r="C13394" s="1">
        <v>1</v>
      </c>
    </row>
    <row r="13395" spans="1:3" x14ac:dyDescent="0.25">
      <c r="A13395" s="1" t="s">
        <v>13442</v>
      </c>
      <c r="B13395" s="1">
        <v>70111507</v>
      </c>
      <c r="C13395" s="1">
        <v>1</v>
      </c>
    </row>
    <row r="13396" spans="1:3" x14ac:dyDescent="0.25">
      <c r="A13396" s="1" t="s">
        <v>13443</v>
      </c>
      <c r="B13396" s="1">
        <v>70111601</v>
      </c>
      <c r="C13396" s="1">
        <v>1</v>
      </c>
    </row>
    <row r="13397" spans="1:3" x14ac:dyDescent="0.25">
      <c r="A13397" s="1" t="s">
        <v>13444</v>
      </c>
      <c r="B13397" s="1">
        <v>70111508</v>
      </c>
      <c r="C13397" s="1">
        <v>1</v>
      </c>
    </row>
    <row r="13398" spans="1:3" x14ac:dyDescent="0.25">
      <c r="A13398" s="1" t="s">
        <v>13445</v>
      </c>
      <c r="B13398" s="1">
        <v>70121702</v>
      </c>
      <c r="C13398" s="1">
        <v>1</v>
      </c>
    </row>
    <row r="13399" spans="1:3" x14ac:dyDescent="0.25">
      <c r="A13399" s="1" t="s">
        <v>13446</v>
      </c>
      <c r="B13399" s="1">
        <v>70131702</v>
      </c>
      <c r="C13399" s="1">
        <v>1</v>
      </c>
    </row>
    <row r="13400" spans="1:3" x14ac:dyDescent="0.25">
      <c r="A13400" s="1" t="s">
        <v>13447</v>
      </c>
      <c r="B13400" s="1">
        <v>70131701</v>
      </c>
      <c r="C13400" s="1">
        <v>1</v>
      </c>
    </row>
    <row r="13401" spans="1:3" x14ac:dyDescent="0.25">
      <c r="A13401" s="1" t="s">
        <v>13448</v>
      </c>
      <c r="B13401" s="1">
        <v>70131703</v>
      </c>
      <c r="C13401" s="1">
        <v>1</v>
      </c>
    </row>
    <row r="13402" spans="1:3" x14ac:dyDescent="0.25">
      <c r="A13402" s="1" t="s">
        <v>13449</v>
      </c>
      <c r="B13402" s="1">
        <v>70131705</v>
      </c>
      <c r="C13402" s="1">
        <v>1</v>
      </c>
    </row>
    <row r="13403" spans="1:3" x14ac:dyDescent="0.25">
      <c r="A13403" s="1" t="s">
        <v>13450</v>
      </c>
      <c r="B13403" s="1">
        <v>70131704</v>
      </c>
      <c r="C13403" s="1">
        <v>1</v>
      </c>
    </row>
    <row r="13404" spans="1:3" x14ac:dyDescent="0.25">
      <c r="A13404" s="1" t="s">
        <v>13451</v>
      </c>
      <c r="B13404" s="1">
        <v>70131605</v>
      </c>
      <c r="C13404" s="1">
        <v>1</v>
      </c>
    </row>
    <row r="13405" spans="1:3" x14ac:dyDescent="0.25">
      <c r="A13405" s="1" t="s">
        <v>13452</v>
      </c>
      <c r="B13405" s="1">
        <v>70131601</v>
      </c>
      <c r="C13405" s="1">
        <v>1</v>
      </c>
    </row>
    <row r="13406" spans="1:3" x14ac:dyDescent="0.25">
      <c r="A13406" s="1" t="s">
        <v>13453</v>
      </c>
      <c r="B13406" s="1">
        <v>70131506</v>
      </c>
      <c r="C13406" s="1">
        <v>1</v>
      </c>
    </row>
    <row r="13407" spans="1:3" x14ac:dyDescent="0.25">
      <c r="A13407" s="1" t="s">
        <v>13454</v>
      </c>
      <c r="B13407" s="1">
        <v>70131602</v>
      </c>
      <c r="C13407" s="1">
        <v>1</v>
      </c>
    </row>
    <row r="13408" spans="1:3" x14ac:dyDescent="0.25">
      <c r="A13408" s="1" t="s">
        <v>13455</v>
      </c>
      <c r="B13408" s="1">
        <v>70131604</v>
      </c>
      <c r="C13408" s="1">
        <v>1</v>
      </c>
    </row>
    <row r="13409" spans="1:3" x14ac:dyDescent="0.25">
      <c r="A13409" s="1" t="s">
        <v>13456</v>
      </c>
      <c r="B13409" s="1">
        <v>70131603</v>
      </c>
      <c r="C13409" s="1">
        <v>1</v>
      </c>
    </row>
    <row r="13410" spans="1:3" x14ac:dyDescent="0.25">
      <c r="A13410" s="1" t="s">
        <v>13457</v>
      </c>
      <c r="B13410" s="1">
        <v>70131706</v>
      </c>
      <c r="C13410" s="1">
        <v>1</v>
      </c>
    </row>
    <row r="13411" spans="1:3" x14ac:dyDescent="0.25">
      <c r="A13411" s="1" t="s">
        <v>13458</v>
      </c>
      <c r="B13411" s="1">
        <v>70141506</v>
      </c>
      <c r="C13411" s="1">
        <v>1</v>
      </c>
    </row>
    <row r="13412" spans="1:3" x14ac:dyDescent="0.25">
      <c r="A13412" s="1" t="s">
        <v>13459</v>
      </c>
      <c r="B13412" s="1">
        <v>70141505</v>
      </c>
      <c r="C13412" s="1">
        <v>1</v>
      </c>
    </row>
    <row r="13413" spans="1:3" x14ac:dyDescent="0.25">
      <c r="A13413" s="1" t="s">
        <v>13460</v>
      </c>
      <c r="B13413" s="1">
        <v>70141507</v>
      </c>
      <c r="C13413" s="1">
        <v>1</v>
      </c>
    </row>
    <row r="13414" spans="1:3" x14ac:dyDescent="0.25">
      <c r="A13414" s="1" t="s">
        <v>13461</v>
      </c>
      <c r="B13414" s="1">
        <v>70141509</v>
      </c>
      <c r="C13414" s="1">
        <v>1</v>
      </c>
    </row>
    <row r="13415" spans="1:3" x14ac:dyDescent="0.25">
      <c r="A13415" s="1" t="s">
        <v>13462</v>
      </c>
      <c r="B13415" s="1">
        <v>70141508</v>
      </c>
      <c r="C13415" s="1">
        <v>1</v>
      </c>
    </row>
    <row r="13416" spans="1:3" x14ac:dyDescent="0.25">
      <c r="A13416" s="1" t="s">
        <v>13463</v>
      </c>
      <c r="B13416" s="1">
        <v>70141504</v>
      </c>
      <c r="C13416" s="1">
        <v>1</v>
      </c>
    </row>
    <row r="13417" spans="1:3" x14ac:dyDescent="0.25">
      <c r="A13417" s="1" t="s">
        <v>13464</v>
      </c>
      <c r="B13417" s="1">
        <v>70131708</v>
      </c>
      <c r="C13417" s="1">
        <v>1</v>
      </c>
    </row>
    <row r="13418" spans="1:3" x14ac:dyDescent="0.25">
      <c r="A13418" s="1" t="s">
        <v>13465</v>
      </c>
      <c r="B13418" s="1">
        <v>70131707</v>
      </c>
      <c r="C13418" s="1">
        <v>1</v>
      </c>
    </row>
    <row r="13419" spans="1:3" x14ac:dyDescent="0.25">
      <c r="A13419" s="1" t="s">
        <v>13466</v>
      </c>
      <c r="B13419" s="1">
        <v>70141501</v>
      </c>
      <c r="C13419" s="1">
        <v>1</v>
      </c>
    </row>
    <row r="13420" spans="1:3" x14ac:dyDescent="0.25">
      <c r="A13420" s="1" t="s">
        <v>13467</v>
      </c>
      <c r="B13420" s="1">
        <v>70141503</v>
      </c>
      <c r="C13420" s="1">
        <v>1</v>
      </c>
    </row>
    <row r="13421" spans="1:3" x14ac:dyDescent="0.25">
      <c r="A13421" s="1" t="s">
        <v>13468</v>
      </c>
      <c r="B13421" s="1">
        <v>70141502</v>
      </c>
      <c r="C13421" s="1">
        <v>1</v>
      </c>
    </row>
    <row r="13422" spans="1:3" x14ac:dyDescent="0.25">
      <c r="A13422" s="1" t="s">
        <v>13469</v>
      </c>
      <c r="B13422" s="1">
        <v>70131505</v>
      </c>
      <c r="C13422" s="1">
        <v>1</v>
      </c>
    </row>
    <row r="13423" spans="1:3" x14ac:dyDescent="0.25">
      <c r="A13423" s="1" t="s">
        <v>13470</v>
      </c>
      <c r="B13423" s="1">
        <v>70121902</v>
      </c>
      <c r="C13423" s="1">
        <v>1</v>
      </c>
    </row>
    <row r="13424" spans="1:3" x14ac:dyDescent="0.25">
      <c r="A13424" s="1" t="s">
        <v>13471</v>
      </c>
      <c r="B13424" s="1">
        <v>70121901</v>
      </c>
      <c r="C13424" s="1">
        <v>1</v>
      </c>
    </row>
    <row r="13425" spans="1:3" x14ac:dyDescent="0.25">
      <c r="A13425" s="1" t="s">
        <v>13472</v>
      </c>
      <c r="B13425" s="1">
        <v>70121903</v>
      </c>
      <c r="C13425" s="1">
        <v>1</v>
      </c>
    </row>
    <row r="13426" spans="1:3" x14ac:dyDescent="0.25">
      <c r="A13426" s="1" t="s">
        <v>13473</v>
      </c>
      <c r="B13426" s="1">
        <v>70122002</v>
      </c>
      <c r="C13426" s="1">
        <v>1</v>
      </c>
    </row>
    <row r="13427" spans="1:3" x14ac:dyDescent="0.25">
      <c r="A13427" s="1" t="s">
        <v>13474</v>
      </c>
      <c r="B13427" s="1">
        <v>70122001</v>
      </c>
      <c r="C13427" s="1">
        <v>1</v>
      </c>
    </row>
    <row r="13428" spans="1:3" x14ac:dyDescent="0.25">
      <c r="A13428" s="1" t="s">
        <v>13475</v>
      </c>
      <c r="B13428" s="1">
        <v>70121803</v>
      </c>
      <c r="C13428" s="1">
        <v>1</v>
      </c>
    </row>
    <row r="13429" spans="1:3" x14ac:dyDescent="0.25">
      <c r="A13429" s="1" t="s">
        <v>13476</v>
      </c>
      <c r="B13429" s="1">
        <v>70121704</v>
      </c>
      <c r="C13429" s="1">
        <v>1</v>
      </c>
    </row>
    <row r="13430" spans="1:3" x14ac:dyDescent="0.25">
      <c r="A13430" s="1" t="s">
        <v>13477</v>
      </c>
      <c r="B13430" s="1">
        <v>70121703</v>
      </c>
      <c r="C13430" s="1">
        <v>1</v>
      </c>
    </row>
    <row r="13431" spans="1:3" x14ac:dyDescent="0.25">
      <c r="A13431" s="1" t="s">
        <v>13478</v>
      </c>
      <c r="B13431" s="1">
        <v>70121705</v>
      </c>
      <c r="C13431" s="1">
        <v>1</v>
      </c>
    </row>
    <row r="13432" spans="1:3" x14ac:dyDescent="0.25">
      <c r="A13432" s="1" t="s">
        <v>13479</v>
      </c>
      <c r="B13432" s="1">
        <v>70121802</v>
      </c>
      <c r="C13432" s="1">
        <v>1</v>
      </c>
    </row>
    <row r="13433" spans="1:3" x14ac:dyDescent="0.25">
      <c r="A13433" s="1" t="s">
        <v>13480</v>
      </c>
      <c r="B13433" s="1">
        <v>70121801</v>
      </c>
      <c r="C13433" s="1">
        <v>1</v>
      </c>
    </row>
    <row r="13434" spans="1:3" x14ac:dyDescent="0.25">
      <c r="A13434" s="1" t="s">
        <v>13481</v>
      </c>
      <c r="B13434" s="1">
        <v>70122003</v>
      </c>
      <c r="C13434" s="1">
        <v>1</v>
      </c>
    </row>
    <row r="13435" spans="1:3" x14ac:dyDescent="0.25">
      <c r="A13435" s="1" t="s">
        <v>13482</v>
      </c>
      <c r="B13435" s="1">
        <v>70131501</v>
      </c>
      <c r="C13435" s="1">
        <v>1</v>
      </c>
    </row>
    <row r="13436" spans="1:3" x14ac:dyDescent="0.25">
      <c r="A13436" s="1" t="s">
        <v>13483</v>
      </c>
      <c r="B13436" s="1">
        <v>70122010</v>
      </c>
      <c r="C13436" s="1">
        <v>1</v>
      </c>
    </row>
    <row r="13437" spans="1:3" x14ac:dyDescent="0.25">
      <c r="A13437" s="1" t="s">
        <v>13484</v>
      </c>
      <c r="B13437" s="1">
        <v>70131502</v>
      </c>
      <c r="C13437" s="1">
        <v>1</v>
      </c>
    </row>
    <row r="13438" spans="1:3" x14ac:dyDescent="0.25">
      <c r="A13438" s="1" t="s">
        <v>13485</v>
      </c>
      <c r="B13438" s="1">
        <v>70131504</v>
      </c>
      <c r="C13438" s="1">
        <v>1</v>
      </c>
    </row>
    <row r="13439" spans="1:3" x14ac:dyDescent="0.25">
      <c r="A13439" s="1" t="s">
        <v>13486</v>
      </c>
      <c r="B13439" s="1">
        <v>70131503</v>
      </c>
      <c r="C13439" s="1">
        <v>1</v>
      </c>
    </row>
    <row r="13440" spans="1:3" x14ac:dyDescent="0.25">
      <c r="A13440" s="1" t="s">
        <v>13487</v>
      </c>
      <c r="B13440" s="1">
        <v>70122009</v>
      </c>
      <c r="C13440" s="1">
        <v>1</v>
      </c>
    </row>
    <row r="13441" spans="1:3" x14ac:dyDescent="0.25">
      <c r="A13441" s="1" t="s">
        <v>13488</v>
      </c>
      <c r="B13441" s="1">
        <v>70122005</v>
      </c>
      <c r="C13441" s="1">
        <v>1</v>
      </c>
    </row>
    <row r="13442" spans="1:3" x14ac:dyDescent="0.25">
      <c r="A13442" s="1" t="s">
        <v>13489</v>
      </c>
      <c r="B13442" s="1">
        <v>70122004</v>
      </c>
      <c r="C13442" s="1">
        <v>1</v>
      </c>
    </row>
    <row r="13443" spans="1:3" x14ac:dyDescent="0.25">
      <c r="A13443" s="1" t="s">
        <v>13490</v>
      </c>
      <c r="B13443" s="1">
        <v>70122006</v>
      </c>
      <c r="C13443" s="1">
        <v>1</v>
      </c>
    </row>
    <row r="13444" spans="1:3" x14ac:dyDescent="0.25">
      <c r="A13444" s="1" t="s">
        <v>13491</v>
      </c>
      <c r="B13444" s="1">
        <v>70122008</v>
      </c>
      <c r="C13444" s="1">
        <v>1</v>
      </c>
    </row>
    <row r="13445" spans="1:3" x14ac:dyDescent="0.25">
      <c r="A13445" s="1" t="s">
        <v>13492</v>
      </c>
      <c r="B13445" s="1">
        <v>70122007</v>
      </c>
      <c r="C13445" s="1">
        <v>1</v>
      </c>
    </row>
    <row r="13446" spans="1:3" x14ac:dyDescent="0.25">
      <c r="A13446" s="1" t="s">
        <v>13493</v>
      </c>
      <c r="B13446" s="1">
        <v>71121106</v>
      </c>
      <c r="C13446" s="1">
        <v>1</v>
      </c>
    </row>
    <row r="13447" spans="1:3" x14ac:dyDescent="0.25">
      <c r="A13447" s="1" t="s">
        <v>13494</v>
      </c>
      <c r="B13447" s="1">
        <v>71121105</v>
      </c>
      <c r="C13447" s="1">
        <v>1</v>
      </c>
    </row>
    <row r="13448" spans="1:3" x14ac:dyDescent="0.25">
      <c r="A13448" s="1" t="s">
        <v>13495</v>
      </c>
      <c r="B13448" s="1">
        <v>71121107</v>
      </c>
      <c r="C13448" s="1">
        <v>1</v>
      </c>
    </row>
    <row r="13449" spans="1:3" x14ac:dyDescent="0.25">
      <c r="A13449" s="1" t="s">
        <v>13496</v>
      </c>
      <c r="B13449" s="1">
        <v>71121109</v>
      </c>
      <c r="C13449" s="1">
        <v>1</v>
      </c>
    </row>
    <row r="13450" spans="1:3" x14ac:dyDescent="0.25">
      <c r="A13450" s="1" t="s">
        <v>13497</v>
      </c>
      <c r="B13450" s="1">
        <v>71121108</v>
      </c>
      <c r="C13450" s="1">
        <v>1</v>
      </c>
    </row>
    <row r="13451" spans="1:3" x14ac:dyDescent="0.25">
      <c r="A13451" s="1" t="s">
        <v>13498</v>
      </c>
      <c r="B13451" s="1">
        <v>71121104</v>
      </c>
      <c r="C13451" s="1">
        <v>1</v>
      </c>
    </row>
    <row r="13452" spans="1:3" x14ac:dyDescent="0.25">
      <c r="A13452" s="1" t="s">
        <v>13499</v>
      </c>
      <c r="B13452" s="1">
        <v>71121025</v>
      </c>
      <c r="C13452" s="1">
        <v>1</v>
      </c>
    </row>
    <row r="13453" spans="1:3" x14ac:dyDescent="0.25">
      <c r="A13453" s="1" t="s">
        <v>13500</v>
      </c>
      <c r="B13453" s="1">
        <v>71121024</v>
      </c>
      <c r="C13453" s="1">
        <v>1</v>
      </c>
    </row>
    <row r="13454" spans="1:3" x14ac:dyDescent="0.25">
      <c r="A13454" s="1" t="s">
        <v>13501</v>
      </c>
      <c r="B13454" s="1">
        <v>71121101</v>
      </c>
      <c r="C13454" s="1">
        <v>1</v>
      </c>
    </row>
    <row r="13455" spans="1:3" x14ac:dyDescent="0.25">
      <c r="A13455" s="1" t="s">
        <v>13502</v>
      </c>
      <c r="B13455" s="1">
        <v>71121103</v>
      </c>
      <c r="C13455" s="1">
        <v>1</v>
      </c>
    </row>
    <row r="13456" spans="1:3" x14ac:dyDescent="0.25">
      <c r="A13456" s="1" t="s">
        <v>13503</v>
      </c>
      <c r="B13456" s="1">
        <v>71121102</v>
      </c>
      <c r="C13456" s="1">
        <v>1</v>
      </c>
    </row>
    <row r="13457" spans="1:3" x14ac:dyDescent="0.25">
      <c r="A13457" s="1" t="s">
        <v>13504</v>
      </c>
      <c r="B13457" s="1">
        <v>71121110</v>
      </c>
      <c r="C13457" s="1">
        <v>1</v>
      </c>
    </row>
    <row r="13458" spans="1:3" x14ac:dyDescent="0.25">
      <c r="A13458" s="1" t="s">
        <v>13505</v>
      </c>
      <c r="B13458" s="1">
        <v>71121118</v>
      </c>
      <c r="C13458" s="1">
        <v>1</v>
      </c>
    </row>
    <row r="13459" spans="1:3" x14ac:dyDescent="0.25">
      <c r="A13459" s="1" t="s">
        <v>13506</v>
      </c>
      <c r="B13459" s="1">
        <v>71121117</v>
      </c>
      <c r="C13459" s="1">
        <v>1</v>
      </c>
    </row>
    <row r="13460" spans="1:3" x14ac:dyDescent="0.25">
      <c r="A13460" s="1" t="s">
        <v>13507</v>
      </c>
      <c r="B13460" s="1">
        <v>71121119</v>
      </c>
      <c r="C13460" s="1">
        <v>1</v>
      </c>
    </row>
    <row r="13461" spans="1:3" x14ac:dyDescent="0.25">
      <c r="A13461" s="1" t="s">
        <v>13508</v>
      </c>
      <c r="B13461" s="1">
        <v>71121121</v>
      </c>
      <c r="C13461" s="1">
        <v>1</v>
      </c>
    </row>
    <row r="13462" spans="1:3" x14ac:dyDescent="0.25">
      <c r="A13462" s="1" t="s">
        <v>13509</v>
      </c>
      <c r="B13462" s="1">
        <v>71121120</v>
      </c>
      <c r="C13462" s="1">
        <v>1</v>
      </c>
    </row>
    <row r="13463" spans="1:3" x14ac:dyDescent="0.25">
      <c r="A13463" s="1" t="s">
        <v>13510</v>
      </c>
      <c r="B13463" s="1">
        <v>71121116</v>
      </c>
      <c r="C13463" s="1">
        <v>1</v>
      </c>
    </row>
    <row r="13464" spans="1:3" x14ac:dyDescent="0.25">
      <c r="A13464" s="1" t="s">
        <v>13511</v>
      </c>
      <c r="B13464" s="1">
        <v>71121112</v>
      </c>
      <c r="C13464" s="1">
        <v>1</v>
      </c>
    </row>
    <row r="13465" spans="1:3" x14ac:dyDescent="0.25">
      <c r="A13465" s="1" t="s">
        <v>13512</v>
      </c>
      <c r="B13465" s="1">
        <v>71121111</v>
      </c>
      <c r="C13465" s="1">
        <v>1</v>
      </c>
    </row>
    <row r="13466" spans="1:3" x14ac:dyDescent="0.25">
      <c r="A13466" s="1" t="s">
        <v>13513</v>
      </c>
      <c r="B13466" s="1">
        <v>71121113</v>
      </c>
      <c r="C13466" s="1">
        <v>1</v>
      </c>
    </row>
    <row r="13467" spans="1:3" x14ac:dyDescent="0.25">
      <c r="A13467" s="1" t="s">
        <v>13514</v>
      </c>
      <c r="B13467" s="1">
        <v>71121115</v>
      </c>
      <c r="C13467" s="1">
        <v>1</v>
      </c>
    </row>
    <row r="13468" spans="1:3" x14ac:dyDescent="0.25">
      <c r="A13468" s="1" t="s">
        <v>13515</v>
      </c>
      <c r="B13468" s="1">
        <v>71121114</v>
      </c>
      <c r="C13468" s="1">
        <v>1</v>
      </c>
    </row>
    <row r="13469" spans="1:3" x14ac:dyDescent="0.25">
      <c r="A13469" s="1" t="s">
        <v>13516</v>
      </c>
      <c r="B13469" s="1">
        <v>71121018</v>
      </c>
      <c r="C13469" s="1">
        <v>1</v>
      </c>
    </row>
    <row r="13470" spans="1:3" x14ac:dyDescent="0.25">
      <c r="A13470" s="1" t="s">
        <v>13517</v>
      </c>
      <c r="B13470" s="1">
        <v>71112324</v>
      </c>
      <c r="C13470" s="1">
        <v>1</v>
      </c>
    </row>
    <row r="13471" spans="1:3" x14ac:dyDescent="0.25">
      <c r="A13471" s="1" t="s">
        <v>13518</v>
      </c>
      <c r="B13471" s="1">
        <v>71112323</v>
      </c>
      <c r="C13471" s="1">
        <v>1</v>
      </c>
    </row>
    <row r="13472" spans="1:3" x14ac:dyDescent="0.25">
      <c r="A13472" s="1" t="s">
        <v>13519</v>
      </c>
      <c r="B13472" s="1">
        <v>71112325</v>
      </c>
      <c r="C13472" s="1">
        <v>1</v>
      </c>
    </row>
    <row r="13473" spans="1:3" x14ac:dyDescent="0.25">
      <c r="A13473" s="1" t="s">
        <v>13520</v>
      </c>
      <c r="B13473" s="1">
        <v>71112327</v>
      </c>
      <c r="C13473" s="1">
        <v>1</v>
      </c>
    </row>
    <row r="13474" spans="1:3" x14ac:dyDescent="0.25">
      <c r="A13474" s="1" t="s">
        <v>13521</v>
      </c>
      <c r="B13474" s="1">
        <v>71112326</v>
      </c>
      <c r="C13474" s="1">
        <v>1</v>
      </c>
    </row>
    <row r="13475" spans="1:3" x14ac:dyDescent="0.25">
      <c r="A13475" s="1" t="s">
        <v>13522</v>
      </c>
      <c r="B13475" s="1">
        <v>71112322</v>
      </c>
      <c r="C13475" s="1">
        <v>1</v>
      </c>
    </row>
    <row r="13476" spans="1:3" x14ac:dyDescent="0.25">
      <c r="A13476" s="1" t="s">
        <v>13523</v>
      </c>
      <c r="B13476" s="1">
        <v>71112206</v>
      </c>
      <c r="C13476" s="1">
        <v>1</v>
      </c>
    </row>
    <row r="13477" spans="1:3" x14ac:dyDescent="0.25">
      <c r="A13477" s="1" t="s">
        <v>13524</v>
      </c>
      <c r="B13477" s="1">
        <v>71112205</v>
      </c>
      <c r="C13477" s="1">
        <v>1</v>
      </c>
    </row>
    <row r="13478" spans="1:3" x14ac:dyDescent="0.25">
      <c r="A13478" s="1" t="s">
        <v>13525</v>
      </c>
      <c r="B13478" s="1">
        <v>71112301</v>
      </c>
      <c r="C13478" s="1">
        <v>1</v>
      </c>
    </row>
    <row r="13479" spans="1:3" x14ac:dyDescent="0.25">
      <c r="A13479" s="1" t="s">
        <v>13526</v>
      </c>
      <c r="B13479" s="1">
        <v>71112303</v>
      </c>
      <c r="C13479" s="1">
        <v>1</v>
      </c>
    </row>
    <row r="13480" spans="1:3" x14ac:dyDescent="0.25">
      <c r="A13480" s="1" t="s">
        <v>13527</v>
      </c>
      <c r="B13480" s="1">
        <v>71112302</v>
      </c>
      <c r="C13480" s="1">
        <v>1</v>
      </c>
    </row>
    <row r="13481" spans="1:3" x14ac:dyDescent="0.25">
      <c r="A13481" s="1" t="s">
        <v>13528</v>
      </c>
      <c r="B13481" s="1">
        <v>71112328</v>
      </c>
      <c r="C13481" s="1">
        <v>1</v>
      </c>
    </row>
    <row r="13482" spans="1:3" x14ac:dyDescent="0.25">
      <c r="A13482" s="1" t="s">
        <v>13529</v>
      </c>
      <c r="B13482" s="1">
        <v>71121011</v>
      </c>
      <c r="C13482" s="1">
        <v>1</v>
      </c>
    </row>
    <row r="13483" spans="1:3" x14ac:dyDescent="0.25">
      <c r="A13483" s="1" t="s">
        <v>13530</v>
      </c>
      <c r="B13483" s="1">
        <v>71121010</v>
      </c>
      <c r="C13483" s="1">
        <v>1</v>
      </c>
    </row>
    <row r="13484" spans="1:3" x14ac:dyDescent="0.25">
      <c r="A13484" s="1" t="s">
        <v>13531</v>
      </c>
      <c r="B13484" s="1">
        <v>71121012</v>
      </c>
      <c r="C13484" s="1">
        <v>1</v>
      </c>
    </row>
    <row r="13485" spans="1:3" x14ac:dyDescent="0.25">
      <c r="A13485" s="1" t="s">
        <v>13532</v>
      </c>
      <c r="B13485" s="1">
        <v>71121017</v>
      </c>
      <c r="C13485" s="1">
        <v>1</v>
      </c>
    </row>
    <row r="13486" spans="1:3" x14ac:dyDescent="0.25">
      <c r="A13486" s="1" t="s">
        <v>13533</v>
      </c>
      <c r="B13486" s="1">
        <v>71121016</v>
      </c>
      <c r="C13486" s="1">
        <v>1</v>
      </c>
    </row>
    <row r="13487" spans="1:3" x14ac:dyDescent="0.25">
      <c r="A13487" s="1" t="s">
        <v>13534</v>
      </c>
      <c r="B13487" s="1">
        <v>71121009</v>
      </c>
      <c r="C13487" s="1">
        <v>1</v>
      </c>
    </row>
    <row r="13488" spans="1:3" x14ac:dyDescent="0.25">
      <c r="A13488" s="1" t="s">
        <v>13535</v>
      </c>
      <c r="B13488" s="1">
        <v>71112330</v>
      </c>
      <c r="C13488" s="1">
        <v>1</v>
      </c>
    </row>
    <row r="13489" spans="1:3" x14ac:dyDescent="0.25">
      <c r="A13489" s="1" t="s">
        <v>13536</v>
      </c>
      <c r="B13489" s="1">
        <v>71112329</v>
      </c>
      <c r="C13489" s="1">
        <v>1</v>
      </c>
    </row>
    <row r="13490" spans="1:3" x14ac:dyDescent="0.25">
      <c r="A13490" s="1" t="s">
        <v>13537</v>
      </c>
      <c r="B13490" s="1">
        <v>71121001</v>
      </c>
      <c r="C13490" s="1">
        <v>1</v>
      </c>
    </row>
    <row r="13491" spans="1:3" x14ac:dyDescent="0.25">
      <c r="A13491" s="1" t="s">
        <v>13538</v>
      </c>
      <c r="B13491" s="1">
        <v>71121008</v>
      </c>
      <c r="C13491" s="1">
        <v>1</v>
      </c>
    </row>
    <row r="13492" spans="1:3" x14ac:dyDescent="0.25">
      <c r="A13492" s="1" t="s">
        <v>13539</v>
      </c>
      <c r="B13492" s="1">
        <v>71121002</v>
      </c>
      <c r="C13492" s="1">
        <v>1</v>
      </c>
    </row>
    <row r="13493" spans="1:3" x14ac:dyDescent="0.25">
      <c r="A13493" s="1" t="s">
        <v>13540</v>
      </c>
      <c r="B13493" s="1">
        <v>71121122</v>
      </c>
      <c r="C13493" s="1">
        <v>1</v>
      </c>
    </row>
    <row r="13494" spans="1:3" x14ac:dyDescent="0.25">
      <c r="A13494" s="1" t="s">
        <v>13541</v>
      </c>
      <c r="B13494" s="1">
        <v>71121504</v>
      </c>
      <c r="C13494" s="1">
        <v>1</v>
      </c>
    </row>
    <row r="13495" spans="1:3" x14ac:dyDescent="0.25">
      <c r="A13495" s="1" t="s">
        <v>13542</v>
      </c>
      <c r="B13495" s="1">
        <v>71121503</v>
      </c>
      <c r="C13495" s="1">
        <v>1</v>
      </c>
    </row>
    <row r="13496" spans="1:3" x14ac:dyDescent="0.25">
      <c r="A13496" s="1" t="s">
        <v>13543</v>
      </c>
      <c r="B13496" s="1">
        <v>71121505</v>
      </c>
      <c r="C13496" s="1">
        <v>1</v>
      </c>
    </row>
    <row r="13497" spans="1:3" x14ac:dyDescent="0.25">
      <c r="A13497" s="1" t="s">
        <v>13544</v>
      </c>
      <c r="B13497" s="1">
        <v>71121507</v>
      </c>
      <c r="C13497" s="1">
        <v>1</v>
      </c>
    </row>
    <row r="13498" spans="1:3" x14ac:dyDescent="0.25">
      <c r="A13498" s="1" t="s">
        <v>13545</v>
      </c>
      <c r="B13498" s="1">
        <v>71121506</v>
      </c>
      <c r="C13498" s="1">
        <v>1</v>
      </c>
    </row>
    <row r="13499" spans="1:3" x14ac:dyDescent="0.25">
      <c r="A13499" s="1" t="s">
        <v>13546</v>
      </c>
      <c r="B13499" s="1">
        <v>71121502</v>
      </c>
      <c r="C13499" s="1">
        <v>1</v>
      </c>
    </row>
    <row r="13500" spans="1:3" x14ac:dyDescent="0.25">
      <c r="A13500" s="1" t="s">
        <v>13547</v>
      </c>
      <c r="B13500" s="1">
        <v>71121406</v>
      </c>
      <c r="C13500" s="1">
        <v>1</v>
      </c>
    </row>
    <row r="13501" spans="1:3" x14ac:dyDescent="0.25">
      <c r="A13501" s="1" t="s">
        <v>13548</v>
      </c>
      <c r="B13501" s="1">
        <v>71121405</v>
      </c>
      <c r="C13501" s="1">
        <v>1</v>
      </c>
    </row>
    <row r="13502" spans="1:3" x14ac:dyDescent="0.25">
      <c r="A13502" s="1" t="s">
        <v>13549</v>
      </c>
      <c r="B13502" s="1">
        <v>71121407</v>
      </c>
      <c r="C13502" s="1">
        <v>1</v>
      </c>
    </row>
    <row r="13503" spans="1:3" x14ac:dyDescent="0.25">
      <c r="A13503" s="1" t="s">
        <v>13550</v>
      </c>
      <c r="B13503" s="1">
        <v>71121501</v>
      </c>
      <c r="C13503" s="1">
        <v>1</v>
      </c>
    </row>
    <row r="13504" spans="1:3" x14ac:dyDescent="0.25">
      <c r="A13504" s="1" t="s">
        <v>13551</v>
      </c>
      <c r="B13504" s="1">
        <v>71121408</v>
      </c>
      <c r="C13504" s="1">
        <v>1</v>
      </c>
    </row>
    <row r="13505" spans="1:3" x14ac:dyDescent="0.25">
      <c r="A13505" s="1" t="s">
        <v>13552</v>
      </c>
      <c r="B13505" s="1">
        <v>71121508</v>
      </c>
      <c r="C13505" s="1">
        <v>1</v>
      </c>
    </row>
    <row r="13506" spans="1:3" x14ac:dyDescent="0.25">
      <c r="A13506" s="1" t="s">
        <v>13553</v>
      </c>
      <c r="B13506" s="1">
        <v>71121516</v>
      </c>
      <c r="C13506" s="1">
        <v>1</v>
      </c>
    </row>
    <row r="13507" spans="1:3" x14ac:dyDescent="0.25">
      <c r="A13507" s="1" t="s">
        <v>13554</v>
      </c>
      <c r="B13507" s="1">
        <v>71121515</v>
      </c>
      <c r="C13507" s="1">
        <v>1</v>
      </c>
    </row>
    <row r="13508" spans="1:3" x14ac:dyDescent="0.25">
      <c r="A13508" s="1" t="s">
        <v>13555</v>
      </c>
      <c r="B13508" s="1">
        <v>71121601</v>
      </c>
      <c r="C13508" s="1">
        <v>1</v>
      </c>
    </row>
    <row r="13509" spans="1:3" x14ac:dyDescent="0.25">
      <c r="A13509" s="1" t="s">
        <v>13556</v>
      </c>
      <c r="B13509" s="1">
        <v>71121603</v>
      </c>
      <c r="C13509" s="1">
        <v>1</v>
      </c>
    </row>
    <row r="13510" spans="1:3" x14ac:dyDescent="0.25">
      <c r="A13510" s="1" t="s">
        <v>13557</v>
      </c>
      <c r="B13510" s="1">
        <v>71121602</v>
      </c>
      <c r="C13510" s="1">
        <v>1</v>
      </c>
    </row>
    <row r="13511" spans="1:3" x14ac:dyDescent="0.25">
      <c r="A13511" s="1" t="s">
        <v>13558</v>
      </c>
      <c r="B13511" s="1">
        <v>71121514</v>
      </c>
      <c r="C13511" s="1">
        <v>1</v>
      </c>
    </row>
    <row r="13512" spans="1:3" x14ac:dyDescent="0.25">
      <c r="A13512" s="1" t="s">
        <v>13559</v>
      </c>
      <c r="B13512" s="1">
        <v>71121510</v>
      </c>
      <c r="C13512" s="1">
        <v>1</v>
      </c>
    </row>
    <row r="13513" spans="1:3" x14ac:dyDescent="0.25">
      <c r="A13513" s="1" t="s">
        <v>13560</v>
      </c>
      <c r="B13513" s="1">
        <v>71121509</v>
      </c>
      <c r="C13513" s="1">
        <v>1</v>
      </c>
    </row>
    <row r="13514" spans="1:3" x14ac:dyDescent="0.25">
      <c r="A13514" s="1" t="s">
        <v>13561</v>
      </c>
      <c r="B13514" s="1">
        <v>71121511</v>
      </c>
      <c r="C13514" s="1">
        <v>1</v>
      </c>
    </row>
    <row r="13515" spans="1:3" x14ac:dyDescent="0.25">
      <c r="A13515" s="1" t="s">
        <v>13562</v>
      </c>
      <c r="B13515" s="1">
        <v>71121513</v>
      </c>
      <c r="C13515" s="1">
        <v>1</v>
      </c>
    </row>
    <row r="13516" spans="1:3" x14ac:dyDescent="0.25">
      <c r="A13516" s="1" t="s">
        <v>13563</v>
      </c>
      <c r="B13516" s="1">
        <v>71121512</v>
      </c>
      <c r="C13516" s="1">
        <v>1</v>
      </c>
    </row>
    <row r="13517" spans="1:3" x14ac:dyDescent="0.25">
      <c r="A13517" s="1" t="s">
        <v>13564</v>
      </c>
      <c r="B13517" s="1">
        <v>71121404</v>
      </c>
      <c r="C13517" s="1">
        <v>1</v>
      </c>
    </row>
    <row r="13518" spans="1:3" x14ac:dyDescent="0.25">
      <c r="A13518" s="1" t="s">
        <v>13565</v>
      </c>
      <c r="B13518" s="1">
        <v>71121207</v>
      </c>
      <c r="C13518" s="1">
        <v>1</v>
      </c>
    </row>
    <row r="13519" spans="1:3" x14ac:dyDescent="0.25">
      <c r="A13519" s="1" t="s">
        <v>13566</v>
      </c>
      <c r="B13519" s="1">
        <v>71121206</v>
      </c>
      <c r="C13519" s="1">
        <v>1</v>
      </c>
    </row>
    <row r="13520" spans="1:3" x14ac:dyDescent="0.25">
      <c r="A13520" s="1" t="s">
        <v>13567</v>
      </c>
      <c r="B13520" s="1">
        <v>71121208</v>
      </c>
      <c r="C13520" s="1">
        <v>1</v>
      </c>
    </row>
    <row r="13521" spans="1:3" x14ac:dyDescent="0.25">
      <c r="A13521" s="1" t="s">
        <v>13568</v>
      </c>
      <c r="B13521" s="1">
        <v>71121210</v>
      </c>
      <c r="C13521" s="1">
        <v>1</v>
      </c>
    </row>
    <row r="13522" spans="1:3" x14ac:dyDescent="0.25">
      <c r="A13522" s="1" t="s">
        <v>13569</v>
      </c>
      <c r="B13522" s="1">
        <v>71121209</v>
      </c>
      <c r="C13522" s="1">
        <v>1</v>
      </c>
    </row>
    <row r="13523" spans="1:3" x14ac:dyDescent="0.25">
      <c r="A13523" s="1" t="s">
        <v>13570</v>
      </c>
      <c r="B13523" s="1">
        <v>71121205</v>
      </c>
      <c r="C13523" s="1">
        <v>1</v>
      </c>
    </row>
    <row r="13524" spans="1:3" x14ac:dyDescent="0.25">
      <c r="A13524" s="1" t="s">
        <v>13571</v>
      </c>
      <c r="B13524" s="1">
        <v>71121201</v>
      </c>
      <c r="C13524" s="1">
        <v>1</v>
      </c>
    </row>
    <row r="13525" spans="1:3" x14ac:dyDescent="0.25">
      <c r="A13525" s="1" t="s">
        <v>13572</v>
      </c>
      <c r="B13525" s="1">
        <v>71121123</v>
      </c>
      <c r="C13525" s="1">
        <v>1</v>
      </c>
    </row>
    <row r="13526" spans="1:3" x14ac:dyDescent="0.25">
      <c r="A13526" s="1" t="s">
        <v>13573</v>
      </c>
      <c r="B13526" s="1">
        <v>71121202</v>
      </c>
      <c r="C13526" s="1">
        <v>1</v>
      </c>
    </row>
    <row r="13527" spans="1:3" x14ac:dyDescent="0.25">
      <c r="A13527" s="1" t="s">
        <v>13574</v>
      </c>
      <c r="B13527" s="1">
        <v>71121204</v>
      </c>
      <c r="C13527" s="1">
        <v>1</v>
      </c>
    </row>
    <row r="13528" spans="1:3" x14ac:dyDescent="0.25">
      <c r="A13528" s="1" t="s">
        <v>13575</v>
      </c>
      <c r="B13528" s="1">
        <v>71121203</v>
      </c>
      <c r="C13528" s="1">
        <v>1</v>
      </c>
    </row>
    <row r="13529" spans="1:3" x14ac:dyDescent="0.25">
      <c r="A13529" s="1" t="s">
        <v>13576</v>
      </c>
      <c r="B13529" s="1">
        <v>71121211</v>
      </c>
      <c r="C13529" s="1">
        <v>1</v>
      </c>
    </row>
    <row r="13530" spans="1:3" x14ac:dyDescent="0.25">
      <c r="A13530" s="1" t="s">
        <v>13577</v>
      </c>
      <c r="B13530" s="1">
        <v>71121310</v>
      </c>
      <c r="C13530" s="1">
        <v>1</v>
      </c>
    </row>
    <row r="13531" spans="1:3" x14ac:dyDescent="0.25">
      <c r="A13531" s="1" t="s">
        <v>13578</v>
      </c>
      <c r="B13531" s="1">
        <v>71121309</v>
      </c>
      <c r="C13531" s="1">
        <v>1</v>
      </c>
    </row>
    <row r="13532" spans="1:3" x14ac:dyDescent="0.25">
      <c r="A13532" s="1" t="s">
        <v>13579</v>
      </c>
      <c r="B13532" s="1">
        <v>71121401</v>
      </c>
      <c r="C13532" s="1">
        <v>1</v>
      </c>
    </row>
    <row r="13533" spans="1:3" x14ac:dyDescent="0.25">
      <c r="A13533" s="1" t="s">
        <v>13580</v>
      </c>
      <c r="B13533" s="1">
        <v>71121403</v>
      </c>
      <c r="C13533" s="1">
        <v>1</v>
      </c>
    </row>
    <row r="13534" spans="1:3" x14ac:dyDescent="0.25">
      <c r="A13534" s="1" t="s">
        <v>13581</v>
      </c>
      <c r="B13534" s="1">
        <v>71121402</v>
      </c>
      <c r="C13534" s="1">
        <v>1</v>
      </c>
    </row>
    <row r="13535" spans="1:3" x14ac:dyDescent="0.25">
      <c r="A13535" s="1" t="s">
        <v>13582</v>
      </c>
      <c r="B13535" s="1">
        <v>71121307</v>
      </c>
      <c r="C13535" s="1">
        <v>1</v>
      </c>
    </row>
    <row r="13536" spans="1:3" x14ac:dyDescent="0.25">
      <c r="A13536" s="1" t="s">
        <v>13583</v>
      </c>
      <c r="B13536" s="1">
        <v>71121302</v>
      </c>
      <c r="C13536" s="1">
        <v>1</v>
      </c>
    </row>
    <row r="13537" spans="1:3" x14ac:dyDescent="0.25">
      <c r="A13537" s="1" t="s">
        <v>13584</v>
      </c>
      <c r="B13537" s="1">
        <v>71121301</v>
      </c>
      <c r="C13537" s="1">
        <v>1</v>
      </c>
    </row>
    <row r="13538" spans="1:3" x14ac:dyDescent="0.25">
      <c r="A13538" s="1" t="s">
        <v>13585</v>
      </c>
      <c r="B13538" s="1">
        <v>71121303</v>
      </c>
      <c r="C13538" s="1">
        <v>1</v>
      </c>
    </row>
    <row r="13539" spans="1:3" x14ac:dyDescent="0.25">
      <c r="A13539" s="1" t="s">
        <v>13586</v>
      </c>
      <c r="B13539" s="1">
        <v>71121305</v>
      </c>
      <c r="C13539" s="1">
        <v>1</v>
      </c>
    </row>
    <row r="13540" spans="1:3" x14ac:dyDescent="0.25">
      <c r="A13540" s="1" t="s">
        <v>13587</v>
      </c>
      <c r="B13540" s="1">
        <v>71121304</v>
      </c>
      <c r="C13540" s="1">
        <v>1</v>
      </c>
    </row>
    <row r="13541" spans="1:3" x14ac:dyDescent="0.25">
      <c r="A13541" s="1" t="s">
        <v>13588</v>
      </c>
      <c r="B13541" s="1">
        <v>71112204</v>
      </c>
      <c r="C13541" s="1">
        <v>1</v>
      </c>
    </row>
    <row r="13542" spans="1:3" x14ac:dyDescent="0.25">
      <c r="A13542" s="1" t="s">
        <v>13589</v>
      </c>
      <c r="B13542" s="1">
        <v>71101609</v>
      </c>
      <c r="C13542" s="1">
        <v>1</v>
      </c>
    </row>
    <row r="13543" spans="1:3" x14ac:dyDescent="0.25">
      <c r="A13543" s="1" t="s">
        <v>13590</v>
      </c>
      <c r="B13543" s="1">
        <v>71101608</v>
      </c>
      <c r="C13543" s="1">
        <v>1</v>
      </c>
    </row>
    <row r="13544" spans="1:3" x14ac:dyDescent="0.25">
      <c r="A13544" s="1" t="s">
        <v>13591</v>
      </c>
      <c r="B13544" s="1">
        <v>71101701</v>
      </c>
      <c r="C13544" s="1">
        <v>1</v>
      </c>
    </row>
    <row r="13545" spans="1:3" x14ac:dyDescent="0.25">
      <c r="A13545" s="1" t="s">
        <v>13592</v>
      </c>
      <c r="B13545" s="1">
        <v>71101703</v>
      </c>
      <c r="C13545" s="1">
        <v>1</v>
      </c>
    </row>
    <row r="13546" spans="1:3" x14ac:dyDescent="0.25">
      <c r="A13546" s="1" t="s">
        <v>13593</v>
      </c>
      <c r="B13546" s="1">
        <v>71101702</v>
      </c>
      <c r="C13546" s="1">
        <v>1</v>
      </c>
    </row>
    <row r="13547" spans="1:3" x14ac:dyDescent="0.25">
      <c r="A13547" s="1" t="s">
        <v>13594</v>
      </c>
      <c r="B13547" s="1">
        <v>71101607</v>
      </c>
      <c r="C13547" s="1">
        <v>1</v>
      </c>
    </row>
    <row r="13548" spans="1:3" x14ac:dyDescent="0.25">
      <c r="A13548" s="1" t="s">
        <v>13595</v>
      </c>
      <c r="B13548" s="1">
        <v>71101603</v>
      </c>
      <c r="C13548" s="1">
        <v>1</v>
      </c>
    </row>
    <row r="13549" spans="1:3" x14ac:dyDescent="0.25">
      <c r="A13549" s="1" t="s">
        <v>13596</v>
      </c>
      <c r="B13549" s="1">
        <v>71101602</v>
      </c>
      <c r="C13549" s="1">
        <v>1</v>
      </c>
    </row>
    <row r="13550" spans="1:3" x14ac:dyDescent="0.25">
      <c r="A13550" s="1" t="s">
        <v>13597</v>
      </c>
      <c r="B13550" s="1">
        <v>71101604</v>
      </c>
      <c r="C13550" s="1">
        <v>1</v>
      </c>
    </row>
    <row r="13551" spans="1:3" x14ac:dyDescent="0.25">
      <c r="A13551" s="1" t="s">
        <v>13598</v>
      </c>
      <c r="B13551" s="1">
        <v>71101606</v>
      </c>
      <c r="C13551" s="1">
        <v>1</v>
      </c>
    </row>
    <row r="13552" spans="1:3" x14ac:dyDescent="0.25">
      <c r="A13552" s="1" t="s">
        <v>13599</v>
      </c>
      <c r="B13552" s="1">
        <v>71101605</v>
      </c>
      <c r="C13552" s="1">
        <v>1</v>
      </c>
    </row>
    <row r="13553" spans="1:3" x14ac:dyDescent="0.25">
      <c r="A13553" s="1" t="s">
        <v>13600</v>
      </c>
      <c r="B13553" s="1">
        <v>71101704</v>
      </c>
      <c r="C13553" s="1">
        <v>1</v>
      </c>
    </row>
    <row r="13554" spans="1:3" x14ac:dyDescent="0.25">
      <c r="A13554" s="1" t="s">
        <v>13601</v>
      </c>
      <c r="B13554" s="1">
        <v>71112002</v>
      </c>
      <c r="C13554" s="1">
        <v>1</v>
      </c>
    </row>
    <row r="13555" spans="1:3" x14ac:dyDescent="0.25">
      <c r="A13555" s="1" t="s">
        <v>13602</v>
      </c>
      <c r="B13555" s="1">
        <v>71112001</v>
      </c>
      <c r="C13555" s="1">
        <v>1</v>
      </c>
    </row>
    <row r="13556" spans="1:3" x14ac:dyDescent="0.25">
      <c r="A13556" s="1" t="s">
        <v>13603</v>
      </c>
      <c r="B13556" s="1">
        <v>71112003</v>
      </c>
      <c r="C13556" s="1">
        <v>1</v>
      </c>
    </row>
    <row r="13557" spans="1:3" x14ac:dyDescent="0.25">
      <c r="A13557" s="1" t="s">
        <v>13604</v>
      </c>
      <c r="B13557" s="1">
        <v>71112005</v>
      </c>
      <c r="C13557" s="1">
        <v>1</v>
      </c>
    </row>
    <row r="13558" spans="1:3" x14ac:dyDescent="0.25">
      <c r="A13558" s="1" t="s">
        <v>13605</v>
      </c>
      <c r="B13558" s="1">
        <v>71112004</v>
      </c>
      <c r="C13558" s="1">
        <v>1</v>
      </c>
    </row>
    <row r="13559" spans="1:3" x14ac:dyDescent="0.25">
      <c r="A13559" s="1" t="s">
        <v>13606</v>
      </c>
      <c r="B13559" s="1">
        <v>71101710</v>
      </c>
      <c r="C13559" s="1">
        <v>1</v>
      </c>
    </row>
    <row r="13560" spans="1:3" x14ac:dyDescent="0.25">
      <c r="A13560" s="1" t="s">
        <v>13607</v>
      </c>
      <c r="B13560" s="1">
        <v>71101706</v>
      </c>
      <c r="C13560" s="1">
        <v>1</v>
      </c>
    </row>
    <row r="13561" spans="1:3" x14ac:dyDescent="0.25">
      <c r="A13561" s="1" t="s">
        <v>13608</v>
      </c>
      <c r="B13561" s="1">
        <v>71101705</v>
      </c>
      <c r="C13561" s="1">
        <v>1</v>
      </c>
    </row>
    <row r="13562" spans="1:3" x14ac:dyDescent="0.25">
      <c r="A13562" s="1" t="s">
        <v>13609</v>
      </c>
      <c r="B13562" s="1">
        <v>71101707</v>
      </c>
      <c r="C13562" s="1">
        <v>1</v>
      </c>
    </row>
    <row r="13563" spans="1:3" x14ac:dyDescent="0.25">
      <c r="A13563" s="1" t="s">
        <v>13610</v>
      </c>
      <c r="B13563" s="1">
        <v>71101709</v>
      </c>
      <c r="C13563" s="1">
        <v>1</v>
      </c>
    </row>
    <row r="13564" spans="1:3" x14ac:dyDescent="0.25">
      <c r="A13564" s="1" t="s">
        <v>13611</v>
      </c>
      <c r="B13564" s="1">
        <v>71101708</v>
      </c>
      <c r="C13564" s="1">
        <v>1</v>
      </c>
    </row>
    <row r="13565" spans="1:3" x14ac:dyDescent="0.25">
      <c r="A13565" s="1" t="s">
        <v>13612</v>
      </c>
      <c r="B13565" s="1">
        <v>71101601</v>
      </c>
      <c r="C13565" s="1">
        <v>1</v>
      </c>
    </row>
    <row r="13566" spans="1:3" x14ac:dyDescent="0.25">
      <c r="A13566" s="1" t="s">
        <v>13613</v>
      </c>
      <c r="B13566" s="1">
        <v>70171606</v>
      </c>
      <c r="C13566" s="1">
        <v>1</v>
      </c>
    </row>
    <row r="13567" spans="1:3" x14ac:dyDescent="0.25">
      <c r="A13567" s="1" t="s">
        <v>13614</v>
      </c>
      <c r="B13567" s="1">
        <v>70171605</v>
      </c>
      <c r="C13567" s="1">
        <v>1</v>
      </c>
    </row>
    <row r="13568" spans="1:3" x14ac:dyDescent="0.25">
      <c r="A13568" s="1" t="s">
        <v>13615</v>
      </c>
      <c r="B13568" s="1">
        <v>70171607</v>
      </c>
      <c r="C13568" s="1">
        <v>1</v>
      </c>
    </row>
    <row r="13569" spans="1:3" x14ac:dyDescent="0.25">
      <c r="A13569" s="1" t="s">
        <v>13616</v>
      </c>
      <c r="B13569" s="1">
        <v>70171702</v>
      </c>
      <c r="C13569" s="1">
        <v>1</v>
      </c>
    </row>
    <row r="13570" spans="1:3" x14ac:dyDescent="0.25">
      <c r="A13570" s="1" t="s">
        <v>13617</v>
      </c>
      <c r="B13570" s="1">
        <v>70171701</v>
      </c>
      <c r="C13570" s="1">
        <v>1</v>
      </c>
    </row>
    <row r="13571" spans="1:3" x14ac:dyDescent="0.25">
      <c r="A13571" s="1" t="s">
        <v>13618</v>
      </c>
      <c r="B13571" s="1">
        <v>70171604</v>
      </c>
      <c r="C13571" s="1">
        <v>1</v>
      </c>
    </row>
    <row r="13572" spans="1:3" x14ac:dyDescent="0.25">
      <c r="A13572" s="1" t="s">
        <v>13619</v>
      </c>
      <c r="B13572" s="1">
        <v>70171506</v>
      </c>
      <c r="C13572" s="1">
        <v>1</v>
      </c>
    </row>
    <row r="13573" spans="1:3" x14ac:dyDescent="0.25">
      <c r="A13573" s="1" t="s">
        <v>13620</v>
      </c>
      <c r="B13573" s="1">
        <v>70171505</v>
      </c>
      <c r="C13573" s="1">
        <v>1</v>
      </c>
    </row>
    <row r="13574" spans="1:3" x14ac:dyDescent="0.25">
      <c r="A13574" s="1" t="s">
        <v>13621</v>
      </c>
      <c r="B13574" s="1">
        <v>70171601</v>
      </c>
      <c r="C13574" s="1">
        <v>1</v>
      </c>
    </row>
    <row r="13575" spans="1:3" x14ac:dyDescent="0.25">
      <c r="A13575" s="1" t="s">
        <v>13622</v>
      </c>
      <c r="B13575" s="1">
        <v>70171603</v>
      </c>
      <c r="C13575" s="1">
        <v>1</v>
      </c>
    </row>
    <row r="13576" spans="1:3" x14ac:dyDescent="0.25">
      <c r="A13576" s="1" t="s">
        <v>13623</v>
      </c>
      <c r="B13576" s="1">
        <v>70171602</v>
      </c>
      <c r="C13576" s="1">
        <v>1</v>
      </c>
    </row>
    <row r="13577" spans="1:3" x14ac:dyDescent="0.25">
      <c r="A13577" s="1" t="s">
        <v>13624</v>
      </c>
      <c r="B13577" s="1">
        <v>70171703</v>
      </c>
      <c r="C13577" s="1">
        <v>1</v>
      </c>
    </row>
    <row r="13578" spans="1:3" x14ac:dyDescent="0.25">
      <c r="A13578" s="1" t="s">
        <v>13625</v>
      </c>
      <c r="B13578" s="1">
        <v>70171802</v>
      </c>
      <c r="C13578" s="1">
        <v>1</v>
      </c>
    </row>
    <row r="13579" spans="1:3" x14ac:dyDescent="0.25">
      <c r="A13579" s="1" t="s">
        <v>13626</v>
      </c>
      <c r="B13579" s="1">
        <v>70171801</v>
      </c>
      <c r="C13579" s="1">
        <v>1</v>
      </c>
    </row>
    <row r="13580" spans="1:3" x14ac:dyDescent="0.25">
      <c r="A13580" s="1" t="s">
        <v>13627</v>
      </c>
      <c r="B13580" s="1">
        <v>70171803</v>
      </c>
      <c r="C13580" s="1">
        <v>1</v>
      </c>
    </row>
    <row r="13581" spans="1:3" x14ac:dyDescent="0.25">
      <c r="A13581" s="1" t="s">
        <v>13628</v>
      </c>
      <c r="B13581" s="1">
        <v>71101502</v>
      </c>
      <c r="C13581" s="1">
        <v>1</v>
      </c>
    </row>
    <row r="13582" spans="1:3" x14ac:dyDescent="0.25">
      <c r="A13582" s="1" t="s">
        <v>13629</v>
      </c>
      <c r="B13582" s="1">
        <v>71101501</v>
      </c>
      <c r="C13582" s="1">
        <v>1</v>
      </c>
    </row>
    <row r="13583" spans="1:3" x14ac:dyDescent="0.25">
      <c r="A13583" s="1" t="s">
        <v>13630</v>
      </c>
      <c r="B13583" s="1">
        <v>70171709</v>
      </c>
      <c r="C13583" s="1">
        <v>1</v>
      </c>
    </row>
    <row r="13584" spans="1:3" x14ac:dyDescent="0.25">
      <c r="A13584" s="1" t="s">
        <v>13631</v>
      </c>
      <c r="B13584" s="1">
        <v>70171705</v>
      </c>
      <c r="C13584" s="1">
        <v>1</v>
      </c>
    </row>
    <row r="13585" spans="1:3" x14ac:dyDescent="0.25">
      <c r="A13585" s="1" t="s">
        <v>13632</v>
      </c>
      <c r="B13585" s="1">
        <v>70171704</v>
      </c>
      <c r="C13585" s="1">
        <v>1</v>
      </c>
    </row>
    <row r="13586" spans="1:3" x14ac:dyDescent="0.25">
      <c r="A13586" s="1" t="s">
        <v>13633</v>
      </c>
      <c r="B13586" s="1">
        <v>70171706</v>
      </c>
      <c r="C13586" s="1">
        <v>1</v>
      </c>
    </row>
    <row r="13587" spans="1:3" x14ac:dyDescent="0.25">
      <c r="A13587" s="1" t="s">
        <v>13634</v>
      </c>
      <c r="B13587" s="1">
        <v>70171708</v>
      </c>
      <c r="C13587" s="1">
        <v>1</v>
      </c>
    </row>
    <row r="13588" spans="1:3" x14ac:dyDescent="0.25">
      <c r="A13588" s="1" t="s">
        <v>13635</v>
      </c>
      <c r="B13588" s="1">
        <v>70171707</v>
      </c>
      <c r="C13588" s="1">
        <v>1</v>
      </c>
    </row>
    <row r="13589" spans="1:3" x14ac:dyDescent="0.25">
      <c r="A13589" s="1" t="s">
        <v>13636</v>
      </c>
      <c r="B13589" s="1">
        <v>71112006</v>
      </c>
      <c r="C13589" s="1">
        <v>1</v>
      </c>
    </row>
    <row r="13590" spans="1:3" x14ac:dyDescent="0.25">
      <c r="A13590" s="1" t="s">
        <v>13637</v>
      </c>
      <c r="B13590" s="1">
        <v>71112109</v>
      </c>
      <c r="C13590" s="1">
        <v>1</v>
      </c>
    </row>
    <row r="13591" spans="1:3" x14ac:dyDescent="0.25">
      <c r="A13591" s="1" t="s">
        <v>13638</v>
      </c>
      <c r="B13591" s="1">
        <v>71112108</v>
      </c>
      <c r="C13591" s="1">
        <v>1</v>
      </c>
    </row>
    <row r="13592" spans="1:3" x14ac:dyDescent="0.25">
      <c r="A13592" s="1" t="s">
        <v>13639</v>
      </c>
      <c r="B13592" s="1">
        <v>71112110</v>
      </c>
      <c r="C13592" s="1">
        <v>1</v>
      </c>
    </row>
    <row r="13593" spans="1:3" x14ac:dyDescent="0.25">
      <c r="A13593" s="1" t="s">
        <v>13640</v>
      </c>
      <c r="B13593" s="1">
        <v>71112112</v>
      </c>
      <c r="C13593" s="1">
        <v>1</v>
      </c>
    </row>
    <row r="13594" spans="1:3" x14ac:dyDescent="0.25">
      <c r="A13594" s="1" t="s">
        <v>13641</v>
      </c>
      <c r="B13594" s="1">
        <v>71112111</v>
      </c>
      <c r="C13594" s="1">
        <v>1</v>
      </c>
    </row>
    <row r="13595" spans="1:3" x14ac:dyDescent="0.25">
      <c r="A13595" s="1" t="s">
        <v>13642</v>
      </c>
      <c r="B13595" s="1">
        <v>71112107</v>
      </c>
      <c r="C13595" s="1">
        <v>1</v>
      </c>
    </row>
    <row r="13596" spans="1:3" x14ac:dyDescent="0.25">
      <c r="A13596" s="1" t="s">
        <v>13643</v>
      </c>
      <c r="B13596" s="1">
        <v>71112102</v>
      </c>
      <c r="C13596" s="1">
        <v>1</v>
      </c>
    </row>
    <row r="13597" spans="1:3" x14ac:dyDescent="0.25">
      <c r="A13597" s="1" t="s">
        <v>13644</v>
      </c>
      <c r="B13597" s="1">
        <v>71112101</v>
      </c>
      <c r="C13597" s="1">
        <v>1</v>
      </c>
    </row>
    <row r="13598" spans="1:3" x14ac:dyDescent="0.25">
      <c r="A13598" s="1" t="s">
        <v>13645</v>
      </c>
      <c r="B13598" s="1">
        <v>71112103</v>
      </c>
      <c r="C13598" s="1">
        <v>1</v>
      </c>
    </row>
    <row r="13599" spans="1:3" x14ac:dyDescent="0.25">
      <c r="A13599" s="1" t="s">
        <v>13646</v>
      </c>
      <c r="B13599" s="1">
        <v>71112106</v>
      </c>
      <c r="C13599" s="1">
        <v>1</v>
      </c>
    </row>
    <row r="13600" spans="1:3" x14ac:dyDescent="0.25">
      <c r="A13600" s="1" t="s">
        <v>13647</v>
      </c>
      <c r="B13600" s="1">
        <v>71112105</v>
      </c>
      <c r="C13600" s="1">
        <v>1</v>
      </c>
    </row>
    <row r="13601" spans="1:3" x14ac:dyDescent="0.25">
      <c r="A13601" s="1" t="s">
        <v>13648</v>
      </c>
      <c r="B13601" s="1">
        <v>71112113</v>
      </c>
      <c r="C13601" s="1">
        <v>1</v>
      </c>
    </row>
    <row r="13602" spans="1:3" x14ac:dyDescent="0.25">
      <c r="A13602" s="1" t="s">
        <v>13649</v>
      </c>
      <c r="B13602" s="1">
        <v>71112122</v>
      </c>
      <c r="C13602" s="1">
        <v>1</v>
      </c>
    </row>
    <row r="13603" spans="1:3" x14ac:dyDescent="0.25">
      <c r="A13603" s="1" t="s">
        <v>13650</v>
      </c>
      <c r="B13603" s="1">
        <v>71112121</v>
      </c>
      <c r="C13603" s="1">
        <v>1</v>
      </c>
    </row>
    <row r="13604" spans="1:3" x14ac:dyDescent="0.25">
      <c r="A13604" s="1" t="s">
        <v>13651</v>
      </c>
      <c r="B13604" s="1">
        <v>71112123</v>
      </c>
      <c r="C13604" s="1">
        <v>1</v>
      </c>
    </row>
    <row r="13605" spans="1:3" x14ac:dyDescent="0.25">
      <c r="A13605" s="1" t="s">
        <v>13652</v>
      </c>
      <c r="B13605" s="1">
        <v>71112203</v>
      </c>
      <c r="C13605" s="1">
        <v>1</v>
      </c>
    </row>
    <row r="13606" spans="1:3" x14ac:dyDescent="0.25">
      <c r="A13606" s="1" t="s">
        <v>13653</v>
      </c>
      <c r="B13606" s="1">
        <v>71112202</v>
      </c>
      <c r="C13606" s="1">
        <v>1</v>
      </c>
    </row>
    <row r="13607" spans="1:3" x14ac:dyDescent="0.25">
      <c r="A13607" s="1" t="s">
        <v>13654</v>
      </c>
      <c r="B13607" s="1">
        <v>71112120</v>
      </c>
      <c r="C13607" s="1">
        <v>1</v>
      </c>
    </row>
    <row r="13608" spans="1:3" x14ac:dyDescent="0.25">
      <c r="A13608" s="1" t="s">
        <v>13655</v>
      </c>
      <c r="B13608" s="1">
        <v>71112115</v>
      </c>
      <c r="C13608" s="1">
        <v>1</v>
      </c>
    </row>
    <row r="13609" spans="1:3" x14ac:dyDescent="0.25">
      <c r="A13609" s="1" t="s">
        <v>13656</v>
      </c>
      <c r="B13609" s="1">
        <v>71112114</v>
      </c>
      <c r="C13609" s="1">
        <v>1</v>
      </c>
    </row>
    <row r="13610" spans="1:3" x14ac:dyDescent="0.25">
      <c r="A13610" s="1" t="s">
        <v>13657</v>
      </c>
      <c r="B13610" s="1">
        <v>71112116</v>
      </c>
      <c r="C13610" s="1">
        <v>1</v>
      </c>
    </row>
    <row r="13611" spans="1:3" x14ac:dyDescent="0.25">
      <c r="A13611" s="1" t="s">
        <v>13658</v>
      </c>
      <c r="B13611" s="1">
        <v>71112119</v>
      </c>
      <c r="C13611" s="1">
        <v>1</v>
      </c>
    </row>
    <row r="13612" spans="1:3" x14ac:dyDescent="0.25">
      <c r="A13612" s="1" t="s">
        <v>13659</v>
      </c>
      <c r="B13612" s="1">
        <v>71112117</v>
      </c>
      <c r="C13612" s="1">
        <v>1</v>
      </c>
    </row>
    <row r="13613" spans="1:3" x14ac:dyDescent="0.25">
      <c r="A13613" s="1" t="s">
        <v>13660</v>
      </c>
      <c r="B13613" s="1">
        <v>71112031</v>
      </c>
      <c r="C13613" s="1">
        <v>1</v>
      </c>
    </row>
    <row r="13614" spans="1:3" x14ac:dyDescent="0.25">
      <c r="A13614" s="1" t="s">
        <v>13661</v>
      </c>
      <c r="B13614" s="1">
        <v>71112014</v>
      </c>
      <c r="C13614" s="1">
        <v>1</v>
      </c>
    </row>
    <row r="13615" spans="1:3" x14ac:dyDescent="0.25">
      <c r="A13615" s="1" t="s">
        <v>13662</v>
      </c>
      <c r="B13615" s="1">
        <v>71112013</v>
      </c>
      <c r="C13615" s="1">
        <v>1</v>
      </c>
    </row>
    <row r="13616" spans="1:3" x14ac:dyDescent="0.25">
      <c r="A13616" s="1" t="s">
        <v>13663</v>
      </c>
      <c r="B13616" s="1">
        <v>71112015</v>
      </c>
      <c r="C13616" s="1">
        <v>1</v>
      </c>
    </row>
    <row r="13617" spans="1:3" x14ac:dyDescent="0.25">
      <c r="A13617" s="1" t="s">
        <v>13664</v>
      </c>
      <c r="B13617" s="1">
        <v>71112018</v>
      </c>
      <c r="C13617" s="1">
        <v>1</v>
      </c>
    </row>
    <row r="13618" spans="1:3" x14ac:dyDescent="0.25">
      <c r="A13618" s="1" t="s">
        <v>13665</v>
      </c>
      <c r="B13618" s="1">
        <v>71112017</v>
      </c>
      <c r="C13618" s="1">
        <v>1</v>
      </c>
    </row>
    <row r="13619" spans="1:3" x14ac:dyDescent="0.25">
      <c r="A13619" s="1" t="s">
        <v>13666</v>
      </c>
      <c r="B13619" s="1">
        <v>71112012</v>
      </c>
      <c r="C13619" s="1">
        <v>1</v>
      </c>
    </row>
    <row r="13620" spans="1:3" x14ac:dyDescent="0.25">
      <c r="A13620" s="1" t="s">
        <v>13667</v>
      </c>
      <c r="B13620" s="1">
        <v>71112008</v>
      </c>
      <c r="C13620" s="1">
        <v>1</v>
      </c>
    </row>
    <row r="13621" spans="1:3" x14ac:dyDescent="0.25">
      <c r="A13621" s="1" t="s">
        <v>13668</v>
      </c>
      <c r="B13621" s="1">
        <v>71112007</v>
      </c>
      <c r="C13621" s="1">
        <v>1</v>
      </c>
    </row>
    <row r="13622" spans="1:3" x14ac:dyDescent="0.25">
      <c r="A13622" s="1" t="s">
        <v>13669</v>
      </c>
      <c r="B13622" s="1">
        <v>71112009</v>
      </c>
      <c r="C13622" s="1">
        <v>1</v>
      </c>
    </row>
    <row r="13623" spans="1:3" x14ac:dyDescent="0.25">
      <c r="A13623" s="1" t="s">
        <v>13670</v>
      </c>
      <c r="B13623" s="1">
        <v>71112011</v>
      </c>
      <c r="C13623" s="1">
        <v>1</v>
      </c>
    </row>
    <row r="13624" spans="1:3" x14ac:dyDescent="0.25">
      <c r="A13624" s="1" t="s">
        <v>13671</v>
      </c>
      <c r="B13624" s="1">
        <v>71112010</v>
      </c>
      <c r="C13624" s="1">
        <v>1</v>
      </c>
    </row>
    <row r="13625" spans="1:3" x14ac:dyDescent="0.25">
      <c r="A13625" s="1" t="s">
        <v>13672</v>
      </c>
      <c r="B13625" s="1">
        <v>71112019</v>
      </c>
      <c r="C13625" s="1">
        <v>1</v>
      </c>
    </row>
    <row r="13626" spans="1:3" x14ac:dyDescent="0.25">
      <c r="A13626" s="1" t="s">
        <v>13673</v>
      </c>
      <c r="B13626" s="1">
        <v>71112027</v>
      </c>
      <c r="C13626" s="1">
        <v>1</v>
      </c>
    </row>
    <row r="13627" spans="1:3" x14ac:dyDescent="0.25">
      <c r="A13627" s="1" t="s">
        <v>13674</v>
      </c>
      <c r="B13627" s="1">
        <v>71112026</v>
      </c>
      <c r="C13627" s="1">
        <v>1</v>
      </c>
    </row>
    <row r="13628" spans="1:3" x14ac:dyDescent="0.25">
      <c r="A13628" s="1" t="s">
        <v>13675</v>
      </c>
      <c r="B13628" s="1">
        <v>71112028</v>
      </c>
      <c r="C13628" s="1">
        <v>1</v>
      </c>
    </row>
    <row r="13629" spans="1:3" x14ac:dyDescent="0.25">
      <c r="A13629" s="1" t="s">
        <v>13676</v>
      </c>
      <c r="B13629" s="1">
        <v>71112030</v>
      </c>
      <c r="C13629" s="1">
        <v>1</v>
      </c>
    </row>
    <row r="13630" spans="1:3" x14ac:dyDescent="0.25">
      <c r="A13630" s="1" t="s">
        <v>13677</v>
      </c>
      <c r="B13630" s="1">
        <v>71112029</v>
      </c>
      <c r="C13630" s="1">
        <v>1</v>
      </c>
    </row>
    <row r="13631" spans="1:3" x14ac:dyDescent="0.25">
      <c r="A13631" s="1" t="s">
        <v>13678</v>
      </c>
      <c r="B13631" s="1">
        <v>71112025</v>
      </c>
      <c r="C13631" s="1">
        <v>1</v>
      </c>
    </row>
    <row r="13632" spans="1:3" x14ac:dyDescent="0.25">
      <c r="A13632" s="1" t="s">
        <v>13679</v>
      </c>
      <c r="B13632" s="1">
        <v>71112021</v>
      </c>
      <c r="C13632" s="1">
        <v>1</v>
      </c>
    </row>
    <row r="13633" spans="1:3" x14ac:dyDescent="0.25">
      <c r="A13633" s="1" t="s">
        <v>13680</v>
      </c>
      <c r="B13633" s="1">
        <v>71112020</v>
      </c>
      <c r="C13633" s="1">
        <v>1</v>
      </c>
    </row>
    <row r="13634" spans="1:3" x14ac:dyDescent="0.25">
      <c r="A13634" s="1" t="s">
        <v>13681</v>
      </c>
      <c r="B13634" s="1">
        <v>71112022</v>
      </c>
      <c r="C13634" s="1">
        <v>1</v>
      </c>
    </row>
    <row r="13635" spans="1:3" x14ac:dyDescent="0.25">
      <c r="A13635" s="1" t="s">
        <v>13682</v>
      </c>
      <c r="B13635" s="1">
        <v>71112024</v>
      </c>
      <c r="C13635" s="1">
        <v>1</v>
      </c>
    </row>
    <row r="13636" spans="1:3" x14ac:dyDescent="0.25">
      <c r="A13636" s="1" t="s">
        <v>13684</v>
      </c>
      <c r="B13636" s="1">
        <v>70101803</v>
      </c>
      <c r="C13636" s="1">
        <v>1</v>
      </c>
    </row>
    <row r="13637" spans="1:3" x14ac:dyDescent="0.25">
      <c r="A13637" s="1" t="s">
        <v>13685</v>
      </c>
      <c r="B13637" s="1">
        <v>60131005</v>
      </c>
      <c r="C13637" s="1">
        <v>1</v>
      </c>
    </row>
    <row r="13638" spans="1:3" x14ac:dyDescent="0.25">
      <c r="A13638" s="1" t="s">
        <v>13686</v>
      </c>
      <c r="B13638" s="1">
        <v>60131004</v>
      </c>
      <c r="C13638" s="1">
        <v>1</v>
      </c>
    </row>
    <row r="13639" spans="1:3" x14ac:dyDescent="0.25">
      <c r="A13639" s="1" t="s">
        <v>13687</v>
      </c>
      <c r="B13639" s="1">
        <v>60131006</v>
      </c>
      <c r="C13639" s="1">
        <v>1</v>
      </c>
    </row>
    <row r="13640" spans="1:3" x14ac:dyDescent="0.25">
      <c r="A13640" s="1" t="s">
        <v>13688</v>
      </c>
      <c r="B13640" s="1">
        <v>60131101</v>
      </c>
      <c r="C13640" s="1">
        <v>1</v>
      </c>
    </row>
    <row r="13641" spans="1:3" x14ac:dyDescent="0.25">
      <c r="A13641" s="1" t="s">
        <v>13689</v>
      </c>
      <c r="B13641" s="1">
        <v>60131007</v>
      </c>
      <c r="C13641" s="1">
        <v>1</v>
      </c>
    </row>
    <row r="13642" spans="1:3" x14ac:dyDescent="0.25">
      <c r="A13642" s="1" t="s">
        <v>13690</v>
      </c>
      <c r="B13642" s="1">
        <v>60131003</v>
      </c>
      <c r="C13642" s="1">
        <v>1</v>
      </c>
    </row>
    <row r="13643" spans="1:3" x14ac:dyDescent="0.25">
      <c r="A13643" s="1" t="s">
        <v>13691</v>
      </c>
      <c r="B13643" s="1">
        <v>60124514</v>
      </c>
      <c r="C13643" s="1">
        <v>1</v>
      </c>
    </row>
    <row r="13644" spans="1:3" x14ac:dyDescent="0.25">
      <c r="A13644" s="1" t="s">
        <v>13692</v>
      </c>
      <c r="B13644" s="1">
        <v>60124513</v>
      </c>
      <c r="C13644" s="1">
        <v>1</v>
      </c>
    </row>
    <row r="13645" spans="1:3" x14ac:dyDescent="0.25">
      <c r="A13645" s="1" t="s">
        <v>13693</v>
      </c>
      <c r="B13645" s="1">
        <v>60124515</v>
      </c>
      <c r="C13645" s="1">
        <v>1</v>
      </c>
    </row>
    <row r="13646" spans="1:3" x14ac:dyDescent="0.25">
      <c r="A13646" s="1" t="s">
        <v>13694</v>
      </c>
      <c r="B13646" s="1">
        <v>60131002</v>
      </c>
      <c r="C13646" s="1">
        <v>1</v>
      </c>
    </row>
    <row r="13647" spans="1:3" x14ac:dyDescent="0.25">
      <c r="A13647" s="1" t="s">
        <v>13695</v>
      </c>
      <c r="B13647" s="1">
        <v>60131001</v>
      </c>
      <c r="C13647" s="1">
        <v>1</v>
      </c>
    </row>
    <row r="13648" spans="1:3" x14ac:dyDescent="0.25">
      <c r="A13648" s="1" t="s">
        <v>13696</v>
      </c>
      <c r="B13648" s="1">
        <v>60131102</v>
      </c>
      <c r="C13648" s="1">
        <v>1</v>
      </c>
    </row>
    <row r="13649" spans="1:3" x14ac:dyDescent="0.25">
      <c r="A13649" s="1" t="s">
        <v>13697</v>
      </c>
      <c r="B13649" s="1">
        <v>60131110</v>
      </c>
      <c r="C13649" s="1">
        <v>1</v>
      </c>
    </row>
    <row r="13650" spans="1:3" x14ac:dyDescent="0.25">
      <c r="A13650" s="1" t="s">
        <v>13698</v>
      </c>
      <c r="B13650" s="1">
        <v>60131109</v>
      </c>
      <c r="C13650" s="1">
        <v>1</v>
      </c>
    </row>
    <row r="13651" spans="1:3" x14ac:dyDescent="0.25">
      <c r="A13651" s="1" t="s">
        <v>13699</v>
      </c>
      <c r="B13651" s="1">
        <v>60131111</v>
      </c>
      <c r="C13651" s="1">
        <v>1</v>
      </c>
    </row>
    <row r="13652" spans="1:3" x14ac:dyDescent="0.25">
      <c r="A13652" s="1" t="s">
        <v>13700</v>
      </c>
      <c r="B13652" s="1">
        <v>60131113</v>
      </c>
      <c r="C13652" s="1">
        <v>1</v>
      </c>
    </row>
    <row r="13653" spans="1:3" x14ac:dyDescent="0.25">
      <c r="A13653" s="1" t="s">
        <v>13701</v>
      </c>
      <c r="B13653" s="1">
        <v>60131112</v>
      </c>
      <c r="C13653" s="1">
        <v>1</v>
      </c>
    </row>
    <row r="13654" spans="1:3" x14ac:dyDescent="0.25">
      <c r="A13654" s="1" t="s">
        <v>13702</v>
      </c>
      <c r="B13654" s="1">
        <v>60131108</v>
      </c>
      <c r="C13654" s="1">
        <v>1</v>
      </c>
    </row>
    <row r="13655" spans="1:3" x14ac:dyDescent="0.25">
      <c r="A13655" s="1" t="s">
        <v>13703</v>
      </c>
      <c r="B13655" s="1">
        <v>60131104</v>
      </c>
      <c r="C13655" s="1">
        <v>1</v>
      </c>
    </row>
    <row r="13656" spans="1:3" x14ac:dyDescent="0.25">
      <c r="A13656" s="1" t="s">
        <v>13704</v>
      </c>
      <c r="B13656" s="1">
        <v>60131103</v>
      </c>
      <c r="C13656" s="1">
        <v>1</v>
      </c>
    </row>
    <row r="13657" spans="1:3" x14ac:dyDescent="0.25">
      <c r="A13657" s="1" t="s">
        <v>13705</v>
      </c>
      <c r="B13657" s="1">
        <v>60131105</v>
      </c>
      <c r="C13657" s="1">
        <v>1</v>
      </c>
    </row>
    <row r="13658" spans="1:3" x14ac:dyDescent="0.25">
      <c r="A13658" s="1" t="s">
        <v>13706</v>
      </c>
      <c r="B13658" s="1">
        <v>60131107</v>
      </c>
      <c r="C13658" s="1">
        <v>1</v>
      </c>
    </row>
    <row r="13659" spans="1:3" x14ac:dyDescent="0.25">
      <c r="A13659" s="1" t="s">
        <v>13707</v>
      </c>
      <c r="B13659" s="1">
        <v>60131106</v>
      </c>
      <c r="C13659" s="1">
        <v>1</v>
      </c>
    </row>
    <row r="13660" spans="1:3" x14ac:dyDescent="0.25">
      <c r="A13660" s="1" t="s">
        <v>13708</v>
      </c>
      <c r="B13660" s="1">
        <v>60124512</v>
      </c>
      <c r="C13660" s="1">
        <v>1</v>
      </c>
    </row>
    <row r="13661" spans="1:3" x14ac:dyDescent="0.25">
      <c r="A13661" s="1" t="s">
        <v>13709</v>
      </c>
      <c r="B13661" s="1">
        <v>60124408</v>
      </c>
      <c r="C13661" s="1">
        <v>1</v>
      </c>
    </row>
    <row r="13662" spans="1:3" x14ac:dyDescent="0.25">
      <c r="A13662" s="1" t="s">
        <v>13710</v>
      </c>
      <c r="B13662" s="1">
        <v>60124407</v>
      </c>
      <c r="C13662" s="1">
        <v>1</v>
      </c>
    </row>
    <row r="13663" spans="1:3" x14ac:dyDescent="0.25">
      <c r="A13663" s="1" t="s">
        <v>13711</v>
      </c>
      <c r="B13663" s="1">
        <v>60124409</v>
      </c>
      <c r="C13663" s="1">
        <v>1</v>
      </c>
    </row>
    <row r="13664" spans="1:3" x14ac:dyDescent="0.25">
      <c r="A13664" s="1" t="s">
        <v>13712</v>
      </c>
      <c r="B13664" s="1">
        <v>60124411</v>
      </c>
      <c r="C13664" s="1">
        <v>1</v>
      </c>
    </row>
    <row r="13665" spans="1:3" x14ac:dyDescent="0.25">
      <c r="A13665" s="1" t="s">
        <v>13713</v>
      </c>
      <c r="B13665" s="1">
        <v>60124410</v>
      </c>
      <c r="C13665" s="1">
        <v>1</v>
      </c>
    </row>
    <row r="13666" spans="1:3" x14ac:dyDescent="0.25">
      <c r="A13666" s="1" t="s">
        <v>13714</v>
      </c>
      <c r="B13666" s="1">
        <v>60124406</v>
      </c>
      <c r="C13666" s="1">
        <v>1</v>
      </c>
    </row>
    <row r="13667" spans="1:3" x14ac:dyDescent="0.25">
      <c r="A13667" s="1" t="s">
        <v>13715</v>
      </c>
      <c r="B13667" s="1">
        <v>60124401</v>
      </c>
      <c r="C13667" s="1">
        <v>1</v>
      </c>
    </row>
    <row r="13668" spans="1:3" x14ac:dyDescent="0.25">
      <c r="A13668" s="1" t="s">
        <v>13716</v>
      </c>
      <c r="B13668" s="1">
        <v>60124325</v>
      </c>
      <c r="C13668" s="1">
        <v>1</v>
      </c>
    </row>
    <row r="13669" spans="1:3" x14ac:dyDescent="0.25">
      <c r="A13669" s="1" t="s">
        <v>13717</v>
      </c>
      <c r="B13669" s="1">
        <v>60124402</v>
      </c>
      <c r="C13669" s="1">
        <v>1</v>
      </c>
    </row>
    <row r="13670" spans="1:3" x14ac:dyDescent="0.25">
      <c r="A13670" s="1" t="s">
        <v>13718</v>
      </c>
      <c r="B13670" s="1">
        <v>60124404</v>
      </c>
      <c r="C13670" s="1">
        <v>1</v>
      </c>
    </row>
    <row r="13671" spans="1:3" x14ac:dyDescent="0.25">
      <c r="A13671" s="1" t="s">
        <v>13719</v>
      </c>
      <c r="B13671" s="1">
        <v>60124403</v>
      </c>
      <c r="C13671" s="1">
        <v>1</v>
      </c>
    </row>
    <row r="13672" spans="1:3" x14ac:dyDescent="0.25">
      <c r="A13672" s="1" t="s">
        <v>13720</v>
      </c>
      <c r="B13672" s="1">
        <v>60124412</v>
      </c>
      <c r="C13672" s="1">
        <v>1</v>
      </c>
    </row>
    <row r="13673" spans="1:3" x14ac:dyDescent="0.25">
      <c r="A13673" s="1" t="s">
        <v>13721</v>
      </c>
      <c r="B13673" s="1">
        <v>60124508</v>
      </c>
      <c r="C13673" s="1">
        <v>1</v>
      </c>
    </row>
    <row r="13674" spans="1:3" x14ac:dyDescent="0.25">
      <c r="A13674" s="1" t="s">
        <v>13722</v>
      </c>
      <c r="B13674" s="1">
        <v>60124507</v>
      </c>
      <c r="C13674" s="1">
        <v>1</v>
      </c>
    </row>
    <row r="13675" spans="1:3" x14ac:dyDescent="0.25">
      <c r="A13675" s="1" t="s">
        <v>13723</v>
      </c>
      <c r="B13675" s="1">
        <v>60124509</v>
      </c>
      <c r="C13675" s="1">
        <v>1</v>
      </c>
    </row>
    <row r="13676" spans="1:3" x14ac:dyDescent="0.25">
      <c r="A13676" s="1" t="s">
        <v>13724</v>
      </c>
      <c r="B13676" s="1">
        <v>60124511</v>
      </c>
      <c r="C13676" s="1">
        <v>1</v>
      </c>
    </row>
    <row r="13677" spans="1:3" x14ac:dyDescent="0.25">
      <c r="A13677" s="1" t="s">
        <v>13725</v>
      </c>
      <c r="B13677" s="1">
        <v>60124510</v>
      </c>
      <c r="C13677" s="1">
        <v>1</v>
      </c>
    </row>
    <row r="13678" spans="1:3" x14ac:dyDescent="0.25">
      <c r="A13678" s="1" t="s">
        <v>13726</v>
      </c>
      <c r="B13678" s="1">
        <v>60124506</v>
      </c>
      <c r="C13678" s="1">
        <v>1</v>
      </c>
    </row>
    <row r="13679" spans="1:3" x14ac:dyDescent="0.25">
      <c r="A13679" s="1" t="s">
        <v>13727</v>
      </c>
      <c r="B13679" s="1">
        <v>60124502</v>
      </c>
      <c r="C13679" s="1">
        <v>1</v>
      </c>
    </row>
    <row r="13680" spans="1:3" x14ac:dyDescent="0.25">
      <c r="A13680" s="1" t="s">
        <v>13728</v>
      </c>
      <c r="B13680" s="1">
        <v>60124501</v>
      </c>
      <c r="C13680" s="1">
        <v>1</v>
      </c>
    </row>
    <row r="13681" spans="1:3" x14ac:dyDescent="0.25">
      <c r="A13681" s="1" t="s">
        <v>13729</v>
      </c>
      <c r="B13681" s="1">
        <v>60124503</v>
      </c>
      <c r="C13681" s="1">
        <v>1</v>
      </c>
    </row>
    <row r="13682" spans="1:3" x14ac:dyDescent="0.25">
      <c r="A13682" s="1" t="s">
        <v>13730</v>
      </c>
      <c r="B13682" s="1">
        <v>60124505</v>
      </c>
      <c r="C13682" s="1">
        <v>1</v>
      </c>
    </row>
    <row r="13683" spans="1:3" x14ac:dyDescent="0.25">
      <c r="A13683" s="1" t="s">
        <v>13731</v>
      </c>
      <c r="B13683" s="1">
        <v>60124504</v>
      </c>
      <c r="C13683" s="1">
        <v>1</v>
      </c>
    </row>
    <row r="13684" spans="1:3" x14ac:dyDescent="0.25">
      <c r="A13684" s="1" t="s">
        <v>13732</v>
      </c>
      <c r="B13684" s="1">
        <v>60131114</v>
      </c>
      <c r="C13684" s="1">
        <v>1</v>
      </c>
    </row>
    <row r="13685" spans="1:3" x14ac:dyDescent="0.25">
      <c r="A13685" s="1" t="s">
        <v>13733</v>
      </c>
      <c r="B13685" s="1">
        <v>60131230</v>
      </c>
      <c r="C13685" s="1">
        <v>1</v>
      </c>
    </row>
    <row r="13686" spans="1:3" x14ac:dyDescent="0.25">
      <c r="A13686" s="1" t="s">
        <v>13734</v>
      </c>
      <c r="B13686" s="1">
        <v>60131229</v>
      </c>
      <c r="C13686" s="1">
        <v>1</v>
      </c>
    </row>
    <row r="13687" spans="1:3" x14ac:dyDescent="0.25">
      <c r="A13687" s="1" t="s">
        <v>13735</v>
      </c>
      <c r="B13687" s="1">
        <v>60131231</v>
      </c>
      <c r="C13687" s="1">
        <v>1</v>
      </c>
    </row>
    <row r="13688" spans="1:3" x14ac:dyDescent="0.25">
      <c r="A13688" s="1" t="s">
        <v>13736</v>
      </c>
      <c r="B13688" s="1">
        <v>60131233</v>
      </c>
      <c r="C13688" s="1">
        <v>1</v>
      </c>
    </row>
    <row r="13689" spans="1:3" x14ac:dyDescent="0.25">
      <c r="A13689" s="1" t="s">
        <v>13737</v>
      </c>
      <c r="B13689" s="1">
        <v>60131232</v>
      </c>
      <c r="C13689" s="1">
        <v>1</v>
      </c>
    </row>
    <row r="13690" spans="1:3" x14ac:dyDescent="0.25">
      <c r="A13690" s="1" t="s">
        <v>13738</v>
      </c>
      <c r="B13690" s="1">
        <v>60131228</v>
      </c>
      <c r="C13690" s="1">
        <v>1</v>
      </c>
    </row>
    <row r="13691" spans="1:3" x14ac:dyDescent="0.25">
      <c r="A13691" s="1" t="s">
        <v>13739</v>
      </c>
      <c r="B13691" s="1">
        <v>60131224</v>
      </c>
      <c r="C13691" s="1">
        <v>1</v>
      </c>
    </row>
    <row r="13692" spans="1:3" x14ac:dyDescent="0.25">
      <c r="A13692" s="1" t="s">
        <v>13740</v>
      </c>
      <c r="B13692" s="1">
        <v>60131223</v>
      </c>
      <c r="C13692" s="1">
        <v>1</v>
      </c>
    </row>
    <row r="13693" spans="1:3" x14ac:dyDescent="0.25">
      <c r="A13693" s="1" t="s">
        <v>13741</v>
      </c>
      <c r="B13693" s="1">
        <v>60131225</v>
      </c>
      <c r="C13693" s="1">
        <v>1</v>
      </c>
    </row>
    <row r="13694" spans="1:3" x14ac:dyDescent="0.25">
      <c r="A13694" s="1" t="s">
        <v>13742</v>
      </c>
      <c r="B13694" s="1">
        <v>60131227</v>
      </c>
      <c r="C13694" s="1">
        <v>1</v>
      </c>
    </row>
    <row r="13695" spans="1:3" x14ac:dyDescent="0.25">
      <c r="A13695" s="1" t="s">
        <v>13743</v>
      </c>
      <c r="B13695" s="1">
        <v>60131226</v>
      </c>
      <c r="C13695" s="1">
        <v>1</v>
      </c>
    </row>
    <row r="13696" spans="1:3" x14ac:dyDescent="0.25">
      <c r="A13696" s="1" t="s">
        <v>13744</v>
      </c>
      <c r="B13696" s="1">
        <v>60131234</v>
      </c>
      <c r="C13696" s="1">
        <v>1</v>
      </c>
    </row>
    <row r="13697" spans="1:3" x14ac:dyDescent="0.25">
      <c r="A13697" s="1" t="s">
        <v>13745</v>
      </c>
      <c r="B13697" s="1">
        <v>60131305</v>
      </c>
      <c r="C13697" s="1">
        <v>1</v>
      </c>
    </row>
    <row r="13698" spans="1:3" x14ac:dyDescent="0.25">
      <c r="A13698" s="1" t="s">
        <v>13746</v>
      </c>
      <c r="B13698" s="1">
        <v>60131304</v>
      </c>
      <c r="C13698" s="1">
        <v>1</v>
      </c>
    </row>
    <row r="13699" spans="1:3" x14ac:dyDescent="0.25">
      <c r="A13699" s="1" t="s">
        <v>13747</v>
      </c>
      <c r="B13699" s="1">
        <v>60131306</v>
      </c>
      <c r="C13699" s="1">
        <v>1</v>
      </c>
    </row>
    <row r="13700" spans="1:3" x14ac:dyDescent="0.25">
      <c r="A13700" s="1" t="s">
        <v>13748</v>
      </c>
      <c r="B13700" s="1">
        <v>60131308</v>
      </c>
      <c r="C13700" s="1">
        <v>1</v>
      </c>
    </row>
    <row r="13701" spans="1:3" x14ac:dyDescent="0.25">
      <c r="A13701" s="1" t="s">
        <v>13749</v>
      </c>
      <c r="B13701" s="1">
        <v>60131307</v>
      </c>
      <c r="C13701" s="1">
        <v>1</v>
      </c>
    </row>
    <row r="13702" spans="1:3" x14ac:dyDescent="0.25">
      <c r="A13702" s="1" t="s">
        <v>13750</v>
      </c>
      <c r="B13702" s="1">
        <v>60131303</v>
      </c>
      <c r="C13702" s="1">
        <v>1</v>
      </c>
    </row>
    <row r="13703" spans="1:3" x14ac:dyDescent="0.25">
      <c r="A13703" s="1" t="s">
        <v>13751</v>
      </c>
      <c r="B13703" s="1">
        <v>60131236</v>
      </c>
      <c r="C13703" s="1">
        <v>1</v>
      </c>
    </row>
    <row r="13704" spans="1:3" x14ac:dyDescent="0.25">
      <c r="A13704" s="1" t="s">
        <v>13752</v>
      </c>
      <c r="B13704" s="1">
        <v>60131235</v>
      </c>
      <c r="C13704" s="1">
        <v>1</v>
      </c>
    </row>
    <row r="13705" spans="1:3" x14ac:dyDescent="0.25">
      <c r="A13705" s="1" t="s">
        <v>13753</v>
      </c>
      <c r="B13705" s="1">
        <v>60131237</v>
      </c>
      <c r="C13705" s="1">
        <v>1</v>
      </c>
    </row>
    <row r="13706" spans="1:3" x14ac:dyDescent="0.25">
      <c r="A13706" s="1" t="s">
        <v>13754</v>
      </c>
      <c r="B13706" s="1">
        <v>60131302</v>
      </c>
      <c r="C13706" s="1">
        <v>1</v>
      </c>
    </row>
    <row r="13707" spans="1:3" x14ac:dyDescent="0.25">
      <c r="A13707" s="1" t="s">
        <v>13755</v>
      </c>
      <c r="B13707" s="1">
        <v>60131301</v>
      </c>
      <c r="C13707" s="1">
        <v>1</v>
      </c>
    </row>
    <row r="13708" spans="1:3" x14ac:dyDescent="0.25">
      <c r="A13708" s="1" t="s">
        <v>13756</v>
      </c>
      <c r="B13708" s="1">
        <v>60131222</v>
      </c>
      <c r="C13708" s="1">
        <v>1</v>
      </c>
    </row>
    <row r="13709" spans="1:3" x14ac:dyDescent="0.25">
      <c r="A13709" s="1" t="s">
        <v>13757</v>
      </c>
      <c r="B13709" s="1">
        <v>60131206</v>
      </c>
      <c r="C13709" s="1">
        <v>1</v>
      </c>
    </row>
    <row r="13710" spans="1:3" x14ac:dyDescent="0.25">
      <c r="A13710" s="1" t="s">
        <v>13758</v>
      </c>
      <c r="B13710" s="1">
        <v>60131205</v>
      </c>
      <c r="C13710" s="1">
        <v>1</v>
      </c>
    </row>
    <row r="13711" spans="1:3" x14ac:dyDescent="0.25">
      <c r="A13711" s="1" t="s">
        <v>13759</v>
      </c>
      <c r="B13711" s="1">
        <v>60131207</v>
      </c>
      <c r="C13711" s="1">
        <v>1</v>
      </c>
    </row>
    <row r="13712" spans="1:3" x14ac:dyDescent="0.25">
      <c r="A13712" s="1" t="s">
        <v>13760</v>
      </c>
      <c r="B13712" s="1">
        <v>60131209</v>
      </c>
      <c r="C13712" s="1">
        <v>1</v>
      </c>
    </row>
    <row r="13713" spans="1:3" x14ac:dyDescent="0.25">
      <c r="A13713" s="1" t="s">
        <v>13761</v>
      </c>
      <c r="B13713" s="1">
        <v>60131208</v>
      </c>
      <c r="C13713" s="1">
        <v>1</v>
      </c>
    </row>
    <row r="13714" spans="1:3" x14ac:dyDescent="0.25">
      <c r="A13714" s="1" t="s">
        <v>13762</v>
      </c>
      <c r="B13714" s="1">
        <v>60131204</v>
      </c>
      <c r="C13714" s="1">
        <v>1</v>
      </c>
    </row>
    <row r="13715" spans="1:3" x14ac:dyDescent="0.25">
      <c r="A13715" s="1" t="s">
        <v>13763</v>
      </c>
      <c r="B13715" s="1">
        <v>60131116</v>
      </c>
      <c r="C13715" s="1">
        <v>1</v>
      </c>
    </row>
    <row r="13716" spans="1:3" x14ac:dyDescent="0.25">
      <c r="A13716" s="1" t="s">
        <v>13764</v>
      </c>
      <c r="B13716" s="1">
        <v>60131115</v>
      </c>
      <c r="C13716" s="1">
        <v>1</v>
      </c>
    </row>
    <row r="13717" spans="1:3" x14ac:dyDescent="0.25">
      <c r="A13717" s="1" t="s">
        <v>13765</v>
      </c>
      <c r="B13717" s="1">
        <v>60131201</v>
      </c>
      <c r="C13717" s="1">
        <v>1</v>
      </c>
    </row>
    <row r="13718" spans="1:3" x14ac:dyDescent="0.25">
      <c r="A13718" s="1" t="s">
        <v>13766</v>
      </c>
      <c r="B13718" s="1">
        <v>60131203</v>
      </c>
      <c r="C13718" s="1">
        <v>1</v>
      </c>
    </row>
    <row r="13719" spans="1:3" x14ac:dyDescent="0.25">
      <c r="A13719" s="1" t="s">
        <v>13767</v>
      </c>
      <c r="B13719" s="1">
        <v>60131202</v>
      </c>
      <c r="C13719" s="1">
        <v>1</v>
      </c>
    </row>
    <row r="13720" spans="1:3" x14ac:dyDescent="0.25">
      <c r="A13720" s="1" t="s">
        <v>13768</v>
      </c>
      <c r="B13720" s="1">
        <v>60131210</v>
      </c>
      <c r="C13720" s="1">
        <v>1</v>
      </c>
    </row>
    <row r="13721" spans="1:3" x14ac:dyDescent="0.25">
      <c r="A13721" s="1" t="s">
        <v>13769</v>
      </c>
      <c r="B13721" s="1">
        <v>60131218</v>
      </c>
      <c r="C13721" s="1">
        <v>1</v>
      </c>
    </row>
    <row r="13722" spans="1:3" x14ac:dyDescent="0.25">
      <c r="A13722" s="1" t="s">
        <v>13770</v>
      </c>
      <c r="B13722" s="1">
        <v>60131217</v>
      </c>
      <c r="C13722" s="1">
        <v>1</v>
      </c>
    </row>
    <row r="13723" spans="1:3" x14ac:dyDescent="0.25">
      <c r="A13723" s="1" t="s">
        <v>13771</v>
      </c>
      <c r="B13723" s="1">
        <v>60131219</v>
      </c>
      <c r="C13723" s="1">
        <v>1</v>
      </c>
    </row>
    <row r="13724" spans="1:3" x14ac:dyDescent="0.25">
      <c r="A13724" s="1" t="s">
        <v>13772</v>
      </c>
      <c r="B13724" s="1">
        <v>60131221</v>
      </c>
      <c r="C13724" s="1">
        <v>1</v>
      </c>
    </row>
    <row r="13725" spans="1:3" x14ac:dyDescent="0.25">
      <c r="A13725" s="1" t="s">
        <v>13773</v>
      </c>
      <c r="B13725" s="1">
        <v>60131220</v>
      </c>
      <c r="C13725" s="1">
        <v>1</v>
      </c>
    </row>
    <row r="13726" spans="1:3" x14ac:dyDescent="0.25">
      <c r="A13726" s="1" t="s">
        <v>13774</v>
      </c>
      <c r="B13726" s="1">
        <v>60131216</v>
      </c>
      <c r="C13726" s="1">
        <v>1</v>
      </c>
    </row>
    <row r="13727" spans="1:3" x14ac:dyDescent="0.25">
      <c r="A13727" s="1" t="s">
        <v>13775</v>
      </c>
      <c r="B13727" s="1">
        <v>60131212</v>
      </c>
      <c r="C13727" s="1">
        <v>1</v>
      </c>
    </row>
    <row r="13728" spans="1:3" x14ac:dyDescent="0.25">
      <c r="A13728" s="1" t="s">
        <v>13776</v>
      </c>
      <c r="B13728" s="1">
        <v>60131211</v>
      </c>
      <c r="C13728" s="1">
        <v>1</v>
      </c>
    </row>
    <row r="13729" spans="1:3" x14ac:dyDescent="0.25">
      <c r="A13729" s="1" t="s">
        <v>13777</v>
      </c>
      <c r="B13729" s="1">
        <v>60131213</v>
      </c>
      <c r="C13729" s="1">
        <v>1</v>
      </c>
    </row>
    <row r="13730" spans="1:3" x14ac:dyDescent="0.25">
      <c r="A13730" s="1" t="s">
        <v>13778</v>
      </c>
      <c r="B13730" s="1">
        <v>60131215</v>
      </c>
      <c r="C13730" s="1">
        <v>1</v>
      </c>
    </row>
    <row r="13731" spans="1:3" x14ac:dyDescent="0.25">
      <c r="A13731" s="1" t="s">
        <v>13779</v>
      </c>
      <c r="B13731" s="1">
        <v>60131214</v>
      </c>
      <c r="C13731" s="1">
        <v>1</v>
      </c>
    </row>
    <row r="13732" spans="1:3" x14ac:dyDescent="0.25">
      <c r="A13732" s="1" t="s">
        <v>13780</v>
      </c>
      <c r="B13732" s="1">
        <v>60124324</v>
      </c>
      <c r="C13732" s="1">
        <v>1</v>
      </c>
    </row>
    <row r="13733" spans="1:3" x14ac:dyDescent="0.25">
      <c r="A13733" s="1" t="s">
        <v>13781</v>
      </c>
      <c r="B13733" s="1">
        <v>60122903</v>
      </c>
      <c r="C13733" s="1">
        <v>1</v>
      </c>
    </row>
    <row r="13734" spans="1:3" x14ac:dyDescent="0.25">
      <c r="A13734" s="1" t="s">
        <v>13782</v>
      </c>
      <c r="B13734" s="1">
        <v>60122902</v>
      </c>
      <c r="C13734" s="1">
        <v>1</v>
      </c>
    </row>
    <row r="13735" spans="1:3" x14ac:dyDescent="0.25">
      <c r="A13735" s="1" t="s">
        <v>13783</v>
      </c>
      <c r="B13735" s="1">
        <v>60122904</v>
      </c>
      <c r="C13735" s="1">
        <v>1</v>
      </c>
    </row>
    <row r="13736" spans="1:3" x14ac:dyDescent="0.25">
      <c r="A13736" s="1" t="s">
        <v>13784</v>
      </c>
      <c r="B13736" s="1">
        <v>60122906</v>
      </c>
      <c r="C13736" s="1">
        <v>1</v>
      </c>
    </row>
    <row r="13737" spans="1:3" x14ac:dyDescent="0.25">
      <c r="A13737" s="1" t="s">
        <v>13785</v>
      </c>
      <c r="B13737" s="1">
        <v>60122905</v>
      </c>
      <c r="C13737" s="1">
        <v>1</v>
      </c>
    </row>
    <row r="13738" spans="1:3" x14ac:dyDescent="0.25">
      <c r="A13738" s="1" t="s">
        <v>13786</v>
      </c>
      <c r="B13738" s="1">
        <v>60122901</v>
      </c>
      <c r="C13738" s="1">
        <v>1</v>
      </c>
    </row>
    <row r="13739" spans="1:3" x14ac:dyDescent="0.25">
      <c r="A13739" s="1" t="s">
        <v>13787</v>
      </c>
      <c r="B13739" s="1">
        <v>60122702</v>
      </c>
      <c r="C13739" s="1">
        <v>1</v>
      </c>
    </row>
    <row r="13740" spans="1:3" x14ac:dyDescent="0.25">
      <c r="A13740" s="1" t="s">
        <v>13788</v>
      </c>
      <c r="B13740" s="1">
        <v>60122701</v>
      </c>
      <c r="C13740" s="1">
        <v>1</v>
      </c>
    </row>
    <row r="13741" spans="1:3" x14ac:dyDescent="0.25">
      <c r="A13741" s="1" t="s">
        <v>13789</v>
      </c>
      <c r="B13741" s="1">
        <v>60122703</v>
      </c>
      <c r="C13741" s="1">
        <v>1</v>
      </c>
    </row>
    <row r="13742" spans="1:3" x14ac:dyDescent="0.25">
      <c r="A13742" s="1" t="s">
        <v>13790</v>
      </c>
      <c r="B13742" s="1">
        <v>60122801</v>
      </c>
      <c r="C13742" s="1">
        <v>1</v>
      </c>
    </row>
    <row r="13743" spans="1:3" x14ac:dyDescent="0.25">
      <c r="A13743" s="1" t="s">
        <v>13791</v>
      </c>
      <c r="B13743" s="1">
        <v>60122704</v>
      </c>
      <c r="C13743" s="1">
        <v>1</v>
      </c>
    </row>
    <row r="13744" spans="1:3" x14ac:dyDescent="0.25">
      <c r="A13744" s="1" t="s">
        <v>13792</v>
      </c>
      <c r="B13744" s="1">
        <v>60122907</v>
      </c>
      <c r="C13744" s="1">
        <v>1</v>
      </c>
    </row>
    <row r="13745" spans="1:3" x14ac:dyDescent="0.25">
      <c r="A13745" s="1" t="s">
        <v>13793</v>
      </c>
      <c r="B13745" s="1">
        <v>60123201</v>
      </c>
      <c r="C13745" s="1">
        <v>1</v>
      </c>
    </row>
    <row r="13746" spans="1:3" x14ac:dyDescent="0.25">
      <c r="A13746" s="1" t="s">
        <v>13794</v>
      </c>
      <c r="B13746" s="1">
        <v>60123103</v>
      </c>
      <c r="C13746" s="1">
        <v>1</v>
      </c>
    </row>
    <row r="13747" spans="1:3" x14ac:dyDescent="0.25">
      <c r="A13747" s="1" t="s">
        <v>13795</v>
      </c>
      <c r="B13747" s="1">
        <v>60123202</v>
      </c>
      <c r="C13747" s="1">
        <v>1</v>
      </c>
    </row>
    <row r="13748" spans="1:3" x14ac:dyDescent="0.25">
      <c r="A13748" s="1" t="s">
        <v>13796</v>
      </c>
      <c r="B13748" s="1">
        <v>60123204</v>
      </c>
      <c r="C13748" s="1">
        <v>1</v>
      </c>
    </row>
    <row r="13749" spans="1:3" x14ac:dyDescent="0.25">
      <c r="A13749" s="1" t="s">
        <v>13797</v>
      </c>
      <c r="B13749" s="1">
        <v>60123203</v>
      </c>
      <c r="C13749" s="1">
        <v>1</v>
      </c>
    </row>
    <row r="13750" spans="1:3" x14ac:dyDescent="0.25">
      <c r="A13750" s="1" t="s">
        <v>13798</v>
      </c>
      <c r="B13750" s="1">
        <v>60123102</v>
      </c>
      <c r="C13750" s="1">
        <v>1</v>
      </c>
    </row>
    <row r="13751" spans="1:3" x14ac:dyDescent="0.25">
      <c r="A13751" s="1" t="s">
        <v>13799</v>
      </c>
      <c r="B13751" s="1">
        <v>60122909</v>
      </c>
      <c r="C13751" s="1">
        <v>1</v>
      </c>
    </row>
    <row r="13752" spans="1:3" x14ac:dyDescent="0.25">
      <c r="A13752" s="1" t="s">
        <v>13800</v>
      </c>
      <c r="B13752" s="1">
        <v>60122908</v>
      </c>
      <c r="C13752" s="1">
        <v>1</v>
      </c>
    </row>
    <row r="13753" spans="1:3" x14ac:dyDescent="0.25">
      <c r="A13753" s="1" t="s">
        <v>13801</v>
      </c>
      <c r="B13753" s="1">
        <v>60123001</v>
      </c>
      <c r="C13753" s="1">
        <v>1</v>
      </c>
    </row>
    <row r="13754" spans="1:3" x14ac:dyDescent="0.25">
      <c r="A13754" s="1" t="s">
        <v>13802</v>
      </c>
      <c r="B13754" s="1">
        <v>60123101</v>
      </c>
      <c r="C13754" s="1">
        <v>1</v>
      </c>
    </row>
    <row r="13755" spans="1:3" x14ac:dyDescent="0.25">
      <c r="A13755" s="1" t="s">
        <v>13803</v>
      </c>
      <c r="B13755" s="1">
        <v>60123002</v>
      </c>
      <c r="C13755" s="1">
        <v>1</v>
      </c>
    </row>
    <row r="13756" spans="1:3" x14ac:dyDescent="0.25">
      <c r="A13756" s="1" t="s">
        <v>13804</v>
      </c>
      <c r="B13756" s="1">
        <v>60122604</v>
      </c>
      <c r="C13756" s="1">
        <v>1</v>
      </c>
    </row>
    <row r="13757" spans="1:3" x14ac:dyDescent="0.25">
      <c r="A13757" s="1" t="s">
        <v>13805</v>
      </c>
      <c r="B13757" s="1">
        <v>60122204</v>
      </c>
      <c r="C13757" s="1">
        <v>1</v>
      </c>
    </row>
    <row r="13758" spans="1:3" x14ac:dyDescent="0.25">
      <c r="A13758" s="1" t="s">
        <v>13806</v>
      </c>
      <c r="B13758" s="1">
        <v>60122203</v>
      </c>
      <c r="C13758" s="1">
        <v>1</v>
      </c>
    </row>
    <row r="13759" spans="1:3" x14ac:dyDescent="0.25">
      <c r="A13759" s="1" t="s">
        <v>13807</v>
      </c>
      <c r="B13759" s="1">
        <v>60122301</v>
      </c>
      <c r="C13759" s="1">
        <v>1</v>
      </c>
    </row>
    <row r="13760" spans="1:3" x14ac:dyDescent="0.25">
      <c r="A13760" s="1" t="s">
        <v>13808</v>
      </c>
      <c r="B13760" s="1">
        <v>60122401</v>
      </c>
      <c r="C13760" s="1">
        <v>1</v>
      </c>
    </row>
    <row r="13761" spans="1:3" x14ac:dyDescent="0.25">
      <c r="A13761" s="1" t="s">
        <v>13809</v>
      </c>
      <c r="B13761" s="1">
        <v>60122302</v>
      </c>
      <c r="C13761" s="1">
        <v>1</v>
      </c>
    </row>
    <row r="13762" spans="1:3" x14ac:dyDescent="0.25">
      <c r="A13762" s="1" t="s">
        <v>13810</v>
      </c>
      <c r="B13762" s="1">
        <v>60122202</v>
      </c>
      <c r="C13762" s="1">
        <v>1</v>
      </c>
    </row>
    <row r="13763" spans="1:3" x14ac:dyDescent="0.25">
      <c r="A13763" s="1" t="s">
        <v>13811</v>
      </c>
      <c r="B13763" s="1">
        <v>60122101</v>
      </c>
      <c r="C13763" s="1">
        <v>1</v>
      </c>
    </row>
    <row r="13764" spans="1:3" x14ac:dyDescent="0.25">
      <c r="A13764" s="1" t="s">
        <v>13812</v>
      </c>
      <c r="B13764" s="1">
        <v>60122009</v>
      </c>
      <c r="C13764" s="1">
        <v>1</v>
      </c>
    </row>
    <row r="13765" spans="1:3" x14ac:dyDescent="0.25">
      <c r="A13765" s="1" t="s">
        <v>13813</v>
      </c>
      <c r="B13765" s="1">
        <v>60122102</v>
      </c>
      <c r="C13765" s="1">
        <v>1</v>
      </c>
    </row>
    <row r="13766" spans="1:3" x14ac:dyDescent="0.25">
      <c r="A13766" s="1" t="s">
        <v>13814</v>
      </c>
      <c r="B13766" s="1">
        <v>60122201</v>
      </c>
      <c r="C13766" s="1">
        <v>1</v>
      </c>
    </row>
    <row r="13767" spans="1:3" x14ac:dyDescent="0.25">
      <c r="A13767" s="1" t="s">
        <v>13815</v>
      </c>
      <c r="B13767" s="1">
        <v>60122103</v>
      </c>
      <c r="C13767" s="1">
        <v>1</v>
      </c>
    </row>
    <row r="13768" spans="1:3" x14ac:dyDescent="0.25">
      <c r="A13768" s="1" t="s">
        <v>13816</v>
      </c>
      <c r="B13768" s="1">
        <v>60122402</v>
      </c>
      <c r="C13768" s="1">
        <v>1</v>
      </c>
    </row>
    <row r="13769" spans="1:3" x14ac:dyDescent="0.25">
      <c r="A13769" s="1" t="s">
        <v>13817</v>
      </c>
      <c r="B13769" s="1">
        <v>60122509</v>
      </c>
      <c r="C13769" s="1">
        <v>1</v>
      </c>
    </row>
    <row r="13770" spans="1:3" x14ac:dyDescent="0.25">
      <c r="A13770" s="1" t="s">
        <v>13818</v>
      </c>
      <c r="B13770" s="1">
        <v>60122508</v>
      </c>
      <c r="C13770" s="1">
        <v>1</v>
      </c>
    </row>
    <row r="13771" spans="1:3" x14ac:dyDescent="0.25">
      <c r="A13771" s="1" t="s">
        <v>13819</v>
      </c>
      <c r="B13771" s="1">
        <v>60122601</v>
      </c>
      <c r="C13771" s="1">
        <v>1</v>
      </c>
    </row>
    <row r="13772" spans="1:3" x14ac:dyDescent="0.25">
      <c r="A13772" s="1" t="s">
        <v>13820</v>
      </c>
      <c r="B13772" s="1">
        <v>60122603</v>
      </c>
      <c r="C13772" s="1">
        <v>1</v>
      </c>
    </row>
    <row r="13773" spans="1:3" x14ac:dyDescent="0.25">
      <c r="A13773" s="1" t="s">
        <v>13821</v>
      </c>
      <c r="B13773" s="1">
        <v>60122602</v>
      </c>
      <c r="C13773" s="1">
        <v>1</v>
      </c>
    </row>
    <row r="13774" spans="1:3" x14ac:dyDescent="0.25">
      <c r="A13774" s="1" t="s">
        <v>13822</v>
      </c>
      <c r="B13774" s="1">
        <v>60122507</v>
      </c>
      <c r="C13774" s="1">
        <v>1</v>
      </c>
    </row>
    <row r="13775" spans="1:3" x14ac:dyDescent="0.25">
      <c r="A13775" s="1" t="s">
        <v>13823</v>
      </c>
      <c r="B13775" s="1">
        <v>60122502</v>
      </c>
      <c r="C13775" s="1">
        <v>1</v>
      </c>
    </row>
    <row r="13776" spans="1:3" x14ac:dyDescent="0.25">
      <c r="A13776" s="1" t="s">
        <v>13824</v>
      </c>
      <c r="B13776" s="1">
        <v>60122501</v>
      </c>
      <c r="C13776" s="1">
        <v>1</v>
      </c>
    </row>
    <row r="13777" spans="1:3" x14ac:dyDescent="0.25">
      <c r="A13777" s="1" t="s">
        <v>13825</v>
      </c>
      <c r="B13777" s="1">
        <v>60122503</v>
      </c>
      <c r="C13777" s="1">
        <v>1</v>
      </c>
    </row>
    <row r="13778" spans="1:3" x14ac:dyDescent="0.25">
      <c r="A13778" s="1" t="s">
        <v>13826</v>
      </c>
      <c r="B13778" s="1">
        <v>60122506</v>
      </c>
      <c r="C13778" s="1">
        <v>1</v>
      </c>
    </row>
    <row r="13779" spans="1:3" x14ac:dyDescent="0.25">
      <c r="A13779" s="1" t="s">
        <v>13827</v>
      </c>
      <c r="B13779" s="1">
        <v>60122504</v>
      </c>
      <c r="C13779" s="1">
        <v>1</v>
      </c>
    </row>
    <row r="13780" spans="1:3" x14ac:dyDescent="0.25">
      <c r="A13780" s="1" t="s">
        <v>13828</v>
      </c>
      <c r="B13780" s="1">
        <v>60123301</v>
      </c>
      <c r="C13780" s="1">
        <v>1</v>
      </c>
    </row>
    <row r="13781" spans="1:3" x14ac:dyDescent="0.25">
      <c r="A13781" s="1" t="s">
        <v>13829</v>
      </c>
      <c r="B13781" s="1">
        <v>60124308</v>
      </c>
      <c r="C13781" s="1">
        <v>1</v>
      </c>
    </row>
    <row r="13782" spans="1:3" x14ac:dyDescent="0.25">
      <c r="A13782" s="1" t="s">
        <v>13830</v>
      </c>
      <c r="B13782" s="1">
        <v>60124307</v>
      </c>
      <c r="C13782" s="1">
        <v>1</v>
      </c>
    </row>
    <row r="13783" spans="1:3" x14ac:dyDescent="0.25">
      <c r="A13783" s="1" t="s">
        <v>13831</v>
      </c>
      <c r="B13783" s="1">
        <v>60124309</v>
      </c>
      <c r="C13783" s="1">
        <v>1</v>
      </c>
    </row>
    <row r="13784" spans="1:3" x14ac:dyDescent="0.25">
      <c r="A13784" s="1" t="s">
        <v>13832</v>
      </c>
      <c r="B13784" s="1">
        <v>60124311</v>
      </c>
      <c r="C13784" s="1">
        <v>1</v>
      </c>
    </row>
    <row r="13785" spans="1:3" x14ac:dyDescent="0.25">
      <c r="A13785" s="1" t="s">
        <v>13833</v>
      </c>
      <c r="B13785" s="1">
        <v>60124310</v>
      </c>
      <c r="C13785" s="1">
        <v>1</v>
      </c>
    </row>
    <row r="13786" spans="1:3" x14ac:dyDescent="0.25">
      <c r="A13786" s="1" t="s">
        <v>13834</v>
      </c>
      <c r="B13786" s="1">
        <v>60124306</v>
      </c>
      <c r="C13786" s="1">
        <v>1</v>
      </c>
    </row>
    <row r="13787" spans="1:3" x14ac:dyDescent="0.25">
      <c r="A13787" s="1" t="s">
        <v>13835</v>
      </c>
      <c r="B13787" s="1">
        <v>60124302</v>
      </c>
      <c r="C13787" s="1">
        <v>1</v>
      </c>
    </row>
    <row r="13788" spans="1:3" x14ac:dyDescent="0.25">
      <c r="A13788" s="1" t="s">
        <v>13836</v>
      </c>
      <c r="B13788" s="1">
        <v>60124301</v>
      </c>
      <c r="C13788" s="1">
        <v>1</v>
      </c>
    </row>
    <row r="13789" spans="1:3" x14ac:dyDescent="0.25">
      <c r="A13789" s="1" t="s">
        <v>13837</v>
      </c>
      <c r="B13789" s="1">
        <v>60124303</v>
      </c>
      <c r="C13789" s="1">
        <v>1</v>
      </c>
    </row>
    <row r="13790" spans="1:3" x14ac:dyDescent="0.25">
      <c r="A13790" s="1" t="s">
        <v>13838</v>
      </c>
      <c r="B13790" s="1">
        <v>60124305</v>
      </c>
      <c r="C13790" s="1">
        <v>1</v>
      </c>
    </row>
    <row r="13791" spans="1:3" x14ac:dyDescent="0.25">
      <c r="A13791" s="1" t="s">
        <v>13839</v>
      </c>
      <c r="B13791" s="1">
        <v>60124304</v>
      </c>
      <c r="C13791" s="1">
        <v>1</v>
      </c>
    </row>
    <row r="13792" spans="1:3" x14ac:dyDescent="0.25">
      <c r="A13792" s="1" t="s">
        <v>13840</v>
      </c>
      <c r="B13792" s="1">
        <v>60124312</v>
      </c>
      <c r="C13792" s="1">
        <v>1</v>
      </c>
    </row>
    <row r="13793" spans="1:3" x14ac:dyDescent="0.25">
      <c r="A13793" s="1" t="s">
        <v>13841</v>
      </c>
      <c r="B13793" s="1">
        <v>60124320</v>
      </c>
      <c r="C13793" s="1">
        <v>1</v>
      </c>
    </row>
    <row r="13794" spans="1:3" x14ac:dyDescent="0.25">
      <c r="A13794" s="1" t="s">
        <v>13842</v>
      </c>
      <c r="B13794" s="1">
        <v>60124319</v>
      </c>
      <c r="C13794" s="1">
        <v>1</v>
      </c>
    </row>
    <row r="13795" spans="1:3" x14ac:dyDescent="0.25">
      <c r="A13795" s="1" t="s">
        <v>13843</v>
      </c>
      <c r="B13795" s="1">
        <v>60124321</v>
      </c>
      <c r="C13795" s="1">
        <v>1</v>
      </c>
    </row>
    <row r="13796" spans="1:3" x14ac:dyDescent="0.25">
      <c r="A13796" s="1" t="s">
        <v>13844</v>
      </c>
      <c r="B13796" s="1">
        <v>60124323</v>
      </c>
      <c r="C13796" s="1">
        <v>1</v>
      </c>
    </row>
    <row r="13797" spans="1:3" x14ac:dyDescent="0.25">
      <c r="A13797" s="1" t="s">
        <v>13845</v>
      </c>
      <c r="B13797" s="1">
        <v>60124322</v>
      </c>
      <c r="C13797" s="1">
        <v>1</v>
      </c>
    </row>
    <row r="13798" spans="1:3" x14ac:dyDescent="0.25">
      <c r="A13798" s="1" t="s">
        <v>13846</v>
      </c>
      <c r="B13798" s="1">
        <v>60124318</v>
      </c>
      <c r="C13798" s="1">
        <v>1</v>
      </c>
    </row>
    <row r="13799" spans="1:3" x14ac:dyDescent="0.25">
      <c r="A13799" s="1" t="s">
        <v>13847</v>
      </c>
      <c r="B13799" s="1">
        <v>60124314</v>
      </c>
      <c r="C13799" s="1">
        <v>1</v>
      </c>
    </row>
    <row r="13800" spans="1:3" x14ac:dyDescent="0.25">
      <c r="A13800" s="1" t="s">
        <v>13848</v>
      </c>
      <c r="B13800" s="1">
        <v>60124313</v>
      </c>
      <c r="C13800" s="1">
        <v>1</v>
      </c>
    </row>
    <row r="13801" spans="1:3" x14ac:dyDescent="0.25">
      <c r="A13801" s="1" t="s">
        <v>13849</v>
      </c>
      <c r="B13801" s="1">
        <v>60124315</v>
      </c>
      <c r="C13801" s="1">
        <v>1</v>
      </c>
    </row>
    <row r="13802" spans="1:3" x14ac:dyDescent="0.25">
      <c r="A13802" s="1" t="s">
        <v>13850</v>
      </c>
      <c r="B13802" s="1">
        <v>60124317</v>
      </c>
      <c r="C13802" s="1">
        <v>1</v>
      </c>
    </row>
    <row r="13803" spans="1:3" x14ac:dyDescent="0.25">
      <c r="A13803" s="1" t="s">
        <v>13851</v>
      </c>
      <c r="B13803" s="1">
        <v>60124316</v>
      </c>
      <c r="C13803" s="1">
        <v>1</v>
      </c>
    </row>
    <row r="13804" spans="1:3" x14ac:dyDescent="0.25">
      <c r="A13804" s="1" t="s">
        <v>13852</v>
      </c>
      <c r="B13804" s="1">
        <v>60124201</v>
      </c>
      <c r="C13804" s="1">
        <v>1</v>
      </c>
    </row>
    <row r="13805" spans="1:3" x14ac:dyDescent="0.25">
      <c r="A13805" s="1" t="s">
        <v>13853</v>
      </c>
      <c r="B13805" s="1">
        <v>60123601</v>
      </c>
      <c r="C13805" s="1">
        <v>1</v>
      </c>
    </row>
    <row r="13806" spans="1:3" x14ac:dyDescent="0.25">
      <c r="A13806" s="1" t="s">
        <v>13854</v>
      </c>
      <c r="B13806" s="1">
        <v>60123502</v>
      </c>
      <c r="C13806" s="1">
        <v>1</v>
      </c>
    </row>
    <row r="13807" spans="1:3" x14ac:dyDescent="0.25">
      <c r="A13807" s="1" t="s">
        <v>13855</v>
      </c>
      <c r="B13807" s="1">
        <v>60123602</v>
      </c>
      <c r="C13807" s="1">
        <v>1</v>
      </c>
    </row>
    <row r="13808" spans="1:3" x14ac:dyDescent="0.25">
      <c r="A13808" s="1" t="s">
        <v>13856</v>
      </c>
      <c r="B13808" s="1">
        <v>60123604</v>
      </c>
      <c r="C13808" s="1">
        <v>1</v>
      </c>
    </row>
    <row r="13809" spans="1:3" x14ac:dyDescent="0.25">
      <c r="A13809" s="1" t="s">
        <v>13857</v>
      </c>
      <c r="B13809" s="1">
        <v>60123603</v>
      </c>
      <c r="C13809" s="1">
        <v>1</v>
      </c>
    </row>
    <row r="13810" spans="1:3" x14ac:dyDescent="0.25">
      <c r="A13810" s="1" t="s">
        <v>13858</v>
      </c>
      <c r="B13810" s="1">
        <v>60123501</v>
      </c>
      <c r="C13810" s="1">
        <v>1</v>
      </c>
    </row>
    <row r="13811" spans="1:3" x14ac:dyDescent="0.25">
      <c r="A13811" s="1" t="s">
        <v>13859</v>
      </c>
      <c r="B13811" s="1">
        <v>60123303</v>
      </c>
      <c r="C13811" s="1">
        <v>1</v>
      </c>
    </row>
    <row r="13812" spans="1:3" x14ac:dyDescent="0.25">
      <c r="A13812" s="1" t="s">
        <v>13860</v>
      </c>
      <c r="B13812" s="1">
        <v>60123302</v>
      </c>
      <c r="C13812" s="1">
        <v>1</v>
      </c>
    </row>
    <row r="13813" spans="1:3" x14ac:dyDescent="0.25">
      <c r="A13813" s="1" t="s">
        <v>13861</v>
      </c>
      <c r="B13813" s="1">
        <v>60123401</v>
      </c>
      <c r="C13813" s="1">
        <v>1</v>
      </c>
    </row>
    <row r="13814" spans="1:3" x14ac:dyDescent="0.25">
      <c r="A13814" s="1" t="s">
        <v>13862</v>
      </c>
      <c r="B13814" s="1">
        <v>60123403</v>
      </c>
      <c r="C13814" s="1">
        <v>1</v>
      </c>
    </row>
    <row r="13815" spans="1:3" x14ac:dyDescent="0.25">
      <c r="A13815" s="1" t="s">
        <v>13863</v>
      </c>
      <c r="B13815" s="1">
        <v>60123402</v>
      </c>
      <c r="C13815" s="1">
        <v>1</v>
      </c>
    </row>
    <row r="13816" spans="1:3" x14ac:dyDescent="0.25">
      <c r="A13816" s="1" t="s">
        <v>13864</v>
      </c>
      <c r="B13816" s="1">
        <v>60123605</v>
      </c>
      <c r="C13816" s="1">
        <v>1</v>
      </c>
    </row>
    <row r="13817" spans="1:3" x14ac:dyDescent="0.25">
      <c r="A13817" s="1" t="s">
        <v>13865</v>
      </c>
      <c r="B13817" s="1">
        <v>60124001</v>
      </c>
      <c r="C13817" s="1">
        <v>1</v>
      </c>
    </row>
    <row r="13818" spans="1:3" x14ac:dyDescent="0.25">
      <c r="A13818" s="1" t="s">
        <v>13866</v>
      </c>
      <c r="B13818" s="1">
        <v>60123901</v>
      </c>
      <c r="C13818" s="1">
        <v>1</v>
      </c>
    </row>
    <row r="13819" spans="1:3" x14ac:dyDescent="0.25">
      <c r="A13819" s="1" t="s">
        <v>13867</v>
      </c>
      <c r="B13819" s="1">
        <v>60124002</v>
      </c>
      <c r="C13819" s="1">
        <v>1</v>
      </c>
    </row>
    <row r="13820" spans="1:3" x14ac:dyDescent="0.25">
      <c r="A13820" s="1" t="s">
        <v>13868</v>
      </c>
      <c r="B13820" s="1">
        <v>60124102</v>
      </c>
      <c r="C13820" s="1">
        <v>1</v>
      </c>
    </row>
    <row r="13821" spans="1:3" x14ac:dyDescent="0.25">
      <c r="A13821" s="1" t="s">
        <v>13869</v>
      </c>
      <c r="B13821" s="1">
        <v>60124101</v>
      </c>
      <c r="C13821" s="1">
        <v>1</v>
      </c>
    </row>
    <row r="13822" spans="1:3" x14ac:dyDescent="0.25">
      <c r="A13822" s="1" t="s">
        <v>13870</v>
      </c>
      <c r="B13822" s="1">
        <v>60123802</v>
      </c>
      <c r="C13822" s="1">
        <v>1</v>
      </c>
    </row>
    <row r="13823" spans="1:3" x14ac:dyDescent="0.25">
      <c r="A13823" s="1" t="s">
        <v>13871</v>
      </c>
      <c r="B13823" s="1">
        <v>60123701</v>
      </c>
      <c r="C13823" s="1">
        <v>1</v>
      </c>
    </row>
    <row r="13824" spans="1:3" x14ac:dyDescent="0.25">
      <c r="A13824" s="1" t="s">
        <v>13872</v>
      </c>
      <c r="B13824" s="1">
        <v>60123606</v>
      </c>
      <c r="C13824" s="1">
        <v>1</v>
      </c>
    </row>
    <row r="13825" spans="1:3" x14ac:dyDescent="0.25">
      <c r="A13825" s="1" t="s">
        <v>13873</v>
      </c>
      <c r="B13825" s="1">
        <v>60123702</v>
      </c>
      <c r="C13825" s="1">
        <v>1</v>
      </c>
    </row>
    <row r="13826" spans="1:3" x14ac:dyDescent="0.25">
      <c r="A13826" s="1" t="s">
        <v>13874</v>
      </c>
      <c r="B13826" s="1">
        <v>60123801</v>
      </c>
      <c r="C13826" s="1">
        <v>1</v>
      </c>
    </row>
    <row r="13827" spans="1:3" x14ac:dyDescent="0.25">
      <c r="A13827" s="1" t="s">
        <v>13875</v>
      </c>
      <c r="B13827" s="1">
        <v>60123703</v>
      </c>
      <c r="C13827" s="1">
        <v>1</v>
      </c>
    </row>
    <row r="13828" spans="1:3" x14ac:dyDescent="0.25">
      <c r="A13828" s="1" t="s">
        <v>13876</v>
      </c>
      <c r="B13828" s="1">
        <v>60141020</v>
      </c>
      <c r="C13828" s="1">
        <v>1</v>
      </c>
    </row>
    <row r="13829" spans="1:3" x14ac:dyDescent="0.25">
      <c r="A13829" s="1" t="s">
        <v>13877</v>
      </c>
      <c r="B13829" s="1">
        <v>60141019</v>
      </c>
      <c r="C13829" s="1">
        <v>1</v>
      </c>
    </row>
    <row r="13830" spans="1:3" x14ac:dyDescent="0.25">
      <c r="A13830" s="1" t="s">
        <v>13878</v>
      </c>
      <c r="B13830" s="1">
        <v>60141021</v>
      </c>
      <c r="C13830" s="1">
        <v>1</v>
      </c>
    </row>
    <row r="13831" spans="1:3" x14ac:dyDescent="0.25">
      <c r="A13831" s="1" t="s">
        <v>13879</v>
      </c>
      <c r="B13831" s="1">
        <v>60141023</v>
      </c>
      <c r="C13831" s="1">
        <v>1</v>
      </c>
    </row>
    <row r="13832" spans="1:3" x14ac:dyDescent="0.25">
      <c r="A13832" s="1" t="s">
        <v>13880</v>
      </c>
      <c r="B13832" s="1">
        <v>60141022</v>
      </c>
      <c r="C13832" s="1">
        <v>1</v>
      </c>
    </row>
    <row r="13833" spans="1:3" x14ac:dyDescent="0.25">
      <c r="A13833" s="1" t="s">
        <v>13881</v>
      </c>
      <c r="B13833" s="1">
        <v>60141018</v>
      </c>
      <c r="C13833" s="1">
        <v>1</v>
      </c>
    </row>
    <row r="13834" spans="1:3" x14ac:dyDescent="0.25">
      <c r="A13834" s="1" t="s">
        <v>13882</v>
      </c>
      <c r="B13834" s="1">
        <v>60141014</v>
      </c>
      <c r="C13834" s="1">
        <v>1</v>
      </c>
    </row>
    <row r="13835" spans="1:3" x14ac:dyDescent="0.25">
      <c r="A13835" s="1" t="s">
        <v>13883</v>
      </c>
      <c r="B13835" s="1">
        <v>60141013</v>
      </c>
      <c r="C13835" s="1">
        <v>1</v>
      </c>
    </row>
    <row r="13836" spans="1:3" x14ac:dyDescent="0.25">
      <c r="A13836" s="1" t="s">
        <v>13884</v>
      </c>
      <c r="B13836" s="1">
        <v>60141015</v>
      </c>
      <c r="C13836" s="1">
        <v>1</v>
      </c>
    </row>
    <row r="13837" spans="1:3" x14ac:dyDescent="0.25">
      <c r="A13837" s="1" t="s">
        <v>13885</v>
      </c>
      <c r="B13837" s="1">
        <v>60141017</v>
      </c>
      <c r="C13837" s="1">
        <v>1</v>
      </c>
    </row>
    <row r="13838" spans="1:3" x14ac:dyDescent="0.25">
      <c r="A13838" s="1" t="s">
        <v>13886</v>
      </c>
      <c r="B13838" s="1">
        <v>60141016</v>
      </c>
      <c r="C13838" s="1">
        <v>1</v>
      </c>
    </row>
    <row r="13839" spans="1:3" x14ac:dyDescent="0.25">
      <c r="A13839" s="1" t="s">
        <v>13887</v>
      </c>
      <c r="B13839" s="1">
        <v>60141024</v>
      </c>
      <c r="C13839" s="1">
        <v>1</v>
      </c>
    </row>
    <row r="13840" spans="1:3" x14ac:dyDescent="0.25">
      <c r="A13840" s="1" t="s">
        <v>13888</v>
      </c>
      <c r="B13840" s="1">
        <v>60141106</v>
      </c>
      <c r="C13840" s="1">
        <v>1</v>
      </c>
    </row>
    <row r="13841" spans="1:3" x14ac:dyDescent="0.25">
      <c r="A13841" s="1" t="s">
        <v>13889</v>
      </c>
      <c r="B13841" s="1">
        <v>60141105</v>
      </c>
      <c r="C13841" s="1">
        <v>1</v>
      </c>
    </row>
    <row r="13842" spans="1:3" x14ac:dyDescent="0.25">
      <c r="A13842" s="1" t="s">
        <v>13890</v>
      </c>
      <c r="B13842" s="1">
        <v>60141107</v>
      </c>
      <c r="C13842" s="1">
        <v>1</v>
      </c>
    </row>
    <row r="13843" spans="1:3" x14ac:dyDescent="0.25">
      <c r="A13843" s="1" t="s">
        <v>13891</v>
      </c>
      <c r="B13843" s="1">
        <v>60141109</v>
      </c>
      <c r="C13843" s="1">
        <v>1</v>
      </c>
    </row>
    <row r="13844" spans="1:3" x14ac:dyDescent="0.25">
      <c r="A13844" s="1" t="s">
        <v>13892</v>
      </c>
      <c r="B13844" s="1">
        <v>60141108</v>
      </c>
      <c r="C13844" s="1">
        <v>1</v>
      </c>
    </row>
    <row r="13845" spans="1:3" x14ac:dyDescent="0.25">
      <c r="A13845" s="1" t="s">
        <v>13893</v>
      </c>
      <c r="B13845" s="1">
        <v>60141104</v>
      </c>
      <c r="C13845" s="1">
        <v>1</v>
      </c>
    </row>
    <row r="13846" spans="1:3" x14ac:dyDescent="0.25">
      <c r="A13846" s="1" t="s">
        <v>13894</v>
      </c>
      <c r="B13846" s="1">
        <v>60141026</v>
      </c>
      <c r="C13846" s="1">
        <v>1</v>
      </c>
    </row>
    <row r="13847" spans="1:3" x14ac:dyDescent="0.25">
      <c r="A13847" s="1" t="s">
        <v>13895</v>
      </c>
      <c r="B13847" s="1">
        <v>60141025</v>
      </c>
      <c r="C13847" s="1">
        <v>1</v>
      </c>
    </row>
    <row r="13848" spans="1:3" x14ac:dyDescent="0.25">
      <c r="A13848" s="1" t="s">
        <v>13896</v>
      </c>
      <c r="B13848" s="1">
        <v>60141101</v>
      </c>
      <c r="C13848" s="1">
        <v>1</v>
      </c>
    </row>
    <row r="13849" spans="1:3" x14ac:dyDescent="0.25">
      <c r="A13849" s="1" t="s">
        <v>13897</v>
      </c>
      <c r="B13849" s="1">
        <v>60141103</v>
      </c>
      <c r="C13849" s="1">
        <v>1</v>
      </c>
    </row>
    <row r="13850" spans="1:3" x14ac:dyDescent="0.25">
      <c r="A13850" s="1" t="s">
        <v>13898</v>
      </c>
      <c r="B13850" s="1">
        <v>60141102</v>
      </c>
      <c r="C13850" s="1">
        <v>1</v>
      </c>
    </row>
    <row r="13851" spans="1:3" x14ac:dyDescent="0.25">
      <c r="A13851" s="1" t="s">
        <v>13899</v>
      </c>
      <c r="B13851" s="1">
        <v>60141012</v>
      </c>
      <c r="C13851" s="1">
        <v>1</v>
      </c>
    </row>
    <row r="13852" spans="1:3" x14ac:dyDescent="0.25">
      <c r="A13852" s="1" t="s">
        <v>13900</v>
      </c>
      <c r="B13852" s="1">
        <v>60131702</v>
      </c>
      <c r="C13852" s="1">
        <v>1</v>
      </c>
    </row>
    <row r="13853" spans="1:3" x14ac:dyDescent="0.25">
      <c r="A13853" s="1" t="s">
        <v>13901</v>
      </c>
      <c r="B13853" s="1">
        <v>60131701</v>
      </c>
      <c r="C13853" s="1">
        <v>1</v>
      </c>
    </row>
    <row r="13854" spans="1:3" x14ac:dyDescent="0.25">
      <c r="A13854" s="1" t="s">
        <v>13902</v>
      </c>
      <c r="B13854" s="1">
        <v>60131703</v>
      </c>
      <c r="C13854" s="1">
        <v>1</v>
      </c>
    </row>
    <row r="13855" spans="1:3" x14ac:dyDescent="0.25">
      <c r="A13855" s="1" t="s">
        <v>13903</v>
      </c>
      <c r="B13855" s="1">
        <v>60131802</v>
      </c>
      <c r="C13855" s="1">
        <v>1</v>
      </c>
    </row>
    <row r="13856" spans="1:3" x14ac:dyDescent="0.25">
      <c r="A13856" s="1" t="s">
        <v>13904</v>
      </c>
      <c r="B13856" s="1">
        <v>60131801</v>
      </c>
      <c r="C13856" s="1">
        <v>1</v>
      </c>
    </row>
    <row r="13857" spans="1:3" x14ac:dyDescent="0.25">
      <c r="A13857" s="1" t="s">
        <v>13905</v>
      </c>
      <c r="B13857" s="1">
        <v>60131601</v>
      </c>
      <c r="C13857" s="1">
        <v>1</v>
      </c>
    </row>
    <row r="13858" spans="1:3" x14ac:dyDescent="0.25">
      <c r="A13858" s="1" t="s">
        <v>13906</v>
      </c>
      <c r="B13858" s="1">
        <v>60131517</v>
      </c>
      <c r="C13858" s="1">
        <v>1</v>
      </c>
    </row>
    <row r="13859" spans="1:3" x14ac:dyDescent="0.25">
      <c r="A13859" s="1" t="s">
        <v>13907</v>
      </c>
      <c r="B13859" s="1">
        <v>60131516</v>
      </c>
      <c r="C13859" s="1">
        <v>1</v>
      </c>
    </row>
    <row r="13860" spans="1:3" x14ac:dyDescent="0.25">
      <c r="A13860" s="1" t="s">
        <v>13908</v>
      </c>
      <c r="B13860" s="1">
        <v>60131518</v>
      </c>
      <c r="C13860" s="1">
        <v>1</v>
      </c>
    </row>
    <row r="13861" spans="1:3" x14ac:dyDescent="0.25">
      <c r="A13861" s="1" t="s">
        <v>13909</v>
      </c>
      <c r="B13861" s="1">
        <v>60131520</v>
      </c>
      <c r="C13861" s="1">
        <v>1</v>
      </c>
    </row>
    <row r="13862" spans="1:3" x14ac:dyDescent="0.25">
      <c r="A13862" s="1" t="s">
        <v>13910</v>
      </c>
      <c r="B13862" s="1">
        <v>60131519</v>
      </c>
      <c r="C13862" s="1">
        <v>1</v>
      </c>
    </row>
    <row r="13863" spans="1:3" x14ac:dyDescent="0.25">
      <c r="A13863" s="1" t="s">
        <v>13911</v>
      </c>
      <c r="B13863" s="1">
        <v>60131803</v>
      </c>
      <c r="C13863" s="1">
        <v>1</v>
      </c>
    </row>
    <row r="13864" spans="1:3" x14ac:dyDescent="0.25">
      <c r="A13864" s="1" t="s">
        <v>13912</v>
      </c>
      <c r="B13864" s="1">
        <v>60141008</v>
      </c>
      <c r="C13864" s="1">
        <v>1</v>
      </c>
    </row>
    <row r="13865" spans="1:3" x14ac:dyDescent="0.25">
      <c r="A13865" s="1" t="s">
        <v>13913</v>
      </c>
      <c r="B13865" s="1">
        <v>60141007</v>
      </c>
      <c r="C13865" s="1">
        <v>1</v>
      </c>
    </row>
    <row r="13866" spans="1:3" x14ac:dyDescent="0.25">
      <c r="A13866" s="1" t="s">
        <v>13914</v>
      </c>
      <c r="B13866" s="1">
        <v>60141009</v>
      </c>
      <c r="C13866" s="1">
        <v>1</v>
      </c>
    </row>
    <row r="13867" spans="1:3" x14ac:dyDescent="0.25">
      <c r="A13867" s="1" t="s">
        <v>13915</v>
      </c>
      <c r="B13867" s="1">
        <v>60141011</v>
      </c>
      <c r="C13867" s="1">
        <v>1</v>
      </c>
    </row>
    <row r="13868" spans="1:3" x14ac:dyDescent="0.25">
      <c r="A13868" s="1" t="s">
        <v>13916</v>
      </c>
      <c r="B13868" s="1">
        <v>60141010</v>
      </c>
      <c r="C13868" s="1">
        <v>1</v>
      </c>
    </row>
    <row r="13869" spans="1:3" x14ac:dyDescent="0.25">
      <c r="A13869" s="1" t="s">
        <v>13917</v>
      </c>
      <c r="B13869" s="1">
        <v>60141006</v>
      </c>
      <c r="C13869" s="1">
        <v>1</v>
      </c>
    </row>
    <row r="13870" spans="1:3" x14ac:dyDescent="0.25">
      <c r="A13870" s="1" t="s">
        <v>13918</v>
      </c>
      <c r="B13870" s="1">
        <v>60141002</v>
      </c>
      <c r="C13870" s="1">
        <v>1</v>
      </c>
    </row>
    <row r="13871" spans="1:3" x14ac:dyDescent="0.25">
      <c r="A13871" s="1" t="s">
        <v>13919</v>
      </c>
      <c r="B13871" s="1">
        <v>60141001</v>
      </c>
      <c r="C13871" s="1">
        <v>1</v>
      </c>
    </row>
    <row r="13872" spans="1:3" x14ac:dyDescent="0.25">
      <c r="A13872" s="1" t="s">
        <v>13920</v>
      </c>
      <c r="B13872" s="1">
        <v>60141003</v>
      </c>
      <c r="C13872" s="1">
        <v>1</v>
      </c>
    </row>
    <row r="13873" spans="1:3" x14ac:dyDescent="0.25">
      <c r="A13873" s="1" t="s">
        <v>13921</v>
      </c>
      <c r="B13873" s="1">
        <v>60141005</v>
      </c>
      <c r="C13873" s="1">
        <v>1</v>
      </c>
    </row>
    <row r="13874" spans="1:3" x14ac:dyDescent="0.25">
      <c r="A13874" s="1" t="s">
        <v>13922</v>
      </c>
      <c r="B13874" s="1">
        <v>60141004</v>
      </c>
      <c r="C13874" s="1">
        <v>1</v>
      </c>
    </row>
    <row r="13875" spans="1:3" x14ac:dyDescent="0.25">
      <c r="A13875" s="1" t="s">
        <v>13923</v>
      </c>
      <c r="B13875" s="1">
        <v>60141110</v>
      </c>
      <c r="C13875" s="1">
        <v>1</v>
      </c>
    </row>
    <row r="13876" spans="1:3" x14ac:dyDescent="0.25">
      <c r="A13876" s="1" t="s">
        <v>13924</v>
      </c>
      <c r="B13876" s="1">
        <v>70101508</v>
      </c>
      <c r="C13876" s="1">
        <v>1</v>
      </c>
    </row>
    <row r="13877" spans="1:3" x14ac:dyDescent="0.25">
      <c r="A13877" s="1" t="s">
        <v>13925</v>
      </c>
      <c r="B13877" s="1">
        <v>70101507</v>
      </c>
      <c r="C13877" s="1">
        <v>1</v>
      </c>
    </row>
    <row r="13878" spans="1:3" x14ac:dyDescent="0.25">
      <c r="A13878" s="1" t="s">
        <v>13926</v>
      </c>
      <c r="B13878" s="1">
        <v>70101509</v>
      </c>
      <c r="C13878" s="1">
        <v>1</v>
      </c>
    </row>
    <row r="13879" spans="1:3" x14ac:dyDescent="0.25">
      <c r="A13879" s="1" t="s">
        <v>13927</v>
      </c>
      <c r="B13879" s="1">
        <v>70101601</v>
      </c>
      <c r="C13879" s="1">
        <v>1</v>
      </c>
    </row>
    <row r="13880" spans="1:3" x14ac:dyDescent="0.25">
      <c r="A13880" s="1" t="s">
        <v>13928</v>
      </c>
      <c r="B13880" s="1">
        <v>70101510</v>
      </c>
      <c r="C13880" s="1">
        <v>1</v>
      </c>
    </row>
    <row r="13881" spans="1:3" x14ac:dyDescent="0.25">
      <c r="A13881" s="1" t="s">
        <v>13929</v>
      </c>
      <c r="B13881" s="1">
        <v>70101506</v>
      </c>
      <c r="C13881" s="1">
        <v>1</v>
      </c>
    </row>
    <row r="13882" spans="1:3" x14ac:dyDescent="0.25">
      <c r="A13882" s="1" t="s">
        <v>13930</v>
      </c>
      <c r="B13882" s="1">
        <v>70101502</v>
      </c>
      <c r="C13882" s="1">
        <v>1</v>
      </c>
    </row>
    <row r="13883" spans="1:3" x14ac:dyDescent="0.25">
      <c r="A13883" s="1" t="s">
        <v>13931</v>
      </c>
      <c r="B13883" s="1">
        <v>70101501</v>
      </c>
      <c r="C13883" s="1">
        <v>1</v>
      </c>
    </row>
    <row r="13884" spans="1:3" x14ac:dyDescent="0.25">
      <c r="A13884" s="1" t="s">
        <v>13932</v>
      </c>
      <c r="B13884" s="1">
        <v>70101503</v>
      </c>
      <c r="C13884" s="1">
        <v>1</v>
      </c>
    </row>
    <row r="13885" spans="1:3" x14ac:dyDescent="0.25">
      <c r="A13885" s="1" t="s">
        <v>13933</v>
      </c>
      <c r="B13885" s="1">
        <v>70101505</v>
      </c>
      <c r="C13885" s="1">
        <v>1</v>
      </c>
    </row>
    <row r="13886" spans="1:3" x14ac:dyDescent="0.25">
      <c r="A13886" s="1" t="s">
        <v>13934</v>
      </c>
      <c r="B13886" s="1">
        <v>70101504</v>
      </c>
      <c r="C13886" s="1">
        <v>1</v>
      </c>
    </row>
    <row r="13887" spans="1:3" x14ac:dyDescent="0.25">
      <c r="A13887" s="1" t="s">
        <v>13935</v>
      </c>
      <c r="B13887" s="1">
        <v>70101602</v>
      </c>
      <c r="C13887" s="1">
        <v>1</v>
      </c>
    </row>
    <row r="13888" spans="1:3" x14ac:dyDescent="0.25">
      <c r="A13888" s="1" t="s">
        <v>13936</v>
      </c>
      <c r="B13888" s="1">
        <v>70101703</v>
      </c>
      <c r="C13888" s="1">
        <v>1</v>
      </c>
    </row>
    <row r="13889" spans="1:3" x14ac:dyDescent="0.25">
      <c r="A13889" s="1" t="s">
        <v>13937</v>
      </c>
      <c r="B13889" s="1">
        <v>70101702</v>
      </c>
      <c r="C13889" s="1">
        <v>1</v>
      </c>
    </row>
    <row r="13890" spans="1:3" x14ac:dyDescent="0.25">
      <c r="A13890" s="1" t="s">
        <v>13938</v>
      </c>
      <c r="B13890" s="1">
        <v>70101704</v>
      </c>
      <c r="C13890" s="1">
        <v>1</v>
      </c>
    </row>
    <row r="13891" spans="1:3" x14ac:dyDescent="0.25">
      <c r="A13891" s="1" t="s">
        <v>13939</v>
      </c>
      <c r="B13891" s="1">
        <v>70101802</v>
      </c>
      <c r="C13891" s="1">
        <v>1</v>
      </c>
    </row>
    <row r="13892" spans="1:3" x14ac:dyDescent="0.25">
      <c r="A13892" s="1" t="s">
        <v>13940</v>
      </c>
      <c r="B13892" s="1">
        <v>70101801</v>
      </c>
      <c r="C13892" s="1">
        <v>1</v>
      </c>
    </row>
    <row r="13893" spans="1:3" x14ac:dyDescent="0.25">
      <c r="A13893" s="1" t="s">
        <v>13941</v>
      </c>
      <c r="B13893" s="1">
        <v>70101701</v>
      </c>
      <c r="C13893" s="1">
        <v>1</v>
      </c>
    </row>
    <row r="13894" spans="1:3" x14ac:dyDescent="0.25">
      <c r="A13894" s="1" t="s">
        <v>13942</v>
      </c>
      <c r="B13894" s="1">
        <v>70101604</v>
      </c>
      <c r="C13894" s="1">
        <v>1</v>
      </c>
    </row>
    <row r="13895" spans="1:3" x14ac:dyDescent="0.25">
      <c r="A13895" s="1" t="s">
        <v>13943</v>
      </c>
      <c r="B13895" s="1">
        <v>70101603</v>
      </c>
      <c r="C13895" s="1">
        <v>1</v>
      </c>
    </row>
    <row r="13896" spans="1:3" x14ac:dyDescent="0.25">
      <c r="A13896" s="1" t="s">
        <v>13944</v>
      </c>
      <c r="B13896" s="1">
        <v>70101605</v>
      </c>
      <c r="C13896" s="1">
        <v>1</v>
      </c>
    </row>
    <row r="13897" spans="1:3" x14ac:dyDescent="0.25">
      <c r="A13897" s="1" t="s">
        <v>13945</v>
      </c>
      <c r="B13897" s="1">
        <v>70101607</v>
      </c>
      <c r="C13897" s="1">
        <v>1</v>
      </c>
    </row>
    <row r="13898" spans="1:3" x14ac:dyDescent="0.25">
      <c r="A13898" s="1" t="s">
        <v>13946</v>
      </c>
      <c r="B13898" s="1">
        <v>70101606</v>
      </c>
      <c r="C13898" s="1">
        <v>1</v>
      </c>
    </row>
    <row r="13899" spans="1:3" x14ac:dyDescent="0.25">
      <c r="A13899" s="1" t="s">
        <v>13947</v>
      </c>
      <c r="B13899" s="1">
        <v>60141405</v>
      </c>
      <c r="C13899" s="1">
        <v>1</v>
      </c>
    </row>
    <row r="13900" spans="1:3" x14ac:dyDescent="0.25">
      <c r="A13900" s="1" t="s">
        <v>13948</v>
      </c>
      <c r="B13900" s="1">
        <v>60141118</v>
      </c>
      <c r="C13900" s="1">
        <v>1</v>
      </c>
    </row>
    <row r="13901" spans="1:3" x14ac:dyDescent="0.25">
      <c r="A13901" s="1" t="s">
        <v>13949</v>
      </c>
      <c r="B13901" s="1">
        <v>60141117</v>
      </c>
      <c r="C13901" s="1">
        <v>1</v>
      </c>
    </row>
    <row r="13902" spans="1:3" x14ac:dyDescent="0.25">
      <c r="A13902" s="1" t="s">
        <v>13950</v>
      </c>
      <c r="B13902" s="1">
        <v>60141201</v>
      </c>
      <c r="C13902" s="1">
        <v>1</v>
      </c>
    </row>
    <row r="13903" spans="1:3" x14ac:dyDescent="0.25">
      <c r="A13903" s="1" t="s">
        <v>13951</v>
      </c>
      <c r="B13903" s="1">
        <v>60141203</v>
      </c>
      <c r="C13903" s="1">
        <v>1</v>
      </c>
    </row>
    <row r="13904" spans="1:3" x14ac:dyDescent="0.25">
      <c r="A13904" s="1" t="s">
        <v>13952</v>
      </c>
      <c r="B13904" s="1">
        <v>60141202</v>
      </c>
      <c r="C13904" s="1">
        <v>1</v>
      </c>
    </row>
    <row r="13905" spans="1:3" x14ac:dyDescent="0.25">
      <c r="A13905" s="1" t="s">
        <v>13953</v>
      </c>
      <c r="B13905" s="1">
        <v>60141116</v>
      </c>
      <c r="C13905" s="1">
        <v>1</v>
      </c>
    </row>
    <row r="13906" spans="1:3" x14ac:dyDescent="0.25">
      <c r="A13906" s="1" t="s">
        <v>13954</v>
      </c>
      <c r="B13906" s="1">
        <v>60141112</v>
      </c>
      <c r="C13906" s="1">
        <v>1</v>
      </c>
    </row>
    <row r="13907" spans="1:3" x14ac:dyDescent="0.25">
      <c r="A13907" s="1" t="s">
        <v>13955</v>
      </c>
      <c r="B13907" s="1">
        <v>60141111</v>
      </c>
      <c r="C13907" s="1">
        <v>1</v>
      </c>
    </row>
    <row r="13908" spans="1:3" x14ac:dyDescent="0.25">
      <c r="A13908" s="1" t="s">
        <v>13956</v>
      </c>
      <c r="B13908" s="1">
        <v>60141113</v>
      </c>
      <c r="C13908" s="1">
        <v>1</v>
      </c>
    </row>
    <row r="13909" spans="1:3" x14ac:dyDescent="0.25">
      <c r="A13909" s="1" t="s">
        <v>13957</v>
      </c>
      <c r="B13909" s="1">
        <v>60141115</v>
      </c>
      <c r="C13909" s="1">
        <v>1</v>
      </c>
    </row>
    <row r="13910" spans="1:3" x14ac:dyDescent="0.25">
      <c r="A13910" s="1" t="s">
        <v>13958</v>
      </c>
      <c r="B13910" s="1">
        <v>60141114</v>
      </c>
      <c r="C13910" s="1">
        <v>1</v>
      </c>
    </row>
    <row r="13911" spans="1:3" x14ac:dyDescent="0.25">
      <c r="A13911" s="1" t="s">
        <v>13959</v>
      </c>
      <c r="B13911" s="1">
        <v>60141204</v>
      </c>
      <c r="C13911" s="1">
        <v>1</v>
      </c>
    </row>
    <row r="13912" spans="1:3" x14ac:dyDescent="0.25">
      <c r="A13912" s="1" t="s">
        <v>13960</v>
      </c>
      <c r="B13912" s="1">
        <v>60141401</v>
      </c>
      <c r="C13912" s="1">
        <v>1</v>
      </c>
    </row>
    <row r="13913" spans="1:3" x14ac:dyDescent="0.25">
      <c r="A13913" s="1" t="s">
        <v>13961</v>
      </c>
      <c r="B13913" s="1">
        <v>60141307</v>
      </c>
      <c r="C13913" s="1">
        <v>1</v>
      </c>
    </row>
    <row r="13914" spans="1:3" x14ac:dyDescent="0.25">
      <c r="A13914" s="1" t="s">
        <v>13962</v>
      </c>
      <c r="B13914" s="1">
        <v>60141402</v>
      </c>
      <c r="C13914" s="1">
        <v>1</v>
      </c>
    </row>
    <row r="13915" spans="1:3" x14ac:dyDescent="0.25">
      <c r="A13915" s="1" t="s">
        <v>13963</v>
      </c>
      <c r="B13915" s="1">
        <v>60141404</v>
      </c>
      <c r="C13915" s="1">
        <v>1</v>
      </c>
    </row>
    <row r="13916" spans="1:3" x14ac:dyDescent="0.25">
      <c r="A13916" s="1" t="s">
        <v>13964</v>
      </c>
      <c r="B13916" s="1">
        <v>60141403</v>
      </c>
      <c r="C13916" s="1">
        <v>1</v>
      </c>
    </row>
    <row r="13917" spans="1:3" x14ac:dyDescent="0.25">
      <c r="A13917" s="1" t="s">
        <v>13965</v>
      </c>
      <c r="B13917" s="1">
        <v>60141306</v>
      </c>
      <c r="C13917" s="1">
        <v>1</v>
      </c>
    </row>
    <row r="13918" spans="1:3" x14ac:dyDescent="0.25">
      <c r="A13918" s="1" t="s">
        <v>13966</v>
      </c>
      <c r="B13918" s="1">
        <v>60141302</v>
      </c>
      <c r="C13918" s="1">
        <v>1</v>
      </c>
    </row>
    <row r="13919" spans="1:3" x14ac:dyDescent="0.25">
      <c r="A13919" s="1" t="s">
        <v>13967</v>
      </c>
      <c r="B13919" s="1">
        <v>60141205</v>
      </c>
      <c r="C13919" s="1">
        <v>1</v>
      </c>
    </row>
    <row r="13920" spans="1:3" x14ac:dyDescent="0.25">
      <c r="A13920" s="1" t="s">
        <v>13968</v>
      </c>
      <c r="B13920" s="1">
        <v>60141303</v>
      </c>
      <c r="C13920" s="1">
        <v>1</v>
      </c>
    </row>
    <row r="13921" spans="1:3" x14ac:dyDescent="0.25">
      <c r="A13921" s="1" t="s">
        <v>13969</v>
      </c>
      <c r="B13921" s="1">
        <v>60141305</v>
      </c>
      <c r="C13921" s="1">
        <v>1</v>
      </c>
    </row>
    <row r="13922" spans="1:3" x14ac:dyDescent="0.25">
      <c r="A13922" s="1" t="s">
        <v>13970</v>
      </c>
      <c r="B13922" s="1">
        <v>60141304</v>
      </c>
      <c r="C13922" s="1">
        <v>1</v>
      </c>
    </row>
    <row r="13923" spans="1:3" x14ac:dyDescent="0.25">
      <c r="A13923" s="1" t="s">
        <v>13971</v>
      </c>
      <c r="B13923" s="1">
        <v>60131515</v>
      </c>
      <c r="C13923" s="1">
        <v>1</v>
      </c>
    </row>
    <row r="13924" spans="1:3" x14ac:dyDescent="0.25">
      <c r="A13924" s="1" t="s">
        <v>13972</v>
      </c>
      <c r="B13924" s="1">
        <v>60131411</v>
      </c>
      <c r="C13924" s="1">
        <v>1</v>
      </c>
    </row>
    <row r="13925" spans="1:3" x14ac:dyDescent="0.25">
      <c r="A13925" s="1" t="s">
        <v>13973</v>
      </c>
      <c r="B13925" s="1">
        <v>60131410</v>
      </c>
      <c r="C13925" s="1">
        <v>1</v>
      </c>
    </row>
    <row r="13926" spans="1:3" x14ac:dyDescent="0.25">
      <c r="A13926" s="1" t="s">
        <v>13974</v>
      </c>
      <c r="B13926" s="1">
        <v>60131412</v>
      </c>
      <c r="C13926" s="1">
        <v>1</v>
      </c>
    </row>
    <row r="13927" spans="1:3" x14ac:dyDescent="0.25">
      <c r="A13927" s="1" t="s">
        <v>13975</v>
      </c>
      <c r="B13927" s="1">
        <v>60131414</v>
      </c>
      <c r="C13927" s="1">
        <v>1</v>
      </c>
    </row>
    <row r="13928" spans="1:3" x14ac:dyDescent="0.25">
      <c r="A13928" s="1" t="s">
        <v>13976</v>
      </c>
      <c r="B13928" s="1">
        <v>60131413</v>
      </c>
      <c r="C13928" s="1">
        <v>1</v>
      </c>
    </row>
    <row r="13929" spans="1:3" x14ac:dyDescent="0.25">
      <c r="A13929" s="1" t="s">
        <v>13977</v>
      </c>
      <c r="B13929" s="1">
        <v>60131409</v>
      </c>
      <c r="C13929" s="1">
        <v>1</v>
      </c>
    </row>
    <row r="13930" spans="1:3" x14ac:dyDescent="0.25">
      <c r="A13930" s="1" t="s">
        <v>13978</v>
      </c>
      <c r="B13930" s="1">
        <v>60131405</v>
      </c>
      <c r="C13930" s="1">
        <v>1</v>
      </c>
    </row>
    <row r="13931" spans="1:3" x14ac:dyDescent="0.25">
      <c r="A13931" s="1" t="s">
        <v>13979</v>
      </c>
      <c r="B13931" s="1">
        <v>60131404</v>
      </c>
      <c r="C13931" s="1">
        <v>1</v>
      </c>
    </row>
    <row r="13932" spans="1:3" x14ac:dyDescent="0.25">
      <c r="A13932" s="1" t="s">
        <v>13980</v>
      </c>
      <c r="B13932" s="1">
        <v>60131406</v>
      </c>
      <c r="C13932" s="1">
        <v>1</v>
      </c>
    </row>
    <row r="13933" spans="1:3" x14ac:dyDescent="0.25">
      <c r="A13933" s="1" t="s">
        <v>13981</v>
      </c>
      <c r="B13933" s="1">
        <v>60131408</v>
      </c>
      <c r="C13933" s="1">
        <v>1</v>
      </c>
    </row>
    <row r="13934" spans="1:3" x14ac:dyDescent="0.25">
      <c r="A13934" s="1" t="s">
        <v>13982</v>
      </c>
      <c r="B13934" s="1">
        <v>60131407</v>
      </c>
      <c r="C13934" s="1">
        <v>1</v>
      </c>
    </row>
    <row r="13935" spans="1:3" x14ac:dyDescent="0.25">
      <c r="A13935" s="1" t="s">
        <v>13983</v>
      </c>
      <c r="B13935" s="1">
        <v>60131415</v>
      </c>
      <c r="C13935" s="1">
        <v>1</v>
      </c>
    </row>
    <row r="13936" spans="1:3" x14ac:dyDescent="0.25">
      <c r="A13936" s="1" t="s">
        <v>13984</v>
      </c>
      <c r="B13936" s="1">
        <v>60131423</v>
      </c>
      <c r="C13936" s="1">
        <v>1</v>
      </c>
    </row>
    <row r="13937" spans="1:3" x14ac:dyDescent="0.25">
      <c r="A13937" s="1" t="s">
        <v>13985</v>
      </c>
      <c r="B13937" s="1">
        <v>60131422</v>
      </c>
      <c r="C13937" s="1">
        <v>1</v>
      </c>
    </row>
    <row r="13938" spans="1:3" x14ac:dyDescent="0.25">
      <c r="A13938" s="1" t="s">
        <v>13986</v>
      </c>
      <c r="B13938" s="1">
        <v>60131424</v>
      </c>
      <c r="C13938" s="1">
        <v>1</v>
      </c>
    </row>
    <row r="13939" spans="1:3" x14ac:dyDescent="0.25">
      <c r="A13939" s="1" t="s">
        <v>13987</v>
      </c>
      <c r="B13939" s="1">
        <v>60131426</v>
      </c>
      <c r="C13939" s="1">
        <v>1</v>
      </c>
    </row>
    <row r="13940" spans="1:3" x14ac:dyDescent="0.25">
      <c r="A13940" s="1" t="s">
        <v>13988</v>
      </c>
      <c r="B13940" s="1">
        <v>60131425</v>
      </c>
      <c r="C13940" s="1">
        <v>1</v>
      </c>
    </row>
    <row r="13941" spans="1:3" x14ac:dyDescent="0.25">
      <c r="A13941" s="1" t="s">
        <v>13989</v>
      </c>
      <c r="B13941" s="1">
        <v>60131421</v>
      </c>
      <c r="C13941" s="1">
        <v>1</v>
      </c>
    </row>
    <row r="13942" spans="1:3" x14ac:dyDescent="0.25">
      <c r="A13942" s="1" t="s">
        <v>13990</v>
      </c>
      <c r="B13942" s="1">
        <v>60131417</v>
      </c>
      <c r="C13942" s="1">
        <v>1</v>
      </c>
    </row>
    <row r="13943" spans="1:3" x14ac:dyDescent="0.25">
      <c r="A13943" s="1" t="s">
        <v>13991</v>
      </c>
      <c r="B13943" s="1">
        <v>60131416</v>
      </c>
      <c r="C13943" s="1">
        <v>1</v>
      </c>
    </row>
    <row r="13944" spans="1:3" x14ac:dyDescent="0.25">
      <c r="A13944" s="1" t="s">
        <v>13992</v>
      </c>
      <c r="B13944" s="1">
        <v>60131418</v>
      </c>
      <c r="C13944" s="1">
        <v>1</v>
      </c>
    </row>
    <row r="13945" spans="1:3" x14ac:dyDescent="0.25">
      <c r="A13945" s="1" t="s">
        <v>13993</v>
      </c>
      <c r="B13945" s="1">
        <v>60131420</v>
      </c>
      <c r="C13945" s="1">
        <v>1</v>
      </c>
    </row>
    <row r="13946" spans="1:3" x14ac:dyDescent="0.25">
      <c r="A13946" s="1" t="s">
        <v>13994</v>
      </c>
      <c r="B13946" s="1">
        <v>60131419</v>
      </c>
      <c r="C13946" s="1">
        <v>1</v>
      </c>
    </row>
    <row r="13947" spans="1:3" x14ac:dyDescent="0.25">
      <c r="A13947" s="1" t="s">
        <v>13995</v>
      </c>
      <c r="B13947" s="1">
        <v>60131403</v>
      </c>
      <c r="C13947" s="1">
        <v>1</v>
      </c>
    </row>
    <row r="13948" spans="1:3" x14ac:dyDescent="0.25">
      <c r="A13948" s="1" t="s">
        <v>13996</v>
      </c>
      <c r="B13948" s="1">
        <v>60131316</v>
      </c>
      <c r="C13948" s="1">
        <v>1</v>
      </c>
    </row>
    <row r="13949" spans="1:3" x14ac:dyDescent="0.25">
      <c r="A13949" s="1" t="s">
        <v>13997</v>
      </c>
      <c r="B13949" s="1">
        <v>60131315</v>
      </c>
      <c r="C13949" s="1">
        <v>1</v>
      </c>
    </row>
    <row r="13950" spans="1:3" x14ac:dyDescent="0.25">
      <c r="A13950" s="1" t="s">
        <v>13998</v>
      </c>
      <c r="B13950" s="1">
        <v>60131317</v>
      </c>
      <c r="C13950" s="1">
        <v>1</v>
      </c>
    </row>
    <row r="13951" spans="1:3" x14ac:dyDescent="0.25">
      <c r="A13951" s="1" t="s">
        <v>13999</v>
      </c>
      <c r="B13951" s="1">
        <v>60131319</v>
      </c>
      <c r="C13951" s="1">
        <v>1</v>
      </c>
    </row>
    <row r="13952" spans="1:3" x14ac:dyDescent="0.25">
      <c r="A13952" s="1" t="s">
        <v>14000</v>
      </c>
      <c r="B13952" s="1">
        <v>60131318</v>
      </c>
      <c r="C13952" s="1">
        <v>1</v>
      </c>
    </row>
    <row r="13953" spans="1:3" x14ac:dyDescent="0.25">
      <c r="A13953" s="1" t="s">
        <v>14001</v>
      </c>
      <c r="B13953" s="1">
        <v>60131314</v>
      </c>
      <c r="C13953" s="1">
        <v>1</v>
      </c>
    </row>
    <row r="13954" spans="1:3" x14ac:dyDescent="0.25">
      <c r="A13954" s="1" t="s">
        <v>14002</v>
      </c>
      <c r="B13954" s="1">
        <v>60131310</v>
      </c>
      <c r="C13954" s="1">
        <v>1</v>
      </c>
    </row>
    <row r="13955" spans="1:3" x14ac:dyDescent="0.25">
      <c r="A13955" s="1" t="s">
        <v>14003</v>
      </c>
      <c r="B13955" s="1">
        <v>60131309</v>
      </c>
      <c r="C13955" s="1">
        <v>1</v>
      </c>
    </row>
    <row r="13956" spans="1:3" x14ac:dyDescent="0.25">
      <c r="A13956" s="1" t="s">
        <v>14004</v>
      </c>
      <c r="B13956" s="1">
        <v>60131311</v>
      </c>
      <c r="C13956" s="1">
        <v>1</v>
      </c>
    </row>
    <row r="13957" spans="1:3" x14ac:dyDescent="0.25">
      <c r="A13957" s="1" t="s">
        <v>14005</v>
      </c>
      <c r="B13957" s="1">
        <v>60131313</v>
      </c>
      <c r="C13957" s="1">
        <v>1</v>
      </c>
    </row>
    <row r="13958" spans="1:3" x14ac:dyDescent="0.25">
      <c r="A13958" s="1" t="s">
        <v>14006</v>
      </c>
      <c r="B13958" s="1">
        <v>60131312</v>
      </c>
      <c r="C13958" s="1">
        <v>1</v>
      </c>
    </row>
    <row r="13959" spans="1:3" x14ac:dyDescent="0.25">
      <c r="A13959" s="1" t="s">
        <v>14007</v>
      </c>
      <c r="B13959" s="1">
        <v>60131320</v>
      </c>
      <c r="C13959" s="1">
        <v>1</v>
      </c>
    </row>
    <row r="13960" spans="1:3" x14ac:dyDescent="0.25">
      <c r="A13960" s="1" t="s">
        <v>14008</v>
      </c>
      <c r="B13960" s="1">
        <v>60131328</v>
      </c>
      <c r="C13960" s="1">
        <v>1</v>
      </c>
    </row>
    <row r="13961" spans="1:3" x14ac:dyDescent="0.25">
      <c r="A13961" s="1" t="s">
        <v>14009</v>
      </c>
      <c r="B13961" s="1">
        <v>60131327</v>
      </c>
      <c r="C13961" s="1">
        <v>1</v>
      </c>
    </row>
    <row r="13962" spans="1:3" x14ac:dyDescent="0.25">
      <c r="A13962" s="1" t="s">
        <v>14010</v>
      </c>
      <c r="B13962" s="1">
        <v>60131329</v>
      </c>
      <c r="C13962" s="1">
        <v>1</v>
      </c>
    </row>
    <row r="13963" spans="1:3" x14ac:dyDescent="0.25">
      <c r="A13963" s="1" t="s">
        <v>14011</v>
      </c>
      <c r="B13963" s="1">
        <v>60131402</v>
      </c>
      <c r="C13963" s="1">
        <v>1</v>
      </c>
    </row>
    <row r="13964" spans="1:3" x14ac:dyDescent="0.25">
      <c r="A13964" s="1" t="s">
        <v>14012</v>
      </c>
      <c r="B13964" s="1">
        <v>60131401</v>
      </c>
      <c r="C13964" s="1">
        <v>1</v>
      </c>
    </row>
    <row r="13965" spans="1:3" x14ac:dyDescent="0.25">
      <c r="A13965" s="1" t="s">
        <v>14013</v>
      </c>
      <c r="B13965" s="1">
        <v>60131326</v>
      </c>
      <c r="C13965" s="1">
        <v>1</v>
      </c>
    </row>
    <row r="13966" spans="1:3" x14ac:dyDescent="0.25">
      <c r="A13966" s="1" t="s">
        <v>14014</v>
      </c>
      <c r="B13966" s="1">
        <v>60131322</v>
      </c>
      <c r="C13966" s="1">
        <v>1</v>
      </c>
    </row>
    <row r="13967" spans="1:3" x14ac:dyDescent="0.25">
      <c r="A13967" s="1" t="s">
        <v>14015</v>
      </c>
      <c r="B13967" s="1">
        <v>60131321</v>
      </c>
      <c r="C13967" s="1">
        <v>1</v>
      </c>
    </row>
    <row r="13968" spans="1:3" x14ac:dyDescent="0.25">
      <c r="A13968" s="1" t="s">
        <v>14016</v>
      </c>
      <c r="B13968" s="1">
        <v>60131323</v>
      </c>
      <c r="C13968" s="1">
        <v>1</v>
      </c>
    </row>
    <row r="13969" spans="1:3" x14ac:dyDescent="0.25">
      <c r="A13969" s="1" t="s">
        <v>14017</v>
      </c>
      <c r="B13969" s="1">
        <v>60131325</v>
      </c>
      <c r="C13969" s="1">
        <v>1</v>
      </c>
    </row>
    <row r="13970" spans="1:3" x14ac:dyDescent="0.25">
      <c r="A13970" s="1" t="s">
        <v>14018</v>
      </c>
      <c r="B13970" s="1">
        <v>60131324</v>
      </c>
      <c r="C13970" s="1">
        <v>1</v>
      </c>
    </row>
    <row r="13971" spans="1:3" x14ac:dyDescent="0.25">
      <c r="A13971" s="1" t="s">
        <v>14019</v>
      </c>
      <c r="B13971" s="1">
        <v>60131427</v>
      </c>
      <c r="C13971" s="1">
        <v>1</v>
      </c>
    </row>
    <row r="13972" spans="1:3" x14ac:dyDescent="0.25">
      <c r="A13972" s="1" t="s">
        <v>14020</v>
      </c>
      <c r="B13972" s="1">
        <v>60131459</v>
      </c>
      <c r="C13972" s="1">
        <v>1</v>
      </c>
    </row>
    <row r="13973" spans="1:3" x14ac:dyDescent="0.25">
      <c r="A13973" s="1" t="s">
        <v>14021</v>
      </c>
      <c r="B13973" s="1">
        <v>60131458</v>
      </c>
      <c r="C13973" s="1">
        <v>1</v>
      </c>
    </row>
    <row r="13974" spans="1:3" x14ac:dyDescent="0.25">
      <c r="A13974" s="1" t="s">
        <v>14022</v>
      </c>
      <c r="B13974" s="1">
        <v>60131460</v>
      </c>
      <c r="C13974" s="1">
        <v>1</v>
      </c>
    </row>
    <row r="13975" spans="1:3" x14ac:dyDescent="0.25">
      <c r="A13975" s="1" t="s">
        <v>14023</v>
      </c>
      <c r="B13975" s="1">
        <v>60131502</v>
      </c>
      <c r="C13975" s="1">
        <v>1</v>
      </c>
    </row>
    <row r="13976" spans="1:3" x14ac:dyDescent="0.25">
      <c r="A13976" s="1" t="s">
        <v>14024</v>
      </c>
      <c r="B13976" s="1">
        <v>60131501</v>
      </c>
      <c r="C13976" s="1">
        <v>1</v>
      </c>
    </row>
    <row r="13977" spans="1:3" x14ac:dyDescent="0.25">
      <c r="A13977" s="1" t="s">
        <v>14025</v>
      </c>
      <c r="B13977" s="1">
        <v>60131457</v>
      </c>
      <c r="C13977" s="1">
        <v>1</v>
      </c>
    </row>
    <row r="13978" spans="1:3" x14ac:dyDescent="0.25">
      <c r="A13978" s="1" t="s">
        <v>14026</v>
      </c>
      <c r="B13978" s="1">
        <v>60131453</v>
      </c>
      <c r="C13978" s="1">
        <v>1</v>
      </c>
    </row>
    <row r="13979" spans="1:3" x14ac:dyDescent="0.25">
      <c r="A13979" s="1" t="s">
        <v>14027</v>
      </c>
      <c r="B13979" s="1">
        <v>60131452</v>
      </c>
      <c r="C13979" s="1">
        <v>1</v>
      </c>
    </row>
    <row r="13980" spans="1:3" x14ac:dyDescent="0.25">
      <c r="A13980" s="1" t="s">
        <v>14028</v>
      </c>
      <c r="B13980" s="1">
        <v>60131454</v>
      </c>
      <c r="C13980" s="1">
        <v>1</v>
      </c>
    </row>
    <row r="13981" spans="1:3" x14ac:dyDescent="0.25">
      <c r="A13981" s="1" t="s">
        <v>14029</v>
      </c>
      <c r="B13981" s="1">
        <v>60131456</v>
      </c>
      <c r="C13981" s="1">
        <v>1</v>
      </c>
    </row>
    <row r="13982" spans="1:3" x14ac:dyDescent="0.25">
      <c r="A13982" s="1" t="s">
        <v>14030</v>
      </c>
      <c r="B13982" s="1">
        <v>60131455</v>
      </c>
      <c r="C13982" s="1">
        <v>1</v>
      </c>
    </row>
    <row r="13983" spans="1:3" x14ac:dyDescent="0.25">
      <c r="A13983" s="1" t="s">
        <v>14031</v>
      </c>
      <c r="B13983" s="1">
        <v>60131503</v>
      </c>
      <c r="C13983" s="1">
        <v>1</v>
      </c>
    </row>
    <row r="13984" spans="1:3" x14ac:dyDescent="0.25">
      <c r="A13984" s="1" t="s">
        <v>14032</v>
      </c>
      <c r="B13984" s="1">
        <v>60131511</v>
      </c>
      <c r="C13984" s="1">
        <v>1</v>
      </c>
    </row>
    <row r="13985" spans="1:3" x14ac:dyDescent="0.25">
      <c r="A13985" s="1" t="s">
        <v>14033</v>
      </c>
      <c r="B13985" s="1">
        <v>60131510</v>
      </c>
      <c r="C13985" s="1">
        <v>1</v>
      </c>
    </row>
    <row r="13986" spans="1:3" x14ac:dyDescent="0.25">
      <c r="A13986" s="1" t="s">
        <v>14034</v>
      </c>
      <c r="B13986" s="1">
        <v>60131512</v>
      </c>
      <c r="C13986" s="1">
        <v>1</v>
      </c>
    </row>
    <row r="13987" spans="1:3" x14ac:dyDescent="0.25">
      <c r="A13987" s="1" t="s">
        <v>14035</v>
      </c>
      <c r="B13987" s="1">
        <v>60131514</v>
      </c>
      <c r="C13987" s="1">
        <v>1</v>
      </c>
    </row>
    <row r="13988" spans="1:3" x14ac:dyDescent="0.25">
      <c r="A13988" s="1" t="s">
        <v>14036</v>
      </c>
      <c r="B13988" s="1">
        <v>60131513</v>
      </c>
      <c r="C13988" s="1">
        <v>1</v>
      </c>
    </row>
    <row r="13989" spans="1:3" x14ac:dyDescent="0.25">
      <c r="A13989" s="1" t="s">
        <v>14037</v>
      </c>
      <c r="B13989" s="1">
        <v>60131509</v>
      </c>
      <c r="C13989" s="1">
        <v>1</v>
      </c>
    </row>
    <row r="13990" spans="1:3" x14ac:dyDescent="0.25">
      <c r="A13990" s="1" t="s">
        <v>14038</v>
      </c>
      <c r="B13990" s="1">
        <v>60131505</v>
      </c>
      <c r="C13990" s="1">
        <v>1</v>
      </c>
    </row>
    <row r="13991" spans="1:3" x14ac:dyDescent="0.25">
      <c r="A13991" s="1" t="s">
        <v>14039</v>
      </c>
      <c r="B13991" s="1">
        <v>60131504</v>
      </c>
      <c r="C13991" s="1">
        <v>1</v>
      </c>
    </row>
    <row r="13992" spans="1:3" x14ac:dyDescent="0.25">
      <c r="A13992" s="1" t="s">
        <v>14040</v>
      </c>
      <c r="B13992" s="1">
        <v>60131506</v>
      </c>
      <c r="C13992" s="1">
        <v>1</v>
      </c>
    </row>
    <row r="13993" spans="1:3" x14ac:dyDescent="0.25">
      <c r="A13993" s="1" t="s">
        <v>14041</v>
      </c>
      <c r="B13993" s="1">
        <v>60131508</v>
      </c>
      <c r="C13993" s="1">
        <v>1</v>
      </c>
    </row>
    <row r="13994" spans="1:3" x14ac:dyDescent="0.25">
      <c r="A13994" s="1" t="s">
        <v>14042</v>
      </c>
      <c r="B13994" s="1">
        <v>60131507</v>
      </c>
      <c r="C13994" s="1">
        <v>1</v>
      </c>
    </row>
    <row r="13995" spans="1:3" x14ac:dyDescent="0.25">
      <c r="A13995" s="1" t="s">
        <v>14043</v>
      </c>
      <c r="B13995" s="1">
        <v>60131451</v>
      </c>
      <c r="C13995" s="1">
        <v>1</v>
      </c>
    </row>
    <row r="13996" spans="1:3" x14ac:dyDescent="0.25">
      <c r="A13996" s="1" t="s">
        <v>14044</v>
      </c>
      <c r="B13996" s="1">
        <v>60131435</v>
      </c>
      <c r="C13996" s="1">
        <v>1</v>
      </c>
    </row>
    <row r="13997" spans="1:3" x14ac:dyDescent="0.25">
      <c r="A13997" s="1" t="s">
        <v>14045</v>
      </c>
      <c r="B13997" s="1">
        <v>60131434</v>
      </c>
      <c r="C13997" s="1">
        <v>1</v>
      </c>
    </row>
    <row r="13998" spans="1:3" x14ac:dyDescent="0.25">
      <c r="A13998" s="1" t="s">
        <v>14046</v>
      </c>
      <c r="B13998" s="1">
        <v>60131436</v>
      </c>
      <c r="C13998" s="1">
        <v>1</v>
      </c>
    </row>
    <row r="13999" spans="1:3" x14ac:dyDescent="0.25">
      <c r="A13999" s="1" t="s">
        <v>14047</v>
      </c>
      <c r="B13999" s="1">
        <v>60131438</v>
      </c>
      <c r="C13999" s="1">
        <v>1</v>
      </c>
    </row>
    <row r="14000" spans="1:3" x14ac:dyDescent="0.25">
      <c r="A14000" s="1" t="s">
        <v>14048</v>
      </c>
      <c r="B14000" s="1">
        <v>60131437</v>
      </c>
      <c r="C14000" s="1">
        <v>1</v>
      </c>
    </row>
    <row r="14001" spans="1:3" x14ac:dyDescent="0.25">
      <c r="A14001" s="1" t="s">
        <v>14049</v>
      </c>
      <c r="B14001" s="1">
        <v>60131433</v>
      </c>
      <c r="C14001" s="1">
        <v>1</v>
      </c>
    </row>
    <row r="14002" spans="1:3" x14ac:dyDescent="0.25">
      <c r="A14002" s="1" t="s">
        <v>14050</v>
      </c>
      <c r="B14002" s="1">
        <v>60131429</v>
      </c>
      <c r="C14002" s="1">
        <v>1</v>
      </c>
    </row>
    <row r="14003" spans="1:3" x14ac:dyDescent="0.25">
      <c r="A14003" s="1" t="s">
        <v>14051</v>
      </c>
      <c r="B14003" s="1">
        <v>60131428</v>
      </c>
      <c r="C14003" s="1">
        <v>1</v>
      </c>
    </row>
    <row r="14004" spans="1:3" x14ac:dyDescent="0.25">
      <c r="A14004" s="1" t="s">
        <v>14052</v>
      </c>
      <c r="B14004" s="1">
        <v>60131430</v>
      </c>
      <c r="C14004" s="1">
        <v>1</v>
      </c>
    </row>
    <row r="14005" spans="1:3" x14ac:dyDescent="0.25">
      <c r="A14005" s="1" t="s">
        <v>14053</v>
      </c>
      <c r="B14005" s="1">
        <v>60131432</v>
      </c>
      <c r="C14005" s="1">
        <v>1</v>
      </c>
    </row>
    <row r="14006" spans="1:3" x14ac:dyDescent="0.25">
      <c r="A14006" s="1" t="s">
        <v>14054</v>
      </c>
      <c r="B14006" s="1">
        <v>60131431</v>
      </c>
      <c r="C14006" s="1">
        <v>1</v>
      </c>
    </row>
    <row r="14007" spans="1:3" x14ac:dyDescent="0.25">
      <c r="A14007" s="1" t="s">
        <v>14055</v>
      </c>
      <c r="B14007" s="1">
        <v>60131439</v>
      </c>
      <c r="C14007" s="1">
        <v>1</v>
      </c>
    </row>
    <row r="14008" spans="1:3" x14ac:dyDescent="0.25">
      <c r="A14008" s="1" t="s">
        <v>14056</v>
      </c>
      <c r="B14008" s="1">
        <v>60131447</v>
      </c>
      <c r="C14008" s="1">
        <v>1</v>
      </c>
    </row>
    <row r="14009" spans="1:3" x14ac:dyDescent="0.25">
      <c r="A14009" s="1" t="s">
        <v>14057</v>
      </c>
      <c r="B14009" s="1">
        <v>60131446</v>
      </c>
      <c r="C14009" s="1">
        <v>1</v>
      </c>
    </row>
    <row r="14010" spans="1:3" x14ac:dyDescent="0.25">
      <c r="A14010" s="1" t="s">
        <v>14058</v>
      </c>
      <c r="B14010" s="1">
        <v>60131448</v>
      </c>
      <c r="C14010" s="1">
        <v>1</v>
      </c>
    </row>
    <row r="14011" spans="1:3" x14ac:dyDescent="0.25">
      <c r="A14011" s="1" t="s">
        <v>14059</v>
      </c>
      <c r="B14011" s="1">
        <v>60131450</v>
      </c>
      <c r="C14011" s="1">
        <v>1</v>
      </c>
    </row>
    <row r="14012" spans="1:3" x14ac:dyDescent="0.25">
      <c r="A14012" s="1" t="s">
        <v>14060</v>
      </c>
      <c r="B14012" s="1">
        <v>60131449</v>
      </c>
      <c r="C14012" s="1">
        <v>1</v>
      </c>
    </row>
    <row r="14013" spans="1:3" x14ac:dyDescent="0.25">
      <c r="A14013" s="1" t="s">
        <v>14061</v>
      </c>
      <c r="B14013" s="1">
        <v>60131445</v>
      </c>
      <c r="C14013" s="1">
        <v>1</v>
      </c>
    </row>
    <row r="14014" spans="1:3" x14ac:dyDescent="0.25">
      <c r="A14014" s="1" t="s">
        <v>14062</v>
      </c>
      <c r="B14014" s="1">
        <v>60131441</v>
      </c>
      <c r="C14014" s="1">
        <v>1</v>
      </c>
    </row>
    <row r="14015" spans="1:3" x14ac:dyDescent="0.25">
      <c r="A14015" s="1" t="s">
        <v>14063</v>
      </c>
      <c r="B14015" s="1">
        <v>60131440</v>
      </c>
      <c r="C14015" s="1">
        <v>1</v>
      </c>
    </row>
    <row r="14016" spans="1:3" x14ac:dyDescent="0.25">
      <c r="A14016" s="1" t="s">
        <v>14059</v>
      </c>
      <c r="B14016" s="1">
        <v>60131442</v>
      </c>
      <c r="C14016" s="1">
        <v>1</v>
      </c>
    </row>
    <row r="14017" spans="1:3" x14ac:dyDescent="0.25">
      <c r="A14017" s="1" t="s">
        <v>14064</v>
      </c>
      <c r="B14017" s="1">
        <v>60131444</v>
      </c>
      <c r="C14017" s="1">
        <v>1</v>
      </c>
    </row>
    <row r="14018" spans="1:3" x14ac:dyDescent="0.25">
      <c r="A14018" s="1" t="s">
        <v>14065</v>
      </c>
      <c r="B14018" s="1">
        <v>60131443</v>
      </c>
      <c r="C14018" s="1">
        <v>1</v>
      </c>
    </row>
    <row r="14019" spans="1:3" x14ac:dyDescent="0.25">
      <c r="A14019" s="1" t="s">
        <v>14066</v>
      </c>
      <c r="B14019" s="1">
        <v>52141705</v>
      </c>
      <c r="C14019" s="1">
        <v>1</v>
      </c>
    </row>
    <row r="14020" spans="1:3" x14ac:dyDescent="0.25">
      <c r="A14020" s="1" t="s">
        <v>14067</v>
      </c>
      <c r="B14020" s="1">
        <v>52141704</v>
      </c>
      <c r="C14020" s="1">
        <v>1</v>
      </c>
    </row>
    <row r="14021" spans="1:3" x14ac:dyDescent="0.25">
      <c r="A14021" s="1" t="s">
        <v>14068</v>
      </c>
      <c r="B14021" s="1">
        <v>52141706</v>
      </c>
      <c r="C14021" s="1">
        <v>1</v>
      </c>
    </row>
    <row r="14022" spans="1:3" x14ac:dyDescent="0.25">
      <c r="A14022" s="1" t="s">
        <v>14069</v>
      </c>
      <c r="B14022" s="1">
        <v>52141708</v>
      </c>
      <c r="C14022" s="1">
        <v>1</v>
      </c>
    </row>
    <row r="14023" spans="1:3" x14ac:dyDescent="0.25">
      <c r="A14023" s="1" t="s">
        <v>14070</v>
      </c>
      <c r="B14023" s="1">
        <v>52141707</v>
      </c>
      <c r="C14023" s="1">
        <v>1</v>
      </c>
    </row>
    <row r="14024" spans="1:3" x14ac:dyDescent="0.25">
      <c r="A14024" s="1" t="s">
        <v>14071</v>
      </c>
      <c r="B14024" s="1">
        <v>52141703</v>
      </c>
      <c r="C14024" s="1">
        <v>1</v>
      </c>
    </row>
    <row r="14025" spans="1:3" x14ac:dyDescent="0.25">
      <c r="A14025" s="1" t="s">
        <v>14072</v>
      </c>
      <c r="B14025" s="1">
        <v>52141610</v>
      </c>
      <c r="C14025" s="1">
        <v>1</v>
      </c>
    </row>
    <row r="14026" spans="1:3" x14ac:dyDescent="0.25">
      <c r="A14026" s="1" t="s">
        <v>14073</v>
      </c>
      <c r="B14026" s="1">
        <v>52141609</v>
      </c>
      <c r="C14026" s="1">
        <v>1</v>
      </c>
    </row>
    <row r="14027" spans="1:3" x14ac:dyDescent="0.25">
      <c r="A14027" s="1" t="s">
        <v>14074</v>
      </c>
      <c r="B14027" s="1">
        <v>52141611</v>
      </c>
      <c r="C14027" s="1">
        <v>1</v>
      </c>
    </row>
    <row r="14028" spans="1:3" x14ac:dyDescent="0.25">
      <c r="A14028" s="1" t="s">
        <v>14075</v>
      </c>
      <c r="B14028" s="1">
        <v>52141701</v>
      </c>
      <c r="C14028" s="1">
        <v>1</v>
      </c>
    </row>
    <row r="14029" spans="1:3" x14ac:dyDescent="0.25">
      <c r="A14029" s="1" t="s">
        <v>14076</v>
      </c>
      <c r="B14029" s="1">
        <v>52141612</v>
      </c>
      <c r="C14029" s="1">
        <v>1</v>
      </c>
    </row>
    <row r="14030" spans="1:3" x14ac:dyDescent="0.25">
      <c r="A14030" s="1" t="s">
        <v>14077</v>
      </c>
      <c r="B14030" s="1">
        <v>52141801</v>
      </c>
      <c r="C14030" s="1">
        <v>1</v>
      </c>
    </row>
    <row r="14031" spans="1:3" x14ac:dyDescent="0.25">
      <c r="A14031" s="1" t="s">
        <v>14078</v>
      </c>
      <c r="B14031" s="1">
        <v>52151502</v>
      </c>
      <c r="C14031" s="1">
        <v>1</v>
      </c>
    </row>
    <row r="14032" spans="1:3" x14ac:dyDescent="0.25">
      <c r="A14032" s="1" t="s">
        <v>14079</v>
      </c>
      <c r="B14032" s="1">
        <v>52151501</v>
      </c>
      <c r="C14032" s="1">
        <v>1</v>
      </c>
    </row>
    <row r="14033" spans="1:3" x14ac:dyDescent="0.25">
      <c r="A14033" s="1" t="s">
        <v>14080</v>
      </c>
      <c r="B14033" s="1">
        <v>52151503</v>
      </c>
      <c r="C14033" s="1">
        <v>1</v>
      </c>
    </row>
    <row r="14034" spans="1:3" x14ac:dyDescent="0.25">
      <c r="A14034" s="1" t="s">
        <v>14081</v>
      </c>
      <c r="B14034" s="1">
        <v>52151505</v>
      </c>
      <c r="C14034" s="1">
        <v>1</v>
      </c>
    </row>
    <row r="14035" spans="1:3" x14ac:dyDescent="0.25">
      <c r="A14035" s="1" t="s">
        <v>14082</v>
      </c>
      <c r="B14035" s="1">
        <v>52151504</v>
      </c>
      <c r="C14035" s="1">
        <v>1</v>
      </c>
    </row>
    <row r="14036" spans="1:3" x14ac:dyDescent="0.25">
      <c r="A14036" s="1" t="s">
        <v>14083</v>
      </c>
      <c r="B14036" s="1">
        <v>52141807</v>
      </c>
      <c r="C14036" s="1">
        <v>1</v>
      </c>
    </row>
    <row r="14037" spans="1:3" x14ac:dyDescent="0.25">
      <c r="A14037" s="1" t="s">
        <v>14084</v>
      </c>
      <c r="B14037" s="1">
        <v>52141803</v>
      </c>
      <c r="C14037" s="1">
        <v>1</v>
      </c>
    </row>
    <row r="14038" spans="1:3" x14ac:dyDescent="0.25">
      <c r="A14038" s="1" t="s">
        <v>14085</v>
      </c>
      <c r="B14038" s="1">
        <v>52141802</v>
      </c>
      <c r="C14038" s="1">
        <v>1</v>
      </c>
    </row>
    <row r="14039" spans="1:3" x14ac:dyDescent="0.25">
      <c r="A14039" s="1" t="s">
        <v>14086</v>
      </c>
      <c r="B14039" s="1">
        <v>52141804</v>
      </c>
      <c r="C14039" s="1">
        <v>1</v>
      </c>
    </row>
    <row r="14040" spans="1:3" x14ac:dyDescent="0.25">
      <c r="A14040" s="1" t="s">
        <v>14087</v>
      </c>
      <c r="B14040" s="1">
        <v>52141806</v>
      </c>
      <c r="C14040" s="1">
        <v>1</v>
      </c>
    </row>
    <row r="14041" spans="1:3" x14ac:dyDescent="0.25">
      <c r="A14041" s="1" t="s">
        <v>14088</v>
      </c>
      <c r="B14041" s="1">
        <v>52141805</v>
      </c>
      <c r="C14041" s="1">
        <v>1</v>
      </c>
    </row>
    <row r="14042" spans="1:3" x14ac:dyDescent="0.25">
      <c r="A14042" s="1" t="s">
        <v>14089</v>
      </c>
      <c r="B14042" s="1">
        <v>52141608</v>
      </c>
      <c r="C14042" s="1">
        <v>1</v>
      </c>
    </row>
    <row r="14043" spans="1:3" x14ac:dyDescent="0.25">
      <c r="A14043" s="1" t="s">
        <v>14090</v>
      </c>
      <c r="B14043" s="1">
        <v>52141546</v>
      </c>
      <c r="C14043" s="1">
        <v>1</v>
      </c>
    </row>
    <row r="14044" spans="1:3" x14ac:dyDescent="0.25">
      <c r="A14044" s="1" t="s">
        <v>14091</v>
      </c>
      <c r="B14044" s="1">
        <v>52141545</v>
      </c>
      <c r="C14044" s="1">
        <v>1</v>
      </c>
    </row>
    <row r="14045" spans="1:3" x14ac:dyDescent="0.25">
      <c r="A14045" s="1" t="s">
        <v>14092</v>
      </c>
      <c r="B14045" s="1">
        <v>52141547</v>
      </c>
      <c r="C14045" s="1">
        <v>1</v>
      </c>
    </row>
    <row r="14046" spans="1:3" x14ac:dyDescent="0.25">
      <c r="A14046" s="1" t="s">
        <v>14093</v>
      </c>
      <c r="B14046" s="1">
        <v>52141549</v>
      </c>
      <c r="C14046" s="1">
        <v>1</v>
      </c>
    </row>
    <row r="14047" spans="1:3" x14ac:dyDescent="0.25">
      <c r="A14047" s="1" t="s">
        <v>14094</v>
      </c>
      <c r="B14047" s="1">
        <v>52141548</v>
      </c>
      <c r="C14047" s="1">
        <v>1</v>
      </c>
    </row>
    <row r="14048" spans="1:3" x14ac:dyDescent="0.25">
      <c r="A14048" s="1" t="s">
        <v>14095</v>
      </c>
      <c r="B14048" s="1">
        <v>52141544</v>
      </c>
      <c r="C14048" s="1">
        <v>1</v>
      </c>
    </row>
    <row r="14049" spans="1:3" x14ac:dyDescent="0.25">
      <c r="A14049" s="1" t="s">
        <v>14096</v>
      </c>
      <c r="B14049" s="1">
        <v>52141540</v>
      </c>
      <c r="C14049" s="1">
        <v>1</v>
      </c>
    </row>
    <row r="14050" spans="1:3" x14ac:dyDescent="0.25">
      <c r="A14050" s="1" t="s">
        <v>14097</v>
      </c>
      <c r="B14050" s="1">
        <v>52141539</v>
      </c>
      <c r="C14050" s="1">
        <v>1</v>
      </c>
    </row>
    <row r="14051" spans="1:3" x14ac:dyDescent="0.25">
      <c r="A14051" s="1" t="s">
        <v>14098</v>
      </c>
      <c r="B14051" s="1">
        <v>52141541</v>
      </c>
      <c r="C14051" s="1">
        <v>1</v>
      </c>
    </row>
    <row r="14052" spans="1:3" x14ac:dyDescent="0.25">
      <c r="A14052" s="1" t="s">
        <v>14099</v>
      </c>
      <c r="B14052" s="1">
        <v>52141543</v>
      </c>
      <c r="C14052" s="1">
        <v>1</v>
      </c>
    </row>
    <row r="14053" spans="1:3" x14ac:dyDescent="0.25">
      <c r="A14053" s="1" t="s">
        <v>14100</v>
      </c>
      <c r="B14053" s="1">
        <v>52141542</v>
      </c>
      <c r="C14053" s="1">
        <v>1</v>
      </c>
    </row>
    <row r="14054" spans="1:3" x14ac:dyDescent="0.25">
      <c r="A14054" s="1" t="s">
        <v>14101</v>
      </c>
      <c r="B14054" s="1">
        <v>52141550</v>
      </c>
      <c r="C14054" s="1">
        <v>1</v>
      </c>
    </row>
    <row r="14055" spans="1:3" x14ac:dyDescent="0.25">
      <c r="A14055" s="1" t="s">
        <v>14102</v>
      </c>
      <c r="B14055" s="1">
        <v>52141604</v>
      </c>
      <c r="C14055" s="1">
        <v>1</v>
      </c>
    </row>
    <row r="14056" spans="1:3" x14ac:dyDescent="0.25">
      <c r="A14056" s="1" t="s">
        <v>14103</v>
      </c>
      <c r="B14056" s="1">
        <v>52141603</v>
      </c>
      <c r="C14056" s="1">
        <v>1</v>
      </c>
    </row>
    <row r="14057" spans="1:3" x14ac:dyDescent="0.25">
      <c r="A14057" s="1" t="s">
        <v>14104</v>
      </c>
      <c r="B14057" s="1">
        <v>52141605</v>
      </c>
      <c r="C14057" s="1">
        <v>1</v>
      </c>
    </row>
    <row r="14058" spans="1:3" x14ac:dyDescent="0.25">
      <c r="A14058" s="1" t="s">
        <v>14105</v>
      </c>
      <c r="B14058" s="1">
        <v>52141607</v>
      </c>
      <c r="C14058" s="1">
        <v>1</v>
      </c>
    </row>
    <row r="14059" spans="1:3" x14ac:dyDescent="0.25">
      <c r="A14059" s="1" t="s">
        <v>14106</v>
      </c>
      <c r="B14059" s="1">
        <v>52141606</v>
      </c>
      <c r="C14059" s="1">
        <v>1</v>
      </c>
    </row>
    <row r="14060" spans="1:3" x14ac:dyDescent="0.25">
      <c r="A14060" s="1" t="s">
        <v>14107</v>
      </c>
      <c r="B14060" s="1">
        <v>52141602</v>
      </c>
      <c r="C14060" s="1">
        <v>1</v>
      </c>
    </row>
    <row r="14061" spans="1:3" x14ac:dyDescent="0.25">
      <c r="A14061" s="1" t="s">
        <v>14108</v>
      </c>
      <c r="B14061" s="1">
        <v>52141552</v>
      </c>
      <c r="C14061" s="1">
        <v>1</v>
      </c>
    </row>
    <row r="14062" spans="1:3" x14ac:dyDescent="0.25">
      <c r="A14062" s="1" t="s">
        <v>14109</v>
      </c>
      <c r="B14062" s="1">
        <v>52141551</v>
      </c>
      <c r="C14062" s="1">
        <v>1</v>
      </c>
    </row>
    <row r="14063" spans="1:3" x14ac:dyDescent="0.25">
      <c r="A14063" s="1" t="s">
        <v>14110</v>
      </c>
      <c r="B14063" s="1">
        <v>52141553</v>
      </c>
      <c r="C14063" s="1">
        <v>1</v>
      </c>
    </row>
    <row r="14064" spans="1:3" x14ac:dyDescent="0.25">
      <c r="A14064" s="1" t="s">
        <v>14111</v>
      </c>
      <c r="B14064" s="1">
        <v>52141601</v>
      </c>
      <c r="C14064" s="1">
        <v>1</v>
      </c>
    </row>
    <row r="14065" spans="1:3" x14ac:dyDescent="0.25">
      <c r="A14065" s="1" t="s">
        <v>14112</v>
      </c>
      <c r="B14065" s="1">
        <v>52141554</v>
      </c>
      <c r="C14065" s="1">
        <v>1</v>
      </c>
    </row>
    <row r="14066" spans="1:3" x14ac:dyDescent="0.25">
      <c r="A14066" s="1" t="s">
        <v>14113</v>
      </c>
      <c r="B14066" s="1">
        <v>52151506</v>
      </c>
      <c r="C14066" s="1">
        <v>1</v>
      </c>
    </row>
    <row r="14067" spans="1:3" x14ac:dyDescent="0.25">
      <c r="A14067" s="1" t="s">
        <v>14114</v>
      </c>
      <c r="B14067" s="1">
        <v>52151631</v>
      </c>
      <c r="C14067" s="1">
        <v>1</v>
      </c>
    </row>
    <row r="14068" spans="1:3" x14ac:dyDescent="0.25">
      <c r="A14068" s="1" t="s">
        <v>14115</v>
      </c>
      <c r="B14068" s="1">
        <v>52151630</v>
      </c>
      <c r="C14068" s="1">
        <v>1</v>
      </c>
    </row>
    <row r="14069" spans="1:3" x14ac:dyDescent="0.25">
      <c r="A14069" s="1" t="s">
        <v>14116</v>
      </c>
      <c r="B14069" s="1">
        <v>52151632</v>
      </c>
      <c r="C14069" s="1">
        <v>1</v>
      </c>
    </row>
    <row r="14070" spans="1:3" x14ac:dyDescent="0.25">
      <c r="A14070" s="1" t="s">
        <v>14117</v>
      </c>
      <c r="B14070" s="1">
        <v>52151634</v>
      </c>
      <c r="C14070" s="1">
        <v>1</v>
      </c>
    </row>
    <row r="14071" spans="1:3" x14ac:dyDescent="0.25">
      <c r="A14071" s="1" t="s">
        <v>14118</v>
      </c>
      <c r="B14071" s="1">
        <v>52151633</v>
      </c>
      <c r="C14071" s="1">
        <v>1</v>
      </c>
    </row>
    <row r="14072" spans="1:3" x14ac:dyDescent="0.25">
      <c r="A14072" s="1" t="s">
        <v>14119</v>
      </c>
      <c r="B14072" s="1">
        <v>52151629</v>
      </c>
      <c r="C14072" s="1">
        <v>1</v>
      </c>
    </row>
    <row r="14073" spans="1:3" x14ac:dyDescent="0.25">
      <c r="A14073" s="1" t="s">
        <v>14120</v>
      </c>
      <c r="B14073" s="1">
        <v>52151625</v>
      </c>
      <c r="C14073" s="1">
        <v>1</v>
      </c>
    </row>
    <row r="14074" spans="1:3" x14ac:dyDescent="0.25">
      <c r="A14074" s="1" t="s">
        <v>14121</v>
      </c>
      <c r="B14074" s="1">
        <v>52151624</v>
      </c>
      <c r="C14074" s="1">
        <v>1</v>
      </c>
    </row>
    <row r="14075" spans="1:3" x14ac:dyDescent="0.25">
      <c r="A14075" s="1" t="s">
        <v>14122</v>
      </c>
      <c r="B14075" s="1">
        <v>52151626</v>
      </c>
      <c r="C14075" s="1">
        <v>1</v>
      </c>
    </row>
    <row r="14076" spans="1:3" x14ac:dyDescent="0.25">
      <c r="A14076" s="1" t="s">
        <v>14123</v>
      </c>
      <c r="B14076" s="1">
        <v>52151628</v>
      </c>
      <c r="C14076" s="1">
        <v>1</v>
      </c>
    </row>
    <row r="14077" spans="1:3" x14ac:dyDescent="0.25">
      <c r="A14077" s="1" t="s">
        <v>14124</v>
      </c>
      <c r="B14077" s="1">
        <v>52151627</v>
      </c>
      <c r="C14077" s="1">
        <v>1</v>
      </c>
    </row>
    <row r="14078" spans="1:3" x14ac:dyDescent="0.25">
      <c r="A14078" s="1" t="s">
        <v>14125</v>
      </c>
      <c r="B14078" s="1">
        <v>52151635</v>
      </c>
      <c r="C14078" s="1">
        <v>1</v>
      </c>
    </row>
    <row r="14079" spans="1:3" x14ac:dyDescent="0.25">
      <c r="A14079" s="1" t="s">
        <v>14126</v>
      </c>
      <c r="B14079" s="1">
        <v>52151643</v>
      </c>
      <c r="C14079" s="1">
        <v>1</v>
      </c>
    </row>
    <row r="14080" spans="1:3" x14ac:dyDescent="0.25">
      <c r="A14080" s="1" t="s">
        <v>14127</v>
      </c>
      <c r="B14080" s="1">
        <v>52151642</v>
      </c>
      <c r="C14080" s="1">
        <v>1</v>
      </c>
    </row>
    <row r="14081" spans="1:3" x14ac:dyDescent="0.25">
      <c r="A14081" s="1" t="s">
        <v>14128</v>
      </c>
      <c r="B14081" s="1">
        <v>52151644</v>
      </c>
      <c r="C14081" s="1">
        <v>1</v>
      </c>
    </row>
    <row r="14082" spans="1:3" x14ac:dyDescent="0.25">
      <c r="A14082" s="1" t="s">
        <v>14129</v>
      </c>
      <c r="B14082" s="1">
        <v>52151646</v>
      </c>
      <c r="C14082" s="1">
        <v>1</v>
      </c>
    </row>
    <row r="14083" spans="1:3" x14ac:dyDescent="0.25">
      <c r="A14083" s="1" t="s">
        <v>14130</v>
      </c>
      <c r="B14083" s="1">
        <v>52151645</v>
      </c>
      <c r="C14083" s="1">
        <v>1</v>
      </c>
    </row>
    <row r="14084" spans="1:3" x14ac:dyDescent="0.25">
      <c r="A14084" s="1" t="s">
        <v>14131</v>
      </c>
      <c r="B14084" s="1">
        <v>52151641</v>
      </c>
      <c r="C14084" s="1">
        <v>1</v>
      </c>
    </row>
    <row r="14085" spans="1:3" x14ac:dyDescent="0.25">
      <c r="A14085" s="1" t="s">
        <v>14132</v>
      </c>
      <c r="B14085" s="1">
        <v>52151637</v>
      </c>
      <c r="C14085" s="1">
        <v>1</v>
      </c>
    </row>
    <row r="14086" spans="1:3" x14ac:dyDescent="0.25">
      <c r="A14086" s="1" t="s">
        <v>14133</v>
      </c>
      <c r="B14086" s="1">
        <v>52151636</v>
      </c>
      <c r="C14086" s="1">
        <v>1</v>
      </c>
    </row>
    <row r="14087" spans="1:3" x14ac:dyDescent="0.25">
      <c r="A14087" s="1" t="s">
        <v>14134</v>
      </c>
      <c r="B14087" s="1">
        <v>52151638</v>
      </c>
      <c r="C14087" s="1">
        <v>1</v>
      </c>
    </row>
    <row r="14088" spans="1:3" x14ac:dyDescent="0.25">
      <c r="A14088" s="1" t="s">
        <v>14135</v>
      </c>
      <c r="B14088" s="1">
        <v>52151640</v>
      </c>
      <c r="C14088" s="1">
        <v>1</v>
      </c>
    </row>
    <row r="14089" spans="1:3" x14ac:dyDescent="0.25">
      <c r="A14089" s="1" t="s">
        <v>14136</v>
      </c>
      <c r="B14089" s="1">
        <v>52151639</v>
      </c>
      <c r="C14089" s="1">
        <v>1</v>
      </c>
    </row>
    <row r="14090" spans="1:3" x14ac:dyDescent="0.25">
      <c r="A14090" s="1" t="s">
        <v>14137</v>
      </c>
      <c r="B14090" s="1">
        <v>52151623</v>
      </c>
      <c r="C14090" s="1">
        <v>1</v>
      </c>
    </row>
    <row r="14091" spans="1:3" x14ac:dyDescent="0.25">
      <c r="A14091" s="1" t="s">
        <v>14138</v>
      </c>
      <c r="B14091" s="1">
        <v>52151607</v>
      </c>
      <c r="C14091" s="1">
        <v>1</v>
      </c>
    </row>
    <row r="14092" spans="1:3" x14ac:dyDescent="0.25">
      <c r="A14092" s="1" t="s">
        <v>14139</v>
      </c>
      <c r="B14092" s="1">
        <v>52151606</v>
      </c>
      <c r="C14092" s="1">
        <v>1</v>
      </c>
    </row>
    <row r="14093" spans="1:3" x14ac:dyDescent="0.25">
      <c r="A14093" s="1" t="s">
        <v>14140</v>
      </c>
      <c r="B14093" s="1">
        <v>52151608</v>
      </c>
      <c r="C14093" s="1">
        <v>1</v>
      </c>
    </row>
    <row r="14094" spans="1:3" x14ac:dyDescent="0.25">
      <c r="A14094" s="1" t="s">
        <v>14141</v>
      </c>
      <c r="B14094" s="1">
        <v>52151610</v>
      </c>
      <c r="C14094" s="1">
        <v>1</v>
      </c>
    </row>
    <row r="14095" spans="1:3" x14ac:dyDescent="0.25">
      <c r="A14095" s="1" t="s">
        <v>14142</v>
      </c>
      <c r="B14095" s="1">
        <v>52151609</v>
      </c>
      <c r="C14095" s="1">
        <v>1</v>
      </c>
    </row>
    <row r="14096" spans="1:3" x14ac:dyDescent="0.25">
      <c r="A14096" s="1" t="s">
        <v>14143</v>
      </c>
      <c r="B14096" s="1">
        <v>52151605</v>
      </c>
      <c r="C14096" s="1">
        <v>1</v>
      </c>
    </row>
    <row r="14097" spans="1:3" x14ac:dyDescent="0.25">
      <c r="A14097" s="1" t="s">
        <v>14144</v>
      </c>
      <c r="B14097" s="1">
        <v>52151601</v>
      </c>
      <c r="C14097" s="1">
        <v>1</v>
      </c>
    </row>
    <row r="14098" spans="1:3" x14ac:dyDescent="0.25">
      <c r="A14098" s="1" t="s">
        <v>14145</v>
      </c>
      <c r="B14098" s="1">
        <v>52151507</v>
      </c>
      <c r="C14098" s="1">
        <v>1</v>
      </c>
    </row>
    <row r="14099" spans="1:3" x14ac:dyDescent="0.25">
      <c r="A14099" s="1" t="s">
        <v>14146</v>
      </c>
      <c r="B14099" s="1">
        <v>52151602</v>
      </c>
      <c r="C14099" s="1">
        <v>1</v>
      </c>
    </row>
    <row r="14100" spans="1:3" x14ac:dyDescent="0.25">
      <c r="A14100" s="1" t="s">
        <v>14147</v>
      </c>
      <c r="B14100" s="1">
        <v>52151604</v>
      </c>
      <c r="C14100" s="1">
        <v>1</v>
      </c>
    </row>
    <row r="14101" spans="1:3" x14ac:dyDescent="0.25">
      <c r="A14101" s="1" t="s">
        <v>14148</v>
      </c>
      <c r="B14101" s="1">
        <v>52151603</v>
      </c>
      <c r="C14101" s="1">
        <v>1</v>
      </c>
    </row>
    <row r="14102" spans="1:3" x14ac:dyDescent="0.25">
      <c r="A14102" s="1" t="s">
        <v>14149</v>
      </c>
      <c r="B14102" s="1">
        <v>52151611</v>
      </c>
      <c r="C14102" s="1">
        <v>1</v>
      </c>
    </row>
    <row r="14103" spans="1:3" x14ac:dyDescent="0.25">
      <c r="A14103" s="1" t="s">
        <v>14150</v>
      </c>
      <c r="B14103" s="1">
        <v>52151619</v>
      </c>
      <c r="C14103" s="1">
        <v>1</v>
      </c>
    </row>
    <row r="14104" spans="1:3" x14ac:dyDescent="0.25">
      <c r="A14104" s="1" t="s">
        <v>14151</v>
      </c>
      <c r="B14104" s="1">
        <v>52151618</v>
      </c>
      <c r="C14104" s="1">
        <v>1</v>
      </c>
    </row>
    <row r="14105" spans="1:3" x14ac:dyDescent="0.25">
      <c r="A14105" s="1" t="s">
        <v>14152</v>
      </c>
      <c r="B14105" s="1">
        <v>52151620</v>
      </c>
      <c r="C14105" s="1">
        <v>1</v>
      </c>
    </row>
    <row r="14106" spans="1:3" x14ac:dyDescent="0.25">
      <c r="A14106" s="1" t="s">
        <v>14153</v>
      </c>
      <c r="B14106" s="1">
        <v>52151622</v>
      </c>
      <c r="C14106" s="1">
        <v>1</v>
      </c>
    </row>
    <row r="14107" spans="1:3" x14ac:dyDescent="0.25">
      <c r="A14107" s="1" t="s">
        <v>14154</v>
      </c>
      <c r="B14107" s="1">
        <v>52151621</v>
      </c>
      <c r="C14107" s="1">
        <v>1</v>
      </c>
    </row>
    <row r="14108" spans="1:3" x14ac:dyDescent="0.25">
      <c r="A14108" s="1" t="s">
        <v>14155</v>
      </c>
      <c r="B14108" s="1">
        <v>52151617</v>
      </c>
      <c r="C14108" s="1">
        <v>1</v>
      </c>
    </row>
    <row r="14109" spans="1:3" x14ac:dyDescent="0.25">
      <c r="A14109" s="1" t="s">
        <v>14156</v>
      </c>
      <c r="B14109" s="1">
        <v>52151613</v>
      </c>
      <c r="C14109" s="1">
        <v>1</v>
      </c>
    </row>
    <row r="14110" spans="1:3" x14ac:dyDescent="0.25">
      <c r="A14110" s="1" t="s">
        <v>14157</v>
      </c>
      <c r="B14110" s="1">
        <v>52151612</v>
      </c>
      <c r="C14110" s="1">
        <v>1</v>
      </c>
    </row>
    <row r="14111" spans="1:3" x14ac:dyDescent="0.25">
      <c r="A14111" s="1" t="s">
        <v>14158</v>
      </c>
      <c r="B14111" s="1">
        <v>52151614</v>
      </c>
      <c r="C14111" s="1">
        <v>1</v>
      </c>
    </row>
    <row r="14112" spans="1:3" x14ac:dyDescent="0.25">
      <c r="A14112" s="1" t="s">
        <v>14159</v>
      </c>
      <c r="B14112" s="1">
        <v>52151616</v>
      </c>
      <c r="C14112" s="1">
        <v>1</v>
      </c>
    </row>
    <row r="14113" spans="1:3" x14ac:dyDescent="0.25">
      <c r="A14113" s="1" t="s">
        <v>14160</v>
      </c>
      <c r="B14113" s="1">
        <v>52151615</v>
      </c>
      <c r="C14113" s="1">
        <v>1</v>
      </c>
    </row>
    <row r="14114" spans="1:3" x14ac:dyDescent="0.25">
      <c r="A14114" s="1" t="s">
        <v>14161</v>
      </c>
      <c r="B14114" s="1">
        <v>52141538</v>
      </c>
      <c r="C14114" s="1">
        <v>1</v>
      </c>
    </row>
    <row r="14115" spans="1:3" x14ac:dyDescent="0.25">
      <c r="A14115" s="1" t="s">
        <v>14162</v>
      </c>
      <c r="B14115" s="1">
        <v>52121511</v>
      </c>
      <c r="C14115" s="1">
        <v>1</v>
      </c>
    </row>
    <row r="14116" spans="1:3" x14ac:dyDescent="0.25">
      <c r="A14116" s="1" t="s">
        <v>14163</v>
      </c>
      <c r="B14116" s="1">
        <v>52121510</v>
      </c>
      <c r="C14116" s="1">
        <v>1</v>
      </c>
    </row>
    <row r="14117" spans="1:3" x14ac:dyDescent="0.25">
      <c r="A14117" s="1" t="s">
        <v>14164</v>
      </c>
      <c r="B14117" s="1">
        <v>52121512</v>
      </c>
      <c r="C14117" s="1">
        <v>1</v>
      </c>
    </row>
    <row r="14118" spans="1:3" x14ac:dyDescent="0.25">
      <c r="A14118" s="1" t="s">
        <v>14165</v>
      </c>
      <c r="B14118" s="1">
        <v>52121514</v>
      </c>
      <c r="C14118" s="1">
        <v>1</v>
      </c>
    </row>
    <row r="14119" spans="1:3" x14ac:dyDescent="0.25">
      <c r="A14119" s="1" t="s">
        <v>14166</v>
      </c>
      <c r="B14119" s="1">
        <v>52121513</v>
      </c>
      <c r="C14119" s="1">
        <v>1</v>
      </c>
    </row>
    <row r="14120" spans="1:3" x14ac:dyDescent="0.25">
      <c r="A14120" s="1" t="s">
        <v>14167</v>
      </c>
      <c r="B14120" s="1">
        <v>52121509</v>
      </c>
      <c r="C14120" s="1">
        <v>1</v>
      </c>
    </row>
    <row r="14121" spans="1:3" x14ac:dyDescent="0.25">
      <c r="A14121" s="1" t="s">
        <v>14168</v>
      </c>
      <c r="B14121" s="1">
        <v>52121505</v>
      </c>
      <c r="C14121" s="1">
        <v>1</v>
      </c>
    </row>
    <row r="14122" spans="1:3" x14ac:dyDescent="0.25">
      <c r="A14122" s="1" t="s">
        <v>14169</v>
      </c>
      <c r="B14122" s="1">
        <v>52121504</v>
      </c>
      <c r="C14122" s="1">
        <v>1</v>
      </c>
    </row>
    <row r="14123" spans="1:3" x14ac:dyDescent="0.25">
      <c r="A14123" s="1" t="s">
        <v>14170</v>
      </c>
      <c r="B14123" s="1">
        <v>52121506</v>
      </c>
      <c r="C14123" s="1">
        <v>1</v>
      </c>
    </row>
    <row r="14124" spans="1:3" x14ac:dyDescent="0.25">
      <c r="A14124" s="1" t="s">
        <v>14171</v>
      </c>
      <c r="B14124" s="1">
        <v>52121508</v>
      </c>
      <c r="C14124" s="1">
        <v>1</v>
      </c>
    </row>
    <row r="14125" spans="1:3" x14ac:dyDescent="0.25">
      <c r="A14125" s="1" t="s">
        <v>14172</v>
      </c>
      <c r="B14125" s="1">
        <v>52121507</v>
      </c>
      <c r="C14125" s="1">
        <v>1</v>
      </c>
    </row>
    <row r="14126" spans="1:3" x14ac:dyDescent="0.25">
      <c r="A14126" s="1" t="s">
        <v>14173</v>
      </c>
      <c r="B14126" s="1">
        <v>52121601</v>
      </c>
      <c r="C14126" s="1">
        <v>1</v>
      </c>
    </row>
    <row r="14127" spans="1:3" x14ac:dyDescent="0.25">
      <c r="A14127" s="1" t="s">
        <v>14174</v>
      </c>
      <c r="B14127" s="1">
        <v>52121701</v>
      </c>
      <c r="C14127" s="1">
        <v>1</v>
      </c>
    </row>
    <row r="14128" spans="1:3" x14ac:dyDescent="0.25">
      <c r="A14128" s="1" t="s">
        <v>14175</v>
      </c>
      <c r="B14128" s="1">
        <v>52121608</v>
      </c>
      <c r="C14128" s="1">
        <v>1</v>
      </c>
    </row>
    <row r="14129" spans="1:3" x14ac:dyDescent="0.25">
      <c r="A14129" s="1" t="s">
        <v>14176</v>
      </c>
      <c r="B14129" s="1">
        <v>52121702</v>
      </c>
      <c r="C14129" s="1">
        <v>1</v>
      </c>
    </row>
    <row r="14130" spans="1:3" x14ac:dyDescent="0.25">
      <c r="A14130" s="1" t="s">
        <v>14177</v>
      </c>
      <c r="B14130" s="1">
        <v>52121704</v>
      </c>
      <c r="C14130" s="1">
        <v>1</v>
      </c>
    </row>
    <row r="14131" spans="1:3" x14ac:dyDescent="0.25">
      <c r="A14131" s="1" t="s">
        <v>14178</v>
      </c>
      <c r="B14131" s="1">
        <v>52121703</v>
      </c>
      <c r="C14131" s="1">
        <v>1</v>
      </c>
    </row>
    <row r="14132" spans="1:3" x14ac:dyDescent="0.25">
      <c r="A14132" s="1" t="s">
        <v>14179</v>
      </c>
      <c r="B14132" s="1">
        <v>52121607</v>
      </c>
      <c r="C14132" s="1">
        <v>1</v>
      </c>
    </row>
    <row r="14133" spans="1:3" x14ac:dyDescent="0.25">
      <c r="A14133" s="1" t="s">
        <v>14180</v>
      </c>
      <c r="B14133" s="1">
        <v>52121603</v>
      </c>
      <c r="C14133" s="1">
        <v>1</v>
      </c>
    </row>
    <row r="14134" spans="1:3" x14ac:dyDescent="0.25">
      <c r="A14134" s="1" t="s">
        <v>14181</v>
      </c>
      <c r="B14134" s="1">
        <v>52121602</v>
      </c>
      <c r="C14134" s="1">
        <v>1</v>
      </c>
    </row>
    <row r="14135" spans="1:3" x14ac:dyDescent="0.25">
      <c r="A14135" s="1" t="s">
        <v>14182</v>
      </c>
      <c r="B14135" s="1">
        <v>52121604</v>
      </c>
      <c r="C14135" s="1">
        <v>1</v>
      </c>
    </row>
    <row r="14136" spans="1:3" x14ac:dyDescent="0.25">
      <c r="A14136" s="1" t="s">
        <v>14183</v>
      </c>
      <c r="B14136" s="1">
        <v>52121606</v>
      </c>
      <c r="C14136" s="1">
        <v>1</v>
      </c>
    </row>
    <row r="14137" spans="1:3" x14ac:dyDescent="0.25">
      <c r="A14137" s="1" t="s">
        <v>14184</v>
      </c>
      <c r="B14137" s="1">
        <v>52121605</v>
      </c>
      <c r="C14137" s="1">
        <v>1</v>
      </c>
    </row>
    <row r="14138" spans="1:3" x14ac:dyDescent="0.25">
      <c r="A14138" s="1" t="s">
        <v>14185</v>
      </c>
      <c r="B14138" s="1">
        <v>52121503</v>
      </c>
      <c r="C14138" s="1">
        <v>1</v>
      </c>
    </row>
    <row r="14139" spans="1:3" x14ac:dyDescent="0.25">
      <c r="A14139" s="1" t="s">
        <v>14186</v>
      </c>
      <c r="B14139" s="1">
        <v>52101503</v>
      </c>
      <c r="C14139" s="1">
        <v>1</v>
      </c>
    </row>
    <row r="14140" spans="1:3" x14ac:dyDescent="0.25">
      <c r="A14140" s="1" t="s">
        <v>14187</v>
      </c>
      <c r="B14140" s="1">
        <v>52101502</v>
      </c>
      <c r="C14140" s="1">
        <v>1</v>
      </c>
    </row>
    <row r="14141" spans="1:3" x14ac:dyDescent="0.25">
      <c r="A14141" s="1" t="s">
        <v>14188</v>
      </c>
      <c r="B14141" s="1">
        <v>52101504</v>
      </c>
      <c r="C14141" s="1">
        <v>1</v>
      </c>
    </row>
    <row r="14142" spans="1:3" x14ac:dyDescent="0.25">
      <c r="A14142" s="1" t="s">
        <v>14189</v>
      </c>
      <c r="B14142" s="1">
        <v>52101506</v>
      </c>
      <c r="C14142" s="1">
        <v>1</v>
      </c>
    </row>
    <row r="14143" spans="1:3" x14ac:dyDescent="0.25">
      <c r="A14143" s="1" t="s">
        <v>14190</v>
      </c>
      <c r="B14143" s="1">
        <v>52101505</v>
      </c>
      <c r="C14143" s="1">
        <v>1</v>
      </c>
    </row>
    <row r="14144" spans="1:3" x14ac:dyDescent="0.25">
      <c r="A14144" s="1" t="s">
        <v>14191</v>
      </c>
      <c r="B14144" s="1">
        <v>52101501</v>
      </c>
      <c r="C14144" s="1">
        <v>1</v>
      </c>
    </row>
    <row r="14145" spans="1:3" x14ac:dyDescent="0.25">
      <c r="A14145" s="1" t="s">
        <v>14192</v>
      </c>
      <c r="B14145" s="1">
        <v>51241304</v>
      </c>
      <c r="C14145" s="1">
        <v>1</v>
      </c>
    </row>
    <row r="14146" spans="1:3" x14ac:dyDescent="0.25">
      <c r="A14146" s="1" t="s">
        <v>14193</v>
      </c>
      <c r="B14146" s="1">
        <v>51241303</v>
      </c>
      <c r="C14146" s="1">
        <v>1</v>
      </c>
    </row>
    <row r="14147" spans="1:3" x14ac:dyDescent="0.25">
      <c r="A14147" s="1" t="s">
        <v>14194</v>
      </c>
      <c r="B14147" s="1">
        <v>51241305</v>
      </c>
      <c r="C14147" s="1">
        <v>1</v>
      </c>
    </row>
    <row r="14148" spans="1:3" x14ac:dyDescent="0.25">
      <c r="A14148" s="1" t="s">
        <v>14195</v>
      </c>
      <c r="B14148" s="1">
        <v>51251002</v>
      </c>
      <c r="C14148" s="1">
        <v>1</v>
      </c>
    </row>
    <row r="14149" spans="1:3" x14ac:dyDescent="0.25">
      <c r="A14149" s="1" t="s">
        <v>14196</v>
      </c>
      <c r="B14149" s="1">
        <v>51251001</v>
      </c>
      <c r="C14149" s="1">
        <v>1</v>
      </c>
    </row>
    <row r="14150" spans="1:3" x14ac:dyDescent="0.25">
      <c r="A14150" s="1" t="s">
        <v>14197</v>
      </c>
      <c r="B14150" s="1">
        <v>52101507</v>
      </c>
      <c r="C14150" s="1">
        <v>1</v>
      </c>
    </row>
    <row r="14151" spans="1:3" x14ac:dyDescent="0.25">
      <c r="A14151" s="1" t="s">
        <v>14198</v>
      </c>
      <c r="B14151" s="1">
        <v>52101515</v>
      </c>
      <c r="C14151" s="1">
        <v>1</v>
      </c>
    </row>
    <row r="14152" spans="1:3" x14ac:dyDescent="0.25">
      <c r="A14152" s="1" t="s">
        <v>14199</v>
      </c>
      <c r="B14152" s="1">
        <v>52101514</v>
      </c>
      <c r="C14152" s="1">
        <v>1</v>
      </c>
    </row>
    <row r="14153" spans="1:3" x14ac:dyDescent="0.25">
      <c r="A14153" s="1" t="s">
        <v>14200</v>
      </c>
      <c r="B14153" s="1">
        <v>52101516</v>
      </c>
      <c r="C14153" s="1">
        <v>1</v>
      </c>
    </row>
    <row r="14154" spans="1:3" x14ac:dyDescent="0.25">
      <c r="A14154" s="1" t="s">
        <v>14201</v>
      </c>
      <c r="B14154" s="1">
        <v>52121502</v>
      </c>
      <c r="C14154" s="1">
        <v>1</v>
      </c>
    </row>
    <row r="14155" spans="1:3" x14ac:dyDescent="0.25">
      <c r="A14155" s="1" t="s">
        <v>14202</v>
      </c>
      <c r="B14155" s="1">
        <v>52121501</v>
      </c>
      <c r="C14155" s="1">
        <v>1</v>
      </c>
    </row>
    <row r="14156" spans="1:3" x14ac:dyDescent="0.25">
      <c r="A14156" s="1" t="s">
        <v>14203</v>
      </c>
      <c r="B14156" s="1">
        <v>52101513</v>
      </c>
      <c r="C14156" s="1">
        <v>1</v>
      </c>
    </row>
    <row r="14157" spans="1:3" x14ac:dyDescent="0.25">
      <c r="A14157" s="1" t="s">
        <v>14204</v>
      </c>
      <c r="B14157" s="1">
        <v>52101509</v>
      </c>
      <c r="C14157" s="1">
        <v>1</v>
      </c>
    </row>
    <row r="14158" spans="1:3" x14ac:dyDescent="0.25">
      <c r="A14158" s="1" t="s">
        <v>14205</v>
      </c>
      <c r="B14158" s="1">
        <v>52101508</v>
      </c>
      <c r="C14158" s="1">
        <v>1</v>
      </c>
    </row>
    <row r="14159" spans="1:3" x14ac:dyDescent="0.25">
      <c r="A14159" s="1" t="s">
        <v>14206</v>
      </c>
      <c r="B14159" s="1">
        <v>52101510</v>
      </c>
      <c r="C14159" s="1">
        <v>1</v>
      </c>
    </row>
    <row r="14160" spans="1:3" x14ac:dyDescent="0.25">
      <c r="A14160" s="1" t="s">
        <v>14207</v>
      </c>
      <c r="B14160" s="1">
        <v>52101512</v>
      </c>
      <c r="C14160" s="1">
        <v>1</v>
      </c>
    </row>
    <row r="14161" spans="1:3" x14ac:dyDescent="0.25">
      <c r="A14161" s="1" t="s">
        <v>14208</v>
      </c>
      <c r="B14161" s="1">
        <v>52101511</v>
      </c>
      <c r="C14161" s="1">
        <v>1</v>
      </c>
    </row>
    <row r="14162" spans="1:3" x14ac:dyDescent="0.25">
      <c r="A14162" s="1" t="s">
        <v>14209</v>
      </c>
      <c r="B14162" s="1">
        <v>52121705</v>
      </c>
      <c r="C14162" s="1">
        <v>1</v>
      </c>
    </row>
    <row r="14163" spans="1:3" x14ac:dyDescent="0.25">
      <c r="A14163" s="1" t="s">
        <v>14210</v>
      </c>
      <c r="B14163" s="1">
        <v>52141522</v>
      </c>
      <c r="C14163" s="1">
        <v>1</v>
      </c>
    </row>
    <row r="14164" spans="1:3" x14ac:dyDescent="0.25">
      <c r="A14164" s="1" t="s">
        <v>14211</v>
      </c>
      <c r="B14164" s="1">
        <v>52141521</v>
      </c>
      <c r="C14164" s="1">
        <v>1</v>
      </c>
    </row>
    <row r="14165" spans="1:3" x14ac:dyDescent="0.25">
      <c r="A14165" s="1" t="s">
        <v>14212</v>
      </c>
      <c r="B14165" s="1">
        <v>52141523</v>
      </c>
      <c r="C14165" s="1">
        <v>1</v>
      </c>
    </row>
    <row r="14166" spans="1:3" x14ac:dyDescent="0.25">
      <c r="A14166" s="1" t="s">
        <v>14213</v>
      </c>
      <c r="B14166" s="1">
        <v>52141525</v>
      </c>
      <c r="C14166" s="1">
        <v>1</v>
      </c>
    </row>
    <row r="14167" spans="1:3" x14ac:dyDescent="0.25">
      <c r="A14167" s="1" t="s">
        <v>14214</v>
      </c>
      <c r="B14167" s="1">
        <v>52141524</v>
      </c>
      <c r="C14167" s="1">
        <v>1</v>
      </c>
    </row>
    <row r="14168" spans="1:3" x14ac:dyDescent="0.25">
      <c r="A14168" s="1" t="s">
        <v>14215</v>
      </c>
      <c r="B14168" s="1">
        <v>52141520</v>
      </c>
      <c r="C14168" s="1">
        <v>1</v>
      </c>
    </row>
    <row r="14169" spans="1:3" x14ac:dyDescent="0.25">
      <c r="A14169" s="1" t="s">
        <v>14216</v>
      </c>
      <c r="B14169" s="1">
        <v>52141516</v>
      </c>
      <c r="C14169" s="1">
        <v>1</v>
      </c>
    </row>
    <row r="14170" spans="1:3" x14ac:dyDescent="0.25">
      <c r="A14170" s="1" t="s">
        <v>14217</v>
      </c>
      <c r="B14170" s="1">
        <v>52141515</v>
      </c>
      <c r="C14170" s="1">
        <v>1</v>
      </c>
    </row>
    <row r="14171" spans="1:3" x14ac:dyDescent="0.25">
      <c r="A14171" s="1" t="s">
        <v>14218</v>
      </c>
      <c r="B14171" s="1">
        <v>52141517</v>
      </c>
      <c r="C14171" s="1">
        <v>1</v>
      </c>
    </row>
    <row r="14172" spans="1:3" x14ac:dyDescent="0.25">
      <c r="A14172" s="1" t="s">
        <v>14219</v>
      </c>
      <c r="B14172" s="1">
        <v>52141519</v>
      </c>
      <c r="C14172" s="1">
        <v>1</v>
      </c>
    </row>
    <row r="14173" spans="1:3" x14ac:dyDescent="0.25">
      <c r="A14173" s="1" t="s">
        <v>14220</v>
      </c>
      <c r="B14173" s="1">
        <v>52141518</v>
      </c>
      <c r="C14173" s="1">
        <v>1</v>
      </c>
    </row>
    <row r="14174" spans="1:3" x14ac:dyDescent="0.25">
      <c r="A14174" s="1" t="s">
        <v>14221</v>
      </c>
      <c r="B14174" s="1">
        <v>52141526</v>
      </c>
      <c r="C14174" s="1">
        <v>1</v>
      </c>
    </row>
    <row r="14175" spans="1:3" x14ac:dyDescent="0.25">
      <c r="A14175" s="1" t="s">
        <v>14222</v>
      </c>
      <c r="B14175" s="1">
        <v>52141534</v>
      </c>
      <c r="C14175" s="1">
        <v>1</v>
      </c>
    </row>
    <row r="14176" spans="1:3" x14ac:dyDescent="0.25">
      <c r="A14176" s="1" t="s">
        <v>14223</v>
      </c>
      <c r="B14176" s="1">
        <v>52141533</v>
      </c>
      <c r="C14176" s="1">
        <v>1</v>
      </c>
    </row>
    <row r="14177" spans="1:3" x14ac:dyDescent="0.25">
      <c r="A14177" s="1" t="s">
        <v>14224</v>
      </c>
      <c r="B14177" s="1">
        <v>52141535</v>
      </c>
      <c r="C14177" s="1">
        <v>1</v>
      </c>
    </row>
    <row r="14178" spans="1:3" x14ac:dyDescent="0.25">
      <c r="A14178" s="1" t="s">
        <v>14225</v>
      </c>
      <c r="B14178" s="1">
        <v>52141537</v>
      </c>
      <c r="C14178" s="1">
        <v>1</v>
      </c>
    </row>
    <row r="14179" spans="1:3" x14ac:dyDescent="0.25">
      <c r="A14179" s="1" t="s">
        <v>14226</v>
      </c>
      <c r="B14179" s="1">
        <v>52141536</v>
      </c>
      <c r="C14179" s="1">
        <v>1</v>
      </c>
    </row>
    <row r="14180" spans="1:3" x14ac:dyDescent="0.25">
      <c r="A14180" s="1" t="s">
        <v>14227</v>
      </c>
      <c r="B14180" s="1">
        <v>52141532</v>
      </c>
      <c r="C14180" s="1">
        <v>1</v>
      </c>
    </row>
    <row r="14181" spans="1:3" x14ac:dyDescent="0.25">
      <c r="A14181" s="1" t="s">
        <v>14228</v>
      </c>
      <c r="B14181" s="1">
        <v>52141528</v>
      </c>
      <c r="C14181" s="1">
        <v>1</v>
      </c>
    </row>
    <row r="14182" spans="1:3" x14ac:dyDescent="0.25">
      <c r="A14182" s="1" t="s">
        <v>14229</v>
      </c>
      <c r="B14182" s="1">
        <v>52141527</v>
      </c>
      <c r="C14182" s="1">
        <v>1</v>
      </c>
    </row>
    <row r="14183" spans="1:3" x14ac:dyDescent="0.25">
      <c r="A14183" s="1" t="s">
        <v>14230</v>
      </c>
      <c r="B14183" s="1">
        <v>52141529</v>
      </c>
      <c r="C14183" s="1">
        <v>1</v>
      </c>
    </row>
    <row r="14184" spans="1:3" x14ac:dyDescent="0.25">
      <c r="A14184" s="1" t="s">
        <v>14231</v>
      </c>
      <c r="B14184" s="1">
        <v>52141531</v>
      </c>
      <c r="C14184" s="1">
        <v>1</v>
      </c>
    </row>
    <row r="14185" spans="1:3" x14ac:dyDescent="0.25">
      <c r="A14185" s="1" t="s">
        <v>14232</v>
      </c>
      <c r="B14185" s="1">
        <v>52141530</v>
      </c>
      <c r="C14185" s="1">
        <v>1</v>
      </c>
    </row>
    <row r="14186" spans="1:3" x14ac:dyDescent="0.25">
      <c r="A14186" s="1" t="s">
        <v>14233</v>
      </c>
      <c r="B14186" s="1">
        <v>52141514</v>
      </c>
      <c r="C14186" s="1">
        <v>1</v>
      </c>
    </row>
    <row r="14187" spans="1:3" x14ac:dyDescent="0.25">
      <c r="A14187" s="1" t="s">
        <v>14234</v>
      </c>
      <c r="B14187" s="1">
        <v>52131703</v>
      </c>
      <c r="C14187" s="1">
        <v>1</v>
      </c>
    </row>
    <row r="14188" spans="1:3" x14ac:dyDescent="0.25">
      <c r="A14188" s="1" t="s">
        <v>14235</v>
      </c>
      <c r="B14188" s="1">
        <v>52131702</v>
      </c>
      <c r="C14188" s="1">
        <v>1</v>
      </c>
    </row>
    <row r="14189" spans="1:3" x14ac:dyDescent="0.25">
      <c r="A14189" s="1" t="s">
        <v>14236</v>
      </c>
      <c r="B14189" s="1">
        <v>52131704</v>
      </c>
      <c r="C14189" s="1">
        <v>1</v>
      </c>
    </row>
    <row r="14190" spans="1:3" x14ac:dyDescent="0.25">
      <c r="A14190" s="1" t="s">
        <v>14237</v>
      </c>
      <c r="B14190" s="1">
        <v>52141501</v>
      </c>
      <c r="C14190" s="1">
        <v>1</v>
      </c>
    </row>
    <row r="14191" spans="1:3" x14ac:dyDescent="0.25">
      <c r="A14191" s="1" t="s">
        <v>14238</v>
      </c>
      <c r="B14191" s="1">
        <v>52131705</v>
      </c>
      <c r="C14191" s="1">
        <v>1</v>
      </c>
    </row>
    <row r="14192" spans="1:3" x14ac:dyDescent="0.25">
      <c r="A14192" s="1" t="s">
        <v>14239</v>
      </c>
      <c r="B14192" s="1">
        <v>52131701</v>
      </c>
      <c r="C14192" s="1">
        <v>1</v>
      </c>
    </row>
    <row r="14193" spans="1:3" x14ac:dyDescent="0.25">
      <c r="A14193" s="1" t="s">
        <v>14240</v>
      </c>
      <c r="B14193" s="1">
        <v>52131503</v>
      </c>
      <c r="C14193" s="1">
        <v>1</v>
      </c>
    </row>
    <row r="14194" spans="1:3" x14ac:dyDescent="0.25">
      <c r="A14194" s="1" t="s">
        <v>14241</v>
      </c>
      <c r="B14194" s="1">
        <v>52131501</v>
      </c>
      <c r="C14194" s="1">
        <v>1</v>
      </c>
    </row>
    <row r="14195" spans="1:3" x14ac:dyDescent="0.25">
      <c r="A14195" s="1" t="s">
        <v>14242</v>
      </c>
      <c r="B14195" s="1">
        <v>52131601</v>
      </c>
      <c r="C14195" s="1">
        <v>1</v>
      </c>
    </row>
    <row r="14196" spans="1:3" x14ac:dyDescent="0.25">
      <c r="A14196" s="1" t="s">
        <v>14243</v>
      </c>
      <c r="B14196" s="1">
        <v>52131604</v>
      </c>
      <c r="C14196" s="1">
        <v>1</v>
      </c>
    </row>
    <row r="14197" spans="1:3" x14ac:dyDescent="0.25">
      <c r="A14197" s="1" t="s">
        <v>14244</v>
      </c>
      <c r="B14197" s="1">
        <v>52131603</v>
      </c>
      <c r="C14197" s="1">
        <v>1</v>
      </c>
    </row>
    <row r="14198" spans="1:3" x14ac:dyDescent="0.25">
      <c r="A14198" s="1" t="s">
        <v>14245</v>
      </c>
      <c r="B14198" s="1">
        <v>52141502</v>
      </c>
      <c r="C14198" s="1">
        <v>1</v>
      </c>
    </row>
    <row r="14199" spans="1:3" x14ac:dyDescent="0.25">
      <c r="A14199" s="1" t="s">
        <v>14246</v>
      </c>
      <c r="B14199" s="1">
        <v>52141510</v>
      </c>
      <c r="C14199" s="1">
        <v>1</v>
      </c>
    </row>
    <row r="14200" spans="1:3" x14ac:dyDescent="0.25">
      <c r="A14200" s="1" t="s">
        <v>14247</v>
      </c>
      <c r="B14200" s="1">
        <v>52141509</v>
      </c>
      <c r="C14200" s="1">
        <v>1</v>
      </c>
    </row>
    <row r="14201" spans="1:3" x14ac:dyDescent="0.25">
      <c r="A14201" s="1" t="s">
        <v>14248</v>
      </c>
      <c r="B14201" s="1">
        <v>52141511</v>
      </c>
      <c r="C14201" s="1">
        <v>1</v>
      </c>
    </row>
    <row r="14202" spans="1:3" x14ac:dyDescent="0.25">
      <c r="A14202" s="1" t="s">
        <v>14249</v>
      </c>
      <c r="B14202" s="1">
        <v>52141513</v>
      </c>
      <c r="C14202" s="1">
        <v>1</v>
      </c>
    </row>
    <row r="14203" spans="1:3" x14ac:dyDescent="0.25">
      <c r="A14203" s="1" t="s">
        <v>14250</v>
      </c>
      <c r="B14203" s="1">
        <v>52141512</v>
      </c>
      <c r="C14203" s="1">
        <v>1</v>
      </c>
    </row>
    <row r="14204" spans="1:3" x14ac:dyDescent="0.25">
      <c r="A14204" s="1" t="s">
        <v>14251</v>
      </c>
      <c r="B14204" s="1">
        <v>52141508</v>
      </c>
      <c r="C14204" s="1">
        <v>1</v>
      </c>
    </row>
    <row r="14205" spans="1:3" x14ac:dyDescent="0.25">
      <c r="A14205" s="1" t="s">
        <v>14252</v>
      </c>
      <c r="B14205" s="1">
        <v>52141504</v>
      </c>
      <c r="C14205" s="1">
        <v>1</v>
      </c>
    </row>
    <row r="14206" spans="1:3" x14ac:dyDescent="0.25">
      <c r="A14206" s="1" t="s">
        <v>14253</v>
      </c>
      <c r="B14206" s="1">
        <v>52141503</v>
      </c>
      <c r="C14206" s="1">
        <v>1</v>
      </c>
    </row>
    <row r="14207" spans="1:3" x14ac:dyDescent="0.25">
      <c r="A14207" s="1" t="s">
        <v>14254</v>
      </c>
      <c r="B14207" s="1">
        <v>52141505</v>
      </c>
      <c r="C14207" s="1">
        <v>1</v>
      </c>
    </row>
    <row r="14208" spans="1:3" x14ac:dyDescent="0.25">
      <c r="A14208" s="1" t="s">
        <v>14255</v>
      </c>
      <c r="B14208" s="1">
        <v>52141507</v>
      </c>
      <c r="C14208" s="1">
        <v>1</v>
      </c>
    </row>
    <row r="14209" spans="1:3" x14ac:dyDescent="0.25">
      <c r="A14209" s="1" t="s">
        <v>14256</v>
      </c>
      <c r="B14209" s="1">
        <v>52141506</v>
      </c>
      <c r="C14209" s="1">
        <v>1</v>
      </c>
    </row>
    <row r="14210" spans="1:3" x14ac:dyDescent="0.25">
      <c r="A14210" s="1" t="s">
        <v>14257</v>
      </c>
      <c r="B14210" s="1">
        <v>52161602</v>
      </c>
      <c r="C14210" s="1">
        <v>1</v>
      </c>
    </row>
    <row r="14211" spans="1:3" x14ac:dyDescent="0.25">
      <c r="A14211" s="1" t="s">
        <v>14258</v>
      </c>
      <c r="B14211" s="1">
        <v>52161601</v>
      </c>
      <c r="C14211" s="1">
        <v>1</v>
      </c>
    </row>
    <row r="14212" spans="1:3" x14ac:dyDescent="0.25">
      <c r="A14212" s="1" t="s">
        <v>14259</v>
      </c>
      <c r="B14212" s="1">
        <v>52161603</v>
      </c>
      <c r="C14212" s="1">
        <v>1</v>
      </c>
    </row>
    <row r="14213" spans="1:3" x14ac:dyDescent="0.25">
      <c r="A14213" s="1" t="s">
        <v>14260</v>
      </c>
      <c r="B14213" s="1">
        <v>52161605</v>
      </c>
      <c r="C14213" s="1">
        <v>1</v>
      </c>
    </row>
    <row r="14214" spans="1:3" x14ac:dyDescent="0.25">
      <c r="A14214" s="1" t="s">
        <v>14261</v>
      </c>
      <c r="B14214" s="1">
        <v>52161604</v>
      </c>
      <c r="C14214" s="1">
        <v>1</v>
      </c>
    </row>
    <row r="14215" spans="1:3" x14ac:dyDescent="0.25">
      <c r="A14215" s="1" t="s">
        <v>14262</v>
      </c>
      <c r="B14215" s="1">
        <v>52161560</v>
      </c>
      <c r="C14215" s="1">
        <v>1</v>
      </c>
    </row>
    <row r="14216" spans="1:3" x14ac:dyDescent="0.25">
      <c r="A14216" s="1" t="s">
        <v>14263</v>
      </c>
      <c r="B14216" s="1">
        <v>52161556</v>
      </c>
      <c r="C14216" s="1">
        <v>1</v>
      </c>
    </row>
    <row r="14217" spans="1:3" x14ac:dyDescent="0.25">
      <c r="A14217" s="1" t="s">
        <v>14264</v>
      </c>
      <c r="B14217" s="1">
        <v>52161555</v>
      </c>
      <c r="C14217" s="1">
        <v>1</v>
      </c>
    </row>
    <row r="14218" spans="1:3" x14ac:dyDescent="0.25">
      <c r="A14218" s="1" t="s">
        <v>14265</v>
      </c>
      <c r="B14218" s="1">
        <v>52161557</v>
      </c>
      <c r="C14218" s="1">
        <v>1</v>
      </c>
    </row>
    <row r="14219" spans="1:3" x14ac:dyDescent="0.25">
      <c r="A14219" s="1" t="s">
        <v>14266</v>
      </c>
      <c r="B14219" s="1">
        <v>52161559</v>
      </c>
      <c r="C14219" s="1">
        <v>1</v>
      </c>
    </row>
    <row r="14220" spans="1:3" x14ac:dyDescent="0.25">
      <c r="A14220" s="1" t="s">
        <v>14267</v>
      </c>
      <c r="B14220" s="1">
        <v>52161558</v>
      </c>
      <c r="C14220" s="1">
        <v>1</v>
      </c>
    </row>
    <row r="14221" spans="1:3" x14ac:dyDescent="0.25">
      <c r="A14221" s="1" t="s">
        <v>14268</v>
      </c>
      <c r="B14221" s="1">
        <v>52161606</v>
      </c>
      <c r="C14221" s="1">
        <v>1</v>
      </c>
    </row>
    <row r="14222" spans="1:3" x14ac:dyDescent="0.25">
      <c r="A14222" s="1" t="s">
        <v>14269</v>
      </c>
      <c r="B14222" s="1">
        <v>53101501</v>
      </c>
      <c r="C14222" s="1">
        <v>1</v>
      </c>
    </row>
    <row r="14223" spans="1:3" x14ac:dyDescent="0.25">
      <c r="A14223" s="1" t="s">
        <v>14270</v>
      </c>
      <c r="B14223" s="1">
        <v>52171002</v>
      </c>
      <c r="C14223" s="1">
        <v>1</v>
      </c>
    </row>
    <row r="14224" spans="1:3" x14ac:dyDescent="0.25">
      <c r="A14224" s="1" t="s">
        <v>14271</v>
      </c>
      <c r="B14224" s="1">
        <v>53101502</v>
      </c>
      <c r="C14224" s="1">
        <v>1</v>
      </c>
    </row>
    <row r="14225" spans="1:3" x14ac:dyDescent="0.25">
      <c r="A14225" s="1" t="s">
        <v>14272</v>
      </c>
      <c r="B14225" s="1">
        <v>53101504</v>
      </c>
      <c r="C14225" s="1">
        <v>1</v>
      </c>
    </row>
    <row r="14226" spans="1:3" x14ac:dyDescent="0.25">
      <c r="A14226" s="1" t="s">
        <v>14273</v>
      </c>
      <c r="B14226" s="1">
        <v>53101503</v>
      </c>
      <c r="C14226" s="1">
        <v>1</v>
      </c>
    </row>
    <row r="14227" spans="1:3" x14ac:dyDescent="0.25">
      <c r="A14227" s="1" t="s">
        <v>14274</v>
      </c>
      <c r="B14227" s="1">
        <v>52171001</v>
      </c>
      <c r="C14227" s="1">
        <v>1</v>
      </c>
    </row>
    <row r="14228" spans="1:3" x14ac:dyDescent="0.25">
      <c r="A14228" s="1" t="s">
        <v>14275</v>
      </c>
      <c r="B14228" s="1">
        <v>52161608</v>
      </c>
      <c r="C14228" s="1">
        <v>1</v>
      </c>
    </row>
    <row r="14229" spans="1:3" x14ac:dyDescent="0.25">
      <c r="A14229" s="1" t="s">
        <v>14276</v>
      </c>
      <c r="B14229" s="1">
        <v>52161607</v>
      </c>
      <c r="C14229" s="1">
        <v>1</v>
      </c>
    </row>
    <row r="14230" spans="1:3" x14ac:dyDescent="0.25">
      <c r="A14230" s="1" t="s">
        <v>14277</v>
      </c>
      <c r="B14230" s="1">
        <v>52161609</v>
      </c>
      <c r="C14230" s="1">
        <v>1</v>
      </c>
    </row>
    <row r="14231" spans="1:3" x14ac:dyDescent="0.25">
      <c r="A14231" s="1" t="s">
        <v>14278</v>
      </c>
      <c r="B14231" s="1">
        <v>52161611</v>
      </c>
      <c r="C14231" s="1">
        <v>1</v>
      </c>
    </row>
    <row r="14232" spans="1:3" x14ac:dyDescent="0.25">
      <c r="A14232" s="1" t="s">
        <v>14279</v>
      </c>
      <c r="B14232" s="1">
        <v>52161610</v>
      </c>
      <c r="C14232" s="1">
        <v>1</v>
      </c>
    </row>
    <row r="14233" spans="1:3" x14ac:dyDescent="0.25">
      <c r="A14233" s="1" t="s">
        <v>14280</v>
      </c>
      <c r="B14233" s="1">
        <v>52161554</v>
      </c>
      <c r="C14233" s="1">
        <v>1</v>
      </c>
    </row>
    <row r="14234" spans="1:3" x14ac:dyDescent="0.25">
      <c r="A14234" s="1" t="s">
        <v>14281</v>
      </c>
      <c r="B14234" s="1">
        <v>52161538</v>
      </c>
      <c r="C14234" s="1">
        <v>1</v>
      </c>
    </row>
    <row r="14235" spans="1:3" x14ac:dyDescent="0.25">
      <c r="A14235" s="1" t="s">
        <v>14282</v>
      </c>
      <c r="B14235" s="1">
        <v>52161537</v>
      </c>
      <c r="C14235" s="1">
        <v>1</v>
      </c>
    </row>
    <row r="14236" spans="1:3" x14ac:dyDescent="0.25">
      <c r="A14236" s="1" t="s">
        <v>14283</v>
      </c>
      <c r="B14236" s="1">
        <v>52161539</v>
      </c>
      <c r="C14236" s="1">
        <v>1</v>
      </c>
    </row>
    <row r="14237" spans="1:3" x14ac:dyDescent="0.25">
      <c r="A14237" s="1" t="s">
        <v>14284</v>
      </c>
      <c r="B14237" s="1">
        <v>52161541</v>
      </c>
      <c r="C14237" s="1">
        <v>1</v>
      </c>
    </row>
    <row r="14238" spans="1:3" x14ac:dyDescent="0.25">
      <c r="A14238" s="1" t="s">
        <v>14285</v>
      </c>
      <c r="B14238" s="1">
        <v>52161540</v>
      </c>
      <c r="C14238" s="1">
        <v>1</v>
      </c>
    </row>
    <row r="14239" spans="1:3" x14ac:dyDescent="0.25">
      <c r="A14239" s="1" t="s">
        <v>14286</v>
      </c>
      <c r="B14239" s="1">
        <v>52161536</v>
      </c>
      <c r="C14239" s="1">
        <v>1</v>
      </c>
    </row>
    <row r="14240" spans="1:3" x14ac:dyDescent="0.25">
      <c r="A14240" s="1" t="s">
        <v>14287</v>
      </c>
      <c r="B14240" s="1">
        <v>52161532</v>
      </c>
      <c r="C14240" s="1">
        <v>1</v>
      </c>
    </row>
    <row r="14241" spans="1:3" x14ac:dyDescent="0.25">
      <c r="A14241" s="1" t="s">
        <v>14288</v>
      </c>
      <c r="B14241" s="1">
        <v>52161531</v>
      </c>
      <c r="C14241" s="1">
        <v>1</v>
      </c>
    </row>
    <row r="14242" spans="1:3" x14ac:dyDescent="0.25">
      <c r="A14242" s="1" t="s">
        <v>14289</v>
      </c>
      <c r="B14242" s="1">
        <v>52161533</v>
      </c>
      <c r="C14242" s="1">
        <v>1</v>
      </c>
    </row>
    <row r="14243" spans="1:3" x14ac:dyDescent="0.25">
      <c r="A14243" s="1" t="s">
        <v>14290</v>
      </c>
      <c r="B14243" s="1">
        <v>52161535</v>
      </c>
      <c r="C14243" s="1">
        <v>1</v>
      </c>
    </row>
    <row r="14244" spans="1:3" x14ac:dyDescent="0.25">
      <c r="A14244" s="1" t="s">
        <v>14291</v>
      </c>
      <c r="B14244" s="1">
        <v>52161534</v>
      </c>
      <c r="C14244" s="1">
        <v>1</v>
      </c>
    </row>
    <row r="14245" spans="1:3" x14ac:dyDescent="0.25">
      <c r="A14245" s="1" t="s">
        <v>14292</v>
      </c>
      <c r="B14245" s="1">
        <v>52161542</v>
      </c>
      <c r="C14245" s="1">
        <v>1</v>
      </c>
    </row>
    <row r="14246" spans="1:3" x14ac:dyDescent="0.25">
      <c r="A14246" s="1" t="s">
        <v>14293</v>
      </c>
      <c r="B14246" s="1">
        <v>52161550</v>
      </c>
      <c r="C14246" s="1">
        <v>1</v>
      </c>
    </row>
    <row r="14247" spans="1:3" x14ac:dyDescent="0.25">
      <c r="A14247" s="1" t="s">
        <v>14294</v>
      </c>
      <c r="B14247" s="1">
        <v>52161549</v>
      </c>
      <c r="C14247" s="1">
        <v>1</v>
      </c>
    </row>
    <row r="14248" spans="1:3" x14ac:dyDescent="0.25">
      <c r="A14248" s="1" t="s">
        <v>14295</v>
      </c>
      <c r="B14248" s="1">
        <v>52161551</v>
      </c>
      <c r="C14248" s="1">
        <v>1</v>
      </c>
    </row>
    <row r="14249" spans="1:3" x14ac:dyDescent="0.25">
      <c r="A14249" s="1" t="s">
        <v>14296</v>
      </c>
      <c r="B14249" s="1">
        <v>52161553</v>
      </c>
      <c r="C14249" s="1">
        <v>1</v>
      </c>
    </row>
    <row r="14250" spans="1:3" x14ac:dyDescent="0.25">
      <c r="A14250" s="1" t="s">
        <v>14297</v>
      </c>
      <c r="B14250" s="1">
        <v>52161552</v>
      </c>
      <c r="C14250" s="1">
        <v>1</v>
      </c>
    </row>
    <row r="14251" spans="1:3" x14ac:dyDescent="0.25">
      <c r="A14251" s="1" t="s">
        <v>14298</v>
      </c>
      <c r="B14251" s="1">
        <v>52161548</v>
      </c>
      <c r="C14251" s="1">
        <v>1</v>
      </c>
    </row>
    <row r="14252" spans="1:3" x14ac:dyDescent="0.25">
      <c r="A14252" s="1" t="s">
        <v>14299</v>
      </c>
      <c r="B14252" s="1">
        <v>52161544</v>
      </c>
      <c r="C14252" s="1">
        <v>1</v>
      </c>
    </row>
    <row r="14253" spans="1:3" x14ac:dyDescent="0.25">
      <c r="A14253" s="1" t="s">
        <v>14300</v>
      </c>
      <c r="B14253" s="1">
        <v>52161543</v>
      </c>
      <c r="C14253" s="1">
        <v>1</v>
      </c>
    </row>
    <row r="14254" spans="1:3" x14ac:dyDescent="0.25">
      <c r="A14254" s="1" t="s">
        <v>14301</v>
      </c>
      <c r="B14254" s="1">
        <v>52161545</v>
      </c>
      <c r="C14254" s="1">
        <v>1</v>
      </c>
    </row>
    <row r="14255" spans="1:3" x14ac:dyDescent="0.25">
      <c r="A14255" s="1" t="s">
        <v>14302</v>
      </c>
      <c r="B14255" s="1">
        <v>52161547</v>
      </c>
      <c r="C14255" s="1">
        <v>1</v>
      </c>
    </row>
    <row r="14256" spans="1:3" x14ac:dyDescent="0.25">
      <c r="A14256" s="1" t="s">
        <v>14303</v>
      </c>
      <c r="B14256" s="1">
        <v>52161546</v>
      </c>
      <c r="C14256" s="1">
        <v>1</v>
      </c>
    </row>
    <row r="14257" spans="1:3" x14ac:dyDescent="0.25">
      <c r="A14257" s="1" t="s">
        <v>14304</v>
      </c>
      <c r="B14257" s="1">
        <v>53101505</v>
      </c>
      <c r="C14257" s="1">
        <v>1</v>
      </c>
    </row>
    <row r="14258" spans="1:3" x14ac:dyDescent="0.25">
      <c r="A14258" s="1" t="s">
        <v>14305</v>
      </c>
      <c r="B14258" s="1">
        <v>53102204</v>
      </c>
      <c r="C14258" s="1">
        <v>1</v>
      </c>
    </row>
    <row r="14259" spans="1:3" x14ac:dyDescent="0.25">
      <c r="A14259" s="1" t="s">
        <v>14306</v>
      </c>
      <c r="B14259" s="1">
        <v>53102203</v>
      </c>
      <c r="C14259" s="1">
        <v>1</v>
      </c>
    </row>
    <row r="14260" spans="1:3" x14ac:dyDescent="0.25">
      <c r="A14260" s="1" t="s">
        <v>14307</v>
      </c>
      <c r="B14260" s="1">
        <v>53102205</v>
      </c>
      <c r="C14260" s="1">
        <v>1</v>
      </c>
    </row>
    <row r="14261" spans="1:3" x14ac:dyDescent="0.25">
      <c r="A14261" s="1" t="s">
        <v>14308</v>
      </c>
      <c r="B14261" s="1">
        <v>53102302</v>
      </c>
      <c r="C14261" s="1">
        <v>1</v>
      </c>
    </row>
    <row r="14262" spans="1:3" x14ac:dyDescent="0.25">
      <c r="A14262" s="1" t="s">
        <v>14309</v>
      </c>
      <c r="B14262" s="1">
        <v>53102301</v>
      </c>
      <c r="C14262" s="1">
        <v>1</v>
      </c>
    </row>
    <row r="14263" spans="1:3" x14ac:dyDescent="0.25">
      <c r="A14263" s="1" t="s">
        <v>14310</v>
      </c>
      <c r="B14263" s="1">
        <v>53102202</v>
      </c>
      <c r="C14263" s="1">
        <v>1</v>
      </c>
    </row>
    <row r="14264" spans="1:3" x14ac:dyDescent="0.25">
      <c r="A14264" s="1" t="s">
        <v>14311</v>
      </c>
      <c r="B14264" s="1">
        <v>53102103</v>
      </c>
      <c r="C14264" s="1">
        <v>1</v>
      </c>
    </row>
    <row r="14265" spans="1:3" x14ac:dyDescent="0.25">
      <c r="A14265" s="1" t="s">
        <v>14312</v>
      </c>
      <c r="B14265" s="1">
        <v>53102102</v>
      </c>
      <c r="C14265" s="1">
        <v>1</v>
      </c>
    </row>
    <row r="14266" spans="1:3" x14ac:dyDescent="0.25">
      <c r="A14266" s="1" t="s">
        <v>14313</v>
      </c>
      <c r="B14266" s="1">
        <v>53102104</v>
      </c>
      <c r="C14266" s="1">
        <v>1</v>
      </c>
    </row>
    <row r="14267" spans="1:3" x14ac:dyDescent="0.25">
      <c r="A14267" s="1" t="s">
        <v>14314</v>
      </c>
      <c r="B14267" s="1">
        <v>53102201</v>
      </c>
      <c r="C14267" s="1">
        <v>1</v>
      </c>
    </row>
    <row r="14268" spans="1:3" x14ac:dyDescent="0.25">
      <c r="A14268" s="1" t="s">
        <v>14315</v>
      </c>
      <c r="B14268" s="1">
        <v>53102105</v>
      </c>
      <c r="C14268" s="1">
        <v>1</v>
      </c>
    </row>
    <row r="14269" spans="1:3" x14ac:dyDescent="0.25">
      <c r="A14269" s="1" t="s">
        <v>14316</v>
      </c>
      <c r="B14269" s="1">
        <v>53102303</v>
      </c>
      <c r="C14269" s="1">
        <v>1</v>
      </c>
    </row>
    <row r="14270" spans="1:3" x14ac:dyDescent="0.25">
      <c r="A14270" s="1" t="s">
        <v>14317</v>
      </c>
      <c r="B14270" s="1">
        <v>53102401</v>
      </c>
      <c r="C14270" s="1">
        <v>1</v>
      </c>
    </row>
    <row r="14271" spans="1:3" x14ac:dyDescent="0.25">
      <c r="A14271" s="1" t="s">
        <v>14318</v>
      </c>
      <c r="B14271" s="1">
        <v>53102310</v>
      </c>
      <c r="C14271" s="1">
        <v>1</v>
      </c>
    </row>
    <row r="14272" spans="1:3" x14ac:dyDescent="0.25">
      <c r="A14272" s="1" t="s">
        <v>14319</v>
      </c>
      <c r="B14272" s="1">
        <v>53102402</v>
      </c>
      <c r="C14272" s="1">
        <v>1</v>
      </c>
    </row>
    <row r="14273" spans="1:3" x14ac:dyDescent="0.25">
      <c r="A14273" s="1" t="s">
        <v>14320</v>
      </c>
      <c r="B14273" s="1">
        <v>53102404</v>
      </c>
      <c r="C14273" s="1">
        <v>1</v>
      </c>
    </row>
    <row r="14274" spans="1:3" x14ac:dyDescent="0.25">
      <c r="A14274" s="1" t="s">
        <v>14321</v>
      </c>
      <c r="B14274" s="1">
        <v>53102403</v>
      </c>
      <c r="C14274" s="1">
        <v>1</v>
      </c>
    </row>
    <row r="14275" spans="1:3" x14ac:dyDescent="0.25">
      <c r="A14275" s="1" t="s">
        <v>14322</v>
      </c>
      <c r="B14275" s="1">
        <v>53102309</v>
      </c>
      <c r="C14275" s="1">
        <v>1</v>
      </c>
    </row>
    <row r="14276" spans="1:3" x14ac:dyDescent="0.25">
      <c r="A14276" s="1" t="s">
        <v>14323</v>
      </c>
      <c r="B14276" s="1">
        <v>53102305</v>
      </c>
      <c r="C14276" s="1">
        <v>1</v>
      </c>
    </row>
    <row r="14277" spans="1:3" x14ac:dyDescent="0.25">
      <c r="A14277" s="1" t="s">
        <v>14324</v>
      </c>
      <c r="B14277" s="1">
        <v>53102304</v>
      </c>
      <c r="C14277" s="1">
        <v>1</v>
      </c>
    </row>
    <row r="14278" spans="1:3" x14ac:dyDescent="0.25">
      <c r="A14278" s="1" t="s">
        <v>14325</v>
      </c>
      <c r="B14278" s="1">
        <v>53102306</v>
      </c>
      <c r="C14278" s="1">
        <v>1</v>
      </c>
    </row>
    <row r="14279" spans="1:3" x14ac:dyDescent="0.25">
      <c r="A14279" s="1" t="s">
        <v>14326</v>
      </c>
      <c r="B14279" s="1">
        <v>53102308</v>
      </c>
      <c r="C14279" s="1">
        <v>1</v>
      </c>
    </row>
    <row r="14280" spans="1:3" x14ac:dyDescent="0.25">
      <c r="A14280" s="1" t="s">
        <v>14327</v>
      </c>
      <c r="B14280" s="1">
        <v>53102307</v>
      </c>
      <c r="C14280" s="1">
        <v>1</v>
      </c>
    </row>
    <row r="14281" spans="1:3" x14ac:dyDescent="0.25">
      <c r="A14281" s="1" t="s">
        <v>14328</v>
      </c>
      <c r="B14281" s="1">
        <v>53102101</v>
      </c>
      <c r="C14281" s="1">
        <v>1</v>
      </c>
    </row>
    <row r="14282" spans="1:3" x14ac:dyDescent="0.25">
      <c r="A14282" s="1" t="s">
        <v>14329</v>
      </c>
      <c r="B14282" s="1">
        <v>53101703</v>
      </c>
      <c r="C14282" s="1">
        <v>1</v>
      </c>
    </row>
    <row r="14283" spans="1:3" x14ac:dyDescent="0.25">
      <c r="A14283" s="1" t="s">
        <v>14330</v>
      </c>
      <c r="B14283" s="1">
        <v>53101702</v>
      </c>
      <c r="C14283" s="1">
        <v>1</v>
      </c>
    </row>
    <row r="14284" spans="1:3" x14ac:dyDescent="0.25">
      <c r="A14284" s="1" t="s">
        <v>14331</v>
      </c>
      <c r="B14284" s="1">
        <v>53101704</v>
      </c>
      <c r="C14284" s="1">
        <v>1</v>
      </c>
    </row>
    <row r="14285" spans="1:3" x14ac:dyDescent="0.25">
      <c r="A14285" s="1" t="s">
        <v>14332</v>
      </c>
      <c r="B14285" s="1">
        <v>53101801</v>
      </c>
      <c r="C14285" s="1">
        <v>1</v>
      </c>
    </row>
    <row r="14286" spans="1:3" x14ac:dyDescent="0.25">
      <c r="A14286" s="1" t="s">
        <v>14333</v>
      </c>
      <c r="B14286" s="1">
        <v>53101705</v>
      </c>
      <c r="C14286" s="1">
        <v>1</v>
      </c>
    </row>
    <row r="14287" spans="1:3" x14ac:dyDescent="0.25">
      <c r="A14287" s="1" t="s">
        <v>14334</v>
      </c>
      <c r="B14287" s="1">
        <v>53101701</v>
      </c>
      <c r="C14287" s="1">
        <v>1</v>
      </c>
    </row>
    <row r="14288" spans="1:3" x14ac:dyDescent="0.25">
      <c r="A14288" s="1" t="s">
        <v>14335</v>
      </c>
      <c r="B14288" s="1">
        <v>53101602</v>
      </c>
      <c r="C14288" s="1">
        <v>1</v>
      </c>
    </row>
    <row r="14289" spans="1:3" x14ac:dyDescent="0.25">
      <c r="A14289" s="1" t="s">
        <v>14336</v>
      </c>
      <c r="B14289" s="1">
        <v>53101601</v>
      </c>
      <c r="C14289" s="1">
        <v>1</v>
      </c>
    </row>
    <row r="14290" spans="1:3" x14ac:dyDescent="0.25">
      <c r="A14290" s="1" t="s">
        <v>14337</v>
      </c>
      <c r="B14290" s="1">
        <v>53101603</v>
      </c>
      <c r="C14290" s="1">
        <v>1</v>
      </c>
    </row>
    <row r="14291" spans="1:3" x14ac:dyDescent="0.25">
      <c r="A14291" s="1" t="s">
        <v>14338</v>
      </c>
      <c r="B14291" s="1">
        <v>53101605</v>
      </c>
      <c r="C14291" s="1">
        <v>1</v>
      </c>
    </row>
    <row r="14292" spans="1:3" x14ac:dyDescent="0.25">
      <c r="A14292" s="1" t="s">
        <v>14339</v>
      </c>
      <c r="B14292" s="1">
        <v>53101604</v>
      </c>
      <c r="C14292" s="1">
        <v>1</v>
      </c>
    </row>
    <row r="14293" spans="1:3" x14ac:dyDescent="0.25">
      <c r="A14293" s="1" t="s">
        <v>14340</v>
      </c>
      <c r="B14293" s="1">
        <v>53101802</v>
      </c>
      <c r="C14293" s="1">
        <v>1</v>
      </c>
    </row>
    <row r="14294" spans="1:3" x14ac:dyDescent="0.25">
      <c r="A14294" s="1" t="s">
        <v>14341</v>
      </c>
      <c r="B14294" s="1">
        <v>53101905</v>
      </c>
      <c r="C14294" s="1">
        <v>1</v>
      </c>
    </row>
    <row r="14295" spans="1:3" x14ac:dyDescent="0.25">
      <c r="A14295" s="1" t="s">
        <v>14342</v>
      </c>
      <c r="B14295" s="1">
        <v>53101904</v>
      </c>
      <c r="C14295" s="1">
        <v>1</v>
      </c>
    </row>
    <row r="14296" spans="1:3" x14ac:dyDescent="0.25">
      <c r="A14296" s="1" t="s">
        <v>14343</v>
      </c>
      <c r="B14296" s="1">
        <v>53102001</v>
      </c>
      <c r="C14296" s="1">
        <v>1</v>
      </c>
    </row>
    <row r="14297" spans="1:3" x14ac:dyDescent="0.25">
      <c r="A14297" s="1" t="s">
        <v>14344</v>
      </c>
      <c r="B14297" s="1">
        <v>53102003</v>
      </c>
      <c r="C14297" s="1">
        <v>1</v>
      </c>
    </row>
    <row r="14298" spans="1:3" x14ac:dyDescent="0.25">
      <c r="A14298" s="1" t="s">
        <v>14345</v>
      </c>
      <c r="B14298" s="1">
        <v>53102002</v>
      </c>
      <c r="C14298" s="1">
        <v>1</v>
      </c>
    </row>
    <row r="14299" spans="1:3" x14ac:dyDescent="0.25">
      <c r="A14299" s="1" t="s">
        <v>14346</v>
      </c>
      <c r="B14299" s="1">
        <v>53101903</v>
      </c>
      <c r="C14299" s="1">
        <v>1</v>
      </c>
    </row>
    <row r="14300" spans="1:3" x14ac:dyDescent="0.25">
      <c r="A14300" s="1" t="s">
        <v>14347</v>
      </c>
      <c r="B14300" s="1">
        <v>53101804</v>
      </c>
      <c r="C14300" s="1">
        <v>1</v>
      </c>
    </row>
    <row r="14301" spans="1:3" x14ac:dyDescent="0.25">
      <c r="A14301" s="1" t="s">
        <v>14348</v>
      </c>
      <c r="B14301" s="1">
        <v>53101803</v>
      </c>
      <c r="C14301" s="1">
        <v>1</v>
      </c>
    </row>
    <row r="14302" spans="1:3" x14ac:dyDescent="0.25">
      <c r="A14302" s="1" t="s">
        <v>14349</v>
      </c>
      <c r="B14302" s="1">
        <v>53101805</v>
      </c>
      <c r="C14302" s="1">
        <v>1</v>
      </c>
    </row>
    <row r="14303" spans="1:3" x14ac:dyDescent="0.25">
      <c r="A14303" s="1" t="s">
        <v>14350</v>
      </c>
      <c r="B14303" s="1">
        <v>53101902</v>
      </c>
      <c r="C14303" s="1">
        <v>1</v>
      </c>
    </row>
    <row r="14304" spans="1:3" x14ac:dyDescent="0.25">
      <c r="A14304" s="1" t="s">
        <v>14351</v>
      </c>
      <c r="B14304" s="1">
        <v>53101901</v>
      </c>
      <c r="C14304" s="1">
        <v>1</v>
      </c>
    </row>
    <row r="14305" spans="1:3" x14ac:dyDescent="0.25">
      <c r="A14305" s="1" t="s">
        <v>14352</v>
      </c>
      <c r="B14305" s="1">
        <v>52161529</v>
      </c>
      <c r="C14305" s="1">
        <v>1</v>
      </c>
    </row>
    <row r="14306" spans="1:3" x14ac:dyDescent="0.25">
      <c r="A14306" s="1" t="s">
        <v>14353</v>
      </c>
      <c r="B14306" s="1">
        <v>52151806</v>
      </c>
      <c r="C14306" s="1">
        <v>1</v>
      </c>
    </row>
    <row r="14307" spans="1:3" x14ac:dyDescent="0.25">
      <c r="A14307" s="1" t="s">
        <v>14354</v>
      </c>
      <c r="B14307" s="1">
        <v>52151805</v>
      </c>
      <c r="C14307" s="1">
        <v>1</v>
      </c>
    </row>
    <row r="14308" spans="1:3" x14ac:dyDescent="0.25">
      <c r="A14308" s="1" t="s">
        <v>14355</v>
      </c>
      <c r="B14308" s="1">
        <v>52151807</v>
      </c>
      <c r="C14308" s="1">
        <v>1</v>
      </c>
    </row>
    <row r="14309" spans="1:3" x14ac:dyDescent="0.25">
      <c r="A14309" s="1" t="s">
        <v>14356</v>
      </c>
      <c r="B14309" s="1">
        <v>52151809</v>
      </c>
      <c r="C14309" s="1">
        <v>1</v>
      </c>
    </row>
    <row r="14310" spans="1:3" x14ac:dyDescent="0.25">
      <c r="A14310" s="1" t="s">
        <v>14357</v>
      </c>
      <c r="B14310" s="1">
        <v>52151808</v>
      </c>
      <c r="C14310" s="1">
        <v>1</v>
      </c>
    </row>
    <row r="14311" spans="1:3" x14ac:dyDescent="0.25">
      <c r="A14311" s="1" t="s">
        <v>14358</v>
      </c>
      <c r="B14311" s="1">
        <v>52151804</v>
      </c>
      <c r="C14311" s="1">
        <v>1</v>
      </c>
    </row>
    <row r="14312" spans="1:3" x14ac:dyDescent="0.25">
      <c r="A14312" s="1" t="s">
        <v>14359</v>
      </c>
      <c r="B14312" s="1">
        <v>52151709</v>
      </c>
      <c r="C14312" s="1">
        <v>1</v>
      </c>
    </row>
    <row r="14313" spans="1:3" x14ac:dyDescent="0.25">
      <c r="A14313" s="1" t="s">
        <v>14360</v>
      </c>
      <c r="B14313" s="1">
        <v>52151708</v>
      </c>
      <c r="C14313" s="1">
        <v>1</v>
      </c>
    </row>
    <row r="14314" spans="1:3" x14ac:dyDescent="0.25">
      <c r="A14314" s="1" t="s">
        <v>14361</v>
      </c>
      <c r="B14314" s="1">
        <v>52151801</v>
      </c>
      <c r="C14314" s="1">
        <v>1</v>
      </c>
    </row>
    <row r="14315" spans="1:3" x14ac:dyDescent="0.25">
      <c r="A14315" s="1" t="s">
        <v>14362</v>
      </c>
      <c r="B14315" s="1">
        <v>52151803</v>
      </c>
      <c r="C14315" s="1">
        <v>1</v>
      </c>
    </row>
    <row r="14316" spans="1:3" x14ac:dyDescent="0.25">
      <c r="A14316" s="1" t="s">
        <v>14363</v>
      </c>
      <c r="B14316" s="1">
        <v>52151802</v>
      </c>
      <c r="C14316" s="1">
        <v>1</v>
      </c>
    </row>
    <row r="14317" spans="1:3" x14ac:dyDescent="0.25">
      <c r="A14317" s="1" t="s">
        <v>14364</v>
      </c>
      <c r="B14317" s="1">
        <v>52151810</v>
      </c>
      <c r="C14317" s="1">
        <v>1</v>
      </c>
    </row>
    <row r="14318" spans="1:3" x14ac:dyDescent="0.25">
      <c r="A14318" s="1" t="s">
        <v>14365</v>
      </c>
      <c r="B14318" s="1">
        <v>52151905</v>
      </c>
      <c r="C14318" s="1">
        <v>1</v>
      </c>
    </row>
    <row r="14319" spans="1:3" x14ac:dyDescent="0.25">
      <c r="A14319" s="1" t="s">
        <v>14366</v>
      </c>
      <c r="B14319" s="1">
        <v>52151904</v>
      </c>
      <c r="C14319" s="1">
        <v>1</v>
      </c>
    </row>
    <row r="14320" spans="1:3" x14ac:dyDescent="0.25">
      <c r="A14320" s="1" t="s">
        <v>14367</v>
      </c>
      <c r="B14320" s="1">
        <v>52151906</v>
      </c>
      <c r="C14320" s="1">
        <v>1</v>
      </c>
    </row>
    <row r="14321" spans="1:3" x14ac:dyDescent="0.25">
      <c r="A14321" s="1" t="s">
        <v>14368</v>
      </c>
      <c r="B14321" s="1">
        <v>52151908</v>
      </c>
      <c r="C14321" s="1">
        <v>1</v>
      </c>
    </row>
    <row r="14322" spans="1:3" x14ac:dyDescent="0.25">
      <c r="A14322" s="1" t="s">
        <v>14369</v>
      </c>
      <c r="B14322" s="1">
        <v>52151907</v>
      </c>
      <c r="C14322" s="1">
        <v>1</v>
      </c>
    </row>
    <row r="14323" spans="1:3" x14ac:dyDescent="0.25">
      <c r="A14323" s="1" t="s">
        <v>14370</v>
      </c>
      <c r="B14323" s="1">
        <v>52151903</v>
      </c>
      <c r="C14323" s="1">
        <v>1</v>
      </c>
    </row>
    <row r="14324" spans="1:3" x14ac:dyDescent="0.25">
      <c r="A14324" s="1" t="s">
        <v>14371</v>
      </c>
      <c r="B14324" s="1">
        <v>52151812</v>
      </c>
      <c r="C14324" s="1">
        <v>1</v>
      </c>
    </row>
    <row r="14325" spans="1:3" x14ac:dyDescent="0.25">
      <c r="A14325" s="1" t="s">
        <v>14372</v>
      </c>
      <c r="B14325" s="1">
        <v>52151811</v>
      </c>
      <c r="C14325" s="1">
        <v>1</v>
      </c>
    </row>
    <row r="14326" spans="1:3" x14ac:dyDescent="0.25">
      <c r="A14326" s="1" t="s">
        <v>14373</v>
      </c>
      <c r="B14326" s="1">
        <v>52151813</v>
      </c>
      <c r="C14326" s="1">
        <v>1</v>
      </c>
    </row>
    <row r="14327" spans="1:3" x14ac:dyDescent="0.25">
      <c r="A14327" s="1" t="s">
        <v>14374</v>
      </c>
      <c r="B14327" s="1">
        <v>52151902</v>
      </c>
      <c r="C14327" s="1">
        <v>1</v>
      </c>
    </row>
    <row r="14328" spans="1:3" x14ac:dyDescent="0.25">
      <c r="A14328" s="1" t="s">
        <v>14375</v>
      </c>
      <c r="B14328" s="1">
        <v>52151901</v>
      </c>
      <c r="C14328" s="1">
        <v>1</v>
      </c>
    </row>
    <row r="14329" spans="1:3" x14ac:dyDescent="0.25">
      <c r="A14329" s="1" t="s">
        <v>14376</v>
      </c>
      <c r="B14329" s="1">
        <v>52151707</v>
      </c>
      <c r="C14329" s="1">
        <v>1</v>
      </c>
    </row>
    <row r="14330" spans="1:3" x14ac:dyDescent="0.25">
      <c r="A14330" s="1" t="s">
        <v>14377</v>
      </c>
      <c r="B14330" s="1">
        <v>52151654</v>
      </c>
      <c r="C14330" s="1">
        <v>1</v>
      </c>
    </row>
    <row r="14331" spans="1:3" x14ac:dyDescent="0.25">
      <c r="A14331" s="1" t="s">
        <v>14378</v>
      </c>
      <c r="B14331" s="1">
        <v>52151653</v>
      </c>
      <c r="C14331" s="1">
        <v>1</v>
      </c>
    </row>
    <row r="14332" spans="1:3" x14ac:dyDescent="0.25">
      <c r="A14332" s="1" t="s">
        <v>14379</v>
      </c>
      <c r="B14332" s="1">
        <v>52151655</v>
      </c>
      <c r="C14332" s="1">
        <v>1</v>
      </c>
    </row>
    <row r="14333" spans="1:3" x14ac:dyDescent="0.25">
      <c r="A14333" s="1" t="s">
        <v>14380</v>
      </c>
      <c r="B14333" s="1">
        <v>52151657</v>
      </c>
      <c r="C14333" s="1">
        <v>1</v>
      </c>
    </row>
    <row r="14334" spans="1:3" x14ac:dyDescent="0.25">
      <c r="A14334" s="1" t="s">
        <v>14381</v>
      </c>
      <c r="B14334" s="1">
        <v>52151656</v>
      </c>
      <c r="C14334" s="1">
        <v>1</v>
      </c>
    </row>
    <row r="14335" spans="1:3" x14ac:dyDescent="0.25">
      <c r="A14335" s="1" t="s">
        <v>14382</v>
      </c>
      <c r="B14335" s="1">
        <v>52151652</v>
      </c>
      <c r="C14335" s="1">
        <v>1</v>
      </c>
    </row>
    <row r="14336" spans="1:3" x14ac:dyDescent="0.25">
      <c r="A14336" s="1" t="s">
        <v>14383</v>
      </c>
      <c r="B14336" s="1">
        <v>52151648</v>
      </c>
      <c r="C14336" s="1">
        <v>1</v>
      </c>
    </row>
    <row r="14337" spans="1:3" x14ac:dyDescent="0.25">
      <c r="A14337" s="1" t="s">
        <v>14384</v>
      </c>
      <c r="B14337" s="1">
        <v>52151647</v>
      </c>
      <c r="C14337" s="1">
        <v>1</v>
      </c>
    </row>
    <row r="14338" spans="1:3" x14ac:dyDescent="0.25">
      <c r="A14338" s="1" t="s">
        <v>14385</v>
      </c>
      <c r="B14338" s="1">
        <v>52151649</v>
      </c>
      <c r="C14338" s="1">
        <v>1</v>
      </c>
    </row>
    <row r="14339" spans="1:3" x14ac:dyDescent="0.25">
      <c r="A14339" s="1" t="s">
        <v>14386</v>
      </c>
      <c r="B14339" s="1">
        <v>52151651</v>
      </c>
      <c r="C14339" s="1">
        <v>1</v>
      </c>
    </row>
    <row r="14340" spans="1:3" x14ac:dyDescent="0.25">
      <c r="A14340" s="1" t="s">
        <v>14387</v>
      </c>
      <c r="B14340" s="1">
        <v>52151650</v>
      </c>
      <c r="C14340" s="1">
        <v>1</v>
      </c>
    </row>
    <row r="14341" spans="1:3" x14ac:dyDescent="0.25">
      <c r="A14341" s="1" t="s">
        <v>14388</v>
      </c>
      <c r="B14341" s="1">
        <v>52151658</v>
      </c>
      <c r="C14341" s="1">
        <v>1</v>
      </c>
    </row>
    <row r="14342" spans="1:3" x14ac:dyDescent="0.25">
      <c r="A14342" s="1" t="s">
        <v>14389</v>
      </c>
      <c r="B14342" s="1">
        <v>52151703</v>
      </c>
      <c r="C14342" s="1">
        <v>1</v>
      </c>
    </row>
    <row r="14343" spans="1:3" x14ac:dyDescent="0.25">
      <c r="A14343" s="1" t="s">
        <v>14390</v>
      </c>
      <c r="B14343" s="1">
        <v>52151702</v>
      </c>
      <c r="C14343" s="1">
        <v>1</v>
      </c>
    </row>
    <row r="14344" spans="1:3" x14ac:dyDescent="0.25">
      <c r="A14344" s="1" t="s">
        <v>14391</v>
      </c>
      <c r="B14344" s="1">
        <v>52151704</v>
      </c>
      <c r="C14344" s="1">
        <v>1</v>
      </c>
    </row>
    <row r="14345" spans="1:3" x14ac:dyDescent="0.25">
      <c r="A14345" s="1" t="s">
        <v>14392</v>
      </c>
      <c r="B14345" s="1">
        <v>52151706</v>
      </c>
      <c r="C14345" s="1">
        <v>1</v>
      </c>
    </row>
    <row r="14346" spans="1:3" x14ac:dyDescent="0.25">
      <c r="A14346" s="1" t="s">
        <v>14393</v>
      </c>
      <c r="B14346" s="1">
        <v>52151705</v>
      </c>
      <c r="C14346" s="1">
        <v>1</v>
      </c>
    </row>
    <row r="14347" spans="1:3" x14ac:dyDescent="0.25">
      <c r="A14347" s="1" t="s">
        <v>14394</v>
      </c>
      <c r="B14347" s="1">
        <v>52151701</v>
      </c>
      <c r="C14347" s="1">
        <v>1</v>
      </c>
    </row>
    <row r="14348" spans="1:3" x14ac:dyDescent="0.25">
      <c r="A14348" s="1" t="s">
        <v>14395</v>
      </c>
      <c r="B14348" s="1">
        <v>52151660</v>
      </c>
      <c r="C14348" s="1">
        <v>1</v>
      </c>
    </row>
    <row r="14349" spans="1:3" x14ac:dyDescent="0.25">
      <c r="A14349" s="1" t="s">
        <v>14396</v>
      </c>
      <c r="B14349" s="1">
        <v>52151659</v>
      </c>
      <c r="C14349" s="1">
        <v>1</v>
      </c>
    </row>
    <row r="14350" spans="1:3" x14ac:dyDescent="0.25">
      <c r="A14350" s="1" t="s">
        <v>14397</v>
      </c>
      <c r="B14350" s="1">
        <v>52151661</v>
      </c>
      <c r="C14350" s="1">
        <v>1</v>
      </c>
    </row>
    <row r="14351" spans="1:3" x14ac:dyDescent="0.25">
      <c r="A14351" s="1" t="s">
        <v>14398</v>
      </c>
      <c r="B14351" s="1">
        <v>52151663</v>
      </c>
      <c r="C14351" s="1">
        <v>1</v>
      </c>
    </row>
    <row r="14352" spans="1:3" x14ac:dyDescent="0.25">
      <c r="A14352" s="1" t="s">
        <v>14399</v>
      </c>
      <c r="B14352" s="1">
        <v>52151662</v>
      </c>
      <c r="C14352" s="1">
        <v>1</v>
      </c>
    </row>
    <row r="14353" spans="1:3" x14ac:dyDescent="0.25">
      <c r="A14353" s="1" t="s">
        <v>14400</v>
      </c>
      <c r="B14353" s="1">
        <v>52151909</v>
      </c>
      <c r="C14353" s="1">
        <v>1</v>
      </c>
    </row>
    <row r="14354" spans="1:3" x14ac:dyDescent="0.25">
      <c r="A14354" s="1" t="s">
        <v>14401</v>
      </c>
      <c r="B14354" s="1">
        <v>52161509</v>
      </c>
      <c r="C14354" s="1">
        <v>1</v>
      </c>
    </row>
    <row r="14355" spans="1:3" x14ac:dyDescent="0.25">
      <c r="A14355" s="1" t="s">
        <v>14402</v>
      </c>
      <c r="B14355" s="1">
        <v>52161508</v>
      </c>
      <c r="C14355" s="1">
        <v>1</v>
      </c>
    </row>
    <row r="14356" spans="1:3" x14ac:dyDescent="0.25">
      <c r="A14356" s="1" t="s">
        <v>14403</v>
      </c>
      <c r="B14356" s="1">
        <v>52161510</v>
      </c>
      <c r="C14356" s="1">
        <v>1</v>
      </c>
    </row>
    <row r="14357" spans="1:3" x14ac:dyDescent="0.25">
      <c r="A14357" s="1" t="s">
        <v>14404</v>
      </c>
      <c r="B14357" s="1">
        <v>52161512</v>
      </c>
      <c r="C14357" s="1">
        <v>1</v>
      </c>
    </row>
    <row r="14358" spans="1:3" x14ac:dyDescent="0.25">
      <c r="A14358" s="1" t="s">
        <v>14405</v>
      </c>
      <c r="B14358" s="1">
        <v>52161511</v>
      </c>
      <c r="C14358" s="1">
        <v>1</v>
      </c>
    </row>
    <row r="14359" spans="1:3" x14ac:dyDescent="0.25">
      <c r="A14359" s="1" t="s">
        <v>14406</v>
      </c>
      <c r="B14359" s="1">
        <v>52161507</v>
      </c>
      <c r="C14359" s="1">
        <v>1</v>
      </c>
    </row>
    <row r="14360" spans="1:3" x14ac:dyDescent="0.25">
      <c r="A14360" s="1" t="s">
        <v>14407</v>
      </c>
      <c r="B14360" s="1">
        <v>52152204</v>
      </c>
      <c r="C14360" s="1">
        <v>1</v>
      </c>
    </row>
    <row r="14361" spans="1:3" x14ac:dyDescent="0.25">
      <c r="A14361" s="1" t="s">
        <v>14408</v>
      </c>
      <c r="B14361" s="1">
        <v>52152203</v>
      </c>
      <c r="C14361" s="1">
        <v>1</v>
      </c>
    </row>
    <row r="14362" spans="1:3" x14ac:dyDescent="0.25">
      <c r="A14362" s="1" t="s">
        <v>14409</v>
      </c>
      <c r="B14362" s="1">
        <v>52152301</v>
      </c>
      <c r="C14362" s="1">
        <v>1</v>
      </c>
    </row>
    <row r="14363" spans="1:3" x14ac:dyDescent="0.25">
      <c r="A14363" s="1" t="s">
        <v>14410</v>
      </c>
      <c r="B14363" s="1">
        <v>52161505</v>
      </c>
      <c r="C14363" s="1">
        <v>1</v>
      </c>
    </row>
    <row r="14364" spans="1:3" x14ac:dyDescent="0.25">
      <c r="A14364" s="1" t="s">
        <v>14411</v>
      </c>
      <c r="B14364" s="1">
        <v>52161502</v>
      </c>
      <c r="C14364" s="1">
        <v>1</v>
      </c>
    </row>
    <row r="14365" spans="1:3" x14ac:dyDescent="0.25">
      <c r="A14365" s="1" t="s">
        <v>14412</v>
      </c>
      <c r="B14365" s="1">
        <v>52161513</v>
      </c>
      <c r="C14365" s="1">
        <v>1</v>
      </c>
    </row>
    <row r="14366" spans="1:3" x14ac:dyDescent="0.25">
      <c r="A14366" s="1" t="s">
        <v>14413</v>
      </c>
      <c r="B14366" s="1">
        <v>52161524</v>
      </c>
      <c r="C14366" s="1">
        <v>1</v>
      </c>
    </row>
    <row r="14367" spans="1:3" x14ac:dyDescent="0.25">
      <c r="A14367" s="1" t="s">
        <v>14414</v>
      </c>
      <c r="B14367" s="1">
        <v>52161523</v>
      </c>
      <c r="C14367" s="1">
        <v>1</v>
      </c>
    </row>
    <row r="14368" spans="1:3" x14ac:dyDescent="0.25">
      <c r="A14368" s="1" t="s">
        <v>14415</v>
      </c>
      <c r="B14368" s="1">
        <v>52161525</v>
      </c>
      <c r="C14368" s="1">
        <v>1</v>
      </c>
    </row>
    <row r="14369" spans="1:3" x14ac:dyDescent="0.25">
      <c r="A14369" s="1" t="s">
        <v>14416</v>
      </c>
      <c r="B14369" s="1">
        <v>52161527</v>
      </c>
      <c r="C14369" s="1">
        <v>1</v>
      </c>
    </row>
    <row r="14370" spans="1:3" x14ac:dyDescent="0.25">
      <c r="A14370" s="1" t="s">
        <v>14417</v>
      </c>
      <c r="B14370" s="1">
        <v>52161526</v>
      </c>
      <c r="C14370" s="1">
        <v>1</v>
      </c>
    </row>
    <row r="14371" spans="1:3" x14ac:dyDescent="0.25">
      <c r="A14371" s="1" t="s">
        <v>14418</v>
      </c>
      <c r="B14371" s="1">
        <v>52161522</v>
      </c>
      <c r="C14371" s="1">
        <v>1</v>
      </c>
    </row>
    <row r="14372" spans="1:3" x14ac:dyDescent="0.25">
      <c r="A14372" s="1" t="s">
        <v>14419</v>
      </c>
      <c r="B14372" s="1">
        <v>52161516</v>
      </c>
      <c r="C14372" s="1">
        <v>1</v>
      </c>
    </row>
    <row r="14373" spans="1:3" x14ac:dyDescent="0.25">
      <c r="A14373" s="1" t="s">
        <v>14420</v>
      </c>
      <c r="B14373" s="1">
        <v>52161515</v>
      </c>
      <c r="C14373" s="1">
        <v>1</v>
      </c>
    </row>
    <row r="14374" spans="1:3" x14ac:dyDescent="0.25">
      <c r="A14374" s="1" t="s">
        <v>14421</v>
      </c>
      <c r="B14374" s="1">
        <v>52161517</v>
      </c>
      <c r="C14374" s="1">
        <v>1</v>
      </c>
    </row>
    <row r="14375" spans="1:3" x14ac:dyDescent="0.25">
      <c r="A14375" s="1" t="s">
        <v>14422</v>
      </c>
      <c r="B14375" s="1">
        <v>52161521</v>
      </c>
      <c r="C14375" s="1">
        <v>1</v>
      </c>
    </row>
    <row r="14376" spans="1:3" x14ac:dyDescent="0.25">
      <c r="A14376" s="1" t="s">
        <v>14423</v>
      </c>
      <c r="B14376" s="1">
        <v>52161518</v>
      </c>
      <c r="C14376" s="1">
        <v>1</v>
      </c>
    </row>
    <row r="14377" spans="1:3" x14ac:dyDescent="0.25">
      <c r="A14377" s="1" t="s">
        <v>14424</v>
      </c>
      <c r="B14377" s="1">
        <v>52152202</v>
      </c>
      <c r="C14377" s="1">
        <v>1</v>
      </c>
    </row>
    <row r="14378" spans="1:3" x14ac:dyDescent="0.25">
      <c r="A14378" s="1" t="s">
        <v>14425</v>
      </c>
      <c r="B14378" s="1">
        <v>52152008</v>
      </c>
      <c r="C14378" s="1">
        <v>1</v>
      </c>
    </row>
    <row r="14379" spans="1:3" x14ac:dyDescent="0.25">
      <c r="A14379" s="1" t="s">
        <v>14426</v>
      </c>
      <c r="B14379" s="1">
        <v>52152007</v>
      </c>
      <c r="C14379" s="1">
        <v>1</v>
      </c>
    </row>
    <row r="14380" spans="1:3" x14ac:dyDescent="0.25">
      <c r="A14380" s="1" t="s">
        <v>14427</v>
      </c>
      <c r="B14380" s="1">
        <v>52152009</v>
      </c>
      <c r="C14380" s="1">
        <v>1</v>
      </c>
    </row>
    <row r="14381" spans="1:3" x14ac:dyDescent="0.25">
      <c r="A14381" s="1" t="s">
        <v>14428</v>
      </c>
      <c r="B14381" s="1">
        <v>52152011</v>
      </c>
      <c r="C14381" s="1">
        <v>1</v>
      </c>
    </row>
    <row r="14382" spans="1:3" x14ac:dyDescent="0.25">
      <c r="A14382" s="1" t="s">
        <v>14429</v>
      </c>
      <c r="B14382" s="1">
        <v>52152010</v>
      </c>
      <c r="C14382" s="1">
        <v>1</v>
      </c>
    </row>
    <row r="14383" spans="1:3" x14ac:dyDescent="0.25">
      <c r="A14383" s="1" t="s">
        <v>14430</v>
      </c>
      <c r="B14383" s="1">
        <v>52152006</v>
      </c>
      <c r="C14383" s="1">
        <v>1</v>
      </c>
    </row>
    <row r="14384" spans="1:3" x14ac:dyDescent="0.25">
      <c r="A14384" s="1" t="s">
        <v>14431</v>
      </c>
      <c r="B14384" s="1">
        <v>52152002</v>
      </c>
      <c r="C14384" s="1">
        <v>1</v>
      </c>
    </row>
    <row r="14385" spans="1:3" x14ac:dyDescent="0.25">
      <c r="A14385" s="1" t="s">
        <v>14432</v>
      </c>
      <c r="B14385" s="1">
        <v>52152001</v>
      </c>
      <c r="C14385" s="1">
        <v>1</v>
      </c>
    </row>
    <row r="14386" spans="1:3" x14ac:dyDescent="0.25">
      <c r="A14386" s="1" t="s">
        <v>14433</v>
      </c>
      <c r="B14386" s="1">
        <v>52152003</v>
      </c>
      <c r="C14386" s="1">
        <v>1</v>
      </c>
    </row>
    <row r="14387" spans="1:3" x14ac:dyDescent="0.25">
      <c r="A14387" s="1" t="s">
        <v>14434</v>
      </c>
      <c r="B14387" s="1">
        <v>52152005</v>
      </c>
      <c r="C14387" s="1">
        <v>1</v>
      </c>
    </row>
    <row r="14388" spans="1:3" x14ac:dyDescent="0.25">
      <c r="A14388" s="1" t="s">
        <v>14435</v>
      </c>
      <c r="B14388" s="1">
        <v>52152004</v>
      </c>
      <c r="C14388" s="1">
        <v>1</v>
      </c>
    </row>
    <row r="14389" spans="1:3" x14ac:dyDescent="0.25">
      <c r="A14389" s="1" t="s">
        <v>14436</v>
      </c>
      <c r="B14389" s="1">
        <v>52152012</v>
      </c>
      <c r="C14389" s="1">
        <v>1</v>
      </c>
    </row>
    <row r="14390" spans="1:3" x14ac:dyDescent="0.25">
      <c r="A14390" s="1" t="s">
        <v>14437</v>
      </c>
      <c r="B14390" s="1">
        <v>52152102</v>
      </c>
      <c r="C14390" s="1">
        <v>1</v>
      </c>
    </row>
    <row r="14391" spans="1:3" x14ac:dyDescent="0.25">
      <c r="A14391" s="1" t="s">
        <v>14438</v>
      </c>
      <c r="B14391" s="1">
        <v>52152101</v>
      </c>
      <c r="C14391" s="1">
        <v>1</v>
      </c>
    </row>
    <row r="14392" spans="1:3" x14ac:dyDescent="0.25">
      <c r="A14392" s="1" t="s">
        <v>14439</v>
      </c>
      <c r="B14392" s="1">
        <v>52152103</v>
      </c>
      <c r="C14392" s="1">
        <v>1</v>
      </c>
    </row>
    <row r="14393" spans="1:3" x14ac:dyDescent="0.25">
      <c r="A14393" s="1" t="s">
        <v>14440</v>
      </c>
      <c r="B14393" s="1">
        <v>52152201</v>
      </c>
      <c r="C14393" s="1">
        <v>1</v>
      </c>
    </row>
    <row r="14394" spans="1:3" x14ac:dyDescent="0.25">
      <c r="A14394" s="1" t="s">
        <v>14441</v>
      </c>
      <c r="B14394" s="1">
        <v>52152104</v>
      </c>
      <c r="C14394" s="1">
        <v>1</v>
      </c>
    </row>
    <row r="14395" spans="1:3" x14ac:dyDescent="0.25">
      <c r="A14395" s="1" t="s">
        <v>14442</v>
      </c>
      <c r="B14395" s="1">
        <v>52152018</v>
      </c>
      <c r="C14395" s="1">
        <v>1</v>
      </c>
    </row>
    <row r="14396" spans="1:3" x14ac:dyDescent="0.25">
      <c r="A14396" s="1" t="s">
        <v>14443</v>
      </c>
      <c r="B14396" s="1">
        <v>52152014</v>
      </c>
      <c r="C14396" s="1">
        <v>1</v>
      </c>
    </row>
    <row r="14397" spans="1:3" x14ac:dyDescent="0.25">
      <c r="A14397" s="1" t="s">
        <v>14444</v>
      </c>
      <c r="B14397" s="1">
        <v>52152013</v>
      </c>
      <c r="C14397" s="1">
        <v>1</v>
      </c>
    </row>
    <row r="14398" spans="1:3" x14ac:dyDescent="0.25">
      <c r="A14398" s="1" t="s">
        <v>14445</v>
      </c>
      <c r="B14398" s="1">
        <v>52152015</v>
      </c>
      <c r="C14398" s="1">
        <v>1</v>
      </c>
    </row>
    <row r="14399" spans="1:3" x14ac:dyDescent="0.25">
      <c r="A14399" s="1" t="s">
        <v>14446</v>
      </c>
      <c r="B14399" s="1">
        <v>52152017</v>
      </c>
      <c r="C14399" s="1">
        <v>1</v>
      </c>
    </row>
    <row r="14400" spans="1:3" x14ac:dyDescent="0.25">
      <c r="A14400" s="1" t="s">
        <v>14447</v>
      </c>
      <c r="B14400" s="1">
        <v>52152016</v>
      </c>
      <c r="C14400" s="1">
        <v>1</v>
      </c>
    </row>
    <row r="14401" spans="1:3" x14ac:dyDescent="0.25">
      <c r="A14401" s="1" t="s">
        <v>14448</v>
      </c>
      <c r="B14401" s="1">
        <v>51241302</v>
      </c>
      <c r="C14401" s="1">
        <v>1</v>
      </c>
    </row>
    <row r="14402" spans="1:3" x14ac:dyDescent="0.25">
      <c r="A14402" s="1" t="s">
        <v>14449</v>
      </c>
      <c r="B14402" s="1">
        <v>51191522</v>
      </c>
      <c r="C14402" s="1">
        <v>1</v>
      </c>
    </row>
    <row r="14403" spans="1:3" x14ac:dyDescent="0.25">
      <c r="A14403" s="1" t="s">
        <v>14450</v>
      </c>
      <c r="B14403" s="1">
        <v>51191521</v>
      </c>
      <c r="C14403" s="1">
        <v>1</v>
      </c>
    </row>
    <row r="14404" spans="1:3" x14ac:dyDescent="0.25">
      <c r="A14404" s="1" t="s">
        <v>14451</v>
      </c>
      <c r="B14404" s="1">
        <v>51191523</v>
      </c>
      <c r="C14404" s="1">
        <v>1</v>
      </c>
    </row>
    <row r="14405" spans="1:3" x14ac:dyDescent="0.25">
      <c r="A14405" s="1" t="s">
        <v>14452</v>
      </c>
      <c r="B14405" s="1">
        <v>51191602</v>
      </c>
      <c r="C14405" s="1">
        <v>1</v>
      </c>
    </row>
    <row r="14406" spans="1:3" x14ac:dyDescent="0.25">
      <c r="A14406" s="1" t="s">
        <v>14453</v>
      </c>
      <c r="B14406" s="1">
        <v>51191601</v>
      </c>
      <c r="C14406" s="1">
        <v>1</v>
      </c>
    </row>
    <row r="14407" spans="1:3" x14ac:dyDescent="0.25">
      <c r="A14407" s="1" t="s">
        <v>14454</v>
      </c>
      <c r="B14407" s="1">
        <v>51191520</v>
      </c>
      <c r="C14407" s="1">
        <v>1</v>
      </c>
    </row>
    <row r="14408" spans="1:3" x14ac:dyDescent="0.25">
      <c r="A14408" s="1" t="s">
        <v>14455</v>
      </c>
      <c r="B14408" s="1">
        <v>51191516</v>
      </c>
      <c r="C14408" s="1">
        <v>1</v>
      </c>
    </row>
    <row r="14409" spans="1:3" x14ac:dyDescent="0.25">
      <c r="A14409" s="1" t="s">
        <v>14456</v>
      </c>
      <c r="B14409" s="1">
        <v>51191515</v>
      </c>
      <c r="C14409" s="1">
        <v>1</v>
      </c>
    </row>
    <row r="14410" spans="1:3" x14ac:dyDescent="0.25">
      <c r="A14410" s="1" t="s">
        <v>14457</v>
      </c>
      <c r="B14410" s="1">
        <v>51191517</v>
      </c>
      <c r="C14410" s="1">
        <v>1</v>
      </c>
    </row>
    <row r="14411" spans="1:3" x14ac:dyDescent="0.25">
      <c r="A14411" s="1" t="s">
        <v>14458</v>
      </c>
      <c r="B14411" s="1">
        <v>51191519</v>
      </c>
      <c r="C14411" s="1">
        <v>1</v>
      </c>
    </row>
    <row r="14412" spans="1:3" x14ac:dyDescent="0.25">
      <c r="A14412" s="1" t="s">
        <v>14459</v>
      </c>
      <c r="B14412" s="1">
        <v>51191518</v>
      </c>
      <c r="C14412" s="1">
        <v>1</v>
      </c>
    </row>
    <row r="14413" spans="1:3" x14ac:dyDescent="0.25">
      <c r="A14413" s="1" t="s">
        <v>14460</v>
      </c>
      <c r="B14413" s="1">
        <v>51191603</v>
      </c>
      <c r="C14413" s="1">
        <v>1</v>
      </c>
    </row>
    <row r="14414" spans="1:3" x14ac:dyDescent="0.25">
      <c r="A14414" s="1" t="s">
        <v>14461</v>
      </c>
      <c r="B14414" s="1">
        <v>51191705</v>
      </c>
      <c r="C14414" s="1">
        <v>1</v>
      </c>
    </row>
    <row r="14415" spans="1:3" x14ac:dyDescent="0.25">
      <c r="A14415" s="1" t="s">
        <v>14462</v>
      </c>
      <c r="B14415" s="1">
        <v>51191704</v>
      </c>
      <c r="C14415" s="1">
        <v>1</v>
      </c>
    </row>
    <row r="14416" spans="1:3" x14ac:dyDescent="0.25">
      <c r="A14416" s="1" t="s">
        <v>14463</v>
      </c>
      <c r="B14416" s="1">
        <v>51191706</v>
      </c>
      <c r="C14416" s="1">
        <v>1</v>
      </c>
    </row>
    <row r="14417" spans="1:3" x14ac:dyDescent="0.25">
      <c r="A14417" s="1" t="s">
        <v>14464</v>
      </c>
      <c r="B14417" s="1">
        <v>51191802</v>
      </c>
      <c r="C14417" s="1">
        <v>1</v>
      </c>
    </row>
    <row r="14418" spans="1:3" x14ac:dyDescent="0.25">
      <c r="A14418" s="1" t="s">
        <v>14465</v>
      </c>
      <c r="B14418" s="1">
        <v>51191801</v>
      </c>
      <c r="C14418" s="1">
        <v>1</v>
      </c>
    </row>
    <row r="14419" spans="1:3" x14ac:dyDescent="0.25">
      <c r="A14419" s="1" t="s">
        <v>14466</v>
      </c>
      <c r="B14419" s="1">
        <v>51191703</v>
      </c>
      <c r="C14419" s="1">
        <v>1</v>
      </c>
    </row>
    <row r="14420" spans="1:3" x14ac:dyDescent="0.25">
      <c r="A14420" s="1" t="s">
        <v>14467</v>
      </c>
      <c r="B14420" s="1">
        <v>51191605</v>
      </c>
      <c r="C14420" s="1">
        <v>1</v>
      </c>
    </row>
    <row r="14421" spans="1:3" x14ac:dyDescent="0.25">
      <c r="A14421" s="1" t="s">
        <v>14468</v>
      </c>
      <c r="B14421" s="1">
        <v>51191604</v>
      </c>
      <c r="C14421" s="1">
        <v>1</v>
      </c>
    </row>
    <row r="14422" spans="1:3" x14ac:dyDescent="0.25">
      <c r="A14422" s="1" t="s">
        <v>14469</v>
      </c>
      <c r="B14422" s="1">
        <v>51191606</v>
      </c>
      <c r="C14422" s="1">
        <v>1</v>
      </c>
    </row>
    <row r="14423" spans="1:3" x14ac:dyDescent="0.25">
      <c r="A14423" s="1" t="s">
        <v>14470</v>
      </c>
      <c r="B14423" s="1">
        <v>51191702</v>
      </c>
      <c r="C14423" s="1">
        <v>1</v>
      </c>
    </row>
    <row r="14424" spans="1:3" x14ac:dyDescent="0.25">
      <c r="A14424" s="1" t="s">
        <v>14471</v>
      </c>
      <c r="B14424" s="1">
        <v>51191701</v>
      </c>
      <c r="C14424" s="1">
        <v>1</v>
      </c>
    </row>
    <row r="14425" spans="1:3" x14ac:dyDescent="0.25">
      <c r="A14425" s="1" t="s">
        <v>14472</v>
      </c>
      <c r="B14425" s="1">
        <v>51191514</v>
      </c>
      <c r="C14425" s="1">
        <v>1</v>
      </c>
    </row>
    <row r="14426" spans="1:3" x14ac:dyDescent="0.25">
      <c r="A14426" s="1" t="s">
        <v>14473</v>
      </c>
      <c r="B14426" s="1">
        <v>51182422</v>
      </c>
      <c r="C14426" s="1">
        <v>1</v>
      </c>
    </row>
    <row r="14427" spans="1:3" x14ac:dyDescent="0.25">
      <c r="A14427" s="1" t="s">
        <v>14474</v>
      </c>
      <c r="B14427" s="1">
        <v>51182421</v>
      </c>
      <c r="C14427" s="1">
        <v>1</v>
      </c>
    </row>
    <row r="14428" spans="1:3" x14ac:dyDescent="0.25">
      <c r="A14428" s="1" t="s">
        <v>14475</v>
      </c>
      <c r="B14428" s="1">
        <v>51182423</v>
      </c>
      <c r="C14428" s="1">
        <v>1</v>
      </c>
    </row>
    <row r="14429" spans="1:3" x14ac:dyDescent="0.25">
      <c r="A14429" s="1" t="s">
        <v>14476</v>
      </c>
      <c r="B14429" s="1">
        <v>51191501</v>
      </c>
      <c r="C14429" s="1">
        <v>1</v>
      </c>
    </row>
    <row r="14430" spans="1:3" x14ac:dyDescent="0.25">
      <c r="A14430" s="1" t="s">
        <v>14477</v>
      </c>
      <c r="B14430" s="1">
        <v>51182424</v>
      </c>
      <c r="C14430" s="1">
        <v>1</v>
      </c>
    </row>
    <row r="14431" spans="1:3" x14ac:dyDescent="0.25">
      <c r="A14431" s="1" t="s">
        <v>14478</v>
      </c>
      <c r="B14431" s="1">
        <v>51182420</v>
      </c>
      <c r="C14431" s="1">
        <v>1</v>
      </c>
    </row>
    <row r="14432" spans="1:3" x14ac:dyDescent="0.25">
      <c r="A14432" s="1" t="s">
        <v>14479</v>
      </c>
      <c r="B14432" s="1">
        <v>51182416</v>
      </c>
      <c r="C14432" s="1">
        <v>1</v>
      </c>
    </row>
    <row r="14433" spans="1:3" x14ac:dyDescent="0.25">
      <c r="A14433" s="1" t="s">
        <v>14480</v>
      </c>
      <c r="B14433" s="1">
        <v>51182415</v>
      </c>
      <c r="C14433" s="1">
        <v>1</v>
      </c>
    </row>
    <row r="14434" spans="1:3" x14ac:dyDescent="0.25">
      <c r="A14434" s="1" t="s">
        <v>14481</v>
      </c>
      <c r="B14434" s="1">
        <v>51182417</v>
      </c>
      <c r="C14434" s="1">
        <v>1</v>
      </c>
    </row>
    <row r="14435" spans="1:3" x14ac:dyDescent="0.25">
      <c r="A14435" s="1" t="s">
        <v>14482</v>
      </c>
      <c r="B14435" s="1">
        <v>51182419</v>
      </c>
      <c r="C14435" s="1">
        <v>1</v>
      </c>
    </row>
    <row r="14436" spans="1:3" x14ac:dyDescent="0.25">
      <c r="A14436" s="1" t="s">
        <v>14483</v>
      </c>
      <c r="B14436" s="1">
        <v>51182418</v>
      </c>
      <c r="C14436" s="1">
        <v>1</v>
      </c>
    </row>
    <row r="14437" spans="1:3" x14ac:dyDescent="0.25">
      <c r="A14437" s="1" t="s">
        <v>14484</v>
      </c>
      <c r="B14437" s="1">
        <v>51191502</v>
      </c>
      <c r="C14437" s="1">
        <v>1</v>
      </c>
    </row>
    <row r="14438" spans="1:3" x14ac:dyDescent="0.25">
      <c r="A14438" s="1" t="s">
        <v>14485</v>
      </c>
      <c r="B14438" s="1">
        <v>51191510</v>
      </c>
      <c r="C14438" s="1">
        <v>1</v>
      </c>
    </row>
    <row r="14439" spans="1:3" x14ac:dyDescent="0.25">
      <c r="A14439" s="1" t="s">
        <v>14486</v>
      </c>
      <c r="B14439" s="1">
        <v>51191509</v>
      </c>
      <c r="C14439" s="1">
        <v>1</v>
      </c>
    </row>
    <row r="14440" spans="1:3" x14ac:dyDescent="0.25">
      <c r="A14440" s="1" t="s">
        <v>14487</v>
      </c>
      <c r="B14440" s="1">
        <v>51191511</v>
      </c>
      <c r="C14440" s="1">
        <v>1</v>
      </c>
    </row>
    <row r="14441" spans="1:3" x14ac:dyDescent="0.25">
      <c r="A14441" s="1" t="s">
        <v>14488</v>
      </c>
      <c r="B14441" s="1">
        <v>51191513</v>
      </c>
      <c r="C14441" s="1">
        <v>1</v>
      </c>
    </row>
    <row r="14442" spans="1:3" x14ac:dyDescent="0.25">
      <c r="A14442" s="1" t="s">
        <v>14489</v>
      </c>
      <c r="B14442" s="1">
        <v>51191512</v>
      </c>
      <c r="C14442" s="1">
        <v>1</v>
      </c>
    </row>
    <row r="14443" spans="1:3" x14ac:dyDescent="0.25">
      <c r="A14443" s="1" t="s">
        <v>14490</v>
      </c>
      <c r="B14443" s="1">
        <v>51191508</v>
      </c>
      <c r="C14443" s="1">
        <v>1</v>
      </c>
    </row>
    <row r="14444" spans="1:3" x14ac:dyDescent="0.25">
      <c r="A14444" s="1" t="s">
        <v>14491</v>
      </c>
      <c r="B14444" s="1">
        <v>51191504</v>
      </c>
      <c r="C14444" s="1">
        <v>1</v>
      </c>
    </row>
    <row r="14445" spans="1:3" x14ac:dyDescent="0.25">
      <c r="A14445" s="1" t="s">
        <v>14492</v>
      </c>
      <c r="B14445" s="1">
        <v>51191503</v>
      </c>
      <c r="C14445" s="1">
        <v>1</v>
      </c>
    </row>
    <row r="14446" spans="1:3" x14ac:dyDescent="0.25">
      <c r="A14446" s="1" t="s">
        <v>14493</v>
      </c>
      <c r="B14446" s="1">
        <v>51191505</v>
      </c>
      <c r="C14446" s="1">
        <v>1</v>
      </c>
    </row>
    <row r="14447" spans="1:3" x14ac:dyDescent="0.25">
      <c r="A14447" s="1" t="s">
        <v>14494</v>
      </c>
      <c r="B14447" s="1">
        <v>51191507</v>
      </c>
      <c r="C14447" s="1">
        <v>1</v>
      </c>
    </row>
    <row r="14448" spans="1:3" x14ac:dyDescent="0.25">
      <c r="A14448" s="1" t="s">
        <v>14495</v>
      </c>
      <c r="B14448" s="1">
        <v>51191506</v>
      </c>
      <c r="C14448" s="1">
        <v>1</v>
      </c>
    </row>
    <row r="14449" spans="1:3" x14ac:dyDescent="0.25">
      <c r="A14449" s="1" t="s">
        <v>14496</v>
      </c>
      <c r="B14449" s="1">
        <v>51191803</v>
      </c>
      <c r="C14449" s="1">
        <v>1</v>
      </c>
    </row>
    <row r="14450" spans="1:3" x14ac:dyDescent="0.25">
      <c r="A14450" s="1" t="s">
        <v>14497</v>
      </c>
      <c r="B14450" s="1">
        <v>51201519</v>
      </c>
      <c r="C14450" s="1">
        <v>1</v>
      </c>
    </row>
    <row r="14451" spans="1:3" x14ac:dyDescent="0.25">
      <c r="A14451" s="1" t="s">
        <v>14498</v>
      </c>
      <c r="B14451" s="1">
        <v>51201518</v>
      </c>
      <c r="C14451" s="1">
        <v>1</v>
      </c>
    </row>
    <row r="14452" spans="1:3" x14ac:dyDescent="0.25">
      <c r="A14452" s="1" t="s">
        <v>14499</v>
      </c>
      <c r="B14452" s="1">
        <v>51201601</v>
      </c>
      <c r="C14452" s="1">
        <v>1</v>
      </c>
    </row>
    <row r="14453" spans="1:3" x14ac:dyDescent="0.25">
      <c r="A14453" s="1" t="s">
        <v>14500</v>
      </c>
      <c r="B14453" s="1">
        <v>51201603</v>
      </c>
      <c r="C14453" s="1">
        <v>1</v>
      </c>
    </row>
    <row r="14454" spans="1:3" x14ac:dyDescent="0.25">
      <c r="A14454" s="1" t="s">
        <v>14501</v>
      </c>
      <c r="B14454" s="1">
        <v>51201602</v>
      </c>
      <c r="C14454" s="1">
        <v>1</v>
      </c>
    </row>
    <row r="14455" spans="1:3" x14ac:dyDescent="0.25">
      <c r="A14455" s="1" t="s">
        <v>14502</v>
      </c>
      <c r="B14455" s="1">
        <v>51201517</v>
      </c>
      <c r="C14455" s="1">
        <v>1</v>
      </c>
    </row>
    <row r="14456" spans="1:3" x14ac:dyDescent="0.25">
      <c r="A14456" s="1" t="s">
        <v>14503</v>
      </c>
      <c r="B14456" s="1">
        <v>51201513</v>
      </c>
      <c r="C14456" s="1">
        <v>1</v>
      </c>
    </row>
    <row r="14457" spans="1:3" x14ac:dyDescent="0.25">
      <c r="A14457" s="1" t="s">
        <v>14504</v>
      </c>
      <c r="B14457" s="1">
        <v>51201512</v>
      </c>
      <c r="C14457" s="1">
        <v>1</v>
      </c>
    </row>
    <row r="14458" spans="1:3" x14ac:dyDescent="0.25">
      <c r="A14458" s="1" t="s">
        <v>14505</v>
      </c>
      <c r="B14458" s="1">
        <v>51201514</v>
      </c>
      <c r="C14458" s="1">
        <v>1</v>
      </c>
    </row>
    <row r="14459" spans="1:3" x14ac:dyDescent="0.25">
      <c r="A14459" s="1" t="s">
        <v>14506</v>
      </c>
      <c r="B14459" s="1">
        <v>51201516</v>
      </c>
      <c r="C14459" s="1">
        <v>1</v>
      </c>
    </row>
    <row r="14460" spans="1:3" x14ac:dyDescent="0.25">
      <c r="A14460" s="1" t="s">
        <v>14507</v>
      </c>
      <c r="B14460" s="1">
        <v>51201515</v>
      </c>
      <c r="C14460" s="1">
        <v>1</v>
      </c>
    </row>
    <row r="14461" spans="1:3" x14ac:dyDescent="0.25">
      <c r="A14461" s="1" t="s">
        <v>14508</v>
      </c>
      <c r="B14461" s="1">
        <v>51201604</v>
      </c>
      <c r="C14461" s="1">
        <v>1</v>
      </c>
    </row>
    <row r="14462" spans="1:3" x14ac:dyDescent="0.25">
      <c r="A14462" s="1" t="s">
        <v>14509</v>
      </c>
      <c r="B14462" s="1">
        <v>51201612</v>
      </c>
      <c r="C14462" s="1">
        <v>1</v>
      </c>
    </row>
    <row r="14463" spans="1:3" x14ac:dyDescent="0.25">
      <c r="A14463" s="1" t="s">
        <v>14510</v>
      </c>
      <c r="B14463" s="1">
        <v>51201611</v>
      </c>
      <c r="C14463" s="1">
        <v>1</v>
      </c>
    </row>
    <row r="14464" spans="1:3" x14ac:dyDescent="0.25">
      <c r="A14464" s="1" t="s">
        <v>14511</v>
      </c>
      <c r="B14464" s="1">
        <v>51201613</v>
      </c>
      <c r="C14464" s="1">
        <v>1</v>
      </c>
    </row>
    <row r="14465" spans="1:3" x14ac:dyDescent="0.25">
      <c r="A14465" s="1" t="s">
        <v>14512</v>
      </c>
      <c r="B14465" s="1">
        <v>51201615</v>
      </c>
      <c r="C14465" s="1">
        <v>1</v>
      </c>
    </row>
    <row r="14466" spans="1:3" x14ac:dyDescent="0.25">
      <c r="A14466" s="1" t="s">
        <v>14513</v>
      </c>
      <c r="B14466" s="1">
        <v>51201614</v>
      </c>
      <c r="C14466" s="1">
        <v>1</v>
      </c>
    </row>
    <row r="14467" spans="1:3" x14ac:dyDescent="0.25">
      <c r="A14467" s="1" t="s">
        <v>14514</v>
      </c>
      <c r="B14467" s="1">
        <v>51201610</v>
      </c>
      <c r="C14467" s="1">
        <v>1</v>
      </c>
    </row>
    <row r="14468" spans="1:3" x14ac:dyDescent="0.25">
      <c r="A14468" s="1" t="s">
        <v>14515</v>
      </c>
      <c r="B14468" s="1">
        <v>51201606</v>
      </c>
      <c r="C14468" s="1">
        <v>1</v>
      </c>
    </row>
    <row r="14469" spans="1:3" x14ac:dyDescent="0.25">
      <c r="A14469" s="1" t="s">
        <v>14516</v>
      </c>
      <c r="B14469" s="1">
        <v>51201605</v>
      </c>
      <c r="C14469" s="1">
        <v>1</v>
      </c>
    </row>
    <row r="14470" spans="1:3" x14ac:dyDescent="0.25">
      <c r="A14470" s="1" t="s">
        <v>14517</v>
      </c>
      <c r="B14470" s="1">
        <v>51201607</v>
      </c>
      <c r="C14470" s="1">
        <v>1</v>
      </c>
    </row>
    <row r="14471" spans="1:3" x14ac:dyDescent="0.25">
      <c r="A14471" s="1" t="s">
        <v>14518</v>
      </c>
      <c r="B14471" s="1">
        <v>51201609</v>
      </c>
      <c r="C14471" s="1">
        <v>1</v>
      </c>
    </row>
    <row r="14472" spans="1:3" x14ac:dyDescent="0.25">
      <c r="A14472" s="1" t="s">
        <v>14519</v>
      </c>
      <c r="B14472" s="1">
        <v>51201608</v>
      </c>
      <c r="C14472" s="1">
        <v>1</v>
      </c>
    </row>
    <row r="14473" spans="1:3" x14ac:dyDescent="0.25">
      <c r="A14473" s="1" t="s">
        <v>14520</v>
      </c>
      <c r="B14473" s="1">
        <v>51201511</v>
      </c>
      <c r="C14473" s="1">
        <v>1</v>
      </c>
    </row>
    <row r="14474" spans="1:3" x14ac:dyDescent="0.25">
      <c r="A14474" s="1" t="s">
        <v>14521</v>
      </c>
      <c r="B14474" s="1">
        <v>51191906</v>
      </c>
      <c r="C14474" s="1">
        <v>1</v>
      </c>
    </row>
    <row r="14475" spans="1:3" x14ac:dyDescent="0.25">
      <c r="A14475" s="1" t="s">
        <v>14522</v>
      </c>
      <c r="B14475" s="1">
        <v>51191905</v>
      </c>
      <c r="C14475" s="1">
        <v>1</v>
      </c>
    </row>
    <row r="14476" spans="1:3" x14ac:dyDescent="0.25">
      <c r="A14476" s="1" t="s">
        <v>14523</v>
      </c>
      <c r="B14476" s="1">
        <v>51191907</v>
      </c>
      <c r="C14476" s="1">
        <v>1</v>
      </c>
    </row>
    <row r="14477" spans="1:3" x14ac:dyDescent="0.25">
      <c r="A14477" s="1" t="s">
        <v>14524</v>
      </c>
      <c r="B14477" s="1">
        <v>51191909</v>
      </c>
      <c r="C14477" s="1">
        <v>1</v>
      </c>
    </row>
    <row r="14478" spans="1:3" x14ac:dyDescent="0.25">
      <c r="A14478" s="1" t="s">
        <v>14525</v>
      </c>
      <c r="B14478" s="1">
        <v>51191908</v>
      </c>
      <c r="C14478" s="1">
        <v>1</v>
      </c>
    </row>
    <row r="14479" spans="1:3" x14ac:dyDescent="0.25">
      <c r="A14479" s="1" t="s">
        <v>14526</v>
      </c>
      <c r="B14479" s="1">
        <v>51191904</v>
      </c>
      <c r="C14479" s="1">
        <v>1</v>
      </c>
    </row>
    <row r="14480" spans="1:3" x14ac:dyDescent="0.25">
      <c r="A14480" s="1" t="s">
        <v>14527</v>
      </c>
      <c r="B14480" s="1">
        <v>51191805</v>
      </c>
      <c r="C14480" s="1">
        <v>1</v>
      </c>
    </row>
    <row r="14481" spans="1:3" x14ac:dyDescent="0.25">
      <c r="A14481" s="1" t="s">
        <v>14528</v>
      </c>
      <c r="B14481" s="1">
        <v>51191804</v>
      </c>
      <c r="C14481" s="1">
        <v>1</v>
      </c>
    </row>
    <row r="14482" spans="1:3" x14ac:dyDescent="0.25">
      <c r="A14482" s="1" t="s">
        <v>14529</v>
      </c>
      <c r="B14482" s="1">
        <v>51191901</v>
      </c>
      <c r="C14482" s="1">
        <v>1</v>
      </c>
    </row>
    <row r="14483" spans="1:3" x14ac:dyDescent="0.25">
      <c r="A14483" s="1" t="s">
        <v>14530</v>
      </c>
      <c r="B14483" s="1">
        <v>51191903</v>
      </c>
      <c r="C14483" s="1">
        <v>1</v>
      </c>
    </row>
    <row r="14484" spans="1:3" x14ac:dyDescent="0.25">
      <c r="A14484" s="1" t="s">
        <v>14531</v>
      </c>
      <c r="B14484" s="1">
        <v>51191902</v>
      </c>
      <c r="C14484" s="1">
        <v>1</v>
      </c>
    </row>
    <row r="14485" spans="1:3" x14ac:dyDescent="0.25">
      <c r="A14485" s="1" t="s">
        <v>14532</v>
      </c>
      <c r="B14485" s="1">
        <v>51191910</v>
      </c>
      <c r="C14485" s="1">
        <v>1</v>
      </c>
    </row>
    <row r="14486" spans="1:3" x14ac:dyDescent="0.25">
      <c r="A14486" s="1" t="s">
        <v>14533</v>
      </c>
      <c r="B14486" s="1">
        <v>51201507</v>
      </c>
      <c r="C14486" s="1">
        <v>1</v>
      </c>
    </row>
    <row r="14487" spans="1:3" x14ac:dyDescent="0.25">
      <c r="A14487" s="1" t="s">
        <v>14534</v>
      </c>
      <c r="B14487" s="1">
        <v>51201506</v>
      </c>
      <c r="C14487" s="1">
        <v>1</v>
      </c>
    </row>
    <row r="14488" spans="1:3" x14ac:dyDescent="0.25">
      <c r="A14488" s="1" t="s">
        <v>14535</v>
      </c>
      <c r="B14488" s="1">
        <v>51201508</v>
      </c>
      <c r="C14488" s="1">
        <v>1</v>
      </c>
    </row>
    <row r="14489" spans="1:3" x14ac:dyDescent="0.25">
      <c r="A14489" s="1" t="s">
        <v>14536</v>
      </c>
      <c r="B14489" s="1">
        <v>51201510</v>
      </c>
      <c r="C14489" s="1">
        <v>1</v>
      </c>
    </row>
    <row r="14490" spans="1:3" x14ac:dyDescent="0.25">
      <c r="A14490" s="1" t="s">
        <v>14537</v>
      </c>
      <c r="B14490" s="1">
        <v>51201509</v>
      </c>
      <c r="C14490" s="1">
        <v>1</v>
      </c>
    </row>
    <row r="14491" spans="1:3" x14ac:dyDescent="0.25">
      <c r="A14491" s="1" t="s">
        <v>14538</v>
      </c>
      <c r="B14491" s="1">
        <v>51201505</v>
      </c>
      <c r="C14491" s="1">
        <v>1</v>
      </c>
    </row>
    <row r="14492" spans="1:3" x14ac:dyDescent="0.25">
      <c r="A14492" s="1" t="s">
        <v>14539</v>
      </c>
      <c r="B14492" s="1">
        <v>51201501</v>
      </c>
      <c r="C14492" s="1">
        <v>1</v>
      </c>
    </row>
    <row r="14493" spans="1:3" x14ac:dyDescent="0.25">
      <c r="A14493" s="1" t="s">
        <v>14540</v>
      </c>
      <c r="B14493" s="1">
        <v>51191911</v>
      </c>
      <c r="C14493" s="1">
        <v>1</v>
      </c>
    </row>
    <row r="14494" spans="1:3" x14ac:dyDescent="0.25">
      <c r="A14494" s="1" t="s">
        <v>14541</v>
      </c>
      <c r="B14494" s="1">
        <v>51201502</v>
      </c>
      <c r="C14494" s="1">
        <v>1</v>
      </c>
    </row>
    <row r="14495" spans="1:3" x14ac:dyDescent="0.25">
      <c r="A14495" s="1" t="s">
        <v>14542</v>
      </c>
      <c r="B14495" s="1">
        <v>51201504</v>
      </c>
      <c r="C14495" s="1">
        <v>1</v>
      </c>
    </row>
    <row r="14496" spans="1:3" x14ac:dyDescent="0.25">
      <c r="A14496" s="1" t="s">
        <v>14543</v>
      </c>
      <c r="B14496" s="1">
        <v>51201503</v>
      </c>
      <c r="C14496" s="1">
        <v>1</v>
      </c>
    </row>
    <row r="14497" spans="1:3" x14ac:dyDescent="0.25">
      <c r="A14497" s="1" t="s">
        <v>14544</v>
      </c>
      <c r="B14497" s="1">
        <v>51182413</v>
      </c>
      <c r="C14497" s="1">
        <v>1</v>
      </c>
    </row>
    <row r="14498" spans="1:3" x14ac:dyDescent="0.25">
      <c r="A14498" s="1" t="s">
        <v>14545</v>
      </c>
      <c r="B14498" s="1">
        <v>51181819</v>
      </c>
      <c r="C14498" s="1">
        <v>1</v>
      </c>
    </row>
    <row r="14499" spans="1:3" x14ac:dyDescent="0.25">
      <c r="A14499" s="1" t="s">
        <v>14546</v>
      </c>
      <c r="B14499" s="1">
        <v>51181818</v>
      </c>
      <c r="C14499" s="1">
        <v>1</v>
      </c>
    </row>
    <row r="14500" spans="1:3" x14ac:dyDescent="0.25">
      <c r="A14500" s="1" t="s">
        <v>14547</v>
      </c>
      <c r="B14500" s="1">
        <v>51181820</v>
      </c>
      <c r="C14500" s="1">
        <v>1</v>
      </c>
    </row>
    <row r="14501" spans="1:3" x14ac:dyDescent="0.25">
      <c r="A14501" s="1" t="s">
        <v>14548</v>
      </c>
      <c r="B14501" s="1">
        <v>51181822</v>
      </c>
      <c r="C14501" s="1">
        <v>1</v>
      </c>
    </row>
    <row r="14502" spans="1:3" x14ac:dyDescent="0.25">
      <c r="A14502" s="1" t="s">
        <v>14549</v>
      </c>
      <c r="B14502" s="1">
        <v>51181821</v>
      </c>
      <c r="C14502" s="1">
        <v>1</v>
      </c>
    </row>
    <row r="14503" spans="1:3" x14ac:dyDescent="0.25">
      <c r="A14503" s="1" t="s">
        <v>14550</v>
      </c>
      <c r="B14503" s="1">
        <v>51181817</v>
      </c>
      <c r="C14503" s="1">
        <v>1</v>
      </c>
    </row>
    <row r="14504" spans="1:3" x14ac:dyDescent="0.25">
      <c r="A14504" s="1" t="s">
        <v>14551</v>
      </c>
      <c r="B14504" s="1">
        <v>51181813</v>
      </c>
      <c r="C14504" s="1">
        <v>1</v>
      </c>
    </row>
    <row r="14505" spans="1:3" x14ac:dyDescent="0.25">
      <c r="A14505" s="1" t="s">
        <v>14552</v>
      </c>
      <c r="B14505" s="1">
        <v>51181812</v>
      </c>
      <c r="C14505" s="1">
        <v>1</v>
      </c>
    </row>
    <row r="14506" spans="1:3" x14ac:dyDescent="0.25">
      <c r="A14506" s="1" t="s">
        <v>14553</v>
      </c>
      <c r="B14506" s="1">
        <v>51181814</v>
      </c>
      <c r="C14506" s="1">
        <v>1</v>
      </c>
    </row>
    <row r="14507" spans="1:3" x14ac:dyDescent="0.25">
      <c r="A14507" s="1" t="s">
        <v>14554</v>
      </c>
      <c r="B14507" s="1">
        <v>51181816</v>
      </c>
      <c r="C14507" s="1">
        <v>1</v>
      </c>
    </row>
    <row r="14508" spans="1:3" x14ac:dyDescent="0.25">
      <c r="A14508" s="1" t="s">
        <v>14555</v>
      </c>
      <c r="B14508" s="1">
        <v>51181815</v>
      </c>
      <c r="C14508" s="1">
        <v>1</v>
      </c>
    </row>
    <row r="14509" spans="1:3" x14ac:dyDescent="0.25">
      <c r="A14509" s="1" t="s">
        <v>14556</v>
      </c>
      <c r="B14509" s="1">
        <v>51181823</v>
      </c>
      <c r="C14509" s="1">
        <v>1</v>
      </c>
    </row>
    <row r="14510" spans="1:3" x14ac:dyDescent="0.25">
      <c r="A14510" s="1" t="s">
        <v>14557</v>
      </c>
      <c r="B14510" s="1">
        <v>51181831</v>
      </c>
      <c r="C14510" s="1">
        <v>1</v>
      </c>
    </row>
    <row r="14511" spans="1:3" x14ac:dyDescent="0.25">
      <c r="A14511" s="1" t="s">
        <v>14558</v>
      </c>
      <c r="B14511" s="1">
        <v>51181830</v>
      </c>
      <c r="C14511" s="1">
        <v>1</v>
      </c>
    </row>
    <row r="14512" spans="1:3" x14ac:dyDescent="0.25">
      <c r="A14512" s="1" t="s">
        <v>14559</v>
      </c>
      <c r="B14512" s="1">
        <v>51181832</v>
      </c>
      <c r="C14512" s="1">
        <v>1</v>
      </c>
    </row>
    <row r="14513" spans="1:3" x14ac:dyDescent="0.25">
      <c r="A14513" s="1" t="s">
        <v>14560</v>
      </c>
      <c r="B14513" s="1">
        <v>51181834</v>
      </c>
      <c r="C14513" s="1">
        <v>1</v>
      </c>
    </row>
    <row r="14514" spans="1:3" x14ac:dyDescent="0.25">
      <c r="A14514" s="1" t="s">
        <v>14561</v>
      </c>
      <c r="B14514" s="1">
        <v>51181833</v>
      </c>
      <c r="C14514" s="1">
        <v>1</v>
      </c>
    </row>
    <row r="14515" spans="1:3" x14ac:dyDescent="0.25">
      <c r="A14515" s="1" t="s">
        <v>14562</v>
      </c>
      <c r="B14515" s="1">
        <v>51181829</v>
      </c>
      <c r="C14515" s="1">
        <v>1</v>
      </c>
    </row>
    <row r="14516" spans="1:3" x14ac:dyDescent="0.25">
      <c r="A14516" s="1" t="s">
        <v>14563</v>
      </c>
      <c r="B14516" s="1">
        <v>51181825</v>
      </c>
      <c r="C14516" s="1">
        <v>1</v>
      </c>
    </row>
    <row r="14517" spans="1:3" x14ac:dyDescent="0.25">
      <c r="A14517" s="1" t="s">
        <v>14564</v>
      </c>
      <c r="B14517" s="1">
        <v>51181824</v>
      </c>
      <c r="C14517" s="1">
        <v>1</v>
      </c>
    </row>
    <row r="14518" spans="1:3" x14ac:dyDescent="0.25">
      <c r="A14518" s="1" t="s">
        <v>14565</v>
      </c>
      <c r="B14518" s="1">
        <v>51181826</v>
      </c>
      <c r="C14518" s="1">
        <v>1</v>
      </c>
    </row>
    <row r="14519" spans="1:3" x14ac:dyDescent="0.25">
      <c r="A14519" s="1" t="s">
        <v>14566</v>
      </c>
      <c r="B14519" s="1">
        <v>51181828</v>
      </c>
      <c r="C14519" s="1">
        <v>1</v>
      </c>
    </row>
    <row r="14520" spans="1:3" x14ac:dyDescent="0.25">
      <c r="A14520" s="1" t="s">
        <v>14567</v>
      </c>
      <c r="B14520" s="1">
        <v>51181827</v>
      </c>
      <c r="C14520" s="1">
        <v>1</v>
      </c>
    </row>
    <row r="14521" spans="1:3" x14ac:dyDescent="0.25">
      <c r="A14521" s="1" t="s">
        <v>14568</v>
      </c>
      <c r="B14521" s="1">
        <v>51181811</v>
      </c>
      <c r="C14521" s="1">
        <v>1</v>
      </c>
    </row>
    <row r="14522" spans="1:3" x14ac:dyDescent="0.25">
      <c r="A14522" s="1" t="s">
        <v>14569</v>
      </c>
      <c r="B14522" s="1">
        <v>51181750</v>
      </c>
      <c r="C14522" s="1">
        <v>1</v>
      </c>
    </row>
    <row r="14523" spans="1:3" x14ac:dyDescent="0.25">
      <c r="A14523" s="1" t="s">
        <v>14570</v>
      </c>
      <c r="B14523" s="1">
        <v>51181749</v>
      </c>
      <c r="C14523" s="1">
        <v>1</v>
      </c>
    </row>
    <row r="14524" spans="1:3" x14ac:dyDescent="0.25">
      <c r="A14524" s="1" t="s">
        <v>14571</v>
      </c>
      <c r="B14524" s="1">
        <v>51181751</v>
      </c>
      <c r="C14524" s="1">
        <v>1</v>
      </c>
    </row>
    <row r="14525" spans="1:3" x14ac:dyDescent="0.25">
      <c r="A14525" s="1" t="s">
        <v>14572</v>
      </c>
      <c r="B14525" s="1">
        <v>51181753</v>
      </c>
      <c r="C14525" s="1">
        <v>1</v>
      </c>
    </row>
    <row r="14526" spans="1:3" x14ac:dyDescent="0.25">
      <c r="A14526" s="1" t="s">
        <v>14573</v>
      </c>
      <c r="B14526" s="1">
        <v>51181752</v>
      </c>
      <c r="C14526" s="1">
        <v>1</v>
      </c>
    </row>
    <row r="14527" spans="1:3" x14ac:dyDescent="0.25">
      <c r="A14527" s="1" t="s">
        <v>14574</v>
      </c>
      <c r="B14527" s="1">
        <v>51181748</v>
      </c>
      <c r="C14527" s="1">
        <v>1</v>
      </c>
    </row>
    <row r="14528" spans="1:3" x14ac:dyDescent="0.25">
      <c r="A14528" s="1" t="s">
        <v>14575</v>
      </c>
      <c r="B14528" s="1">
        <v>51181744</v>
      </c>
      <c r="C14528" s="1">
        <v>1</v>
      </c>
    </row>
    <row r="14529" spans="1:3" x14ac:dyDescent="0.25">
      <c r="A14529" s="1" t="s">
        <v>14576</v>
      </c>
      <c r="B14529" s="1">
        <v>51181743</v>
      </c>
      <c r="C14529" s="1">
        <v>1</v>
      </c>
    </row>
    <row r="14530" spans="1:3" x14ac:dyDescent="0.25">
      <c r="A14530" s="1" t="s">
        <v>14577</v>
      </c>
      <c r="B14530" s="1">
        <v>51181745</v>
      </c>
      <c r="C14530" s="1">
        <v>1</v>
      </c>
    </row>
    <row r="14531" spans="1:3" x14ac:dyDescent="0.25">
      <c r="A14531" s="1" t="s">
        <v>14578</v>
      </c>
      <c r="B14531" s="1">
        <v>51181747</v>
      </c>
      <c r="C14531" s="1">
        <v>1</v>
      </c>
    </row>
    <row r="14532" spans="1:3" x14ac:dyDescent="0.25">
      <c r="A14532" s="1" t="s">
        <v>14579</v>
      </c>
      <c r="B14532" s="1">
        <v>51181746</v>
      </c>
      <c r="C14532" s="1">
        <v>1</v>
      </c>
    </row>
    <row r="14533" spans="1:3" x14ac:dyDescent="0.25">
      <c r="A14533" s="1" t="s">
        <v>14580</v>
      </c>
      <c r="B14533" s="1">
        <v>51181754</v>
      </c>
      <c r="C14533" s="1">
        <v>1</v>
      </c>
    </row>
    <row r="14534" spans="1:3" x14ac:dyDescent="0.25">
      <c r="A14534" s="1" t="s">
        <v>14581</v>
      </c>
      <c r="B14534" s="1">
        <v>51181806</v>
      </c>
      <c r="C14534" s="1">
        <v>1</v>
      </c>
    </row>
    <row r="14535" spans="1:3" x14ac:dyDescent="0.25">
      <c r="A14535" s="1" t="s">
        <v>14582</v>
      </c>
      <c r="B14535" s="1">
        <v>51181805</v>
      </c>
      <c r="C14535" s="1">
        <v>1</v>
      </c>
    </row>
    <row r="14536" spans="1:3" x14ac:dyDescent="0.25">
      <c r="A14536" s="1" t="s">
        <v>14583</v>
      </c>
      <c r="B14536" s="1">
        <v>51181807</v>
      </c>
      <c r="C14536" s="1">
        <v>1</v>
      </c>
    </row>
    <row r="14537" spans="1:3" x14ac:dyDescent="0.25">
      <c r="A14537" s="1" t="s">
        <v>14584</v>
      </c>
      <c r="B14537" s="1">
        <v>51181810</v>
      </c>
      <c r="C14537" s="1">
        <v>1</v>
      </c>
    </row>
    <row r="14538" spans="1:3" x14ac:dyDescent="0.25">
      <c r="A14538" s="1" t="s">
        <v>14585</v>
      </c>
      <c r="B14538" s="1">
        <v>51181808</v>
      </c>
      <c r="C14538" s="1">
        <v>1</v>
      </c>
    </row>
    <row r="14539" spans="1:3" x14ac:dyDescent="0.25">
      <c r="A14539" s="1" t="s">
        <v>14586</v>
      </c>
      <c r="B14539" s="1">
        <v>51181804</v>
      </c>
      <c r="C14539" s="1">
        <v>1</v>
      </c>
    </row>
    <row r="14540" spans="1:3" x14ac:dyDescent="0.25">
      <c r="A14540" s="1" t="s">
        <v>14587</v>
      </c>
      <c r="B14540" s="1">
        <v>51181756</v>
      </c>
      <c r="C14540" s="1">
        <v>1</v>
      </c>
    </row>
    <row r="14541" spans="1:3" x14ac:dyDescent="0.25">
      <c r="A14541" s="1" t="s">
        <v>14588</v>
      </c>
      <c r="B14541" s="1">
        <v>51181755</v>
      </c>
      <c r="C14541" s="1">
        <v>1</v>
      </c>
    </row>
    <row r="14542" spans="1:3" x14ac:dyDescent="0.25">
      <c r="A14542" s="1" t="s">
        <v>14589</v>
      </c>
      <c r="B14542" s="1">
        <v>51181801</v>
      </c>
      <c r="C14542" s="1">
        <v>1</v>
      </c>
    </row>
    <row r="14543" spans="1:3" x14ac:dyDescent="0.25">
      <c r="A14543" s="1" t="s">
        <v>14590</v>
      </c>
      <c r="B14543" s="1">
        <v>51181803</v>
      </c>
      <c r="C14543" s="1">
        <v>1</v>
      </c>
    </row>
    <row r="14544" spans="1:3" x14ac:dyDescent="0.25">
      <c r="A14544" s="1" t="s">
        <v>14591</v>
      </c>
      <c r="B14544" s="1">
        <v>51181802</v>
      </c>
      <c r="C14544" s="1">
        <v>1</v>
      </c>
    </row>
    <row r="14545" spans="1:3" x14ac:dyDescent="0.25">
      <c r="A14545" s="1" t="s">
        <v>14592</v>
      </c>
      <c r="B14545" s="1">
        <v>51181835</v>
      </c>
      <c r="C14545" s="1">
        <v>1</v>
      </c>
    </row>
    <row r="14546" spans="1:3" x14ac:dyDescent="0.25">
      <c r="A14546" s="1" t="s">
        <v>14593</v>
      </c>
      <c r="B14546" s="1">
        <v>51182204</v>
      </c>
      <c r="C14546" s="1">
        <v>1</v>
      </c>
    </row>
    <row r="14547" spans="1:3" x14ac:dyDescent="0.25">
      <c r="A14547" s="1" t="s">
        <v>14594</v>
      </c>
      <c r="B14547" s="1">
        <v>51182203</v>
      </c>
      <c r="C14547" s="1">
        <v>1</v>
      </c>
    </row>
    <row r="14548" spans="1:3" x14ac:dyDescent="0.25">
      <c r="A14548" s="1" t="s">
        <v>14595</v>
      </c>
      <c r="B14548" s="1">
        <v>51182301</v>
      </c>
      <c r="C14548" s="1">
        <v>1</v>
      </c>
    </row>
    <row r="14549" spans="1:3" x14ac:dyDescent="0.25">
      <c r="A14549" s="1" t="s">
        <v>14596</v>
      </c>
      <c r="B14549" s="1">
        <v>51182303</v>
      </c>
      <c r="C14549" s="1">
        <v>1</v>
      </c>
    </row>
    <row r="14550" spans="1:3" x14ac:dyDescent="0.25">
      <c r="A14550" s="1" t="s">
        <v>14597</v>
      </c>
      <c r="B14550" s="1">
        <v>51182302</v>
      </c>
      <c r="C14550" s="1">
        <v>1</v>
      </c>
    </row>
    <row r="14551" spans="1:3" x14ac:dyDescent="0.25">
      <c r="A14551" s="1" t="s">
        <v>14598</v>
      </c>
      <c r="B14551" s="1">
        <v>51182202</v>
      </c>
      <c r="C14551" s="1">
        <v>1</v>
      </c>
    </row>
    <row r="14552" spans="1:3" x14ac:dyDescent="0.25">
      <c r="A14552" s="1" t="s">
        <v>14599</v>
      </c>
      <c r="B14552" s="1">
        <v>51182014</v>
      </c>
      <c r="C14552" s="1">
        <v>1</v>
      </c>
    </row>
    <row r="14553" spans="1:3" x14ac:dyDescent="0.25">
      <c r="A14553" s="1" t="s">
        <v>14600</v>
      </c>
      <c r="B14553" s="1">
        <v>51182013</v>
      </c>
      <c r="C14553" s="1">
        <v>1</v>
      </c>
    </row>
    <row r="14554" spans="1:3" x14ac:dyDescent="0.25">
      <c r="A14554" s="1" t="s">
        <v>14601</v>
      </c>
      <c r="B14554" s="1">
        <v>51182101</v>
      </c>
      <c r="C14554" s="1">
        <v>1</v>
      </c>
    </row>
    <row r="14555" spans="1:3" x14ac:dyDescent="0.25">
      <c r="A14555" s="1" t="s">
        <v>14602</v>
      </c>
      <c r="B14555" s="1">
        <v>51182201</v>
      </c>
      <c r="C14555" s="1">
        <v>1</v>
      </c>
    </row>
    <row r="14556" spans="1:3" x14ac:dyDescent="0.25">
      <c r="A14556" s="1" t="s">
        <v>14603</v>
      </c>
      <c r="B14556" s="1">
        <v>51182102</v>
      </c>
      <c r="C14556" s="1">
        <v>1</v>
      </c>
    </row>
    <row r="14557" spans="1:3" x14ac:dyDescent="0.25">
      <c r="A14557" s="1" t="s">
        <v>14604</v>
      </c>
      <c r="B14557" s="1">
        <v>51182304</v>
      </c>
      <c r="C14557" s="1">
        <v>1</v>
      </c>
    </row>
    <row r="14558" spans="1:3" x14ac:dyDescent="0.25">
      <c r="A14558" s="1" t="s">
        <v>14605</v>
      </c>
      <c r="B14558" s="1">
        <v>51182409</v>
      </c>
      <c r="C14558" s="1">
        <v>1</v>
      </c>
    </row>
    <row r="14559" spans="1:3" x14ac:dyDescent="0.25">
      <c r="A14559" s="1" t="s">
        <v>14606</v>
      </c>
      <c r="B14559" s="1">
        <v>51182408</v>
      </c>
      <c r="C14559" s="1">
        <v>1</v>
      </c>
    </row>
    <row r="14560" spans="1:3" x14ac:dyDescent="0.25">
      <c r="A14560" s="1" t="s">
        <v>14607</v>
      </c>
      <c r="B14560" s="1">
        <v>51182410</v>
      </c>
      <c r="C14560" s="1">
        <v>1</v>
      </c>
    </row>
    <row r="14561" spans="1:3" x14ac:dyDescent="0.25">
      <c r="A14561" s="1" t="s">
        <v>14608</v>
      </c>
      <c r="B14561" s="1">
        <v>51182412</v>
      </c>
      <c r="C14561" s="1">
        <v>1</v>
      </c>
    </row>
    <row r="14562" spans="1:3" x14ac:dyDescent="0.25">
      <c r="A14562" s="1" t="s">
        <v>14609</v>
      </c>
      <c r="B14562" s="1">
        <v>51182411</v>
      </c>
      <c r="C14562" s="1">
        <v>1</v>
      </c>
    </row>
    <row r="14563" spans="1:3" x14ac:dyDescent="0.25">
      <c r="A14563" s="1" t="s">
        <v>14610</v>
      </c>
      <c r="B14563" s="1">
        <v>51182407</v>
      </c>
      <c r="C14563" s="1">
        <v>1</v>
      </c>
    </row>
    <row r="14564" spans="1:3" x14ac:dyDescent="0.25">
      <c r="A14564" s="1" t="s">
        <v>14611</v>
      </c>
      <c r="B14564" s="1">
        <v>51182403</v>
      </c>
      <c r="C14564" s="1">
        <v>1</v>
      </c>
    </row>
    <row r="14565" spans="1:3" x14ac:dyDescent="0.25">
      <c r="A14565" s="1" t="s">
        <v>14612</v>
      </c>
      <c r="B14565" s="1">
        <v>51182401</v>
      </c>
      <c r="C14565" s="1">
        <v>1</v>
      </c>
    </row>
    <row r="14566" spans="1:3" x14ac:dyDescent="0.25">
      <c r="A14566" s="1" t="s">
        <v>14613</v>
      </c>
      <c r="B14566" s="1">
        <v>51182404</v>
      </c>
      <c r="C14566" s="1">
        <v>1</v>
      </c>
    </row>
    <row r="14567" spans="1:3" x14ac:dyDescent="0.25">
      <c r="A14567" s="1" t="s">
        <v>14614</v>
      </c>
      <c r="B14567" s="1">
        <v>51182406</v>
      </c>
      <c r="C14567" s="1">
        <v>1</v>
      </c>
    </row>
    <row r="14568" spans="1:3" x14ac:dyDescent="0.25">
      <c r="A14568" s="1" t="s">
        <v>14615</v>
      </c>
      <c r="B14568" s="1">
        <v>51182405</v>
      </c>
      <c r="C14568" s="1">
        <v>1</v>
      </c>
    </row>
    <row r="14569" spans="1:3" x14ac:dyDescent="0.25">
      <c r="A14569" s="1" t="s">
        <v>14616</v>
      </c>
      <c r="B14569" s="1">
        <v>51182012</v>
      </c>
      <c r="C14569" s="1">
        <v>1</v>
      </c>
    </row>
    <row r="14570" spans="1:3" x14ac:dyDescent="0.25">
      <c r="A14570" s="1" t="s">
        <v>14617</v>
      </c>
      <c r="B14570" s="1">
        <v>51181908</v>
      </c>
      <c r="C14570" s="1">
        <v>1</v>
      </c>
    </row>
    <row r="14571" spans="1:3" x14ac:dyDescent="0.25">
      <c r="A14571" s="1" t="s">
        <v>14618</v>
      </c>
      <c r="B14571" s="1">
        <v>51181906</v>
      </c>
      <c r="C14571" s="1">
        <v>1</v>
      </c>
    </row>
    <row r="14572" spans="1:3" x14ac:dyDescent="0.25">
      <c r="A14572" s="1" t="s">
        <v>14619</v>
      </c>
      <c r="B14572" s="1">
        <v>51181911</v>
      </c>
      <c r="C14572" s="1">
        <v>1</v>
      </c>
    </row>
    <row r="14573" spans="1:3" x14ac:dyDescent="0.25">
      <c r="A14573" s="1" t="s">
        <v>14620</v>
      </c>
      <c r="B14573" s="1">
        <v>51181913</v>
      </c>
      <c r="C14573" s="1">
        <v>1</v>
      </c>
    </row>
    <row r="14574" spans="1:3" x14ac:dyDescent="0.25">
      <c r="A14574" s="1" t="s">
        <v>14621</v>
      </c>
      <c r="B14574" s="1">
        <v>51181912</v>
      </c>
      <c r="C14574" s="1">
        <v>1</v>
      </c>
    </row>
    <row r="14575" spans="1:3" x14ac:dyDescent="0.25">
      <c r="A14575" s="1" t="s">
        <v>14622</v>
      </c>
      <c r="B14575" s="1">
        <v>51181905</v>
      </c>
      <c r="C14575" s="1">
        <v>1</v>
      </c>
    </row>
    <row r="14576" spans="1:3" x14ac:dyDescent="0.25">
      <c r="A14576" s="1" t="s">
        <v>14623</v>
      </c>
      <c r="B14576" s="1">
        <v>51181901</v>
      </c>
      <c r="C14576" s="1">
        <v>1</v>
      </c>
    </row>
    <row r="14577" spans="1:3" x14ac:dyDescent="0.25">
      <c r="A14577" s="1" t="s">
        <v>14624</v>
      </c>
      <c r="B14577" s="1">
        <v>51181836</v>
      </c>
      <c r="C14577" s="1">
        <v>1</v>
      </c>
    </row>
    <row r="14578" spans="1:3" x14ac:dyDescent="0.25">
      <c r="A14578" s="1" t="s">
        <v>14625</v>
      </c>
      <c r="B14578" s="1">
        <v>51181902</v>
      </c>
      <c r="C14578" s="1">
        <v>1</v>
      </c>
    </row>
    <row r="14579" spans="1:3" x14ac:dyDescent="0.25">
      <c r="A14579" s="1" t="s">
        <v>14626</v>
      </c>
      <c r="B14579" s="1">
        <v>51181904</v>
      </c>
      <c r="C14579" s="1">
        <v>1</v>
      </c>
    </row>
    <row r="14580" spans="1:3" x14ac:dyDescent="0.25">
      <c r="A14580" s="1" t="s">
        <v>14627</v>
      </c>
      <c r="B14580" s="1">
        <v>51181903</v>
      </c>
      <c r="C14580" s="1">
        <v>1</v>
      </c>
    </row>
    <row r="14581" spans="1:3" x14ac:dyDescent="0.25">
      <c r="A14581" s="1" t="s">
        <v>14628</v>
      </c>
      <c r="B14581" s="1">
        <v>51181914</v>
      </c>
      <c r="C14581" s="1">
        <v>1</v>
      </c>
    </row>
    <row r="14582" spans="1:3" x14ac:dyDescent="0.25">
      <c r="A14582" s="1" t="s">
        <v>14629</v>
      </c>
      <c r="B14582" s="1">
        <v>51182008</v>
      </c>
      <c r="C14582" s="1">
        <v>1</v>
      </c>
    </row>
    <row r="14583" spans="1:3" x14ac:dyDescent="0.25">
      <c r="A14583" s="1" t="s">
        <v>14630</v>
      </c>
      <c r="B14583" s="1">
        <v>51182007</v>
      </c>
      <c r="C14583" s="1">
        <v>1</v>
      </c>
    </row>
    <row r="14584" spans="1:3" x14ac:dyDescent="0.25">
      <c r="A14584" s="1" t="s">
        <v>14631</v>
      </c>
      <c r="B14584" s="1">
        <v>51182009</v>
      </c>
      <c r="C14584" s="1">
        <v>1</v>
      </c>
    </row>
    <row r="14585" spans="1:3" x14ac:dyDescent="0.25">
      <c r="A14585" s="1" t="s">
        <v>14632</v>
      </c>
      <c r="B14585" s="1">
        <v>51182011</v>
      </c>
      <c r="C14585" s="1">
        <v>1</v>
      </c>
    </row>
    <row r="14586" spans="1:3" x14ac:dyDescent="0.25">
      <c r="A14586" s="1" t="s">
        <v>14633</v>
      </c>
      <c r="B14586" s="1">
        <v>51182010</v>
      </c>
      <c r="C14586" s="1">
        <v>1</v>
      </c>
    </row>
    <row r="14587" spans="1:3" x14ac:dyDescent="0.25">
      <c r="A14587" s="1" t="s">
        <v>14634</v>
      </c>
      <c r="B14587" s="1">
        <v>51182006</v>
      </c>
      <c r="C14587" s="1">
        <v>1</v>
      </c>
    </row>
    <row r="14588" spans="1:3" x14ac:dyDescent="0.25">
      <c r="A14588" s="1" t="s">
        <v>14635</v>
      </c>
      <c r="B14588" s="1">
        <v>51182002</v>
      </c>
      <c r="C14588" s="1">
        <v>1</v>
      </c>
    </row>
    <row r="14589" spans="1:3" x14ac:dyDescent="0.25">
      <c r="A14589" s="1" t="s">
        <v>14636</v>
      </c>
      <c r="B14589" s="1">
        <v>51182001</v>
      </c>
      <c r="C14589" s="1">
        <v>1</v>
      </c>
    </row>
    <row r="14590" spans="1:3" x14ac:dyDescent="0.25">
      <c r="A14590" s="1" t="s">
        <v>14637</v>
      </c>
      <c r="B14590" s="1">
        <v>51182003</v>
      </c>
      <c r="C14590" s="1">
        <v>1</v>
      </c>
    </row>
    <row r="14591" spans="1:3" x14ac:dyDescent="0.25">
      <c r="A14591" s="1" t="s">
        <v>14638</v>
      </c>
      <c r="B14591" s="1">
        <v>51182005</v>
      </c>
      <c r="C14591" s="1">
        <v>1</v>
      </c>
    </row>
    <row r="14592" spans="1:3" x14ac:dyDescent="0.25">
      <c r="A14592" s="1" t="s">
        <v>14639</v>
      </c>
      <c r="B14592" s="1">
        <v>51182004</v>
      </c>
      <c r="C14592" s="1">
        <v>1</v>
      </c>
    </row>
    <row r="14593" spans="1:3" x14ac:dyDescent="0.25">
      <c r="A14593" s="1" t="s">
        <v>14640</v>
      </c>
      <c r="B14593" s="1">
        <v>51212404</v>
      </c>
      <c r="C14593" s="1">
        <v>1</v>
      </c>
    </row>
    <row r="14594" spans="1:3" x14ac:dyDescent="0.25">
      <c r="A14594" s="1" t="s">
        <v>14641</v>
      </c>
      <c r="B14594" s="1">
        <v>51212403</v>
      </c>
      <c r="C14594" s="1">
        <v>1</v>
      </c>
    </row>
    <row r="14595" spans="1:3" x14ac:dyDescent="0.25">
      <c r="A14595" s="1" t="s">
        <v>14642</v>
      </c>
      <c r="B14595" s="1">
        <v>51212501</v>
      </c>
      <c r="C14595" s="1">
        <v>1</v>
      </c>
    </row>
    <row r="14596" spans="1:3" x14ac:dyDescent="0.25">
      <c r="A14596" s="1" t="s">
        <v>14643</v>
      </c>
      <c r="B14596" s="1">
        <v>51212503</v>
      </c>
      <c r="C14596" s="1">
        <v>1</v>
      </c>
    </row>
    <row r="14597" spans="1:3" x14ac:dyDescent="0.25">
      <c r="A14597" s="1" t="s">
        <v>14644</v>
      </c>
      <c r="B14597" s="1">
        <v>51212502</v>
      </c>
      <c r="C14597" s="1">
        <v>1</v>
      </c>
    </row>
    <row r="14598" spans="1:3" x14ac:dyDescent="0.25">
      <c r="A14598" s="1" t="s">
        <v>14645</v>
      </c>
      <c r="B14598" s="1">
        <v>51212402</v>
      </c>
      <c r="C14598" s="1">
        <v>1</v>
      </c>
    </row>
    <row r="14599" spans="1:3" x14ac:dyDescent="0.25">
      <c r="A14599" s="1" t="s">
        <v>14646</v>
      </c>
      <c r="B14599" s="1">
        <v>51212309</v>
      </c>
      <c r="C14599" s="1">
        <v>1</v>
      </c>
    </row>
    <row r="14600" spans="1:3" x14ac:dyDescent="0.25">
      <c r="A14600" s="1" t="s">
        <v>14647</v>
      </c>
      <c r="B14600" s="1">
        <v>51212308</v>
      </c>
      <c r="C14600" s="1">
        <v>1</v>
      </c>
    </row>
    <row r="14601" spans="1:3" x14ac:dyDescent="0.25">
      <c r="A14601" s="1" t="s">
        <v>14648</v>
      </c>
      <c r="B14601" s="1">
        <v>51212310</v>
      </c>
      <c r="C14601" s="1">
        <v>1</v>
      </c>
    </row>
    <row r="14602" spans="1:3" x14ac:dyDescent="0.25">
      <c r="A14602" s="1" t="s">
        <v>14649</v>
      </c>
      <c r="B14602" s="1">
        <v>51212401</v>
      </c>
      <c r="C14602" s="1">
        <v>1</v>
      </c>
    </row>
    <row r="14603" spans="1:3" x14ac:dyDescent="0.25">
      <c r="A14603" s="1" t="s">
        <v>14650</v>
      </c>
      <c r="B14603" s="1">
        <v>51212311</v>
      </c>
      <c r="C14603" s="1">
        <v>1</v>
      </c>
    </row>
    <row r="14604" spans="1:3" x14ac:dyDescent="0.25">
      <c r="A14604" s="1" t="s">
        <v>14651</v>
      </c>
      <c r="B14604" s="1">
        <v>51212504</v>
      </c>
      <c r="C14604" s="1">
        <v>1</v>
      </c>
    </row>
    <row r="14605" spans="1:3" x14ac:dyDescent="0.25">
      <c r="A14605" s="1" t="s">
        <v>14652</v>
      </c>
      <c r="B14605" s="1">
        <v>51241105</v>
      </c>
      <c r="C14605" s="1">
        <v>1</v>
      </c>
    </row>
    <row r="14606" spans="1:3" x14ac:dyDescent="0.25">
      <c r="A14606" s="1" t="s">
        <v>14653</v>
      </c>
      <c r="B14606" s="1">
        <v>51241104</v>
      </c>
      <c r="C14606" s="1">
        <v>1</v>
      </c>
    </row>
    <row r="14607" spans="1:3" x14ac:dyDescent="0.25">
      <c r="A14607" s="1" t="s">
        <v>14654</v>
      </c>
      <c r="B14607" s="1">
        <v>51241106</v>
      </c>
      <c r="C14607" s="1">
        <v>1</v>
      </c>
    </row>
    <row r="14608" spans="1:3" x14ac:dyDescent="0.25">
      <c r="A14608" s="1" t="s">
        <v>14655</v>
      </c>
      <c r="B14608" s="1">
        <v>51241108</v>
      </c>
      <c r="C14608" s="1">
        <v>1</v>
      </c>
    </row>
    <row r="14609" spans="1:3" x14ac:dyDescent="0.25">
      <c r="A14609" s="1" t="s">
        <v>14656</v>
      </c>
      <c r="B14609" s="1">
        <v>51241107</v>
      </c>
      <c r="C14609" s="1">
        <v>1</v>
      </c>
    </row>
    <row r="14610" spans="1:3" x14ac:dyDescent="0.25">
      <c r="A14610" s="1" t="s">
        <v>14657</v>
      </c>
      <c r="B14610" s="1">
        <v>51241103</v>
      </c>
      <c r="C14610" s="1">
        <v>1</v>
      </c>
    </row>
    <row r="14611" spans="1:3" x14ac:dyDescent="0.25">
      <c r="A14611" s="1" t="s">
        <v>14658</v>
      </c>
      <c r="B14611" s="1">
        <v>51241001</v>
      </c>
      <c r="C14611" s="1">
        <v>1</v>
      </c>
    </row>
    <row r="14612" spans="1:3" x14ac:dyDescent="0.25">
      <c r="A14612" s="1" t="s">
        <v>14659</v>
      </c>
      <c r="B14612" s="1">
        <v>51212505</v>
      </c>
      <c r="C14612" s="1">
        <v>1</v>
      </c>
    </row>
    <row r="14613" spans="1:3" x14ac:dyDescent="0.25">
      <c r="A14613" s="1" t="s">
        <v>14660</v>
      </c>
      <c r="B14613" s="1">
        <v>51241002</v>
      </c>
      <c r="C14613" s="1">
        <v>1</v>
      </c>
    </row>
    <row r="14614" spans="1:3" x14ac:dyDescent="0.25">
      <c r="A14614" s="1" t="s">
        <v>14661</v>
      </c>
      <c r="B14614" s="1">
        <v>51241102</v>
      </c>
      <c r="C14614" s="1">
        <v>1</v>
      </c>
    </row>
    <row r="14615" spans="1:3" x14ac:dyDescent="0.25">
      <c r="A14615" s="1" t="s">
        <v>14662</v>
      </c>
      <c r="B14615" s="1">
        <v>51241101</v>
      </c>
      <c r="C14615" s="1">
        <v>1</v>
      </c>
    </row>
    <row r="14616" spans="1:3" x14ac:dyDescent="0.25">
      <c r="A14616" s="1" t="s">
        <v>14663</v>
      </c>
      <c r="B14616" s="1">
        <v>51212307</v>
      </c>
      <c r="C14616" s="1">
        <v>1</v>
      </c>
    </row>
    <row r="14617" spans="1:3" x14ac:dyDescent="0.25">
      <c r="A14617" s="1" t="s">
        <v>14664</v>
      </c>
      <c r="B14617" s="1">
        <v>51212032</v>
      </c>
      <c r="C14617" s="1">
        <v>1</v>
      </c>
    </row>
    <row r="14618" spans="1:3" x14ac:dyDescent="0.25">
      <c r="A14618" s="1" t="s">
        <v>14665</v>
      </c>
      <c r="B14618" s="1">
        <v>51212031</v>
      </c>
      <c r="C14618" s="1">
        <v>1</v>
      </c>
    </row>
    <row r="14619" spans="1:3" x14ac:dyDescent="0.25">
      <c r="A14619" s="1" t="s">
        <v>14666</v>
      </c>
      <c r="B14619" s="1">
        <v>51212033</v>
      </c>
      <c r="C14619" s="1">
        <v>1</v>
      </c>
    </row>
    <row r="14620" spans="1:3" x14ac:dyDescent="0.25">
      <c r="A14620" s="1" t="s">
        <v>14667</v>
      </c>
      <c r="B14620" s="1">
        <v>51212035</v>
      </c>
      <c r="C14620" s="1">
        <v>1</v>
      </c>
    </row>
    <row r="14621" spans="1:3" x14ac:dyDescent="0.25">
      <c r="A14621" s="1" t="s">
        <v>14668</v>
      </c>
      <c r="B14621" s="1">
        <v>51212034</v>
      </c>
      <c r="C14621" s="1">
        <v>1</v>
      </c>
    </row>
    <row r="14622" spans="1:3" x14ac:dyDescent="0.25">
      <c r="A14622" s="1" t="s">
        <v>14669</v>
      </c>
      <c r="B14622" s="1">
        <v>51212030</v>
      </c>
      <c r="C14622" s="1">
        <v>1</v>
      </c>
    </row>
    <row r="14623" spans="1:3" x14ac:dyDescent="0.25">
      <c r="A14623" s="1" t="s">
        <v>14670</v>
      </c>
      <c r="B14623" s="1">
        <v>51212026</v>
      </c>
      <c r="C14623" s="1">
        <v>1</v>
      </c>
    </row>
    <row r="14624" spans="1:3" x14ac:dyDescent="0.25">
      <c r="A14624" s="1" t="s">
        <v>14671</v>
      </c>
      <c r="B14624" s="1">
        <v>51212025</v>
      </c>
      <c r="C14624" s="1">
        <v>1</v>
      </c>
    </row>
    <row r="14625" spans="1:3" x14ac:dyDescent="0.25">
      <c r="A14625" s="1" t="s">
        <v>14672</v>
      </c>
      <c r="B14625" s="1">
        <v>51212027</v>
      </c>
      <c r="C14625" s="1">
        <v>1</v>
      </c>
    </row>
    <row r="14626" spans="1:3" x14ac:dyDescent="0.25">
      <c r="A14626" s="1" t="s">
        <v>14673</v>
      </c>
      <c r="B14626" s="1">
        <v>51212029</v>
      </c>
      <c r="C14626" s="1">
        <v>1</v>
      </c>
    </row>
    <row r="14627" spans="1:3" x14ac:dyDescent="0.25">
      <c r="A14627" s="1" t="s">
        <v>14674</v>
      </c>
      <c r="B14627" s="1">
        <v>51212028</v>
      </c>
      <c r="C14627" s="1">
        <v>1</v>
      </c>
    </row>
    <row r="14628" spans="1:3" x14ac:dyDescent="0.25">
      <c r="A14628" s="1" t="s">
        <v>14675</v>
      </c>
      <c r="B14628" s="1">
        <v>51212036</v>
      </c>
      <c r="C14628" s="1">
        <v>1</v>
      </c>
    </row>
    <row r="14629" spans="1:3" x14ac:dyDescent="0.25">
      <c r="A14629" s="1" t="s">
        <v>14676</v>
      </c>
      <c r="B14629" s="1">
        <v>51212303</v>
      </c>
      <c r="C14629" s="1">
        <v>1</v>
      </c>
    </row>
    <row r="14630" spans="1:3" x14ac:dyDescent="0.25">
      <c r="A14630" s="1" t="s">
        <v>14677</v>
      </c>
      <c r="B14630" s="1">
        <v>51212302</v>
      </c>
      <c r="C14630" s="1">
        <v>1</v>
      </c>
    </row>
    <row r="14631" spans="1:3" x14ac:dyDescent="0.25">
      <c r="A14631" s="1" t="s">
        <v>14678</v>
      </c>
      <c r="B14631" s="1">
        <v>51212304</v>
      </c>
      <c r="C14631" s="1">
        <v>1</v>
      </c>
    </row>
    <row r="14632" spans="1:3" x14ac:dyDescent="0.25">
      <c r="A14632" s="1" t="s">
        <v>14679</v>
      </c>
      <c r="B14632" s="1">
        <v>51212306</v>
      </c>
      <c r="C14632" s="1">
        <v>1</v>
      </c>
    </row>
    <row r="14633" spans="1:3" x14ac:dyDescent="0.25">
      <c r="A14633" s="1" t="s">
        <v>14680</v>
      </c>
      <c r="B14633" s="1">
        <v>51212305</v>
      </c>
      <c r="C14633" s="1">
        <v>1</v>
      </c>
    </row>
    <row r="14634" spans="1:3" x14ac:dyDescent="0.25">
      <c r="A14634" s="1" t="s">
        <v>14681</v>
      </c>
      <c r="B14634" s="1">
        <v>51212301</v>
      </c>
      <c r="C14634" s="1">
        <v>1</v>
      </c>
    </row>
    <row r="14635" spans="1:3" x14ac:dyDescent="0.25">
      <c r="A14635" s="1" t="s">
        <v>14682</v>
      </c>
      <c r="B14635" s="1">
        <v>51212201</v>
      </c>
      <c r="C14635" s="1">
        <v>1</v>
      </c>
    </row>
    <row r="14636" spans="1:3" x14ac:dyDescent="0.25">
      <c r="A14636" s="1" t="s">
        <v>14683</v>
      </c>
      <c r="B14636" s="1">
        <v>51212101</v>
      </c>
      <c r="C14636" s="1">
        <v>1</v>
      </c>
    </row>
    <row r="14637" spans="1:3" x14ac:dyDescent="0.25">
      <c r="A14637" s="1" t="s">
        <v>14684</v>
      </c>
      <c r="B14637" s="1">
        <v>51212202</v>
      </c>
      <c r="C14637" s="1">
        <v>1</v>
      </c>
    </row>
    <row r="14638" spans="1:3" x14ac:dyDescent="0.25">
      <c r="A14638" s="1" t="s">
        <v>14685</v>
      </c>
      <c r="B14638" s="1">
        <v>51212204</v>
      </c>
      <c r="C14638" s="1">
        <v>1</v>
      </c>
    </row>
    <row r="14639" spans="1:3" x14ac:dyDescent="0.25">
      <c r="A14639" s="1" t="s">
        <v>14686</v>
      </c>
      <c r="B14639" s="1">
        <v>51212203</v>
      </c>
      <c r="C14639" s="1">
        <v>1</v>
      </c>
    </row>
    <row r="14640" spans="1:3" x14ac:dyDescent="0.25">
      <c r="A14640" s="1" t="s">
        <v>14687</v>
      </c>
      <c r="B14640" s="1">
        <v>51241109</v>
      </c>
      <c r="C14640" s="1">
        <v>1</v>
      </c>
    </row>
    <row r="14641" spans="1:3" x14ac:dyDescent="0.25">
      <c r="A14641" s="1" t="s">
        <v>14688</v>
      </c>
      <c r="B14641" s="1">
        <v>51241220</v>
      </c>
      <c r="C14641" s="1">
        <v>1</v>
      </c>
    </row>
    <row r="14642" spans="1:3" x14ac:dyDescent="0.25">
      <c r="A14642" s="1" t="s">
        <v>14689</v>
      </c>
      <c r="B14642" s="1">
        <v>51241219</v>
      </c>
      <c r="C14642" s="1">
        <v>1</v>
      </c>
    </row>
    <row r="14643" spans="1:3" x14ac:dyDescent="0.25">
      <c r="A14643" s="1" t="s">
        <v>14690</v>
      </c>
      <c r="B14643" s="1">
        <v>51241221</v>
      </c>
      <c r="C14643" s="1">
        <v>1</v>
      </c>
    </row>
    <row r="14644" spans="1:3" x14ac:dyDescent="0.25">
      <c r="A14644" s="1" t="s">
        <v>14691</v>
      </c>
      <c r="B14644" s="1">
        <v>51241223</v>
      </c>
      <c r="C14644" s="1">
        <v>1</v>
      </c>
    </row>
    <row r="14645" spans="1:3" x14ac:dyDescent="0.25">
      <c r="A14645" s="1" t="s">
        <v>14692</v>
      </c>
      <c r="B14645" s="1">
        <v>51241222</v>
      </c>
      <c r="C14645" s="1">
        <v>1</v>
      </c>
    </row>
    <row r="14646" spans="1:3" x14ac:dyDescent="0.25">
      <c r="A14646" s="1" t="s">
        <v>14693</v>
      </c>
      <c r="B14646" s="1">
        <v>51241218</v>
      </c>
      <c r="C14646" s="1">
        <v>1</v>
      </c>
    </row>
    <row r="14647" spans="1:3" x14ac:dyDescent="0.25">
      <c r="A14647" s="1" t="s">
        <v>14694</v>
      </c>
      <c r="B14647" s="1">
        <v>51241214</v>
      </c>
      <c r="C14647" s="1">
        <v>1</v>
      </c>
    </row>
    <row r="14648" spans="1:3" x14ac:dyDescent="0.25">
      <c r="A14648" s="1" t="s">
        <v>14695</v>
      </c>
      <c r="B14648" s="1">
        <v>51241213</v>
      </c>
      <c r="C14648" s="1">
        <v>1</v>
      </c>
    </row>
    <row r="14649" spans="1:3" x14ac:dyDescent="0.25">
      <c r="A14649" s="1" t="s">
        <v>14696</v>
      </c>
      <c r="B14649" s="1">
        <v>51241215</v>
      </c>
      <c r="C14649" s="1">
        <v>1</v>
      </c>
    </row>
    <row r="14650" spans="1:3" x14ac:dyDescent="0.25">
      <c r="A14650" s="1" t="s">
        <v>14697</v>
      </c>
      <c r="B14650" s="1">
        <v>51241217</v>
      </c>
      <c r="C14650" s="1">
        <v>1</v>
      </c>
    </row>
    <row r="14651" spans="1:3" x14ac:dyDescent="0.25">
      <c r="A14651" s="1" t="s">
        <v>14698</v>
      </c>
      <c r="B14651" s="1">
        <v>51241216</v>
      </c>
      <c r="C14651" s="1">
        <v>1</v>
      </c>
    </row>
    <row r="14652" spans="1:3" x14ac:dyDescent="0.25">
      <c r="A14652" s="1" t="s">
        <v>14699</v>
      </c>
      <c r="B14652" s="1">
        <v>51241224</v>
      </c>
      <c r="C14652" s="1">
        <v>1</v>
      </c>
    </row>
    <row r="14653" spans="1:3" x14ac:dyDescent="0.25">
      <c r="A14653" s="1" t="s">
        <v>14700</v>
      </c>
      <c r="B14653" s="1">
        <v>51241232</v>
      </c>
      <c r="C14653" s="1">
        <v>1</v>
      </c>
    </row>
    <row r="14654" spans="1:3" x14ac:dyDescent="0.25">
      <c r="A14654" s="1" t="s">
        <v>14701</v>
      </c>
      <c r="B14654" s="1">
        <v>51241231</v>
      </c>
      <c r="C14654" s="1">
        <v>1</v>
      </c>
    </row>
    <row r="14655" spans="1:3" x14ac:dyDescent="0.25">
      <c r="A14655" s="1" t="s">
        <v>14702</v>
      </c>
      <c r="B14655" s="1">
        <v>51241233</v>
      </c>
      <c r="C14655" s="1">
        <v>1</v>
      </c>
    </row>
    <row r="14656" spans="1:3" x14ac:dyDescent="0.25">
      <c r="A14656" s="1" t="s">
        <v>14703</v>
      </c>
      <c r="B14656" s="1">
        <v>51241301</v>
      </c>
      <c r="C14656" s="1">
        <v>1</v>
      </c>
    </row>
    <row r="14657" spans="1:3" x14ac:dyDescent="0.25">
      <c r="A14657" s="1" t="s">
        <v>14704</v>
      </c>
      <c r="B14657" s="1">
        <v>51241234</v>
      </c>
      <c r="C14657" s="1">
        <v>1</v>
      </c>
    </row>
    <row r="14658" spans="1:3" x14ac:dyDescent="0.25">
      <c r="A14658" s="1" t="s">
        <v>14705</v>
      </c>
      <c r="B14658" s="1">
        <v>51241230</v>
      </c>
      <c r="C14658" s="1">
        <v>1</v>
      </c>
    </row>
    <row r="14659" spans="1:3" x14ac:dyDescent="0.25">
      <c r="A14659" s="1" t="s">
        <v>14706</v>
      </c>
      <c r="B14659" s="1">
        <v>51241226</v>
      </c>
      <c r="C14659" s="1">
        <v>1</v>
      </c>
    </row>
    <row r="14660" spans="1:3" x14ac:dyDescent="0.25">
      <c r="A14660" s="1" t="s">
        <v>14707</v>
      </c>
      <c r="B14660" s="1">
        <v>51241225</v>
      </c>
      <c r="C14660" s="1">
        <v>1</v>
      </c>
    </row>
    <row r="14661" spans="1:3" x14ac:dyDescent="0.25">
      <c r="A14661" s="1" t="s">
        <v>14708</v>
      </c>
      <c r="B14661" s="1">
        <v>51241227</v>
      </c>
      <c r="C14661" s="1">
        <v>1</v>
      </c>
    </row>
    <row r="14662" spans="1:3" x14ac:dyDescent="0.25">
      <c r="A14662" s="1" t="s">
        <v>14709</v>
      </c>
      <c r="B14662" s="1">
        <v>51241229</v>
      </c>
      <c r="C14662" s="1">
        <v>1</v>
      </c>
    </row>
    <row r="14663" spans="1:3" x14ac:dyDescent="0.25">
      <c r="A14663" s="1" t="s">
        <v>14710</v>
      </c>
      <c r="B14663" s="1">
        <v>51241228</v>
      </c>
      <c r="C14663" s="1">
        <v>1</v>
      </c>
    </row>
    <row r="14664" spans="1:3" x14ac:dyDescent="0.25">
      <c r="A14664" s="1" t="s">
        <v>14711</v>
      </c>
      <c r="B14664" s="1">
        <v>51241212</v>
      </c>
      <c r="C14664" s="1">
        <v>1</v>
      </c>
    </row>
    <row r="14665" spans="1:3" x14ac:dyDescent="0.25">
      <c r="A14665" s="1" t="s">
        <v>14712</v>
      </c>
      <c r="B14665" s="1">
        <v>51241117</v>
      </c>
      <c r="C14665" s="1">
        <v>1</v>
      </c>
    </row>
    <row r="14666" spans="1:3" x14ac:dyDescent="0.25">
      <c r="A14666" s="1" t="s">
        <v>14713</v>
      </c>
      <c r="B14666" s="1">
        <v>51241116</v>
      </c>
      <c r="C14666" s="1">
        <v>1</v>
      </c>
    </row>
    <row r="14667" spans="1:3" x14ac:dyDescent="0.25">
      <c r="A14667" s="1" t="s">
        <v>14714</v>
      </c>
      <c r="B14667" s="1">
        <v>51241118</v>
      </c>
      <c r="C14667" s="1">
        <v>1</v>
      </c>
    </row>
    <row r="14668" spans="1:3" x14ac:dyDescent="0.25">
      <c r="A14668" s="1" t="s">
        <v>14715</v>
      </c>
      <c r="B14668" s="1">
        <v>51241120</v>
      </c>
      <c r="C14668" s="1">
        <v>1</v>
      </c>
    </row>
    <row r="14669" spans="1:3" x14ac:dyDescent="0.25">
      <c r="A14669" s="1" t="s">
        <v>14716</v>
      </c>
      <c r="B14669" s="1">
        <v>51241119</v>
      </c>
      <c r="C14669" s="1">
        <v>1</v>
      </c>
    </row>
    <row r="14670" spans="1:3" x14ac:dyDescent="0.25">
      <c r="A14670" s="1" t="s">
        <v>14717</v>
      </c>
      <c r="B14670" s="1">
        <v>51241115</v>
      </c>
      <c r="C14670" s="1">
        <v>1</v>
      </c>
    </row>
    <row r="14671" spans="1:3" x14ac:dyDescent="0.25">
      <c r="A14671" s="1" t="s">
        <v>14718</v>
      </c>
      <c r="B14671" s="1">
        <v>51241111</v>
      </c>
      <c r="C14671" s="1">
        <v>1</v>
      </c>
    </row>
    <row r="14672" spans="1:3" x14ac:dyDescent="0.25">
      <c r="A14672" s="1" t="s">
        <v>14719</v>
      </c>
      <c r="B14672" s="1">
        <v>51241110</v>
      </c>
      <c r="C14672" s="1">
        <v>1</v>
      </c>
    </row>
    <row r="14673" spans="1:3" x14ac:dyDescent="0.25">
      <c r="A14673" s="1" t="s">
        <v>14720</v>
      </c>
      <c r="B14673" s="1">
        <v>51241112</v>
      </c>
      <c r="C14673" s="1">
        <v>1</v>
      </c>
    </row>
    <row r="14674" spans="1:3" x14ac:dyDescent="0.25">
      <c r="A14674" s="1" t="s">
        <v>14721</v>
      </c>
      <c r="B14674" s="1">
        <v>51241114</v>
      </c>
      <c r="C14674" s="1">
        <v>1</v>
      </c>
    </row>
    <row r="14675" spans="1:3" x14ac:dyDescent="0.25">
      <c r="A14675" s="1" t="s">
        <v>14722</v>
      </c>
      <c r="B14675" s="1">
        <v>51241113</v>
      </c>
      <c r="C14675" s="1">
        <v>1</v>
      </c>
    </row>
    <row r="14676" spans="1:3" x14ac:dyDescent="0.25">
      <c r="A14676" s="1" t="s">
        <v>14723</v>
      </c>
      <c r="B14676" s="1">
        <v>51241121</v>
      </c>
      <c r="C14676" s="1">
        <v>1</v>
      </c>
    </row>
    <row r="14677" spans="1:3" x14ac:dyDescent="0.25">
      <c r="A14677" s="1" t="s">
        <v>14724</v>
      </c>
      <c r="B14677" s="1">
        <v>51241208</v>
      </c>
      <c r="C14677" s="1">
        <v>1</v>
      </c>
    </row>
    <row r="14678" spans="1:3" x14ac:dyDescent="0.25">
      <c r="A14678" s="1" t="s">
        <v>14725</v>
      </c>
      <c r="B14678" s="1">
        <v>51241207</v>
      </c>
      <c r="C14678" s="1">
        <v>1</v>
      </c>
    </row>
    <row r="14679" spans="1:3" x14ac:dyDescent="0.25">
      <c r="A14679" s="1" t="s">
        <v>14726</v>
      </c>
      <c r="B14679" s="1">
        <v>51241209</v>
      </c>
      <c r="C14679" s="1">
        <v>1</v>
      </c>
    </row>
    <row r="14680" spans="1:3" x14ac:dyDescent="0.25">
      <c r="A14680" s="1" t="s">
        <v>14727</v>
      </c>
      <c r="B14680" s="1">
        <v>51241211</v>
      </c>
      <c r="C14680" s="1">
        <v>1</v>
      </c>
    </row>
    <row r="14681" spans="1:3" x14ac:dyDescent="0.25">
      <c r="A14681" s="1" t="s">
        <v>14728</v>
      </c>
      <c r="B14681" s="1">
        <v>51241210</v>
      </c>
      <c r="C14681" s="1">
        <v>1</v>
      </c>
    </row>
    <row r="14682" spans="1:3" x14ac:dyDescent="0.25">
      <c r="A14682" s="1" t="s">
        <v>14729</v>
      </c>
      <c r="B14682" s="1">
        <v>51241206</v>
      </c>
      <c r="C14682" s="1">
        <v>1</v>
      </c>
    </row>
    <row r="14683" spans="1:3" x14ac:dyDescent="0.25">
      <c r="A14683" s="1" t="s">
        <v>14730</v>
      </c>
      <c r="B14683" s="1">
        <v>51241202</v>
      </c>
      <c r="C14683" s="1">
        <v>1</v>
      </c>
    </row>
    <row r="14684" spans="1:3" x14ac:dyDescent="0.25">
      <c r="A14684" s="1" t="s">
        <v>14731</v>
      </c>
      <c r="B14684" s="1">
        <v>51241201</v>
      </c>
      <c r="C14684" s="1">
        <v>1</v>
      </c>
    </row>
    <row r="14685" spans="1:3" x14ac:dyDescent="0.25">
      <c r="A14685" s="1" t="s">
        <v>14732</v>
      </c>
      <c r="B14685" s="1">
        <v>51241203</v>
      </c>
      <c r="C14685" s="1">
        <v>1</v>
      </c>
    </row>
    <row r="14686" spans="1:3" x14ac:dyDescent="0.25">
      <c r="A14686" s="1" t="s">
        <v>14733</v>
      </c>
      <c r="B14686" s="1">
        <v>51241205</v>
      </c>
      <c r="C14686" s="1">
        <v>1</v>
      </c>
    </row>
    <row r="14687" spans="1:3" x14ac:dyDescent="0.25">
      <c r="A14687" s="1" t="s">
        <v>14734</v>
      </c>
      <c r="B14687" s="1">
        <v>51241204</v>
      </c>
      <c r="C14687" s="1">
        <v>1</v>
      </c>
    </row>
    <row r="14688" spans="1:3" x14ac:dyDescent="0.25">
      <c r="A14688" s="1" t="s">
        <v>14735</v>
      </c>
      <c r="B14688" s="1">
        <v>51212024</v>
      </c>
      <c r="C14688" s="1">
        <v>1</v>
      </c>
    </row>
    <row r="14689" spans="1:3" x14ac:dyDescent="0.25">
      <c r="A14689" s="1" t="s">
        <v>14736</v>
      </c>
      <c r="B14689" s="1">
        <v>51201801</v>
      </c>
      <c r="C14689" s="1">
        <v>1</v>
      </c>
    </row>
    <row r="14690" spans="1:3" x14ac:dyDescent="0.25">
      <c r="A14690" s="1" t="s">
        <v>14737</v>
      </c>
      <c r="B14690" s="1">
        <v>51201705</v>
      </c>
      <c r="C14690" s="1">
        <v>1</v>
      </c>
    </row>
    <row r="14691" spans="1:3" x14ac:dyDescent="0.25">
      <c r="A14691" s="1" t="s">
        <v>14738</v>
      </c>
      <c r="B14691" s="1">
        <v>51201802</v>
      </c>
      <c r="C14691" s="1">
        <v>1</v>
      </c>
    </row>
    <row r="14692" spans="1:3" x14ac:dyDescent="0.25">
      <c r="A14692" s="1" t="s">
        <v>14739</v>
      </c>
      <c r="B14692" s="1">
        <v>51201804</v>
      </c>
      <c r="C14692" s="1">
        <v>1</v>
      </c>
    </row>
    <row r="14693" spans="1:3" x14ac:dyDescent="0.25">
      <c r="A14693" s="1" t="s">
        <v>14740</v>
      </c>
      <c r="B14693" s="1">
        <v>51201803</v>
      </c>
      <c r="C14693" s="1">
        <v>1</v>
      </c>
    </row>
    <row r="14694" spans="1:3" x14ac:dyDescent="0.25">
      <c r="A14694" s="1" t="s">
        <v>14741</v>
      </c>
      <c r="B14694" s="1">
        <v>51201704</v>
      </c>
      <c r="C14694" s="1">
        <v>1</v>
      </c>
    </row>
    <row r="14695" spans="1:3" x14ac:dyDescent="0.25">
      <c r="A14695" s="1" t="s">
        <v>14742</v>
      </c>
      <c r="B14695" s="1">
        <v>51201649</v>
      </c>
      <c r="C14695" s="1">
        <v>1</v>
      </c>
    </row>
    <row r="14696" spans="1:3" x14ac:dyDescent="0.25">
      <c r="A14696" s="1" t="s">
        <v>14743</v>
      </c>
      <c r="B14696" s="1">
        <v>51201648</v>
      </c>
      <c r="C14696" s="1">
        <v>1</v>
      </c>
    </row>
    <row r="14697" spans="1:3" x14ac:dyDescent="0.25">
      <c r="A14697" s="1" t="s">
        <v>14744</v>
      </c>
      <c r="B14697" s="1">
        <v>51201701</v>
      </c>
      <c r="C14697" s="1">
        <v>1</v>
      </c>
    </row>
    <row r="14698" spans="1:3" x14ac:dyDescent="0.25">
      <c r="A14698" s="1" t="s">
        <v>14745</v>
      </c>
      <c r="B14698" s="1">
        <v>51201703</v>
      </c>
      <c r="C14698" s="1">
        <v>1</v>
      </c>
    </row>
    <row r="14699" spans="1:3" x14ac:dyDescent="0.25">
      <c r="A14699" s="1" t="s">
        <v>14746</v>
      </c>
      <c r="B14699" s="1">
        <v>51201702</v>
      </c>
      <c r="C14699" s="1">
        <v>1</v>
      </c>
    </row>
    <row r="14700" spans="1:3" x14ac:dyDescent="0.25">
      <c r="A14700" s="1" t="s">
        <v>14747</v>
      </c>
      <c r="B14700" s="1">
        <v>51201805</v>
      </c>
      <c r="C14700" s="1">
        <v>1</v>
      </c>
    </row>
    <row r="14701" spans="1:3" x14ac:dyDescent="0.25">
      <c r="A14701" s="1" t="s">
        <v>14748</v>
      </c>
      <c r="B14701" s="1">
        <v>51211501</v>
      </c>
      <c r="C14701" s="1">
        <v>1</v>
      </c>
    </row>
    <row r="14702" spans="1:3" x14ac:dyDescent="0.25">
      <c r="A14702" s="1" t="s">
        <v>14749</v>
      </c>
      <c r="B14702" s="1">
        <v>51201901</v>
      </c>
      <c r="C14702" s="1">
        <v>1</v>
      </c>
    </row>
    <row r="14703" spans="1:3" x14ac:dyDescent="0.25">
      <c r="A14703" s="1" t="s">
        <v>14750</v>
      </c>
      <c r="B14703" s="1">
        <v>51211502</v>
      </c>
      <c r="C14703" s="1">
        <v>1</v>
      </c>
    </row>
    <row r="14704" spans="1:3" x14ac:dyDescent="0.25">
      <c r="A14704" s="1" t="s">
        <v>14751</v>
      </c>
      <c r="B14704" s="1">
        <v>51211504</v>
      </c>
      <c r="C14704" s="1">
        <v>1</v>
      </c>
    </row>
    <row r="14705" spans="1:3" x14ac:dyDescent="0.25">
      <c r="A14705" s="1" t="s">
        <v>14752</v>
      </c>
      <c r="B14705" s="1">
        <v>51211503</v>
      </c>
      <c r="C14705" s="1">
        <v>1</v>
      </c>
    </row>
    <row r="14706" spans="1:3" x14ac:dyDescent="0.25">
      <c r="A14706" s="1" t="s">
        <v>14753</v>
      </c>
      <c r="B14706" s="1">
        <v>51201811</v>
      </c>
      <c r="C14706" s="1">
        <v>1</v>
      </c>
    </row>
    <row r="14707" spans="1:3" x14ac:dyDescent="0.25">
      <c r="A14707" s="1" t="s">
        <v>14754</v>
      </c>
      <c r="B14707" s="1">
        <v>51201807</v>
      </c>
      <c r="C14707" s="1">
        <v>1</v>
      </c>
    </row>
    <row r="14708" spans="1:3" x14ac:dyDescent="0.25">
      <c r="A14708" s="1" t="s">
        <v>14755</v>
      </c>
      <c r="B14708" s="1">
        <v>51201806</v>
      </c>
      <c r="C14708" s="1">
        <v>1</v>
      </c>
    </row>
    <row r="14709" spans="1:3" x14ac:dyDescent="0.25">
      <c r="A14709" s="1" t="s">
        <v>14756</v>
      </c>
      <c r="B14709" s="1">
        <v>51201808</v>
      </c>
      <c r="C14709" s="1">
        <v>1</v>
      </c>
    </row>
    <row r="14710" spans="1:3" x14ac:dyDescent="0.25">
      <c r="A14710" s="1" t="s">
        <v>14757</v>
      </c>
      <c r="B14710" s="1">
        <v>51201810</v>
      </c>
      <c r="C14710" s="1">
        <v>1</v>
      </c>
    </row>
    <row r="14711" spans="1:3" x14ac:dyDescent="0.25">
      <c r="A14711" s="1" t="s">
        <v>14758</v>
      </c>
      <c r="B14711" s="1">
        <v>51201809</v>
      </c>
      <c r="C14711" s="1">
        <v>1</v>
      </c>
    </row>
    <row r="14712" spans="1:3" x14ac:dyDescent="0.25">
      <c r="A14712" s="1" t="s">
        <v>14759</v>
      </c>
      <c r="B14712" s="1">
        <v>51201647</v>
      </c>
      <c r="C14712" s="1">
        <v>1</v>
      </c>
    </row>
    <row r="14713" spans="1:3" x14ac:dyDescent="0.25">
      <c r="A14713" s="1" t="s">
        <v>14760</v>
      </c>
      <c r="B14713" s="1">
        <v>51201623</v>
      </c>
      <c r="C14713" s="1">
        <v>1</v>
      </c>
    </row>
    <row r="14714" spans="1:3" x14ac:dyDescent="0.25">
      <c r="A14714" s="1" t="s">
        <v>14761</v>
      </c>
      <c r="B14714" s="1">
        <v>51201622</v>
      </c>
      <c r="C14714" s="1">
        <v>1</v>
      </c>
    </row>
    <row r="14715" spans="1:3" x14ac:dyDescent="0.25">
      <c r="A14715" s="1" t="s">
        <v>14762</v>
      </c>
      <c r="B14715" s="1">
        <v>51201624</v>
      </c>
      <c r="C14715" s="1">
        <v>1</v>
      </c>
    </row>
    <row r="14716" spans="1:3" x14ac:dyDescent="0.25">
      <c r="A14716" s="1" t="s">
        <v>14763</v>
      </c>
      <c r="B14716" s="1">
        <v>51201626</v>
      </c>
      <c r="C14716" s="1">
        <v>1</v>
      </c>
    </row>
    <row r="14717" spans="1:3" x14ac:dyDescent="0.25">
      <c r="A14717" s="1" t="s">
        <v>14764</v>
      </c>
      <c r="B14717" s="1">
        <v>51201625</v>
      </c>
      <c r="C14717" s="1">
        <v>1</v>
      </c>
    </row>
    <row r="14718" spans="1:3" x14ac:dyDescent="0.25">
      <c r="A14718" s="1" t="s">
        <v>14765</v>
      </c>
      <c r="B14718" s="1">
        <v>51201621</v>
      </c>
      <c r="C14718" s="1">
        <v>1</v>
      </c>
    </row>
    <row r="14719" spans="1:3" x14ac:dyDescent="0.25">
      <c r="A14719" s="1" t="s">
        <v>14766</v>
      </c>
      <c r="B14719" s="1">
        <v>51201617</v>
      </c>
      <c r="C14719" s="1">
        <v>1</v>
      </c>
    </row>
    <row r="14720" spans="1:3" x14ac:dyDescent="0.25">
      <c r="A14720" s="1" t="s">
        <v>14767</v>
      </c>
      <c r="B14720" s="1">
        <v>51201616</v>
      </c>
      <c r="C14720" s="1">
        <v>1</v>
      </c>
    </row>
    <row r="14721" spans="1:3" x14ac:dyDescent="0.25">
      <c r="A14721" s="1" t="s">
        <v>14768</v>
      </c>
      <c r="B14721" s="1">
        <v>51201618</v>
      </c>
      <c r="C14721" s="1">
        <v>1</v>
      </c>
    </row>
    <row r="14722" spans="1:3" x14ac:dyDescent="0.25">
      <c r="A14722" s="1" t="s">
        <v>14769</v>
      </c>
      <c r="B14722" s="1">
        <v>51201620</v>
      </c>
      <c r="C14722" s="1">
        <v>1</v>
      </c>
    </row>
    <row r="14723" spans="1:3" x14ac:dyDescent="0.25">
      <c r="A14723" s="1" t="s">
        <v>14770</v>
      </c>
      <c r="B14723" s="1">
        <v>51201619</v>
      </c>
      <c r="C14723" s="1">
        <v>1</v>
      </c>
    </row>
    <row r="14724" spans="1:3" x14ac:dyDescent="0.25">
      <c r="A14724" s="1" t="s">
        <v>14771</v>
      </c>
      <c r="B14724" s="1">
        <v>51201627</v>
      </c>
      <c r="C14724" s="1">
        <v>1</v>
      </c>
    </row>
    <row r="14725" spans="1:3" x14ac:dyDescent="0.25">
      <c r="A14725" s="1" t="s">
        <v>14772</v>
      </c>
      <c r="B14725" s="1">
        <v>51201636</v>
      </c>
      <c r="C14725" s="1">
        <v>1</v>
      </c>
    </row>
    <row r="14726" spans="1:3" x14ac:dyDescent="0.25">
      <c r="A14726" s="1" t="s">
        <v>14773</v>
      </c>
      <c r="B14726" s="1">
        <v>51201635</v>
      </c>
      <c r="C14726" s="1">
        <v>1</v>
      </c>
    </row>
    <row r="14727" spans="1:3" x14ac:dyDescent="0.25">
      <c r="A14727" s="1" t="s">
        <v>14774</v>
      </c>
      <c r="B14727" s="1">
        <v>51201638</v>
      </c>
      <c r="C14727" s="1">
        <v>1</v>
      </c>
    </row>
    <row r="14728" spans="1:3" x14ac:dyDescent="0.25">
      <c r="A14728" s="1" t="s">
        <v>14775</v>
      </c>
      <c r="B14728" s="1">
        <v>51201646</v>
      </c>
      <c r="C14728" s="1">
        <v>1</v>
      </c>
    </row>
    <row r="14729" spans="1:3" x14ac:dyDescent="0.25">
      <c r="A14729" s="1" t="s">
        <v>14776</v>
      </c>
      <c r="B14729" s="1">
        <v>51201639</v>
      </c>
      <c r="C14729" s="1">
        <v>1</v>
      </c>
    </row>
    <row r="14730" spans="1:3" x14ac:dyDescent="0.25">
      <c r="A14730" s="1" t="s">
        <v>14777</v>
      </c>
      <c r="B14730" s="1">
        <v>51201634</v>
      </c>
      <c r="C14730" s="1">
        <v>1</v>
      </c>
    </row>
    <row r="14731" spans="1:3" x14ac:dyDescent="0.25">
      <c r="A14731" s="1" t="s">
        <v>14778</v>
      </c>
      <c r="B14731" s="1">
        <v>51201629</v>
      </c>
      <c r="C14731" s="1">
        <v>1</v>
      </c>
    </row>
    <row r="14732" spans="1:3" x14ac:dyDescent="0.25">
      <c r="A14732" s="1" t="s">
        <v>14779</v>
      </c>
      <c r="B14732" s="1">
        <v>51201628</v>
      </c>
      <c r="C14732" s="1">
        <v>1</v>
      </c>
    </row>
    <row r="14733" spans="1:3" x14ac:dyDescent="0.25">
      <c r="A14733" s="1" t="s">
        <v>14780</v>
      </c>
      <c r="B14733" s="1">
        <v>51201631</v>
      </c>
      <c r="C14733" s="1">
        <v>1</v>
      </c>
    </row>
    <row r="14734" spans="1:3" x14ac:dyDescent="0.25">
      <c r="A14734" s="1" t="s">
        <v>14781</v>
      </c>
      <c r="B14734" s="1">
        <v>51201633</v>
      </c>
      <c r="C14734" s="1">
        <v>1</v>
      </c>
    </row>
    <row r="14735" spans="1:3" x14ac:dyDescent="0.25">
      <c r="A14735" s="1" t="s">
        <v>14782</v>
      </c>
      <c r="B14735" s="1">
        <v>51201632</v>
      </c>
      <c r="C14735" s="1">
        <v>1</v>
      </c>
    </row>
    <row r="14736" spans="1:3" x14ac:dyDescent="0.25">
      <c r="A14736" s="1" t="s">
        <v>14783</v>
      </c>
      <c r="B14736" s="1">
        <v>51211505</v>
      </c>
      <c r="C14736" s="1">
        <v>1</v>
      </c>
    </row>
    <row r="14737" spans="1:3" x14ac:dyDescent="0.25">
      <c r="A14737" s="1" t="s">
        <v>14784</v>
      </c>
      <c r="B14737" s="1">
        <v>51212007</v>
      </c>
      <c r="C14737" s="1">
        <v>1</v>
      </c>
    </row>
    <row r="14738" spans="1:3" x14ac:dyDescent="0.25">
      <c r="A14738" s="1" t="s">
        <v>14785</v>
      </c>
      <c r="B14738" s="1">
        <v>51212006</v>
      </c>
      <c r="C14738" s="1">
        <v>1</v>
      </c>
    </row>
    <row r="14739" spans="1:3" x14ac:dyDescent="0.25">
      <c r="A14739" s="1" t="s">
        <v>14786</v>
      </c>
      <c r="B14739" s="1">
        <v>51212008</v>
      </c>
      <c r="C14739" s="1">
        <v>1</v>
      </c>
    </row>
    <row r="14740" spans="1:3" x14ac:dyDescent="0.25">
      <c r="A14740" s="1" t="s">
        <v>14787</v>
      </c>
      <c r="B14740" s="1">
        <v>51212010</v>
      </c>
      <c r="C14740" s="1">
        <v>1</v>
      </c>
    </row>
    <row r="14741" spans="1:3" x14ac:dyDescent="0.25">
      <c r="A14741" s="1" t="s">
        <v>14788</v>
      </c>
      <c r="B14741" s="1">
        <v>51212009</v>
      </c>
      <c r="C14741" s="1">
        <v>1</v>
      </c>
    </row>
    <row r="14742" spans="1:3" x14ac:dyDescent="0.25">
      <c r="A14742" s="1" t="s">
        <v>14789</v>
      </c>
      <c r="B14742" s="1">
        <v>51212005</v>
      </c>
      <c r="C14742" s="1">
        <v>1</v>
      </c>
    </row>
    <row r="14743" spans="1:3" x14ac:dyDescent="0.25">
      <c r="A14743" s="1" t="s">
        <v>14790</v>
      </c>
      <c r="B14743" s="1">
        <v>51212001</v>
      </c>
      <c r="C14743" s="1">
        <v>1</v>
      </c>
    </row>
    <row r="14744" spans="1:3" x14ac:dyDescent="0.25">
      <c r="A14744" s="1" t="s">
        <v>14791</v>
      </c>
      <c r="B14744" s="1">
        <v>51211901</v>
      </c>
      <c r="C14744" s="1">
        <v>1</v>
      </c>
    </row>
    <row r="14745" spans="1:3" x14ac:dyDescent="0.25">
      <c r="A14745" s="1" t="s">
        <v>14792</v>
      </c>
      <c r="B14745" s="1">
        <v>51212002</v>
      </c>
      <c r="C14745" s="1">
        <v>1</v>
      </c>
    </row>
    <row r="14746" spans="1:3" x14ac:dyDescent="0.25">
      <c r="A14746" s="1" t="s">
        <v>14793</v>
      </c>
      <c r="B14746" s="1">
        <v>51212004</v>
      </c>
      <c r="C14746" s="1">
        <v>1</v>
      </c>
    </row>
    <row r="14747" spans="1:3" x14ac:dyDescent="0.25">
      <c r="A14747" s="1" t="s">
        <v>14794</v>
      </c>
      <c r="B14747" s="1">
        <v>51212003</v>
      </c>
      <c r="C14747" s="1">
        <v>1</v>
      </c>
    </row>
    <row r="14748" spans="1:3" x14ac:dyDescent="0.25">
      <c r="A14748" s="1" t="s">
        <v>14795</v>
      </c>
      <c r="B14748" s="1">
        <v>51212011</v>
      </c>
      <c r="C14748" s="1">
        <v>1</v>
      </c>
    </row>
    <row r="14749" spans="1:3" x14ac:dyDescent="0.25">
      <c r="A14749" s="1" t="s">
        <v>14796</v>
      </c>
      <c r="B14749" s="1">
        <v>51212020</v>
      </c>
      <c r="C14749" s="1">
        <v>1</v>
      </c>
    </row>
    <row r="14750" spans="1:3" x14ac:dyDescent="0.25">
      <c r="A14750" s="1" t="s">
        <v>14797</v>
      </c>
      <c r="B14750" s="1">
        <v>51212018</v>
      </c>
      <c r="C14750" s="1">
        <v>1</v>
      </c>
    </row>
    <row r="14751" spans="1:3" x14ac:dyDescent="0.25">
      <c r="A14751" s="1" t="s">
        <v>14798</v>
      </c>
      <c r="B14751" s="1">
        <v>51212021</v>
      </c>
      <c r="C14751" s="1">
        <v>1</v>
      </c>
    </row>
    <row r="14752" spans="1:3" x14ac:dyDescent="0.25">
      <c r="A14752" s="1" t="s">
        <v>14799</v>
      </c>
      <c r="B14752" s="1">
        <v>51212023</v>
      </c>
      <c r="C14752" s="1">
        <v>1</v>
      </c>
    </row>
    <row r="14753" spans="1:3" x14ac:dyDescent="0.25">
      <c r="A14753" s="1" t="s">
        <v>14800</v>
      </c>
      <c r="B14753" s="1">
        <v>51212022</v>
      </c>
      <c r="C14753" s="1">
        <v>1</v>
      </c>
    </row>
    <row r="14754" spans="1:3" x14ac:dyDescent="0.25">
      <c r="A14754" s="1" t="s">
        <v>14801</v>
      </c>
      <c r="B14754" s="1">
        <v>51212017</v>
      </c>
      <c r="C14754" s="1">
        <v>1</v>
      </c>
    </row>
    <row r="14755" spans="1:3" x14ac:dyDescent="0.25">
      <c r="A14755" s="1" t="s">
        <v>14802</v>
      </c>
      <c r="B14755" s="1">
        <v>51212013</v>
      </c>
      <c r="C14755" s="1">
        <v>1</v>
      </c>
    </row>
    <row r="14756" spans="1:3" x14ac:dyDescent="0.25">
      <c r="A14756" s="1" t="s">
        <v>5864</v>
      </c>
      <c r="B14756" s="1">
        <v>51212012</v>
      </c>
      <c r="C14756" s="1">
        <v>1</v>
      </c>
    </row>
    <row r="14757" spans="1:3" x14ac:dyDescent="0.25">
      <c r="A14757" s="1" t="s">
        <v>14803</v>
      </c>
      <c r="B14757" s="1">
        <v>51212014</v>
      </c>
      <c r="C14757" s="1">
        <v>1</v>
      </c>
    </row>
    <row r="14758" spans="1:3" x14ac:dyDescent="0.25">
      <c r="A14758" s="1" t="s">
        <v>14804</v>
      </c>
      <c r="B14758" s="1">
        <v>51212016</v>
      </c>
      <c r="C14758" s="1">
        <v>1</v>
      </c>
    </row>
    <row r="14759" spans="1:3" x14ac:dyDescent="0.25">
      <c r="A14759" s="1" t="s">
        <v>14805</v>
      </c>
      <c r="B14759" s="1">
        <v>51212015</v>
      </c>
      <c r="C14759" s="1">
        <v>1</v>
      </c>
    </row>
    <row r="14760" spans="1:3" x14ac:dyDescent="0.25">
      <c r="A14760" s="1" t="s">
        <v>14806</v>
      </c>
      <c r="B14760" s="1">
        <v>51211625</v>
      </c>
      <c r="C14760" s="1">
        <v>1</v>
      </c>
    </row>
    <row r="14761" spans="1:3" x14ac:dyDescent="0.25">
      <c r="A14761" s="1" t="s">
        <v>14807</v>
      </c>
      <c r="B14761" s="1">
        <v>51211608</v>
      </c>
      <c r="C14761" s="1">
        <v>1</v>
      </c>
    </row>
    <row r="14762" spans="1:3" x14ac:dyDescent="0.25">
      <c r="A14762" s="1" t="s">
        <v>14808</v>
      </c>
      <c r="B14762" s="1">
        <v>51211607</v>
      </c>
      <c r="C14762" s="1">
        <v>1</v>
      </c>
    </row>
    <row r="14763" spans="1:3" x14ac:dyDescent="0.25">
      <c r="A14763" s="1" t="s">
        <v>14809</v>
      </c>
      <c r="B14763" s="1">
        <v>51211609</v>
      </c>
      <c r="C14763" s="1">
        <v>1</v>
      </c>
    </row>
    <row r="14764" spans="1:3" x14ac:dyDescent="0.25">
      <c r="A14764" s="1" t="s">
        <v>14810</v>
      </c>
      <c r="B14764" s="1">
        <v>51211611</v>
      </c>
      <c r="C14764" s="1">
        <v>1</v>
      </c>
    </row>
    <row r="14765" spans="1:3" x14ac:dyDescent="0.25">
      <c r="A14765" s="1" t="s">
        <v>14811</v>
      </c>
      <c r="B14765" s="1">
        <v>51211610</v>
      </c>
      <c r="C14765" s="1">
        <v>1</v>
      </c>
    </row>
    <row r="14766" spans="1:3" x14ac:dyDescent="0.25">
      <c r="A14766" s="1" t="s">
        <v>14812</v>
      </c>
      <c r="B14766" s="1">
        <v>51211606</v>
      </c>
      <c r="C14766" s="1">
        <v>1</v>
      </c>
    </row>
    <row r="14767" spans="1:3" x14ac:dyDescent="0.25">
      <c r="A14767" s="1" t="s">
        <v>14813</v>
      </c>
      <c r="B14767" s="1">
        <v>51211602</v>
      </c>
      <c r="C14767" s="1">
        <v>1</v>
      </c>
    </row>
    <row r="14768" spans="1:3" x14ac:dyDescent="0.25">
      <c r="A14768" s="1" t="s">
        <v>14814</v>
      </c>
      <c r="B14768" s="1">
        <v>51211601</v>
      </c>
      <c r="C14768" s="1">
        <v>1</v>
      </c>
    </row>
    <row r="14769" spans="1:3" x14ac:dyDescent="0.25">
      <c r="A14769" s="1" t="s">
        <v>14815</v>
      </c>
      <c r="B14769" s="1">
        <v>51211603</v>
      </c>
      <c r="C14769" s="1">
        <v>1</v>
      </c>
    </row>
    <row r="14770" spans="1:3" x14ac:dyDescent="0.25">
      <c r="A14770" s="1" t="s">
        <v>14816</v>
      </c>
      <c r="B14770" s="1">
        <v>51211605</v>
      </c>
      <c r="C14770" s="1">
        <v>1</v>
      </c>
    </row>
    <row r="14771" spans="1:3" x14ac:dyDescent="0.25">
      <c r="A14771" s="1" t="s">
        <v>14817</v>
      </c>
      <c r="B14771" s="1">
        <v>51211604</v>
      </c>
      <c r="C14771" s="1">
        <v>1</v>
      </c>
    </row>
    <row r="14772" spans="1:3" x14ac:dyDescent="0.25">
      <c r="A14772" s="1" t="s">
        <v>14818</v>
      </c>
      <c r="B14772" s="1">
        <v>51211612</v>
      </c>
      <c r="C14772" s="1">
        <v>1</v>
      </c>
    </row>
    <row r="14773" spans="1:3" x14ac:dyDescent="0.25">
      <c r="A14773" s="1" t="s">
        <v>14819</v>
      </c>
      <c r="B14773" s="1">
        <v>51211621</v>
      </c>
      <c r="C14773" s="1">
        <v>1</v>
      </c>
    </row>
    <row r="14774" spans="1:3" x14ac:dyDescent="0.25">
      <c r="A14774" s="1" t="s">
        <v>14820</v>
      </c>
      <c r="B14774" s="1">
        <v>51211620</v>
      </c>
      <c r="C14774" s="1">
        <v>1</v>
      </c>
    </row>
    <row r="14775" spans="1:3" x14ac:dyDescent="0.25">
      <c r="A14775" s="1" t="s">
        <v>14821</v>
      </c>
      <c r="B14775" s="1">
        <v>51211622</v>
      </c>
      <c r="C14775" s="1">
        <v>1</v>
      </c>
    </row>
    <row r="14776" spans="1:3" x14ac:dyDescent="0.25">
      <c r="A14776" s="1" t="s">
        <v>14822</v>
      </c>
      <c r="B14776" s="1">
        <v>51211624</v>
      </c>
      <c r="C14776" s="1">
        <v>1</v>
      </c>
    </row>
    <row r="14777" spans="1:3" x14ac:dyDescent="0.25">
      <c r="A14777" s="1" t="s">
        <v>14823</v>
      </c>
      <c r="B14777" s="1">
        <v>51211623</v>
      </c>
      <c r="C14777" s="1">
        <v>1</v>
      </c>
    </row>
    <row r="14778" spans="1:3" x14ac:dyDescent="0.25">
      <c r="A14778" s="1" t="s">
        <v>14824</v>
      </c>
      <c r="B14778" s="1">
        <v>51211619</v>
      </c>
      <c r="C14778" s="1">
        <v>1</v>
      </c>
    </row>
    <row r="14779" spans="1:3" x14ac:dyDescent="0.25">
      <c r="A14779" s="1" t="s">
        <v>14825</v>
      </c>
      <c r="B14779" s="1">
        <v>51211615</v>
      </c>
      <c r="C14779" s="1">
        <v>1</v>
      </c>
    </row>
    <row r="14780" spans="1:3" x14ac:dyDescent="0.25">
      <c r="A14780" s="1" t="s">
        <v>14826</v>
      </c>
      <c r="B14780" s="1">
        <v>51211613</v>
      </c>
      <c r="C14780" s="1">
        <v>1</v>
      </c>
    </row>
    <row r="14781" spans="1:3" x14ac:dyDescent="0.25">
      <c r="A14781" s="1" t="s">
        <v>14827</v>
      </c>
      <c r="B14781" s="1">
        <v>51211616</v>
      </c>
      <c r="C14781" s="1">
        <v>1</v>
      </c>
    </row>
    <row r="14782" spans="1:3" x14ac:dyDescent="0.25">
      <c r="A14782" s="1" t="s">
        <v>14828</v>
      </c>
      <c r="B14782" s="1">
        <v>51211618</v>
      </c>
      <c r="C14782" s="1">
        <v>1</v>
      </c>
    </row>
    <row r="14783" spans="1:3" x14ac:dyDescent="0.25">
      <c r="A14783" s="1" t="s">
        <v>14829</v>
      </c>
      <c r="B14783" s="1">
        <v>51211617</v>
      </c>
      <c r="C14783" s="1">
        <v>1</v>
      </c>
    </row>
    <row r="14784" spans="1:3" x14ac:dyDescent="0.25">
      <c r="A14784" s="1" t="s">
        <v>14830</v>
      </c>
      <c r="B14784" s="1">
        <v>56112103</v>
      </c>
      <c r="C14784" s="1">
        <v>1</v>
      </c>
    </row>
    <row r="14785" spans="1:3" x14ac:dyDescent="0.25">
      <c r="A14785" s="1" t="s">
        <v>14831</v>
      </c>
      <c r="B14785" s="1">
        <v>56112102</v>
      </c>
      <c r="C14785" s="1">
        <v>1</v>
      </c>
    </row>
    <row r="14786" spans="1:3" x14ac:dyDescent="0.25">
      <c r="A14786" s="1" t="s">
        <v>14832</v>
      </c>
      <c r="B14786" s="1">
        <v>56112104</v>
      </c>
      <c r="C14786" s="1">
        <v>1</v>
      </c>
    </row>
    <row r="14787" spans="1:3" x14ac:dyDescent="0.25">
      <c r="A14787" s="1" t="s">
        <v>14833</v>
      </c>
      <c r="B14787" s="1">
        <v>56112106</v>
      </c>
      <c r="C14787" s="1">
        <v>1</v>
      </c>
    </row>
    <row r="14788" spans="1:3" x14ac:dyDescent="0.25">
      <c r="A14788" s="1" t="s">
        <v>14834</v>
      </c>
      <c r="B14788" s="1">
        <v>56112105</v>
      </c>
      <c r="C14788" s="1">
        <v>1</v>
      </c>
    </row>
    <row r="14789" spans="1:3" x14ac:dyDescent="0.25">
      <c r="A14789" s="1" t="s">
        <v>14835</v>
      </c>
      <c r="B14789" s="1">
        <v>56112101</v>
      </c>
      <c r="C14789" s="1">
        <v>1</v>
      </c>
    </row>
    <row r="14790" spans="1:3" x14ac:dyDescent="0.25">
      <c r="A14790" s="1" t="s">
        <v>14836</v>
      </c>
      <c r="B14790" s="1">
        <v>56112002</v>
      </c>
      <c r="C14790" s="1">
        <v>1</v>
      </c>
    </row>
    <row r="14791" spans="1:3" x14ac:dyDescent="0.25">
      <c r="A14791" s="1" t="s">
        <v>14837</v>
      </c>
      <c r="B14791" s="1">
        <v>56112001</v>
      </c>
      <c r="C14791" s="1">
        <v>1</v>
      </c>
    </row>
    <row r="14792" spans="1:3" x14ac:dyDescent="0.25">
      <c r="A14792" s="1" t="s">
        <v>14838</v>
      </c>
      <c r="B14792" s="1">
        <v>56112003</v>
      </c>
      <c r="C14792" s="1">
        <v>1</v>
      </c>
    </row>
    <row r="14793" spans="1:3" x14ac:dyDescent="0.25">
      <c r="A14793" s="1" t="s">
        <v>14839</v>
      </c>
      <c r="B14793" s="1">
        <v>56112005</v>
      </c>
      <c r="C14793" s="1">
        <v>1</v>
      </c>
    </row>
    <row r="14794" spans="1:3" x14ac:dyDescent="0.25">
      <c r="A14794" s="1" t="s">
        <v>14840</v>
      </c>
      <c r="B14794" s="1">
        <v>56112004</v>
      </c>
      <c r="C14794" s="1">
        <v>1</v>
      </c>
    </row>
    <row r="14795" spans="1:3" x14ac:dyDescent="0.25">
      <c r="A14795" s="1" t="s">
        <v>14841</v>
      </c>
      <c r="B14795" s="1">
        <v>56112107</v>
      </c>
      <c r="C14795" s="1">
        <v>1</v>
      </c>
    </row>
    <row r="14796" spans="1:3" x14ac:dyDescent="0.25">
      <c r="A14796" s="1" t="s">
        <v>14842</v>
      </c>
      <c r="B14796" s="1">
        <v>56112204</v>
      </c>
      <c r="C14796" s="1">
        <v>1</v>
      </c>
    </row>
    <row r="14797" spans="1:3" x14ac:dyDescent="0.25">
      <c r="A14797" s="1" t="s">
        <v>14843</v>
      </c>
      <c r="B14797" s="1">
        <v>56112203</v>
      </c>
      <c r="C14797" s="1">
        <v>1</v>
      </c>
    </row>
    <row r="14798" spans="1:3" x14ac:dyDescent="0.25">
      <c r="A14798" s="1" t="s">
        <v>14845</v>
      </c>
      <c r="B14798" s="1">
        <v>56112301</v>
      </c>
      <c r="C14798" s="1">
        <v>1</v>
      </c>
    </row>
    <row r="14799" spans="1:3" x14ac:dyDescent="0.25">
      <c r="A14799" s="1" t="s">
        <v>14846</v>
      </c>
      <c r="B14799" s="1">
        <v>56112206</v>
      </c>
      <c r="C14799" s="1">
        <v>1</v>
      </c>
    </row>
    <row r="14800" spans="1:3" x14ac:dyDescent="0.25">
      <c r="A14800" s="1" t="s">
        <v>14847</v>
      </c>
      <c r="B14800" s="1">
        <v>56112202</v>
      </c>
      <c r="C14800" s="1">
        <v>1</v>
      </c>
    </row>
    <row r="14801" spans="1:3" x14ac:dyDescent="0.25">
      <c r="A14801" s="1" t="s">
        <v>14848</v>
      </c>
      <c r="B14801" s="1">
        <v>56112109</v>
      </c>
      <c r="C14801" s="1">
        <v>1</v>
      </c>
    </row>
    <row r="14802" spans="1:3" x14ac:dyDescent="0.25">
      <c r="A14802" s="1" t="s">
        <v>14849</v>
      </c>
      <c r="B14802" s="1">
        <v>56112108</v>
      </c>
      <c r="C14802" s="1">
        <v>1</v>
      </c>
    </row>
    <row r="14803" spans="1:3" x14ac:dyDescent="0.25">
      <c r="A14803" s="1" t="s">
        <v>14850</v>
      </c>
      <c r="B14803" s="1">
        <v>56112110</v>
      </c>
      <c r="C14803" s="1">
        <v>1</v>
      </c>
    </row>
    <row r="14804" spans="1:3" x14ac:dyDescent="0.25">
      <c r="A14804" s="1" t="s">
        <v>14851</v>
      </c>
      <c r="B14804" s="1">
        <v>56112201</v>
      </c>
      <c r="C14804" s="1">
        <v>1</v>
      </c>
    </row>
    <row r="14805" spans="1:3" x14ac:dyDescent="0.25">
      <c r="A14805" s="1" t="s">
        <v>14852</v>
      </c>
      <c r="B14805" s="1">
        <v>56112111</v>
      </c>
      <c r="C14805" s="1">
        <v>1</v>
      </c>
    </row>
    <row r="14806" spans="1:3" x14ac:dyDescent="0.25">
      <c r="A14806" s="1" t="s">
        <v>14853</v>
      </c>
      <c r="B14806" s="1">
        <v>56111907</v>
      </c>
      <c r="C14806" s="1">
        <v>1</v>
      </c>
    </row>
    <row r="14807" spans="1:3" x14ac:dyDescent="0.25">
      <c r="A14807" s="1" t="s">
        <v>14854</v>
      </c>
      <c r="B14807" s="1">
        <v>56111704</v>
      </c>
      <c r="C14807" s="1">
        <v>1</v>
      </c>
    </row>
    <row r="14808" spans="1:3" x14ac:dyDescent="0.25">
      <c r="A14808" s="1" t="s">
        <v>14855</v>
      </c>
      <c r="B14808" s="1">
        <v>56111703</v>
      </c>
      <c r="C14808" s="1">
        <v>1</v>
      </c>
    </row>
    <row r="14809" spans="1:3" x14ac:dyDescent="0.25">
      <c r="A14809" s="1" t="s">
        <v>14856</v>
      </c>
      <c r="B14809" s="1">
        <v>56111705</v>
      </c>
      <c r="C14809" s="1">
        <v>1</v>
      </c>
    </row>
    <row r="14810" spans="1:3" x14ac:dyDescent="0.25">
      <c r="A14810" s="1" t="s">
        <v>14857</v>
      </c>
      <c r="B14810" s="1">
        <v>56111707</v>
      </c>
      <c r="C14810" s="1">
        <v>1</v>
      </c>
    </row>
    <row r="14811" spans="1:3" x14ac:dyDescent="0.25">
      <c r="A14811" s="1" t="s">
        <v>14858</v>
      </c>
      <c r="B14811" s="1">
        <v>56111706</v>
      </c>
      <c r="C14811" s="1">
        <v>1</v>
      </c>
    </row>
    <row r="14812" spans="1:3" x14ac:dyDescent="0.25">
      <c r="A14812" s="1" t="s">
        <v>14859</v>
      </c>
      <c r="B14812" s="1">
        <v>56111702</v>
      </c>
      <c r="C14812" s="1">
        <v>1</v>
      </c>
    </row>
    <row r="14813" spans="1:3" x14ac:dyDescent="0.25">
      <c r="A14813" s="1" t="s">
        <v>14860</v>
      </c>
      <c r="B14813" s="1">
        <v>56111604</v>
      </c>
      <c r="C14813" s="1">
        <v>1</v>
      </c>
    </row>
    <row r="14814" spans="1:3" x14ac:dyDescent="0.25">
      <c r="A14814" s="1" t="s">
        <v>14861</v>
      </c>
      <c r="B14814" s="1">
        <v>56111603</v>
      </c>
      <c r="C14814" s="1">
        <v>1</v>
      </c>
    </row>
    <row r="14815" spans="1:3" x14ac:dyDescent="0.25">
      <c r="A14815" s="1" t="s">
        <v>14862</v>
      </c>
      <c r="B14815" s="1">
        <v>56111605</v>
      </c>
      <c r="C14815" s="1">
        <v>1</v>
      </c>
    </row>
    <row r="14816" spans="1:3" x14ac:dyDescent="0.25">
      <c r="A14816" s="1" t="s">
        <v>14863</v>
      </c>
      <c r="B14816" s="1">
        <v>56111701</v>
      </c>
      <c r="C14816" s="1">
        <v>1</v>
      </c>
    </row>
    <row r="14817" spans="1:3" x14ac:dyDescent="0.25">
      <c r="A14817" s="1" t="s">
        <v>14864</v>
      </c>
      <c r="B14817" s="1">
        <v>56111606</v>
      </c>
      <c r="C14817" s="1">
        <v>1</v>
      </c>
    </row>
    <row r="14818" spans="1:3" x14ac:dyDescent="0.25">
      <c r="A14818" s="1" t="s">
        <v>14865</v>
      </c>
      <c r="B14818" s="1">
        <v>56111801</v>
      </c>
      <c r="C14818" s="1">
        <v>1</v>
      </c>
    </row>
    <row r="14819" spans="1:3" x14ac:dyDescent="0.25">
      <c r="A14819" s="1" t="s">
        <v>14866</v>
      </c>
      <c r="B14819" s="1">
        <v>56111903</v>
      </c>
      <c r="C14819" s="1">
        <v>1</v>
      </c>
    </row>
    <row r="14820" spans="1:3" x14ac:dyDescent="0.25">
      <c r="A14820" s="1" t="s">
        <v>14867</v>
      </c>
      <c r="B14820" s="1">
        <v>56111902</v>
      </c>
      <c r="C14820" s="1">
        <v>1</v>
      </c>
    </row>
    <row r="14821" spans="1:3" x14ac:dyDescent="0.25">
      <c r="A14821" s="1" t="s">
        <v>14868</v>
      </c>
      <c r="B14821" s="1">
        <v>56111904</v>
      </c>
      <c r="C14821" s="1">
        <v>1</v>
      </c>
    </row>
    <row r="14822" spans="1:3" x14ac:dyDescent="0.25">
      <c r="A14822" s="1" t="s">
        <v>14869</v>
      </c>
      <c r="B14822" s="1">
        <v>56111906</v>
      </c>
      <c r="C14822" s="1">
        <v>1</v>
      </c>
    </row>
    <row r="14823" spans="1:3" x14ac:dyDescent="0.25">
      <c r="A14823" s="1" t="s">
        <v>14870</v>
      </c>
      <c r="B14823" s="1">
        <v>56111905</v>
      </c>
      <c r="C14823" s="1">
        <v>1</v>
      </c>
    </row>
    <row r="14824" spans="1:3" x14ac:dyDescent="0.25">
      <c r="A14824" s="1" t="s">
        <v>14871</v>
      </c>
      <c r="B14824" s="1">
        <v>56111901</v>
      </c>
      <c r="C14824" s="1">
        <v>1</v>
      </c>
    </row>
    <row r="14825" spans="1:3" x14ac:dyDescent="0.25">
      <c r="A14825" s="1" t="s">
        <v>14872</v>
      </c>
      <c r="B14825" s="1">
        <v>56111803</v>
      </c>
      <c r="C14825" s="1">
        <v>1</v>
      </c>
    </row>
    <row r="14826" spans="1:3" x14ac:dyDescent="0.25">
      <c r="A14826" s="1" t="s">
        <v>14873</v>
      </c>
      <c r="B14826" s="1">
        <v>56111802</v>
      </c>
      <c r="C14826" s="1">
        <v>1</v>
      </c>
    </row>
    <row r="14827" spans="1:3" x14ac:dyDescent="0.25">
      <c r="A14827" s="1" t="s">
        <v>14874</v>
      </c>
      <c r="B14827" s="1">
        <v>56111804</v>
      </c>
      <c r="C14827" s="1">
        <v>1</v>
      </c>
    </row>
    <row r="14828" spans="1:3" x14ac:dyDescent="0.25">
      <c r="A14828" s="1" t="s">
        <v>14875</v>
      </c>
      <c r="B14828" s="1">
        <v>56111806</v>
      </c>
      <c r="C14828" s="1">
        <v>1</v>
      </c>
    </row>
    <row r="14829" spans="1:3" x14ac:dyDescent="0.25">
      <c r="A14829" s="1" t="s">
        <v>14876</v>
      </c>
      <c r="B14829" s="1">
        <v>56111805</v>
      </c>
      <c r="C14829" s="1">
        <v>1</v>
      </c>
    </row>
    <row r="14830" spans="1:3" x14ac:dyDescent="0.25">
      <c r="A14830" s="1" t="s">
        <v>14877</v>
      </c>
      <c r="B14830" s="1">
        <v>56112302</v>
      </c>
      <c r="C14830" s="1">
        <v>1</v>
      </c>
    </row>
    <row r="14831" spans="1:3" x14ac:dyDescent="0.25">
      <c r="A14831" s="1" t="s">
        <v>14878</v>
      </c>
      <c r="B14831" s="1">
        <v>56121506</v>
      </c>
      <c r="C14831" s="1">
        <v>1</v>
      </c>
    </row>
    <row r="14832" spans="1:3" x14ac:dyDescent="0.25">
      <c r="A14832" s="1" t="s">
        <v>14879</v>
      </c>
      <c r="B14832" s="1">
        <v>56121505</v>
      </c>
      <c r="C14832" s="1">
        <v>1</v>
      </c>
    </row>
    <row r="14833" spans="1:3" x14ac:dyDescent="0.25">
      <c r="A14833" s="1" t="s">
        <v>14880</v>
      </c>
      <c r="B14833" s="1">
        <v>56121507</v>
      </c>
      <c r="C14833" s="1">
        <v>1</v>
      </c>
    </row>
    <row r="14834" spans="1:3" x14ac:dyDescent="0.25">
      <c r="A14834" s="1" t="s">
        <v>14881</v>
      </c>
      <c r="B14834" s="1">
        <v>56121509</v>
      </c>
      <c r="C14834" s="1">
        <v>1</v>
      </c>
    </row>
    <row r="14835" spans="1:3" x14ac:dyDescent="0.25">
      <c r="A14835" s="1" t="s">
        <v>14882</v>
      </c>
      <c r="B14835" s="1">
        <v>56121508</v>
      </c>
      <c r="C14835" s="1">
        <v>1</v>
      </c>
    </row>
    <row r="14836" spans="1:3" x14ac:dyDescent="0.25">
      <c r="A14836" s="1" t="s">
        <v>14883</v>
      </c>
      <c r="B14836" s="1">
        <v>56121504</v>
      </c>
      <c r="C14836" s="1">
        <v>1</v>
      </c>
    </row>
    <row r="14837" spans="1:3" x14ac:dyDescent="0.25">
      <c r="A14837" s="1" t="s">
        <v>14884</v>
      </c>
      <c r="B14837" s="1">
        <v>56121403</v>
      </c>
      <c r="C14837" s="1">
        <v>1</v>
      </c>
    </row>
    <row r="14838" spans="1:3" x14ac:dyDescent="0.25">
      <c r="A14838" s="1" t="s">
        <v>14885</v>
      </c>
      <c r="B14838" s="1">
        <v>56121402</v>
      </c>
      <c r="C14838" s="1">
        <v>1</v>
      </c>
    </row>
    <row r="14839" spans="1:3" x14ac:dyDescent="0.25">
      <c r="A14839" s="1" t="s">
        <v>14886</v>
      </c>
      <c r="B14839" s="1">
        <v>56121501</v>
      </c>
      <c r="C14839" s="1">
        <v>1</v>
      </c>
    </row>
    <row r="14840" spans="1:3" x14ac:dyDescent="0.25">
      <c r="A14840" s="1" t="s">
        <v>14887</v>
      </c>
      <c r="B14840" s="1">
        <v>56121503</v>
      </c>
      <c r="C14840" s="1">
        <v>1</v>
      </c>
    </row>
    <row r="14841" spans="1:3" x14ac:dyDescent="0.25">
      <c r="A14841" s="1" t="s">
        <v>14888</v>
      </c>
      <c r="B14841" s="1">
        <v>56121502</v>
      </c>
      <c r="C14841" s="1">
        <v>1</v>
      </c>
    </row>
    <row r="14842" spans="1:3" x14ac:dyDescent="0.25">
      <c r="A14842" s="1" t="s">
        <v>14889</v>
      </c>
      <c r="B14842" s="1">
        <v>56121510</v>
      </c>
      <c r="C14842" s="1">
        <v>1</v>
      </c>
    </row>
    <row r="14843" spans="1:3" x14ac:dyDescent="0.25">
      <c r="A14843" s="1" t="s">
        <v>14890</v>
      </c>
      <c r="B14843" s="1">
        <v>56121608</v>
      </c>
      <c r="C14843" s="1">
        <v>1</v>
      </c>
    </row>
    <row r="14844" spans="1:3" x14ac:dyDescent="0.25">
      <c r="A14844" s="1" t="s">
        <v>14891</v>
      </c>
      <c r="B14844" s="1">
        <v>56121607</v>
      </c>
      <c r="C14844" s="1">
        <v>1</v>
      </c>
    </row>
    <row r="14845" spans="1:3" x14ac:dyDescent="0.25">
      <c r="A14845" s="1" t="s">
        <v>14892</v>
      </c>
      <c r="B14845" s="1">
        <v>56121609</v>
      </c>
      <c r="C14845" s="1">
        <v>1</v>
      </c>
    </row>
    <row r="14846" spans="1:3" x14ac:dyDescent="0.25">
      <c r="A14846" s="1" t="s">
        <v>14893</v>
      </c>
      <c r="B14846" s="1">
        <v>56121611</v>
      </c>
      <c r="C14846" s="1">
        <v>1</v>
      </c>
    </row>
    <row r="14847" spans="1:3" x14ac:dyDescent="0.25">
      <c r="A14847" s="1" t="s">
        <v>14894</v>
      </c>
      <c r="B14847" s="1">
        <v>56121610</v>
      </c>
      <c r="C14847" s="1">
        <v>1</v>
      </c>
    </row>
    <row r="14848" spans="1:3" x14ac:dyDescent="0.25">
      <c r="A14848" s="1" t="s">
        <v>14895</v>
      </c>
      <c r="B14848" s="1">
        <v>56121606</v>
      </c>
      <c r="C14848" s="1">
        <v>1</v>
      </c>
    </row>
    <row r="14849" spans="1:3" x14ac:dyDescent="0.25">
      <c r="A14849" s="1" t="s">
        <v>14896</v>
      </c>
      <c r="B14849" s="1">
        <v>56121602</v>
      </c>
      <c r="C14849" s="1">
        <v>1</v>
      </c>
    </row>
    <row r="14850" spans="1:3" x14ac:dyDescent="0.25">
      <c r="A14850" s="1" t="s">
        <v>14897</v>
      </c>
      <c r="B14850" s="1">
        <v>56121601</v>
      </c>
      <c r="C14850" s="1">
        <v>1</v>
      </c>
    </row>
    <row r="14851" spans="1:3" x14ac:dyDescent="0.25">
      <c r="A14851" s="1" t="s">
        <v>14898</v>
      </c>
      <c r="B14851" s="1">
        <v>56121603</v>
      </c>
      <c r="C14851" s="1">
        <v>1</v>
      </c>
    </row>
    <row r="14852" spans="1:3" x14ac:dyDescent="0.25">
      <c r="A14852" s="1" t="s">
        <v>14899</v>
      </c>
      <c r="B14852" s="1">
        <v>56121605</v>
      </c>
      <c r="C14852" s="1">
        <v>1</v>
      </c>
    </row>
    <row r="14853" spans="1:3" x14ac:dyDescent="0.25">
      <c r="A14853" s="1" t="s">
        <v>14900</v>
      </c>
      <c r="B14853" s="1">
        <v>56121604</v>
      </c>
      <c r="C14853" s="1">
        <v>1</v>
      </c>
    </row>
    <row r="14854" spans="1:3" x14ac:dyDescent="0.25">
      <c r="A14854" s="1" t="s">
        <v>14901</v>
      </c>
      <c r="B14854" s="1">
        <v>56121401</v>
      </c>
      <c r="C14854" s="1">
        <v>1</v>
      </c>
    </row>
    <row r="14855" spans="1:3" x14ac:dyDescent="0.25">
      <c r="A14855" s="1" t="s">
        <v>14902</v>
      </c>
      <c r="B14855" s="1">
        <v>56121006</v>
      </c>
      <c r="C14855" s="1">
        <v>1</v>
      </c>
    </row>
    <row r="14856" spans="1:3" x14ac:dyDescent="0.25">
      <c r="A14856" s="1" t="s">
        <v>14903</v>
      </c>
      <c r="B14856" s="1">
        <v>56121005</v>
      </c>
      <c r="C14856" s="1">
        <v>1</v>
      </c>
    </row>
    <row r="14857" spans="1:3" x14ac:dyDescent="0.25">
      <c r="A14857" s="1" t="s">
        <v>14904</v>
      </c>
      <c r="B14857" s="1">
        <v>56121007</v>
      </c>
      <c r="C14857" s="1">
        <v>1</v>
      </c>
    </row>
    <row r="14858" spans="1:3" x14ac:dyDescent="0.25">
      <c r="A14858" s="1" t="s">
        <v>14905</v>
      </c>
      <c r="B14858" s="1">
        <v>56121009</v>
      </c>
      <c r="C14858" s="1">
        <v>1</v>
      </c>
    </row>
    <row r="14859" spans="1:3" x14ac:dyDescent="0.25">
      <c r="A14859" s="1" t="s">
        <v>14906</v>
      </c>
      <c r="B14859" s="1">
        <v>56121008</v>
      </c>
      <c r="C14859" s="1">
        <v>1</v>
      </c>
    </row>
    <row r="14860" spans="1:3" x14ac:dyDescent="0.25">
      <c r="A14860" s="1" t="s">
        <v>14907</v>
      </c>
      <c r="B14860" s="1">
        <v>56121004</v>
      </c>
      <c r="C14860" s="1">
        <v>1</v>
      </c>
    </row>
    <row r="14861" spans="1:3" x14ac:dyDescent="0.25">
      <c r="A14861" s="1" t="s">
        <v>14908</v>
      </c>
      <c r="B14861" s="1">
        <v>56112304</v>
      </c>
      <c r="C14861" s="1">
        <v>1</v>
      </c>
    </row>
    <row r="14862" spans="1:3" x14ac:dyDescent="0.25">
      <c r="A14862" s="1" t="s">
        <v>14909</v>
      </c>
      <c r="B14862" s="1">
        <v>56112303</v>
      </c>
      <c r="C14862" s="1">
        <v>1</v>
      </c>
    </row>
    <row r="14863" spans="1:3" x14ac:dyDescent="0.25">
      <c r="A14863" s="1" t="s">
        <v>14910</v>
      </c>
      <c r="B14863" s="1">
        <v>56121001</v>
      </c>
      <c r="C14863" s="1">
        <v>1</v>
      </c>
    </row>
    <row r="14864" spans="1:3" x14ac:dyDescent="0.25">
      <c r="A14864" s="1" t="s">
        <v>14911</v>
      </c>
      <c r="B14864" s="1">
        <v>56121003</v>
      </c>
      <c r="C14864" s="1">
        <v>1</v>
      </c>
    </row>
    <row r="14865" spans="1:3" x14ac:dyDescent="0.25">
      <c r="A14865" s="1" t="s">
        <v>14912</v>
      </c>
      <c r="B14865" s="1">
        <v>56121002</v>
      </c>
      <c r="C14865" s="1">
        <v>1</v>
      </c>
    </row>
    <row r="14866" spans="1:3" x14ac:dyDescent="0.25">
      <c r="A14866" s="1" t="s">
        <v>14913</v>
      </c>
      <c r="B14866" s="1">
        <v>56121010</v>
      </c>
      <c r="C14866" s="1">
        <v>1</v>
      </c>
    </row>
    <row r="14867" spans="1:3" x14ac:dyDescent="0.25">
      <c r="A14867" s="1" t="s">
        <v>14914</v>
      </c>
      <c r="B14867" s="1">
        <v>56121301</v>
      </c>
      <c r="C14867" s="1">
        <v>1</v>
      </c>
    </row>
    <row r="14868" spans="1:3" x14ac:dyDescent="0.25">
      <c r="A14868" s="1" t="s">
        <v>14915</v>
      </c>
      <c r="B14868" s="1">
        <v>56121201</v>
      </c>
      <c r="C14868" s="1">
        <v>1</v>
      </c>
    </row>
    <row r="14869" spans="1:3" x14ac:dyDescent="0.25">
      <c r="A14869" s="1" t="s">
        <v>14916</v>
      </c>
      <c r="B14869" s="1">
        <v>56121302</v>
      </c>
      <c r="C14869" s="1">
        <v>1</v>
      </c>
    </row>
    <row r="14870" spans="1:3" x14ac:dyDescent="0.25">
      <c r="A14870" s="1" t="s">
        <v>14917</v>
      </c>
      <c r="B14870" s="1">
        <v>56121304</v>
      </c>
      <c r="C14870" s="1">
        <v>1</v>
      </c>
    </row>
    <row r="14871" spans="1:3" x14ac:dyDescent="0.25">
      <c r="A14871" s="1" t="s">
        <v>14918</v>
      </c>
      <c r="B14871" s="1">
        <v>56121303</v>
      </c>
      <c r="C14871" s="1">
        <v>1</v>
      </c>
    </row>
    <row r="14872" spans="1:3" x14ac:dyDescent="0.25">
      <c r="A14872" s="1" t="s">
        <v>14919</v>
      </c>
      <c r="B14872" s="1">
        <v>56121102</v>
      </c>
      <c r="C14872" s="1">
        <v>1</v>
      </c>
    </row>
    <row r="14873" spans="1:3" x14ac:dyDescent="0.25">
      <c r="A14873" s="1" t="s">
        <v>14920</v>
      </c>
      <c r="B14873" s="1">
        <v>56121012</v>
      </c>
      <c r="C14873" s="1">
        <v>1</v>
      </c>
    </row>
    <row r="14874" spans="1:3" x14ac:dyDescent="0.25">
      <c r="A14874" s="1" t="s">
        <v>14921</v>
      </c>
      <c r="B14874" s="1">
        <v>56121011</v>
      </c>
      <c r="C14874" s="1">
        <v>1</v>
      </c>
    </row>
    <row r="14875" spans="1:3" x14ac:dyDescent="0.25">
      <c r="A14875" s="1" t="s">
        <v>14922</v>
      </c>
      <c r="B14875" s="1">
        <v>56121014</v>
      </c>
      <c r="C14875" s="1">
        <v>1</v>
      </c>
    </row>
    <row r="14876" spans="1:3" x14ac:dyDescent="0.25">
      <c r="A14876" s="1" t="s">
        <v>14923</v>
      </c>
      <c r="B14876" s="1">
        <v>56121101</v>
      </c>
      <c r="C14876" s="1">
        <v>1</v>
      </c>
    </row>
    <row r="14877" spans="1:3" x14ac:dyDescent="0.25">
      <c r="A14877" s="1" t="s">
        <v>14924</v>
      </c>
      <c r="B14877" s="1">
        <v>56121015</v>
      </c>
      <c r="C14877" s="1">
        <v>1</v>
      </c>
    </row>
    <row r="14878" spans="1:3" x14ac:dyDescent="0.25">
      <c r="A14878" s="1" t="s">
        <v>14925</v>
      </c>
      <c r="B14878" s="1">
        <v>56111602</v>
      </c>
      <c r="C14878" s="1">
        <v>1</v>
      </c>
    </row>
    <row r="14879" spans="1:3" x14ac:dyDescent="0.25">
      <c r="A14879" s="1" t="s">
        <v>14926</v>
      </c>
      <c r="B14879" s="1">
        <v>56101541</v>
      </c>
      <c r="C14879" s="1">
        <v>1</v>
      </c>
    </row>
    <row r="14880" spans="1:3" x14ac:dyDescent="0.25">
      <c r="A14880" s="1" t="s">
        <v>14927</v>
      </c>
      <c r="B14880" s="1">
        <v>56101540</v>
      </c>
      <c r="C14880" s="1">
        <v>1</v>
      </c>
    </row>
    <row r="14881" spans="1:3" x14ac:dyDescent="0.25">
      <c r="A14881" s="1" t="s">
        <v>14928</v>
      </c>
      <c r="B14881" s="1">
        <v>56101542</v>
      </c>
      <c r="C14881" s="1">
        <v>1</v>
      </c>
    </row>
    <row r="14882" spans="1:3" x14ac:dyDescent="0.25">
      <c r="A14882" s="1" t="s">
        <v>14929</v>
      </c>
      <c r="B14882" s="1">
        <v>56101544</v>
      </c>
      <c r="C14882" s="1">
        <v>1</v>
      </c>
    </row>
    <row r="14883" spans="1:3" x14ac:dyDescent="0.25">
      <c r="A14883" s="1" t="s">
        <v>14930</v>
      </c>
      <c r="B14883" s="1">
        <v>56101543</v>
      </c>
      <c r="C14883" s="1">
        <v>1</v>
      </c>
    </row>
    <row r="14884" spans="1:3" x14ac:dyDescent="0.25">
      <c r="A14884" s="1" t="s">
        <v>14931</v>
      </c>
      <c r="B14884" s="1">
        <v>56101539</v>
      </c>
      <c r="C14884" s="1">
        <v>1</v>
      </c>
    </row>
    <row r="14885" spans="1:3" x14ac:dyDescent="0.25">
      <c r="A14885" s="1" t="s">
        <v>14932</v>
      </c>
      <c r="B14885" s="1">
        <v>56101535</v>
      </c>
      <c r="C14885" s="1">
        <v>1</v>
      </c>
    </row>
    <row r="14886" spans="1:3" x14ac:dyDescent="0.25">
      <c r="A14886" s="1" t="s">
        <v>14933</v>
      </c>
      <c r="B14886" s="1">
        <v>56101533</v>
      </c>
      <c r="C14886" s="1">
        <v>1</v>
      </c>
    </row>
    <row r="14887" spans="1:3" x14ac:dyDescent="0.25">
      <c r="A14887" s="1" t="s">
        <v>14934</v>
      </c>
      <c r="B14887" s="1">
        <v>56101536</v>
      </c>
      <c r="C14887" s="1">
        <v>1</v>
      </c>
    </row>
    <row r="14888" spans="1:3" x14ac:dyDescent="0.25">
      <c r="A14888" s="1" t="s">
        <v>14935</v>
      </c>
      <c r="B14888" s="1">
        <v>56101538</v>
      </c>
      <c r="C14888" s="1">
        <v>1</v>
      </c>
    </row>
    <row r="14889" spans="1:3" x14ac:dyDescent="0.25">
      <c r="A14889" s="1" t="s">
        <v>14936</v>
      </c>
      <c r="B14889" s="1">
        <v>56101537</v>
      </c>
      <c r="C14889" s="1">
        <v>1</v>
      </c>
    </row>
    <row r="14890" spans="1:3" x14ac:dyDescent="0.25">
      <c r="A14890" s="1" t="s">
        <v>14937</v>
      </c>
      <c r="B14890" s="1">
        <v>56101545</v>
      </c>
      <c r="C14890" s="1">
        <v>1</v>
      </c>
    </row>
    <row r="14891" spans="1:3" x14ac:dyDescent="0.25">
      <c r="A14891" s="1" t="s">
        <v>14938</v>
      </c>
      <c r="B14891" s="1">
        <v>56101608</v>
      </c>
      <c r="C14891" s="1">
        <v>1</v>
      </c>
    </row>
    <row r="14892" spans="1:3" x14ac:dyDescent="0.25">
      <c r="A14892" s="1" t="s">
        <v>14939</v>
      </c>
      <c r="B14892" s="1">
        <v>56101607</v>
      </c>
      <c r="C14892" s="1">
        <v>1</v>
      </c>
    </row>
    <row r="14893" spans="1:3" x14ac:dyDescent="0.25">
      <c r="A14893" s="1" t="s">
        <v>14940</v>
      </c>
      <c r="B14893" s="1">
        <v>56101609</v>
      </c>
      <c r="C14893" s="1">
        <v>1</v>
      </c>
    </row>
    <row r="14894" spans="1:3" x14ac:dyDescent="0.25">
      <c r="A14894" s="1" t="s">
        <v>14941</v>
      </c>
      <c r="B14894" s="1">
        <v>56101701</v>
      </c>
      <c r="C14894" s="1">
        <v>1</v>
      </c>
    </row>
    <row r="14895" spans="1:3" x14ac:dyDescent="0.25">
      <c r="A14895" s="1" t="s">
        <v>14942</v>
      </c>
      <c r="B14895" s="1">
        <v>56101610</v>
      </c>
      <c r="C14895" s="1">
        <v>1</v>
      </c>
    </row>
    <row r="14896" spans="1:3" x14ac:dyDescent="0.25">
      <c r="A14896" s="1" t="s">
        <v>14943</v>
      </c>
      <c r="B14896" s="1">
        <v>56101606</v>
      </c>
      <c r="C14896" s="1">
        <v>1</v>
      </c>
    </row>
    <row r="14897" spans="1:3" x14ac:dyDescent="0.25">
      <c r="A14897" s="1" t="s">
        <v>14944</v>
      </c>
      <c r="B14897" s="1">
        <v>56101602</v>
      </c>
      <c r="C14897" s="1">
        <v>1</v>
      </c>
    </row>
    <row r="14898" spans="1:3" x14ac:dyDescent="0.25">
      <c r="A14898" s="1" t="s">
        <v>14945</v>
      </c>
      <c r="B14898" s="1">
        <v>56101601</v>
      </c>
      <c r="C14898" s="1">
        <v>1</v>
      </c>
    </row>
    <row r="14899" spans="1:3" x14ac:dyDescent="0.25">
      <c r="A14899" s="1" t="s">
        <v>14946</v>
      </c>
      <c r="B14899" s="1">
        <v>56101603</v>
      </c>
      <c r="C14899" s="1">
        <v>1</v>
      </c>
    </row>
    <row r="14900" spans="1:3" x14ac:dyDescent="0.25">
      <c r="A14900" s="1" t="s">
        <v>14947</v>
      </c>
      <c r="B14900" s="1">
        <v>56101605</v>
      </c>
      <c r="C14900" s="1">
        <v>1</v>
      </c>
    </row>
    <row r="14901" spans="1:3" x14ac:dyDescent="0.25">
      <c r="A14901" s="1" t="s">
        <v>14948</v>
      </c>
      <c r="B14901" s="1">
        <v>56101604</v>
      </c>
      <c r="C14901" s="1">
        <v>1</v>
      </c>
    </row>
    <row r="14902" spans="1:3" x14ac:dyDescent="0.25">
      <c r="A14902" s="1" t="s">
        <v>14949</v>
      </c>
      <c r="B14902" s="1">
        <v>56101532</v>
      </c>
      <c r="C14902" s="1">
        <v>1</v>
      </c>
    </row>
    <row r="14903" spans="1:3" x14ac:dyDescent="0.25">
      <c r="A14903" s="1" t="s">
        <v>14950</v>
      </c>
      <c r="B14903" s="1">
        <v>56101515</v>
      </c>
      <c r="C14903" s="1">
        <v>1</v>
      </c>
    </row>
    <row r="14904" spans="1:3" x14ac:dyDescent="0.25">
      <c r="A14904" s="1" t="s">
        <v>14951</v>
      </c>
      <c r="B14904" s="1">
        <v>56101514</v>
      </c>
      <c r="C14904" s="1">
        <v>1</v>
      </c>
    </row>
    <row r="14905" spans="1:3" x14ac:dyDescent="0.25">
      <c r="A14905" s="1" t="s">
        <v>14952</v>
      </c>
      <c r="B14905" s="1">
        <v>56101516</v>
      </c>
      <c r="C14905" s="1">
        <v>1</v>
      </c>
    </row>
    <row r="14906" spans="1:3" x14ac:dyDescent="0.25">
      <c r="A14906" s="1" t="s">
        <v>14953</v>
      </c>
      <c r="B14906" s="1">
        <v>56101519</v>
      </c>
      <c r="C14906" s="1">
        <v>1</v>
      </c>
    </row>
    <row r="14907" spans="1:3" x14ac:dyDescent="0.25">
      <c r="A14907" s="1" t="s">
        <v>14954</v>
      </c>
      <c r="B14907" s="1">
        <v>56101518</v>
      </c>
      <c r="C14907" s="1">
        <v>1</v>
      </c>
    </row>
    <row r="14908" spans="1:3" x14ac:dyDescent="0.25">
      <c r="A14908" s="1" t="s">
        <v>14955</v>
      </c>
      <c r="B14908" s="1">
        <v>56101513</v>
      </c>
      <c r="C14908" s="1">
        <v>1</v>
      </c>
    </row>
    <row r="14909" spans="1:3" x14ac:dyDescent="0.25">
      <c r="A14909" s="1" t="s">
        <v>14956</v>
      </c>
      <c r="B14909" s="1">
        <v>56101507</v>
      </c>
      <c r="C14909" s="1">
        <v>1</v>
      </c>
    </row>
    <row r="14910" spans="1:3" x14ac:dyDescent="0.25">
      <c r="A14910" s="1" t="s">
        <v>14957</v>
      </c>
      <c r="B14910" s="1">
        <v>56101506</v>
      </c>
      <c r="C14910" s="1">
        <v>1</v>
      </c>
    </row>
    <row r="14911" spans="1:3" x14ac:dyDescent="0.25">
      <c r="A14911" s="1" t="s">
        <v>14958</v>
      </c>
      <c r="B14911" s="1">
        <v>56101508</v>
      </c>
      <c r="C14911" s="1">
        <v>1</v>
      </c>
    </row>
    <row r="14912" spans="1:3" x14ac:dyDescent="0.25">
      <c r="A14912" s="1" t="s">
        <v>14959</v>
      </c>
      <c r="B14912" s="1">
        <v>56101510</v>
      </c>
      <c r="C14912" s="1">
        <v>1</v>
      </c>
    </row>
    <row r="14913" spans="1:3" x14ac:dyDescent="0.25">
      <c r="A14913" s="1" t="s">
        <v>14960</v>
      </c>
      <c r="B14913" s="1">
        <v>56101509</v>
      </c>
      <c r="C14913" s="1">
        <v>1</v>
      </c>
    </row>
    <row r="14914" spans="1:3" x14ac:dyDescent="0.25">
      <c r="A14914" s="1" t="s">
        <v>14961</v>
      </c>
      <c r="B14914" s="1">
        <v>56101520</v>
      </c>
      <c r="C14914" s="1">
        <v>1</v>
      </c>
    </row>
    <row r="14915" spans="1:3" x14ac:dyDescent="0.25">
      <c r="A14915" s="1" t="s">
        <v>14962</v>
      </c>
      <c r="B14915" s="1">
        <v>56101528</v>
      </c>
      <c r="C14915" s="1">
        <v>1</v>
      </c>
    </row>
    <row r="14916" spans="1:3" x14ac:dyDescent="0.25">
      <c r="A14916" s="1" t="s">
        <v>14963</v>
      </c>
      <c r="B14916" s="1">
        <v>56101527</v>
      </c>
      <c r="C14916" s="1">
        <v>1</v>
      </c>
    </row>
    <row r="14917" spans="1:3" x14ac:dyDescent="0.25">
      <c r="A14917" s="1" t="s">
        <v>14964</v>
      </c>
      <c r="B14917" s="1">
        <v>56101529</v>
      </c>
      <c r="C14917" s="1">
        <v>1</v>
      </c>
    </row>
    <row r="14918" spans="1:3" x14ac:dyDescent="0.25">
      <c r="A14918" s="1" t="s">
        <v>14965</v>
      </c>
      <c r="B14918" s="1">
        <v>56101531</v>
      </c>
      <c r="C14918" s="1">
        <v>1</v>
      </c>
    </row>
    <row r="14919" spans="1:3" x14ac:dyDescent="0.25">
      <c r="A14919" s="1" t="s">
        <v>14966</v>
      </c>
      <c r="B14919" s="1">
        <v>56101530</v>
      </c>
      <c r="C14919" s="1">
        <v>1</v>
      </c>
    </row>
    <row r="14920" spans="1:3" x14ac:dyDescent="0.25">
      <c r="A14920" s="1" t="s">
        <v>14967</v>
      </c>
      <c r="B14920" s="1">
        <v>56101526</v>
      </c>
      <c r="C14920" s="1">
        <v>1</v>
      </c>
    </row>
    <row r="14921" spans="1:3" x14ac:dyDescent="0.25">
      <c r="A14921" s="1" t="s">
        <v>14968</v>
      </c>
      <c r="B14921" s="1">
        <v>56101522</v>
      </c>
      <c r="C14921" s="1">
        <v>1</v>
      </c>
    </row>
    <row r="14922" spans="1:3" x14ac:dyDescent="0.25">
      <c r="A14922" s="1" t="s">
        <v>14969</v>
      </c>
      <c r="B14922" s="1">
        <v>56101521</v>
      </c>
      <c r="C14922" s="1">
        <v>1</v>
      </c>
    </row>
    <row r="14923" spans="1:3" x14ac:dyDescent="0.25">
      <c r="A14923" s="1" t="s">
        <v>14970</v>
      </c>
      <c r="B14923" s="1">
        <v>56101523</v>
      </c>
      <c r="C14923" s="1">
        <v>1</v>
      </c>
    </row>
    <row r="14924" spans="1:3" x14ac:dyDescent="0.25">
      <c r="A14924" s="1" t="s">
        <v>14971</v>
      </c>
      <c r="B14924" s="1">
        <v>56101525</v>
      </c>
      <c r="C14924" s="1">
        <v>1</v>
      </c>
    </row>
    <row r="14925" spans="1:3" x14ac:dyDescent="0.25">
      <c r="A14925" s="1" t="s">
        <v>14972</v>
      </c>
      <c r="B14925" s="1">
        <v>56101524</v>
      </c>
      <c r="C14925" s="1">
        <v>1</v>
      </c>
    </row>
    <row r="14926" spans="1:3" x14ac:dyDescent="0.25">
      <c r="A14926" s="1" t="s">
        <v>14973</v>
      </c>
      <c r="B14926" s="1">
        <v>56101702</v>
      </c>
      <c r="C14926" s="1">
        <v>1</v>
      </c>
    </row>
    <row r="14927" spans="1:3" x14ac:dyDescent="0.25">
      <c r="A14927" s="1" t="s">
        <v>14974</v>
      </c>
      <c r="B14927" s="1">
        <v>56101906</v>
      </c>
      <c r="C14927" s="1">
        <v>1</v>
      </c>
    </row>
    <row r="14928" spans="1:3" x14ac:dyDescent="0.25">
      <c r="A14928" s="1" t="s">
        <v>14975</v>
      </c>
      <c r="B14928" s="1">
        <v>56101905</v>
      </c>
      <c r="C14928" s="1">
        <v>1</v>
      </c>
    </row>
    <row r="14929" spans="1:3" x14ac:dyDescent="0.25">
      <c r="A14929" s="1" t="s">
        <v>14976</v>
      </c>
      <c r="B14929" s="1">
        <v>56101907</v>
      </c>
      <c r="C14929" s="1">
        <v>1</v>
      </c>
    </row>
    <row r="14930" spans="1:3" x14ac:dyDescent="0.25">
      <c r="A14930" s="1" t="s">
        <v>14977</v>
      </c>
      <c r="B14930" s="1">
        <v>56111502</v>
      </c>
      <c r="C14930" s="1">
        <v>1</v>
      </c>
    </row>
    <row r="14931" spans="1:3" x14ac:dyDescent="0.25">
      <c r="A14931" s="1" t="s">
        <v>14979</v>
      </c>
      <c r="B14931" s="1">
        <v>56101904</v>
      </c>
      <c r="C14931" s="1">
        <v>1</v>
      </c>
    </row>
    <row r="14932" spans="1:3" x14ac:dyDescent="0.25">
      <c r="A14932" s="1" t="s">
        <v>14980</v>
      </c>
      <c r="B14932" s="1">
        <v>56101813</v>
      </c>
      <c r="C14932" s="1">
        <v>1</v>
      </c>
    </row>
    <row r="14933" spans="1:3" x14ac:dyDescent="0.25">
      <c r="A14933" s="1" t="s">
        <v>14981</v>
      </c>
      <c r="B14933" s="1">
        <v>56101812</v>
      </c>
      <c r="C14933" s="1">
        <v>1</v>
      </c>
    </row>
    <row r="14934" spans="1:3" x14ac:dyDescent="0.25">
      <c r="A14934" s="1" t="s">
        <v>14982</v>
      </c>
      <c r="B14934" s="1">
        <v>56101901</v>
      </c>
      <c r="C14934" s="1">
        <v>1</v>
      </c>
    </row>
    <row r="14935" spans="1:3" x14ac:dyDescent="0.25">
      <c r="A14935" s="1" t="s">
        <v>14983</v>
      </c>
      <c r="B14935" s="1">
        <v>56101903</v>
      </c>
      <c r="C14935" s="1">
        <v>1</v>
      </c>
    </row>
    <row r="14936" spans="1:3" x14ac:dyDescent="0.25">
      <c r="A14936" s="1" t="s">
        <v>14984</v>
      </c>
      <c r="B14936" s="1">
        <v>56101902</v>
      </c>
      <c r="C14936" s="1">
        <v>1</v>
      </c>
    </row>
    <row r="14937" spans="1:3" x14ac:dyDescent="0.25">
      <c r="A14937" s="1" t="s">
        <v>14985</v>
      </c>
      <c r="B14937" s="1">
        <v>56111503</v>
      </c>
      <c r="C14937" s="1">
        <v>1</v>
      </c>
    </row>
    <row r="14938" spans="1:3" x14ac:dyDescent="0.25">
      <c r="A14938" s="1" t="s">
        <v>14986</v>
      </c>
      <c r="B14938" s="1">
        <v>56111512</v>
      </c>
      <c r="C14938" s="1">
        <v>1</v>
      </c>
    </row>
    <row r="14939" spans="1:3" x14ac:dyDescent="0.25">
      <c r="A14939" s="1" t="s">
        <v>14987</v>
      </c>
      <c r="B14939" s="1">
        <v>56111511</v>
      </c>
      <c r="C14939" s="1">
        <v>1</v>
      </c>
    </row>
    <row r="14940" spans="1:3" x14ac:dyDescent="0.25">
      <c r="A14940" s="1" t="s">
        <v>14988</v>
      </c>
      <c r="B14940" s="1">
        <v>56111513</v>
      </c>
      <c r="C14940" s="1">
        <v>1</v>
      </c>
    </row>
    <row r="14941" spans="1:3" x14ac:dyDescent="0.25">
      <c r="A14941" s="1" t="s">
        <v>14989</v>
      </c>
      <c r="B14941" s="1">
        <v>56111601</v>
      </c>
      <c r="C14941" s="1">
        <v>1</v>
      </c>
    </row>
    <row r="14942" spans="1:3" x14ac:dyDescent="0.25">
      <c r="A14942" s="1" t="s">
        <v>14990</v>
      </c>
      <c r="B14942" s="1">
        <v>56111514</v>
      </c>
      <c r="C14942" s="1">
        <v>1</v>
      </c>
    </row>
    <row r="14943" spans="1:3" x14ac:dyDescent="0.25">
      <c r="A14943" s="1" t="s">
        <v>14991</v>
      </c>
      <c r="B14943" s="1">
        <v>56111510</v>
      </c>
      <c r="C14943" s="1">
        <v>1</v>
      </c>
    </row>
    <row r="14944" spans="1:3" x14ac:dyDescent="0.25">
      <c r="A14944" s="1" t="s">
        <v>14992</v>
      </c>
      <c r="B14944" s="1">
        <v>56111505</v>
      </c>
      <c r="C14944" s="1">
        <v>1</v>
      </c>
    </row>
    <row r="14945" spans="1:3" x14ac:dyDescent="0.25">
      <c r="A14945" s="1" t="s">
        <v>14993</v>
      </c>
      <c r="B14945" s="1">
        <v>56111504</v>
      </c>
      <c r="C14945" s="1">
        <v>1</v>
      </c>
    </row>
    <row r="14946" spans="1:3" x14ac:dyDescent="0.25">
      <c r="A14946" s="1" t="s">
        <v>14994</v>
      </c>
      <c r="B14946" s="1">
        <v>56111506</v>
      </c>
      <c r="C14946" s="1">
        <v>1</v>
      </c>
    </row>
    <row r="14947" spans="1:3" x14ac:dyDescent="0.25">
      <c r="A14947" s="1" t="s">
        <v>14995</v>
      </c>
      <c r="B14947" s="1">
        <v>56111509</v>
      </c>
      <c r="C14947" s="1">
        <v>1</v>
      </c>
    </row>
    <row r="14948" spans="1:3" x14ac:dyDescent="0.25">
      <c r="A14948" s="1" t="s">
        <v>14996</v>
      </c>
      <c r="B14948" s="1">
        <v>56111508</v>
      </c>
      <c r="C14948" s="1">
        <v>1</v>
      </c>
    </row>
    <row r="14949" spans="1:3" x14ac:dyDescent="0.25">
      <c r="A14949" s="1" t="s">
        <v>14997</v>
      </c>
      <c r="B14949" s="1">
        <v>56101811</v>
      </c>
      <c r="C14949" s="1">
        <v>1</v>
      </c>
    </row>
    <row r="14950" spans="1:3" x14ac:dyDescent="0.25">
      <c r="A14950" s="1" t="s">
        <v>14998</v>
      </c>
      <c r="B14950" s="1">
        <v>56101712</v>
      </c>
      <c r="C14950" s="1">
        <v>1</v>
      </c>
    </row>
    <row r="14951" spans="1:3" x14ac:dyDescent="0.25">
      <c r="A14951" s="1" t="s">
        <v>14999</v>
      </c>
      <c r="B14951" s="1">
        <v>56101711</v>
      </c>
      <c r="C14951" s="1">
        <v>1</v>
      </c>
    </row>
    <row r="14952" spans="1:3" x14ac:dyDescent="0.25">
      <c r="A14952" s="1" t="s">
        <v>15000</v>
      </c>
      <c r="B14952" s="1">
        <v>56101713</v>
      </c>
      <c r="C14952" s="1">
        <v>1</v>
      </c>
    </row>
    <row r="14953" spans="1:3" x14ac:dyDescent="0.25">
      <c r="A14953" s="1" t="s">
        <v>15001</v>
      </c>
      <c r="B14953" s="1">
        <v>56101715</v>
      </c>
      <c r="C14953" s="1">
        <v>1</v>
      </c>
    </row>
    <row r="14954" spans="1:3" x14ac:dyDescent="0.25">
      <c r="A14954" s="1" t="s">
        <v>15002</v>
      </c>
      <c r="B14954" s="1">
        <v>56101714</v>
      </c>
      <c r="C14954" s="1">
        <v>1</v>
      </c>
    </row>
    <row r="14955" spans="1:3" x14ac:dyDescent="0.25">
      <c r="A14955" s="1" t="s">
        <v>15003</v>
      </c>
      <c r="B14955" s="1">
        <v>56101710</v>
      </c>
      <c r="C14955" s="1">
        <v>1</v>
      </c>
    </row>
    <row r="14956" spans="1:3" x14ac:dyDescent="0.25">
      <c r="A14956" s="1" t="s">
        <v>15004</v>
      </c>
      <c r="B14956" s="1">
        <v>56101704</v>
      </c>
      <c r="C14956" s="1">
        <v>1</v>
      </c>
    </row>
    <row r="14957" spans="1:3" x14ac:dyDescent="0.25">
      <c r="A14957" s="1" t="s">
        <v>15005</v>
      </c>
      <c r="B14957" s="1">
        <v>56101703</v>
      </c>
      <c r="C14957" s="1">
        <v>1</v>
      </c>
    </row>
    <row r="14958" spans="1:3" x14ac:dyDescent="0.25">
      <c r="A14958" s="1" t="s">
        <v>15006</v>
      </c>
      <c r="B14958" s="1">
        <v>56101705</v>
      </c>
      <c r="C14958" s="1">
        <v>1</v>
      </c>
    </row>
    <row r="14959" spans="1:3" x14ac:dyDescent="0.25">
      <c r="A14959" s="1" t="s">
        <v>15007</v>
      </c>
      <c r="B14959" s="1">
        <v>56101707</v>
      </c>
      <c r="C14959" s="1">
        <v>1</v>
      </c>
    </row>
    <row r="14960" spans="1:3" x14ac:dyDescent="0.25">
      <c r="A14960" s="1" t="s">
        <v>15008</v>
      </c>
      <c r="B14960" s="1">
        <v>56101706</v>
      </c>
      <c r="C14960" s="1">
        <v>1</v>
      </c>
    </row>
    <row r="14961" spans="1:3" x14ac:dyDescent="0.25">
      <c r="A14961" s="1" t="s">
        <v>15009</v>
      </c>
      <c r="B14961" s="1">
        <v>56101716</v>
      </c>
      <c r="C14961" s="1">
        <v>1</v>
      </c>
    </row>
    <row r="14962" spans="1:3" x14ac:dyDescent="0.25">
      <c r="A14962" s="1" t="s">
        <v>15010</v>
      </c>
      <c r="B14962" s="1">
        <v>56101807</v>
      </c>
      <c r="C14962" s="1">
        <v>1</v>
      </c>
    </row>
    <row r="14963" spans="1:3" x14ac:dyDescent="0.25">
      <c r="A14963" s="1" t="s">
        <v>15011</v>
      </c>
      <c r="B14963" s="1">
        <v>56101806</v>
      </c>
      <c r="C14963" s="1">
        <v>1</v>
      </c>
    </row>
    <row r="14964" spans="1:3" x14ac:dyDescent="0.25">
      <c r="A14964" s="1" t="s">
        <v>15012</v>
      </c>
      <c r="B14964" s="1">
        <v>56101808</v>
      </c>
      <c r="C14964" s="1">
        <v>1</v>
      </c>
    </row>
    <row r="14965" spans="1:3" x14ac:dyDescent="0.25">
      <c r="A14965" s="1" t="s">
        <v>15013</v>
      </c>
      <c r="B14965" s="1">
        <v>56101810</v>
      </c>
      <c r="C14965" s="1">
        <v>1</v>
      </c>
    </row>
    <row r="14966" spans="1:3" x14ac:dyDescent="0.25">
      <c r="A14966" s="1" t="s">
        <v>15014</v>
      </c>
      <c r="B14966" s="1">
        <v>56101809</v>
      </c>
      <c r="C14966" s="1">
        <v>1</v>
      </c>
    </row>
    <row r="14967" spans="1:3" x14ac:dyDescent="0.25">
      <c r="A14967" s="1" t="s">
        <v>15015</v>
      </c>
      <c r="B14967" s="1">
        <v>56101805</v>
      </c>
      <c r="C14967" s="1">
        <v>1</v>
      </c>
    </row>
    <row r="14968" spans="1:3" x14ac:dyDescent="0.25">
      <c r="A14968" s="1" t="s">
        <v>15016</v>
      </c>
      <c r="B14968" s="1">
        <v>56101718</v>
      </c>
      <c r="C14968" s="1">
        <v>1</v>
      </c>
    </row>
    <row r="14969" spans="1:3" x14ac:dyDescent="0.25">
      <c r="A14969" s="1" t="s">
        <v>15017</v>
      </c>
      <c r="B14969" s="1">
        <v>56101717</v>
      </c>
      <c r="C14969" s="1">
        <v>1</v>
      </c>
    </row>
    <row r="14970" spans="1:3" x14ac:dyDescent="0.25">
      <c r="A14970" s="1" t="s">
        <v>15018</v>
      </c>
      <c r="B14970" s="1">
        <v>56101719</v>
      </c>
      <c r="C14970" s="1">
        <v>1</v>
      </c>
    </row>
    <row r="14971" spans="1:3" x14ac:dyDescent="0.25">
      <c r="A14971" s="1" t="s">
        <v>15019</v>
      </c>
      <c r="B14971" s="1">
        <v>56101804</v>
      </c>
      <c r="C14971" s="1">
        <v>1</v>
      </c>
    </row>
    <row r="14972" spans="1:3" x14ac:dyDescent="0.25">
      <c r="A14972" s="1" t="s">
        <v>15020</v>
      </c>
      <c r="B14972" s="1">
        <v>56101803</v>
      </c>
      <c r="C14972" s="1">
        <v>1</v>
      </c>
    </row>
    <row r="14973" spans="1:3" x14ac:dyDescent="0.25">
      <c r="A14973" s="1" t="s">
        <v>15021</v>
      </c>
      <c r="B14973" s="1">
        <v>60101726</v>
      </c>
      <c r="C14973" s="1">
        <v>1</v>
      </c>
    </row>
    <row r="14974" spans="1:3" x14ac:dyDescent="0.25">
      <c r="A14974" s="1" t="s">
        <v>15022</v>
      </c>
      <c r="B14974" s="1">
        <v>60101725</v>
      </c>
      <c r="C14974" s="1">
        <v>1</v>
      </c>
    </row>
    <row r="14975" spans="1:3" x14ac:dyDescent="0.25">
      <c r="A14975" s="1" t="s">
        <v>15023</v>
      </c>
      <c r="B14975" s="1">
        <v>60101727</v>
      </c>
      <c r="C14975" s="1">
        <v>1</v>
      </c>
    </row>
    <row r="14976" spans="1:3" x14ac:dyDescent="0.25">
      <c r="A14976" s="1" t="s">
        <v>15024</v>
      </c>
      <c r="B14976" s="1">
        <v>60101729</v>
      </c>
      <c r="C14976" s="1">
        <v>1</v>
      </c>
    </row>
    <row r="14977" spans="1:3" x14ac:dyDescent="0.25">
      <c r="A14977" s="1" t="s">
        <v>15025</v>
      </c>
      <c r="B14977" s="1">
        <v>60101728</v>
      </c>
      <c r="C14977" s="1">
        <v>1</v>
      </c>
    </row>
    <row r="14978" spans="1:3" x14ac:dyDescent="0.25">
      <c r="A14978" s="1" t="s">
        <v>15026</v>
      </c>
      <c r="B14978" s="1">
        <v>60101724</v>
      </c>
      <c r="C14978" s="1">
        <v>1</v>
      </c>
    </row>
    <row r="14979" spans="1:3" x14ac:dyDescent="0.25">
      <c r="A14979" s="1" t="s">
        <v>15027</v>
      </c>
      <c r="B14979" s="1">
        <v>60101720</v>
      </c>
      <c r="C14979" s="1">
        <v>1</v>
      </c>
    </row>
    <row r="14980" spans="1:3" x14ac:dyDescent="0.25">
      <c r="A14980" s="1" t="s">
        <v>15028</v>
      </c>
      <c r="B14980" s="1">
        <v>60101719</v>
      </c>
      <c r="C14980" s="1">
        <v>1</v>
      </c>
    </row>
    <row r="14981" spans="1:3" x14ac:dyDescent="0.25">
      <c r="A14981" s="1" t="s">
        <v>15029</v>
      </c>
      <c r="B14981" s="1">
        <v>60101721</v>
      </c>
      <c r="C14981" s="1">
        <v>1</v>
      </c>
    </row>
    <row r="14982" spans="1:3" x14ac:dyDescent="0.25">
      <c r="A14982" s="1" t="s">
        <v>15030</v>
      </c>
      <c r="B14982" s="1">
        <v>60101723</v>
      </c>
      <c r="C14982" s="1">
        <v>1</v>
      </c>
    </row>
    <row r="14983" spans="1:3" x14ac:dyDescent="0.25">
      <c r="A14983" s="1" t="s">
        <v>15031</v>
      </c>
      <c r="B14983" s="1">
        <v>60101722</v>
      </c>
      <c r="C14983" s="1">
        <v>1</v>
      </c>
    </row>
    <row r="14984" spans="1:3" x14ac:dyDescent="0.25">
      <c r="A14984" s="1" t="s">
        <v>15032</v>
      </c>
      <c r="B14984" s="1">
        <v>60101730</v>
      </c>
      <c r="C14984" s="1">
        <v>1</v>
      </c>
    </row>
    <row r="14985" spans="1:3" x14ac:dyDescent="0.25">
      <c r="A14985" s="1" t="s">
        <v>15033</v>
      </c>
      <c r="B14985" s="1">
        <v>60101806</v>
      </c>
      <c r="C14985" s="1">
        <v>1</v>
      </c>
    </row>
    <row r="14986" spans="1:3" x14ac:dyDescent="0.25">
      <c r="A14986" s="1" t="s">
        <v>15034</v>
      </c>
      <c r="B14986" s="1">
        <v>60101805</v>
      </c>
      <c r="C14986" s="1">
        <v>1</v>
      </c>
    </row>
    <row r="14987" spans="1:3" x14ac:dyDescent="0.25">
      <c r="A14987" s="1" t="s">
        <v>15035</v>
      </c>
      <c r="B14987" s="1">
        <v>60101807</v>
      </c>
      <c r="C14987" s="1">
        <v>1</v>
      </c>
    </row>
    <row r="14988" spans="1:3" x14ac:dyDescent="0.25">
      <c r="A14988" s="1" t="s">
        <v>15036</v>
      </c>
      <c r="B14988" s="1">
        <v>60101809</v>
      </c>
      <c r="C14988" s="1">
        <v>1</v>
      </c>
    </row>
    <row r="14989" spans="1:3" x14ac:dyDescent="0.25">
      <c r="A14989" s="1" t="s">
        <v>15037</v>
      </c>
      <c r="B14989" s="1">
        <v>60101808</v>
      </c>
      <c r="C14989" s="1">
        <v>1</v>
      </c>
    </row>
    <row r="14990" spans="1:3" x14ac:dyDescent="0.25">
      <c r="A14990" s="1" t="s">
        <v>15038</v>
      </c>
      <c r="B14990" s="1">
        <v>60101804</v>
      </c>
      <c r="C14990" s="1">
        <v>1</v>
      </c>
    </row>
    <row r="14991" spans="1:3" x14ac:dyDescent="0.25">
      <c r="A14991" s="1" t="s">
        <v>15039</v>
      </c>
      <c r="B14991" s="1">
        <v>60101732</v>
      </c>
      <c r="C14991" s="1">
        <v>1</v>
      </c>
    </row>
    <row r="14992" spans="1:3" x14ac:dyDescent="0.25">
      <c r="A14992" s="1" t="s">
        <v>15040</v>
      </c>
      <c r="B14992" s="1">
        <v>60101731</v>
      </c>
      <c r="C14992" s="1">
        <v>1</v>
      </c>
    </row>
    <row r="14993" spans="1:3" x14ac:dyDescent="0.25">
      <c r="A14993" s="1" t="s">
        <v>15041</v>
      </c>
      <c r="B14993" s="1">
        <v>60101801</v>
      </c>
      <c r="C14993" s="1">
        <v>1</v>
      </c>
    </row>
    <row r="14994" spans="1:3" x14ac:dyDescent="0.25">
      <c r="A14994" s="1" t="s">
        <v>15042</v>
      </c>
      <c r="B14994" s="1">
        <v>60101803</v>
      </c>
      <c r="C14994" s="1">
        <v>1</v>
      </c>
    </row>
    <row r="14995" spans="1:3" x14ac:dyDescent="0.25">
      <c r="A14995" s="1" t="s">
        <v>15043</v>
      </c>
      <c r="B14995" s="1">
        <v>60101802</v>
      </c>
      <c r="C14995" s="1">
        <v>1</v>
      </c>
    </row>
    <row r="14996" spans="1:3" x14ac:dyDescent="0.25">
      <c r="A14996" s="1" t="s">
        <v>15044</v>
      </c>
      <c r="B14996" s="1">
        <v>60101718</v>
      </c>
      <c r="C14996" s="1">
        <v>1</v>
      </c>
    </row>
    <row r="14997" spans="1:3" x14ac:dyDescent="0.25">
      <c r="A14997" s="1" t="s">
        <v>15045</v>
      </c>
      <c r="B14997" s="1">
        <v>60101702</v>
      </c>
      <c r="C14997" s="1">
        <v>1</v>
      </c>
    </row>
    <row r="14998" spans="1:3" x14ac:dyDescent="0.25">
      <c r="A14998" s="1" t="s">
        <v>15046</v>
      </c>
      <c r="B14998" s="1">
        <v>60101701</v>
      </c>
      <c r="C14998" s="1">
        <v>1</v>
      </c>
    </row>
    <row r="14999" spans="1:3" x14ac:dyDescent="0.25">
      <c r="A14999" s="1" t="s">
        <v>15047</v>
      </c>
      <c r="B14999" s="1">
        <v>60101703</v>
      </c>
      <c r="C14999" s="1">
        <v>1</v>
      </c>
    </row>
    <row r="15000" spans="1:3" x14ac:dyDescent="0.25">
      <c r="A15000" s="1" t="s">
        <v>15048</v>
      </c>
      <c r="B15000" s="1">
        <v>60101705</v>
      </c>
      <c r="C15000" s="1">
        <v>1</v>
      </c>
    </row>
    <row r="15001" spans="1:3" x14ac:dyDescent="0.25">
      <c r="A15001" s="1" t="s">
        <v>15049</v>
      </c>
      <c r="B15001" s="1">
        <v>60101704</v>
      </c>
      <c r="C15001" s="1">
        <v>1</v>
      </c>
    </row>
    <row r="15002" spans="1:3" x14ac:dyDescent="0.25">
      <c r="A15002" s="1" t="s">
        <v>15050</v>
      </c>
      <c r="B15002" s="1">
        <v>60101610</v>
      </c>
      <c r="C15002" s="1">
        <v>1</v>
      </c>
    </row>
    <row r="15003" spans="1:3" x14ac:dyDescent="0.25">
      <c r="A15003" s="1" t="s">
        <v>15051</v>
      </c>
      <c r="B15003" s="1">
        <v>60101606</v>
      </c>
      <c r="C15003" s="1">
        <v>1</v>
      </c>
    </row>
    <row r="15004" spans="1:3" x14ac:dyDescent="0.25">
      <c r="A15004" s="1" t="s">
        <v>15052</v>
      </c>
      <c r="B15004" s="1">
        <v>60101605</v>
      </c>
      <c r="C15004" s="1">
        <v>1</v>
      </c>
    </row>
    <row r="15005" spans="1:3" x14ac:dyDescent="0.25">
      <c r="A15005" s="1" t="s">
        <v>15053</v>
      </c>
      <c r="B15005" s="1">
        <v>60101607</v>
      </c>
      <c r="C15005" s="1">
        <v>1</v>
      </c>
    </row>
    <row r="15006" spans="1:3" x14ac:dyDescent="0.25">
      <c r="A15006" s="1" t="s">
        <v>15054</v>
      </c>
      <c r="B15006" s="1">
        <v>60101609</v>
      </c>
      <c r="C15006" s="1">
        <v>1</v>
      </c>
    </row>
    <row r="15007" spans="1:3" x14ac:dyDescent="0.25">
      <c r="A15007" s="1" t="s">
        <v>15055</v>
      </c>
      <c r="B15007" s="1">
        <v>60101608</v>
      </c>
      <c r="C15007" s="1">
        <v>1</v>
      </c>
    </row>
    <row r="15008" spans="1:3" x14ac:dyDescent="0.25">
      <c r="A15008" s="1" t="s">
        <v>15056</v>
      </c>
      <c r="B15008" s="1">
        <v>60101706</v>
      </c>
      <c r="C15008" s="1">
        <v>1</v>
      </c>
    </row>
    <row r="15009" spans="1:3" x14ac:dyDescent="0.25">
      <c r="A15009" s="1" t="s">
        <v>15057</v>
      </c>
      <c r="B15009" s="1">
        <v>60101714</v>
      </c>
      <c r="C15009" s="1">
        <v>1</v>
      </c>
    </row>
    <row r="15010" spans="1:3" x14ac:dyDescent="0.25">
      <c r="A15010" s="1" t="s">
        <v>15058</v>
      </c>
      <c r="B15010" s="1">
        <v>60101713</v>
      </c>
      <c r="C15010" s="1">
        <v>1</v>
      </c>
    </row>
    <row r="15011" spans="1:3" x14ac:dyDescent="0.25">
      <c r="A15011" s="1" t="s">
        <v>15059</v>
      </c>
      <c r="B15011" s="1">
        <v>60101715</v>
      </c>
      <c r="C15011" s="1">
        <v>1</v>
      </c>
    </row>
    <row r="15012" spans="1:3" x14ac:dyDescent="0.25">
      <c r="A15012" s="1" t="s">
        <v>15060</v>
      </c>
      <c r="B15012" s="1">
        <v>60101717</v>
      </c>
      <c r="C15012" s="1">
        <v>1</v>
      </c>
    </row>
    <row r="15013" spans="1:3" x14ac:dyDescent="0.25">
      <c r="A15013" s="1" t="s">
        <v>15061</v>
      </c>
      <c r="B15013" s="1">
        <v>60101716</v>
      </c>
      <c r="C15013" s="1">
        <v>1</v>
      </c>
    </row>
    <row r="15014" spans="1:3" x14ac:dyDescent="0.25">
      <c r="A15014" s="1" t="s">
        <v>15062</v>
      </c>
      <c r="B15014" s="1">
        <v>60101712</v>
      </c>
      <c r="C15014" s="1">
        <v>1</v>
      </c>
    </row>
    <row r="15015" spans="1:3" x14ac:dyDescent="0.25">
      <c r="A15015" s="1" t="s">
        <v>15063</v>
      </c>
      <c r="B15015" s="1">
        <v>60101708</v>
      </c>
      <c r="C15015" s="1">
        <v>1</v>
      </c>
    </row>
    <row r="15016" spans="1:3" x14ac:dyDescent="0.25">
      <c r="A15016" s="1" t="s">
        <v>15064</v>
      </c>
      <c r="B15016" s="1">
        <v>60101707</v>
      </c>
      <c r="C15016" s="1">
        <v>1</v>
      </c>
    </row>
    <row r="15017" spans="1:3" x14ac:dyDescent="0.25">
      <c r="A15017" s="1" t="s">
        <v>15065</v>
      </c>
      <c r="B15017" s="1">
        <v>60101709</v>
      </c>
      <c r="C15017" s="1">
        <v>1</v>
      </c>
    </row>
    <row r="15018" spans="1:3" x14ac:dyDescent="0.25">
      <c r="A15018" s="1" t="s">
        <v>15066</v>
      </c>
      <c r="B15018" s="1">
        <v>60101711</v>
      </c>
      <c r="C15018" s="1">
        <v>1</v>
      </c>
    </row>
    <row r="15019" spans="1:3" x14ac:dyDescent="0.25">
      <c r="A15019" s="1" t="s">
        <v>15067</v>
      </c>
      <c r="B15019" s="1">
        <v>60101710</v>
      </c>
      <c r="C15019" s="1">
        <v>1</v>
      </c>
    </row>
    <row r="15020" spans="1:3" x14ac:dyDescent="0.25">
      <c r="A15020" s="1" t="s">
        <v>15068</v>
      </c>
      <c r="B15020" s="1">
        <v>60101810</v>
      </c>
      <c r="C15020" s="1">
        <v>1</v>
      </c>
    </row>
    <row r="15021" spans="1:3" x14ac:dyDescent="0.25">
      <c r="A15021" s="1" t="s">
        <v>15069</v>
      </c>
      <c r="B15021" s="1">
        <v>60102301</v>
      </c>
      <c r="C15021" s="1">
        <v>1</v>
      </c>
    </row>
    <row r="15022" spans="1:3" x14ac:dyDescent="0.25">
      <c r="A15022" s="1" t="s">
        <v>15070</v>
      </c>
      <c r="B15022" s="1">
        <v>60102206</v>
      </c>
      <c r="C15022" s="1">
        <v>1</v>
      </c>
    </row>
    <row r="15023" spans="1:3" x14ac:dyDescent="0.25">
      <c r="A15023" s="1" t="s">
        <v>15071</v>
      </c>
      <c r="B15023" s="1">
        <v>60102302</v>
      </c>
      <c r="C15023" s="1">
        <v>1</v>
      </c>
    </row>
    <row r="15024" spans="1:3" x14ac:dyDescent="0.25">
      <c r="A15024" s="1" t="s">
        <v>15072</v>
      </c>
      <c r="B15024" s="1">
        <v>60102304</v>
      </c>
      <c r="C15024" s="1">
        <v>1</v>
      </c>
    </row>
    <row r="15025" spans="1:3" x14ac:dyDescent="0.25">
      <c r="A15025" s="1" t="s">
        <v>15073</v>
      </c>
      <c r="B15025" s="1">
        <v>60102303</v>
      </c>
      <c r="C15025" s="1">
        <v>1</v>
      </c>
    </row>
    <row r="15026" spans="1:3" x14ac:dyDescent="0.25">
      <c r="A15026" s="1" t="s">
        <v>15074</v>
      </c>
      <c r="B15026" s="1">
        <v>60102205</v>
      </c>
      <c r="C15026" s="1">
        <v>1</v>
      </c>
    </row>
    <row r="15027" spans="1:3" x14ac:dyDescent="0.25">
      <c r="A15027" s="1" t="s">
        <v>15075</v>
      </c>
      <c r="B15027" s="1">
        <v>60102201</v>
      </c>
      <c r="C15027" s="1">
        <v>1</v>
      </c>
    </row>
    <row r="15028" spans="1:3" x14ac:dyDescent="0.25">
      <c r="A15028" s="1" t="s">
        <v>15076</v>
      </c>
      <c r="B15028" s="1">
        <v>60102106</v>
      </c>
      <c r="C15028" s="1">
        <v>1</v>
      </c>
    </row>
    <row r="15029" spans="1:3" x14ac:dyDescent="0.25">
      <c r="A15029" s="1" t="s">
        <v>15077</v>
      </c>
      <c r="B15029" s="1">
        <v>60102202</v>
      </c>
      <c r="C15029" s="1">
        <v>1</v>
      </c>
    </row>
    <row r="15030" spans="1:3" x14ac:dyDescent="0.25">
      <c r="A15030" s="1" t="s">
        <v>15078</v>
      </c>
      <c r="B15030" s="1">
        <v>60102204</v>
      </c>
      <c r="C15030" s="1">
        <v>1</v>
      </c>
    </row>
    <row r="15031" spans="1:3" x14ac:dyDescent="0.25">
      <c r="A15031" s="1" t="s">
        <v>15079</v>
      </c>
      <c r="B15031" s="1">
        <v>60102203</v>
      </c>
      <c r="C15031" s="1">
        <v>1</v>
      </c>
    </row>
    <row r="15032" spans="1:3" x14ac:dyDescent="0.25">
      <c r="A15032" s="1" t="s">
        <v>15080</v>
      </c>
      <c r="B15032" s="1">
        <v>60102305</v>
      </c>
      <c r="C15032" s="1">
        <v>1</v>
      </c>
    </row>
    <row r="15033" spans="1:3" x14ac:dyDescent="0.25">
      <c r="A15033" s="1" t="s">
        <v>15081</v>
      </c>
      <c r="B15033" s="1">
        <v>60102401</v>
      </c>
      <c r="C15033" s="1">
        <v>1</v>
      </c>
    </row>
    <row r="15034" spans="1:3" x14ac:dyDescent="0.25">
      <c r="A15034" s="1" t="s">
        <v>15082</v>
      </c>
      <c r="B15034" s="1">
        <v>60102312</v>
      </c>
      <c r="C15034" s="1">
        <v>1</v>
      </c>
    </row>
    <row r="15035" spans="1:3" x14ac:dyDescent="0.25">
      <c r="A15035" s="1" t="s">
        <v>15083</v>
      </c>
      <c r="B15035" s="1">
        <v>60102402</v>
      </c>
      <c r="C15035" s="1">
        <v>1</v>
      </c>
    </row>
    <row r="15036" spans="1:3" x14ac:dyDescent="0.25">
      <c r="A15036" s="1" t="s">
        <v>15084</v>
      </c>
      <c r="B15036" s="1">
        <v>60102404</v>
      </c>
      <c r="C15036" s="1">
        <v>1</v>
      </c>
    </row>
    <row r="15037" spans="1:3" x14ac:dyDescent="0.25">
      <c r="A15037" s="1" t="s">
        <v>15085</v>
      </c>
      <c r="B15037" s="1">
        <v>60102403</v>
      </c>
      <c r="C15037" s="1">
        <v>1</v>
      </c>
    </row>
    <row r="15038" spans="1:3" x14ac:dyDescent="0.25">
      <c r="A15038" s="1" t="s">
        <v>15086</v>
      </c>
      <c r="B15038" s="1">
        <v>60102311</v>
      </c>
      <c r="C15038" s="1">
        <v>1</v>
      </c>
    </row>
    <row r="15039" spans="1:3" x14ac:dyDescent="0.25">
      <c r="A15039" s="1" t="s">
        <v>15087</v>
      </c>
      <c r="B15039" s="1">
        <v>60102307</v>
      </c>
      <c r="C15039" s="1">
        <v>1</v>
      </c>
    </row>
    <row r="15040" spans="1:3" x14ac:dyDescent="0.25">
      <c r="A15040" s="1" t="s">
        <v>15088</v>
      </c>
      <c r="B15040" s="1">
        <v>60102306</v>
      </c>
      <c r="C15040" s="1">
        <v>1</v>
      </c>
    </row>
    <row r="15041" spans="1:3" x14ac:dyDescent="0.25">
      <c r="A15041" s="1" t="s">
        <v>15089</v>
      </c>
      <c r="B15041" s="1">
        <v>60102308</v>
      </c>
      <c r="C15041" s="1">
        <v>1</v>
      </c>
    </row>
    <row r="15042" spans="1:3" x14ac:dyDescent="0.25">
      <c r="A15042" s="1" t="s">
        <v>15090</v>
      </c>
      <c r="B15042" s="1">
        <v>60102310</v>
      </c>
      <c r="C15042" s="1">
        <v>1</v>
      </c>
    </row>
    <row r="15043" spans="1:3" x14ac:dyDescent="0.25">
      <c r="A15043" s="1" t="s">
        <v>15091</v>
      </c>
      <c r="B15043" s="1">
        <v>60102309</v>
      </c>
      <c r="C15043" s="1">
        <v>1</v>
      </c>
    </row>
    <row r="15044" spans="1:3" x14ac:dyDescent="0.25">
      <c r="A15044" s="1" t="s">
        <v>15092</v>
      </c>
      <c r="B15044" s="1">
        <v>60102105</v>
      </c>
      <c r="C15044" s="1">
        <v>1</v>
      </c>
    </row>
    <row r="15045" spans="1:3" x14ac:dyDescent="0.25">
      <c r="A15045" s="1" t="s">
        <v>15093</v>
      </c>
      <c r="B15045" s="1">
        <v>60101907</v>
      </c>
      <c r="C15045" s="1">
        <v>1</v>
      </c>
    </row>
    <row r="15046" spans="1:3" x14ac:dyDescent="0.25">
      <c r="A15046" s="1" t="s">
        <v>15094</v>
      </c>
      <c r="B15046" s="1">
        <v>60101906</v>
      </c>
      <c r="C15046" s="1">
        <v>1</v>
      </c>
    </row>
    <row r="15047" spans="1:3" x14ac:dyDescent="0.25">
      <c r="A15047" s="1" t="s">
        <v>15095</v>
      </c>
      <c r="B15047" s="1">
        <v>60101908</v>
      </c>
      <c r="C15047" s="1">
        <v>1</v>
      </c>
    </row>
    <row r="15048" spans="1:3" x14ac:dyDescent="0.25">
      <c r="A15048" s="1" t="s">
        <v>15096</v>
      </c>
      <c r="B15048" s="1">
        <v>60101910</v>
      </c>
      <c r="C15048" s="1">
        <v>1</v>
      </c>
    </row>
    <row r="15049" spans="1:3" x14ac:dyDescent="0.25">
      <c r="A15049" s="1" t="s">
        <v>15097</v>
      </c>
      <c r="B15049" s="1">
        <v>60101909</v>
      </c>
      <c r="C15049" s="1">
        <v>1</v>
      </c>
    </row>
    <row r="15050" spans="1:3" x14ac:dyDescent="0.25">
      <c r="A15050" s="1" t="s">
        <v>15098</v>
      </c>
      <c r="B15050" s="1">
        <v>60101905</v>
      </c>
      <c r="C15050" s="1">
        <v>1</v>
      </c>
    </row>
    <row r="15051" spans="1:3" x14ac:dyDescent="0.25">
      <c r="A15051" s="1" t="s">
        <v>15099</v>
      </c>
      <c r="B15051" s="1">
        <v>60101901</v>
      </c>
      <c r="C15051" s="1">
        <v>1</v>
      </c>
    </row>
    <row r="15052" spans="1:3" x14ac:dyDescent="0.25">
      <c r="A15052" s="1" t="s">
        <v>15100</v>
      </c>
      <c r="B15052" s="1">
        <v>60101811</v>
      </c>
      <c r="C15052" s="1">
        <v>1</v>
      </c>
    </row>
    <row r="15053" spans="1:3" x14ac:dyDescent="0.25">
      <c r="A15053" s="1" t="s">
        <v>15101</v>
      </c>
      <c r="B15053" s="1">
        <v>60101902</v>
      </c>
      <c r="C15053" s="1">
        <v>1</v>
      </c>
    </row>
    <row r="15054" spans="1:3" x14ac:dyDescent="0.25">
      <c r="A15054" s="1" t="s">
        <v>15102</v>
      </c>
      <c r="B15054" s="1">
        <v>60101904</v>
      </c>
      <c r="C15054" s="1">
        <v>1</v>
      </c>
    </row>
    <row r="15055" spans="1:3" x14ac:dyDescent="0.25">
      <c r="A15055" s="1" t="s">
        <v>15103</v>
      </c>
      <c r="B15055" s="1">
        <v>60101903</v>
      </c>
      <c r="C15055" s="1">
        <v>1</v>
      </c>
    </row>
    <row r="15056" spans="1:3" x14ac:dyDescent="0.25">
      <c r="A15056" s="1" t="s">
        <v>15104</v>
      </c>
      <c r="B15056" s="1">
        <v>60101911</v>
      </c>
      <c r="C15056" s="1">
        <v>1</v>
      </c>
    </row>
    <row r="15057" spans="1:3" x14ac:dyDescent="0.25">
      <c r="A15057" s="1" t="s">
        <v>15105</v>
      </c>
      <c r="B15057" s="1">
        <v>60102101</v>
      </c>
      <c r="C15057" s="1">
        <v>1</v>
      </c>
    </row>
    <row r="15058" spans="1:3" x14ac:dyDescent="0.25">
      <c r="A15058" s="1" t="s">
        <v>15106</v>
      </c>
      <c r="B15058" s="1">
        <v>60102007</v>
      </c>
      <c r="C15058" s="1">
        <v>1</v>
      </c>
    </row>
    <row r="15059" spans="1:3" x14ac:dyDescent="0.25">
      <c r="A15059" s="1" t="s">
        <v>15107</v>
      </c>
      <c r="B15059" s="1">
        <v>60102102</v>
      </c>
      <c r="C15059" s="1">
        <v>1</v>
      </c>
    </row>
    <row r="15060" spans="1:3" x14ac:dyDescent="0.25">
      <c r="A15060" s="1" t="s">
        <v>15108</v>
      </c>
      <c r="B15060" s="1">
        <v>60102104</v>
      </c>
      <c r="C15060" s="1">
        <v>1</v>
      </c>
    </row>
    <row r="15061" spans="1:3" x14ac:dyDescent="0.25">
      <c r="A15061" s="1" t="s">
        <v>15109</v>
      </c>
      <c r="B15061" s="1">
        <v>60102103</v>
      </c>
      <c r="C15061" s="1">
        <v>1</v>
      </c>
    </row>
    <row r="15062" spans="1:3" x14ac:dyDescent="0.25">
      <c r="A15062" s="1" t="s">
        <v>15110</v>
      </c>
      <c r="B15062" s="1">
        <v>60102006</v>
      </c>
      <c r="C15062" s="1">
        <v>1</v>
      </c>
    </row>
    <row r="15063" spans="1:3" x14ac:dyDescent="0.25">
      <c r="A15063" s="1" t="s">
        <v>15111</v>
      </c>
      <c r="B15063" s="1">
        <v>60102002</v>
      </c>
      <c r="C15063" s="1">
        <v>1</v>
      </c>
    </row>
    <row r="15064" spans="1:3" x14ac:dyDescent="0.25">
      <c r="A15064" s="1" t="s">
        <v>15112</v>
      </c>
      <c r="B15064" s="1">
        <v>60102001</v>
      </c>
      <c r="C15064" s="1">
        <v>1</v>
      </c>
    </row>
    <row r="15065" spans="1:3" x14ac:dyDescent="0.25">
      <c r="A15065" s="1" t="s">
        <v>15113</v>
      </c>
      <c r="B15065" s="1">
        <v>60102003</v>
      </c>
      <c r="C15065" s="1">
        <v>1</v>
      </c>
    </row>
    <row r="15066" spans="1:3" x14ac:dyDescent="0.25">
      <c r="A15066" s="1" t="s">
        <v>15114</v>
      </c>
      <c r="B15066" s="1">
        <v>60102005</v>
      </c>
      <c r="C15066" s="1">
        <v>1</v>
      </c>
    </row>
    <row r="15067" spans="1:3" x14ac:dyDescent="0.25">
      <c r="A15067" s="1" t="s">
        <v>15115</v>
      </c>
      <c r="B15067" s="1">
        <v>60102004</v>
      </c>
      <c r="C15067" s="1">
        <v>1</v>
      </c>
    </row>
    <row r="15068" spans="1:3" x14ac:dyDescent="0.25">
      <c r="A15068" s="1" t="s">
        <v>15116</v>
      </c>
      <c r="B15068" s="1">
        <v>60101604</v>
      </c>
      <c r="C15068" s="1">
        <v>1</v>
      </c>
    </row>
    <row r="15069" spans="1:3" x14ac:dyDescent="0.25">
      <c r="A15069" s="1" t="s">
        <v>15117</v>
      </c>
      <c r="B15069" s="1">
        <v>56141502</v>
      </c>
      <c r="C15069" s="1">
        <v>1</v>
      </c>
    </row>
    <row r="15070" spans="1:3" x14ac:dyDescent="0.25">
      <c r="A15070" s="1" t="s">
        <v>15118</v>
      </c>
      <c r="B15070" s="1">
        <v>56141501</v>
      </c>
      <c r="C15070" s="1">
        <v>1</v>
      </c>
    </row>
    <row r="15071" spans="1:3" x14ac:dyDescent="0.25">
      <c r="A15071" s="1" t="s">
        <v>15119</v>
      </c>
      <c r="B15071" s="1">
        <v>56141503</v>
      </c>
      <c r="C15071" s="1">
        <v>1</v>
      </c>
    </row>
    <row r="15072" spans="1:3" x14ac:dyDescent="0.25">
      <c r="A15072" s="1" t="s">
        <v>15120</v>
      </c>
      <c r="B15072" s="1">
        <v>56141601</v>
      </c>
      <c r="C15072" s="1">
        <v>1</v>
      </c>
    </row>
    <row r="15073" spans="1:3" x14ac:dyDescent="0.25">
      <c r="A15073" s="1" t="s">
        <v>15121</v>
      </c>
      <c r="B15073" s="1">
        <v>56141504</v>
      </c>
      <c r="C15073" s="1">
        <v>1</v>
      </c>
    </row>
    <row r="15074" spans="1:3" x14ac:dyDescent="0.25">
      <c r="A15074" s="1" t="s">
        <v>15122</v>
      </c>
      <c r="B15074" s="1">
        <v>56131703</v>
      </c>
      <c r="C15074" s="1">
        <v>1</v>
      </c>
    </row>
    <row r="15075" spans="1:3" x14ac:dyDescent="0.25">
      <c r="A15075" s="1" t="s">
        <v>15123</v>
      </c>
      <c r="B15075" s="1">
        <v>56131606</v>
      </c>
      <c r="C15075" s="1">
        <v>1</v>
      </c>
    </row>
    <row r="15076" spans="1:3" x14ac:dyDescent="0.25">
      <c r="A15076" s="1" t="s">
        <v>15124</v>
      </c>
      <c r="B15076" s="1">
        <v>56131605</v>
      </c>
      <c r="C15076" s="1">
        <v>1</v>
      </c>
    </row>
    <row r="15077" spans="1:3" x14ac:dyDescent="0.25">
      <c r="A15077" s="1" t="s">
        <v>15125</v>
      </c>
      <c r="B15077" s="1">
        <v>56131607</v>
      </c>
      <c r="C15077" s="1">
        <v>1</v>
      </c>
    </row>
    <row r="15078" spans="1:3" x14ac:dyDescent="0.25">
      <c r="A15078" s="1" t="s">
        <v>15126</v>
      </c>
      <c r="B15078" s="1">
        <v>56131702</v>
      </c>
      <c r="C15078" s="1">
        <v>1</v>
      </c>
    </row>
    <row r="15079" spans="1:3" x14ac:dyDescent="0.25">
      <c r="A15079" s="1" t="s">
        <v>15127</v>
      </c>
      <c r="B15079" s="1">
        <v>56131701</v>
      </c>
      <c r="C15079" s="1">
        <v>1</v>
      </c>
    </row>
    <row r="15080" spans="1:3" x14ac:dyDescent="0.25">
      <c r="A15080" s="1" t="s">
        <v>15128</v>
      </c>
      <c r="B15080" s="1">
        <v>56141602</v>
      </c>
      <c r="C15080" s="1">
        <v>1</v>
      </c>
    </row>
    <row r="15081" spans="1:3" x14ac:dyDescent="0.25">
      <c r="A15081" s="1" t="s">
        <v>15129</v>
      </c>
      <c r="B15081" s="1">
        <v>60101006</v>
      </c>
      <c r="C15081" s="1">
        <v>1</v>
      </c>
    </row>
    <row r="15082" spans="1:3" x14ac:dyDescent="0.25">
      <c r="A15082" s="1" t="s">
        <v>15130</v>
      </c>
      <c r="B15082" s="1">
        <v>60101005</v>
      </c>
      <c r="C15082" s="1">
        <v>1</v>
      </c>
    </row>
    <row r="15083" spans="1:3" x14ac:dyDescent="0.25">
      <c r="A15083" s="1" t="s">
        <v>15131</v>
      </c>
      <c r="B15083" s="1">
        <v>60101007</v>
      </c>
      <c r="C15083" s="1">
        <v>1</v>
      </c>
    </row>
    <row r="15084" spans="1:3" x14ac:dyDescent="0.25">
      <c r="A15084" s="1" t="s">
        <v>15132</v>
      </c>
      <c r="B15084" s="1">
        <v>60101009</v>
      </c>
      <c r="C15084" s="1">
        <v>1</v>
      </c>
    </row>
    <row r="15085" spans="1:3" x14ac:dyDescent="0.25">
      <c r="A15085" s="1" t="s">
        <v>15133</v>
      </c>
      <c r="B15085" s="1">
        <v>60101008</v>
      </c>
      <c r="C15085" s="1">
        <v>1</v>
      </c>
    </row>
    <row r="15086" spans="1:3" x14ac:dyDescent="0.25">
      <c r="A15086" s="1" t="s">
        <v>15134</v>
      </c>
      <c r="B15086" s="1">
        <v>60101004</v>
      </c>
      <c r="C15086" s="1">
        <v>1</v>
      </c>
    </row>
    <row r="15087" spans="1:3" x14ac:dyDescent="0.25">
      <c r="A15087" s="1" t="s">
        <v>15135</v>
      </c>
      <c r="B15087" s="1">
        <v>56141604</v>
      </c>
      <c r="C15087" s="1">
        <v>1</v>
      </c>
    </row>
    <row r="15088" spans="1:3" x14ac:dyDescent="0.25">
      <c r="A15088" s="1" t="s">
        <v>15136</v>
      </c>
      <c r="B15088" s="1">
        <v>56141603</v>
      </c>
      <c r="C15088" s="1">
        <v>1</v>
      </c>
    </row>
    <row r="15089" spans="1:3" x14ac:dyDescent="0.25">
      <c r="A15089" s="1" t="s">
        <v>15137</v>
      </c>
      <c r="B15089" s="1">
        <v>60101001</v>
      </c>
      <c r="C15089" s="1">
        <v>1</v>
      </c>
    </row>
    <row r="15090" spans="1:3" x14ac:dyDescent="0.25">
      <c r="A15090" s="1" t="s">
        <v>15138</v>
      </c>
      <c r="B15090" s="1">
        <v>60101003</v>
      </c>
      <c r="C15090" s="1">
        <v>1</v>
      </c>
    </row>
    <row r="15091" spans="1:3" x14ac:dyDescent="0.25">
      <c r="A15091" s="1" t="s">
        <v>15139</v>
      </c>
      <c r="B15091" s="1">
        <v>60101002</v>
      </c>
      <c r="C15091" s="1">
        <v>1</v>
      </c>
    </row>
    <row r="15092" spans="1:3" x14ac:dyDescent="0.25">
      <c r="A15092" s="1" t="s">
        <v>15140</v>
      </c>
      <c r="B15092" s="1">
        <v>56131604</v>
      </c>
      <c r="C15092" s="1">
        <v>1</v>
      </c>
    </row>
    <row r="15093" spans="1:3" x14ac:dyDescent="0.25">
      <c r="A15093" s="1" t="s">
        <v>15141</v>
      </c>
      <c r="B15093" s="1">
        <v>56121804</v>
      </c>
      <c r="C15093" s="1">
        <v>1</v>
      </c>
    </row>
    <row r="15094" spans="1:3" x14ac:dyDescent="0.25">
      <c r="A15094" s="1" t="s">
        <v>15142</v>
      </c>
      <c r="B15094" s="1">
        <v>56121803</v>
      </c>
      <c r="C15094" s="1">
        <v>1</v>
      </c>
    </row>
    <row r="15095" spans="1:3" x14ac:dyDescent="0.25">
      <c r="A15095" s="1" t="s">
        <v>15143</v>
      </c>
      <c r="B15095" s="1">
        <v>56121805</v>
      </c>
      <c r="C15095" s="1">
        <v>1</v>
      </c>
    </row>
    <row r="15096" spans="1:3" x14ac:dyDescent="0.25">
      <c r="A15096" s="1" t="s">
        <v>15144</v>
      </c>
      <c r="B15096" s="1">
        <v>56121902</v>
      </c>
      <c r="C15096" s="1">
        <v>1</v>
      </c>
    </row>
    <row r="15097" spans="1:3" x14ac:dyDescent="0.25">
      <c r="A15097" s="1" t="s">
        <v>15145</v>
      </c>
      <c r="B15097" s="1">
        <v>56121901</v>
      </c>
      <c r="C15097" s="1">
        <v>1</v>
      </c>
    </row>
    <row r="15098" spans="1:3" x14ac:dyDescent="0.25">
      <c r="A15098" s="1" t="s">
        <v>15146</v>
      </c>
      <c r="B15098" s="1">
        <v>56121802</v>
      </c>
      <c r="C15098" s="1">
        <v>1</v>
      </c>
    </row>
    <row r="15099" spans="1:3" x14ac:dyDescent="0.25">
      <c r="A15099" s="1" t="s">
        <v>15147</v>
      </c>
      <c r="B15099" s="1">
        <v>56121702</v>
      </c>
      <c r="C15099" s="1">
        <v>1</v>
      </c>
    </row>
    <row r="15100" spans="1:3" x14ac:dyDescent="0.25">
      <c r="A15100" s="1" t="s">
        <v>15148</v>
      </c>
      <c r="B15100" s="1">
        <v>56121701</v>
      </c>
      <c r="C15100" s="1">
        <v>1</v>
      </c>
    </row>
    <row r="15101" spans="1:3" x14ac:dyDescent="0.25">
      <c r="A15101" s="1" t="s">
        <v>15149</v>
      </c>
      <c r="B15101" s="1">
        <v>56121703</v>
      </c>
      <c r="C15101" s="1">
        <v>1</v>
      </c>
    </row>
    <row r="15102" spans="1:3" x14ac:dyDescent="0.25">
      <c r="A15102" s="1" t="s">
        <v>15150</v>
      </c>
      <c r="B15102" s="1">
        <v>56121801</v>
      </c>
      <c r="C15102" s="1">
        <v>1</v>
      </c>
    </row>
    <row r="15103" spans="1:3" x14ac:dyDescent="0.25">
      <c r="A15103" s="1" t="s">
        <v>15151</v>
      </c>
      <c r="B15103" s="1">
        <v>56121704</v>
      </c>
      <c r="C15103" s="1">
        <v>1</v>
      </c>
    </row>
    <row r="15104" spans="1:3" x14ac:dyDescent="0.25">
      <c r="A15104" s="1" t="s">
        <v>15152</v>
      </c>
      <c r="B15104" s="1">
        <v>56121903</v>
      </c>
      <c r="C15104" s="1">
        <v>1</v>
      </c>
    </row>
    <row r="15105" spans="1:3" x14ac:dyDescent="0.25">
      <c r="A15105" s="1" t="s">
        <v>15153</v>
      </c>
      <c r="B15105" s="1">
        <v>56131504</v>
      </c>
      <c r="C15105" s="1">
        <v>1</v>
      </c>
    </row>
    <row r="15106" spans="1:3" x14ac:dyDescent="0.25">
      <c r="A15106" s="1" t="s">
        <v>15154</v>
      </c>
      <c r="B15106" s="1">
        <v>56131503</v>
      </c>
      <c r="C15106" s="1">
        <v>1</v>
      </c>
    </row>
    <row r="15107" spans="1:3" x14ac:dyDescent="0.25">
      <c r="A15107" s="1" t="s">
        <v>15155</v>
      </c>
      <c r="B15107" s="1">
        <v>56131601</v>
      </c>
      <c r="C15107" s="1">
        <v>1</v>
      </c>
    </row>
    <row r="15108" spans="1:3" x14ac:dyDescent="0.25">
      <c r="A15108" s="1" t="s">
        <v>15156</v>
      </c>
      <c r="B15108" s="1">
        <v>56131603</v>
      </c>
      <c r="C15108" s="1">
        <v>1</v>
      </c>
    </row>
    <row r="15109" spans="1:3" x14ac:dyDescent="0.25">
      <c r="A15109" s="1" t="s">
        <v>15157</v>
      </c>
      <c r="B15109" s="1">
        <v>56131602</v>
      </c>
      <c r="C15109" s="1">
        <v>1</v>
      </c>
    </row>
    <row r="15110" spans="1:3" x14ac:dyDescent="0.25">
      <c r="A15110" s="1" t="s">
        <v>15158</v>
      </c>
      <c r="B15110" s="1">
        <v>56131502</v>
      </c>
      <c r="C15110" s="1">
        <v>1</v>
      </c>
    </row>
    <row r="15111" spans="1:3" x14ac:dyDescent="0.25">
      <c r="A15111" s="1" t="s">
        <v>15159</v>
      </c>
      <c r="B15111" s="1">
        <v>56122002</v>
      </c>
      <c r="C15111" s="1">
        <v>1</v>
      </c>
    </row>
    <row r="15112" spans="1:3" x14ac:dyDescent="0.25">
      <c r="A15112" s="1" t="s">
        <v>15160</v>
      </c>
      <c r="B15112" s="1">
        <v>56122001</v>
      </c>
      <c r="C15112" s="1">
        <v>1</v>
      </c>
    </row>
    <row r="15113" spans="1:3" x14ac:dyDescent="0.25">
      <c r="A15113" s="1" t="s">
        <v>15161</v>
      </c>
      <c r="B15113" s="1">
        <v>56122003</v>
      </c>
      <c r="C15113" s="1">
        <v>1</v>
      </c>
    </row>
    <row r="15114" spans="1:3" x14ac:dyDescent="0.25">
      <c r="A15114" s="1" t="s">
        <v>15162</v>
      </c>
      <c r="B15114" s="1">
        <v>56131501</v>
      </c>
      <c r="C15114" s="1">
        <v>1</v>
      </c>
    </row>
    <row r="15115" spans="1:3" x14ac:dyDescent="0.25">
      <c r="A15115" s="1" t="s">
        <v>15163</v>
      </c>
      <c r="B15115" s="1">
        <v>56122004</v>
      </c>
      <c r="C15115" s="1">
        <v>1</v>
      </c>
    </row>
    <row r="15116" spans="1:3" x14ac:dyDescent="0.25">
      <c r="A15116" s="1" t="s">
        <v>15164</v>
      </c>
      <c r="B15116" s="1">
        <v>60101010</v>
      </c>
      <c r="C15116" s="1">
        <v>1</v>
      </c>
    </row>
    <row r="15117" spans="1:3" x14ac:dyDescent="0.25">
      <c r="A15117" s="1" t="s">
        <v>15165</v>
      </c>
      <c r="B15117" s="1">
        <v>60101324</v>
      </c>
      <c r="C15117" s="1">
        <v>1</v>
      </c>
    </row>
    <row r="15118" spans="1:3" x14ac:dyDescent="0.25">
      <c r="A15118" s="1" t="s">
        <v>15166</v>
      </c>
      <c r="B15118" s="1">
        <v>60101323</v>
      </c>
      <c r="C15118" s="1">
        <v>1</v>
      </c>
    </row>
    <row r="15119" spans="1:3" x14ac:dyDescent="0.25">
      <c r="A15119" s="1" t="s">
        <v>15167</v>
      </c>
      <c r="B15119" s="1">
        <v>60101325</v>
      </c>
      <c r="C15119" s="1">
        <v>1</v>
      </c>
    </row>
    <row r="15120" spans="1:3" x14ac:dyDescent="0.25">
      <c r="A15120" s="1" t="s">
        <v>15168</v>
      </c>
      <c r="B15120" s="1">
        <v>60101327</v>
      </c>
      <c r="C15120" s="1">
        <v>1</v>
      </c>
    </row>
    <row r="15121" spans="1:3" x14ac:dyDescent="0.25">
      <c r="A15121" s="1" t="s">
        <v>15169</v>
      </c>
      <c r="B15121" s="1">
        <v>60101326</v>
      </c>
      <c r="C15121" s="1">
        <v>1</v>
      </c>
    </row>
    <row r="15122" spans="1:3" x14ac:dyDescent="0.25">
      <c r="A15122" s="1" t="s">
        <v>15170</v>
      </c>
      <c r="B15122" s="1">
        <v>60101322</v>
      </c>
      <c r="C15122" s="1">
        <v>1</v>
      </c>
    </row>
    <row r="15123" spans="1:3" x14ac:dyDescent="0.25">
      <c r="A15123" s="1" t="s">
        <v>15171</v>
      </c>
      <c r="B15123" s="1">
        <v>60101318</v>
      </c>
      <c r="C15123" s="1">
        <v>1</v>
      </c>
    </row>
    <row r="15124" spans="1:3" x14ac:dyDescent="0.25">
      <c r="A15124" s="1" t="s">
        <v>15172</v>
      </c>
      <c r="B15124" s="1">
        <v>60101317</v>
      </c>
      <c r="C15124" s="1">
        <v>1</v>
      </c>
    </row>
    <row r="15125" spans="1:3" x14ac:dyDescent="0.25">
      <c r="A15125" s="1" t="s">
        <v>15173</v>
      </c>
      <c r="B15125" s="1">
        <v>60101319</v>
      </c>
      <c r="C15125" s="1">
        <v>1</v>
      </c>
    </row>
    <row r="15126" spans="1:3" x14ac:dyDescent="0.25">
      <c r="A15126" s="1" t="s">
        <v>15174</v>
      </c>
      <c r="B15126" s="1">
        <v>60101321</v>
      </c>
      <c r="C15126" s="1">
        <v>1</v>
      </c>
    </row>
    <row r="15127" spans="1:3" x14ac:dyDescent="0.25">
      <c r="A15127" s="1" t="s">
        <v>15175</v>
      </c>
      <c r="B15127" s="1">
        <v>60101320</v>
      </c>
      <c r="C15127" s="1">
        <v>1</v>
      </c>
    </row>
    <row r="15128" spans="1:3" x14ac:dyDescent="0.25">
      <c r="A15128" s="1" t="s">
        <v>15176</v>
      </c>
      <c r="B15128" s="1">
        <v>60101328</v>
      </c>
      <c r="C15128" s="1">
        <v>1</v>
      </c>
    </row>
    <row r="15129" spans="1:3" x14ac:dyDescent="0.25">
      <c r="A15129" s="1" t="s">
        <v>15177</v>
      </c>
      <c r="B15129" s="1">
        <v>60101405</v>
      </c>
      <c r="C15129" s="1">
        <v>1</v>
      </c>
    </row>
    <row r="15130" spans="1:3" x14ac:dyDescent="0.25">
      <c r="A15130" s="1" t="s">
        <v>15178</v>
      </c>
      <c r="B15130" s="1">
        <v>60101404</v>
      </c>
      <c r="C15130" s="1">
        <v>1</v>
      </c>
    </row>
    <row r="15131" spans="1:3" x14ac:dyDescent="0.25">
      <c r="A15131" s="1" t="s">
        <v>15179</v>
      </c>
      <c r="B15131" s="1">
        <v>60101601</v>
      </c>
      <c r="C15131" s="1">
        <v>1</v>
      </c>
    </row>
    <row r="15132" spans="1:3" x14ac:dyDescent="0.25">
      <c r="A15132" s="1" t="s">
        <v>15180</v>
      </c>
      <c r="B15132" s="1">
        <v>60101603</v>
      </c>
      <c r="C15132" s="1">
        <v>1</v>
      </c>
    </row>
    <row r="15133" spans="1:3" x14ac:dyDescent="0.25">
      <c r="A15133" s="1" t="s">
        <v>15181</v>
      </c>
      <c r="B15133" s="1">
        <v>60101602</v>
      </c>
      <c r="C15133" s="1">
        <v>1</v>
      </c>
    </row>
    <row r="15134" spans="1:3" x14ac:dyDescent="0.25">
      <c r="A15134" s="1" t="s">
        <v>15182</v>
      </c>
      <c r="B15134" s="1">
        <v>60101403</v>
      </c>
      <c r="C15134" s="1">
        <v>1</v>
      </c>
    </row>
    <row r="15135" spans="1:3" x14ac:dyDescent="0.25">
      <c r="A15135" s="1" t="s">
        <v>15183</v>
      </c>
      <c r="B15135" s="1">
        <v>60101330</v>
      </c>
      <c r="C15135" s="1">
        <v>1</v>
      </c>
    </row>
    <row r="15136" spans="1:3" x14ac:dyDescent="0.25">
      <c r="A15136" s="1" t="s">
        <v>15184</v>
      </c>
      <c r="B15136" s="1">
        <v>60101329</v>
      </c>
      <c r="C15136" s="1">
        <v>1</v>
      </c>
    </row>
    <row r="15137" spans="1:3" x14ac:dyDescent="0.25">
      <c r="A15137" s="1" t="s">
        <v>15185</v>
      </c>
      <c r="B15137" s="1">
        <v>60101331</v>
      </c>
      <c r="C15137" s="1">
        <v>1</v>
      </c>
    </row>
    <row r="15138" spans="1:3" x14ac:dyDescent="0.25">
      <c r="A15138" s="1" t="s">
        <v>15186</v>
      </c>
      <c r="B15138" s="1">
        <v>60101402</v>
      </c>
      <c r="C15138" s="1">
        <v>1</v>
      </c>
    </row>
    <row r="15139" spans="1:3" x14ac:dyDescent="0.25">
      <c r="A15139" s="1" t="s">
        <v>15187</v>
      </c>
      <c r="B15139" s="1">
        <v>60101401</v>
      </c>
      <c r="C15139" s="1">
        <v>1</v>
      </c>
    </row>
    <row r="15140" spans="1:3" x14ac:dyDescent="0.25">
      <c r="A15140" s="1" t="s">
        <v>15188</v>
      </c>
      <c r="B15140" s="1">
        <v>60101316</v>
      </c>
      <c r="C15140" s="1">
        <v>1</v>
      </c>
    </row>
    <row r="15141" spans="1:3" x14ac:dyDescent="0.25">
      <c r="A15141" s="1" t="s">
        <v>15189</v>
      </c>
      <c r="B15141" s="1">
        <v>60101204</v>
      </c>
      <c r="C15141" s="1">
        <v>1</v>
      </c>
    </row>
    <row r="15142" spans="1:3" x14ac:dyDescent="0.25">
      <c r="A15142" s="1" t="s">
        <v>15190</v>
      </c>
      <c r="B15142" s="1">
        <v>60101203</v>
      </c>
      <c r="C15142" s="1">
        <v>1</v>
      </c>
    </row>
    <row r="15143" spans="1:3" x14ac:dyDescent="0.25">
      <c r="A15143" s="1" t="s">
        <v>15191</v>
      </c>
      <c r="B15143" s="1">
        <v>60101205</v>
      </c>
      <c r="C15143" s="1">
        <v>1</v>
      </c>
    </row>
    <row r="15144" spans="1:3" x14ac:dyDescent="0.25">
      <c r="A15144" s="1" t="s">
        <v>15192</v>
      </c>
      <c r="B15144" s="1">
        <v>60101302</v>
      </c>
      <c r="C15144" s="1">
        <v>1</v>
      </c>
    </row>
    <row r="15145" spans="1:3" x14ac:dyDescent="0.25">
      <c r="A15145" s="1" t="s">
        <v>15193</v>
      </c>
      <c r="B15145" s="1">
        <v>60101301</v>
      </c>
      <c r="C15145" s="1">
        <v>1</v>
      </c>
    </row>
    <row r="15146" spans="1:3" x14ac:dyDescent="0.25">
      <c r="A15146" s="1" t="s">
        <v>15194</v>
      </c>
      <c r="B15146" s="1">
        <v>60101202</v>
      </c>
      <c r="C15146" s="1">
        <v>1</v>
      </c>
    </row>
    <row r="15147" spans="1:3" x14ac:dyDescent="0.25">
      <c r="A15147" s="1" t="s">
        <v>15195</v>
      </c>
      <c r="B15147" s="1">
        <v>60101102</v>
      </c>
      <c r="C15147" s="1">
        <v>1</v>
      </c>
    </row>
    <row r="15148" spans="1:3" x14ac:dyDescent="0.25">
      <c r="A15148" s="1" t="s">
        <v>15196</v>
      </c>
      <c r="B15148" s="1">
        <v>60101101</v>
      </c>
      <c r="C15148" s="1">
        <v>1</v>
      </c>
    </row>
    <row r="15149" spans="1:3" x14ac:dyDescent="0.25">
      <c r="A15149" s="1" t="s">
        <v>15197</v>
      </c>
      <c r="B15149" s="1">
        <v>60101103</v>
      </c>
      <c r="C15149" s="1">
        <v>1</v>
      </c>
    </row>
    <row r="15150" spans="1:3" x14ac:dyDescent="0.25">
      <c r="A15150" s="1" t="s">
        <v>15198</v>
      </c>
      <c r="B15150" s="1">
        <v>60101201</v>
      </c>
      <c r="C15150" s="1">
        <v>1</v>
      </c>
    </row>
    <row r="15151" spans="1:3" x14ac:dyDescent="0.25">
      <c r="A15151" s="1" t="s">
        <v>15199</v>
      </c>
      <c r="B15151" s="1">
        <v>60101104</v>
      </c>
      <c r="C15151" s="1">
        <v>1</v>
      </c>
    </row>
    <row r="15152" spans="1:3" x14ac:dyDescent="0.25">
      <c r="A15152" s="1" t="s">
        <v>15200</v>
      </c>
      <c r="B15152" s="1">
        <v>60101304</v>
      </c>
      <c r="C15152" s="1">
        <v>1</v>
      </c>
    </row>
    <row r="15153" spans="1:3" x14ac:dyDescent="0.25">
      <c r="A15153" s="1" t="s">
        <v>15201</v>
      </c>
      <c r="B15153" s="1">
        <v>60101312</v>
      </c>
      <c r="C15153" s="1">
        <v>1</v>
      </c>
    </row>
    <row r="15154" spans="1:3" x14ac:dyDescent="0.25">
      <c r="A15154" s="1" t="s">
        <v>15202</v>
      </c>
      <c r="B15154" s="1">
        <v>60101311</v>
      </c>
      <c r="C15154" s="1">
        <v>1</v>
      </c>
    </row>
    <row r="15155" spans="1:3" x14ac:dyDescent="0.25">
      <c r="A15155" s="1" t="s">
        <v>15203</v>
      </c>
      <c r="B15155" s="1">
        <v>60101313</v>
      </c>
      <c r="C15155" s="1">
        <v>1</v>
      </c>
    </row>
    <row r="15156" spans="1:3" x14ac:dyDescent="0.25">
      <c r="A15156" s="1" t="s">
        <v>15204</v>
      </c>
      <c r="B15156" s="1">
        <v>60101315</v>
      </c>
      <c r="C15156" s="1">
        <v>1</v>
      </c>
    </row>
    <row r="15157" spans="1:3" x14ac:dyDescent="0.25">
      <c r="A15157" s="1" t="s">
        <v>15205</v>
      </c>
      <c r="B15157" s="1">
        <v>60101314</v>
      </c>
      <c r="C15157" s="1">
        <v>1</v>
      </c>
    </row>
    <row r="15158" spans="1:3" x14ac:dyDescent="0.25">
      <c r="A15158" s="1" t="s">
        <v>15206</v>
      </c>
      <c r="B15158" s="1">
        <v>60101310</v>
      </c>
      <c r="C15158" s="1">
        <v>1</v>
      </c>
    </row>
    <row r="15159" spans="1:3" x14ac:dyDescent="0.25">
      <c r="A15159" s="1" t="s">
        <v>15207</v>
      </c>
      <c r="B15159" s="1">
        <v>60101306</v>
      </c>
      <c r="C15159" s="1">
        <v>1</v>
      </c>
    </row>
    <row r="15160" spans="1:3" x14ac:dyDescent="0.25">
      <c r="A15160" s="1" t="s">
        <v>15208</v>
      </c>
      <c r="B15160" s="1">
        <v>60101305</v>
      </c>
      <c r="C15160" s="1">
        <v>1</v>
      </c>
    </row>
    <row r="15161" spans="1:3" x14ac:dyDescent="0.25">
      <c r="A15161" s="1" t="s">
        <v>15209</v>
      </c>
      <c r="B15161" s="1">
        <v>60101307</v>
      </c>
      <c r="C15161" s="1">
        <v>1</v>
      </c>
    </row>
    <row r="15162" spans="1:3" x14ac:dyDescent="0.25">
      <c r="A15162" s="1" t="s">
        <v>15210</v>
      </c>
      <c r="B15162" s="1">
        <v>60101309</v>
      </c>
      <c r="C15162" s="1">
        <v>1</v>
      </c>
    </row>
    <row r="15163" spans="1:3" x14ac:dyDescent="0.25">
      <c r="A15163" s="1" t="s">
        <v>15211</v>
      </c>
      <c r="B15163" s="1">
        <v>60101308</v>
      </c>
      <c r="C15163" s="1">
        <v>1</v>
      </c>
    </row>
    <row r="15164" spans="1:3" x14ac:dyDescent="0.25">
      <c r="A15164" s="1" t="s">
        <v>15212</v>
      </c>
      <c r="B15164" s="1">
        <v>56101505</v>
      </c>
      <c r="C15164" s="1">
        <v>1</v>
      </c>
    </row>
    <row r="15165" spans="1:3" x14ac:dyDescent="0.25">
      <c r="A15165" s="1" t="s">
        <v>15213</v>
      </c>
      <c r="B15165" s="1">
        <v>53131610</v>
      </c>
      <c r="C15165" s="1">
        <v>1</v>
      </c>
    </row>
    <row r="15166" spans="1:3" x14ac:dyDescent="0.25">
      <c r="A15166" s="1" t="s">
        <v>15214</v>
      </c>
      <c r="B15166" s="1">
        <v>53131609</v>
      </c>
      <c r="C15166" s="1">
        <v>1</v>
      </c>
    </row>
    <row r="15167" spans="1:3" x14ac:dyDescent="0.25">
      <c r="A15167" s="1" t="s">
        <v>15215</v>
      </c>
      <c r="B15167" s="1">
        <v>53131611</v>
      </c>
      <c r="C15167" s="1">
        <v>1</v>
      </c>
    </row>
    <row r="15168" spans="1:3" x14ac:dyDescent="0.25">
      <c r="A15168" s="1" t="s">
        <v>15216</v>
      </c>
      <c r="B15168" s="1">
        <v>53131613</v>
      </c>
      <c r="C15168" s="1">
        <v>1</v>
      </c>
    </row>
    <row r="15169" spans="1:3" x14ac:dyDescent="0.25">
      <c r="A15169" s="1" t="s">
        <v>15217</v>
      </c>
      <c r="B15169" s="1">
        <v>53131612</v>
      </c>
      <c r="C15169" s="1">
        <v>1</v>
      </c>
    </row>
    <row r="15170" spans="1:3" x14ac:dyDescent="0.25">
      <c r="A15170" s="1" t="s">
        <v>15218</v>
      </c>
      <c r="B15170" s="1">
        <v>53131608</v>
      </c>
      <c r="C15170" s="1">
        <v>1</v>
      </c>
    </row>
    <row r="15171" spans="1:3" x14ac:dyDescent="0.25">
      <c r="A15171" s="1" t="s">
        <v>15219</v>
      </c>
      <c r="B15171" s="1">
        <v>53131604</v>
      </c>
      <c r="C15171" s="1">
        <v>1</v>
      </c>
    </row>
    <row r="15172" spans="1:3" x14ac:dyDescent="0.25">
      <c r="A15172" s="1" t="s">
        <v>15220</v>
      </c>
      <c r="B15172" s="1">
        <v>53131603</v>
      </c>
      <c r="C15172" s="1">
        <v>1</v>
      </c>
    </row>
    <row r="15173" spans="1:3" x14ac:dyDescent="0.25">
      <c r="A15173" s="1" t="s">
        <v>15221</v>
      </c>
      <c r="B15173" s="1">
        <v>53131605</v>
      </c>
      <c r="C15173" s="1">
        <v>1</v>
      </c>
    </row>
    <row r="15174" spans="1:3" x14ac:dyDescent="0.25">
      <c r="A15174" s="1" t="s">
        <v>15222</v>
      </c>
      <c r="B15174" s="1">
        <v>53131607</v>
      </c>
      <c r="C15174" s="1">
        <v>1</v>
      </c>
    </row>
    <row r="15175" spans="1:3" x14ac:dyDescent="0.25">
      <c r="A15175" s="1" t="s">
        <v>15223</v>
      </c>
      <c r="B15175" s="1">
        <v>53131606</v>
      </c>
      <c r="C15175" s="1">
        <v>1</v>
      </c>
    </row>
    <row r="15176" spans="1:3" x14ac:dyDescent="0.25">
      <c r="A15176" s="1" t="s">
        <v>15224</v>
      </c>
      <c r="B15176" s="1">
        <v>53131614</v>
      </c>
      <c r="C15176" s="1">
        <v>1</v>
      </c>
    </row>
    <row r="15177" spans="1:3" x14ac:dyDescent="0.25">
      <c r="A15177" s="1" t="s">
        <v>15225</v>
      </c>
      <c r="B15177" s="1">
        <v>53131622</v>
      </c>
      <c r="C15177" s="1">
        <v>1</v>
      </c>
    </row>
    <row r="15178" spans="1:3" x14ac:dyDescent="0.25">
      <c r="A15178" s="1" t="s">
        <v>15226</v>
      </c>
      <c r="B15178" s="1">
        <v>53131621</v>
      </c>
      <c r="C15178" s="1">
        <v>1</v>
      </c>
    </row>
    <row r="15179" spans="1:3" x14ac:dyDescent="0.25">
      <c r="A15179" s="1" t="s">
        <v>15227</v>
      </c>
      <c r="B15179" s="1">
        <v>53131623</v>
      </c>
      <c r="C15179" s="1">
        <v>1</v>
      </c>
    </row>
    <row r="15180" spans="1:3" x14ac:dyDescent="0.25">
      <c r="A15180" s="1" t="s">
        <v>15228</v>
      </c>
      <c r="B15180" s="1">
        <v>53131625</v>
      </c>
      <c r="C15180" s="1">
        <v>1</v>
      </c>
    </row>
    <row r="15181" spans="1:3" x14ac:dyDescent="0.25">
      <c r="A15181" s="1" t="s">
        <v>15229</v>
      </c>
      <c r="B15181" s="1">
        <v>53131624</v>
      </c>
      <c r="C15181" s="1">
        <v>1</v>
      </c>
    </row>
    <row r="15182" spans="1:3" x14ac:dyDescent="0.25">
      <c r="A15182" s="1" t="s">
        <v>15230</v>
      </c>
      <c r="B15182" s="1">
        <v>53131620</v>
      </c>
      <c r="C15182" s="1">
        <v>1</v>
      </c>
    </row>
    <row r="15183" spans="1:3" x14ac:dyDescent="0.25">
      <c r="A15183" s="1" t="s">
        <v>15231</v>
      </c>
      <c r="B15183" s="1">
        <v>53131616</v>
      </c>
      <c r="C15183" s="1">
        <v>1</v>
      </c>
    </row>
    <row r="15184" spans="1:3" x14ac:dyDescent="0.25">
      <c r="A15184" s="1" t="s">
        <v>15232</v>
      </c>
      <c r="B15184" s="1">
        <v>53131615</v>
      </c>
      <c r="C15184" s="1">
        <v>1</v>
      </c>
    </row>
    <row r="15185" spans="1:3" x14ac:dyDescent="0.25">
      <c r="A15185" s="1" t="s">
        <v>15233</v>
      </c>
      <c r="B15185" s="1">
        <v>53131617</v>
      </c>
      <c r="C15185" s="1">
        <v>1</v>
      </c>
    </row>
    <row r="15186" spans="1:3" x14ac:dyDescent="0.25">
      <c r="A15186" s="1" t="s">
        <v>15234</v>
      </c>
      <c r="B15186" s="1">
        <v>53131619</v>
      </c>
      <c r="C15186" s="1">
        <v>1</v>
      </c>
    </row>
    <row r="15187" spans="1:3" x14ac:dyDescent="0.25">
      <c r="A15187" s="1" t="s">
        <v>15235</v>
      </c>
      <c r="B15187" s="1">
        <v>53131618</v>
      </c>
      <c r="C15187" s="1">
        <v>1</v>
      </c>
    </row>
    <row r="15188" spans="1:3" x14ac:dyDescent="0.25">
      <c r="A15188" s="1" t="s">
        <v>15236</v>
      </c>
      <c r="B15188" s="1">
        <v>53131602</v>
      </c>
      <c r="C15188" s="1">
        <v>1</v>
      </c>
    </row>
    <row r="15189" spans="1:3" x14ac:dyDescent="0.25">
      <c r="A15189" s="1" t="s">
        <v>15237</v>
      </c>
      <c r="B15189" s="1">
        <v>53121706</v>
      </c>
      <c r="C15189" s="1">
        <v>1</v>
      </c>
    </row>
    <row r="15190" spans="1:3" x14ac:dyDescent="0.25">
      <c r="A15190" s="1" t="s">
        <v>15238</v>
      </c>
      <c r="B15190" s="1">
        <v>53121705</v>
      </c>
      <c r="C15190" s="1">
        <v>1</v>
      </c>
    </row>
    <row r="15191" spans="1:3" x14ac:dyDescent="0.25">
      <c r="A15191" s="1" t="s">
        <v>15239</v>
      </c>
      <c r="B15191" s="1">
        <v>53121801</v>
      </c>
      <c r="C15191" s="1">
        <v>1</v>
      </c>
    </row>
    <row r="15192" spans="1:3" x14ac:dyDescent="0.25">
      <c r="A15192" s="1" t="s">
        <v>15240</v>
      </c>
      <c r="B15192" s="1">
        <v>53121803</v>
      </c>
      <c r="C15192" s="1">
        <v>1</v>
      </c>
    </row>
    <row r="15193" spans="1:3" x14ac:dyDescent="0.25">
      <c r="A15193" s="1" t="s">
        <v>15241</v>
      </c>
      <c r="B15193" s="1">
        <v>53121802</v>
      </c>
      <c r="C15193" s="1">
        <v>1</v>
      </c>
    </row>
    <row r="15194" spans="1:3" x14ac:dyDescent="0.25">
      <c r="A15194" s="1" t="s">
        <v>15242</v>
      </c>
      <c r="B15194" s="1">
        <v>53121704</v>
      </c>
      <c r="C15194" s="1">
        <v>1</v>
      </c>
    </row>
    <row r="15195" spans="1:3" x14ac:dyDescent="0.25">
      <c r="A15195" s="1" t="s">
        <v>15243</v>
      </c>
      <c r="B15195" s="1">
        <v>53121607</v>
      </c>
      <c r="C15195" s="1">
        <v>1</v>
      </c>
    </row>
    <row r="15196" spans="1:3" x14ac:dyDescent="0.25">
      <c r="A15196" s="1" t="s">
        <v>15244</v>
      </c>
      <c r="B15196" s="1">
        <v>53121606</v>
      </c>
      <c r="C15196" s="1">
        <v>1</v>
      </c>
    </row>
    <row r="15197" spans="1:3" x14ac:dyDescent="0.25">
      <c r="A15197" s="1" t="s">
        <v>15245</v>
      </c>
      <c r="B15197" s="1">
        <v>53121608</v>
      </c>
      <c r="C15197" s="1">
        <v>1</v>
      </c>
    </row>
    <row r="15198" spans="1:3" x14ac:dyDescent="0.25">
      <c r="A15198" s="1" t="s">
        <v>15246</v>
      </c>
      <c r="B15198" s="1">
        <v>53121702</v>
      </c>
      <c r="C15198" s="1">
        <v>1</v>
      </c>
    </row>
    <row r="15199" spans="1:3" x14ac:dyDescent="0.25">
      <c r="A15199" s="1" t="s">
        <v>15247</v>
      </c>
      <c r="B15199" s="1">
        <v>53121701</v>
      </c>
      <c r="C15199" s="1">
        <v>1</v>
      </c>
    </row>
    <row r="15200" spans="1:3" x14ac:dyDescent="0.25">
      <c r="A15200" s="1" t="s">
        <v>15248</v>
      </c>
      <c r="B15200" s="1">
        <v>53121804</v>
      </c>
      <c r="C15200" s="1">
        <v>1</v>
      </c>
    </row>
    <row r="15201" spans="1:3" x14ac:dyDescent="0.25">
      <c r="A15201" s="1" t="s">
        <v>15249</v>
      </c>
      <c r="B15201" s="1">
        <v>53131508</v>
      </c>
      <c r="C15201" s="1">
        <v>1</v>
      </c>
    </row>
    <row r="15202" spans="1:3" x14ac:dyDescent="0.25">
      <c r="A15202" s="1" t="s">
        <v>15250</v>
      </c>
      <c r="B15202" s="1">
        <v>53131507</v>
      </c>
      <c r="C15202" s="1">
        <v>1</v>
      </c>
    </row>
    <row r="15203" spans="1:3" x14ac:dyDescent="0.25">
      <c r="A15203" s="1" t="s">
        <v>15251</v>
      </c>
      <c r="B15203" s="1">
        <v>53131509</v>
      </c>
      <c r="C15203" s="1">
        <v>1</v>
      </c>
    </row>
    <row r="15204" spans="1:3" x14ac:dyDescent="0.25">
      <c r="A15204" s="1" t="s">
        <v>15252</v>
      </c>
      <c r="B15204" s="1">
        <v>53131601</v>
      </c>
      <c r="C15204" s="1">
        <v>1</v>
      </c>
    </row>
    <row r="15205" spans="1:3" x14ac:dyDescent="0.25">
      <c r="A15205" s="1" t="s">
        <v>15253</v>
      </c>
      <c r="B15205" s="1">
        <v>53131510</v>
      </c>
      <c r="C15205" s="1">
        <v>1</v>
      </c>
    </row>
    <row r="15206" spans="1:3" x14ac:dyDescent="0.25">
      <c r="A15206" s="1" t="s">
        <v>15254</v>
      </c>
      <c r="B15206" s="1">
        <v>53131506</v>
      </c>
      <c r="C15206" s="1">
        <v>1</v>
      </c>
    </row>
    <row r="15207" spans="1:3" x14ac:dyDescent="0.25">
      <c r="A15207" s="1" t="s">
        <v>15255</v>
      </c>
      <c r="B15207" s="1">
        <v>53131502</v>
      </c>
      <c r="C15207" s="1">
        <v>1</v>
      </c>
    </row>
    <row r="15208" spans="1:3" x14ac:dyDescent="0.25">
      <c r="A15208" s="1" t="s">
        <v>15256</v>
      </c>
      <c r="B15208" s="1">
        <v>53131501</v>
      </c>
      <c r="C15208" s="1">
        <v>1</v>
      </c>
    </row>
    <row r="15209" spans="1:3" x14ac:dyDescent="0.25">
      <c r="A15209" s="1" t="s">
        <v>15257</v>
      </c>
      <c r="B15209" s="1">
        <v>53131503</v>
      </c>
      <c r="C15209" s="1">
        <v>1</v>
      </c>
    </row>
    <row r="15210" spans="1:3" x14ac:dyDescent="0.25">
      <c r="A15210" s="1" t="s">
        <v>15258</v>
      </c>
      <c r="B15210" s="1">
        <v>53131505</v>
      </c>
      <c r="C15210" s="1">
        <v>1</v>
      </c>
    </row>
    <row r="15211" spans="1:3" x14ac:dyDescent="0.25">
      <c r="A15211" s="1" t="s">
        <v>15259</v>
      </c>
      <c r="B15211" s="1">
        <v>53131504</v>
      </c>
      <c r="C15211" s="1">
        <v>1</v>
      </c>
    </row>
    <row r="15212" spans="1:3" x14ac:dyDescent="0.25">
      <c r="A15212" s="1" t="s">
        <v>15260</v>
      </c>
      <c r="B15212" s="1">
        <v>53131626</v>
      </c>
      <c r="C15212" s="1">
        <v>1</v>
      </c>
    </row>
    <row r="15213" spans="1:3" x14ac:dyDescent="0.25">
      <c r="A15213" s="1" t="s">
        <v>15261</v>
      </c>
      <c r="B15213" s="1">
        <v>53141507</v>
      </c>
      <c r="C15213" s="1">
        <v>1</v>
      </c>
    </row>
    <row r="15214" spans="1:3" x14ac:dyDescent="0.25">
      <c r="A15214" s="1" t="s">
        <v>15262</v>
      </c>
      <c r="B15214" s="1">
        <v>53141506</v>
      </c>
      <c r="C15214" s="1">
        <v>1</v>
      </c>
    </row>
    <row r="15215" spans="1:3" x14ac:dyDescent="0.25">
      <c r="A15215" s="1" t="s">
        <v>15263</v>
      </c>
      <c r="B15215" s="1">
        <v>53141508</v>
      </c>
      <c r="C15215" s="1">
        <v>1</v>
      </c>
    </row>
    <row r="15216" spans="1:3" x14ac:dyDescent="0.25">
      <c r="A15216" s="1" t="s">
        <v>15264</v>
      </c>
      <c r="B15216" s="1">
        <v>53141602</v>
      </c>
      <c r="C15216" s="1">
        <v>1</v>
      </c>
    </row>
    <row r="15217" spans="1:3" x14ac:dyDescent="0.25">
      <c r="A15217" s="1" t="s">
        <v>15265</v>
      </c>
      <c r="B15217" s="1">
        <v>53141601</v>
      </c>
      <c r="C15217" s="1">
        <v>1</v>
      </c>
    </row>
    <row r="15218" spans="1:3" x14ac:dyDescent="0.25">
      <c r="A15218" s="1" t="s">
        <v>15266</v>
      </c>
      <c r="B15218" s="1">
        <v>53141505</v>
      </c>
      <c r="C15218" s="1">
        <v>1</v>
      </c>
    </row>
    <row r="15219" spans="1:3" x14ac:dyDescent="0.25">
      <c r="A15219" s="1" t="s">
        <v>15267</v>
      </c>
      <c r="B15219" s="1">
        <v>53141501</v>
      </c>
      <c r="C15219" s="1">
        <v>1</v>
      </c>
    </row>
    <row r="15220" spans="1:3" x14ac:dyDescent="0.25">
      <c r="A15220" s="1" t="s">
        <v>15268</v>
      </c>
      <c r="B15220" s="1">
        <v>53131802</v>
      </c>
      <c r="C15220" s="1">
        <v>1</v>
      </c>
    </row>
    <row r="15221" spans="1:3" x14ac:dyDescent="0.25">
      <c r="A15221" s="1" t="s">
        <v>15269</v>
      </c>
      <c r="B15221" s="1">
        <v>53141502</v>
      </c>
      <c r="C15221" s="1">
        <v>1</v>
      </c>
    </row>
    <row r="15222" spans="1:3" x14ac:dyDescent="0.25">
      <c r="A15222" s="1" t="s">
        <v>15270</v>
      </c>
      <c r="B15222" s="1">
        <v>53141504</v>
      </c>
      <c r="C15222" s="1">
        <v>1</v>
      </c>
    </row>
    <row r="15223" spans="1:3" x14ac:dyDescent="0.25">
      <c r="A15223" s="1" t="s">
        <v>15271</v>
      </c>
      <c r="B15223" s="1">
        <v>53141503</v>
      </c>
      <c r="C15223" s="1">
        <v>1</v>
      </c>
    </row>
    <row r="15224" spans="1:3" x14ac:dyDescent="0.25">
      <c r="A15224" s="1" t="s">
        <v>15272</v>
      </c>
      <c r="B15224" s="1">
        <v>53141603</v>
      </c>
      <c r="C15224" s="1">
        <v>1</v>
      </c>
    </row>
    <row r="15225" spans="1:3" x14ac:dyDescent="0.25">
      <c r="A15225" s="1" t="s">
        <v>15273</v>
      </c>
      <c r="B15225" s="1">
        <v>53141611</v>
      </c>
      <c r="C15225" s="1">
        <v>1</v>
      </c>
    </row>
    <row r="15226" spans="1:3" x14ac:dyDescent="0.25">
      <c r="A15226" s="1" t="s">
        <v>15274</v>
      </c>
      <c r="B15226" s="1">
        <v>53141610</v>
      </c>
      <c r="C15226" s="1">
        <v>1</v>
      </c>
    </row>
    <row r="15227" spans="1:3" x14ac:dyDescent="0.25">
      <c r="A15227" s="1" t="s">
        <v>15275</v>
      </c>
      <c r="B15227" s="1">
        <v>53141612</v>
      </c>
      <c r="C15227" s="1">
        <v>1</v>
      </c>
    </row>
    <row r="15228" spans="1:3" x14ac:dyDescent="0.25">
      <c r="A15228" s="1" t="s">
        <v>15276</v>
      </c>
      <c r="B15228" s="1">
        <v>53141614</v>
      </c>
      <c r="C15228" s="1">
        <v>1</v>
      </c>
    </row>
    <row r="15229" spans="1:3" x14ac:dyDescent="0.25">
      <c r="A15229" s="1" t="s">
        <v>15277</v>
      </c>
      <c r="B15229" s="1">
        <v>53141613</v>
      </c>
      <c r="C15229" s="1">
        <v>1</v>
      </c>
    </row>
    <row r="15230" spans="1:3" x14ac:dyDescent="0.25">
      <c r="A15230" s="1" t="s">
        <v>15278</v>
      </c>
      <c r="B15230" s="1">
        <v>53141609</v>
      </c>
      <c r="C15230" s="1">
        <v>1</v>
      </c>
    </row>
    <row r="15231" spans="1:3" x14ac:dyDescent="0.25">
      <c r="A15231" s="1" t="s">
        <v>15279</v>
      </c>
      <c r="B15231" s="1">
        <v>53141605</v>
      </c>
      <c r="C15231" s="1">
        <v>1</v>
      </c>
    </row>
    <row r="15232" spans="1:3" x14ac:dyDescent="0.25">
      <c r="A15232" s="1" t="s">
        <v>15280</v>
      </c>
      <c r="B15232" s="1">
        <v>53141604</v>
      </c>
      <c r="C15232" s="1">
        <v>1</v>
      </c>
    </row>
    <row r="15233" spans="1:3" x14ac:dyDescent="0.25">
      <c r="A15233" s="1" t="s">
        <v>15281</v>
      </c>
      <c r="B15233" s="1">
        <v>53141606</v>
      </c>
      <c r="C15233" s="1">
        <v>1</v>
      </c>
    </row>
    <row r="15234" spans="1:3" x14ac:dyDescent="0.25">
      <c r="A15234" s="1" t="s">
        <v>15282</v>
      </c>
      <c r="B15234" s="1">
        <v>53141608</v>
      </c>
      <c r="C15234" s="1">
        <v>1</v>
      </c>
    </row>
    <row r="15235" spans="1:3" x14ac:dyDescent="0.25">
      <c r="A15235" s="1" t="s">
        <v>15283</v>
      </c>
      <c r="B15235" s="1">
        <v>53141607</v>
      </c>
      <c r="C15235" s="1">
        <v>1</v>
      </c>
    </row>
    <row r="15236" spans="1:3" x14ac:dyDescent="0.25">
      <c r="A15236" s="1" t="s">
        <v>15284</v>
      </c>
      <c r="B15236" s="1">
        <v>53131801</v>
      </c>
      <c r="C15236" s="1">
        <v>1</v>
      </c>
    </row>
    <row r="15237" spans="1:3" x14ac:dyDescent="0.25">
      <c r="A15237" s="1" t="s">
        <v>15285</v>
      </c>
      <c r="B15237" s="1">
        <v>53131634</v>
      </c>
      <c r="C15237" s="1">
        <v>1</v>
      </c>
    </row>
    <row r="15238" spans="1:3" x14ac:dyDescent="0.25">
      <c r="A15238" s="1" t="s">
        <v>15286</v>
      </c>
      <c r="B15238" s="1">
        <v>53131633</v>
      </c>
      <c r="C15238" s="1">
        <v>1</v>
      </c>
    </row>
    <row r="15239" spans="1:3" x14ac:dyDescent="0.25">
      <c r="A15239" s="1" t="s">
        <v>15287</v>
      </c>
      <c r="B15239" s="1">
        <v>53131635</v>
      </c>
      <c r="C15239" s="1">
        <v>1</v>
      </c>
    </row>
    <row r="15240" spans="1:3" x14ac:dyDescent="0.25">
      <c r="A15240" s="1" t="s">
        <v>15288</v>
      </c>
      <c r="B15240" s="1">
        <v>53131637</v>
      </c>
      <c r="C15240" s="1">
        <v>1</v>
      </c>
    </row>
    <row r="15241" spans="1:3" x14ac:dyDescent="0.25">
      <c r="A15241" s="1" t="s">
        <v>15289</v>
      </c>
      <c r="B15241" s="1">
        <v>53131636</v>
      </c>
      <c r="C15241" s="1">
        <v>1</v>
      </c>
    </row>
    <row r="15242" spans="1:3" x14ac:dyDescent="0.25">
      <c r="A15242" s="1" t="s">
        <v>15290</v>
      </c>
      <c r="B15242" s="1">
        <v>53131632</v>
      </c>
      <c r="C15242" s="1">
        <v>1</v>
      </c>
    </row>
    <row r="15243" spans="1:3" x14ac:dyDescent="0.25">
      <c r="A15243" s="1" t="s">
        <v>15291</v>
      </c>
      <c r="B15243" s="1">
        <v>53131628</v>
      </c>
      <c r="C15243" s="1">
        <v>1</v>
      </c>
    </row>
    <row r="15244" spans="1:3" x14ac:dyDescent="0.25">
      <c r="A15244" s="1" t="s">
        <v>15292</v>
      </c>
      <c r="B15244" s="1">
        <v>53131627</v>
      </c>
      <c r="C15244" s="1">
        <v>1</v>
      </c>
    </row>
    <row r="15245" spans="1:3" x14ac:dyDescent="0.25">
      <c r="A15245" s="1" t="s">
        <v>15293</v>
      </c>
      <c r="B15245" s="1">
        <v>53131629</v>
      </c>
      <c r="C15245" s="1">
        <v>1</v>
      </c>
    </row>
    <row r="15246" spans="1:3" x14ac:dyDescent="0.25">
      <c r="A15246" s="1" t="s">
        <v>15294</v>
      </c>
      <c r="B15246" s="1">
        <v>53131631</v>
      </c>
      <c r="C15246" s="1">
        <v>1</v>
      </c>
    </row>
    <row r="15247" spans="1:3" x14ac:dyDescent="0.25">
      <c r="A15247" s="1" t="s">
        <v>15295</v>
      </c>
      <c r="B15247" s="1">
        <v>53131630</v>
      </c>
      <c r="C15247" s="1">
        <v>1</v>
      </c>
    </row>
    <row r="15248" spans="1:3" x14ac:dyDescent="0.25">
      <c r="A15248" s="1" t="s">
        <v>15296</v>
      </c>
      <c r="B15248" s="1">
        <v>53131638</v>
      </c>
      <c r="C15248" s="1">
        <v>1</v>
      </c>
    </row>
    <row r="15249" spans="1:3" x14ac:dyDescent="0.25">
      <c r="A15249" s="1" t="s">
        <v>15297</v>
      </c>
      <c r="B15249" s="1">
        <v>53131646</v>
      </c>
      <c r="C15249" s="1">
        <v>1</v>
      </c>
    </row>
    <row r="15250" spans="1:3" x14ac:dyDescent="0.25">
      <c r="A15250" s="1" t="s">
        <v>15298</v>
      </c>
      <c r="B15250" s="1">
        <v>53131645</v>
      </c>
      <c r="C15250" s="1">
        <v>1</v>
      </c>
    </row>
    <row r="15251" spans="1:3" x14ac:dyDescent="0.25">
      <c r="A15251" s="1" t="s">
        <v>15299</v>
      </c>
      <c r="B15251" s="1">
        <v>53131647</v>
      </c>
      <c r="C15251" s="1">
        <v>1</v>
      </c>
    </row>
    <row r="15252" spans="1:3" x14ac:dyDescent="0.25">
      <c r="A15252" s="1" t="s">
        <v>15300</v>
      </c>
      <c r="B15252" s="1">
        <v>53131702</v>
      </c>
      <c r="C15252" s="1">
        <v>1</v>
      </c>
    </row>
    <row r="15253" spans="1:3" x14ac:dyDescent="0.25">
      <c r="A15253" s="1" t="s">
        <v>15301</v>
      </c>
      <c r="B15253" s="1">
        <v>53131701</v>
      </c>
      <c r="C15253" s="1">
        <v>1</v>
      </c>
    </row>
    <row r="15254" spans="1:3" x14ac:dyDescent="0.25">
      <c r="A15254" s="1" t="s">
        <v>15302</v>
      </c>
      <c r="B15254" s="1">
        <v>53131644</v>
      </c>
      <c r="C15254" s="1">
        <v>1</v>
      </c>
    </row>
    <row r="15255" spans="1:3" x14ac:dyDescent="0.25">
      <c r="A15255" s="1" t="s">
        <v>15303</v>
      </c>
      <c r="B15255" s="1">
        <v>53131640</v>
      </c>
      <c r="C15255" s="1">
        <v>1</v>
      </c>
    </row>
    <row r="15256" spans="1:3" x14ac:dyDescent="0.25">
      <c r="A15256" s="1" t="s">
        <v>15304</v>
      </c>
      <c r="B15256" s="1">
        <v>53131639</v>
      </c>
      <c r="C15256" s="1">
        <v>1</v>
      </c>
    </row>
    <row r="15257" spans="1:3" x14ac:dyDescent="0.25">
      <c r="A15257" s="1" t="s">
        <v>15305</v>
      </c>
      <c r="B15257" s="1">
        <v>53131641</v>
      </c>
      <c r="C15257" s="1">
        <v>1</v>
      </c>
    </row>
    <row r="15258" spans="1:3" x14ac:dyDescent="0.25">
      <c r="A15258" s="1" t="s">
        <v>15306</v>
      </c>
      <c r="B15258" s="1">
        <v>53131643</v>
      </c>
      <c r="C15258" s="1">
        <v>1</v>
      </c>
    </row>
    <row r="15259" spans="1:3" x14ac:dyDescent="0.25">
      <c r="A15259" s="1" t="s">
        <v>15307</v>
      </c>
      <c r="B15259" s="1">
        <v>53131642</v>
      </c>
      <c r="C15259" s="1">
        <v>1</v>
      </c>
    </row>
    <row r="15260" spans="1:3" x14ac:dyDescent="0.25">
      <c r="A15260" s="1" t="s">
        <v>15308</v>
      </c>
      <c r="B15260" s="1">
        <v>53121605</v>
      </c>
      <c r="C15260" s="1">
        <v>1</v>
      </c>
    </row>
    <row r="15261" spans="1:3" x14ac:dyDescent="0.25">
      <c r="A15261" s="1" t="s">
        <v>15309</v>
      </c>
      <c r="B15261" s="1">
        <v>53102706</v>
      </c>
      <c r="C15261" s="1">
        <v>1</v>
      </c>
    </row>
    <row r="15262" spans="1:3" x14ac:dyDescent="0.25">
      <c r="A15262" s="1" t="s">
        <v>15310</v>
      </c>
      <c r="B15262" s="1">
        <v>53102705</v>
      </c>
      <c r="C15262" s="1">
        <v>1</v>
      </c>
    </row>
    <row r="15263" spans="1:3" x14ac:dyDescent="0.25">
      <c r="A15263" s="1" t="s">
        <v>15311</v>
      </c>
      <c r="B15263" s="1">
        <v>53102707</v>
      </c>
      <c r="C15263" s="1">
        <v>1</v>
      </c>
    </row>
    <row r="15264" spans="1:3" x14ac:dyDescent="0.25">
      <c r="A15264" s="1" t="s">
        <v>15312</v>
      </c>
      <c r="B15264" s="1">
        <v>53102709</v>
      </c>
      <c r="C15264" s="1">
        <v>1</v>
      </c>
    </row>
    <row r="15265" spans="1:3" x14ac:dyDescent="0.25">
      <c r="A15265" s="1" t="s">
        <v>15313</v>
      </c>
      <c r="B15265" s="1">
        <v>53102708</v>
      </c>
      <c r="C15265" s="1">
        <v>1</v>
      </c>
    </row>
    <row r="15266" spans="1:3" x14ac:dyDescent="0.25">
      <c r="A15266" s="1" t="s">
        <v>15314</v>
      </c>
      <c r="B15266" s="1">
        <v>53102704</v>
      </c>
      <c r="C15266" s="1">
        <v>1</v>
      </c>
    </row>
    <row r="15267" spans="1:3" x14ac:dyDescent="0.25">
      <c r="A15267" s="1" t="s">
        <v>15315</v>
      </c>
      <c r="B15267" s="1">
        <v>53102606</v>
      </c>
      <c r="C15267" s="1">
        <v>1</v>
      </c>
    </row>
    <row r="15268" spans="1:3" x14ac:dyDescent="0.25">
      <c r="A15268" s="1" t="s">
        <v>15316</v>
      </c>
      <c r="B15268" s="1">
        <v>53102605</v>
      </c>
      <c r="C15268" s="1">
        <v>1</v>
      </c>
    </row>
    <row r="15269" spans="1:3" x14ac:dyDescent="0.25">
      <c r="A15269" s="1" t="s">
        <v>15317</v>
      </c>
      <c r="B15269" s="1">
        <v>53102701</v>
      </c>
      <c r="C15269" s="1">
        <v>1</v>
      </c>
    </row>
    <row r="15270" spans="1:3" x14ac:dyDescent="0.25">
      <c r="A15270" s="1" t="s">
        <v>15318</v>
      </c>
      <c r="B15270" s="1">
        <v>53102703</v>
      </c>
      <c r="C15270" s="1">
        <v>1</v>
      </c>
    </row>
    <row r="15271" spans="1:3" x14ac:dyDescent="0.25">
      <c r="A15271" s="1" t="s">
        <v>15319</v>
      </c>
      <c r="B15271" s="1">
        <v>53102702</v>
      </c>
      <c r="C15271" s="1">
        <v>1</v>
      </c>
    </row>
    <row r="15272" spans="1:3" x14ac:dyDescent="0.25">
      <c r="A15272" s="1" t="s">
        <v>15320</v>
      </c>
      <c r="B15272" s="1">
        <v>53102710</v>
      </c>
      <c r="C15272" s="1">
        <v>1</v>
      </c>
    </row>
    <row r="15273" spans="1:3" x14ac:dyDescent="0.25">
      <c r="A15273" s="1" t="s">
        <v>15321</v>
      </c>
      <c r="B15273" s="1">
        <v>53102802</v>
      </c>
      <c r="C15273" s="1">
        <v>1</v>
      </c>
    </row>
    <row r="15274" spans="1:3" x14ac:dyDescent="0.25">
      <c r="A15274" s="1" t="s">
        <v>15322</v>
      </c>
      <c r="B15274" s="1">
        <v>53102801</v>
      </c>
      <c r="C15274" s="1">
        <v>1</v>
      </c>
    </row>
    <row r="15275" spans="1:3" x14ac:dyDescent="0.25">
      <c r="A15275" s="1" t="s">
        <v>15323</v>
      </c>
      <c r="B15275" s="1">
        <v>53102803</v>
      </c>
      <c r="C15275" s="1">
        <v>1</v>
      </c>
    </row>
    <row r="15276" spans="1:3" x14ac:dyDescent="0.25">
      <c r="A15276" s="1" t="s">
        <v>15324</v>
      </c>
      <c r="B15276" s="1">
        <v>53102805</v>
      </c>
      <c r="C15276" s="1">
        <v>1</v>
      </c>
    </row>
    <row r="15277" spans="1:3" x14ac:dyDescent="0.25">
      <c r="A15277" s="1" t="s">
        <v>15325</v>
      </c>
      <c r="B15277" s="1">
        <v>53102804</v>
      </c>
      <c r="C15277" s="1">
        <v>1</v>
      </c>
    </row>
    <row r="15278" spans="1:3" x14ac:dyDescent="0.25">
      <c r="A15278" s="1" t="s">
        <v>15326</v>
      </c>
      <c r="B15278" s="1">
        <v>53102716</v>
      </c>
      <c r="C15278" s="1">
        <v>1</v>
      </c>
    </row>
    <row r="15279" spans="1:3" x14ac:dyDescent="0.25">
      <c r="A15279" s="1" t="s">
        <v>15327</v>
      </c>
      <c r="B15279" s="1">
        <v>53102712</v>
      </c>
      <c r="C15279" s="1">
        <v>1</v>
      </c>
    </row>
    <row r="15280" spans="1:3" x14ac:dyDescent="0.25">
      <c r="A15280" s="1" t="s">
        <v>15328</v>
      </c>
      <c r="B15280" s="1">
        <v>53102711</v>
      </c>
      <c r="C15280" s="1">
        <v>1</v>
      </c>
    </row>
    <row r="15281" spans="1:3" x14ac:dyDescent="0.25">
      <c r="A15281" s="1" t="s">
        <v>15329</v>
      </c>
      <c r="B15281" s="1">
        <v>53102713</v>
      </c>
      <c r="C15281" s="1">
        <v>1</v>
      </c>
    </row>
    <row r="15282" spans="1:3" x14ac:dyDescent="0.25">
      <c r="A15282" s="1" t="s">
        <v>15330</v>
      </c>
      <c r="B15282" s="1">
        <v>53102715</v>
      </c>
      <c r="C15282" s="1">
        <v>1</v>
      </c>
    </row>
    <row r="15283" spans="1:3" x14ac:dyDescent="0.25">
      <c r="A15283" s="1" t="s">
        <v>15331</v>
      </c>
      <c r="B15283" s="1">
        <v>53102714</v>
      </c>
      <c r="C15283" s="1">
        <v>1</v>
      </c>
    </row>
    <row r="15284" spans="1:3" x14ac:dyDescent="0.25">
      <c r="A15284" s="1" t="s">
        <v>15332</v>
      </c>
      <c r="B15284" s="1">
        <v>53102604</v>
      </c>
      <c r="C15284" s="1">
        <v>1</v>
      </c>
    </row>
    <row r="15285" spans="1:3" x14ac:dyDescent="0.25">
      <c r="A15285" s="1" t="s">
        <v>15333</v>
      </c>
      <c r="B15285" s="1">
        <v>53102508</v>
      </c>
      <c r="C15285" s="1">
        <v>1</v>
      </c>
    </row>
    <row r="15286" spans="1:3" x14ac:dyDescent="0.25">
      <c r="A15286" s="1" t="s">
        <v>15334</v>
      </c>
      <c r="B15286" s="1">
        <v>53102507</v>
      </c>
      <c r="C15286" s="1">
        <v>1</v>
      </c>
    </row>
    <row r="15287" spans="1:3" x14ac:dyDescent="0.25">
      <c r="A15287" s="1" t="s">
        <v>15335</v>
      </c>
      <c r="B15287" s="1">
        <v>53102509</v>
      </c>
      <c r="C15287" s="1">
        <v>1</v>
      </c>
    </row>
    <row r="15288" spans="1:3" x14ac:dyDescent="0.25">
      <c r="A15288" s="1" t="s">
        <v>15336</v>
      </c>
      <c r="B15288" s="1">
        <v>53102511</v>
      </c>
      <c r="C15288" s="1">
        <v>1</v>
      </c>
    </row>
    <row r="15289" spans="1:3" x14ac:dyDescent="0.25">
      <c r="A15289" s="1" t="s">
        <v>15337</v>
      </c>
      <c r="B15289" s="1">
        <v>53102510</v>
      </c>
      <c r="C15289" s="1">
        <v>1</v>
      </c>
    </row>
    <row r="15290" spans="1:3" x14ac:dyDescent="0.25">
      <c r="A15290" s="1" t="s">
        <v>15338</v>
      </c>
      <c r="B15290" s="1">
        <v>53102506</v>
      </c>
      <c r="C15290" s="1">
        <v>1</v>
      </c>
    </row>
    <row r="15291" spans="1:3" x14ac:dyDescent="0.25">
      <c r="A15291" s="1" t="s">
        <v>15339</v>
      </c>
      <c r="B15291" s="1">
        <v>53102502</v>
      </c>
      <c r="C15291" s="1">
        <v>1</v>
      </c>
    </row>
    <row r="15292" spans="1:3" x14ac:dyDescent="0.25">
      <c r="A15292" s="1" t="s">
        <v>15340</v>
      </c>
      <c r="B15292" s="1">
        <v>53102501</v>
      </c>
      <c r="C15292" s="1">
        <v>1</v>
      </c>
    </row>
    <row r="15293" spans="1:3" x14ac:dyDescent="0.25">
      <c r="A15293" s="1" t="s">
        <v>15341</v>
      </c>
      <c r="B15293" s="1">
        <v>53102503</v>
      </c>
      <c r="C15293" s="1">
        <v>1</v>
      </c>
    </row>
    <row r="15294" spans="1:3" x14ac:dyDescent="0.25">
      <c r="A15294" s="1" t="s">
        <v>15342</v>
      </c>
      <c r="B15294" s="1">
        <v>53102505</v>
      </c>
      <c r="C15294" s="1">
        <v>1</v>
      </c>
    </row>
    <row r="15295" spans="1:3" x14ac:dyDescent="0.25">
      <c r="A15295" s="1" t="s">
        <v>15343</v>
      </c>
      <c r="B15295" s="1">
        <v>53102504</v>
      </c>
      <c r="C15295" s="1">
        <v>1</v>
      </c>
    </row>
    <row r="15296" spans="1:3" x14ac:dyDescent="0.25">
      <c r="A15296" s="1" t="s">
        <v>15344</v>
      </c>
      <c r="B15296" s="1">
        <v>53102512</v>
      </c>
      <c r="C15296" s="1">
        <v>1</v>
      </c>
    </row>
    <row r="15297" spans="1:3" x14ac:dyDescent="0.25">
      <c r="A15297" s="1" t="s">
        <v>15345</v>
      </c>
      <c r="B15297" s="1">
        <v>53102520</v>
      </c>
      <c r="C15297" s="1">
        <v>1</v>
      </c>
    </row>
    <row r="15298" spans="1:3" x14ac:dyDescent="0.25">
      <c r="A15298" s="1" t="s">
        <v>15346</v>
      </c>
      <c r="B15298" s="1">
        <v>53102519</v>
      </c>
      <c r="C15298" s="1">
        <v>1</v>
      </c>
    </row>
    <row r="15299" spans="1:3" x14ac:dyDescent="0.25">
      <c r="A15299" s="1" t="s">
        <v>15347</v>
      </c>
      <c r="B15299" s="1">
        <v>53102601</v>
      </c>
      <c r="C15299" s="1">
        <v>1</v>
      </c>
    </row>
    <row r="15300" spans="1:3" x14ac:dyDescent="0.25">
      <c r="A15300" s="1" t="s">
        <v>15348</v>
      </c>
      <c r="B15300" s="1">
        <v>53102603</v>
      </c>
      <c r="C15300" s="1">
        <v>1</v>
      </c>
    </row>
    <row r="15301" spans="1:3" x14ac:dyDescent="0.25">
      <c r="A15301" s="1" t="s">
        <v>15349</v>
      </c>
      <c r="B15301" s="1">
        <v>53102602</v>
      </c>
      <c r="C15301" s="1">
        <v>1</v>
      </c>
    </row>
    <row r="15302" spans="1:3" x14ac:dyDescent="0.25">
      <c r="A15302" s="1" t="s">
        <v>15350</v>
      </c>
      <c r="B15302" s="1">
        <v>53102518</v>
      </c>
      <c r="C15302" s="1">
        <v>1</v>
      </c>
    </row>
    <row r="15303" spans="1:3" x14ac:dyDescent="0.25">
      <c r="A15303" s="1" t="s">
        <v>15351</v>
      </c>
      <c r="B15303" s="1">
        <v>53102514</v>
      </c>
      <c r="C15303" s="1">
        <v>1</v>
      </c>
    </row>
    <row r="15304" spans="1:3" x14ac:dyDescent="0.25">
      <c r="A15304" s="1" t="s">
        <v>15352</v>
      </c>
      <c r="B15304" s="1">
        <v>53102513</v>
      </c>
      <c r="C15304" s="1">
        <v>1</v>
      </c>
    </row>
    <row r="15305" spans="1:3" x14ac:dyDescent="0.25">
      <c r="A15305" s="1" t="s">
        <v>15353</v>
      </c>
      <c r="B15305" s="1">
        <v>53102515</v>
      </c>
      <c r="C15305" s="1">
        <v>1</v>
      </c>
    </row>
    <row r="15306" spans="1:3" x14ac:dyDescent="0.25">
      <c r="A15306" s="1" t="s">
        <v>15354</v>
      </c>
      <c r="B15306" s="1">
        <v>53102517</v>
      </c>
      <c r="C15306" s="1">
        <v>1</v>
      </c>
    </row>
    <row r="15307" spans="1:3" x14ac:dyDescent="0.25">
      <c r="A15307" s="1" t="s">
        <v>15355</v>
      </c>
      <c r="B15307" s="1">
        <v>53102516</v>
      </c>
      <c r="C15307" s="1">
        <v>1</v>
      </c>
    </row>
    <row r="15308" spans="1:3" x14ac:dyDescent="0.25">
      <c r="A15308" s="1" t="s">
        <v>15356</v>
      </c>
      <c r="B15308" s="1">
        <v>53102901</v>
      </c>
      <c r="C15308" s="1">
        <v>1</v>
      </c>
    </row>
    <row r="15309" spans="1:3" x14ac:dyDescent="0.25">
      <c r="A15309" s="1" t="s">
        <v>15357</v>
      </c>
      <c r="B15309" s="1">
        <v>53112001</v>
      </c>
      <c r="C15309" s="1">
        <v>1</v>
      </c>
    </row>
    <row r="15310" spans="1:3" x14ac:dyDescent="0.25">
      <c r="A15310" s="1" t="s">
        <v>15358</v>
      </c>
      <c r="B15310" s="1">
        <v>53111905</v>
      </c>
      <c r="C15310" s="1">
        <v>1</v>
      </c>
    </row>
    <row r="15311" spans="1:3" x14ac:dyDescent="0.25">
      <c r="A15311" s="1" t="s">
        <v>15359</v>
      </c>
      <c r="B15311" s="1">
        <v>53112002</v>
      </c>
      <c r="C15311" s="1">
        <v>1</v>
      </c>
    </row>
    <row r="15312" spans="1:3" x14ac:dyDescent="0.25">
      <c r="A15312" s="1" t="s">
        <v>15360</v>
      </c>
      <c r="B15312" s="1">
        <v>53112004</v>
      </c>
      <c r="C15312" s="1">
        <v>1</v>
      </c>
    </row>
    <row r="15313" spans="1:3" x14ac:dyDescent="0.25">
      <c r="A15313" s="1" t="s">
        <v>15361</v>
      </c>
      <c r="B15313" s="1">
        <v>53112003</v>
      </c>
      <c r="C15313" s="1">
        <v>1</v>
      </c>
    </row>
    <row r="15314" spans="1:3" x14ac:dyDescent="0.25">
      <c r="A15314" s="1" t="s">
        <v>15362</v>
      </c>
      <c r="B15314" s="1">
        <v>53111904</v>
      </c>
      <c r="C15314" s="1">
        <v>1</v>
      </c>
    </row>
    <row r="15315" spans="1:3" x14ac:dyDescent="0.25">
      <c r="A15315" s="1" t="s">
        <v>15363</v>
      </c>
      <c r="B15315" s="1">
        <v>53111805</v>
      </c>
      <c r="C15315" s="1">
        <v>1</v>
      </c>
    </row>
    <row r="15316" spans="1:3" x14ac:dyDescent="0.25">
      <c r="A15316" s="1" t="s">
        <v>15364</v>
      </c>
      <c r="B15316" s="1">
        <v>53111804</v>
      </c>
      <c r="C15316" s="1">
        <v>1</v>
      </c>
    </row>
    <row r="15317" spans="1:3" x14ac:dyDescent="0.25">
      <c r="A15317" s="1" t="s">
        <v>15365</v>
      </c>
      <c r="B15317" s="1">
        <v>53111901</v>
      </c>
      <c r="C15317" s="1">
        <v>1</v>
      </c>
    </row>
    <row r="15318" spans="1:3" x14ac:dyDescent="0.25">
      <c r="A15318" s="1" t="s">
        <v>15366</v>
      </c>
      <c r="B15318" s="1">
        <v>53111903</v>
      </c>
      <c r="C15318" s="1">
        <v>1</v>
      </c>
    </row>
    <row r="15319" spans="1:3" x14ac:dyDescent="0.25">
      <c r="A15319" s="1" t="s">
        <v>15367</v>
      </c>
      <c r="B15319" s="1">
        <v>53111902</v>
      </c>
      <c r="C15319" s="1">
        <v>1</v>
      </c>
    </row>
    <row r="15320" spans="1:3" x14ac:dyDescent="0.25">
      <c r="A15320" s="1" t="s">
        <v>15368</v>
      </c>
      <c r="B15320" s="1">
        <v>53112005</v>
      </c>
      <c r="C15320" s="1">
        <v>1</v>
      </c>
    </row>
    <row r="15321" spans="1:3" x14ac:dyDescent="0.25">
      <c r="A15321" s="1" t="s">
        <v>15369</v>
      </c>
      <c r="B15321" s="1">
        <v>53121503</v>
      </c>
      <c r="C15321" s="1">
        <v>1</v>
      </c>
    </row>
    <row r="15322" spans="1:3" x14ac:dyDescent="0.25">
      <c r="A15322" s="1" t="s">
        <v>15370</v>
      </c>
      <c r="B15322" s="1">
        <v>53121502</v>
      </c>
      <c r="C15322" s="1">
        <v>1</v>
      </c>
    </row>
    <row r="15323" spans="1:3" x14ac:dyDescent="0.25">
      <c r="A15323" s="1" t="s">
        <v>15371</v>
      </c>
      <c r="B15323" s="1">
        <v>53121601</v>
      </c>
      <c r="C15323" s="1">
        <v>1</v>
      </c>
    </row>
    <row r="15324" spans="1:3" x14ac:dyDescent="0.25">
      <c r="A15324" s="1" t="s">
        <v>15372</v>
      </c>
      <c r="B15324" s="1">
        <v>53121603</v>
      </c>
      <c r="C15324" s="1">
        <v>1</v>
      </c>
    </row>
    <row r="15325" spans="1:3" x14ac:dyDescent="0.25">
      <c r="A15325" s="1" t="s">
        <v>15373</v>
      </c>
      <c r="B15325" s="1">
        <v>53121602</v>
      </c>
      <c r="C15325" s="1">
        <v>1</v>
      </c>
    </row>
    <row r="15326" spans="1:3" x14ac:dyDescent="0.25">
      <c r="A15326" s="1" t="s">
        <v>15374</v>
      </c>
      <c r="B15326" s="1">
        <v>53121501</v>
      </c>
      <c r="C15326" s="1">
        <v>1</v>
      </c>
    </row>
    <row r="15327" spans="1:3" x14ac:dyDescent="0.25">
      <c r="A15327" s="1" t="s">
        <v>15375</v>
      </c>
      <c r="B15327" s="1">
        <v>53112102</v>
      </c>
      <c r="C15327" s="1">
        <v>1</v>
      </c>
    </row>
    <row r="15328" spans="1:3" x14ac:dyDescent="0.25">
      <c r="A15328" s="1" t="s">
        <v>15376</v>
      </c>
      <c r="B15328" s="1">
        <v>53112101</v>
      </c>
      <c r="C15328" s="1">
        <v>1</v>
      </c>
    </row>
    <row r="15329" spans="1:3" x14ac:dyDescent="0.25">
      <c r="A15329" s="1" t="s">
        <v>15377</v>
      </c>
      <c r="B15329" s="1">
        <v>53112103</v>
      </c>
      <c r="C15329" s="1">
        <v>1</v>
      </c>
    </row>
    <row r="15330" spans="1:3" x14ac:dyDescent="0.25">
      <c r="A15330" s="1" t="s">
        <v>15378</v>
      </c>
      <c r="B15330" s="1">
        <v>53112105</v>
      </c>
      <c r="C15330" s="1">
        <v>1</v>
      </c>
    </row>
    <row r="15331" spans="1:3" x14ac:dyDescent="0.25">
      <c r="A15331" s="1" t="s">
        <v>15379</v>
      </c>
      <c r="B15331" s="1">
        <v>53112104</v>
      </c>
      <c r="C15331" s="1">
        <v>1</v>
      </c>
    </row>
    <row r="15332" spans="1:3" x14ac:dyDescent="0.25">
      <c r="A15332" s="1" t="s">
        <v>15380</v>
      </c>
      <c r="B15332" s="1">
        <v>53111803</v>
      </c>
      <c r="C15332" s="1">
        <v>1</v>
      </c>
    </row>
    <row r="15333" spans="1:3" x14ac:dyDescent="0.25">
      <c r="A15333" s="1" t="s">
        <v>15381</v>
      </c>
      <c r="B15333" s="1">
        <v>53111502</v>
      </c>
      <c r="C15333" s="1">
        <v>1</v>
      </c>
    </row>
    <row r="15334" spans="1:3" x14ac:dyDescent="0.25">
      <c r="A15334" s="1" t="s">
        <v>15382</v>
      </c>
      <c r="B15334" s="1">
        <v>53111501</v>
      </c>
      <c r="C15334" s="1">
        <v>1</v>
      </c>
    </row>
    <row r="15335" spans="1:3" x14ac:dyDescent="0.25">
      <c r="A15335" s="1" t="s">
        <v>15383</v>
      </c>
      <c r="B15335" s="1">
        <v>53111503</v>
      </c>
      <c r="C15335" s="1">
        <v>1</v>
      </c>
    </row>
    <row r="15336" spans="1:3" x14ac:dyDescent="0.25">
      <c r="A15336" s="1" t="s">
        <v>15384</v>
      </c>
      <c r="B15336" s="1">
        <v>53111505</v>
      </c>
      <c r="C15336" s="1">
        <v>1</v>
      </c>
    </row>
    <row r="15337" spans="1:3" x14ac:dyDescent="0.25">
      <c r="A15337" s="1" t="s">
        <v>15385</v>
      </c>
      <c r="B15337" s="1">
        <v>53111504</v>
      </c>
      <c r="C15337" s="1">
        <v>1</v>
      </c>
    </row>
    <row r="15338" spans="1:3" x14ac:dyDescent="0.25">
      <c r="A15338" s="1" t="s">
        <v>15386</v>
      </c>
      <c r="B15338" s="1">
        <v>53103201</v>
      </c>
      <c r="C15338" s="1">
        <v>1</v>
      </c>
    </row>
    <row r="15339" spans="1:3" x14ac:dyDescent="0.25">
      <c r="A15339" s="1" t="s">
        <v>15387</v>
      </c>
      <c r="B15339" s="1">
        <v>53102903</v>
      </c>
      <c r="C15339" s="1">
        <v>1</v>
      </c>
    </row>
    <row r="15340" spans="1:3" x14ac:dyDescent="0.25">
      <c r="A15340" s="1" t="s">
        <v>15388</v>
      </c>
      <c r="B15340" s="1">
        <v>53102902</v>
      </c>
      <c r="C15340" s="1">
        <v>1</v>
      </c>
    </row>
    <row r="15341" spans="1:3" x14ac:dyDescent="0.25">
      <c r="A15341" s="1" t="s">
        <v>15389</v>
      </c>
      <c r="B15341" s="1">
        <v>53102904</v>
      </c>
      <c r="C15341" s="1">
        <v>1</v>
      </c>
    </row>
    <row r="15342" spans="1:3" x14ac:dyDescent="0.25">
      <c r="A15342" s="1" t="s">
        <v>15390</v>
      </c>
      <c r="B15342" s="1">
        <v>53103101</v>
      </c>
      <c r="C15342" s="1">
        <v>1</v>
      </c>
    </row>
    <row r="15343" spans="1:3" x14ac:dyDescent="0.25">
      <c r="A15343" s="1" t="s">
        <v>15391</v>
      </c>
      <c r="B15343" s="1">
        <v>53103001</v>
      </c>
      <c r="C15343" s="1">
        <v>1</v>
      </c>
    </row>
    <row r="15344" spans="1:3" x14ac:dyDescent="0.25">
      <c r="A15344" s="1" t="s">
        <v>15392</v>
      </c>
      <c r="B15344" s="1">
        <v>53111601</v>
      </c>
      <c r="C15344" s="1">
        <v>1</v>
      </c>
    </row>
    <row r="15345" spans="1:3" x14ac:dyDescent="0.25">
      <c r="A15345" s="1" t="s">
        <v>15393</v>
      </c>
      <c r="B15345" s="1">
        <v>53111704</v>
      </c>
      <c r="C15345" s="1">
        <v>1</v>
      </c>
    </row>
    <row r="15346" spans="1:3" x14ac:dyDescent="0.25">
      <c r="A15346" s="1" t="s">
        <v>15394</v>
      </c>
      <c r="B15346" s="1">
        <v>53111703</v>
      </c>
      <c r="C15346" s="1">
        <v>1</v>
      </c>
    </row>
    <row r="15347" spans="1:3" x14ac:dyDescent="0.25">
      <c r="A15347" s="1" t="s">
        <v>15395</v>
      </c>
      <c r="B15347" s="1">
        <v>53111705</v>
      </c>
      <c r="C15347" s="1">
        <v>1</v>
      </c>
    </row>
    <row r="15348" spans="1:3" x14ac:dyDescent="0.25">
      <c r="A15348" s="1" t="s">
        <v>15396</v>
      </c>
      <c r="B15348" s="1">
        <v>53111802</v>
      </c>
      <c r="C15348" s="1">
        <v>1</v>
      </c>
    </row>
    <row r="15349" spans="1:3" x14ac:dyDescent="0.25">
      <c r="A15349" s="1" t="s">
        <v>15397</v>
      </c>
      <c r="B15349" s="1">
        <v>53111801</v>
      </c>
      <c r="C15349" s="1">
        <v>1</v>
      </c>
    </row>
    <row r="15350" spans="1:3" x14ac:dyDescent="0.25">
      <c r="A15350" s="1" t="s">
        <v>15398</v>
      </c>
      <c r="B15350" s="1">
        <v>53111702</v>
      </c>
      <c r="C15350" s="1">
        <v>1</v>
      </c>
    </row>
    <row r="15351" spans="1:3" x14ac:dyDescent="0.25">
      <c r="A15351" s="1" t="s">
        <v>15399</v>
      </c>
      <c r="B15351" s="1">
        <v>53111603</v>
      </c>
      <c r="C15351" s="1">
        <v>1</v>
      </c>
    </row>
    <row r="15352" spans="1:3" x14ac:dyDescent="0.25">
      <c r="A15352" s="1" t="s">
        <v>15400</v>
      </c>
      <c r="B15352" s="1">
        <v>53111602</v>
      </c>
      <c r="C15352" s="1">
        <v>1</v>
      </c>
    </row>
    <row r="15353" spans="1:3" x14ac:dyDescent="0.25">
      <c r="A15353" s="1" t="s">
        <v>15401</v>
      </c>
      <c r="B15353" s="1">
        <v>53111604</v>
      </c>
      <c r="C15353" s="1">
        <v>1</v>
      </c>
    </row>
    <row r="15354" spans="1:3" x14ac:dyDescent="0.25">
      <c r="A15354" s="1" t="s">
        <v>15402</v>
      </c>
      <c r="B15354" s="1">
        <v>53111701</v>
      </c>
      <c r="C15354" s="1">
        <v>1</v>
      </c>
    </row>
    <row r="15355" spans="1:3" x14ac:dyDescent="0.25">
      <c r="A15355" s="1" t="s">
        <v>15403</v>
      </c>
      <c r="B15355" s="1">
        <v>53111605</v>
      </c>
      <c r="C15355" s="1">
        <v>1</v>
      </c>
    </row>
    <row r="15356" spans="1:3" x14ac:dyDescent="0.25">
      <c r="A15356" s="1" t="s">
        <v>15404</v>
      </c>
      <c r="B15356" s="1">
        <v>55121606</v>
      </c>
      <c r="C15356" s="1">
        <v>1</v>
      </c>
    </row>
    <row r="15357" spans="1:3" x14ac:dyDescent="0.25">
      <c r="A15357" s="1" t="s">
        <v>15405</v>
      </c>
      <c r="B15357" s="1">
        <v>55121605</v>
      </c>
      <c r="C15357" s="1">
        <v>1</v>
      </c>
    </row>
    <row r="15358" spans="1:3" x14ac:dyDescent="0.25">
      <c r="A15358" s="1" t="s">
        <v>15406</v>
      </c>
      <c r="B15358" s="1">
        <v>55121607</v>
      </c>
      <c r="C15358" s="1">
        <v>1</v>
      </c>
    </row>
    <row r="15359" spans="1:3" x14ac:dyDescent="0.25">
      <c r="A15359" s="1" t="s">
        <v>15407</v>
      </c>
      <c r="B15359" s="1">
        <v>55121609</v>
      </c>
      <c r="C15359" s="1">
        <v>1</v>
      </c>
    </row>
    <row r="15360" spans="1:3" x14ac:dyDescent="0.25">
      <c r="A15360" s="1" t="s">
        <v>15408</v>
      </c>
      <c r="B15360" s="1">
        <v>55121608</v>
      </c>
      <c r="C15360" s="1">
        <v>1</v>
      </c>
    </row>
    <row r="15361" spans="1:3" x14ac:dyDescent="0.25">
      <c r="A15361" s="1" t="s">
        <v>15409</v>
      </c>
      <c r="B15361" s="1">
        <v>55121604</v>
      </c>
      <c r="C15361" s="1">
        <v>1</v>
      </c>
    </row>
    <row r="15362" spans="1:3" x14ac:dyDescent="0.25">
      <c r="A15362" s="1" t="s">
        <v>15410</v>
      </c>
      <c r="B15362" s="1">
        <v>55121506</v>
      </c>
      <c r="C15362" s="1">
        <v>1</v>
      </c>
    </row>
    <row r="15363" spans="1:3" x14ac:dyDescent="0.25">
      <c r="A15363" s="1" t="s">
        <v>15411</v>
      </c>
      <c r="B15363" s="1">
        <v>55121505</v>
      </c>
      <c r="C15363" s="1">
        <v>1</v>
      </c>
    </row>
    <row r="15364" spans="1:3" x14ac:dyDescent="0.25">
      <c r="A15364" s="1" t="s">
        <v>15412</v>
      </c>
      <c r="B15364" s="1">
        <v>55121507</v>
      </c>
      <c r="C15364" s="1">
        <v>1</v>
      </c>
    </row>
    <row r="15365" spans="1:3" x14ac:dyDescent="0.25">
      <c r="A15365" s="1" t="s">
        <v>15413</v>
      </c>
      <c r="B15365" s="1">
        <v>55121602</v>
      </c>
      <c r="C15365" s="1">
        <v>1</v>
      </c>
    </row>
    <row r="15366" spans="1:3" x14ac:dyDescent="0.25">
      <c r="A15366" s="1" t="s">
        <v>15414</v>
      </c>
      <c r="B15366" s="1">
        <v>55121601</v>
      </c>
      <c r="C15366" s="1">
        <v>1</v>
      </c>
    </row>
    <row r="15367" spans="1:3" x14ac:dyDescent="0.25">
      <c r="A15367" s="1" t="s">
        <v>15415</v>
      </c>
      <c r="B15367" s="1">
        <v>55121610</v>
      </c>
      <c r="C15367" s="1">
        <v>1</v>
      </c>
    </row>
    <row r="15368" spans="1:3" x14ac:dyDescent="0.25">
      <c r="A15368" s="1" t="s">
        <v>15416</v>
      </c>
      <c r="B15368" s="1">
        <v>55121618</v>
      </c>
      <c r="C15368" s="1">
        <v>1</v>
      </c>
    </row>
    <row r="15369" spans="1:3" x14ac:dyDescent="0.25">
      <c r="A15369" s="1" t="s">
        <v>15417</v>
      </c>
      <c r="B15369" s="1">
        <v>55121617</v>
      </c>
      <c r="C15369" s="1">
        <v>1</v>
      </c>
    </row>
    <row r="15370" spans="1:3" x14ac:dyDescent="0.25">
      <c r="A15370" s="1" t="s">
        <v>15418</v>
      </c>
      <c r="B15370" s="1">
        <v>55121619</v>
      </c>
      <c r="C15370" s="1">
        <v>1</v>
      </c>
    </row>
    <row r="15371" spans="1:3" x14ac:dyDescent="0.25">
      <c r="A15371" s="1" t="s">
        <v>15419</v>
      </c>
      <c r="B15371" s="1">
        <v>55121621</v>
      </c>
      <c r="C15371" s="1">
        <v>1</v>
      </c>
    </row>
    <row r="15372" spans="1:3" x14ac:dyDescent="0.25">
      <c r="A15372" s="1" t="s">
        <v>15420</v>
      </c>
      <c r="B15372" s="1">
        <v>55121620</v>
      </c>
      <c r="C15372" s="1">
        <v>1</v>
      </c>
    </row>
    <row r="15373" spans="1:3" x14ac:dyDescent="0.25">
      <c r="A15373" s="1" t="s">
        <v>15421</v>
      </c>
      <c r="B15373" s="1">
        <v>55121616</v>
      </c>
      <c r="C15373" s="1">
        <v>1</v>
      </c>
    </row>
    <row r="15374" spans="1:3" x14ac:dyDescent="0.25">
      <c r="A15374" s="1" t="s">
        <v>15422</v>
      </c>
      <c r="B15374" s="1">
        <v>55121612</v>
      </c>
      <c r="C15374" s="1">
        <v>1</v>
      </c>
    </row>
    <row r="15375" spans="1:3" x14ac:dyDescent="0.25">
      <c r="A15375" s="1" t="s">
        <v>15423</v>
      </c>
      <c r="B15375" s="1">
        <v>55121611</v>
      </c>
      <c r="C15375" s="1">
        <v>1</v>
      </c>
    </row>
    <row r="15376" spans="1:3" x14ac:dyDescent="0.25">
      <c r="A15376" s="1" t="s">
        <v>15424</v>
      </c>
      <c r="B15376" s="1">
        <v>55121613</v>
      </c>
      <c r="C15376" s="1">
        <v>1</v>
      </c>
    </row>
    <row r="15377" spans="1:3" x14ac:dyDescent="0.25">
      <c r="A15377" s="1" t="s">
        <v>15425</v>
      </c>
      <c r="B15377" s="1">
        <v>55121615</v>
      </c>
      <c r="C15377" s="1">
        <v>1</v>
      </c>
    </row>
    <row r="15378" spans="1:3" x14ac:dyDescent="0.25">
      <c r="A15378" s="1" t="s">
        <v>15426</v>
      </c>
      <c r="B15378" s="1">
        <v>55121614</v>
      </c>
      <c r="C15378" s="1">
        <v>1</v>
      </c>
    </row>
    <row r="15379" spans="1:3" x14ac:dyDescent="0.25">
      <c r="A15379" s="1" t="s">
        <v>15427</v>
      </c>
      <c r="B15379" s="1">
        <v>55121504</v>
      </c>
      <c r="C15379" s="1">
        <v>1</v>
      </c>
    </row>
    <row r="15380" spans="1:3" x14ac:dyDescent="0.25">
      <c r="A15380" s="1" t="s">
        <v>15428</v>
      </c>
      <c r="B15380" s="1">
        <v>55111504</v>
      </c>
      <c r="C15380" s="1">
        <v>1</v>
      </c>
    </row>
    <row r="15381" spans="1:3" x14ac:dyDescent="0.25">
      <c r="A15381" s="1" t="s">
        <v>15429</v>
      </c>
      <c r="B15381" s="1">
        <v>55111503</v>
      </c>
      <c r="C15381" s="1">
        <v>1</v>
      </c>
    </row>
    <row r="15382" spans="1:3" x14ac:dyDescent="0.25">
      <c r="A15382" s="1" t="s">
        <v>15430</v>
      </c>
      <c r="B15382" s="1">
        <v>55111505</v>
      </c>
      <c r="C15382" s="1">
        <v>1</v>
      </c>
    </row>
    <row r="15383" spans="1:3" x14ac:dyDescent="0.25">
      <c r="A15383" s="1" t="s">
        <v>15431</v>
      </c>
      <c r="B15383" s="1">
        <v>55111507</v>
      </c>
      <c r="C15383" s="1">
        <v>1</v>
      </c>
    </row>
    <row r="15384" spans="1:3" x14ac:dyDescent="0.25">
      <c r="A15384" s="1" t="s">
        <v>15432</v>
      </c>
      <c r="B15384" s="1">
        <v>55111506</v>
      </c>
      <c r="C15384" s="1">
        <v>1</v>
      </c>
    </row>
    <row r="15385" spans="1:3" x14ac:dyDescent="0.25">
      <c r="A15385" s="1" t="s">
        <v>15433</v>
      </c>
      <c r="B15385" s="1">
        <v>55111502</v>
      </c>
      <c r="C15385" s="1">
        <v>1</v>
      </c>
    </row>
    <row r="15386" spans="1:3" x14ac:dyDescent="0.25">
      <c r="A15386" s="1" t="s">
        <v>15434</v>
      </c>
      <c r="B15386" s="1">
        <v>55101530</v>
      </c>
      <c r="C15386" s="1">
        <v>1</v>
      </c>
    </row>
    <row r="15387" spans="1:3" x14ac:dyDescent="0.25">
      <c r="A15387" s="1" t="s">
        <v>15435</v>
      </c>
      <c r="B15387" s="1">
        <v>55101529</v>
      </c>
      <c r="C15387" s="1">
        <v>1</v>
      </c>
    </row>
    <row r="15388" spans="1:3" x14ac:dyDescent="0.25">
      <c r="A15388" s="1" t="s">
        <v>15436</v>
      </c>
      <c r="B15388" s="1">
        <v>55101531</v>
      </c>
      <c r="C15388" s="1">
        <v>1</v>
      </c>
    </row>
    <row r="15389" spans="1:3" x14ac:dyDescent="0.25">
      <c r="A15389" s="1" t="s">
        <v>15437</v>
      </c>
      <c r="B15389" s="1">
        <v>55111501</v>
      </c>
      <c r="C15389" s="1">
        <v>1</v>
      </c>
    </row>
    <row r="15390" spans="1:3" x14ac:dyDescent="0.25">
      <c r="A15390" s="1" t="s">
        <v>15438</v>
      </c>
      <c r="B15390" s="1">
        <v>55101532</v>
      </c>
      <c r="C15390" s="1">
        <v>1</v>
      </c>
    </row>
    <row r="15391" spans="1:3" x14ac:dyDescent="0.25">
      <c r="A15391" s="1" t="s">
        <v>15439</v>
      </c>
      <c r="B15391" s="1">
        <v>55111508</v>
      </c>
      <c r="C15391" s="1">
        <v>1</v>
      </c>
    </row>
    <row r="15392" spans="1:3" x14ac:dyDescent="0.25">
      <c r="A15392" s="1" t="s">
        <v>15440</v>
      </c>
      <c r="B15392" s="1">
        <v>55111601</v>
      </c>
      <c r="C15392" s="1">
        <v>1</v>
      </c>
    </row>
    <row r="15393" spans="1:3" x14ac:dyDescent="0.25">
      <c r="A15393" s="1" t="s">
        <v>15441</v>
      </c>
      <c r="B15393" s="1">
        <v>55111515</v>
      </c>
      <c r="C15393" s="1">
        <v>1</v>
      </c>
    </row>
    <row r="15394" spans="1:3" x14ac:dyDescent="0.25">
      <c r="A15394" s="1" t="s">
        <v>15442</v>
      </c>
      <c r="B15394" s="1">
        <v>55121501</v>
      </c>
      <c r="C15394" s="1">
        <v>1</v>
      </c>
    </row>
    <row r="15395" spans="1:3" x14ac:dyDescent="0.25">
      <c r="A15395" s="1" t="s">
        <v>15443</v>
      </c>
      <c r="B15395" s="1">
        <v>55121503</v>
      </c>
      <c r="C15395" s="1">
        <v>1</v>
      </c>
    </row>
    <row r="15396" spans="1:3" x14ac:dyDescent="0.25">
      <c r="A15396" s="1" t="s">
        <v>15444</v>
      </c>
      <c r="B15396" s="1">
        <v>55121502</v>
      </c>
      <c r="C15396" s="1">
        <v>1</v>
      </c>
    </row>
    <row r="15397" spans="1:3" x14ac:dyDescent="0.25">
      <c r="A15397" s="1" t="s">
        <v>15445</v>
      </c>
      <c r="B15397" s="1">
        <v>55111514</v>
      </c>
      <c r="C15397" s="1">
        <v>1</v>
      </c>
    </row>
    <row r="15398" spans="1:3" x14ac:dyDescent="0.25">
      <c r="A15398" s="1" t="s">
        <v>15446</v>
      </c>
      <c r="B15398" s="1">
        <v>55111510</v>
      </c>
      <c r="C15398" s="1">
        <v>1</v>
      </c>
    </row>
    <row r="15399" spans="1:3" x14ac:dyDescent="0.25">
      <c r="A15399" s="1" t="s">
        <v>15447</v>
      </c>
      <c r="B15399" s="1">
        <v>55111509</v>
      </c>
      <c r="C15399" s="1">
        <v>1</v>
      </c>
    </row>
    <row r="15400" spans="1:3" x14ac:dyDescent="0.25">
      <c r="A15400" s="1" t="s">
        <v>15448</v>
      </c>
      <c r="B15400" s="1">
        <v>55111511</v>
      </c>
      <c r="C15400" s="1">
        <v>1</v>
      </c>
    </row>
    <row r="15401" spans="1:3" x14ac:dyDescent="0.25">
      <c r="A15401" s="1" t="s">
        <v>15449</v>
      </c>
      <c r="B15401" s="1">
        <v>55111513</v>
      </c>
      <c r="C15401" s="1">
        <v>1</v>
      </c>
    </row>
    <row r="15402" spans="1:3" x14ac:dyDescent="0.25">
      <c r="A15402" s="1" t="s">
        <v>15450</v>
      </c>
      <c r="B15402" s="1">
        <v>55111512</v>
      </c>
      <c r="C15402" s="1">
        <v>1</v>
      </c>
    </row>
    <row r="15403" spans="1:3" x14ac:dyDescent="0.25">
      <c r="A15403" s="1" t="s">
        <v>15451</v>
      </c>
      <c r="B15403" s="1">
        <v>55121622</v>
      </c>
      <c r="C15403" s="1">
        <v>1</v>
      </c>
    </row>
    <row r="15404" spans="1:3" x14ac:dyDescent="0.25">
      <c r="A15404" s="1" t="s">
        <v>15452</v>
      </c>
      <c r="B15404" s="1">
        <v>55121803</v>
      </c>
      <c r="C15404" s="1">
        <v>1</v>
      </c>
    </row>
    <row r="15405" spans="1:3" x14ac:dyDescent="0.25">
      <c r="A15405" s="1" t="s">
        <v>15453</v>
      </c>
      <c r="B15405" s="1">
        <v>55121802</v>
      </c>
      <c r="C15405" s="1">
        <v>1</v>
      </c>
    </row>
    <row r="15406" spans="1:3" x14ac:dyDescent="0.25">
      <c r="A15406" s="1" t="s">
        <v>15454</v>
      </c>
      <c r="B15406" s="1">
        <v>55121804</v>
      </c>
      <c r="C15406" s="1">
        <v>1</v>
      </c>
    </row>
    <row r="15407" spans="1:3" x14ac:dyDescent="0.25">
      <c r="A15407" s="1" t="s">
        <v>15455</v>
      </c>
      <c r="B15407" s="1">
        <v>55121807</v>
      </c>
      <c r="C15407" s="1">
        <v>1</v>
      </c>
    </row>
    <row r="15408" spans="1:3" x14ac:dyDescent="0.25">
      <c r="A15408" s="1" t="s">
        <v>15456</v>
      </c>
      <c r="B15408" s="1">
        <v>55121806</v>
      </c>
      <c r="C15408" s="1">
        <v>1</v>
      </c>
    </row>
    <row r="15409" spans="1:3" x14ac:dyDescent="0.25">
      <c r="A15409" s="1" t="s">
        <v>15457</v>
      </c>
      <c r="B15409" s="1">
        <v>55121801</v>
      </c>
      <c r="C15409" s="1">
        <v>1</v>
      </c>
    </row>
    <row r="15410" spans="1:3" x14ac:dyDescent="0.25">
      <c r="A15410" s="1" t="s">
        <v>15458</v>
      </c>
      <c r="B15410" s="1">
        <v>55121732</v>
      </c>
      <c r="C15410" s="1">
        <v>1</v>
      </c>
    </row>
    <row r="15411" spans="1:3" x14ac:dyDescent="0.25">
      <c r="A15411" s="1" t="s">
        <v>15459</v>
      </c>
      <c r="B15411" s="1">
        <v>55121731</v>
      </c>
      <c r="C15411" s="1">
        <v>1</v>
      </c>
    </row>
    <row r="15412" spans="1:3" x14ac:dyDescent="0.25">
      <c r="A15412" s="1" t="s">
        <v>15460</v>
      </c>
      <c r="B15412" s="1">
        <v>55121733</v>
      </c>
      <c r="C15412" s="1">
        <v>1</v>
      </c>
    </row>
    <row r="15413" spans="1:3" x14ac:dyDescent="0.25">
      <c r="A15413" s="1" t="s">
        <v>15461</v>
      </c>
      <c r="B15413" s="1">
        <v>55121735</v>
      </c>
      <c r="C15413" s="1">
        <v>1</v>
      </c>
    </row>
    <row r="15414" spans="1:3" x14ac:dyDescent="0.25">
      <c r="A15414" s="1" t="s">
        <v>15462</v>
      </c>
      <c r="B15414" s="1">
        <v>55121734</v>
      </c>
      <c r="C15414" s="1">
        <v>1</v>
      </c>
    </row>
    <row r="15415" spans="1:3" x14ac:dyDescent="0.25">
      <c r="A15415" s="1" t="s">
        <v>15463</v>
      </c>
      <c r="B15415" s="1">
        <v>55121808</v>
      </c>
      <c r="C15415" s="1">
        <v>1</v>
      </c>
    </row>
    <row r="15416" spans="1:3" x14ac:dyDescent="0.25">
      <c r="A15416" s="1" t="s">
        <v>15464</v>
      </c>
      <c r="B15416" s="1">
        <v>56101501</v>
      </c>
      <c r="C15416" s="1">
        <v>1</v>
      </c>
    </row>
    <row r="15417" spans="1:3" x14ac:dyDescent="0.25">
      <c r="A15417" s="1" t="s">
        <v>15465</v>
      </c>
      <c r="B15417" s="1">
        <v>55121908</v>
      </c>
      <c r="C15417" s="1">
        <v>1</v>
      </c>
    </row>
    <row r="15418" spans="1:3" x14ac:dyDescent="0.25">
      <c r="A15418" s="1" t="s">
        <v>15466</v>
      </c>
      <c r="B15418" s="1">
        <v>56101502</v>
      </c>
      <c r="C15418" s="1">
        <v>1</v>
      </c>
    </row>
    <row r="15419" spans="1:3" x14ac:dyDescent="0.25">
      <c r="A15419" s="1" t="s">
        <v>15467</v>
      </c>
      <c r="B15419" s="1">
        <v>56101504</v>
      </c>
      <c r="C15419" s="1">
        <v>1</v>
      </c>
    </row>
    <row r="15420" spans="1:3" x14ac:dyDescent="0.25">
      <c r="A15420" s="1" t="s">
        <v>15468</v>
      </c>
      <c r="B15420" s="1">
        <v>56101503</v>
      </c>
      <c r="C15420" s="1">
        <v>1</v>
      </c>
    </row>
    <row r="15421" spans="1:3" x14ac:dyDescent="0.25">
      <c r="A15421" s="1" t="s">
        <v>15469</v>
      </c>
      <c r="B15421" s="1">
        <v>55121907</v>
      </c>
      <c r="C15421" s="1">
        <v>1</v>
      </c>
    </row>
    <row r="15422" spans="1:3" x14ac:dyDescent="0.25">
      <c r="A15422" s="1" t="s">
        <v>15470</v>
      </c>
      <c r="B15422" s="1">
        <v>55121902</v>
      </c>
      <c r="C15422" s="1">
        <v>1</v>
      </c>
    </row>
    <row r="15423" spans="1:3" x14ac:dyDescent="0.25">
      <c r="A15423" s="1" t="s">
        <v>15471</v>
      </c>
      <c r="B15423" s="1">
        <v>55121901</v>
      </c>
      <c r="C15423" s="1">
        <v>1</v>
      </c>
    </row>
    <row r="15424" spans="1:3" x14ac:dyDescent="0.25">
      <c r="A15424" s="1" t="s">
        <v>15472</v>
      </c>
      <c r="B15424" s="1">
        <v>55121903</v>
      </c>
      <c r="C15424" s="1">
        <v>1</v>
      </c>
    </row>
    <row r="15425" spans="1:3" x14ac:dyDescent="0.25">
      <c r="A15425" s="1" t="s">
        <v>15473</v>
      </c>
      <c r="B15425" s="1">
        <v>55121906</v>
      </c>
      <c r="C15425" s="1">
        <v>1</v>
      </c>
    </row>
    <row r="15426" spans="1:3" x14ac:dyDescent="0.25">
      <c r="A15426" s="1" t="s">
        <v>15474</v>
      </c>
      <c r="B15426" s="1">
        <v>55121905</v>
      </c>
      <c r="C15426" s="1">
        <v>1</v>
      </c>
    </row>
    <row r="15427" spans="1:3" x14ac:dyDescent="0.25">
      <c r="A15427" s="1" t="s">
        <v>15475</v>
      </c>
      <c r="B15427" s="1">
        <v>55121730</v>
      </c>
      <c r="C15427" s="1">
        <v>1</v>
      </c>
    </row>
    <row r="15428" spans="1:3" x14ac:dyDescent="0.25">
      <c r="A15428" s="1" t="s">
        <v>15476</v>
      </c>
      <c r="B15428" s="1">
        <v>55121708</v>
      </c>
      <c r="C15428" s="1">
        <v>1</v>
      </c>
    </row>
    <row r="15429" spans="1:3" x14ac:dyDescent="0.25">
      <c r="A15429" s="1" t="s">
        <v>15477</v>
      </c>
      <c r="B15429" s="1">
        <v>55121707</v>
      </c>
      <c r="C15429" s="1">
        <v>1</v>
      </c>
    </row>
    <row r="15430" spans="1:3" x14ac:dyDescent="0.25">
      <c r="A15430" s="1" t="s">
        <v>15478</v>
      </c>
      <c r="B15430" s="1">
        <v>55121710</v>
      </c>
      <c r="C15430" s="1">
        <v>1</v>
      </c>
    </row>
    <row r="15431" spans="1:3" x14ac:dyDescent="0.25">
      <c r="A15431" s="1" t="s">
        <v>15479</v>
      </c>
      <c r="B15431" s="1">
        <v>55121713</v>
      </c>
      <c r="C15431" s="1">
        <v>1</v>
      </c>
    </row>
    <row r="15432" spans="1:3" x14ac:dyDescent="0.25">
      <c r="A15432" s="1" t="s">
        <v>15480</v>
      </c>
      <c r="B15432" s="1">
        <v>55121712</v>
      </c>
      <c r="C15432" s="1">
        <v>1</v>
      </c>
    </row>
    <row r="15433" spans="1:3" x14ac:dyDescent="0.25">
      <c r="A15433" s="1" t="s">
        <v>15481</v>
      </c>
      <c r="B15433" s="1">
        <v>55121706</v>
      </c>
      <c r="C15433" s="1">
        <v>1</v>
      </c>
    </row>
    <row r="15434" spans="1:3" x14ac:dyDescent="0.25">
      <c r="A15434" s="1" t="s">
        <v>15482</v>
      </c>
      <c r="B15434" s="1">
        <v>55121702</v>
      </c>
      <c r="C15434" s="1">
        <v>1</v>
      </c>
    </row>
    <row r="15435" spans="1:3" x14ac:dyDescent="0.25">
      <c r="A15435" s="1" t="s">
        <v>15483</v>
      </c>
      <c r="B15435" s="1">
        <v>55121701</v>
      </c>
      <c r="C15435" s="1">
        <v>1</v>
      </c>
    </row>
    <row r="15436" spans="1:3" x14ac:dyDescent="0.25">
      <c r="A15436" s="1" t="s">
        <v>15484</v>
      </c>
      <c r="B15436" s="1">
        <v>55121703</v>
      </c>
      <c r="C15436" s="1">
        <v>1</v>
      </c>
    </row>
    <row r="15437" spans="1:3" x14ac:dyDescent="0.25">
      <c r="A15437" s="1" t="s">
        <v>15485</v>
      </c>
      <c r="B15437" s="1">
        <v>55121705</v>
      </c>
      <c r="C15437" s="1">
        <v>1</v>
      </c>
    </row>
    <row r="15438" spans="1:3" x14ac:dyDescent="0.25">
      <c r="A15438" s="1" t="s">
        <v>15486</v>
      </c>
      <c r="B15438" s="1">
        <v>55121704</v>
      </c>
      <c r="C15438" s="1">
        <v>1</v>
      </c>
    </row>
    <row r="15439" spans="1:3" x14ac:dyDescent="0.25">
      <c r="A15439" s="1" t="s">
        <v>15487</v>
      </c>
      <c r="B15439" s="1">
        <v>55121714</v>
      </c>
      <c r="C15439" s="1">
        <v>1</v>
      </c>
    </row>
    <row r="15440" spans="1:3" x14ac:dyDescent="0.25">
      <c r="A15440" s="1" t="s">
        <v>15488</v>
      </c>
      <c r="B15440" s="1">
        <v>55121725</v>
      </c>
      <c r="C15440" s="1">
        <v>1</v>
      </c>
    </row>
    <row r="15441" spans="1:3" x14ac:dyDescent="0.25">
      <c r="A15441" s="1" t="s">
        <v>15489</v>
      </c>
      <c r="B15441" s="1">
        <v>55121721</v>
      </c>
      <c r="C15441" s="1">
        <v>1</v>
      </c>
    </row>
    <row r="15442" spans="1:3" x14ac:dyDescent="0.25">
      <c r="A15442" s="1" t="s">
        <v>15490</v>
      </c>
      <c r="B15442" s="1">
        <v>55121726</v>
      </c>
      <c r="C15442" s="1">
        <v>1</v>
      </c>
    </row>
    <row r="15443" spans="1:3" x14ac:dyDescent="0.25">
      <c r="A15443" s="1" t="s">
        <v>15491</v>
      </c>
      <c r="B15443" s="1">
        <v>55121729</v>
      </c>
      <c r="C15443" s="1">
        <v>1</v>
      </c>
    </row>
    <row r="15444" spans="1:3" x14ac:dyDescent="0.25">
      <c r="A15444" s="1" t="s">
        <v>15492</v>
      </c>
      <c r="B15444" s="1">
        <v>55121728</v>
      </c>
      <c r="C15444" s="1">
        <v>1</v>
      </c>
    </row>
    <row r="15445" spans="1:3" x14ac:dyDescent="0.25">
      <c r="A15445" s="1" t="s">
        <v>15493</v>
      </c>
      <c r="B15445" s="1">
        <v>55121720</v>
      </c>
      <c r="C15445" s="1">
        <v>1</v>
      </c>
    </row>
    <row r="15446" spans="1:3" x14ac:dyDescent="0.25">
      <c r="A15446" s="1" t="s">
        <v>15494</v>
      </c>
      <c r="B15446" s="1">
        <v>55121716</v>
      </c>
      <c r="C15446" s="1">
        <v>1</v>
      </c>
    </row>
    <row r="15447" spans="1:3" x14ac:dyDescent="0.25">
      <c r="A15447" s="1" t="s">
        <v>15495</v>
      </c>
      <c r="B15447" s="1">
        <v>55121715</v>
      </c>
      <c r="C15447" s="1">
        <v>1</v>
      </c>
    </row>
    <row r="15448" spans="1:3" x14ac:dyDescent="0.25">
      <c r="A15448" s="1" t="s">
        <v>15496</v>
      </c>
      <c r="B15448" s="1">
        <v>55121717</v>
      </c>
      <c r="C15448" s="1">
        <v>1</v>
      </c>
    </row>
    <row r="15449" spans="1:3" x14ac:dyDescent="0.25">
      <c r="A15449" s="1" t="s">
        <v>15497</v>
      </c>
      <c r="B15449" s="1">
        <v>55121719</v>
      </c>
      <c r="C15449" s="1">
        <v>1</v>
      </c>
    </row>
    <row r="15450" spans="1:3" x14ac:dyDescent="0.25">
      <c r="A15450" s="1" t="s">
        <v>15498</v>
      </c>
      <c r="B15450" s="1">
        <v>55121718</v>
      </c>
      <c r="C15450" s="1">
        <v>1</v>
      </c>
    </row>
    <row r="15451" spans="1:3" x14ac:dyDescent="0.25">
      <c r="A15451" s="1" t="s">
        <v>15499</v>
      </c>
      <c r="B15451" s="1">
        <v>55101528</v>
      </c>
      <c r="C15451" s="1">
        <v>1</v>
      </c>
    </row>
    <row r="15452" spans="1:3" x14ac:dyDescent="0.25">
      <c r="A15452" s="1" t="s">
        <v>15500</v>
      </c>
      <c r="B15452" s="1">
        <v>54101603</v>
      </c>
      <c r="C15452" s="1">
        <v>1</v>
      </c>
    </row>
    <row r="15453" spans="1:3" x14ac:dyDescent="0.25">
      <c r="A15453" s="1" t="s">
        <v>15501</v>
      </c>
      <c r="B15453" s="1">
        <v>54101602</v>
      </c>
      <c r="C15453" s="1">
        <v>1</v>
      </c>
    </row>
    <row r="15454" spans="1:3" x14ac:dyDescent="0.25">
      <c r="A15454" s="1" t="s">
        <v>15502</v>
      </c>
      <c r="B15454" s="1">
        <v>54101604</v>
      </c>
      <c r="C15454" s="1">
        <v>1</v>
      </c>
    </row>
    <row r="15455" spans="1:3" x14ac:dyDescent="0.25">
      <c r="A15455" s="1" t="s">
        <v>15503</v>
      </c>
      <c r="B15455" s="1">
        <v>54101701</v>
      </c>
      <c r="C15455" s="1">
        <v>1</v>
      </c>
    </row>
    <row r="15456" spans="1:3" x14ac:dyDescent="0.25">
      <c r="A15456" s="1" t="s">
        <v>15504</v>
      </c>
      <c r="B15456" s="1">
        <v>54101605</v>
      </c>
      <c r="C15456" s="1">
        <v>1</v>
      </c>
    </row>
    <row r="15457" spans="1:3" x14ac:dyDescent="0.25">
      <c r="A15457" s="1" t="s">
        <v>15505</v>
      </c>
      <c r="B15457" s="1">
        <v>54101601</v>
      </c>
      <c r="C15457" s="1">
        <v>1</v>
      </c>
    </row>
    <row r="15458" spans="1:3" x14ac:dyDescent="0.25">
      <c r="A15458" s="1" t="s">
        <v>15506</v>
      </c>
      <c r="B15458" s="1">
        <v>54101510</v>
      </c>
      <c r="C15458" s="1">
        <v>1</v>
      </c>
    </row>
    <row r="15459" spans="1:3" x14ac:dyDescent="0.25">
      <c r="A15459" s="1" t="s">
        <v>15507</v>
      </c>
      <c r="B15459" s="1">
        <v>54101509</v>
      </c>
      <c r="C15459" s="1">
        <v>1</v>
      </c>
    </row>
    <row r="15460" spans="1:3" x14ac:dyDescent="0.25">
      <c r="A15460" s="1" t="s">
        <v>15508</v>
      </c>
      <c r="B15460" s="1">
        <v>54101511</v>
      </c>
      <c r="C15460" s="1">
        <v>1</v>
      </c>
    </row>
    <row r="15461" spans="1:3" x14ac:dyDescent="0.25">
      <c r="A15461" s="1" t="s">
        <v>15509</v>
      </c>
      <c r="B15461" s="1">
        <v>54101513</v>
      </c>
      <c r="C15461" s="1">
        <v>1</v>
      </c>
    </row>
    <row r="15462" spans="1:3" x14ac:dyDescent="0.25">
      <c r="A15462" s="1" t="s">
        <v>15510</v>
      </c>
      <c r="B15462" s="1">
        <v>54101512</v>
      </c>
      <c r="C15462" s="1">
        <v>1</v>
      </c>
    </row>
    <row r="15463" spans="1:3" x14ac:dyDescent="0.25">
      <c r="A15463" s="1" t="s">
        <v>15511</v>
      </c>
      <c r="B15463" s="1">
        <v>54101702</v>
      </c>
      <c r="C15463" s="1">
        <v>1</v>
      </c>
    </row>
    <row r="15464" spans="1:3" x14ac:dyDescent="0.25">
      <c r="A15464" s="1" t="s">
        <v>15512</v>
      </c>
      <c r="B15464" s="1">
        <v>54111504</v>
      </c>
      <c r="C15464" s="1">
        <v>1</v>
      </c>
    </row>
    <row r="15465" spans="1:3" x14ac:dyDescent="0.25">
      <c r="A15465" s="1" t="s">
        <v>15513</v>
      </c>
      <c r="B15465" s="1">
        <v>54111503</v>
      </c>
      <c r="C15465" s="1">
        <v>1</v>
      </c>
    </row>
    <row r="15466" spans="1:3" x14ac:dyDescent="0.25">
      <c r="A15466" s="1" t="s">
        <v>15514</v>
      </c>
      <c r="B15466" s="1">
        <v>54111505</v>
      </c>
      <c r="C15466" s="1">
        <v>1</v>
      </c>
    </row>
    <row r="15467" spans="1:3" x14ac:dyDescent="0.25">
      <c r="A15467" s="1" t="s">
        <v>15515</v>
      </c>
      <c r="B15467" s="1">
        <v>54111602</v>
      </c>
      <c r="C15467" s="1">
        <v>1</v>
      </c>
    </row>
    <row r="15468" spans="1:3" x14ac:dyDescent="0.25">
      <c r="A15468" s="1" t="s">
        <v>15516</v>
      </c>
      <c r="B15468" s="1">
        <v>54111601</v>
      </c>
      <c r="C15468" s="1">
        <v>1</v>
      </c>
    </row>
    <row r="15469" spans="1:3" x14ac:dyDescent="0.25">
      <c r="A15469" s="1" t="s">
        <v>15517</v>
      </c>
      <c r="B15469" s="1">
        <v>54111502</v>
      </c>
      <c r="C15469" s="1">
        <v>1</v>
      </c>
    </row>
    <row r="15470" spans="1:3" x14ac:dyDescent="0.25">
      <c r="A15470" s="1" t="s">
        <v>15518</v>
      </c>
      <c r="B15470" s="1">
        <v>54101704</v>
      </c>
      <c r="C15470" s="1">
        <v>1</v>
      </c>
    </row>
    <row r="15471" spans="1:3" x14ac:dyDescent="0.25">
      <c r="A15471" s="1" t="s">
        <v>15519</v>
      </c>
      <c r="B15471" s="1">
        <v>54101703</v>
      </c>
      <c r="C15471" s="1">
        <v>1</v>
      </c>
    </row>
    <row r="15472" spans="1:3" x14ac:dyDescent="0.25">
      <c r="A15472" s="1" t="s">
        <v>15520</v>
      </c>
      <c r="B15472" s="1">
        <v>54101705</v>
      </c>
      <c r="C15472" s="1">
        <v>1</v>
      </c>
    </row>
    <row r="15473" spans="1:3" x14ac:dyDescent="0.25">
      <c r="A15473" s="1" t="s">
        <v>15521</v>
      </c>
      <c r="B15473" s="1">
        <v>54111501</v>
      </c>
      <c r="C15473" s="1">
        <v>1</v>
      </c>
    </row>
    <row r="15474" spans="1:3" x14ac:dyDescent="0.25">
      <c r="A15474" s="1" t="s">
        <v>15522</v>
      </c>
      <c r="B15474" s="1">
        <v>54101706</v>
      </c>
      <c r="C15474" s="1">
        <v>1</v>
      </c>
    </row>
    <row r="15475" spans="1:3" x14ac:dyDescent="0.25">
      <c r="A15475" s="1" t="s">
        <v>15523</v>
      </c>
      <c r="B15475" s="1">
        <v>54101508</v>
      </c>
      <c r="C15475" s="1">
        <v>1</v>
      </c>
    </row>
    <row r="15476" spans="1:3" x14ac:dyDescent="0.25">
      <c r="A15476" s="1" t="s">
        <v>15524</v>
      </c>
      <c r="B15476" s="1">
        <v>53141622</v>
      </c>
      <c r="C15476" s="1">
        <v>1</v>
      </c>
    </row>
    <row r="15477" spans="1:3" x14ac:dyDescent="0.25">
      <c r="A15477" s="1" t="s">
        <v>15525</v>
      </c>
      <c r="B15477" s="1">
        <v>53141621</v>
      </c>
      <c r="C15477" s="1">
        <v>1</v>
      </c>
    </row>
    <row r="15478" spans="1:3" x14ac:dyDescent="0.25">
      <c r="A15478" s="1" t="s">
        <v>15526</v>
      </c>
      <c r="B15478" s="1">
        <v>53141623</v>
      </c>
      <c r="C15478" s="1">
        <v>1</v>
      </c>
    </row>
    <row r="15479" spans="1:3" x14ac:dyDescent="0.25">
      <c r="A15479" s="1" t="s">
        <v>15527</v>
      </c>
      <c r="B15479" s="1">
        <v>53141625</v>
      </c>
      <c r="C15479" s="1">
        <v>1</v>
      </c>
    </row>
    <row r="15480" spans="1:3" x14ac:dyDescent="0.25">
      <c r="A15480" s="1" t="s">
        <v>15528</v>
      </c>
      <c r="B15480" s="1">
        <v>53141624</v>
      </c>
      <c r="C15480" s="1">
        <v>1</v>
      </c>
    </row>
    <row r="15481" spans="1:3" x14ac:dyDescent="0.25">
      <c r="A15481" s="1" t="s">
        <v>15529</v>
      </c>
      <c r="B15481" s="1">
        <v>53141620</v>
      </c>
      <c r="C15481" s="1">
        <v>1</v>
      </c>
    </row>
    <row r="15482" spans="1:3" x14ac:dyDescent="0.25">
      <c r="A15482" s="1" t="s">
        <v>15530</v>
      </c>
      <c r="B15482" s="1">
        <v>53141616</v>
      </c>
      <c r="C15482" s="1">
        <v>1</v>
      </c>
    </row>
    <row r="15483" spans="1:3" x14ac:dyDescent="0.25">
      <c r="A15483" s="1" t="s">
        <v>15531</v>
      </c>
      <c r="B15483" s="1">
        <v>53141615</v>
      </c>
      <c r="C15483" s="1">
        <v>1</v>
      </c>
    </row>
    <row r="15484" spans="1:3" x14ac:dyDescent="0.25">
      <c r="A15484" s="1" t="s">
        <v>15532</v>
      </c>
      <c r="B15484" s="1">
        <v>53141617</v>
      </c>
      <c r="C15484" s="1">
        <v>1</v>
      </c>
    </row>
    <row r="15485" spans="1:3" x14ac:dyDescent="0.25">
      <c r="A15485" s="1" t="s">
        <v>15533</v>
      </c>
      <c r="B15485" s="1">
        <v>53141619</v>
      </c>
      <c r="C15485" s="1">
        <v>1</v>
      </c>
    </row>
    <row r="15486" spans="1:3" x14ac:dyDescent="0.25">
      <c r="A15486" s="1" t="s">
        <v>15534</v>
      </c>
      <c r="B15486" s="1">
        <v>53141618</v>
      </c>
      <c r="C15486" s="1">
        <v>1</v>
      </c>
    </row>
    <row r="15487" spans="1:3" x14ac:dyDescent="0.25">
      <c r="A15487" s="1" t="s">
        <v>15535</v>
      </c>
      <c r="B15487" s="1">
        <v>53141626</v>
      </c>
      <c r="C15487" s="1">
        <v>1</v>
      </c>
    </row>
    <row r="15488" spans="1:3" x14ac:dyDescent="0.25">
      <c r="A15488" s="1" t="s">
        <v>15536</v>
      </c>
      <c r="B15488" s="1">
        <v>54101504</v>
      </c>
      <c r="C15488" s="1">
        <v>1</v>
      </c>
    </row>
    <row r="15489" spans="1:3" x14ac:dyDescent="0.25">
      <c r="A15489" s="1" t="s">
        <v>15537</v>
      </c>
      <c r="B15489" s="1">
        <v>54101503</v>
      </c>
      <c r="C15489" s="1">
        <v>1</v>
      </c>
    </row>
    <row r="15490" spans="1:3" x14ac:dyDescent="0.25">
      <c r="A15490" s="1" t="s">
        <v>15538</v>
      </c>
      <c r="B15490" s="1">
        <v>54101505</v>
      </c>
      <c r="C15490" s="1">
        <v>1</v>
      </c>
    </row>
    <row r="15491" spans="1:3" x14ac:dyDescent="0.25">
      <c r="A15491" s="1" t="s">
        <v>15539</v>
      </c>
      <c r="B15491" s="1">
        <v>54101507</v>
      </c>
      <c r="C15491" s="1">
        <v>1</v>
      </c>
    </row>
    <row r="15492" spans="1:3" x14ac:dyDescent="0.25">
      <c r="A15492" s="1" t="s">
        <v>15540</v>
      </c>
      <c r="B15492" s="1">
        <v>54101506</v>
      </c>
      <c r="C15492" s="1">
        <v>1</v>
      </c>
    </row>
    <row r="15493" spans="1:3" x14ac:dyDescent="0.25">
      <c r="A15493" s="1" t="s">
        <v>15541</v>
      </c>
      <c r="B15493" s="1">
        <v>54101502</v>
      </c>
      <c r="C15493" s="1">
        <v>1</v>
      </c>
    </row>
    <row r="15494" spans="1:3" x14ac:dyDescent="0.25">
      <c r="A15494" s="1" t="s">
        <v>15542</v>
      </c>
      <c r="B15494" s="1">
        <v>53141628</v>
      </c>
      <c r="C15494" s="1">
        <v>1</v>
      </c>
    </row>
    <row r="15495" spans="1:3" x14ac:dyDescent="0.25">
      <c r="A15495" s="1" t="s">
        <v>15543</v>
      </c>
      <c r="B15495" s="1">
        <v>53141627</v>
      </c>
      <c r="C15495" s="1">
        <v>1</v>
      </c>
    </row>
    <row r="15496" spans="1:3" x14ac:dyDescent="0.25">
      <c r="A15496" s="1" t="s">
        <v>15544</v>
      </c>
      <c r="B15496" s="1">
        <v>53141629</v>
      </c>
      <c r="C15496" s="1">
        <v>1</v>
      </c>
    </row>
    <row r="15497" spans="1:3" x14ac:dyDescent="0.25">
      <c r="A15497" s="1" t="s">
        <v>15545</v>
      </c>
      <c r="B15497" s="1">
        <v>54101501</v>
      </c>
      <c r="C15497" s="1">
        <v>1</v>
      </c>
    </row>
    <row r="15498" spans="1:3" x14ac:dyDescent="0.25">
      <c r="A15498" s="1" t="s">
        <v>15546</v>
      </c>
      <c r="B15498" s="1">
        <v>53141630</v>
      </c>
      <c r="C15498" s="1">
        <v>1</v>
      </c>
    </row>
    <row r="15499" spans="1:3" x14ac:dyDescent="0.25">
      <c r="A15499" s="1" t="s">
        <v>15547</v>
      </c>
      <c r="B15499" s="1">
        <v>54111603</v>
      </c>
      <c r="C15499" s="1">
        <v>1</v>
      </c>
    </row>
    <row r="15500" spans="1:3" x14ac:dyDescent="0.25">
      <c r="A15500" s="1" t="s">
        <v>15548</v>
      </c>
      <c r="B15500" s="1">
        <v>55101510</v>
      </c>
      <c r="C15500" s="1">
        <v>1</v>
      </c>
    </row>
    <row r="15501" spans="1:3" x14ac:dyDescent="0.25">
      <c r="A15501" s="1" t="s">
        <v>15549</v>
      </c>
      <c r="B15501" s="1">
        <v>55101509</v>
      </c>
      <c r="C15501" s="1">
        <v>1</v>
      </c>
    </row>
    <row r="15502" spans="1:3" x14ac:dyDescent="0.25">
      <c r="A15502" s="1" t="s">
        <v>15550</v>
      </c>
      <c r="B15502" s="1">
        <v>55101513</v>
      </c>
      <c r="C15502" s="1">
        <v>1</v>
      </c>
    </row>
    <row r="15503" spans="1:3" x14ac:dyDescent="0.25">
      <c r="A15503" s="1" t="s">
        <v>15551</v>
      </c>
      <c r="B15503" s="1">
        <v>55101515</v>
      </c>
      <c r="C15503" s="1">
        <v>1</v>
      </c>
    </row>
    <row r="15504" spans="1:3" x14ac:dyDescent="0.25">
      <c r="A15504" s="1" t="s">
        <v>15552</v>
      </c>
      <c r="B15504" s="1">
        <v>55101514</v>
      </c>
      <c r="C15504" s="1">
        <v>1</v>
      </c>
    </row>
    <row r="15505" spans="1:3" x14ac:dyDescent="0.25">
      <c r="A15505" s="1" t="s">
        <v>15553</v>
      </c>
      <c r="B15505" s="1">
        <v>55101507</v>
      </c>
      <c r="C15505" s="1">
        <v>1</v>
      </c>
    </row>
    <row r="15506" spans="1:3" x14ac:dyDescent="0.25">
      <c r="A15506" s="1" t="s">
        <v>15554</v>
      </c>
      <c r="B15506" s="1">
        <v>55101503</v>
      </c>
      <c r="C15506" s="1">
        <v>1</v>
      </c>
    </row>
    <row r="15507" spans="1:3" x14ac:dyDescent="0.25">
      <c r="A15507" s="1" t="s">
        <v>15555</v>
      </c>
      <c r="B15507" s="1">
        <v>55101502</v>
      </c>
      <c r="C15507" s="1">
        <v>1</v>
      </c>
    </row>
    <row r="15508" spans="1:3" x14ac:dyDescent="0.25">
      <c r="A15508" s="1" t="s">
        <v>15556</v>
      </c>
      <c r="B15508" s="1">
        <v>55101504</v>
      </c>
      <c r="C15508" s="1">
        <v>1</v>
      </c>
    </row>
    <row r="15509" spans="1:3" x14ac:dyDescent="0.25">
      <c r="A15509" s="1" t="s">
        <v>15557</v>
      </c>
      <c r="B15509" s="1">
        <v>55101506</v>
      </c>
      <c r="C15509" s="1">
        <v>1</v>
      </c>
    </row>
    <row r="15510" spans="1:3" x14ac:dyDescent="0.25">
      <c r="A15510" s="1" t="s">
        <v>15558</v>
      </c>
      <c r="B15510" s="1">
        <v>55101505</v>
      </c>
      <c r="C15510" s="1">
        <v>1</v>
      </c>
    </row>
    <row r="15511" spans="1:3" x14ac:dyDescent="0.25">
      <c r="A15511" s="1" t="s">
        <v>15559</v>
      </c>
      <c r="B15511" s="1">
        <v>55101516</v>
      </c>
      <c r="C15511" s="1">
        <v>1</v>
      </c>
    </row>
    <row r="15512" spans="1:3" x14ac:dyDescent="0.25">
      <c r="A15512" s="1" t="s">
        <v>15560</v>
      </c>
      <c r="B15512" s="1">
        <v>55101524</v>
      </c>
      <c r="C15512" s="1">
        <v>1</v>
      </c>
    </row>
    <row r="15513" spans="1:3" x14ac:dyDescent="0.25">
      <c r="A15513" s="1" t="s">
        <v>15561</v>
      </c>
      <c r="B15513" s="1">
        <v>55101523</v>
      </c>
      <c r="C15513" s="1">
        <v>1</v>
      </c>
    </row>
    <row r="15514" spans="1:3" x14ac:dyDescent="0.25">
      <c r="A15514" s="1" t="s">
        <v>15562</v>
      </c>
      <c r="B15514" s="1">
        <v>55101525</v>
      </c>
      <c r="C15514" s="1">
        <v>1</v>
      </c>
    </row>
    <row r="15515" spans="1:3" x14ac:dyDescent="0.25">
      <c r="A15515" s="1" t="s">
        <v>15563</v>
      </c>
      <c r="B15515" s="1">
        <v>55101527</v>
      </c>
      <c r="C15515" s="1">
        <v>1</v>
      </c>
    </row>
    <row r="15516" spans="1:3" x14ac:dyDescent="0.25">
      <c r="A15516" s="1" t="s">
        <v>15564</v>
      </c>
      <c r="B15516" s="1">
        <v>55101526</v>
      </c>
      <c r="C15516" s="1">
        <v>1</v>
      </c>
    </row>
    <row r="15517" spans="1:3" x14ac:dyDescent="0.25">
      <c r="A15517" s="1" t="s">
        <v>15565</v>
      </c>
      <c r="B15517" s="1">
        <v>55101522</v>
      </c>
      <c r="C15517" s="1">
        <v>1</v>
      </c>
    </row>
    <row r="15518" spans="1:3" x14ac:dyDescent="0.25">
      <c r="A15518" s="1" t="s">
        <v>15566</v>
      </c>
      <c r="B15518" s="1">
        <v>55101518</v>
      </c>
      <c r="C15518" s="1">
        <v>1</v>
      </c>
    </row>
    <row r="15519" spans="1:3" x14ac:dyDescent="0.25">
      <c r="A15519" s="1" t="s">
        <v>15567</v>
      </c>
      <c r="B15519" s="1">
        <v>55101517</v>
      </c>
      <c r="C15519" s="1">
        <v>1</v>
      </c>
    </row>
    <row r="15520" spans="1:3" x14ac:dyDescent="0.25">
      <c r="A15520" s="1" t="s">
        <v>15568</v>
      </c>
      <c r="B15520" s="1">
        <v>55101519</v>
      </c>
      <c r="C15520" s="1">
        <v>1</v>
      </c>
    </row>
    <row r="15521" spans="1:3" x14ac:dyDescent="0.25">
      <c r="A15521" s="1" t="s">
        <v>15569</v>
      </c>
      <c r="B15521" s="1">
        <v>55101521</v>
      </c>
      <c r="C15521" s="1">
        <v>1</v>
      </c>
    </row>
    <row r="15522" spans="1:3" x14ac:dyDescent="0.25">
      <c r="A15522" s="1" t="s">
        <v>15570</v>
      </c>
      <c r="B15522" s="1">
        <v>55101520</v>
      </c>
      <c r="C15522" s="1">
        <v>1</v>
      </c>
    </row>
    <row r="15523" spans="1:3" x14ac:dyDescent="0.25">
      <c r="A15523" s="1" t="s">
        <v>15571</v>
      </c>
      <c r="B15523" s="1">
        <v>55101501</v>
      </c>
      <c r="C15523" s="1">
        <v>1</v>
      </c>
    </row>
    <row r="15524" spans="1:3" x14ac:dyDescent="0.25">
      <c r="A15524" s="1" t="s">
        <v>15572</v>
      </c>
      <c r="B15524" s="1">
        <v>54111705</v>
      </c>
      <c r="C15524" s="1">
        <v>1</v>
      </c>
    </row>
    <row r="15525" spans="1:3" x14ac:dyDescent="0.25">
      <c r="A15525" s="1" t="s">
        <v>15573</v>
      </c>
      <c r="B15525" s="1">
        <v>54111704</v>
      </c>
      <c r="C15525" s="1">
        <v>1</v>
      </c>
    </row>
    <row r="15526" spans="1:3" x14ac:dyDescent="0.25">
      <c r="A15526" s="1" t="s">
        <v>15574</v>
      </c>
      <c r="B15526" s="1">
        <v>54111706</v>
      </c>
      <c r="C15526" s="1">
        <v>1</v>
      </c>
    </row>
    <row r="15527" spans="1:3" x14ac:dyDescent="0.25">
      <c r="A15527" s="1" t="s">
        <v>15575</v>
      </c>
      <c r="B15527" s="1">
        <v>54111708</v>
      </c>
      <c r="C15527" s="1">
        <v>1</v>
      </c>
    </row>
    <row r="15528" spans="1:3" x14ac:dyDescent="0.25">
      <c r="A15528" s="1" t="s">
        <v>15576</v>
      </c>
      <c r="B15528" s="1">
        <v>54111707</v>
      </c>
      <c r="C15528" s="1">
        <v>1</v>
      </c>
    </row>
    <row r="15529" spans="1:3" x14ac:dyDescent="0.25">
      <c r="A15529" s="1" t="s">
        <v>15577</v>
      </c>
      <c r="B15529" s="1">
        <v>54111703</v>
      </c>
      <c r="C15529" s="1">
        <v>1</v>
      </c>
    </row>
    <row r="15530" spans="1:3" x14ac:dyDescent="0.25">
      <c r="A15530" s="1" t="s">
        <v>15578</v>
      </c>
      <c r="B15530" s="1">
        <v>54111605</v>
      </c>
      <c r="C15530" s="1">
        <v>1</v>
      </c>
    </row>
    <row r="15531" spans="1:3" x14ac:dyDescent="0.25">
      <c r="A15531" s="1" t="s">
        <v>15579</v>
      </c>
      <c r="B15531" s="1">
        <v>54111604</v>
      </c>
      <c r="C15531" s="1">
        <v>1</v>
      </c>
    </row>
    <row r="15532" spans="1:3" x14ac:dyDescent="0.25">
      <c r="A15532" s="1" t="s">
        <v>15580</v>
      </c>
      <c r="B15532" s="1">
        <v>54111606</v>
      </c>
      <c r="C15532" s="1">
        <v>1</v>
      </c>
    </row>
    <row r="15533" spans="1:3" x14ac:dyDescent="0.25">
      <c r="A15533" s="1" t="s">
        <v>15581</v>
      </c>
      <c r="B15533" s="1">
        <v>54111702</v>
      </c>
      <c r="C15533" s="1">
        <v>1</v>
      </c>
    </row>
    <row r="15534" spans="1:3" x14ac:dyDescent="0.25">
      <c r="A15534" s="1" t="s">
        <v>15582</v>
      </c>
      <c r="B15534" s="1">
        <v>54111701</v>
      </c>
      <c r="C15534" s="1">
        <v>1</v>
      </c>
    </row>
    <row r="15535" spans="1:3" x14ac:dyDescent="0.25">
      <c r="A15535" s="1" t="s">
        <v>15583</v>
      </c>
      <c r="B15535" s="1">
        <v>54111709</v>
      </c>
      <c r="C15535" s="1">
        <v>1</v>
      </c>
    </row>
    <row r="15536" spans="1:3" x14ac:dyDescent="0.25">
      <c r="A15536" s="1" t="s">
        <v>15584</v>
      </c>
      <c r="B15536" s="1">
        <v>54121701</v>
      </c>
      <c r="C15536" s="1">
        <v>1</v>
      </c>
    </row>
    <row r="15537" spans="1:3" x14ac:dyDescent="0.25">
      <c r="A15537" s="1" t="s">
        <v>15585</v>
      </c>
      <c r="B15537" s="1">
        <v>54121603</v>
      </c>
      <c r="C15537" s="1">
        <v>1</v>
      </c>
    </row>
    <row r="15538" spans="1:3" x14ac:dyDescent="0.25">
      <c r="A15538" s="1" t="s">
        <v>15586</v>
      </c>
      <c r="B15538" s="1">
        <v>54121702</v>
      </c>
      <c r="C15538" s="1">
        <v>1</v>
      </c>
    </row>
    <row r="15539" spans="1:3" x14ac:dyDescent="0.25">
      <c r="A15539" s="1" t="s">
        <v>15587</v>
      </c>
      <c r="B15539" s="1">
        <v>54121802</v>
      </c>
      <c r="C15539" s="1">
        <v>1</v>
      </c>
    </row>
    <row r="15540" spans="1:3" x14ac:dyDescent="0.25">
      <c r="A15540" s="1" t="s">
        <v>15588</v>
      </c>
      <c r="B15540" s="1">
        <v>54121801</v>
      </c>
      <c r="C15540" s="1">
        <v>1</v>
      </c>
    </row>
    <row r="15541" spans="1:3" x14ac:dyDescent="0.25">
      <c r="A15541" s="1" t="s">
        <v>15589</v>
      </c>
      <c r="B15541" s="1">
        <v>54121602</v>
      </c>
      <c r="C15541" s="1">
        <v>1</v>
      </c>
    </row>
    <row r="15542" spans="1:3" x14ac:dyDescent="0.25">
      <c r="A15542" s="1" t="s">
        <v>15590</v>
      </c>
      <c r="B15542" s="1">
        <v>54121502</v>
      </c>
      <c r="C15542" s="1">
        <v>1</v>
      </c>
    </row>
    <row r="15543" spans="1:3" x14ac:dyDescent="0.25">
      <c r="A15543" s="1" t="s">
        <v>15591</v>
      </c>
      <c r="B15543" s="1">
        <v>54121501</v>
      </c>
      <c r="C15543" s="1">
        <v>1</v>
      </c>
    </row>
    <row r="15544" spans="1:3" x14ac:dyDescent="0.25">
      <c r="A15544" s="1" t="s">
        <v>15592</v>
      </c>
      <c r="B15544" s="1">
        <v>54121503</v>
      </c>
      <c r="C15544" s="1">
        <v>1</v>
      </c>
    </row>
    <row r="15545" spans="1:3" x14ac:dyDescent="0.25">
      <c r="A15545" s="1" t="s">
        <v>15593</v>
      </c>
      <c r="B15545" s="1">
        <v>54121601</v>
      </c>
      <c r="C15545" s="1">
        <v>1</v>
      </c>
    </row>
    <row r="15546" spans="1:3" x14ac:dyDescent="0.25">
      <c r="A15546" s="1" t="s">
        <v>15594</v>
      </c>
      <c r="B15546" s="1">
        <v>54121504</v>
      </c>
      <c r="C15546" s="1">
        <v>1</v>
      </c>
    </row>
    <row r="15547" spans="1:3" x14ac:dyDescent="0.25">
      <c r="A15547" s="1" t="s">
        <v>15595</v>
      </c>
      <c r="B15547" s="1">
        <v>71121604</v>
      </c>
      <c r="C15547" s="1">
        <v>1</v>
      </c>
    </row>
    <row r="15548" spans="1:3" x14ac:dyDescent="0.25">
      <c r="A15548" s="1" t="s">
        <v>15596</v>
      </c>
      <c r="B15548" s="1">
        <v>85101604</v>
      </c>
      <c r="C15548" s="1">
        <v>1</v>
      </c>
    </row>
    <row r="15549" spans="1:3" x14ac:dyDescent="0.25">
      <c r="A15549" s="1" t="s">
        <v>15597</v>
      </c>
      <c r="B15549" s="1">
        <v>85101603</v>
      </c>
      <c r="C15549" s="1">
        <v>1</v>
      </c>
    </row>
    <row r="15550" spans="1:3" x14ac:dyDescent="0.25">
      <c r="A15550" s="1" t="s">
        <v>15598</v>
      </c>
      <c r="B15550" s="1">
        <v>85101605</v>
      </c>
      <c r="C15550" s="1">
        <v>1</v>
      </c>
    </row>
    <row r="15551" spans="1:3" x14ac:dyDescent="0.25">
      <c r="A15551" s="1" t="s">
        <v>15599</v>
      </c>
      <c r="B15551" s="1">
        <v>85101702</v>
      </c>
      <c r="C15551" s="1">
        <v>1</v>
      </c>
    </row>
    <row r="15552" spans="1:3" x14ac:dyDescent="0.25">
      <c r="A15552" s="1" t="s">
        <v>15600</v>
      </c>
      <c r="B15552" s="1">
        <v>85101701</v>
      </c>
      <c r="C15552" s="1">
        <v>1</v>
      </c>
    </row>
    <row r="15553" spans="1:3" x14ac:dyDescent="0.25">
      <c r="A15553" s="1" t="s">
        <v>15601</v>
      </c>
      <c r="B15553" s="1">
        <v>85101602</v>
      </c>
      <c r="C15553" s="1">
        <v>1</v>
      </c>
    </row>
    <row r="15554" spans="1:3" x14ac:dyDescent="0.25">
      <c r="A15554" s="1" t="s">
        <v>15602</v>
      </c>
      <c r="B15554" s="1">
        <v>85101507</v>
      </c>
      <c r="C15554" s="1">
        <v>1</v>
      </c>
    </row>
    <row r="15555" spans="1:3" x14ac:dyDescent="0.25">
      <c r="A15555" s="1" t="s">
        <v>15603</v>
      </c>
      <c r="B15555" s="1">
        <v>85101506</v>
      </c>
      <c r="C15555" s="1">
        <v>1</v>
      </c>
    </row>
    <row r="15556" spans="1:3" x14ac:dyDescent="0.25">
      <c r="A15556" s="1" t="s">
        <v>15604</v>
      </c>
      <c r="B15556" s="1">
        <v>85101508</v>
      </c>
      <c r="C15556" s="1">
        <v>1</v>
      </c>
    </row>
    <row r="15557" spans="1:3" x14ac:dyDescent="0.25">
      <c r="A15557" s="1" t="s">
        <v>15605</v>
      </c>
      <c r="B15557" s="1">
        <v>85101601</v>
      </c>
      <c r="C15557" s="1">
        <v>1</v>
      </c>
    </row>
    <row r="15558" spans="1:3" x14ac:dyDescent="0.25">
      <c r="A15558" s="1" t="s">
        <v>15606</v>
      </c>
      <c r="B15558" s="1">
        <v>85101509</v>
      </c>
      <c r="C15558" s="1">
        <v>1</v>
      </c>
    </row>
    <row r="15559" spans="1:3" x14ac:dyDescent="0.25">
      <c r="A15559" s="1" t="s">
        <v>15607</v>
      </c>
      <c r="B15559" s="1">
        <v>85101703</v>
      </c>
      <c r="C15559" s="1">
        <v>1</v>
      </c>
    </row>
    <row r="15560" spans="1:3" x14ac:dyDescent="0.25">
      <c r="A15560" s="1" t="s">
        <v>15608</v>
      </c>
      <c r="B15560" s="1">
        <v>85111504</v>
      </c>
      <c r="C15560" s="1">
        <v>1</v>
      </c>
    </row>
    <row r="15561" spans="1:3" x14ac:dyDescent="0.25">
      <c r="A15561" s="1" t="s">
        <v>15609</v>
      </c>
      <c r="B15561" s="1">
        <v>85111503</v>
      </c>
      <c r="C15561" s="1">
        <v>1</v>
      </c>
    </row>
    <row r="15562" spans="1:3" x14ac:dyDescent="0.25">
      <c r="A15562" s="1" t="s">
        <v>15610</v>
      </c>
      <c r="B15562" s="1">
        <v>85111505</v>
      </c>
      <c r="C15562" s="1">
        <v>1</v>
      </c>
    </row>
    <row r="15563" spans="1:3" x14ac:dyDescent="0.25">
      <c r="A15563" s="1" t="s">
        <v>15611</v>
      </c>
      <c r="B15563" s="1">
        <v>85111507</v>
      </c>
      <c r="C15563" s="1">
        <v>1</v>
      </c>
    </row>
    <row r="15564" spans="1:3" x14ac:dyDescent="0.25">
      <c r="A15564" s="1" t="s">
        <v>15612</v>
      </c>
      <c r="B15564" s="1">
        <v>85111506</v>
      </c>
      <c r="C15564" s="1">
        <v>1</v>
      </c>
    </row>
    <row r="15565" spans="1:3" x14ac:dyDescent="0.25">
      <c r="A15565" s="1" t="s">
        <v>15613</v>
      </c>
      <c r="B15565" s="1">
        <v>85111502</v>
      </c>
      <c r="C15565" s="1">
        <v>1</v>
      </c>
    </row>
    <row r="15566" spans="1:3" x14ac:dyDescent="0.25">
      <c r="A15566" s="1" t="s">
        <v>15614</v>
      </c>
      <c r="B15566" s="1">
        <v>85101705</v>
      </c>
      <c r="C15566" s="1">
        <v>1</v>
      </c>
    </row>
    <row r="15567" spans="1:3" x14ac:dyDescent="0.25">
      <c r="A15567" s="1" t="s">
        <v>15615</v>
      </c>
      <c r="B15567" s="1">
        <v>85101704</v>
      </c>
      <c r="C15567" s="1">
        <v>1</v>
      </c>
    </row>
    <row r="15568" spans="1:3" x14ac:dyDescent="0.25">
      <c r="A15568" s="1" t="s">
        <v>15616</v>
      </c>
      <c r="B15568" s="1">
        <v>85101706</v>
      </c>
      <c r="C15568" s="1">
        <v>1</v>
      </c>
    </row>
    <row r="15569" spans="1:3" x14ac:dyDescent="0.25">
      <c r="A15569" s="1" t="s">
        <v>15617</v>
      </c>
      <c r="B15569" s="1">
        <v>85111501</v>
      </c>
      <c r="C15569" s="1">
        <v>1</v>
      </c>
    </row>
    <row r="15570" spans="1:3" x14ac:dyDescent="0.25">
      <c r="A15570" s="1" t="s">
        <v>15618</v>
      </c>
      <c r="B15570" s="1">
        <v>85101707</v>
      </c>
      <c r="C15570" s="1">
        <v>1</v>
      </c>
    </row>
    <row r="15571" spans="1:3" x14ac:dyDescent="0.25">
      <c r="A15571" s="1" t="s">
        <v>15619</v>
      </c>
      <c r="B15571" s="1">
        <v>85101505</v>
      </c>
      <c r="C15571" s="1">
        <v>1</v>
      </c>
    </row>
    <row r="15572" spans="1:3" x14ac:dyDescent="0.25">
      <c r="A15572" s="1" t="s">
        <v>15620</v>
      </c>
      <c r="B15572" s="1">
        <v>84131609</v>
      </c>
      <c r="C15572" s="1">
        <v>1</v>
      </c>
    </row>
    <row r="15573" spans="1:3" x14ac:dyDescent="0.25">
      <c r="A15573" s="1" t="s">
        <v>15621</v>
      </c>
      <c r="B15573" s="1">
        <v>84131608</v>
      </c>
      <c r="C15573" s="1">
        <v>1</v>
      </c>
    </row>
    <row r="15574" spans="1:3" x14ac:dyDescent="0.25">
      <c r="A15574" s="1" t="s">
        <v>15622</v>
      </c>
      <c r="B15574" s="1">
        <v>84131610</v>
      </c>
      <c r="C15574" s="1">
        <v>1</v>
      </c>
    </row>
    <row r="15575" spans="1:3" x14ac:dyDescent="0.25">
      <c r="A15575" s="1" t="s">
        <v>15623</v>
      </c>
      <c r="B15575" s="1">
        <v>84131702</v>
      </c>
      <c r="C15575" s="1">
        <v>1</v>
      </c>
    </row>
    <row r="15576" spans="1:3" x14ac:dyDescent="0.25">
      <c r="A15576" s="1" t="s">
        <v>15624</v>
      </c>
      <c r="B15576" s="1">
        <v>84131701</v>
      </c>
      <c r="C15576" s="1">
        <v>1</v>
      </c>
    </row>
    <row r="15577" spans="1:3" x14ac:dyDescent="0.25">
      <c r="A15577" s="1" t="s">
        <v>15626</v>
      </c>
      <c r="B15577" s="1">
        <v>84131602</v>
      </c>
      <c r="C15577" s="1">
        <v>1</v>
      </c>
    </row>
    <row r="15578" spans="1:3" x14ac:dyDescent="0.25">
      <c r="A15578" s="1" t="s">
        <v>15627</v>
      </c>
      <c r="B15578" s="1">
        <v>84131601</v>
      </c>
      <c r="C15578" s="1">
        <v>1</v>
      </c>
    </row>
    <row r="15579" spans="1:3" x14ac:dyDescent="0.25">
      <c r="A15579" s="1" t="s">
        <v>15628</v>
      </c>
      <c r="B15579" s="1">
        <v>84131603</v>
      </c>
      <c r="C15579" s="1">
        <v>1</v>
      </c>
    </row>
    <row r="15580" spans="1:3" x14ac:dyDescent="0.25">
      <c r="A15580" s="1" t="s">
        <v>15629</v>
      </c>
      <c r="B15580" s="1">
        <v>84131606</v>
      </c>
      <c r="C15580" s="1">
        <v>1</v>
      </c>
    </row>
    <row r="15581" spans="1:3" x14ac:dyDescent="0.25">
      <c r="A15581" s="1" t="s">
        <v>15630</v>
      </c>
      <c r="B15581" s="1">
        <v>84131604</v>
      </c>
      <c r="C15581" s="1">
        <v>1</v>
      </c>
    </row>
    <row r="15582" spans="1:3" x14ac:dyDescent="0.25">
      <c r="A15582" s="1" t="s">
        <v>15631</v>
      </c>
      <c r="B15582" s="1">
        <v>84131801</v>
      </c>
      <c r="C15582" s="1">
        <v>1</v>
      </c>
    </row>
    <row r="15583" spans="1:3" x14ac:dyDescent="0.25">
      <c r="A15583" s="1" t="s">
        <v>15632</v>
      </c>
      <c r="B15583" s="1">
        <v>84141702</v>
      </c>
      <c r="C15583" s="1">
        <v>1</v>
      </c>
    </row>
    <row r="15584" spans="1:3" x14ac:dyDescent="0.25">
      <c r="A15584" s="1" t="s">
        <v>15633</v>
      </c>
      <c r="B15584" s="1">
        <v>84141701</v>
      </c>
      <c r="C15584" s="1">
        <v>1</v>
      </c>
    </row>
    <row r="15585" spans="1:3" x14ac:dyDescent="0.25">
      <c r="A15585" s="1" t="s">
        <v>15634</v>
      </c>
      <c r="B15585" s="1">
        <v>85101501</v>
      </c>
      <c r="C15585" s="1">
        <v>1</v>
      </c>
    </row>
    <row r="15586" spans="1:3" x14ac:dyDescent="0.25">
      <c r="A15586" s="1" t="s">
        <v>15635</v>
      </c>
      <c r="B15586" s="1">
        <v>85101504</v>
      </c>
      <c r="C15586" s="1">
        <v>1</v>
      </c>
    </row>
    <row r="15587" spans="1:3" x14ac:dyDescent="0.25">
      <c r="A15587" s="1" t="s">
        <v>15636</v>
      </c>
      <c r="B15587" s="1">
        <v>85101502</v>
      </c>
      <c r="C15587" s="1">
        <v>1</v>
      </c>
    </row>
    <row r="15588" spans="1:3" x14ac:dyDescent="0.25">
      <c r="A15588" s="1" t="s">
        <v>15637</v>
      </c>
      <c r="B15588" s="1">
        <v>84141602</v>
      </c>
      <c r="C15588" s="1">
        <v>1</v>
      </c>
    </row>
    <row r="15589" spans="1:3" x14ac:dyDescent="0.25">
      <c r="A15589" s="1" t="s">
        <v>15638</v>
      </c>
      <c r="B15589" s="1">
        <v>84141501</v>
      </c>
      <c r="C15589" s="1">
        <v>1</v>
      </c>
    </row>
    <row r="15590" spans="1:3" x14ac:dyDescent="0.25">
      <c r="A15590" s="1" t="s">
        <v>15639</v>
      </c>
      <c r="B15590" s="1">
        <v>84131802</v>
      </c>
      <c r="C15590" s="1">
        <v>1</v>
      </c>
    </row>
    <row r="15591" spans="1:3" x14ac:dyDescent="0.25">
      <c r="A15591" s="1" t="s">
        <v>15640</v>
      </c>
      <c r="B15591" s="1">
        <v>84141502</v>
      </c>
      <c r="C15591" s="1">
        <v>1</v>
      </c>
    </row>
    <row r="15592" spans="1:3" x14ac:dyDescent="0.25">
      <c r="A15592" s="1" t="s">
        <v>15641</v>
      </c>
      <c r="B15592" s="1">
        <v>84141601</v>
      </c>
      <c r="C15592" s="1">
        <v>1</v>
      </c>
    </row>
    <row r="15593" spans="1:3" x14ac:dyDescent="0.25">
      <c r="A15593" s="1" t="s">
        <v>15642</v>
      </c>
      <c r="B15593" s="1">
        <v>84141503</v>
      </c>
      <c r="C15593" s="1">
        <v>1</v>
      </c>
    </row>
    <row r="15594" spans="1:3" x14ac:dyDescent="0.25">
      <c r="A15594" s="1" t="s">
        <v>15643</v>
      </c>
      <c r="B15594" s="1">
        <v>85111508</v>
      </c>
      <c r="C15594" s="1">
        <v>1</v>
      </c>
    </row>
    <row r="15595" spans="1:3" x14ac:dyDescent="0.25">
      <c r="A15595" s="1" t="s">
        <v>15644</v>
      </c>
      <c r="B15595" s="1">
        <v>85121601</v>
      </c>
      <c r="C15595" s="1">
        <v>1</v>
      </c>
    </row>
    <row r="15596" spans="1:3" x14ac:dyDescent="0.25">
      <c r="A15596" s="1" t="s">
        <v>15645</v>
      </c>
      <c r="B15596" s="1">
        <v>85121504</v>
      </c>
      <c r="C15596" s="1">
        <v>1</v>
      </c>
    </row>
    <row r="15597" spans="1:3" x14ac:dyDescent="0.25">
      <c r="A15597" s="1" t="s">
        <v>15646</v>
      </c>
      <c r="B15597" s="1">
        <v>85121602</v>
      </c>
      <c r="C15597" s="1">
        <v>1</v>
      </c>
    </row>
    <row r="15598" spans="1:3" x14ac:dyDescent="0.25">
      <c r="A15598" s="1" t="s">
        <v>15647</v>
      </c>
      <c r="B15598" s="1">
        <v>85121604</v>
      </c>
      <c r="C15598" s="1">
        <v>1</v>
      </c>
    </row>
    <row r="15599" spans="1:3" x14ac:dyDescent="0.25">
      <c r="A15599" s="1" t="s">
        <v>15648</v>
      </c>
      <c r="B15599" s="1">
        <v>85121603</v>
      </c>
      <c r="C15599" s="1">
        <v>1</v>
      </c>
    </row>
    <row r="15600" spans="1:3" x14ac:dyDescent="0.25">
      <c r="A15600" s="1" t="s">
        <v>15649</v>
      </c>
      <c r="B15600" s="1">
        <v>85121503</v>
      </c>
      <c r="C15600" s="1">
        <v>1</v>
      </c>
    </row>
    <row r="15601" spans="1:3" x14ac:dyDescent="0.25">
      <c r="A15601" s="1" t="s">
        <v>15650</v>
      </c>
      <c r="B15601" s="1">
        <v>85111703</v>
      </c>
      <c r="C15601" s="1">
        <v>1</v>
      </c>
    </row>
    <row r="15602" spans="1:3" x14ac:dyDescent="0.25">
      <c r="A15602" s="1" t="s">
        <v>15651</v>
      </c>
      <c r="B15602" s="1">
        <v>85111702</v>
      </c>
      <c r="C15602" s="1">
        <v>1</v>
      </c>
    </row>
    <row r="15603" spans="1:3" x14ac:dyDescent="0.25">
      <c r="A15603" s="1" t="s">
        <v>15652</v>
      </c>
      <c r="B15603" s="1">
        <v>85111704</v>
      </c>
      <c r="C15603" s="1">
        <v>1</v>
      </c>
    </row>
    <row r="15604" spans="1:3" x14ac:dyDescent="0.25">
      <c r="A15604" s="1" t="s">
        <v>15653</v>
      </c>
      <c r="B15604" s="1">
        <v>85121502</v>
      </c>
      <c r="C15604" s="1">
        <v>1</v>
      </c>
    </row>
    <row r="15605" spans="1:3" x14ac:dyDescent="0.25">
      <c r="A15605" s="1" t="s">
        <v>15654</v>
      </c>
      <c r="B15605" s="1">
        <v>85121501</v>
      </c>
      <c r="C15605" s="1">
        <v>1</v>
      </c>
    </row>
    <row r="15606" spans="1:3" x14ac:dyDescent="0.25">
      <c r="A15606" s="1" t="s">
        <v>15655</v>
      </c>
      <c r="B15606" s="1">
        <v>85121605</v>
      </c>
      <c r="C15606" s="1">
        <v>1</v>
      </c>
    </row>
    <row r="15607" spans="1:3" x14ac:dyDescent="0.25">
      <c r="A15607" s="1" t="s">
        <v>15656</v>
      </c>
      <c r="B15607" s="1">
        <v>85121613</v>
      </c>
      <c r="C15607" s="1">
        <v>1</v>
      </c>
    </row>
    <row r="15608" spans="1:3" x14ac:dyDescent="0.25">
      <c r="A15608" s="1" t="s">
        <v>15657</v>
      </c>
      <c r="B15608" s="1">
        <v>85121612</v>
      </c>
      <c r="C15608" s="1">
        <v>1</v>
      </c>
    </row>
    <row r="15609" spans="1:3" x14ac:dyDescent="0.25">
      <c r="A15609" s="1" t="s">
        <v>15658</v>
      </c>
      <c r="B15609" s="1">
        <v>85121614</v>
      </c>
      <c r="C15609" s="1">
        <v>1</v>
      </c>
    </row>
    <row r="15610" spans="1:3" x14ac:dyDescent="0.25">
      <c r="A15610" s="1" t="s">
        <v>15659</v>
      </c>
      <c r="B15610" s="1">
        <v>85121702</v>
      </c>
      <c r="C15610" s="1">
        <v>1</v>
      </c>
    </row>
    <row r="15611" spans="1:3" x14ac:dyDescent="0.25">
      <c r="A15611" s="1" t="s">
        <v>15660</v>
      </c>
      <c r="B15611" s="1">
        <v>85121701</v>
      </c>
      <c r="C15611" s="1">
        <v>1</v>
      </c>
    </row>
    <row r="15612" spans="1:3" x14ac:dyDescent="0.25">
      <c r="A15612" s="1" t="s">
        <v>15661</v>
      </c>
      <c r="B15612" s="1">
        <v>85121611</v>
      </c>
      <c r="C15612" s="1">
        <v>1</v>
      </c>
    </row>
    <row r="15613" spans="1:3" x14ac:dyDescent="0.25">
      <c r="A15613" s="1" t="s">
        <v>15662</v>
      </c>
      <c r="B15613" s="1">
        <v>85121607</v>
      </c>
      <c r="C15613" s="1">
        <v>1</v>
      </c>
    </row>
    <row r="15614" spans="1:3" x14ac:dyDescent="0.25">
      <c r="A15614" s="1" t="s">
        <v>15663</v>
      </c>
      <c r="B15614" s="1">
        <v>85121606</v>
      </c>
      <c r="C15614" s="1">
        <v>1</v>
      </c>
    </row>
    <row r="15615" spans="1:3" x14ac:dyDescent="0.25">
      <c r="A15615" s="1" t="s">
        <v>15664</v>
      </c>
      <c r="B15615" s="1">
        <v>85121608</v>
      </c>
      <c r="C15615" s="1">
        <v>1</v>
      </c>
    </row>
    <row r="15616" spans="1:3" x14ac:dyDescent="0.25">
      <c r="A15616" s="1" t="s">
        <v>15665</v>
      </c>
      <c r="B15616" s="1">
        <v>85121610</v>
      </c>
      <c r="C15616" s="1">
        <v>1</v>
      </c>
    </row>
    <row r="15617" spans="1:3" x14ac:dyDescent="0.25">
      <c r="A15617" s="1" t="s">
        <v>15666</v>
      </c>
      <c r="B15617" s="1">
        <v>85121609</v>
      </c>
      <c r="C15617" s="1">
        <v>1</v>
      </c>
    </row>
    <row r="15618" spans="1:3" x14ac:dyDescent="0.25">
      <c r="A15618" s="1" t="s">
        <v>15667</v>
      </c>
      <c r="B15618" s="1">
        <v>85111701</v>
      </c>
      <c r="C15618" s="1">
        <v>1</v>
      </c>
    </row>
    <row r="15619" spans="1:3" x14ac:dyDescent="0.25">
      <c r="A15619" s="1" t="s">
        <v>15668</v>
      </c>
      <c r="B15619" s="1">
        <v>85111602</v>
      </c>
      <c r="C15619" s="1">
        <v>1</v>
      </c>
    </row>
    <row r="15620" spans="1:3" x14ac:dyDescent="0.25">
      <c r="A15620" s="1" t="s">
        <v>15669</v>
      </c>
      <c r="B15620" s="1">
        <v>85111601</v>
      </c>
      <c r="C15620" s="1">
        <v>1</v>
      </c>
    </row>
    <row r="15621" spans="1:3" x14ac:dyDescent="0.25">
      <c r="A15621" s="1" t="s">
        <v>15670</v>
      </c>
      <c r="B15621" s="1">
        <v>85111603</v>
      </c>
      <c r="C15621" s="1">
        <v>1</v>
      </c>
    </row>
    <row r="15622" spans="1:3" x14ac:dyDescent="0.25">
      <c r="A15622" s="1" t="s">
        <v>15671</v>
      </c>
      <c r="B15622" s="1">
        <v>85111605</v>
      </c>
      <c r="C15622" s="1">
        <v>1</v>
      </c>
    </row>
    <row r="15623" spans="1:3" x14ac:dyDescent="0.25">
      <c r="A15623" s="1" t="s">
        <v>15672</v>
      </c>
      <c r="B15623" s="1">
        <v>85111604</v>
      </c>
      <c r="C15623" s="1">
        <v>1</v>
      </c>
    </row>
    <row r="15624" spans="1:3" x14ac:dyDescent="0.25">
      <c r="A15624" s="1" t="s">
        <v>15673</v>
      </c>
      <c r="B15624" s="1">
        <v>85111514</v>
      </c>
      <c r="C15624" s="1">
        <v>1</v>
      </c>
    </row>
    <row r="15625" spans="1:3" x14ac:dyDescent="0.25">
      <c r="A15625" s="1" t="s">
        <v>15674</v>
      </c>
      <c r="B15625" s="1">
        <v>85111510</v>
      </c>
      <c r="C15625" s="1">
        <v>1</v>
      </c>
    </row>
    <row r="15626" spans="1:3" x14ac:dyDescent="0.25">
      <c r="A15626" s="1" t="s">
        <v>15675</v>
      </c>
      <c r="B15626" s="1">
        <v>85111509</v>
      </c>
      <c r="C15626" s="1">
        <v>1</v>
      </c>
    </row>
    <row r="15627" spans="1:3" x14ac:dyDescent="0.25">
      <c r="A15627" s="1" t="s">
        <v>15676</v>
      </c>
      <c r="B15627" s="1">
        <v>85111511</v>
      </c>
      <c r="C15627" s="1">
        <v>1</v>
      </c>
    </row>
    <row r="15628" spans="1:3" x14ac:dyDescent="0.25">
      <c r="A15628" s="1" t="s">
        <v>15677</v>
      </c>
      <c r="B15628" s="1">
        <v>85111513</v>
      </c>
      <c r="C15628" s="1">
        <v>1</v>
      </c>
    </row>
    <row r="15629" spans="1:3" x14ac:dyDescent="0.25">
      <c r="A15629" s="1" t="s">
        <v>15678</v>
      </c>
      <c r="B15629" s="1">
        <v>85111512</v>
      </c>
      <c r="C15629" s="1">
        <v>1</v>
      </c>
    </row>
    <row r="15630" spans="1:3" x14ac:dyDescent="0.25">
      <c r="A15630" s="1" t="s">
        <v>15679</v>
      </c>
      <c r="B15630" s="1">
        <v>85111606</v>
      </c>
      <c r="C15630" s="1">
        <v>1</v>
      </c>
    </row>
    <row r="15631" spans="1:3" x14ac:dyDescent="0.25">
      <c r="A15631" s="1" t="s">
        <v>15680</v>
      </c>
      <c r="B15631" s="1">
        <v>85111614</v>
      </c>
      <c r="C15631" s="1">
        <v>1</v>
      </c>
    </row>
    <row r="15632" spans="1:3" x14ac:dyDescent="0.25">
      <c r="A15632" s="1" t="s">
        <v>15681</v>
      </c>
      <c r="B15632" s="1">
        <v>85111613</v>
      </c>
      <c r="C15632" s="1">
        <v>1</v>
      </c>
    </row>
    <row r="15633" spans="1:3" x14ac:dyDescent="0.25">
      <c r="A15633" s="1" t="s">
        <v>15682</v>
      </c>
      <c r="B15633" s="1">
        <v>85111615</v>
      </c>
      <c r="C15633" s="1">
        <v>1</v>
      </c>
    </row>
    <row r="15634" spans="1:3" x14ac:dyDescent="0.25">
      <c r="A15634" s="1" t="s">
        <v>15683</v>
      </c>
      <c r="B15634" s="1">
        <v>85111617</v>
      </c>
      <c r="C15634" s="1">
        <v>1</v>
      </c>
    </row>
    <row r="15635" spans="1:3" x14ac:dyDescent="0.25">
      <c r="A15635" s="1" t="s">
        <v>15684</v>
      </c>
      <c r="B15635" s="1">
        <v>85111616</v>
      </c>
      <c r="C15635" s="1">
        <v>1</v>
      </c>
    </row>
    <row r="15636" spans="1:3" x14ac:dyDescent="0.25">
      <c r="A15636" s="1" t="s">
        <v>15685</v>
      </c>
      <c r="B15636" s="1">
        <v>85111612</v>
      </c>
      <c r="C15636" s="1">
        <v>1</v>
      </c>
    </row>
    <row r="15637" spans="1:3" x14ac:dyDescent="0.25">
      <c r="A15637" s="1" t="s">
        <v>15686</v>
      </c>
      <c r="B15637" s="1">
        <v>85111608</v>
      </c>
      <c r="C15637" s="1">
        <v>1</v>
      </c>
    </row>
    <row r="15638" spans="1:3" x14ac:dyDescent="0.25">
      <c r="A15638" s="1" t="s">
        <v>15687</v>
      </c>
      <c r="B15638" s="1">
        <v>85111607</v>
      </c>
      <c r="C15638" s="1">
        <v>1</v>
      </c>
    </row>
    <row r="15639" spans="1:3" x14ac:dyDescent="0.25">
      <c r="A15639" s="1" t="s">
        <v>15688</v>
      </c>
      <c r="B15639" s="1">
        <v>85111609</v>
      </c>
      <c r="C15639" s="1">
        <v>1</v>
      </c>
    </row>
    <row r="15640" spans="1:3" x14ac:dyDescent="0.25">
      <c r="A15640" s="1" t="s">
        <v>15689</v>
      </c>
      <c r="B15640" s="1">
        <v>85111611</v>
      </c>
      <c r="C15640" s="1">
        <v>1</v>
      </c>
    </row>
    <row r="15641" spans="1:3" x14ac:dyDescent="0.25">
      <c r="A15641" s="1" t="s">
        <v>15690</v>
      </c>
      <c r="B15641" s="1">
        <v>85111610</v>
      </c>
      <c r="C15641" s="1">
        <v>1</v>
      </c>
    </row>
    <row r="15642" spans="1:3" x14ac:dyDescent="0.25">
      <c r="A15642" s="1" t="s">
        <v>15691</v>
      </c>
      <c r="B15642" s="1">
        <v>84131517</v>
      </c>
      <c r="C15642" s="1">
        <v>1</v>
      </c>
    </row>
    <row r="15643" spans="1:3" x14ac:dyDescent="0.25">
      <c r="A15643" s="1" t="s">
        <v>15692</v>
      </c>
      <c r="B15643" s="1">
        <v>84101602</v>
      </c>
      <c r="C15643" s="1">
        <v>1</v>
      </c>
    </row>
    <row r="15644" spans="1:3" x14ac:dyDescent="0.25">
      <c r="A15644" s="1" t="s">
        <v>15693</v>
      </c>
      <c r="B15644" s="1">
        <v>84101601</v>
      </c>
      <c r="C15644" s="1">
        <v>1</v>
      </c>
    </row>
    <row r="15645" spans="1:3" x14ac:dyDescent="0.25">
      <c r="A15645" s="1" t="s">
        <v>15694</v>
      </c>
      <c r="B15645" s="1">
        <v>84101603</v>
      </c>
      <c r="C15645" s="1">
        <v>1</v>
      </c>
    </row>
    <row r="15646" spans="1:3" x14ac:dyDescent="0.25">
      <c r="A15646" s="1" t="s">
        <v>15695</v>
      </c>
      <c r="B15646" s="1">
        <v>84101701</v>
      </c>
      <c r="C15646" s="1">
        <v>1</v>
      </c>
    </row>
    <row r="15647" spans="1:3" x14ac:dyDescent="0.25">
      <c r="A15647" s="1" t="s">
        <v>15696</v>
      </c>
      <c r="B15647" s="1">
        <v>84101604</v>
      </c>
      <c r="C15647" s="1">
        <v>1</v>
      </c>
    </row>
    <row r="15648" spans="1:3" x14ac:dyDescent="0.25">
      <c r="A15648" s="1" t="s">
        <v>15697</v>
      </c>
      <c r="B15648" s="1">
        <v>84101503</v>
      </c>
      <c r="C15648" s="1">
        <v>1</v>
      </c>
    </row>
    <row r="15649" spans="1:3" x14ac:dyDescent="0.25">
      <c r="A15649" s="1" t="s">
        <v>15698</v>
      </c>
      <c r="B15649" s="1">
        <v>83121703</v>
      </c>
      <c r="C15649" s="1">
        <v>1</v>
      </c>
    </row>
    <row r="15650" spans="1:3" x14ac:dyDescent="0.25">
      <c r="A15650" s="1" t="s">
        <v>15699</v>
      </c>
      <c r="B15650" s="1">
        <v>83121702</v>
      </c>
      <c r="C15650" s="1">
        <v>1</v>
      </c>
    </row>
    <row r="15651" spans="1:3" x14ac:dyDescent="0.25">
      <c r="A15651" s="1" t="s">
        <v>15700</v>
      </c>
      <c r="B15651" s="1">
        <v>83121704</v>
      </c>
      <c r="C15651" s="1">
        <v>1</v>
      </c>
    </row>
    <row r="15652" spans="1:3" x14ac:dyDescent="0.25">
      <c r="A15652" s="1" t="s">
        <v>15701</v>
      </c>
      <c r="B15652" s="1">
        <v>84101502</v>
      </c>
      <c r="C15652" s="1">
        <v>1</v>
      </c>
    </row>
    <row r="15653" spans="1:3" x14ac:dyDescent="0.25">
      <c r="A15653" s="1" t="s">
        <v>15702</v>
      </c>
      <c r="B15653" s="1">
        <v>84101501</v>
      </c>
      <c r="C15653" s="1">
        <v>1</v>
      </c>
    </row>
    <row r="15654" spans="1:3" x14ac:dyDescent="0.25">
      <c r="A15654" s="1" t="s">
        <v>15703</v>
      </c>
      <c r="B15654" s="1">
        <v>84101702</v>
      </c>
      <c r="C15654" s="1">
        <v>1</v>
      </c>
    </row>
    <row r="15655" spans="1:3" x14ac:dyDescent="0.25">
      <c r="A15655" s="1" t="s">
        <v>15704</v>
      </c>
      <c r="B15655" s="1">
        <v>84111505</v>
      </c>
      <c r="C15655" s="1">
        <v>1</v>
      </c>
    </row>
    <row r="15656" spans="1:3" x14ac:dyDescent="0.25">
      <c r="A15656" s="1" t="s">
        <v>15705</v>
      </c>
      <c r="B15656" s="1">
        <v>84111504</v>
      </c>
      <c r="C15656" s="1">
        <v>1</v>
      </c>
    </row>
    <row r="15657" spans="1:3" x14ac:dyDescent="0.25">
      <c r="A15657" s="1" t="s">
        <v>15706</v>
      </c>
      <c r="B15657" s="1">
        <v>84111506</v>
      </c>
      <c r="C15657" s="1">
        <v>1</v>
      </c>
    </row>
    <row r="15658" spans="1:3" x14ac:dyDescent="0.25">
      <c r="A15658" s="1" t="s">
        <v>15707</v>
      </c>
      <c r="B15658" s="1">
        <v>84111508</v>
      </c>
      <c r="C15658" s="1">
        <v>1</v>
      </c>
    </row>
    <row r="15659" spans="1:3" x14ac:dyDescent="0.25">
      <c r="A15659" s="1" t="s">
        <v>15708</v>
      </c>
      <c r="B15659" s="1">
        <v>84111507</v>
      </c>
      <c r="C15659" s="1">
        <v>1</v>
      </c>
    </row>
    <row r="15660" spans="1:3" x14ac:dyDescent="0.25">
      <c r="A15660" s="1" t="s">
        <v>15709</v>
      </c>
      <c r="B15660" s="1">
        <v>84111503</v>
      </c>
      <c r="C15660" s="1">
        <v>1</v>
      </c>
    </row>
    <row r="15661" spans="1:3" x14ac:dyDescent="0.25">
      <c r="A15661" s="1" t="s">
        <v>15710</v>
      </c>
      <c r="B15661" s="1">
        <v>84101704</v>
      </c>
      <c r="C15661" s="1">
        <v>1</v>
      </c>
    </row>
    <row r="15662" spans="1:3" x14ac:dyDescent="0.25">
      <c r="A15662" s="1" t="s">
        <v>15711</v>
      </c>
      <c r="B15662" s="1">
        <v>84101703</v>
      </c>
      <c r="C15662" s="1">
        <v>1</v>
      </c>
    </row>
    <row r="15663" spans="1:3" x14ac:dyDescent="0.25">
      <c r="A15663" s="1" t="s">
        <v>15712</v>
      </c>
      <c r="B15663" s="1">
        <v>84101705</v>
      </c>
      <c r="C15663" s="1">
        <v>1</v>
      </c>
    </row>
    <row r="15664" spans="1:3" x14ac:dyDescent="0.25">
      <c r="A15664" s="1" t="s">
        <v>15713</v>
      </c>
      <c r="B15664" s="1">
        <v>84111502</v>
      </c>
      <c r="C15664" s="1">
        <v>1</v>
      </c>
    </row>
    <row r="15665" spans="1:3" x14ac:dyDescent="0.25">
      <c r="A15665" s="1" t="s">
        <v>15714</v>
      </c>
      <c r="B15665" s="1">
        <v>84111501</v>
      </c>
      <c r="C15665" s="1">
        <v>1</v>
      </c>
    </row>
    <row r="15666" spans="1:3" x14ac:dyDescent="0.25">
      <c r="A15666" s="1" t="s">
        <v>15715</v>
      </c>
      <c r="B15666" s="1">
        <v>83121701</v>
      </c>
      <c r="C15666" s="1">
        <v>1</v>
      </c>
    </row>
    <row r="15667" spans="1:3" x14ac:dyDescent="0.25">
      <c r="A15667" s="1" t="s">
        <v>15716</v>
      </c>
      <c r="B15667" s="1">
        <v>83112601</v>
      </c>
      <c r="C15667" s="1">
        <v>1</v>
      </c>
    </row>
    <row r="15668" spans="1:3" x14ac:dyDescent="0.25">
      <c r="A15668" s="1" t="s">
        <v>15717</v>
      </c>
      <c r="B15668" s="1">
        <v>83112506</v>
      </c>
      <c r="C15668" s="1">
        <v>1</v>
      </c>
    </row>
    <row r="15669" spans="1:3" x14ac:dyDescent="0.25">
      <c r="A15669" s="1" t="s">
        <v>15718</v>
      </c>
      <c r="B15669" s="1">
        <v>83112602</v>
      </c>
      <c r="C15669" s="1">
        <v>1</v>
      </c>
    </row>
    <row r="15670" spans="1:3" x14ac:dyDescent="0.25">
      <c r="A15670" s="1" t="s">
        <v>15719</v>
      </c>
      <c r="B15670" s="1">
        <v>83112604</v>
      </c>
      <c r="C15670" s="1">
        <v>1</v>
      </c>
    </row>
    <row r="15671" spans="1:3" x14ac:dyDescent="0.25">
      <c r="A15671" s="1" t="s">
        <v>15720</v>
      </c>
      <c r="B15671" s="1">
        <v>83112603</v>
      </c>
      <c r="C15671" s="1">
        <v>1</v>
      </c>
    </row>
    <row r="15672" spans="1:3" x14ac:dyDescent="0.25">
      <c r="A15672" s="1" t="s">
        <v>15721</v>
      </c>
      <c r="B15672" s="1">
        <v>83112505</v>
      </c>
      <c r="C15672" s="1">
        <v>1</v>
      </c>
    </row>
    <row r="15673" spans="1:3" x14ac:dyDescent="0.25">
      <c r="A15673" s="1" t="s">
        <v>15722</v>
      </c>
      <c r="B15673" s="1">
        <v>83112501</v>
      </c>
      <c r="C15673" s="1">
        <v>1</v>
      </c>
    </row>
    <row r="15674" spans="1:3" x14ac:dyDescent="0.25">
      <c r="A15674" s="1" t="s">
        <v>15723</v>
      </c>
      <c r="B15674" s="1">
        <v>83112406</v>
      </c>
      <c r="C15674" s="1">
        <v>1</v>
      </c>
    </row>
    <row r="15675" spans="1:3" x14ac:dyDescent="0.25">
      <c r="A15675" s="1" t="s">
        <v>15724</v>
      </c>
      <c r="B15675" s="1">
        <v>83112502</v>
      </c>
      <c r="C15675" s="1">
        <v>1</v>
      </c>
    </row>
    <row r="15676" spans="1:3" x14ac:dyDescent="0.25">
      <c r="A15676" s="1" t="s">
        <v>15725</v>
      </c>
      <c r="B15676" s="1">
        <v>83112504</v>
      </c>
      <c r="C15676" s="1">
        <v>1</v>
      </c>
    </row>
    <row r="15677" spans="1:3" x14ac:dyDescent="0.25">
      <c r="A15677" s="1" t="s">
        <v>15726</v>
      </c>
      <c r="B15677" s="1">
        <v>83112503</v>
      </c>
      <c r="C15677" s="1">
        <v>1</v>
      </c>
    </row>
    <row r="15678" spans="1:3" x14ac:dyDescent="0.25">
      <c r="A15678" s="1" t="s">
        <v>15727</v>
      </c>
      <c r="B15678" s="1">
        <v>83112605</v>
      </c>
      <c r="C15678" s="1">
        <v>1</v>
      </c>
    </row>
    <row r="15679" spans="1:3" x14ac:dyDescent="0.25">
      <c r="A15679" s="1" t="s">
        <v>15728</v>
      </c>
      <c r="B15679" s="1">
        <v>83121603</v>
      </c>
      <c r="C15679" s="1">
        <v>1</v>
      </c>
    </row>
    <row r="15680" spans="1:3" x14ac:dyDescent="0.25">
      <c r="A15680" s="1" t="s">
        <v>15729</v>
      </c>
      <c r="B15680" s="1">
        <v>83121602</v>
      </c>
      <c r="C15680" s="1">
        <v>1</v>
      </c>
    </row>
    <row r="15681" spans="1:3" x14ac:dyDescent="0.25">
      <c r="A15681" s="1" t="s">
        <v>15730</v>
      </c>
      <c r="B15681" s="1">
        <v>83121604</v>
      </c>
      <c r="C15681" s="1">
        <v>1</v>
      </c>
    </row>
    <row r="15682" spans="1:3" x14ac:dyDescent="0.25">
      <c r="A15682" s="1" t="s">
        <v>15731</v>
      </c>
      <c r="B15682" s="1">
        <v>83121606</v>
      </c>
      <c r="C15682" s="1">
        <v>1</v>
      </c>
    </row>
    <row r="15683" spans="1:3" x14ac:dyDescent="0.25">
      <c r="A15683" s="1" t="s">
        <v>15732</v>
      </c>
      <c r="B15683" s="1">
        <v>83121605</v>
      </c>
      <c r="C15683" s="1">
        <v>1</v>
      </c>
    </row>
    <row r="15684" spans="1:3" x14ac:dyDescent="0.25">
      <c r="A15684" s="1" t="s">
        <v>15733</v>
      </c>
      <c r="B15684" s="1">
        <v>83121601</v>
      </c>
      <c r="C15684" s="1">
        <v>1</v>
      </c>
    </row>
    <row r="15685" spans="1:3" x14ac:dyDescent="0.25">
      <c r="A15685" s="1" t="s">
        <v>15734</v>
      </c>
      <c r="B15685" s="1">
        <v>83121501</v>
      </c>
      <c r="C15685" s="1">
        <v>1</v>
      </c>
    </row>
    <row r="15686" spans="1:3" x14ac:dyDescent="0.25">
      <c r="A15686" s="1" t="s">
        <v>15735</v>
      </c>
      <c r="B15686" s="1">
        <v>83112606</v>
      </c>
      <c r="C15686" s="1">
        <v>1</v>
      </c>
    </row>
    <row r="15687" spans="1:3" x14ac:dyDescent="0.25">
      <c r="A15687" s="1" t="s">
        <v>15736</v>
      </c>
      <c r="B15687" s="1">
        <v>83121502</v>
      </c>
      <c r="C15687" s="1">
        <v>1</v>
      </c>
    </row>
    <row r="15688" spans="1:3" x14ac:dyDescent="0.25">
      <c r="A15688" s="1" t="s">
        <v>15737</v>
      </c>
      <c r="B15688" s="1">
        <v>83121504</v>
      </c>
      <c r="C15688" s="1">
        <v>1</v>
      </c>
    </row>
    <row r="15689" spans="1:3" x14ac:dyDescent="0.25">
      <c r="A15689" s="1" t="s">
        <v>15738</v>
      </c>
      <c r="B15689" s="1">
        <v>83121503</v>
      </c>
      <c r="C15689" s="1">
        <v>1</v>
      </c>
    </row>
    <row r="15690" spans="1:3" x14ac:dyDescent="0.25">
      <c r="A15690" s="1" t="s">
        <v>15739</v>
      </c>
      <c r="B15690" s="1">
        <v>84111601</v>
      </c>
      <c r="C15690" s="1">
        <v>1</v>
      </c>
    </row>
    <row r="15691" spans="1:3" x14ac:dyDescent="0.25">
      <c r="A15691" s="1" t="s">
        <v>15740</v>
      </c>
      <c r="B15691" s="1">
        <v>84122001</v>
      </c>
      <c r="C15691" s="1">
        <v>1</v>
      </c>
    </row>
    <row r="15692" spans="1:3" x14ac:dyDescent="0.25">
      <c r="A15692" s="1" t="s">
        <v>15741</v>
      </c>
      <c r="B15692" s="1">
        <v>84121903</v>
      </c>
      <c r="C15692" s="1">
        <v>1</v>
      </c>
    </row>
    <row r="15693" spans="1:3" x14ac:dyDescent="0.25">
      <c r="A15693" s="1" t="s">
        <v>15742</v>
      </c>
      <c r="B15693" s="1">
        <v>84131501</v>
      </c>
      <c r="C15693" s="1">
        <v>1</v>
      </c>
    </row>
    <row r="15694" spans="1:3" x14ac:dyDescent="0.25">
      <c r="A15694" s="1" t="s">
        <v>15743</v>
      </c>
      <c r="B15694" s="1">
        <v>84131504</v>
      </c>
      <c r="C15694" s="1">
        <v>1</v>
      </c>
    </row>
    <row r="15695" spans="1:3" x14ac:dyDescent="0.25">
      <c r="A15695" s="1" t="s">
        <v>15744</v>
      </c>
      <c r="B15695" s="1">
        <v>84131502</v>
      </c>
      <c r="C15695" s="1">
        <v>1</v>
      </c>
    </row>
    <row r="15696" spans="1:3" x14ac:dyDescent="0.25">
      <c r="A15696" s="1" t="s">
        <v>15745</v>
      </c>
      <c r="B15696" s="1">
        <v>84121902</v>
      </c>
      <c r="C15696" s="1">
        <v>1</v>
      </c>
    </row>
    <row r="15697" spans="1:3" x14ac:dyDescent="0.25">
      <c r="A15697" s="1" t="s">
        <v>15746</v>
      </c>
      <c r="B15697" s="1">
        <v>84121804</v>
      </c>
      <c r="C15697" s="1">
        <v>1</v>
      </c>
    </row>
    <row r="15698" spans="1:3" x14ac:dyDescent="0.25">
      <c r="A15698" s="1" t="s">
        <v>15747</v>
      </c>
      <c r="B15698" s="1">
        <v>84121802</v>
      </c>
      <c r="C15698" s="1">
        <v>1</v>
      </c>
    </row>
    <row r="15699" spans="1:3" x14ac:dyDescent="0.25">
      <c r="A15699" s="1" t="s">
        <v>15748</v>
      </c>
      <c r="B15699" s="1">
        <v>84121805</v>
      </c>
      <c r="C15699" s="1">
        <v>1</v>
      </c>
    </row>
    <row r="15700" spans="1:3" x14ac:dyDescent="0.25">
      <c r="A15700" s="1" t="s">
        <v>15749</v>
      </c>
      <c r="B15700" s="1">
        <v>84121901</v>
      </c>
      <c r="C15700" s="1">
        <v>1</v>
      </c>
    </row>
    <row r="15701" spans="1:3" x14ac:dyDescent="0.25">
      <c r="A15701" s="1" t="s">
        <v>15750</v>
      </c>
      <c r="B15701" s="1">
        <v>84121806</v>
      </c>
      <c r="C15701" s="1">
        <v>1</v>
      </c>
    </row>
    <row r="15702" spans="1:3" x14ac:dyDescent="0.25">
      <c r="A15702" s="1" t="s">
        <v>15751</v>
      </c>
      <c r="B15702" s="1">
        <v>84131505</v>
      </c>
      <c r="C15702" s="1">
        <v>1</v>
      </c>
    </row>
    <row r="15703" spans="1:3" x14ac:dyDescent="0.25">
      <c r="A15703" s="1" t="s">
        <v>15752</v>
      </c>
      <c r="B15703" s="1">
        <v>84131513</v>
      </c>
      <c r="C15703" s="1">
        <v>1</v>
      </c>
    </row>
    <row r="15704" spans="1:3" x14ac:dyDescent="0.25">
      <c r="A15704" s="1" t="s">
        <v>15753</v>
      </c>
      <c r="B15704" s="1">
        <v>84131512</v>
      </c>
      <c r="C15704" s="1">
        <v>1</v>
      </c>
    </row>
    <row r="15705" spans="1:3" x14ac:dyDescent="0.25">
      <c r="A15705" s="1" t="s">
        <v>15754</v>
      </c>
      <c r="B15705" s="1">
        <v>84131514</v>
      </c>
      <c r="C15705" s="1">
        <v>1</v>
      </c>
    </row>
    <row r="15706" spans="1:3" x14ac:dyDescent="0.25">
      <c r="A15706" s="1" t="s">
        <v>15755</v>
      </c>
      <c r="B15706" s="1">
        <v>84131516</v>
      </c>
      <c r="C15706" s="1">
        <v>1</v>
      </c>
    </row>
    <row r="15707" spans="1:3" x14ac:dyDescent="0.25">
      <c r="A15707" s="1" t="s">
        <v>15756</v>
      </c>
      <c r="B15707" s="1">
        <v>84131515</v>
      </c>
      <c r="C15707" s="1">
        <v>1</v>
      </c>
    </row>
    <row r="15708" spans="1:3" x14ac:dyDescent="0.25">
      <c r="A15708" s="1" t="s">
        <v>15757</v>
      </c>
      <c r="B15708" s="1">
        <v>84131511</v>
      </c>
      <c r="C15708" s="1">
        <v>1</v>
      </c>
    </row>
    <row r="15709" spans="1:3" x14ac:dyDescent="0.25">
      <c r="A15709" s="1" t="s">
        <v>15758</v>
      </c>
      <c r="B15709" s="1">
        <v>84131507</v>
      </c>
      <c r="C15709" s="1">
        <v>1</v>
      </c>
    </row>
    <row r="15710" spans="1:3" x14ac:dyDescent="0.25">
      <c r="A15710" s="1" t="s">
        <v>15759</v>
      </c>
      <c r="B15710" s="1">
        <v>84131506</v>
      </c>
      <c r="C15710" s="1">
        <v>1</v>
      </c>
    </row>
    <row r="15711" spans="1:3" x14ac:dyDescent="0.25">
      <c r="A15711" s="1" t="s">
        <v>15760</v>
      </c>
      <c r="B15711" s="1">
        <v>84131508</v>
      </c>
      <c r="C15711" s="1">
        <v>1</v>
      </c>
    </row>
    <row r="15712" spans="1:3" x14ac:dyDescent="0.25">
      <c r="A15712" s="1" t="s">
        <v>15761</v>
      </c>
      <c r="B15712" s="1">
        <v>84131510</v>
      </c>
      <c r="C15712" s="1">
        <v>1</v>
      </c>
    </row>
    <row r="15713" spans="1:3" x14ac:dyDescent="0.25">
      <c r="A15713" s="1" t="s">
        <v>15762</v>
      </c>
      <c r="B15713" s="1">
        <v>84131509</v>
      </c>
      <c r="C15713" s="1">
        <v>1</v>
      </c>
    </row>
    <row r="15714" spans="1:3" x14ac:dyDescent="0.25">
      <c r="A15714" s="1" t="s">
        <v>15763</v>
      </c>
      <c r="B15714" s="1">
        <v>84121801</v>
      </c>
      <c r="C15714" s="1">
        <v>1</v>
      </c>
    </row>
    <row r="15715" spans="1:3" x14ac:dyDescent="0.25">
      <c r="A15715" s="1" t="s">
        <v>15764</v>
      </c>
      <c r="B15715" s="1">
        <v>84121501</v>
      </c>
      <c r="C15715" s="1">
        <v>1</v>
      </c>
    </row>
    <row r="15716" spans="1:3" x14ac:dyDescent="0.25">
      <c r="A15716" s="1" t="s">
        <v>15765</v>
      </c>
      <c r="B15716" s="1">
        <v>84111802</v>
      </c>
      <c r="C15716" s="1">
        <v>1</v>
      </c>
    </row>
    <row r="15717" spans="1:3" x14ac:dyDescent="0.25">
      <c r="A15717" s="1" t="s">
        <v>15766</v>
      </c>
      <c r="B15717" s="1">
        <v>84121502</v>
      </c>
      <c r="C15717" s="1">
        <v>1</v>
      </c>
    </row>
    <row r="15718" spans="1:3" x14ac:dyDescent="0.25">
      <c r="A15718" s="1" t="s">
        <v>15767</v>
      </c>
      <c r="B15718" s="1">
        <v>84121504</v>
      </c>
      <c r="C15718" s="1">
        <v>1</v>
      </c>
    </row>
    <row r="15719" spans="1:3" x14ac:dyDescent="0.25">
      <c r="A15719" s="1" t="s">
        <v>15768</v>
      </c>
      <c r="B15719" s="1">
        <v>84121503</v>
      </c>
      <c r="C15719" s="1">
        <v>1</v>
      </c>
    </row>
    <row r="15720" spans="1:3" x14ac:dyDescent="0.25">
      <c r="A15720" s="1" t="s">
        <v>15769</v>
      </c>
      <c r="B15720" s="1">
        <v>84111801</v>
      </c>
      <c r="C15720" s="1">
        <v>1</v>
      </c>
    </row>
    <row r="15721" spans="1:3" x14ac:dyDescent="0.25">
      <c r="A15721" s="1" t="s">
        <v>15770</v>
      </c>
      <c r="B15721" s="1">
        <v>84111603</v>
      </c>
      <c r="C15721" s="1">
        <v>1</v>
      </c>
    </row>
    <row r="15722" spans="1:3" x14ac:dyDescent="0.25">
      <c r="A15722" s="1" t="s">
        <v>15771</v>
      </c>
      <c r="B15722" s="1">
        <v>84111602</v>
      </c>
      <c r="C15722" s="1">
        <v>1</v>
      </c>
    </row>
    <row r="15723" spans="1:3" x14ac:dyDescent="0.25">
      <c r="A15723" s="1" t="s">
        <v>15772</v>
      </c>
      <c r="B15723" s="1">
        <v>84111701</v>
      </c>
      <c r="C15723" s="1">
        <v>1</v>
      </c>
    </row>
    <row r="15724" spans="1:3" x14ac:dyDescent="0.25">
      <c r="A15724" s="1" t="s">
        <v>15773</v>
      </c>
      <c r="B15724" s="1">
        <v>84111703</v>
      </c>
      <c r="C15724" s="1">
        <v>1</v>
      </c>
    </row>
    <row r="15725" spans="1:3" x14ac:dyDescent="0.25">
      <c r="A15725" s="1" t="s">
        <v>15774</v>
      </c>
      <c r="B15725" s="1">
        <v>84111702</v>
      </c>
      <c r="C15725" s="1">
        <v>1</v>
      </c>
    </row>
    <row r="15726" spans="1:3" x14ac:dyDescent="0.25">
      <c r="A15726" s="1" t="s">
        <v>15775</v>
      </c>
      <c r="B15726" s="1">
        <v>84121601</v>
      </c>
      <c r="C15726" s="1">
        <v>1</v>
      </c>
    </row>
    <row r="15727" spans="1:3" x14ac:dyDescent="0.25">
      <c r="A15727" s="1" t="s">
        <v>15776</v>
      </c>
      <c r="B15727" s="1">
        <v>84121702</v>
      </c>
      <c r="C15727" s="1">
        <v>1</v>
      </c>
    </row>
    <row r="15728" spans="1:3" x14ac:dyDescent="0.25">
      <c r="A15728" s="1" t="s">
        <v>15777</v>
      </c>
      <c r="B15728" s="1">
        <v>84121701</v>
      </c>
      <c r="C15728" s="1">
        <v>1</v>
      </c>
    </row>
    <row r="15729" spans="1:3" x14ac:dyDescent="0.25">
      <c r="A15729" s="1" t="s">
        <v>15778</v>
      </c>
      <c r="B15729" s="1">
        <v>84121703</v>
      </c>
      <c r="C15729" s="1">
        <v>1</v>
      </c>
    </row>
    <row r="15730" spans="1:3" x14ac:dyDescent="0.25">
      <c r="A15730" s="1" t="s">
        <v>15779</v>
      </c>
      <c r="B15730" s="1">
        <v>84121705</v>
      </c>
      <c r="C15730" s="1">
        <v>1</v>
      </c>
    </row>
    <row r="15731" spans="1:3" x14ac:dyDescent="0.25">
      <c r="A15731" s="1" t="s">
        <v>15780</v>
      </c>
      <c r="B15731" s="1">
        <v>84121704</v>
      </c>
      <c r="C15731" s="1">
        <v>1</v>
      </c>
    </row>
    <row r="15732" spans="1:3" x14ac:dyDescent="0.25">
      <c r="A15732" s="1" t="s">
        <v>15781</v>
      </c>
      <c r="B15732" s="1">
        <v>84121607</v>
      </c>
      <c r="C15732" s="1">
        <v>1</v>
      </c>
    </row>
    <row r="15733" spans="1:3" x14ac:dyDescent="0.25">
      <c r="A15733" s="1" t="s">
        <v>15782</v>
      </c>
      <c r="B15733" s="1">
        <v>84121603</v>
      </c>
      <c r="C15733" s="1">
        <v>1</v>
      </c>
    </row>
    <row r="15734" spans="1:3" x14ac:dyDescent="0.25">
      <c r="A15734" s="1" t="s">
        <v>15783</v>
      </c>
      <c r="B15734" s="1">
        <v>84121602</v>
      </c>
      <c r="C15734" s="1">
        <v>1</v>
      </c>
    </row>
    <row r="15735" spans="1:3" x14ac:dyDescent="0.25">
      <c r="A15735" s="1" t="s">
        <v>15784</v>
      </c>
      <c r="B15735" s="1">
        <v>84121604</v>
      </c>
      <c r="C15735" s="1">
        <v>1</v>
      </c>
    </row>
    <row r="15736" spans="1:3" x14ac:dyDescent="0.25">
      <c r="A15736" s="1" t="s">
        <v>15785</v>
      </c>
      <c r="B15736" s="1">
        <v>84121606</v>
      </c>
      <c r="C15736" s="1">
        <v>1</v>
      </c>
    </row>
    <row r="15737" spans="1:3" x14ac:dyDescent="0.25">
      <c r="A15737" s="1" t="s">
        <v>15786</v>
      </c>
      <c r="B15737" s="1">
        <v>84121605</v>
      </c>
      <c r="C15737" s="1">
        <v>1</v>
      </c>
    </row>
    <row r="15738" spans="1:3" x14ac:dyDescent="0.25">
      <c r="A15738" s="1" t="s">
        <v>15787</v>
      </c>
      <c r="B15738" s="1">
        <v>86101804</v>
      </c>
      <c r="C15738" s="1">
        <v>1</v>
      </c>
    </row>
    <row r="15739" spans="1:3" x14ac:dyDescent="0.25">
      <c r="A15739" s="1" t="s">
        <v>15788</v>
      </c>
      <c r="B15739" s="1">
        <v>86101803</v>
      </c>
      <c r="C15739" s="1">
        <v>1</v>
      </c>
    </row>
    <row r="15740" spans="1:3" x14ac:dyDescent="0.25">
      <c r="A15740" s="1" t="s">
        <v>15789</v>
      </c>
      <c r="B15740" s="1">
        <v>86101805</v>
      </c>
      <c r="C15740" s="1">
        <v>1</v>
      </c>
    </row>
    <row r="15741" spans="1:3" x14ac:dyDescent="0.25">
      <c r="A15741" s="1" t="s">
        <v>15790</v>
      </c>
      <c r="B15741" s="1">
        <v>86101807</v>
      </c>
      <c r="C15741" s="1">
        <v>1</v>
      </c>
    </row>
    <row r="15742" spans="1:3" x14ac:dyDescent="0.25">
      <c r="A15742" s="1" t="s">
        <v>15791</v>
      </c>
      <c r="B15742" s="1">
        <v>86101806</v>
      </c>
      <c r="C15742" s="1">
        <v>1</v>
      </c>
    </row>
    <row r="15743" spans="1:3" x14ac:dyDescent="0.25">
      <c r="A15743" s="1" t="s">
        <v>15792</v>
      </c>
      <c r="B15743" s="1">
        <v>86101802</v>
      </c>
      <c r="C15743" s="1">
        <v>1</v>
      </c>
    </row>
    <row r="15744" spans="1:3" x14ac:dyDescent="0.25">
      <c r="A15744" s="1" t="s">
        <v>15793</v>
      </c>
      <c r="B15744" s="1">
        <v>86101714</v>
      </c>
      <c r="C15744" s="1">
        <v>1</v>
      </c>
    </row>
    <row r="15745" spans="1:3" x14ac:dyDescent="0.25">
      <c r="A15745" s="1" t="s">
        <v>15794</v>
      </c>
      <c r="B15745" s="1">
        <v>86101713</v>
      </c>
      <c r="C15745" s="1">
        <v>1</v>
      </c>
    </row>
    <row r="15746" spans="1:3" x14ac:dyDescent="0.25">
      <c r="A15746" s="1" t="s">
        <v>15795</v>
      </c>
      <c r="B15746" s="1">
        <v>86101715</v>
      </c>
      <c r="C15746" s="1">
        <v>1</v>
      </c>
    </row>
    <row r="15747" spans="1:3" x14ac:dyDescent="0.25">
      <c r="A15747" s="1" t="s">
        <v>15796</v>
      </c>
      <c r="B15747" s="1">
        <v>86101801</v>
      </c>
      <c r="C15747" s="1">
        <v>1</v>
      </c>
    </row>
    <row r="15748" spans="1:3" x14ac:dyDescent="0.25">
      <c r="A15748" s="1" t="s">
        <v>15797</v>
      </c>
      <c r="B15748" s="1">
        <v>86101716</v>
      </c>
      <c r="C15748" s="1">
        <v>1</v>
      </c>
    </row>
    <row r="15749" spans="1:3" x14ac:dyDescent="0.25">
      <c r="A15749" s="1" t="s">
        <v>15798</v>
      </c>
      <c r="B15749" s="1">
        <v>86101808</v>
      </c>
      <c r="C15749" s="1">
        <v>1</v>
      </c>
    </row>
    <row r="15750" spans="1:3" x14ac:dyDescent="0.25">
      <c r="A15750" s="1" t="s">
        <v>15799</v>
      </c>
      <c r="B15750" s="1">
        <v>86111601</v>
      </c>
      <c r="C15750" s="1">
        <v>1</v>
      </c>
    </row>
    <row r="15751" spans="1:3" x14ac:dyDescent="0.25">
      <c r="A15751" s="1" t="s">
        <v>15800</v>
      </c>
      <c r="B15751" s="1">
        <v>86111505</v>
      </c>
      <c r="C15751" s="1">
        <v>1</v>
      </c>
    </row>
    <row r="15752" spans="1:3" x14ac:dyDescent="0.25">
      <c r="A15752" s="1" t="s">
        <v>15801</v>
      </c>
      <c r="B15752" s="1">
        <v>86111602</v>
      </c>
      <c r="C15752" s="1">
        <v>1</v>
      </c>
    </row>
    <row r="15753" spans="1:3" x14ac:dyDescent="0.25">
      <c r="A15753" s="1" t="s">
        <v>15802</v>
      </c>
      <c r="B15753" s="1">
        <v>86111604</v>
      </c>
      <c r="C15753" s="1">
        <v>1</v>
      </c>
    </row>
    <row r="15754" spans="1:3" x14ac:dyDescent="0.25">
      <c r="A15754" s="1" t="s">
        <v>15803</v>
      </c>
      <c r="B15754" s="1">
        <v>86111603</v>
      </c>
      <c r="C15754" s="1">
        <v>1</v>
      </c>
    </row>
    <row r="15755" spans="1:3" x14ac:dyDescent="0.25">
      <c r="A15755" s="1" t="s">
        <v>15804</v>
      </c>
      <c r="B15755" s="1">
        <v>86111504</v>
      </c>
      <c r="C15755" s="1">
        <v>1</v>
      </c>
    </row>
    <row r="15756" spans="1:3" x14ac:dyDescent="0.25">
      <c r="A15756" s="1" t="s">
        <v>15805</v>
      </c>
      <c r="B15756" s="1">
        <v>86101810</v>
      </c>
      <c r="C15756" s="1">
        <v>1</v>
      </c>
    </row>
    <row r="15757" spans="1:3" x14ac:dyDescent="0.25">
      <c r="A15757" s="1" t="s">
        <v>15806</v>
      </c>
      <c r="B15757" s="1">
        <v>86101809</v>
      </c>
      <c r="C15757" s="1">
        <v>1</v>
      </c>
    </row>
    <row r="15758" spans="1:3" x14ac:dyDescent="0.25">
      <c r="A15758" s="1" t="s">
        <v>15807</v>
      </c>
      <c r="B15758" s="1">
        <v>86111501</v>
      </c>
      <c r="C15758" s="1">
        <v>1</v>
      </c>
    </row>
    <row r="15759" spans="1:3" x14ac:dyDescent="0.25">
      <c r="A15759" s="1" t="s">
        <v>15808</v>
      </c>
      <c r="B15759" s="1">
        <v>86111503</v>
      </c>
      <c r="C15759" s="1">
        <v>1</v>
      </c>
    </row>
    <row r="15760" spans="1:3" x14ac:dyDescent="0.25">
      <c r="A15760" s="1" t="s">
        <v>15809</v>
      </c>
      <c r="B15760" s="1">
        <v>86111502</v>
      </c>
      <c r="C15760" s="1">
        <v>1</v>
      </c>
    </row>
    <row r="15761" spans="1:3" x14ac:dyDescent="0.25">
      <c r="A15761" s="1" t="s">
        <v>15810</v>
      </c>
      <c r="B15761" s="1">
        <v>86101712</v>
      </c>
      <c r="C15761" s="1">
        <v>1</v>
      </c>
    </row>
    <row r="15762" spans="1:3" x14ac:dyDescent="0.25">
      <c r="A15762" s="1" t="s">
        <v>15811</v>
      </c>
      <c r="B15762" s="1">
        <v>86101605</v>
      </c>
      <c r="C15762" s="1">
        <v>1</v>
      </c>
    </row>
    <row r="15763" spans="1:3" x14ac:dyDescent="0.25">
      <c r="A15763" s="1" t="s">
        <v>15812</v>
      </c>
      <c r="B15763" s="1">
        <v>86101604</v>
      </c>
      <c r="C15763" s="1">
        <v>1</v>
      </c>
    </row>
    <row r="15764" spans="1:3" x14ac:dyDescent="0.25">
      <c r="A15764" s="1" t="s">
        <v>15813</v>
      </c>
      <c r="B15764" s="1">
        <v>86101606</v>
      </c>
      <c r="C15764" s="1">
        <v>1</v>
      </c>
    </row>
    <row r="15765" spans="1:3" x14ac:dyDescent="0.25">
      <c r="A15765" s="1" t="s">
        <v>15814</v>
      </c>
      <c r="B15765" s="1">
        <v>86101608</v>
      </c>
      <c r="C15765" s="1">
        <v>1</v>
      </c>
    </row>
    <row r="15766" spans="1:3" x14ac:dyDescent="0.25">
      <c r="A15766" s="1" t="s">
        <v>15815</v>
      </c>
      <c r="B15766" s="1">
        <v>86101607</v>
      </c>
      <c r="C15766" s="1">
        <v>1</v>
      </c>
    </row>
    <row r="15767" spans="1:3" x14ac:dyDescent="0.25">
      <c r="A15767" s="1" t="s">
        <v>15816</v>
      </c>
      <c r="B15767" s="1">
        <v>86101603</v>
      </c>
      <c r="C15767" s="1">
        <v>1</v>
      </c>
    </row>
    <row r="15768" spans="1:3" x14ac:dyDescent="0.25">
      <c r="A15768" s="1" t="s">
        <v>15817</v>
      </c>
      <c r="B15768" s="1">
        <v>86101508</v>
      </c>
      <c r="C15768" s="1">
        <v>1</v>
      </c>
    </row>
    <row r="15769" spans="1:3" x14ac:dyDescent="0.25">
      <c r="A15769" s="1" t="s">
        <v>15818</v>
      </c>
      <c r="B15769" s="1">
        <v>86101507</v>
      </c>
      <c r="C15769" s="1">
        <v>1</v>
      </c>
    </row>
    <row r="15770" spans="1:3" x14ac:dyDescent="0.25">
      <c r="A15770" s="1" t="s">
        <v>15819</v>
      </c>
      <c r="B15770" s="1">
        <v>86101509</v>
      </c>
      <c r="C15770" s="1">
        <v>1</v>
      </c>
    </row>
    <row r="15771" spans="1:3" x14ac:dyDescent="0.25">
      <c r="A15771" s="1" t="s">
        <v>15820</v>
      </c>
      <c r="B15771" s="1">
        <v>86101602</v>
      </c>
      <c r="C15771" s="1">
        <v>1</v>
      </c>
    </row>
    <row r="15772" spans="1:3" x14ac:dyDescent="0.25">
      <c r="A15772" s="1" t="s">
        <v>15821</v>
      </c>
      <c r="B15772" s="1">
        <v>86101601</v>
      </c>
      <c r="C15772" s="1">
        <v>1</v>
      </c>
    </row>
    <row r="15773" spans="1:3" x14ac:dyDescent="0.25">
      <c r="A15773" s="1" t="s">
        <v>15822</v>
      </c>
      <c r="B15773" s="1">
        <v>86101609</v>
      </c>
      <c r="C15773" s="1">
        <v>1</v>
      </c>
    </row>
    <row r="15774" spans="1:3" x14ac:dyDescent="0.25">
      <c r="A15774" s="1" t="s">
        <v>15823</v>
      </c>
      <c r="B15774" s="1">
        <v>86101708</v>
      </c>
      <c r="C15774" s="1">
        <v>1</v>
      </c>
    </row>
    <row r="15775" spans="1:3" x14ac:dyDescent="0.25">
      <c r="A15775" s="1" t="s">
        <v>15824</v>
      </c>
      <c r="B15775" s="1">
        <v>86101707</v>
      </c>
      <c r="C15775" s="1">
        <v>1</v>
      </c>
    </row>
    <row r="15776" spans="1:3" x14ac:dyDescent="0.25">
      <c r="A15776" s="1" t="s">
        <v>15825</v>
      </c>
      <c r="B15776" s="1">
        <v>86101709</v>
      </c>
      <c r="C15776" s="1">
        <v>1</v>
      </c>
    </row>
    <row r="15777" spans="1:3" x14ac:dyDescent="0.25">
      <c r="A15777" s="1" t="s">
        <v>15826</v>
      </c>
      <c r="B15777" s="1">
        <v>86101711</v>
      </c>
      <c r="C15777" s="1">
        <v>1</v>
      </c>
    </row>
    <row r="15778" spans="1:3" x14ac:dyDescent="0.25">
      <c r="A15778" s="1" t="s">
        <v>15827</v>
      </c>
      <c r="B15778" s="1">
        <v>86101710</v>
      </c>
      <c r="C15778" s="1">
        <v>1</v>
      </c>
    </row>
    <row r="15779" spans="1:3" x14ac:dyDescent="0.25">
      <c r="A15779" s="1" t="s">
        <v>15828</v>
      </c>
      <c r="B15779" s="1">
        <v>86101706</v>
      </c>
      <c r="C15779" s="1">
        <v>1</v>
      </c>
    </row>
    <row r="15780" spans="1:3" x14ac:dyDescent="0.25">
      <c r="A15780" s="1" t="s">
        <v>15829</v>
      </c>
      <c r="B15780" s="1">
        <v>86101701</v>
      </c>
      <c r="C15780" s="1">
        <v>1</v>
      </c>
    </row>
    <row r="15781" spans="1:3" x14ac:dyDescent="0.25">
      <c r="A15781" s="1" t="s">
        <v>15830</v>
      </c>
      <c r="B15781" s="1">
        <v>86101610</v>
      </c>
      <c r="C15781" s="1">
        <v>1</v>
      </c>
    </row>
    <row r="15782" spans="1:3" x14ac:dyDescent="0.25">
      <c r="A15782" s="1" t="s">
        <v>15831</v>
      </c>
      <c r="B15782" s="1">
        <v>86101702</v>
      </c>
      <c r="C15782" s="1">
        <v>1</v>
      </c>
    </row>
    <row r="15783" spans="1:3" x14ac:dyDescent="0.25">
      <c r="A15783" s="1" t="s">
        <v>15832</v>
      </c>
      <c r="B15783" s="1">
        <v>86101704</v>
      </c>
      <c r="C15783" s="1">
        <v>1</v>
      </c>
    </row>
    <row r="15784" spans="1:3" x14ac:dyDescent="0.25">
      <c r="A15784" s="1" t="s">
        <v>15833</v>
      </c>
      <c r="B15784" s="1">
        <v>86101703</v>
      </c>
      <c r="C15784" s="1">
        <v>1</v>
      </c>
    </row>
    <row r="15785" spans="1:3" x14ac:dyDescent="0.25">
      <c r="A15785" s="1" t="s">
        <v>15834</v>
      </c>
      <c r="B15785" s="1">
        <v>86111701</v>
      </c>
      <c r="C15785" s="1">
        <v>1</v>
      </c>
    </row>
    <row r="15786" spans="1:3" x14ac:dyDescent="0.25">
      <c r="A15786" s="1" t="s">
        <v>15835</v>
      </c>
      <c r="B15786" s="1">
        <v>86131904</v>
      </c>
      <c r="C15786" s="1">
        <v>1</v>
      </c>
    </row>
    <row r="15787" spans="1:3" x14ac:dyDescent="0.25">
      <c r="A15787" s="1" t="s">
        <v>15836</v>
      </c>
      <c r="B15787" s="1">
        <v>86131903</v>
      </c>
      <c r="C15787" s="1">
        <v>1</v>
      </c>
    </row>
    <row r="15788" spans="1:3" x14ac:dyDescent="0.25">
      <c r="A15788" s="1" t="s">
        <v>15837</v>
      </c>
      <c r="B15788" s="1">
        <v>86132001</v>
      </c>
      <c r="C15788" s="1">
        <v>1</v>
      </c>
    </row>
    <row r="15789" spans="1:3" x14ac:dyDescent="0.25">
      <c r="A15789" s="1" t="s">
        <v>15838</v>
      </c>
      <c r="B15789" s="1">
        <v>86141502</v>
      </c>
      <c r="C15789" s="1">
        <v>1</v>
      </c>
    </row>
    <row r="15790" spans="1:3" x14ac:dyDescent="0.25">
      <c r="A15790" s="1" t="s">
        <v>15839</v>
      </c>
      <c r="B15790" s="1">
        <v>86141501</v>
      </c>
      <c r="C15790" s="1">
        <v>1</v>
      </c>
    </row>
    <row r="15791" spans="1:3" x14ac:dyDescent="0.25">
      <c r="A15791" s="1" t="s">
        <v>15840</v>
      </c>
      <c r="B15791" s="1">
        <v>86131902</v>
      </c>
      <c r="C15791" s="1">
        <v>1</v>
      </c>
    </row>
    <row r="15792" spans="1:3" x14ac:dyDescent="0.25">
      <c r="A15792" s="1" t="s">
        <v>15841</v>
      </c>
      <c r="B15792" s="1">
        <v>86131802</v>
      </c>
      <c r="C15792" s="1">
        <v>1</v>
      </c>
    </row>
    <row r="15793" spans="1:3" x14ac:dyDescent="0.25">
      <c r="A15793" s="1" t="s">
        <v>15842</v>
      </c>
      <c r="B15793" s="1">
        <v>86131801</v>
      </c>
      <c r="C15793" s="1">
        <v>1</v>
      </c>
    </row>
    <row r="15794" spans="1:3" x14ac:dyDescent="0.25">
      <c r="A15794" s="1" t="s">
        <v>15843</v>
      </c>
      <c r="B15794" s="1">
        <v>86131803</v>
      </c>
      <c r="C15794" s="1">
        <v>1</v>
      </c>
    </row>
    <row r="15795" spans="1:3" x14ac:dyDescent="0.25">
      <c r="A15795" s="1" t="s">
        <v>15844</v>
      </c>
      <c r="B15795" s="1">
        <v>86131901</v>
      </c>
      <c r="C15795" s="1">
        <v>1</v>
      </c>
    </row>
    <row r="15796" spans="1:3" x14ac:dyDescent="0.25">
      <c r="A15796" s="1" t="s">
        <v>15845</v>
      </c>
      <c r="B15796" s="1">
        <v>86131804</v>
      </c>
      <c r="C15796" s="1">
        <v>1</v>
      </c>
    </row>
    <row r="15797" spans="1:3" x14ac:dyDescent="0.25">
      <c r="A15797" s="1" t="s">
        <v>15846</v>
      </c>
      <c r="B15797" s="1">
        <v>86141503</v>
      </c>
      <c r="C15797" s="1">
        <v>1</v>
      </c>
    </row>
    <row r="15798" spans="1:3" x14ac:dyDescent="0.25">
      <c r="A15798" s="1" t="s">
        <v>15847</v>
      </c>
      <c r="B15798" s="1">
        <v>86141704</v>
      </c>
      <c r="C15798" s="1">
        <v>1</v>
      </c>
    </row>
    <row r="15799" spans="1:3" x14ac:dyDescent="0.25">
      <c r="A15799" s="1" t="s">
        <v>15848</v>
      </c>
      <c r="B15799" s="1">
        <v>86141703</v>
      </c>
      <c r="C15799" s="1">
        <v>1</v>
      </c>
    </row>
    <row r="15800" spans="1:3" x14ac:dyDescent="0.25">
      <c r="A15800" s="1" t="s">
        <v>15849</v>
      </c>
      <c r="B15800" s="1">
        <v>90101501</v>
      </c>
      <c r="C15800" s="1">
        <v>1</v>
      </c>
    </row>
    <row r="15801" spans="1:3" x14ac:dyDescent="0.25">
      <c r="A15801" s="1" t="s">
        <v>15850</v>
      </c>
      <c r="B15801" s="1">
        <v>90101503</v>
      </c>
      <c r="C15801" s="1">
        <v>1</v>
      </c>
    </row>
    <row r="15802" spans="1:3" x14ac:dyDescent="0.25">
      <c r="A15802" s="1" t="s">
        <v>15851</v>
      </c>
      <c r="B15802" s="1">
        <v>90101502</v>
      </c>
      <c r="C15802" s="1">
        <v>1</v>
      </c>
    </row>
    <row r="15803" spans="1:3" x14ac:dyDescent="0.25">
      <c r="A15803" s="1" t="s">
        <v>15852</v>
      </c>
      <c r="B15803" s="1">
        <v>86141702</v>
      </c>
      <c r="C15803" s="1">
        <v>1</v>
      </c>
    </row>
    <row r="15804" spans="1:3" x14ac:dyDescent="0.25">
      <c r="A15804" s="1" t="s">
        <v>15853</v>
      </c>
      <c r="B15804" s="1">
        <v>86141601</v>
      </c>
      <c r="C15804" s="1">
        <v>1</v>
      </c>
    </row>
    <row r="15805" spans="1:3" x14ac:dyDescent="0.25">
      <c r="A15805" s="1" t="s">
        <v>15854</v>
      </c>
      <c r="B15805" s="1">
        <v>86141504</v>
      </c>
      <c r="C15805" s="1">
        <v>1</v>
      </c>
    </row>
    <row r="15806" spans="1:3" x14ac:dyDescent="0.25">
      <c r="A15806" s="1" t="s">
        <v>15855</v>
      </c>
      <c r="B15806" s="1">
        <v>86141602</v>
      </c>
      <c r="C15806" s="1">
        <v>1</v>
      </c>
    </row>
    <row r="15807" spans="1:3" x14ac:dyDescent="0.25">
      <c r="A15807" s="1" t="s">
        <v>15856</v>
      </c>
      <c r="B15807" s="1">
        <v>86141701</v>
      </c>
      <c r="C15807" s="1">
        <v>1</v>
      </c>
    </row>
    <row r="15808" spans="1:3" x14ac:dyDescent="0.25">
      <c r="A15808" s="1" t="s">
        <v>15857</v>
      </c>
      <c r="B15808" s="1">
        <v>86141603</v>
      </c>
      <c r="C15808" s="1">
        <v>1</v>
      </c>
    </row>
    <row r="15809" spans="1:3" x14ac:dyDescent="0.25">
      <c r="A15809" s="1" t="s">
        <v>15858</v>
      </c>
      <c r="B15809" s="1">
        <v>86131703</v>
      </c>
      <c r="C15809" s="1">
        <v>1</v>
      </c>
    </row>
    <row r="15810" spans="1:3" x14ac:dyDescent="0.25">
      <c r="A15810" s="1" t="s">
        <v>15859</v>
      </c>
      <c r="B15810" s="1">
        <v>86121601</v>
      </c>
      <c r="C15810" s="1">
        <v>1</v>
      </c>
    </row>
    <row r="15811" spans="1:3" x14ac:dyDescent="0.25">
      <c r="A15811" s="1" t="s">
        <v>15860</v>
      </c>
      <c r="B15811" s="1">
        <v>86121504</v>
      </c>
      <c r="C15811" s="1">
        <v>1</v>
      </c>
    </row>
    <row r="15812" spans="1:3" x14ac:dyDescent="0.25">
      <c r="A15812" s="1" t="s">
        <v>15861</v>
      </c>
      <c r="B15812" s="1">
        <v>86121602</v>
      </c>
      <c r="C15812" s="1">
        <v>1</v>
      </c>
    </row>
    <row r="15813" spans="1:3" x14ac:dyDescent="0.25">
      <c r="A15813" s="1" t="s">
        <v>15862</v>
      </c>
      <c r="B15813" s="1">
        <v>86121702</v>
      </c>
      <c r="C15813" s="1">
        <v>1</v>
      </c>
    </row>
    <row r="15814" spans="1:3" x14ac:dyDescent="0.25">
      <c r="A15814" s="1" t="s">
        <v>15863</v>
      </c>
      <c r="B15814" s="1">
        <v>86121701</v>
      </c>
      <c r="C15814" s="1">
        <v>1</v>
      </c>
    </row>
    <row r="15815" spans="1:3" x14ac:dyDescent="0.25">
      <c r="A15815" s="1" t="s">
        <v>15864</v>
      </c>
      <c r="B15815" s="1">
        <v>86121503</v>
      </c>
      <c r="C15815" s="1">
        <v>1</v>
      </c>
    </row>
    <row r="15816" spans="1:3" x14ac:dyDescent="0.25">
      <c r="A15816" s="1" t="s">
        <v>15865</v>
      </c>
      <c r="B15816" s="1">
        <v>86111801</v>
      </c>
      <c r="C15816" s="1">
        <v>1</v>
      </c>
    </row>
    <row r="15817" spans="1:3" x14ac:dyDescent="0.25">
      <c r="A15817" s="1" t="s">
        <v>15866</v>
      </c>
      <c r="B15817" s="1">
        <v>86111702</v>
      </c>
      <c r="C15817" s="1">
        <v>1</v>
      </c>
    </row>
    <row r="15818" spans="1:3" x14ac:dyDescent="0.25">
      <c r="A15818" s="1" t="s">
        <v>15867</v>
      </c>
      <c r="B15818" s="1">
        <v>86111802</v>
      </c>
      <c r="C15818" s="1">
        <v>1</v>
      </c>
    </row>
    <row r="15819" spans="1:3" x14ac:dyDescent="0.25">
      <c r="A15819" s="1" t="s">
        <v>15868</v>
      </c>
      <c r="B15819" s="1">
        <v>86121502</v>
      </c>
      <c r="C15819" s="1">
        <v>1</v>
      </c>
    </row>
    <row r="15820" spans="1:3" x14ac:dyDescent="0.25">
      <c r="A15820" s="1" t="s">
        <v>15869</v>
      </c>
      <c r="B15820" s="1">
        <v>86121501</v>
      </c>
      <c r="C15820" s="1">
        <v>1</v>
      </c>
    </row>
    <row r="15821" spans="1:3" x14ac:dyDescent="0.25">
      <c r="A15821" s="1" t="s">
        <v>15870</v>
      </c>
      <c r="B15821" s="1">
        <v>86121802</v>
      </c>
      <c r="C15821" s="1">
        <v>1</v>
      </c>
    </row>
    <row r="15822" spans="1:3" x14ac:dyDescent="0.25">
      <c r="A15822" s="1" t="s">
        <v>15871</v>
      </c>
      <c r="B15822" s="1">
        <v>86131602</v>
      </c>
      <c r="C15822" s="1">
        <v>1</v>
      </c>
    </row>
    <row r="15823" spans="1:3" x14ac:dyDescent="0.25">
      <c r="A15823" s="1" t="s">
        <v>15872</v>
      </c>
      <c r="B15823" s="1">
        <v>86131601</v>
      </c>
      <c r="C15823" s="1">
        <v>1</v>
      </c>
    </row>
    <row r="15824" spans="1:3" x14ac:dyDescent="0.25">
      <c r="A15824" s="1" t="s">
        <v>15873</v>
      </c>
      <c r="B15824" s="1">
        <v>86131603</v>
      </c>
      <c r="C15824" s="1">
        <v>1</v>
      </c>
    </row>
    <row r="15825" spans="1:3" x14ac:dyDescent="0.25">
      <c r="A15825" s="1" t="s">
        <v>15874</v>
      </c>
      <c r="B15825" s="1">
        <v>86131702</v>
      </c>
      <c r="C15825" s="1">
        <v>1</v>
      </c>
    </row>
    <row r="15826" spans="1:3" x14ac:dyDescent="0.25">
      <c r="A15826" s="1" t="s">
        <v>15875</v>
      </c>
      <c r="B15826" s="1">
        <v>86131701</v>
      </c>
      <c r="C15826" s="1">
        <v>1</v>
      </c>
    </row>
    <row r="15827" spans="1:3" x14ac:dyDescent="0.25">
      <c r="A15827" s="1" t="s">
        <v>15876</v>
      </c>
      <c r="B15827" s="1">
        <v>86131504</v>
      </c>
      <c r="C15827" s="1">
        <v>1</v>
      </c>
    </row>
    <row r="15828" spans="1:3" x14ac:dyDescent="0.25">
      <c r="A15828" s="1" t="s">
        <v>15877</v>
      </c>
      <c r="B15828" s="1">
        <v>86121804</v>
      </c>
      <c r="C15828" s="1">
        <v>1</v>
      </c>
    </row>
    <row r="15829" spans="1:3" x14ac:dyDescent="0.25">
      <c r="A15829" s="1" t="s">
        <v>15878</v>
      </c>
      <c r="B15829" s="1">
        <v>86121803</v>
      </c>
      <c r="C15829" s="1">
        <v>1</v>
      </c>
    </row>
    <row r="15830" spans="1:3" x14ac:dyDescent="0.25">
      <c r="A15830" s="1" t="s">
        <v>15879</v>
      </c>
      <c r="B15830" s="1">
        <v>86131501</v>
      </c>
      <c r="C15830" s="1">
        <v>1</v>
      </c>
    </row>
    <row r="15831" spans="1:3" x14ac:dyDescent="0.25">
      <c r="A15831" s="1" t="s">
        <v>12610</v>
      </c>
      <c r="B15831" s="1">
        <v>86131503</v>
      </c>
      <c r="C15831" s="1">
        <v>1</v>
      </c>
    </row>
    <row r="15832" spans="1:3" x14ac:dyDescent="0.25">
      <c r="A15832" s="1" t="s">
        <v>15880</v>
      </c>
      <c r="B15832" s="1">
        <v>86131502</v>
      </c>
      <c r="C15832" s="1">
        <v>1</v>
      </c>
    </row>
    <row r="15833" spans="1:3" x14ac:dyDescent="0.25">
      <c r="A15833" s="1" t="s">
        <v>15881</v>
      </c>
      <c r="B15833" s="1">
        <v>86101506</v>
      </c>
      <c r="C15833" s="1">
        <v>1</v>
      </c>
    </row>
    <row r="15834" spans="1:3" x14ac:dyDescent="0.25">
      <c r="A15834" s="1" t="s">
        <v>15882</v>
      </c>
      <c r="B15834" s="1">
        <v>85131501</v>
      </c>
      <c r="C15834" s="1">
        <v>1</v>
      </c>
    </row>
    <row r="15835" spans="1:3" x14ac:dyDescent="0.25">
      <c r="A15835" s="1" t="s">
        <v>15883</v>
      </c>
      <c r="B15835" s="1">
        <v>85122201</v>
      </c>
      <c r="C15835" s="1">
        <v>1</v>
      </c>
    </row>
    <row r="15836" spans="1:3" x14ac:dyDescent="0.25">
      <c r="A15836" s="1" t="s">
        <v>15884</v>
      </c>
      <c r="B15836" s="1">
        <v>85131502</v>
      </c>
      <c r="C15836" s="1">
        <v>1</v>
      </c>
    </row>
    <row r="15837" spans="1:3" x14ac:dyDescent="0.25">
      <c r="A15837" s="1" t="s">
        <v>15885</v>
      </c>
      <c r="B15837" s="1">
        <v>85131504</v>
      </c>
      <c r="C15837" s="1">
        <v>1</v>
      </c>
    </row>
    <row r="15838" spans="1:3" x14ac:dyDescent="0.25">
      <c r="A15838" s="1" t="s">
        <v>15886</v>
      </c>
      <c r="B15838" s="1">
        <v>85131503</v>
      </c>
      <c r="C15838" s="1">
        <v>1</v>
      </c>
    </row>
    <row r="15839" spans="1:3" x14ac:dyDescent="0.25">
      <c r="A15839" s="1" t="s">
        <v>15887</v>
      </c>
      <c r="B15839" s="1">
        <v>85122109</v>
      </c>
      <c r="C15839" s="1">
        <v>1</v>
      </c>
    </row>
    <row r="15840" spans="1:3" x14ac:dyDescent="0.25">
      <c r="A15840" s="1" t="s">
        <v>15888</v>
      </c>
      <c r="B15840" s="1">
        <v>85122105</v>
      </c>
      <c r="C15840" s="1">
        <v>1</v>
      </c>
    </row>
    <row r="15841" spans="1:3" x14ac:dyDescent="0.25">
      <c r="A15841" s="1" t="s">
        <v>15889</v>
      </c>
      <c r="B15841" s="1">
        <v>85122104</v>
      </c>
      <c r="C15841" s="1">
        <v>1</v>
      </c>
    </row>
    <row r="15842" spans="1:3" x14ac:dyDescent="0.25">
      <c r="A15842" s="1" t="s">
        <v>15890</v>
      </c>
      <c r="B15842" s="1">
        <v>85122106</v>
      </c>
      <c r="C15842" s="1">
        <v>1</v>
      </c>
    </row>
    <row r="15843" spans="1:3" x14ac:dyDescent="0.25">
      <c r="A15843" s="1" t="s">
        <v>15891</v>
      </c>
      <c r="B15843" s="1">
        <v>85122108</v>
      </c>
      <c r="C15843" s="1">
        <v>1</v>
      </c>
    </row>
    <row r="15844" spans="1:3" x14ac:dyDescent="0.25">
      <c r="A15844" s="1" t="s">
        <v>15892</v>
      </c>
      <c r="B15844" s="1">
        <v>85122107</v>
      </c>
      <c r="C15844" s="1">
        <v>1</v>
      </c>
    </row>
    <row r="15845" spans="1:3" x14ac:dyDescent="0.25">
      <c r="A15845" s="1" t="s">
        <v>15893</v>
      </c>
      <c r="B15845" s="1">
        <v>85131505</v>
      </c>
      <c r="C15845" s="1">
        <v>1</v>
      </c>
    </row>
    <row r="15846" spans="1:3" x14ac:dyDescent="0.25">
      <c r="A15846" s="1" t="s">
        <v>15894</v>
      </c>
      <c r="B15846" s="1">
        <v>85131704</v>
      </c>
      <c r="C15846" s="1">
        <v>1</v>
      </c>
    </row>
    <row r="15847" spans="1:3" x14ac:dyDescent="0.25">
      <c r="A15847" s="1" t="s">
        <v>15895</v>
      </c>
      <c r="B15847" s="1">
        <v>85131703</v>
      </c>
      <c r="C15847" s="1">
        <v>1</v>
      </c>
    </row>
    <row r="15848" spans="1:3" x14ac:dyDescent="0.25">
      <c r="A15848" s="1" t="s">
        <v>15896</v>
      </c>
      <c r="B15848" s="1">
        <v>85131705</v>
      </c>
      <c r="C15848" s="1">
        <v>1</v>
      </c>
    </row>
    <row r="15849" spans="1:3" x14ac:dyDescent="0.25">
      <c r="A15849" s="1" t="s">
        <v>15897</v>
      </c>
      <c r="B15849" s="1">
        <v>85131707</v>
      </c>
      <c r="C15849" s="1">
        <v>1</v>
      </c>
    </row>
    <row r="15850" spans="1:3" x14ac:dyDescent="0.25">
      <c r="A15850" s="1" t="s">
        <v>15898</v>
      </c>
      <c r="B15850" s="1">
        <v>85131706</v>
      </c>
      <c r="C15850" s="1">
        <v>1</v>
      </c>
    </row>
    <row r="15851" spans="1:3" x14ac:dyDescent="0.25">
      <c r="A15851" s="1" t="s">
        <v>15899</v>
      </c>
      <c r="B15851" s="1">
        <v>85131702</v>
      </c>
      <c r="C15851" s="1">
        <v>1</v>
      </c>
    </row>
    <row r="15852" spans="1:3" x14ac:dyDescent="0.25">
      <c r="A15852" s="1" t="s">
        <v>15900</v>
      </c>
      <c r="B15852" s="1">
        <v>85131602</v>
      </c>
      <c r="C15852" s="1">
        <v>1</v>
      </c>
    </row>
    <row r="15853" spans="1:3" x14ac:dyDescent="0.25">
      <c r="A15853" s="1" t="s">
        <v>15901</v>
      </c>
      <c r="B15853" s="1">
        <v>85131601</v>
      </c>
      <c r="C15853" s="1">
        <v>1</v>
      </c>
    </row>
    <row r="15854" spans="1:3" x14ac:dyDescent="0.25">
      <c r="A15854" s="1" t="s">
        <v>15902</v>
      </c>
      <c r="B15854" s="1">
        <v>85131603</v>
      </c>
      <c r="C15854" s="1">
        <v>1</v>
      </c>
    </row>
    <row r="15855" spans="1:3" x14ac:dyDescent="0.25">
      <c r="A15855" s="1" t="s">
        <v>15903</v>
      </c>
      <c r="B15855" s="1">
        <v>85131701</v>
      </c>
      <c r="C15855" s="1">
        <v>1</v>
      </c>
    </row>
    <row r="15856" spans="1:3" x14ac:dyDescent="0.25">
      <c r="A15856" s="1" t="s">
        <v>15904</v>
      </c>
      <c r="B15856" s="1">
        <v>85131604</v>
      </c>
      <c r="C15856" s="1">
        <v>1</v>
      </c>
    </row>
    <row r="15857" spans="1:3" x14ac:dyDescent="0.25">
      <c r="A15857" s="1" t="s">
        <v>15905</v>
      </c>
      <c r="B15857" s="1">
        <v>85122103</v>
      </c>
      <c r="C15857" s="1">
        <v>1</v>
      </c>
    </row>
    <row r="15858" spans="1:3" x14ac:dyDescent="0.25">
      <c r="A15858" s="1" t="s">
        <v>15906</v>
      </c>
      <c r="B15858" s="1">
        <v>85121804</v>
      </c>
      <c r="C15858" s="1">
        <v>1</v>
      </c>
    </row>
    <row r="15859" spans="1:3" x14ac:dyDescent="0.25">
      <c r="A15859" s="1" t="s">
        <v>15907</v>
      </c>
      <c r="B15859" s="1">
        <v>85121803</v>
      </c>
      <c r="C15859" s="1">
        <v>1</v>
      </c>
    </row>
    <row r="15860" spans="1:3" x14ac:dyDescent="0.25">
      <c r="A15860" s="1" t="s">
        <v>15908</v>
      </c>
      <c r="B15860" s="1">
        <v>85121805</v>
      </c>
      <c r="C15860" s="1">
        <v>1</v>
      </c>
    </row>
    <row r="15861" spans="1:3" x14ac:dyDescent="0.25">
      <c r="A15861" s="1" t="s">
        <v>15909</v>
      </c>
      <c r="B15861" s="1">
        <v>85121807</v>
      </c>
      <c r="C15861" s="1">
        <v>1</v>
      </c>
    </row>
    <row r="15862" spans="1:3" x14ac:dyDescent="0.25">
      <c r="A15862" s="1" t="s">
        <v>15910</v>
      </c>
      <c r="B15862" s="1">
        <v>85121806</v>
      </c>
      <c r="C15862" s="1">
        <v>1</v>
      </c>
    </row>
    <row r="15863" spans="1:3" x14ac:dyDescent="0.25">
      <c r="A15863" s="1" t="s">
        <v>15911</v>
      </c>
      <c r="B15863" s="1">
        <v>85121802</v>
      </c>
      <c r="C15863" s="1">
        <v>1</v>
      </c>
    </row>
    <row r="15864" spans="1:3" x14ac:dyDescent="0.25">
      <c r="A15864" s="1" t="s">
        <v>15912</v>
      </c>
      <c r="B15864" s="1">
        <v>85121704</v>
      </c>
      <c r="C15864" s="1">
        <v>1</v>
      </c>
    </row>
    <row r="15865" spans="1:3" x14ac:dyDescent="0.25">
      <c r="A15865" s="1" t="s">
        <v>15913</v>
      </c>
      <c r="B15865" s="1">
        <v>85121703</v>
      </c>
      <c r="C15865" s="1">
        <v>1</v>
      </c>
    </row>
    <row r="15866" spans="1:3" x14ac:dyDescent="0.25">
      <c r="A15866" s="1" t="s">
        <v>15914</v>
      </c>
      <c r="B15866" s="1">
        <v>85121705</v>
      </c>
      <c r="C15866" s="1">
        <v>1</v>
      </c>
    </row>
    <row r="15867" spans="1:3" x14ac:dyDescent="0.25">
      <c r="A15867" s="1" t="s">
        <v>15915</v>
      </c>
      <c r="B15867" s="1">
        <v>85121801</v>
      </c>
      <c r="C15867" s="1">
        <v>1</v>
      </c>
    </row>
    <row r="15868" spans="1:3" x14ac:dyDescent="0.25">
      <c r="A15868" s="1" t="s">
        <v>15916</v>
      </c>
      <c r="B15868" s="1">
        <v>85121706</v>
      </c>
      <c r="C15868" s="1">
        <v>1</v>
      </c>
    </row>
    <row r="15869" spans="1:3" x14ac:dyDescent="0.25">
      <c r="A15869" s="1" t="s">
        <v>15917</v>
      </c>
      <c r="B15869" s="1">
        <v>85121808</v>
      </c>
      <c r="C15869" s="1">
        <v>1</v>
      </c>
    </row>
    <row r="15870" spans="1:3" x14ac:dyDescent="0.25">
      <c r="A15870" s="1" t="s">
        <v>15918</v>
      </c>
      <c r="B15870" s="1">
        <v>85122004</v>
      </c>
      <c r="C15870" s="1">
        <v>1</v>
      </c>
    </row>
    <row r="15871" spans="1:3" x14ac:dyDescent="0.25">
      <c r="A15871" s="1" t="s">
        <v>15919</v>
      </c>
      <c r="B15871" s="1">
        <v>85122003</v>
      </c>
      <c r="C15871" s="1">
        <v>1</v>
      </c>
    </row>
    <row r="15872" spans="1:3" x14ac:dyDescent="0.25">
      <c r="A15872" s="1" t="s">
        <v>15920</v>
      </c>
      <c r="B15872" s="1">
        <v>85122005</v>
      </c>
      <c r="C15872" s="1">
        <v>1</v>
      </c>
    </row>
    <row r="15873" spans="1:3" x14ac:dyDescent="0.25">
      <c r="A15873" s="1" t="s">
        <v>15921</v>
      </c>
      <c r="B15873" s="1">
        <v>85122102</v>
      </c>
      <c r="C15873" s="1">
        <v>1</v>
      </c>
    </row>
    <row r="15874" spans="1:3" x14ac:dyDescent="0.25">
      <c r="A15874" s="1" t="s">
        <v>15922</v>
      </c>
      <c r="B15874" s="1">
        <v>85122101</v>
      </c>
      <c r="C15874" s="1">
        <v>1</v>
      </c>
    </row>
    <row r="15875" spans="1:3" x14ac:dyDescent="0.25">
      <c r="A15875" s="1" t="s">
        <v>15923</v>
      </c>
      <c r="B15875" s="1">
        <v>85122002</v>
      </c>
      <c r="C15875" s="1">
        <v>1</v>
      </c>
    </row>
    <row r="15876" spans="1:3" x14ac:dyDescent="0.25">
      <c r="A15876" s="1" t="s">
        <v>15924</v>
      </c>
      <c r="B15876" s="1">
        <v>85121810</v>
      </c>
      <c r="C15876" s="1">
        <v>1</v>
      </c>
    </row>
    <row r="15877" spans="1:3" x14ac:dyDescent="0.25">
      <c r="A15877" s="1" t="s">
        <v>15925</v>
      </c>
      <c r="B15877" s="1">
        <v>85121809</v>
      </c>
      <c r="C15877" s="1">
        <v>1</v>
      </c>
    </row>
    <row r="15878" spans="1:3" x14ac:dyDescent="0.25">
      <c r="A15878" s="1" t="s">
        <v>15926</v>
      </c>
      <c r="B15878" s="1">
        <v>85121901</v>
      </c>
      <c r="C15878" s="1">
        <v>1</v>
      </c>
    </row>
    <row r="15879" spans="1:3" x14ac:dyDescent="0.25">
      <c r="A15879" s="1" t="s">
        <v>15927</v>
      </c>
      <c r="B15879" s="1">
        <v>85122001</v>
      </c>
      <c r="C15879" s="1">
        <v>1</v>
      </c>
    </row>
    <row r="15880" spans="1:3" x14ac:dyDescent="0.25">
      <c r="A15880" s="1" t="s">
        <v>15928</v>
      </c>
      <c r="B15880" s="1">
        <v>85121902</v>
      </c>
      <c r="C15880" s="1">
        <v>1</v>
      </c>
    </row>
    <row r="15881" spans="1:3" x14ac:dyDescent="0.25">
      <c r="A15881" s="1" t="s">
        <v>15929</v>
      </c>
      <c r="B15881" s="1">
        <v>85131708</v>
      </c>
      <c r="C15881" s="1">
        <v>1</v>
      </c>
    </row>
    <row r="15882" spans="1:3" x14ac:dyDescent="0.25">
      <c r="A15882" s="1" t="s">
        <v>15930</v>
      </c>
      <c r="B15882" s="1">
        <v>85151702</v>
      </c>
      <c r="C15882" s="1">
        <v>1</v>
      </c>
    </row>
    <row r="15883" spans="1:3" x14ac:dyDescent="0.25">
      <c r="A15883" s="1" t="s">
        <v>15931</v>
      </c>
      <c r="B15883" s="1">
        <v>85151701</v>
      </c>
      <c r="C15883" s="1">
        <v>1</v>
      </c>
    </row>
    <row r="15884" spans="1:3" x14ac:dyDescent="0.25">
      <c r="A15884" s="1" t="s">
        <v>15932</v>
      </c>
      <c r="B15884" s="1">
        <v>85151703</v>
      </c>
      <c r="C15884" s="1">
        <v>1</v>
      </c>
    </row>
    <row r="15885" spans="1:3" x14ac:dyDescent="0.25">
      <c r="A15885" s="1" t="s">
        <v>15933</v>
      </c>
      <c r="B15885" s="1">
        <v>85151705</v>
      </c>
      <c r="C15885" s="1">
        <v>1</v>
      </c>
    </row>
    <row r="15886" spans="1:3" x14ac:dyDescent="0.25">
      <c r="A15886" s="1" t="s">
        <v>15934</v>
      </c>
      <c r="B15886" s="1">
        <v>85151704</v>
      </c>
      <c r="C15886" s="1">
        <v>1</v>
      </c>
    </row>
    <row r="15887" spans="1:3" x14ac:dyDescent="0.25">
      <c r="A15887" s="1" t="s">
        <v>15935</v>
      </c>
      <c r="B15887" s="1">
        <v>85151607</v>
      </c>
      <c r="C15887" s="1">
        <v>1</v>
      </c>
    </row>
    <row r="15888" spans="1:3" x14ac:dyDescent="0.25">
      <c r="A15888" s="1" t="s">
        <v>15936</v>
      </c>
      <c r="B15888" s="1">
        <v>85151603</v>
      </c>
      <c r="C15888" s="1">
        <v>1</v>
      </c>
    </row>
    <row r="15889" spans="1:3" x14ac:dyDescent="0.25">
      <c r="A15889" s="1" t="s">
        <v>15938</v>
      </c>
      <c r="B15889" s="1">
        <v>85151604</v>
      </c>
      <c r="C15889" s="1">
        <v>1</v>
      </c>
    </row>
    <row r="15890" spans="1:3" x14ac:dyDescent="0.25">
      <c r="A15890" s="1" t="s">
        <v>15939</v>
      </c>
      <c r="B15890" s="1">
        <v>85151606</v>
      </c>
      <c r="C15890" s="1">
        <v>1</v>
      </c>
    </row>
    <row r="15891" spans="1:3" x14ac:dyDescent="0.25">
      <c r="A15891" s="1" t="s">
        <v>15940</v>
      </c>
      <c r="B15891" s="1">
        <v>85151605</v>
      </c>
      <c r="C15891" s="1">
        <v>1</v>
      </c>
    </row>
    <row r="15892" spans="1:3" x14ac:dyDescent="0.25">
      <c r="A15892" s="1" t="s">
        <v>15941</v>
      </c>
      <c r="B15892" s="1">
        <v>85161501</v>
      </c>
      <c r="C15892" s="1">
        <v>1</v>
      </c>
    </row>
    <row r="15893" spans="1:3" x14ac:dyDescent="0.25">
      <c r="A15893" s="1" t="s">
        <v>15942</v>
      </c>
      <c r="B15893" s="1">
        <v>86101502</v>
      </c>
      <c r="C15893" s="1">
        <v>1</v>
      </c>
    </row>
    <row r="15894" spans="1:3" x14ac:dyDescent="0.25">
      <c r="A15894" s="1" t="s">
        <v>15943</v>
      </c>
      <c r="B15894" s="1">
        <v>86101501</v>
      </c>
      <c r="C15894" s="1">
        <v>1</v>
      </c>
    </row>
    <row r="15895" spans="1:3" x14ac:dyDescent="0.25">
      <c r="A15895" s="1" t="s">
        <v>15944</v>
      </c>
      <c r="B15895" s="1">
        <v>86101503</v>
      </c>
      <c r="C15895" s="1">
        <v>1</v>
      </c>
    </row>
    <row r="15896" spans="1:3" x14ac:dyDescent="0.25">
      <c r="A15896" s="1" t="s">
        <v>15945</v>
      </c>
      <c r="B15896" s="1">
        <v>86101505</v>
      </c>
      <c r="C15896" s="1">
        <v>1</v>
      </c>
    </row>
    <row r="15897" spans="1:3" x14ac:dyDescent="0.25">
      <c r="A15897" s="1" t="s">
        <v>15946</v>
      </c>
      <c r="B15897" s="1">
        <v>86101504</v>
      </c>
      <c r="C15897" s="1">
        <v>1</v>
      </c>
    </row>
    <row r="15898" spans="1:3" x14ac:dyDescent="0.25">
      <c r="A15898" s="1" t="s">
        <v>15947</v>
      </c>
      <c r="B15898" s="1">
        <v>85171601</v>
      </c>
      <c r="C15898" s="1">
        <v>1</v>
      </c>
    </row>
    <row r="15899" spans="1:3" x14ac:dyDescent="0.25">
      <c r="A15899" s="1" t="s">
        <v>15948</v>
      </c>
      <c r="B15899" s="1">
        <v>85161503</v>
      </c>
      <c r="C15899" s="1">
        <v>1</v>
      </c>
    </row>
    <row r="15900" spans="1:3" x14ac:dyDescent="0.25">
      <c r="A15900" s="1" t="s">
        <v>15949</v>
      </c>
      <c r="B15900" s="1">
        <v>85161502</v>
      </c>
      <c r="C15900" s="1">
        <v>1</v>
      </c>
    </row>
    <row r="15901" spans="1:3" x14ac:dyDescent="0.25">
      <c r="A15901" s="1" t="s">
        <v>15950</v>
      </c>
      <c r="B15901" s="1">
        <v>85161504</v>
      </c>
      <c r="C15901" s="1">
        <v>1</v>
      </c>
    </row>
    <row r="15902" spans="1:3" x14ac:dyDescent="0.25">
      <c r="A15902" s="1" t="s">
        <v>15951</v>
      </c>
      <c r="B15902" s="1">
        <v>85171501</v>
      </c>
      <c r="C15902" s="1">
        <v>1</v>
      </c>
    </row>
    <row r="15903" spans="1:3" x14ac:dyDescent="0.25">
      <c r="A15903" s="1" t="s">
        <v>15952</v>
      </c>
      <c r="B15903" s="1">
        <v>85161505</v>
      </c>
      <c r="C15903" s="1">
        <v>1</v>
      </c>
    </row>
    <row r="15904" spans="1:3" x14ac:dyDescent="0.25">
      <c r="A15904" s="1" t="s">
        <v>15953</v>
      </c>
      <c r="B15904" s="1">
        <v>85151601</v>
      </c>
      <c r="C15904" s="1">
        <v>1</v>
      </c>
    </row>
    <row r="15905" spans="1:3" x14ac:dyDescent="0.25">
      <c r="A15905" s="1" t="s">
        <v>15954</v>
      </c>
      <c r="B15905" s="1">
        <v>85141503</v>
      </c>
      <c r="C15905" s="1">
        <v>1</v>
      </c>
    </row>
    <row r="15906" spans="1:3" x14ac:dyDescent="0.25">
      <c r="A15906" s="1" t="s">
        <v>15955</v>
      </c>
      <c r="B15906" s="1">
        <v>85141502</v>
      </c>
      <c r="C15906" s="1">
        <v>1</v>
      </c>
    </row>
    <row r="15907" spans="1:3" x14ac:dyDescent="0.25">
      <c r="A15907" s="1" t="s">
        <v>15956</v>
      </c>
      <c r="B15907" s="1">
        <v>85141504</v>
      </c>
      <c r="C15907" s="1">
        <v>1</v>
      </c>
    </row>
    <row r="15908" spans="1:3" x14ac:dyDescent="0.25">
      <c r="A15908" s="1" t="s">
        <v>15957</v>
      </c>
      <c r="B15908" s="1">
        <v>85141602</v>
      </c>
      <c r="C15908" s="1">
        <v>1</v>
      </c>
    </row>
    <row r="15909" spans="1:3" x14ac:dyDescent="0.25">
      <c r="A15909" s="1" t="s">
        <v>15958</v>
      </c>
      <c r="B15909" s="1">
        <v>85141601</v>
      </c>
      <c r="C15909" s="1">
        <v>1</v>
      </c>
    </row>
    <row r="15910" spans="1:3" x14ac:dyDescent="0.25">
      <c r="A15910" s="1" t="s">
        <v>15959</v>
      </c>
      <c r="B15910" s="1">
        <v>85141501</v>
      </c>
      <c r="C15910" s="1">
        <v>1</v>
      </c>
    </row>
    <row r="15911" spans="1:3" x14ac:dyDescent="0.25">
      <c r="A15911" s="1" t="s">
        <v>15960</v>
      </c>
      <c r="B15911" s="1">
        <v>85131710</v>
      </c>
      <c r="C15911" s="1">
        <v>1</v>
      </c>
    </row>
    <row r="15912" spans="1:3" x14ac:dyDescent="0.25">
      <c r="A15912" s="1" t="s">
        <v>15961</v>
      </c>
      <c r="B15912" s="1">
        <v>85131709</v>
      </c>
      <c r="C15912" s="1">
        <v>1</v>
      </c>
    </row>
    <row r="15913" spans="1:3" x14ac:dyDescent="0.25">
      <c r="A15913" s="1" t="s">
        <v>15962</v>
      </c>
      <c r="B15913" s="1">
        <v>85131711</v>
      </c>
      <c r="C15913" s="1">
        <v>1</v>
      </c>
    </row>
    <row r="15914" spans="1:3" x14ac:dyDescent="0.25">
      <c r="A15914" s="1" t="s">
        <v>15963</v>
      </c>
      <c r="B15914" s="1">
        <v>85131713</v>
      </c>
      <c r="C15914" s="1">
        <v>1</v>
      </c>
    </row>
    <row r="15915" spans="1:3" x14ac:dyDescent="0.25">
      <c r="A15915" s="1" t="s">
        <v>15964</v>
      </c>
      <c r="B15915" s="1">
        <v>85131712</v>
      </c>
      <c r="C15915" s="1">
        <v>1</v>
      </c>
    </row>
    <row r="15916" spans="1:3" x14ac:dyDescent="0.25">
      <c r="A15916" s="1" t="s">
        <v>15965</v>
      </c>
      <c r="B15916" s="1">
        <v>85141603</v>
      </c>
      <c r="C15916" s="1">
        <v>1</v>
      </c>
    </row>
    <row r="15917" spans="1:3" x14ac:dyDescent="0.25">
      <c r="A15917" s="1" t="s">
        <v>15966</v>
      </c>
      <c r="B15917" s="1">
        <v>85151506</v>
      </c>
      <c r="C15917" s="1">
        <v>1</v>
      </c>
    </row>
    <row r="15918" spans="1:3" x14ac:dyDescent="0.25">
      <c r="A15918" s="1" t="s">
        <v>15967</v>
      </c>
      <c r="B15918" s="1">
        <v>85151505</v>
      </c>
      <c r="C15918" s="1">
        <v>1</v>
      </c>
    </row>
    <row r="15919" spans="1:3" x14ac:dyDescent="0.25">
      <c r="A15919" s="1" t="s">
        <v>15968</v>
      </c>
      <c r="B15919" s="1">
        <v>85151507</v>
      </c>
      <c r="C15919" s="1">
        <v>1</v>
      </c>
    </row>
    <row r="15920" spans="1:3" x14ac:dyDescent="0.25">
      <c r="A15920" s="1" t="s">
        <v>15969</v>
      </c>
      <c r="B15920" s="1">
        <v>85151509</v>
      </c>
      <c r="C15920" s="1">
        <v>1</v>
      </c>
    </row>
    <row r="15921" spans="1:3" x14ac:dyDescent="0.25">
      <c r="A15921" s="1" t="s">
        <v>15970</v>
      </c>
      <c r="B15921" s="1">
        <v>85151508</v>
      </c>
      <c r="C15921" s="1">
        <v>1</v>
      </c>
    </row>
    <row r="15922" spans="1:3" x14ac:dyDescent="0.25">
      <c r="A15922" s="1" t="s">
        <v>15971</v>
      </c>
      <c r="B15922" s="1">
        <v>85151504</v>
      </c>
      <c r="C15922" s="1">
        <v>1</v>
      </c>
    </row>
    <row r="15923" spans="1:3" x14ac:dyDescent="0.25">
      <c r="A15923" s="1" t="s">
        <v>15972</v>
      </c>
      <c r="B15923" s="1">
        <v>85141702</v>
      </c>
      <c r="C15923" s="1">
        <v>1</v>
      </c>
    </row>
    <row r="15924" spans="1:3" x14ac:dyDescent="0.25">
      <c r="A15924" s="1" t="s">
        <v>15973</v>
      </c>
      <c r="B15924" s="1">
        <v>85141701</v>
      </c>
      <c r="C15924" s="1">
        <v>1</v>
      </c>
    </row>
    <row r="15925" spans="1:3" x14ac:dyDescent="0.25">
      <c r="A15925" s="1" t="s">
        <v>15974</v>
      </c>
      <c r="B15925" s="1">
        <v>85151501</v>
      </c>
      <c r="C15925" s="1">
        <v>1</v>
      </c>
    </row>
    <row r="15926" spans="1:3" x14ac:dyDescent="0.25">
      <c r="A15926" s="1" t="s">
        <v>15975</v>
      </c>
      <c r="B15926" s="1">
        <v>85151503</v>
      </c>
      <c r="C15926" s="1">
        <v>1</v>
      </c>
    </row>
    <row r="15927" spans="1:3" x14ac:dyDescent="0.25">
      <c r="A15927" s="1" t="s">
        <v>15976</v>
      </c>
      <c r="B15927" s="1">
        <v>85151502</v>
      </c>
      <c r="C15927" s="1">
        <v>1</v>
      </c>
    </row>
    <row r="15928" spans="1:3" x14ac:dyDescent="0.25">
      <c r="A15928" s="1" t="s">
        <v>15977</v>
      </c>
      <c r="B15928" s="1">
        <v>83112405</v>
      </c>
      <c r="C15928" s="1">
        <v>1</v>
      </c>
    </row>
    <row r="15929" spans="1:3" x14ac:dyDescent="0.25">
      <c r="A15929" s="1" t="s">
        <v>15978</v>
      </c>
      <c r="B15929" s="1">
        <v>81151903</v>
      </c>
      <c r="C15929" s="1">
        <v>1</v>
      </c>
    </row>
    <row r="15930" spans="1:3" x14ac:dyDescent="0.25">
      <c r="A15930" s="1" t="s">
        <v>15979</v>
      </c>
      <c r="B15930" s="1">
        <v>81151902</v>
      </c>
      <c r="C15930" s="1">
        <v>1</v>
      </c>
    </row>
    <row r="15931" spans="1:3" x14ac:dyDescent="0.25">
      <c r="A15931" s="1" t="s">
        <v>15980</v>
      </c>
      <c r="B15931" s="1">
        <v>81151904</v>
      </c>
      <c r="C15931" s="1">
        <v>1</v>
      </c>
    </row>
    <row r="15932" spans="1:3" x14ac:dyDescent="0.25">
      <c r="A15932" s="1" t="s">
        <v>15981</v>
      </c>
      <c r="B15932" s="1">
        <v>81161503</v>
      </c>
      <c r="C15932" s="1">
        <v>1</v>
      </c>
    </row>
    <row r="15933" spans="1:3" x14ac:dyDescent="0.25">
      <c r="A15933" s="1" t="s">
        <v>15982</v>
      </c>
      <c r="B15933" s="1">
        <v>81161502</v>
      </c>
      <c r="C15933" s="1">
        <v>1</v>
      </c>
    </row>
    <row r="15934" spans="1:3" x14ac:dyDescent="0.25">
      <c r="A15934" s="1" t="s">
        <v>15983</v>
      </c>
      <c r="B15934" s="1">
        <v>81151901</v>
      </c>
      <c r="C15934" s="1">
        <v>1</v>
      </c>
    </row>
    <row r="15935" spans="1:3" x14ac:dyDescent="0.25">
      <c r="A15935" s="1" t="s">
        <v>15984</v>
      </c>
      <c r="B15935" s="1">
        <v>81151803</v>
      </c>
      <c r="C15935" s="1">
        <v>1</v>
      </c>
    </row>
    <row r="15936" spans="1:3" x14ac:dyDescent="0.25">
      <c r="A15936" s="1" t="s">
        <v>15985</v>
      </c>
      <c r="B15936" s="1">
        <v>81151802</v>
      </c>
      <c r="C15936" s="1">
        <v>1</v>
      </c>
    </row>
    <row r="15937" spans="1:3" x14ac:dyDescent="0.25">
      <c r="A15937" s="1" t="s">
        <v>15986</v>
      </c>
      <c r="B15937" s="1">
        <v>81151804</v>
      </c>
      <c r="C15937" s="1">
        <v>1</v>
      </c>
    </row>
    <row r="15938" spans="1:3" x14ac:dyDescent="0.25">
      <c r="A15938" s="1" t="s">
        <v>15987</v>
      </c>
      <c r="B15938" s="1">
        <v>81151806</v>
      </c>
      <c r="C15938" s="1">
        <v>1</v>
      </c>
    </row>
    <row r="15939" spans="1:3" x14ac:dyDescent="0.25">
      <c r="A15939" s="1" t="s">
        <v>15988</v>
      </c>
      <c r="B15939" s="1">
        <v>81151805</v>
      </c>
      <c r="C15939" s="1">
        <v>1</v>
      </c>
    </row>
    <row r="15940" spans="1:3" x14ac:dyDescent="0.25">
      <c r="A15940" s="1" t="s">
        <v>15989</v>
      </c>
      <c r="B15940" s="1">
        <v>81161601</v>
      </c>
      <c r="C15940" s="1">
        <v>1</v>
      </c>
    </row>
    <row r="15941" spans="1:3" x14ac:dyDescent="0.25">
      <c r="A15941" s="1" t="s">
        <v>15990</v>
      </c>
      <c r="B15941" s="1">
        <v>81161708</v>
      </c>
      <c r="C15941" s="1">
        <v>1</v>
      </c>
    </row>
    <row r="15942" spans="1:3" x14ac:dyDescent="0.25">
      <c r="A15942" s="1" t="s">
        <v>15991</v>
      </c>
      <c r="B15942" s="1">
        <v>81161707</v>
      </c>
      <c r="C15942" s="1">
        <v>1</v>
      </c>
    </row>
    <row r="15943" spans="1:3" x14ac:dyDescent="0.25">
      <c r="A15943" s="1" t="s">
        <v>15992</v>
      </c>
      <c r="B15943" s="1">
        <v>81161709</v>
      </c>
      <c r="C15943" s="1">
        <v>1</v>
      </c>
    </row>
    <row r="15944" spans="1:3" x14ac:dyDescent="0.25">
      <c r="A15944" s="1" t="s">
        <v>15993</v>
      </c>
      <c r="B15944" s="1">
        <v>81161711</v>
      </c>
      <c r="C15944" s="1">
        <v>1</v>
      </c>
    </row>
    <row r="15945" spans="1:3" x14ac:dyDescent="0.25">
      <c r="A15945" s="1" t="s">
        <v>15994</v>
      </c>
      <c r="B15945" s="1">
        <v>81161710</v>
      </c>
      <c r="C15945" s="1">
        <v>1</v>
      </c>
    </row>
    <row r="15946" spans="1:3" x14ac:dyDescent="0.25">
      <c r="A15946" s="1" t="s">
        <v>15995</v>
      </c>
      <c r="B15946" s="1">
        <v>81161706</v>
      </c>
      <c r="C15946" s="1">
        <v>1</v>
      </c>
    </row>
    <row r="15947" spans="1:3" x14ac:dyDescent="0.25">
      <c r="A15947" s="1" t="s">
        <v>15996</v>
      </c>
      <c r="B15947" s="1">
        <v>81161702</v>
      </c>
      <c r="C15947" s="1">
        <v>1</v>
      </c>
    </row>
    <row r="15948" spans="1:3" x14ac:dyDescent="0.25">
      <c r="A15948" s="1" t="s">
        <v>15997</v>
      </c>
      <c r="B15948" s="1">
        <v>81161701</v>
      </c>
      <c r="C15948" s="1">
        <v>1</v>
      </c>
    </row>
    <row r="15949" spans="1:3" x14ac:dyDescent="0.25">
      <c r="A15949" s="1" t="s">
        <v>15998</v>
      </c>
      <c r="B15949" s="1">
        <v>81161703</v>
      </c>
      <c r="C15949" s="1">
        <v>1</v>
      </c>
    </row>
    <row r="15950" spans="1:3" x14ac:dyDescent="0.25">
      <c r="A15950" s="1" t="s">
        <v>15999</v>
      </c>
      <c r="B15950" s="1">
        <v>81161705</v>
      </c>
      <c r="C15950" s="1">
        <v>1</v>
      </c>
    </row>
    <row r="15951" spans="1:3" x14ac:dyDescent="0.25">
      <c r="A15951" s="1" t="s">
        <v>16000</v>
      </c>
      <c r="B15951" s="1">
        <v>81161704</v>
      </c>
      <c r="C15951" s="1">
        <v>1</v>
      </c>
    </row>
    <row r="15952" spans="1:3" x14ac:dyDescent="0.25">
      <c r="A15952" s="1" t="s">
        <v>16001</v>
      </c>
      <c r="B15952" s="1">
        <v>81151801</v>
      </c>
      <c r="C15952" s="1">
        <v>1</v>
      </c>
    </row>
    <row r="15953" spans="1:3" x14ac:dyDescent="0.25">
      <c r="A15953" s="1" t="s">
        <v>16002</v>
      </c>
      <c r="B15953" s="1">
        <v>81141806</v>
      </c>
      <c r="C15953" s="1">
        <v>1</v>
      </c>
    </row>
    <row r="15954" spans="1:3" x14ac:dyDescent="0.25">
      <c r="A15954" s="1" t="s">
        <v>16003</v>
      </c>
      <c r="B15954" s="1">
        <v>81141805</v>
      </c>
      <c r="C15954" s="1">
        <v>1</v>
      </c>
    </row>
    <row r="15955" spans="1:3" x14ac:dyDescent="0.25">
      <c r="A15955" s="1" t="s">
        <v>16004</v>
      </c>
      <c r="B15955" s="1">
        <v>81141807</v>
      </c>
      <c r="C15955" s="1">
        <v>1</v>
      </c>
    </row>
    <row r="15956" spans="1:3" x14ac:dyDescent="0.25">
      <c r="A15956" s="1" t="s">
        <v>16005</v>
      </c>
      <c r="B15956" s="1">
        <v>81141902</v>
      </c>
      <c r="C15956" s="1">
        <v>1</v>
      </c>
    </row>
    <row r="15957" spans="1:3" x14ac:dyDescent="0.25">
      <c r="A15957" s="1" t="s">
        <v>16006</v>
      </c>
      <c r="B15957" s="1">
        <v>81141901</v>
      </c>
      <c r="C15957" s="1">
        <v>1</v>
      </c>
    </row>
    <row r="15958" spans="1:3" x14ac:dyDescent="0.25">
      <c r="A15958" s="1" t="s">
        <v>16007</v>
      </c>
      <c r="B15958" s="1">
        <v>81141804</v>
      </c>
      <c r="C15958" s="1">
        <v>1</v>
      </c>
    </row>
    <row r="15959" spans="1:3" x14ac:dyDescent="0.25">
      <c r="A15959" s="1" t="s">
        <v>16008</v>
      </c>
      <c r="B15959" s="1">
        <v>81141704</v>
      </c>
      <c r="C15959" s="1">
        <v>1</v>
      </c>
    </row>
    <row r="15960" spans="1:3" x14ac:dyDescent="0.25">
      <c r="A15960" s="1" t="s">
        <v>16009</v>
      </c>
      <c r="B15960" s="1">
        <v>81141703</v>
      </c>
      <c r="C15960" s="1">
        <v>1</v>
      </c>
    </row>
    <row r="15961" spans="1:3" x14ac:dyDescent="0.25">
      <c r="A15961" s="1" t="s">
        <v>16010</v>
      </c>
      <c r="B15961" s="1">
        <v>81141801</v>
      </c>
      <c r="C15961" s="1">
        <v>1</v>
      </c>
    </row>
    <row r="15962" spans="1:3" x14ac:dyDescent="0.25">
      <c r="A15962" s="1" t="s">
        <v>16011</v>
      </c>
      <c r="B15962" s="1">
        <v>81141803</v>
      </c>
      <c r="C15962" s="1">
        <v>1</v>
      </c>
    </row>
    <row r="15963" spans="1:3" x14ac:dyDescent="0.25">
      <c r="A15963" s="1" t="s">
        <v>16012</v>
      </c>
      <c r="B15963" s="1">
        <v>81141802</v>
      </c>
      <c r="C15963" s="1">
        <v>1</v>
      </c>
    </row>
    <row r="15964" spans="1:3" x14ac:dyDescent="0.25">
      <c r="A15964" s="1" t="s">
        <v>16013</v>
      </c>
      <c r="B15964" s="1">
        <v>81151501</v>
      </c>
      <c r="C15964" s="1">
        <v>1</v>
      </c>
    </row>
    <row r="15965" spans="1:3" x14ac:dyDescent="0.25">
      <c r="A15965" s="1" t="s">
        <v>16014</v>
      </c>
      <c r="B15965" s="1">
        <v>81151702</v>
      </c>
      <c r="C15965" s="1">
        <v>1</v>
      </c>
    </row>
    <row r="15966" spans="1:3" x14ac:dyDescent="0.25">
      <c r="A15966" s="1" t="s">
        <v>16015</v>
      </c>
      <c r="B15966" s="1">
        <v>81151701</v>
      </c>
      <c r="C15966" s="1">
        <v>1</v>
      </c>
    </row>
    <row r="15967" spans="1:3" x14ac:dyDescent="0.25">
      <c r="A15967" s="1" t="s">
        <v>16016</v>
      </c>
      <c r="B15967" s="1">
        <v>81151703</v>
      </c>
      <c r="C15967" s="1">
        <v>1</v>
      </c>
    </row>
    <row r="15968" spans="1:3" x14ac:dyDescent="0.25">
      <c r="A15968" s="1" t="s">
        <v>16017</v>
      </c>
      <c r="B15968" s="1">
        <v>81151705</v>
      </c>
      <c r="C15968" s="1">
        <v>1</v>
      </c>
    </row>
    <row r="15969" spans="1:3" x14ac:dyDescent="0.25">
      <c r="A15969" s="1" t="s">
        <v>16018</v>
      </c>
      <c r="B15969" s="1">
        <v>81151704</v>
      </c>
      <c r="C15969" s="1">
        <v>1</v>
      </c>
    </row>
    <row r="15970" spans="1:3" x14ac:dyDescent="0.25">
      <c r="A15970" s="1" t="s">
        <v>16019</v>
      </c>
      <c r="B15970" s="1">
        <v>81151604</v>
      </c>
      <c r="C15970" s="1">
        <v>1</v>
      </c>
    </row>
    <row r="15971" spans="1:3" x14ac:dyDescent="0.25">
      <c r="A15971" s="1" t="s">
        <v>16020</v>
      </c>
      <c r="B15971" s="1">
        <v>81151503</v>
      </c>
      <c r="C15971" s="1">
        <v>1</v>
      </c>
    </row>
    <row r="15972" spans="1:3" x14ac:dyDescent="0.25">
      <c r="A15972" s="1" t="s">
        <v>16021</v>
      </c>
      <c r="B15972" s="1">
        <v>81151502</v>
      </c>
      <c r="C15972" s="1">
        <v>1</v>
      </c>
    </row>
    <row r="15973" spans="1:3" x14ac:dyDescent="0.25">
      <c r="A15973" s="1" t="s">
        <v>16022</v>
      </c>
      <c r="B15973" s="1">
        <v>81151601</v>
      </c>
      <c r="C15973" s="1">
        <v>1</v>
      </c>
    </row>
    <row r="15974" spans="1:3" x14ac:dyDescent="0.25">
      <c r="A15974" s="1" t="s">
        <v>16023</v>
      </c>
      <c r="B15974" s="1">
        <v>81151603</v>
      </c>
      <c r="C15974" s="1">
        <v>1</v>
      </c>
    </row>
    <row r="15975" spans="1:3" x14ac:dyDescent="0.25">
      <c r="A15975" s="1" t="s">
        <v>16024</v>
      </c>
      <c r="B15975" s="1">
        <v>81151602</v>
      </c>
      <c r="C15975" s="1">
        <v>1</v>
      </c>
    </row>
    <row r="15976" spans="1:3" x14ac:dyDescent="0.25">
      <c r="A15976" s="1" t="s">
        <v>16025</v>
      </c>
      <c r="B15976" s="1">
        <v>81161712</v>
      </c>
      <c r="C15976" s="1">
        <v>1</v>
      </c>
    </row>
    <row r="15977" spans="1:3" x14ac:dyDescent="0.25">
      <c r="A15977" s="1" t="s">
        <v>16026</v>
      </c>
      <c r="B15977" s="1">
        <v>82111703</v>
      </c>
      <c r="C15977" s="1">
        <v>1</v>
      </c>
    </row>
    <row r="15978" spans="1:3" x14ac:dyDescent="0.25">
      <c r="A15978" s="1" t="s">
        <v>16027</v>
      </c>
      <c r="B15978" s="1">
        <v>82111702</v>
      </c>
      <c r="C15978" s="1">
        <v>1</v>
      </c>
    </row>
    <row r="15979" spans="1:3" x14ac:dyDescent="0.25">
      <c r="A15979" s="1" t="s">
        <v>16028</v>
      </c>
      <c r="B15979" s="1">
        <v>82111704</v>
      </c>
      <c r="C15979" s="1">
        <v>1</v>
      </c>
    </row>
    <row r="15980" spans="1:3" x14ac:dyDescent="0.25">
      <c r="A15980" s="1" t="s">
        <v>16029</v>
      </c>
      <c r="B15980" s="1">
        <v>82111801</v>
      </c>
      <c r="C15980" s="1">
        <v>1</v>
      </c>
    </row>
    <row r="15981" spans="1:3" x14ac:dyDescent="0.25">
      <c r="A15981" s="1" t="s">
        <v>16030</v>
      </c>
      <c r="B15981" s="1">
        <v>82111705</v>
      </c>
      <c r="C15981" s="1">
        <v>1</v>
      </c>
    </row>
    <row r="15982" spans="1:3" x14ac:dyDescent="0.25">
      <c r="A15982" s="1" t="s">
        <v>16031</v>
      </c>
      <c r="B15982" s="1">
        <v>82111701</v>
      </c>
      <c r="C15982" s="1">
        <v>1</v>
      </c>
    </row>
    <row r="15983" spans="1:3" x14ac:dyDescent="0.25">
      <c r="A15983" s="1" t="s">
        <v>16032</v>
      </c>
      <c r="B15983" s="1">
        <v>82111601</v>
      </c>
      <c r="C15983" s="1">
        <v>1</v>
      </c>
    </row>
    <row r="15984" spans="1:3" x14ac:dyDescent="0.25">
      <c r="A15984" s="1" t="s">
        <v>16033</v>
      </c>
      <c r="B15984" s="1">
        <v>82111503</v>
      </c>
      <c r="C15984" s="1">
        <v>1</v>
      </c>
    </row>
    <row r="15985" spans="1:3" x14ac:dyDescent="0.25">
      <c r="A15985" s="1" t="s">
        <v>16034</v>
      </c>
      <c r="B15985" s="1">
        <v>82111602</v>
      </c>
      <c r="C15985" s="1">
        <v>1</v>
      </c>
    </row>
    <row r="15986" spans="1:3" x14ac:dyDescent="0.25">
      <c r="A15986" s="1" t="s">
        <v>16035</v>
      </c>
      <c r="B15986" s="1">
        <v>82111604</v>
      </c>
      <c r="C15986" s="1">
        <v>1</v>
      </c>
    </row>
    <row r="15987" spans="1:3" x14ac:dyDescent="0.25">
      <c r="A15987" s="1" t="s">
        <v>16036</v>
      </c>
      <c r="B15987" s="1">
        <v>82111603</v>
      </c>
      <c r="C15987" s="1">
        <v>1</v>
      </c>
    </row>
    <row r="15988" spans="1:3" x14ac:dyDescent="0.25">
      <c r="A15988" s="1" t="s">
        <v>16037</v>
      </c>
      <c r="B15988" s="1">
        <v>82111802</v>
      </c>
      <c r="C15988" s="1">
        <v>1</v>
      </c>
    </row>
    <row r="15989" spans="1:3" x14ac:dyDescent="0.25">
      <c r="A15989" s="1" t="s">
        <v>16038</v>
      </c>
      <c r="B15989" s="1">
        <v>82112002</v>
      </c>
      <c r="C15989" s="1">
        <v>1</v>
      </c>
    </row>
    <row r="15990" spans="1:3" x14ac:dyDescent="0.25">
      <c r="A15990" s="1" t="s">
        <v>16039</v>
      </c>
      <c r="B15990" s="1">
        <v>82112001</v>
      </c>
      <c r="C15990" s="1">
        <v>1</v>
      </c>
    </row>
    <row r="15991" spans="1:3" x14ac:dyDescent="0.25">
      <c r="A15991" s="1" t="s">
        <v>16040</v>
      </c>
      <c r="B15991" s="1">
        <v>82112003</v>
      </c>
      <c r="C15991" s="1">
        <v>1</v>
      </c>
    </row>
    <row r="15992" spans="1:3" x14ac:dyDescent="0.25">
      <c r="A15992" s="1" t="s">
        <v>16041</v>
      </c>
      <c r="B15992" s="1">
        <v>82112005</v>
      </c>
      <c r="C15992" s="1">
        <v>1</v>
      </c>
    </row>
    <row r="15993" spans="1:3" x14ac:dyDescent="0.25">
      <c r="A15993" s="1" t="s">
        <v>16042</v>
      </c>
      <c r="B15993" s="1">
        <v>82112004</v>
      </c>
      <c r="C15993" s="1">
        <v>1</v>
      </c>
    </row>
    <row r="15994" spans="1:3" x14ac:dyDescent="0.25">
      <c r="A15994" s="1" t="s">
        <v>16043</v>
      </c>
      <c r="B15994" s="1">
        <v>82111904</v>
      </c>
      <c r="C15994" s="1">
        <v>1</v>
      </c>
    </row>
    <row r="15995" spans="1:3" x14ac:dyDescent="0.25">
      <c r="A15995" s="1" t="s">
        <v>16044</v>
      </c>
      <c r="B15995" s="1">
        <v>82111804</v>
      </c>
      <c r="C15995" s="1">
        <v>1</v>
      </c>
    </row>
    <row r="15996" spans="1:3" x14ac:dyDescent="0.25">
      <c r="A15996" s="1" t="s">
        <v>16045</v>
      </c>
      <c r="B15996" s="1">
        <v>82111803</v>
      </c>
      <c r="C15996" s="1">
        <v>1</v>
      </c>
    </row>
    <row r="15997" spans="1:3" x14ac:dyDescent="0.25">
      <c r="A15997" s="1" t="s">
        <v>16046</v>
      </c>
      <c r="B15997" s="1">
        <v>82111901</v>
      </c>
      <c r="C15997" s="1">
        <v>1</v>
      </c>
    </row>
    <row r="15998" spans="1:3" x14ac:dyDescent="0.25">
      <c r="A15998" s="1" t="s">
        <v>16047</v>
      </c>
      <c r="B15998" s="1">
        <v>82111903</v>
      </c>
      <c r="C15998" s="1">
        <v>1</v>
      </c>
    </row>
    <row r="15999" spans="1:3" x14ac:dyDescent="0.25">
      <c r="A15999" s="1" t="s">
        <v>16048</v>
      </c>
      <c r="B15999" s="1">
        <v>82111902</v>
      </c>
      <c r="C15999" s="1">
        <v>1</v>
      </c>
    </row>
    <row r="16000" spans="1:3" x14ac:dyDescent="0.25">
      <c r="A16000" s="1" t="s">
        <v>16049</v>
      </c>
      <c r="B16000" s="1">
        <v>82111502</v>
      </c>
      <c r="C16000" s="1">
        <v>1</v>
      </c>
    </row>
    <row r="16001" spans="1:3" x14ac:dyDescent="0.25">
      <c r="A16001" s="1" t="s">
        <v>16050</v>
      </c>
      <c r="B16001" s="1">
        <v>82101507</v>
      </c>
      <c r="C16001" s="1">
        <v>1</v>
      </c>
    </row>
    <row r="16002" spans="1:3" x14ac:dyDescent="0.25">
      <c r="A16002" s="1" t="s">
        <v>16051</v>
      </c>
      <c r="B16002" s="1">
        <v>82101506</v>
      </c>
      <c r="C16002" s="1">
        <v>1</v>
      </c>
    </row>
    <row r="16003" spans="1:3" x14ac:dyDescent="0.25">
      <c r="A16003" s="1" t="s">
        <v>16052</v>
      </c>
      <c r="B16003" s="1">
        <v>82101508</v>
      </c>
      <c r="C16003" s="1">
        <v>1</v>
      </c>
    </row>
    <row r="16004" spans="1:3" x14ac:dyDescent="0.25">
      <c r="A16004" s="1" t="s">
        <v>16053</v>
      </c>
      <c r="B16004" s="1">
        <v>82101602</v>
      </c>
      <c r="C16004" s="1">
        <v>1</v>
      </c>
    </row>
    <row r="16005" spans="1:3" x14ac:dyDescent="0.25">
      <c r="A16005" s="1" t="s">
        <v>16054</v>
      </c>
      <c r="B16005" s="1">
        <v>82101601</v>
      </c>
      <c r="C16005" s="1">
        <v>1</v>
      </c>
    </row>
    <row r="16006" spans="1:3" x14ac:dyDescent="0.25">
      <c r="A16006" s="1" t="s">
        <v>16055</v>
      </c>
      <c r="B16006" s="1">
        <v>82101505</v>
      </c>
      <c r="C16006" s="1">
        <v>1</v>
      </c>
    </row>
    <row r="16007" spans="1:3" x14ac:dyDescent="0.25">
      <c r="A16007" s="1" t="s">
        <v>16056</v>
      </c>
      <c r="B16007" s="1">
        <v>82101501</v>
      </c>
      <c r="C16007" s="1">
        <v>1</v>
      </c>
    </row>
    <row r="16008" spans="1:3" x14ac:dyDescent="0.25">
      <c r="A16008" s="1" t="s">
        <v>16057</v>
      </c>
      <c r="B16008" s="1">
        <v>81161801</v>
      </c>
      <c r="C16008" s="1">
        <v>1</v>
      </c>
    </row>
    <row r="16009" spans="1:3" x14ac:dyDescent="0.25">
      <c r="A16009" s="1" t="s">
        <v>16058</v>
      </c>
      <c r="B16009" s="1">
        <v>82101502</v>
      </c>
      <c r="C16009" s="1">
        <v>1</v>
      </c>
    </row>
    <row r="16010" spans="1:3" x14ac:dyDescent="0.25">
      <c r="A16010" s="1" t="s">
        <v>16059</v>
      </c>
      <c r="B16010" s="1">
        <v>82101504</v>
      </c>
      <c r="C16010" s="1">
        <v>1</v>
      </c>
    </row>
    <row r="16011" spans="1:3" x14ac:dyDescent="0.25">
      <c r="A16011" s="1" t="s">
        <v>16060</v>
      </c>
      <c r="B16011" s="1">
        <v>82101503</v>
      </c>
      <c r="C16011" s="1">
        <v>1</v>
      </c>
    </row>
    <row r="16012" spans="1:3" x14ac:dyDescent="0.25">
      <c r="A16012" s="1" t="s">
        <v>16061</v>
      </c>
      <c r="B16012" s="1">
        <v>82101603</v>
      </c>
      <c r="C16012" s="1">
        <v>1</v>
      </c>
    </row>
    <row r="16013" spans="1:3" x14ac:dyDescent="0.25">
      <c r="A16013" s="1" t="s">
        <v>16062</v>
      </c>
      <c r="B16013" s="1">
        <v>82101903</v>
      </c>
      <c r="C16013" s="1">
        <v>1</v>
      </c>
    </row>
    <row r="16014" spans="1:3" x14ac:dyDescent="0.25">
      <c r="A16014" s="1" t="s">
        <v>16063</v>
      </c>
      <c r="B16014" s="1">
        <v>82101902</v>
      </c>
      <c r="C16014" s="1">
        <v>1</v>
      </c>
    </row>
    <row r="16015" spans="1:3" x14ac:dyDescent="0.25">
      <c r="A16015" s="1" t="s">
        <v>16064</v>
      </c>
      <c r="B16015" s="1">
        <v>82101904</v>
      </c>
      <c r="C16015" s="1">
        <v>1</v>
      </c>
    </row>
    <row r="16016" spans="1:3" x14ac:dyDescent="0.25">
      <c r="A16016" s="1" t="s">
        <v>16065</v>
      </c>
      <c r="B16016" s="1">
        <v>82111501</v>
      </c>
      <c r="C16016" s="1">
        <v>1</v>
      </c>
    </row>
    <row r="16017" spans="1:3" x14ac:dyDescent="0.25">
      <c r="A16017" s="1" t="s">
        <v>16066</v>
      </c>
      <c r="B16017" s="1">
        <v>82101905</v>
      </c>
      <c r="C16017" s="1">
        <v>1</v>
      </c>
    </row>
    <row r="16018" spans="1:3" x14ac:dyDescent="0.25">
      <c r="A16018" s="1" t="s">
        <v>16067</v>
      </c>
      <c r="B16018" s="1">
        <v>82101901</v>
      </c>
      <c r="C16018" s="1">
        <v>1</v>
      </c>
    </row>
    <row r="16019" spans="1:3" x14ac:dyDescent="0.25">
      <c r="A16019" s="1" t="s">
        <v>16068</v>
      </c>
      <c r="B16019" s="1">
        <v>82101605</v>
      </c>
      <c r="C16019" s="1">
        <v>1</v>
      </c>
    </row>
    <row r="16020" spans="1:3" x14ac:dyDescent="0.25">
      <c r="A16020" s="1" t="s">
        <v>16069</v>
      </c>
      <c r="B16020" s="1">
        <v>82101604</v>
      </c>
      <c r="C16020" s="1">
        <v>1</v>
      </c>
    </row>
    <row r="16021" spans="1:3" x14ac:dyDescent="0.25">
      <c r="A16021" s="1" t="s">
        <v>16070</v>
      </c>
      <c r="B16021" s="1">
        <v>82101701</v>
      </c>
      <c r="C16021" s="1">
        <v>1</v>
      </c>
    </row>
    <row r="16022" spans="1:3" x14ac:dyDescent="0.25">
      <c r="A16022" s="1" t="s">
        <v>16071</v>
      </c>
      <c r="B16022" s="1">
        <v>82101801</v>
      </c>
      <c r="C16022" s="1">
        <v>1</v>
      </c>
    </row>
    <row r="16023" spans="1:3" x14ac:dyDescent="0.25">
      <c r="A16023" s="1" t="s">
        <v>16072</v>
      </c>
      <c r="B16023" s="1">
        <v>82101702</v>
      </c>
      <c r="C16023" s="1">
        <v>1</v>
      </c>
    </row>
    <row r="16024" spans="1:3" x14ac:dyDescent="0.25">
      <c r="A16024" s="1" t="s">
        <v>16073</v>
      </c>
      <c r="B16024" s="1">
        <v>81141702</v>
      </c>
      <c r="C16024" s="1">
        <v>1</v>
      </c>
    </row>
    <row r="16025" spans="1:3" x14ac:dyDescent="0.25">
      <c r="A16025" s="1" t="s">
        <v>16074</v>
      </c>
      <c r="B16025" s="1">
        <v>81112103</v>
      </c>
      <c r="C16025" s="1">
        <v>1</v>
      </c>
    </row>
    <row r="16026" spans="1:3" x14ac:dyDescent="0.25">
      <c r="A16026" s="1" t="s">
        <v>16075</v>
      </c>
      <c r="B16026" s="1">
        <v>81112102</v>
      </c>
      <c r="C16026" s="1">
        <v>1</v>
      </c>
    </row>
    <row r="16027" spans="1:3" x14ac:dyDescent="0.25">
      <c r="A16027" s="1" t="s">
        <v>16076</v>
      </c>
      <c r="B16027" s="1">
        <v>81112104</v>
      </c>
      <c r="C16027" s="1">
        <v>1</v>
      </c>
    </row>
    <row r="16028" spans="1:3" x14ac:dyDescent="0.25">
      <c r="A16028" s="1" t="s">
        <v>16077</v>
      </c>
      <c r="B16028" s="1">
        <v>81112106</v>
      </c>
      <c r="C16028" s="1">
        <v>1</v>
      </c>
    </row>
    <row r="16029" spans="1:3" x14ac:dyDescent="0.25">
      <c r="A16029" s="1" t="s">
        <v>16078</v>
      </c>
      <c r="B16029" s="1">
        <v>81112105</v>
      </c>
      <c r="C16029" s="1">
        <v>1</v>
      </c>
    </row>
    <row r="16030" spans="1:3" x14ac:dyDescent="0.25">
      <c r="A16030" s="1" t="s">
        <v>16079</v>
      </c>
      <c r="B16030" s="1">
        <v>81112101</v>
      </c>
      <c r="C16030" s="1">
        <v>1</v>
      </c>
    </row>
    <row r="16031" spans="1:3" x14ac:dyDescent="0.25">
      <c r="A16031" s="1" t="s">
        <v>16081</v>
      </c>
      <c r="B16031" s="1">
        <v>81112007</v>
      </c>
      <c r="C16031" s="1">
        <v>1</v>
      </c>
    </row>
    <row r="16032" spans="1:3" x14ac:dyDescent="0.25">
      <c r="A16032" s="1" t="s">
        <v>16082</v>
      </c>
      <c r="B16032" s="1">
        <v>81112010</v>
      </c>
      <c r="C16032" s="1">
        <v>1</v>
      </c>
    </row>
    <row r="16033" spans="1:3" x14ac:dyDescent="0.25">
      <c r="A16033" s="1" t="s">
        <v>16083</v>
      </c>
      <c r="B16033" s="1">
        <v>81112008</v>
      </c>
      <c r="C16033" s="1">
        <v>1</v>
      </c>
    </row>
    <row r="16034" spans="1:3" x14ac:dyDescent="0.25">
      <c r="A16034" s="1" t="s">
        <v>16084</v>
      </c>
      <c r="B16034" s="1">
        <v>81112107</v>
      </c>
      <c r="C16034" s="1">
        <v>1</v>
      </c>
    </row>
    <row r="16035" spans="1:3" x14ac:dyDescent="0.25">
      <c r="A16035" s="1" t="s">
        <v>16085</v>
      </c>
      <c r="B16035" s="1">
        <v>81112211</v>
      </c>
      <c r="C16035" s="1">
        <v>1</v>
      </c>
    </row>
    <row r="16036" spans="1:3" x14ac:dyDescent="0.25">
      <c r="A16036" s="1" t="s">
        <v>16086</v>
      </c>
      <c r="B16036" s="1">
        <v>81112208</v>
      </c>
      <c r="C16036" s="1">
        <v>1</v>
      </c>
    </row>
    <row r="16037" spans="1:3" x14ac:dyDescent="0.25">
      <c r="A16037" s="1" t="s">
        <v>16087</v>
      </c>
      <c r="B16037" s="1">
        <v>81112212</v>
      </c>
      <c r="C16037" s="1">
        <v>1</v>
      </c>
    </row>
    <row r="16038" spans="1:3" x14ac:dyDescent="0.25">
      <c r="A16038" s="1" t="s">
        <v>16088</v>
      </c>
      <c r="B16038" s="1">
        <v>81112214</v>
      </c>
      <c r="C16038" s="1">
        <v>1</v>
      </c>
    </row>
    <row r="16039" spans="1:3" x14ac:dyDescent="0.25">
      <c r="A16039" s="1" t="s">
        <v>16089</v>
      </c>
      <c r="B16039" s="1">
        <v>81112213</v>
      </c>
      <c r="C16039" s="1">
        <v>1</v>
      </c>
    </row>
    <row r="16040" spans="1:3" x14ac:dyDescent="0.25">
      <c r="A16040" s="1" t="s">
        <v>16090</v>
      </c>
      <c r="B16040" s="1">
        <v>81112207</v>
      </c>
      <c r="C16040" s="1">
        <v>1</v>
      </c>
    </row>
    <row r="16041" spans="1:3" x14ac:dyDescent="0.25">
      <c r="A16041" s="1" t="s">
        <v>16091</v>
      </c>
      <c r="B16041" s="1">
        <v>81112203</v>
      </c>
      <c r="C16041" s="1">
        <v>1</v>
      </c>
    </row>
    <row r="16042" spans="1:3" x14ac:dyDescent="0.25">
      <c r="A16042" s="1" t="s">
        <v>16092</v>
      </c>
      <c r="B16042" s="1">
        <v>81112201</v>
      </c>
      <c r="C16042" s="1">
        <v>1</v>
      </c>
    </row>
    <row r="16043" spans="1:3" x14ac:dyDescent="0.25">
      <c r="A16043" s="1" t="s">
        <v>16093</v>
      </c>
      <c r="B16043" s="1">
        <v>81112204</v>
      </c>
      <c r="C16043" s="1">
        <v>1</v>
      </c>
    </row>
    <row r="16044" spans="1:3" x14ac:dyDescent="0.25">
      <c r="A16044" s="1" t="s">
        <v>16094</v>
      </c>
      <c r="B16044" s="1">
        <v>81112206</v>
      </c>
      <c r="C16044" s="1">
        <v>1</v>
      </c>
    </row>
    <row r="16045" spans="1:3" x14ac:dyDescent="0.25">
      <c r="A16045" s="1" t="s">
        <v>16095</v>
      </c>
      <c r="B16045" s="1">
        <v>81112205</v>
      </c>
      <c r="C16045" s="1">
        <v>1</v>
      </c>
    </row>
    <row r="16046" spans="1:3" x14ac:dyDescent="0.25">
      <c r="A16046" s="1" t="s">
        <v>16096</v>
      </c>
      <c r="B16046" s="1">
        <v>81112004</v>
      </c>
      <c r="C16046" s="1">
        <v>1</v>
      </c>
    </row>
    <row r="16047" spans="1:3" x14ac:dyDescent="0.25">
      <c r="A16047" s="1" t="s">
        <v>16097</v>
      </c>
      <c r="B16047" s="1">
        <v>81111801</v>
      </c>
      <c r="C16047" s="1">
        <v>1</v>
      </c>
    </row>
    <row r="16048" spans="1:3" x14ac:dyDescent="0.25">
      <c r="A16048" s="1" t="s">
        <v>16098</v>
      </c>
      <c r="B16048" s="1">
        <v>81111708</v>
      </c>
      <c r="C16048" s="1">
        <v>1</v>
      </c>
    </row>
    <row r="16049" spans="1:3" x14ac:dyDescent="0.25">
      <c r="A16049" s="1" t="s">
        <v>16099</v>
      </c>
      <c r="B16049" s="1">
        <v>81111802</v>
      </c>
      <c r="C16049" s="1">
        <v>1</v>
      </c>
    </row>
    <row r="16050" spans="1:3" x14ac:dyDescent="0.25">
      <c r="A16050" s="1" t="s">
        <v>16100</v>
      </c>
      <c r="B16050" s="1">
        <v>81111804</v>
      </c>
      <c r="C16050" s="1">
        <v>1</v>
      </c>
    </row>
    <row r="16051" spans="1:3" x14ac:dyDescent="0.25">
      <c r="A16051" s="1" t="s">
        <v>16101</v>
      </c>
      <c r="B16051" s="1">
        <v>81111803</v>
      </c>
      <c r="C16051" s="1">
        <v>1</v>
      </c>
    </row>
    <row r="16052" spans="1:3" x14ac:dyDescent="0.25">
      <c r="A16052" s="1" t="s">
        <v>16102</v>
      </c>
      <c r="B16052" s="1">
        <v>81111707</v>
      </c>
      <c r="C16052" s="1">
        <v>1</v>
      </c>
    </row>
    <row r="16053" spans="1:3" x14ac:dyDescent="0.25">
      <c r="A16053" s="1" t="s">
        <v>16103</v>
      </c>
      <c r="B16053" s="1">
        <v>81111703</v>
      </c>
      <c r="C16053" s="1">
        <v>1</v>
      </c>
    </row>
    <row r="16054" spans="1:3" x14ac:dyDescent="0.25">
      <c r="A16054" s="1" t="s">
        <v>16104</v>
      </c>
      <c r="B16054" s="1">
        <v>81111702</v>
      </c>
      <c r="C16054" s="1">
        <v>1</v>
      </c>
    </row>
    <row r="16055" spans="1:3" x14ac:dyDescent="0.25">
      <c r="A16055" s="1" t="s">
        <v>16105</v>
      </c>
      <c r="B16055" s="1">
        <v>81111704</v>
      </c>
      <c r="C16055" s="1">
        <v>1</v>
      </c>
    </row>
    <row r="16056" spans="1:3" x14ac:dyDescent="0.25">
      <c r="A16056" s="1" t="s">
        <v>16106</v>
      </c>
      <c r="B16056" s="1">
        <v>81111706</v>
      </c>
      <c r="C16056" s="1">
        <v>1</v>
      </c>
    </row>
    <row r="16057" spans="1:3" x14ac:dyDescent="0.25">
      <c r="A16057" s="1" t="s">
        <v>16107</v>
      </c>
      <c r="B16057" s="1">
        <v>81111705</v>
      </c>
      <c r="C16057" s="1">
        <v>1</v>
      </c>
    </row>
    <row r="16058" spans="1:3" x14ac:dyDescent="0.25">
      <c r="A16058" s="1" t="s">
        <v>16108</v>
      </c>
      <c r="B16058" s="1">
        <v>81111805</v>
      </c>
      <c r="C16058" s="1">
        <v>1</v>
      </c>
    </row>
    <row r="16059" spans="1:3" x14ac:dyDescent="0.25">
      <c r="A16059" s="1" t="s">
        <v>16109</v>
      </c>
      <c r="B16059" s="1">
        <v>81111819</v>
      </c>
      <c r="C16059" s="1">
        <v>1</v>
      </c>
    </row>
    <row r="16060" spans="1:3" x14ac:dyDescent="0.25">
      <c r="A16060" s="1" t="s">
        <v>16110</v>
      </c>
      <c r="B16060" s="1">
        <v>81111818</v>
      </c>
      <c r="C16060" s="1">
        <v>1</v>
      </c>
    </row>
    <row r="16061" spans="1:3" x14ac:dyDescent="0.25">
      <c r="A16061" s="1" t="s">
        <v>16111</v>
      </c>
      <c r="B16061" s="1">
        <v>81111901</v>
      </c>
      <c r="C16061" s="1">
        <v>1</v>
      </c>
    </row>
    <row r="16062" spans="1:3" x14ac:dyDescent="0.25">
      <c r="A16062" s="1" t="s">
        <v>16112</v>
      </c>
      <c r="B16062" s="1">
        <v>81112001</v>
      </c>
      <c r="C16062" s="1">
        <v>1</v>
      </c>
    </row>
    <row r="16063" spans="1:3" x14ac:dyDescent="0.25">
      <c r="A16063" s="1" t="s">
        <v>16113</v>
      </c>
      <c r="B16063" s="1">
        <v>81111902</v>
      </c>
      <c r="C16063" s="1">
        <v>1</v>
      </c>
    </row>
    <row r="16064" spans="1:3" x14ac:dyDescent="0.25">
      <c r="A16064" s="1" t="s">
        <v>16114</v>
      </c>
      <c r="B16064" s="1">
        <v>81111814</v>
      </c>
      <c r="C16064" s="1">
        <v>1</v>
      </c>
    </row>
    <row r="16065" spans="1:3" x14ac:dyDescent="0.25">
      <c r="A16065" s="1" t="s">
        <v>16115</v>
      </c>
      <c r="B16065" s="1">
        <v>81111809</v>
      </c>
      <c r="C16065" s="1">
        <v>1</v>
      </c>
    </row>
    <row r="16066" spans="1:3" x14ac:dyDescent="0.25">
      <c r="A16066" s="1" t="s">
        <v>16116</v>
      </c>
      <c r="B16066" s="1">
        <v>81111806</v>
      </c>
      <c r="C16066" s="1">
        <v>1</v>
      </c>
    </row>
    <row r="16067" spans="1:3" x14ac:dyDescent="0.25">
      <c r="A16067" s="1" t="s">
        <v>16117</v>
      </c>
      <c r="B16067" s="1">
        <v>81111810</v>
      </c>
      <c r="C16067" s="1">
        <v>1</v>
      </c>
    </row>
    <row r="16068" spans="1:3" x14ac:dyDescent="0.25">
      <c r="A16068" s="1" t="s">
        <v>16118</v>
      </c>
      <c r="B16068" s="1">
        <v>81111812</v>
      </c>
      <c r="C16068" s="1">
        <v>1</v>
      </c>
    </row>
    <row r="16069" spans="1:3" x14ac:dyDescent="0.25">
      <c r="A16069" s="1" t="s">
        <v>16120</v>
      </c>
      <c r="B16069" s="1">
        <v>81112215</v>
      </c>
      <c r="C16069" s="1">
        <v>1</v>
      </c>
    </row>
    <row r="16070" spans="1:3" x14ac:dyDescent="0.25">
      <c r="A16070" s="1" t="s">
        <v>16121</v>
      </c>
      <c r="B16070" s="1">
        <v>81131503</v>
      </c>
      <c r="C16070" s="1">
        <v>1</v>
      </c>
    </row>
    <row r="16071" spans="1:3" x14ac:dyDescent="0.25">
      <c r="A16071" s="1" t="s">
        <v>16122</v>
      </c>
      <c r="B16071" s="1">
        <v>81131502</v>
      </c>
      <c r="C16071" s="1">
        <v>1</v>
      </c>
    </row>
    <row r="16072" spans="1:3" x14ac:dyDescent="0.25">
      <c r="A16072" s="1" t="s">
        <v>16123</v>
      </c>
      <c r="B16072" s="1">
        <v>81131504</v>
      </c>
      <c r="C16072" s="1">
        <v>1</v>
      </c>
    </row>
    <row r="16073" spans="1:3" x14ac:dyDescent="0.25">
      <c r="A16073" s="1" t="s">
        <v>16124</v>
      </c>
      <c r="B16073" s="1">
        <v>81141501</v>
      </c>
      <c r="C16073" s="1">
        <v>1</v>
      </c>
    </row>
    <row r="16074" spans="1:3" x14ac:dyDescent="0.25">
      <c r="A16074" s="1" t="s">
        <v>16125</v>
      </c>
      <c r="B16074" s="1">
        <v>81131505</v>
      </c>
      <c r="C16074" s="1">
        <v>1</v>
      </c>
    </row>
    <row r="16075" spans="1:3" x14ac:dyDescent="0.25">
      <c r="A16075" s="1" t="s">
        <v>16126</v>
      </c>
      <c r="B16075" s="1">
        <v>81131501</v>
      </c>
      <c r="C16075" s="1">
        <v>1</v>
      </c>
    </row>
    <row r="16076" spans="1:3" x14ac:dyDescent="0.25">
      <c r="A16076" s="1" t="s">
        <v>16127</v>
      </c>
      <c r="B16076" s="1">
        <v>81121604</v>
      </c>
      <c r="C16076" s="1">
        <v>1</v>
      </c>
    </row>
    <row r="16077" spans="1:3" x14ac:dyDescent="0.25">
      <c r="A16077" s="1" t="s">
        <v>16128</v>
      </c>
      <c r="B16077" s="1">
        <v>81121603</v>
      </c>
      <c r="C16077" s="1">
        <v>1</v>
      </c>
    </row>
    <row r="16078" spans="1:3" x14ac:dyDescent="0.25">
      <c r="A16078" s="1" t="s">
        <v>16129</v>
      </c>
      <c r="B16078" s="1">
        <v>81121605</v>
      </c>
      <c r="C16078" s="1">
        <v>1</v>
      </c>
    </row>
    <row r="16079" spans="1:3" x14ac:dyDescent="0.25">
      <c r="A16079" s="1" t="s">
        <v>16130</v>
      </c>
      <c r="B16079" s="1">
        <v>81121607</v>
      </c>
      <c r="C16079" s="1">
        <v>1</v>
      </c>
    </row>
    <row r="16080" spans="1:3" x14ac:dyDescent="0.25">
      <c r="A16080" s="1" t="s">
        <v>16131</v>
      </c>
      <c r="B16080" s="1">
        <v>81121606</v>
      </c>
      <c r="C16080" s="1">
        <v>1</v>
      </c>
    </row>
    <row r="16081" spans="1:3" x14ac:dyDescent="0.25">
      <c r="A16081" s="1" t="s">
        <v>16132</v>
      </c>
      <c r="B16081" s="1">
        <v>81141502</v>
      </c>
      <c r="C16081" s="1">
        <v>1</v>
      </c>
    </row>
    <row r="16082" spans="1:3" x14ac:dyDescent="0.25">
      <c r="A16082" s="1" t="s">
        <v>16133</v>
      </c>
      <c r="B16082" s="1">
        <v>81141604</v>
      </c>
      <c r="C16082" s="1">
        <v>1</v>
      </c>
    </row>
    <row r="16083" spans="1:3" x14ac:dyDescent="0.25">
      <c r="A16083" s="1" t="s">
        <v>16134</v>
      </c>
      <c r="B16083" s="1">
        <v>81141603</v>
      </c>
      <c r="C16083" s="1">
        <v>1</v>
      </c>
    </row>
    <row r="16084" spans="1:3" x14ac:dyDescent="0.25">
      <c r="A16084" s="1" t="s">
        <v>16135</v>
      </c>
      <c r="B16084" s="1">
        <v>81141605</v>
      </c>
      <c r="C16084" s="1">
        <v>1</v>
      </c>
    </row>
    <row r="16085" spans="1:3" x14ac:dyDescent="0.25">
      <c r="A16085" s="1" t="s">
        <v>16136</v>
      </c>
      <c r="B16085" s="1">
        <v>81141701</v>
      </c>
      <c r="C16085" s="1">
        <v>1</v>
      </c>
    </row>
    <row r="16086" spans="1:3" x14ac:dyDescent="0.25">
      <c r="A16086" s="1" t="s">
        <v>16137</v>
      </c>
      <c r="B16086" s="1">
        <v>81141606</v>
      </c>
      <c r="C16086" s="1">
        <v>1</v>
      </c>
    </row>
    <row r="16087" spans="1:3" x14ac:dyDescent="0.25">
      <c r="A16087" s="1" t="s">
        <v>16138</v>
      </c>
      <c r="B16087" s="1">
        <v>81141602</v>
      </c>
      <c r="C16087" s="1">
        <v>1</v>
      </c>
    </row>
    <row r="16088" spans="1:3" x14ac:dyDescent="0.25">
      <c r="A16088" s="1" t="s">
        <v>16139</v>
      </c>
      <c r="B16088" s="1">
        <v>81141504</v>
      </c>
      <c r="C16088" s="1">
        <v>1</v>
      </c>
    </row>
    <row r="16089" spans="1:3" x14ac:dyDescent="0.25">
      <c r="A16089" s="1" t="s">
        <v>16140</v>
      </c>
      <c r="B16089" s="1">
        <v>81141503</v>
      </c>
      <c r="C16089" s="1">
        <v>1</v>
      </c>
    </row>
    <row r="16090" spans="1:3" x14ac:dyDescent="0.25">
      <c r="A16090" s="1" t="s">
        <v>16141</v>
      </c>
      <c r="B16090" s="1">
        <v>81141505</v>
      </c>
      <c r="C16090" s="1">
        <v>1</v>
      </c>
    </row>
    <row r="16091" spans="1:3" x14ac:dyDescent="0.25">
      <c r="A16091" s="1" t="s">
        <v>16143</v>
      </c>
      <c r="B16091" s="1">
        <v>81141506</v>
      </c>
      <c r="C16091" s="1">
        <v>1</v>
      </c>
    </row>
    <row r="16092" spans="1:3" x14ac:dyDescent="0.25">
      <c r="A16092" s="1" t="s">
        <v>16144</v>
      </c>
      <c r="B16092" s="1">
        <v>81121602</v>
      </c>
      <c r="C16092" s="1">
        <v>1</v>
      </c>
    </row>
    <row r="16093" spans="1:3" x14ac:dyDescent="0.25">
      <c r="A16093" s="1" t="s">
        <v>16145</v>
      </c>
      <c r="B16093" s="1">
        <v>81112301</v>
      </c>
      <c r="C16093" s="1">
        <v>1</v>
      </c>
    </row>
    <row r="16094" spans="1:3" x14ac:dyDescent="0.25">
      <c r="A16094" s="1" t="s">
        <v>16146</v>
      </c>
      <c r="B16094" s="1">
        <v>81112222</v>
      </c>
      <c r="C16094" s="1">
        <v>1</v>
      </c>
    </row>
    <row r="16095" spans="1:3" x14ac:dyDescent="0.25">
      <c r="A16095" s="1" t="s">
        <v>16147</v>
      </c>
      <c r="B16095" s="1">
        <v>81112302</v>
      </c>
      <c r="C16095" s="1">
        <v>1</v>
      </c>
    </row>
    <row r="16096" spans="1:3" x14ac:dyDescent="0.25">
      <c r="A16096" s="1" t="s">
        <v>16148</v>
      </c>
      <c r="B16096" s="1">
        <v>81112304</v>
      </c>
      <c r="C16096" s="1">
        <v>1</v>
      </c>
    </row>
    <row r="16097" spans="1:3" x14ac:dyDescent="0.25">
      <c r="A16097" s="1" t="s">
        <v>16149</v>
      </c>
      <c r="B16097" s="1">
        <v>81112303</v>
      </c>
      <c r="C16097" s="1">
        <v>1</v>
      </c>
    </row>
    <row r="16098" spans="1:3" x14ac:dyDescent="0.25">
      <c r="A16098" s="1" t="s">
        <v>16150</v>
      </c>
      <c r="B16098" s="1">
        <v>81112221</v>
      </c>
      <c r="C16098" s="1">
        <v>1</v>
      </c>
    </row>
    <row r="16099" spans="1:3" x14ac:dyDescent="0.25">
      <c r="A16099" s="1" t="s">
        <v>16151</v>
      </c>
      <c r="B16099" s="1">
        <v>81112217</v>
      </c>
      <c r="C16099" s="1">
        <v>1</v>
      </c>
    </row>
    <row r="16100" spans="1:3" x14ac:dyDescent="0.25">
      <c r="A16100" s="1" t="s">
        <v>16152</v>
      </c>
      <c r="B16100" s="1">
        <v>81112216</v>
      </c>
      <c r="C16100" s="1">
        <v>1</v>
      </c>
    </row>
    <row r="16101" spans="1:3" x14ac:dyDescent="0.25">
      <c r="A16101" s="1" t="s">
        <v>16153</v>
      </c>
      <c r="B16101" s="1">
        <v>81112218</v>
      </c>
      <c r="C16101" s="1">
        <v>1</v>
      </c>
    </row>
    <row r="16102" spans="1:3" x14ac:dyDescent="0.25">
      <c r="A16102" s="1" t="s">
        <v>16154</v>
      </c>
      <c r="B16102" s="1">
        <v>81112220</v>
      </c>
      <c r="C16102" s="1">
        <v>1</v>
      </c>
    </row>
    <row r="16103" spans="1:3" x14ac:dyDescent="0.25">
      <c r="A16103" s="1" t="s">
        <v>16155</v>
      </c>
      <c r="B16103" s="1">
        <v>81112219</v>
      </c>
      <c r="C16103" s="1">
        <v>1</v>
      </c>
    </row>
    <row r="16104" spans="1:3" x14ac:dyDescent="0.25">
      <c r="A16104" s="1" t="s">
        <v>16156</v>
      </c>
      <c r="B16104" s="1">
        <v>81112305</v>
      </c>
      <c r="C16104" s="1">
        <v>1</v>
      </c>
    </row>
    <row r="16105" spans="1:3" x14ac:dyDescent="0.25">
      <c r="A16105" s="1" t="s">
        <v>16157</v>
      </c>
      <c r="B16105" s="1">
        <v>81121502</v>
      </c>
      <c r="C16105" s="1">
        <v>1</v>
      </c>
    </row>
    <row r="16106" spans="1:3" x14ac:dyDescent="0.25">
      <c r="A16106" s="1" t="s">
        <v>16158</v>
      </c>
      <c r="B16106" s="1">
        <v>81121501</v>
      </c>
      <c r="C16106" s="1">
        <v>1</v>
      </c>
    </row>
    <row r="16107" spans="1:3" x14ac:dyDescent="0.25">
      <c r="A16107" s="1" t="s">
        <v>16159</v>
      </c>
      <c r="B16107" s="1">
        <v>81121503</v>
      </c>
      <c r="C16107" s="1">
        <v>1</v>
      </c>
    </row>
    <row r="16108" spans="1:3" x14ac:dyDescent="0.25">
      <c r="A16108" s="1" t="s">
        <v>16160</v>
      </c>
      <c r="B16108" s="1">
        <v>81121601</v>
      </c>
      <c r="C16108" s="1">
        <v>1</v>
      </c>
    </row>
    <row r="16109" spans="1:3" x14ac:dyDescent="0.25">
      <c r="A16109" s="1" t="s">
        <v>16161</v>
      </c>
      <c r="B16109" s="1">
        <v>81121504</v>
      </c>
      <c r="C16109" s="1">
        <v>1</v>
      </c>
    </row>
    <row r="16110" spans="1:3" x14ac:dyDescent="0.25">
      <c r="A16110" s="1" t="s">
        <v>16162</v>
      </c>
      <c r="B16110" s="1">
        <v>81112502</v>
      </c>
      <c r="C16110" s="1">
        <v>1</v>
      </c>
    </row>
    <row r="16111" spans="1:3" x14ac:dyDescent="0.25">
      <c r="A16111" s="1" t="s">
        <v>16163</v>
      </c>
      <c r="B16111" s="1">
        <v>81112307</v>
      </c>
      <c r="C16111" s="1">
        <v>1</v>
      </c>
    </row>
    <row r="16112" spans="1:3" x14ac:dyDescent="0.25">
      <c r="A16112" s="1" t="s">
        <v>16164</v>
      </c>
      <c r="B16112" s="1">
        <v>81112306</v>
      </c>
      <c r="C16112" s="1">
        <v>1</v>
      </c>
    </row>
    <row r="16113" spans="1:3" x14ac:dyDescent="0.25">
      <c r="A16113" s="1" t="s">
        <v>16165</v>
      </c>
      <c r="B16113" s="1">
        <v>81112309</v>
      </c>
      <c r="C16113" s="1">
        <v>1</v>
      </c>
    </row>
    <row r="16114" spans="1:3" x14ac:dyDescent="0.25">
      <c r="A16114" s="1" t="s">
        <v>16166</v>
      </c>
      <c r="B16114" s="1">
        <v>81112501</v>
      </c>
      <c r="C16114" s="1">
        <v>1</v>
      </c>
    </row>
    <row r="16115" spans="1:3" x14ac:dyDescent="0.25">
      <c r="A16115" s="1" t="s">
        <v>16167</v>
      </c>
      <c r="B16115" s="1">
        <v>81112401</v>
      </c>
      <c r="C16115" s="1">
        <v>1</v>
      </c>
    </row>
    <row r="16116" spans="1:3" x14ac:dyDescent="0.25">
      <c r="A16116" s="1" t="s">
        <v>16168</v>
      </c>
      <c r="B16116" s="1">
        <v>83101504</v>
      </c>
      <c r="C16116" s="1">
        <v>1</v>
      </c>
    </row>
    <row r="16117" spans="1:3" x14ac:dyDescent="0.25">
      <c r="A16117" s="1" t="s">
        <v>16169</v>
      </c>
      <c r="B16117" s="1">
        <v>83101503</v>
      </c>
      <c r="C16117" s="1">
        <v>1</v>
      </c>
    </row>
    <row r="16118" spans="1:3" x14ac:dyDescent="0.25">
      <c r="A16118" s="1" t="s">
        <v>16170</v>
      </c>
      <c r="B16118" s="1">
        <v>83101505</v>
      </c>
      <c r="C16118" s="1">
        <v>1</v>
      </c>
    </row>
    <row r="16119" spans="1:3" x14ac:dyDescent="0.25">
      <c r="A16119" s="1" t="s">
        <v>16171</v>
      </c>
      <c r="B16119" s="1">
        <v>83101507</v>
      </c>
      <c r="C16119" s="1">
        <v>1</v>
      </c>
    </row>
    <row r="16120" spans="1:3" x14ac:dyDescent="0.25">
      <c r="A16120" s="1" t="s">
        <v>16172</v>
      </c>
      <c r="B16120" s="1">
        <v>83101506</v>
      </c>
      <c r="C16120" s="1">
        <v>1</v>
      </c>
    </row>
    <row r="16121" spans="1:3" x14ac:dyDescent="0.25">
      <c r="A16121" s="1" t="s">
        <v>16173</v>
      </c>
      <c r="B16121" s="1">
        <v>83101502</v>
      </c>
      <c r="C16121" s="1">
        <v>1</v>
      </c>
    </row>
    <row r="16122" spans="1:3" x14ac:dyDescent="0.25">
      <c r="A16122" s="1" t="s">
        <v>16174</v>
      </c>
      <c r="B16122" s="1">
        <v>82151704</v>
      </c>
      <c r="C16122" s="1">
        <v>1</v>
      </c>
    </row>
    <row r="16123" spans="1:3" x14ac:dyDescent="0.25">
      <c r="A16123" s="1" t="s">
        <v>16175</v>
      </c>
      <c r="B16123" s="1">
        <v>82151703</v>
      </c>
      <c r="C16123" s="1">
        <v>1</v>
      </c>
    </row>
    <row r="16124" spans="1:3" x14ac:dyDescent="0.25">
      <c r="A16124" s="1" t="s">
        <v>16176</v>
      </c>
      <c r="B16124" s="1">
        <v>82151705</v>
      </c>
      <c r="C16124" s="1">
        <v>1</v>
      </c>
    </row>
    <row r="16125" spans="1:3" x14ac:dyDescent="0.25">
      <c r="A16125" s="1" t="s">
        <v>16177</v>
      </c>
      <c r="B16125" s="1">
        <v>83101501</v>
      </c>
      <c r="C16125" s="1">
        <v>1</v>
      </c>
    </row>
    <row r="16126" spans="1:3" x14ac:dyDescent="0.25">
      <c r="A16126" s="1" t="s">
        <v>16178</v>
      </c>
      <c r="B16126" s="1">
        <v>82151706</v>
      </c>
      <c r="C16126" s="1">
        <v>1</v>
      </c>
    </row>
    <row r="16127" spans="1:3" x14ac:dyDescent="0.25">
      <c r="A16127" s="1" t="s">
        <v>16179</v>
      </c>
      <c r="B16127" s="1">
        <v>83101508</v>
      </c>
      <c r="C16127" s="1">
        <v>1</v>
      </c>
    </row>
    <row r="16128" spans="1:3" x14ac:dyDescent="0.25">
      <c r="A16128" s="1" t="s">
        <v>16180</v>
      </c>
      <c r="B16128" s="1">
        <v>83101801</v>
      </c>
      <c r="C16128" s="1">
        <v>1</v>
      </c>
    </row>
    <row r="16129" spans="1:3" x14ac:dyDescent="0.25">
      <c r="A16129" s="1" t="s">
        <v>16181</v>
      </c>
      <c r="B16129" s="1">
        <v>83101605</v>
      </c>
      <c r="C16129" s="1">
        <v>1</v>
      </c>
    </row>
    <row r="16130" spans="1:3" x14ac:dyDescent="0.25">
      <c r="A16130" s="1" t="s">
        <v>16182</v>
      </c>
      <c r="B16130" s="1">
        <v>83101802</v>
      </c>
      <c r="C16130" s="1">
        <v>1</v>
      </c>
    </row>
    <row r="16131" spans="1:3" x14ac:dyDescent="0.25">
      <c r="A16131" s="1" t="s">
        <v>16183</v>
      </c>
      <c r="B16131" s="1">
        <v>83101804</v>
      </c>
      <c r="C16131" s="1">
        <v>1</v>
      </c>
    </row>
    <row r="16132" spans="1:3" x14ac:dyDescent="0.25">
      <c r="A16132" s="1" t="s">
        <v>16184</v>
      </c>
      <c r="B16132" s="1">
        <v>83101803</v>
      </c>
      <c r="C16132" s="1">
        <v>1</v>
      </c>
    </row>
    <row r="16133" spans="1:3" x14ac:dyDescent="0.25">
      <c r="A16133" s="1" t="s">
        <v>16185</v>
      </c>
      <c r="B16133" s="1">
        <v>83101604</v>
      </c>
      <c r="C16133" s="1">
        <v>1</v>
      </c>
    </row>
    <row r="16134" spans="1:3" x14ac:dyDescent="0.25">
      <c r="A16134" s="1" t="s">
        <v>16186</v>
      </c>
      <c r="B16134" s="1">
        <v>83101510</v>
      </c>
      <c r="C16134" s="1">
        <v>1</v>
      </c>
    </row>
    <row r="16135" spans="1:3" x14ac:dyDescent="0.25">
      <c r="A16135" s="1" t="s">
        <v>16187</v>
      </c>
      <c r="B16135" s="1">
        <v>83101509</v>
      </c>
      <c r="C16135" s="1">
        <v>1</v>
      </c>
    </row>
    <row r="16136" spans="1:3" x14ac:dyDescent="0.25">
      <c r="A16136" s="1" t="s">
        <v>16188</v>
      </c>
      <c r="B16136" s="1">
        <v>83101601</v>
      </c>
      <c r="C16136" s="1">
        <v>1</v>
      </c>
    </row>
    <row r="16137" spans="1:3" x14ac:dyDescent="0.25">
      <c r="A16137" s="1" t="s">
        <v>16189</v>
      </c>
      <c r="B16137" s="1">
        <v>83101603</v>
      </c>
      <c r="C16137" s="1">
        <v>1</v>
      </c>
    </row>
    <row r="16138" spans="1:3" x14ac:dyDescent="0.25">
      <c r="A16138" s="1" t="s">
        <v>16190</v>
      </c>
      <c r="B16138" s="1">
        <v>83101602</v>
      </c>
      <c r="C16138" s="1">
        <v>1</v>
      </c>
    </row>
    <row r="16139" spans="1:3" x14ac:dyDescent="0.25">
      <c r="A16139" s="1" t="s">
        <v>16191</v>
      </c>
      <c r="B16139" s="1">
        <v>82151702</v>
      </c>
      <c r="C16139" s="1">
        <v>1</v>
      </c>
    </row>
    <row r="16140" spans="1:3" x14ac:dyDescent="0.25">
      <c r="A16140" s="1" t="s">
        <v>16192</v>
      </c>
      <c r="B16140" s="1">
        <v>82141507</v>
      </c>
      <c r="C16140" s="1">
        <v>1</v>
      </c>
    </row>
    <row r="16141" spans="1:3" x14ac:dyDescent="0.25">
      <c r="A16141" s="1" t="s">
        <v>16193</v>
      </c>
      <c r="B16141" s="1">
        <v>82141506</v>
      </c>
      <c r="C16141" s="1">
        <v>1</v>
      </c>
    </row>
    <row r="16142" spans="1:3" x14ac:dyDescent="0.25">
      <c r="A16142" s="1" t="s">
        <v>16194</v>
      </c>
      <c r="B16142" s="1">
        <v>82141601</v>
      </c>
      <c r="C16142" s="1">
        <v>1</v>
      </c>
    </row>
    <row r="16143" spans="1:3" x14ac:dyDescent="0.25">
      <c r="A16143" s="1" t="s">
        <v>16195</v>
      </c>
      <c r="B16143" s="1">
        <v>82151501</v>
      </c>
      <c r="C16143" s="1">
        <v>1</v>
      </c>
    </row>
    <row r="16144" spans="1:3" x14ac:dyDescent="0.25">
      <c r="A16144" s="1" t="s">
        <v>16196</v>
      </c>
      <c r="B16144" s="1">
        <v>82141602</v>
      </c>
      <c r="C16144" s="1">
        <v>1</v>
      </c>
    </row>
    <row r="16145" spans="1:3" x14ac:dyDescent="0.25">
      <c r="A16145" s="1" t="s">
        <v>16197</v>
      </c>
      <c r="B16145" s="1">
        <v>82141505</v>
      </c>
      <c r="C16145" s="1">
        <v>1</v>
      </c>
    </row>
    <row r="16146" spans="1:3" x14ac:dyDescent="0.25">
      <c r="A16146" s="1" t="s">
        <v>16198</v>
      </c>
      <c r="B16146" s="1">
        <v>82141501</v>
      </c>
      <c r="C16146" s="1">
        <v>1</v>
      </c>
    </row>
    <row r="16147" spans="1:3" x14ac:dyDescent="0.25">
      <c r="A16147" s="1" t="s">
        <v>16199</v>
      </c>
      <c r="B16147" s="1">
        <v>82131604</v>
      </c>
      <c r="C16147" s="1">
        <v>1</v>
      </c>
    </row>
    <row r="16148" spans="1:3" x14ac:dyDescent="0.25">
      <c r="A16148" s="1" t="s">
        <v>16200</v>
      </c>
      <c r="B16148" s="1">
        <v>82141502</v>
      </c>
      <c r="C16148" s="1">
        <v>1</v>
      </c>
    </row>
    <row r="16149" spans="1:3" x14ac:dyDescent="0.25">
      <c r="A16149" s="1" t="s">
        <v>16201</v>
      </c>
      <c r="B16149" s="1">
        <v>82141504</v>
      </c>
      <c r="C16149" s="1">
        <v>1</v>
      </c>
    </row>
    <row r="16150" spans="1:3" x14ac:dyDescent="0.25">
      <c r="A16150" s="1" t="s">
        <v>16202</v>
      </c>
      <c r="B16150" s="1">
        <v>82141503</v>
      </c>
      <c r="C16150" s="1">
        <v>1</v>
      </c>
    </row>
    <row r="16151" spans="1:3" x14ac:dyDescent="0.25">
      <c r="A16151" s="1" t="s">
        <v>16203</v>
      </c>
      <c r="B16151" s="1">
        <v>82151502</v>
      </c>
      <c r="C16151" s="1">
        <v>1</v>
      </c>
    </row>
    <row r="16152" spans="1:3" x14ac:dyDescent="0.25">
      <c r="A16152" s="1" t="s">
        <v>16204</v>
      </c>
      <c r="B16152" s="1">
        <v>82151602</v>
      </c>
      <c r="C16152" s="1">
        <v>1</v>
      </c>
    </row>
    <row r="16153" spans="1:3" x14ac:dyDescent="0.25">
      <c r="A16153" s="1" t="s">
        <v>16205</v>
      </c>
      <c r="B16153" s="1">
        <v>82151601</v>
      </c>
      <c r="C16153" s="1">
        <v>1</v>
      </c>
    </row>
    <row r="16154" spans="1:3" x14ac:dyDescent="0.25">
      <c r="A16154" s="1" t="s">
        <v>16206</v>
      </c>
      <c r="B16154" s="1">
        <v>82151603</v>
      </c>
      <c r="C16154" s="1">
        <v>1</v>
      </c>
    </row>
    <row r="16155" spans="1:3" x14ac:dyDescent="0.25">
      <c r="A16155" s="1" t="s">
        <v>16207</v>
      </c>
      <c r="B16155" s="1">
        <v>82151701</v>
      </c>
      <c r="C16155" s="1">
        <v>1</v>
      </c>
    </row>
    <row r="16156" spans="1:3" x14ac:dyDescent="0.25">
      <c r="A16156" s="1" t="s">
        <v>16208</v>
      </c>
      <c r="B16156" s="1">
        <v>82151604</v>
      </c>
      <c r="C16156" s="1">
        <v>1</v>
      </c>
    </row>
    <row r="16157" spans="1:3" x14ac:dyDescent="0.25">
      <c r="A16157" s="1" t="s">
        <v>16209</v>
      </c>
      <c r="B16157" s="1">
        <v>82151508</v>
      </c>
      <c r="C16157" s="1">
        <v>1</v>
      </c>
    </row>
    <row r="16158" spans="1:3" x14ac:dyDescent="0.25">
      <c r="A16158" s="1" t="s">
        <v>16210</v>
      </c>
      <c r="B16158" s="1">
        <v>82151504</v>
      </c>
      <c r="C16158" s="1">
        <v>1</v>
      </c>
    </row>
    <row r="16159" spans="1:3" x14ac:dyDescent="0.25">
      <c r="A16159" s="1" t="s">
        <v>16211</v>
      </c>
      <c r="B16159" s="1">
        <v>82151503</v>
      </c>
      <c r="C16159" s="1">
        <v>1</v>
      </c>
    </row>
    <row r="16160" spans="1:3" x14ac:dyDescent="0.25">
      <c r="A16160" s="1" t="s">
        <v>16212</v>
      </c>
      <c r="B16160" s="1">
        <v>82151505</v>
      </c>
      <c r="C16160" s="1">
        <v>1</v>
      </c>
    </row>
    <row r="16161" spans="1:3" x14ac:dyDescent="0.25">
      <c r="A16161" s="1" t="s">
        <v>16213</v>
      </c>
      <c r="B16161" s="1">
        <v>82151507</v>
      </c>
      <c r="C16161" s="1">
        <v>1</v>
      </c>
    </row>
    <row r="16162" spans="1:3" x14ac:dyDescent="0.25">
      <c r="A16162" s="1" t="s">
        <v>16214</v>
      </c>
      <c r="B16162" s="1">
        <v>82151506</v>
      </c>
      <c r="C16162" s="1">
        <v>1</v>
      </c>
    </row>
    <row r="16163" spans="1:3" x14ac:dyDescent="0.25">
      <c r="A16163" s="1" t="s">
        <v>16215</v>
      </c>
      <c r="B16163" s="1">
        <v>83101805</v>
      </c>
      <c r="C16163" s="1">
        <v>1</v>
      </c>
    </row>
    <row r="16164" spans="1:3" x14ac:dyDescent="0.25">
      <c r="A16164" s="1" t="s">
        <v>16216</v>
      </c>
      <c r="B16164" s="1">
        <v>83111904</v>
      </c>
      <c r="C16164" s="1">
        <v>1</v>
      </c>
    </row>
    <row r="16165" spans="1:3" x14ac:dyDescent="0.25">
      <c r="A16165" s="1" t="s">
        <v>16217</v>
      </c>
      <c r="B16165" s="1">
        <v>83111903</v>
      </c>
      <c r="C16165" s="1">
        <v>1</v>
      </c>
    </row>
    <row r="16166" spans="1:3" x14ac:dyDescent="0.25">
      <c r="A16166" s="1" t="s">
        <v>16218</v>
      </c>
      <c r="B16166" s="1">
        <v>83111905</v>
      </c>
      <c r="C16166" s="1">
        <v>1</v>
      </c>
    </row>
    <row r="16167" spans="1:3" x14ac:dyDescent="0.25">
      <c r="A16167" s="1" t="s">
        <v>16220</v>
      </c>
      <c r="B16167" s="1">
        <v>83112201</v>
      </c>
      <c r="C16167" s="1">
        <v>1</v>
      </c>
    </row>
    <row r="16168" spans="1:3" x14ac:dyDescent="0.25">
      <c r="A16168" s="1" t="s">
        <v>16221</v>
      </c>
      <c r="B16168" s="1">
        <v>83111902</v>
      </c>
      <c r="C16168" s="1">
        <v>1</v>
      </c>
    </row>
    <row r="16169" spans="1:3" x14ac:dyDescent="0.25">
      <c r="A16169" s="1" t="s">
        <v>16222</v>
      </c>
      <c r="B16169" s="1">
        <v>83111802</v>
      </c>
      <c r="C16169" s="1">
        <v>1</v>
      </c>
    </row>
    <row r="16170" spans="1:3" x14ac:dyDescent="0.25">
      <c r="A16170" s="1" t="s">
        <v>16223</v>
      </c>
      <c r="B16170" s="1">
        <v>83111801</v>
      </c>
      <c r="C16170" s="1">
        <v>1</v>
      </c>
    </row>
    <row r="16171" spans="1:3" x14ac:dyDescent="0.25">
      <c r="A16171" s="1" t="s">
        <v>16224</v>
      </c>
      <c r="B16171" s="1">
        <v>83111803</v>
      </c>
      <c r="C16171" s="1">
        <v>1</v>
      </c>
    </row>
    <row r="16172" spans="1:3" x14ac:dyDescent="0.25">
      <c r="A16172" s="1" t="s">
        <v>16225</v>
      </c>
      <c r="B16172" s="1">
        <v>83111901</v>
      </c>
      <c r="C16172" s="1">
        <v>1</v>
      </c>
    </row>
    <row r="16173" spans="1:3" x14ac:dyDescent="0.25">
      <c r="A16173" s="1" t="s">
        <v>16226</v>
      </c>
      <c r="B16173" s="1">
        <v>83111804</v>
      </c>
      <c r="C16173" s="1">
        <v>1</v>
      </c>
    </row>
    <row r="16174" spans="1:3" x14ac:dyDescent="0.25">
      <c r="A16174" s="1" t="s">
        <v>16227</v>
      </c>
      <c r="B16174" s="1">
        <v>83112203</v>
      </c>
      <c r="C16174" s="1">
        <v>1</v>
      </c>
    </row>
    <row r="16175" spans="1:3" x14ac:dyDescent="0.25">
      <c r="A16175" s="1" t="s">
        <v>16228</v>
      </c>
      <c r="B16175" s="1">
        <v>83112401</v>
      </c>
      <c r="C16175" s="1">
        <v>1</v>
      </c>
    </row>
    <row r="16176" spans="1:3" x14ac:dyDescent="0.25">
      <c r="A16176" s="1" t="s">
        <v>16229</v>
      </c>
      <c r="B16176" s="1">
        <v>83112304</v>
      </c>
      <c r="C16176" s="1">
        <v>1</v>
      </c>
    </row>
    <row r="16177" spans="1:3" x14ac:dyDescent="0.25">
      <c r="A16177" s="1" t="s">
        <v>16230</v>
      </c>
      <c r="B16177" s="1">
        <v>83112402</v>
      </c>
      <c r="C16177" s="1">
        <v>1</v>
      </c>
    </row>
    <row r="16178" spans="1:3" x14ac:dyDescent="0.25">
      <c r="A16178" s="1" t="s">
        <v>16231</v>
      </c>
      <c r="B16178" s="1">
        <v>83112404</v>
      </c>
      <c r="C16178" s="1">
        <v>1</v>
      </c>
    </row>
    <row r="16179" spans="1:3" x14ac:dyDescent="0.25">
      <c r="A16179" s="1" t="s">
        <v>16232</v>
      </c>
      <c r="B16179" s="1">
        <v>83112403</v>
      </c>
      <c r="C16179" s="1">
        <v>1</v>
      </c>
    </row>
    <row r="16180" spans="1:3" x14ac:dyDescent="0.25">
      <c r="A16180" s="1" t="s">
        <v>16233</v>
      </c>
      <c r="B16180" s="1">
        <v>83112303</v>
      </c>
      <c r="C16180" s="1">
        <v>1</v>
      </c>
    </row>
    <row r="16181" spans="1:3" x14ac:dyDescent="0.25">
      <c r="A16181" s="1" t="s">
        <v>16234</v>
      </c>
      <c r="B16181" s="1">
        <v>83112205</v>
      </c>
      <c r="C16181" s="1">
        <v>1</v>
      </c>
    </row>
    <row r="16182" spans="1:3" x14ac:dyDescent="0.25">
      <c r="A16182" s="1" t="s">
        <v>16235</v>
      </c>
      <c r="B16182" s="1">
        <v>83112204</v>
      </c>
      <c r="C16182" s="1">
        <v>1</v>
      </c>
    </row>
    <row r="16183" spans="1:3" x14ac:dyDescent="0.25">
      <c r="A16183" s="1" t="s">
        <v>16236</v>
      </c>
      <c r="B16183" s="1">
        <v>83112206</v>
      </c>
      <c r="C16183" s="1">
        <v>1</v>
      </c>
    </row>
    <row r="16184" spans="1:3" x14ac:dyDescent="0.25">
      <c r="A16184" s="1" t="s">
        <v>16237</v>
      </c>
      <c r="B16184" s="1">
        <v>83112302</v>
      </c>
      <c r="C16184" s="1">
        <v>1</v>
      </c>
    </row>
    <row r="16185" spans="1:3" x14ac:dyDescent="0.25">
      <c r="A16185" s="1" t="s">
        <v>16238</v>
      </c>
      <c r="B16185" s="1">
        <v>83112301</v>
      </c>
      <c r="C16185" s="1">
        <v>1</v>
      </c>
    </row>
    <row r="16186" spans="1:3" x14ac:dyDescent="0.25">
      <c r="A16186" s="1" t="s">
        <v>16239</v>
      </c>
      <c r="B16186" s="1">
        <v>83111703</v>
      </c>
      <c r="C16186" s="1">
        <v>1</v>
      </c>
    </row>
    <row r="16187" spans="1:3" x14ac:dyDescent="0.25">
      <c r="A16187" s="1" t="s">
        <v>16240</v>
      </c>
      <c r="B16187" s="1">
        <v>83111502</v>
      </c>
      <c r="C16187" s="1">
        <v>1</v>
      </c>
    </row>
    <row r="16188" spans="1:3" x14ac:dyDescent="0.25">
      <c r="A16188" s="1" t="s">
        <v>16241</v>
      </c>
      <c r="B16188" s="1">
        <v>83111501</v>
      </c>
      <c r="C16188" s="1">
        <v>1</v>
      </c>
    </row>
    <row r="16189" spans="1:3" x14ac:dyDescent="0.25">
      <c r="A16189" s="1" t="s">
        <v>16242</v>
      </c>
      <c r="B16189" s="1">
        <v>83111503</v>
      </c>
      <c r="C16189" s="1">
        <v>1</v>
      </c>
    </row>
    <row r="16190" spans="1:3" x14ac:dyDescent="0.25">
      <c r="A16190" s="1" t="s">
        <v>16243</v>
      </c>
      <c r="B16190" s="1">
        <v>83111505</v>
      </c>
      <c r="C16190" s="1">
        <v>1</v>
      </c>
    </row>
    <row r="16191" spans="1:3" x14ac:dyDescent="0.25">
      <c r="A16191" s="1" t="s">
        <v>16244</v>
      </c>
      <c r="B16191" s="1">
        <v>83111504</v>
      </c>
      <c r="C16191" s="1">
        <v>1</v>
      </c>
    </row>
    <row r="16192" spans="1:3" x14ac:dyDescent="0.25">
      <c r="A16192" s="1" t="s">
        <v>16245</v>
      </c>
      <c r="B16192" s="1">
        <v>83101903</v>
      </c>
      <c r="C16192" s="1">
        <v>1</v>
      </c>
    </row>
    <row r="16193" spans="1:3" x14ac:dyDescent="0.25">
      <c r="A16193" s="1" t="s">
        <v>16246</v>
      </c>
      <c r="B16193" s="1">
        <v>83101807</v>
      </c>
      <c r="C16193" s="1">
        <v>1</v>
      </c>
    </row>
    <row r="16194" spans="1:3" x14ac:dyDescent="0.25">
      <c r="A16194" s="1" t="s">
        <v>16247</v>
      </c>
      <c r="B16194" s="1">
        <v>83101806</v>
      </c>
      <c r="C16194" s="1">
        <v>1</v>
      </c>
    </row>
    <row r="16195" spans="1:3" x14ac:dyDescent="0.25">
      <c r="A16195" s="1" t="s">
        <v>16248</v>
      </c>
      <c r="B16195" s="1">
        <v>83101808</v>
      </c>
      <c r="C16195" s="1">
        <v>1</v>
      </c>
    </row>
    <row r="16196" spans="1:3" x14ac:dyDescent="0.25">
      <c r="A16196" s="1" t="s">
        <v>16249</v>
      </c>
      <c r="B16196" s="1">
        <v>83101902</v>
      </c>
      <c r="C16196" s="1">
        <v>1</v>
      </c>
    </row>
    <row r="16197" spans="1:3" x14ac:dyDescent="0.25">
      <c r="A16197" s="1" t="s">
        <v>16250</v>
      </c>
      <c r="B16197" s="1">
        <v>83101901</v>
      </c>
      <c r="C16197" s="1">
        <v>1</v>
      </c>
    </row>
    <row r="16198" spans="1:3" x14ac:dyDescent="0.25">
      <c r="A16198" s="1" t="s">
        <v>16251</v>
      </c>
      <c r="B16198" s="1">
        <v>83111506</v>
      </c>
      <c r="C16198" s="1">
        <v>1</v>
      </c>
    </row>
    <row r="16199" spans="1:3" x14ac:dyDescent="0.25">
      <c r="A16199" s="1" t="s">
        <v>16252</v>
      </c>
      <c r="B16199" s="1">
        <v>83111604</v>
      </c>
      <c r="C16199" s="1">
        <v>1</v>
      </c>
    </row>
    <row r="16200" spans="1:3" x14ac:dyDescent="0.25">
      <c r="A16200" s="1" t="s">
        <v>16253</v>
      </c>
      <c r="B16200" s="1">
        <v>83111603</v>
      </c>
      <c r="C16200" s="1">
        <v>1</v>
      </c>
    </row>
    <row r="16201" spans="1:3" x14ac:dyDescent="0.25">
      <c r="A16201" s="1" t="s">
        <v>16254</v>
      </c>
      <c r="B16201" s="1">
        <v>83111605</v>
      </c>
      <c r="C16201" s="1">
        <v>1</v>
      </c>
    </row>
    <row r="16202" spans="1:3" x14ac:dyDescent="0.25">
      <c r="A16202" s="1" t="s">
        <v>16255</v>
      </c>
      <c r="B16202" s="1">
        <v>83111702</v>
      </c>
      <c r="C16202" s="1">
        <v>1</v>
      </c>
    </row>
    <row r="16203" spans="1:3" x14ac:dyDescent="0.25">
      <c r="A16203" s="1" t="s">
        <v>16256</v>
      </c>
      <c r="B16203" s="1">
        <v>83111701</v>
      </c>
      <c r="C16203" s="1">
        <v>1</v>
      </c>
    </row>
    <row r="16204" spans="1:3" x14ac:dyDescent="0.25">
      <c r="A16204" s="1" t="s">
        <v>16257</v>
      </c>
      <c r="B16204" s="1">
        <v>83111602</v>
      </c>
      <c r="C16204" s="1">
        <v>1</v>
      </c>
    </row>
    <row r="16205" spans="1:3" x14ac:dyDescent="0.25">
      <c r="A16205" s="1" t="s">
        <v>16258</v>
      </c>
      <c r="B16205" s="1">
        <v>83111508</v>
      </c>
      <c r="C16205" s="1">
        <v>1</v>
      </c>
    </row>
    <row r="16206" spans="1:3" x14ac:dyDescent="0.25">
      <c r="A16206" s="1" t="s">
        <v>16259</v>
      </c>
      <c r="B16206" s="1">
        <v>83111507</v>
      </c>
      <c r="C16206" s="1">
        <v>1</v>
      </c>
    </row>
    <row r="16207" spans="1:3" x14ac:dyDescent="0.25">
      <c r="A16207" s="1" t="s">
        <v>16260</v>
      </c>
      <c r="B16207" s="1">
        <v>83111510</v>
      </c>
      <c r="C16207" s="1">
        <v>1</v>
      </c>
    </row>
    <row r="16208" spans="1:3" x14ac:dyDescent="0.25">
      <c r="A16208" s="1" t="s">
        <v>16261</v>
      </c>
      <c r="B16208" s="1">
        <v>83111601</v>
      </c>
      <c r="C16208" s="1">
        <v>1</v>
      </c>
    </row>
    <row r="16209" spans="1:3" x14ac:dyDescent="0.25">
      <c r="A16209" s="1" t="s">
        <v>16262</v>
      </c>
      <c r="B16209" s="1">
        <v>83111511</v>
      </c>
      <c r="C16209" s="1">
        <v>1</v>
      </c>
    </row>
    <row r="16210" spans="1:3" x14ac:dyDescent="0.25">
      <c r="A16210" s="1" t="s">
        <v>16263</v>
      </c>
      <c r="B16210" s="1">
        <v>82131603</v>
      </c>
      <c r="C16210" s="1">
        <v>1</v>
      </c>
    </row>
    <row r="16211" spans="1:3" x14ac:dyDescent="0.25">
      <c r="A16211" s="1" t="s">
        <v>16264</v>
      </c>
      <c r="B16211" s="1">
        <v>82112037</v>
      </c>
      <c r="C16211" s="1">
        <v>1</v>
      </c>
    </row>
    <row r="16212" spans="1:3" x14ac:dyDescent="0.25">
      <c r="A16212" s="1" t="s">
        <v>16265</v>
      </c>
      <c r="B16212" s="1">
        <v>82112036</v>
      </c>
      <c r="C16212" s="1">
        <v>1</v>
      </c>
    </row>
    <row r="16213" spans="1:3" x14ac:dyDescent="0.25">
      <c r="A16213" s="1" t="s">
        <v>16266</v>
      </c>
      <c r="B16213" s="1">
        <v>82112038</v>
      </c>
      <c r="C16213" s="1">
        <v>1</v>
      </c>
    </row>
    <row r="16214" spans="1:3" x14ac:dyDescent="0.25">
      <c r="A16214" s="1" t="s">
        <v>16267</v>
      </c>
      <c r="B16214" s="1">
        <v>82112040</v>
      </c>
      <c r="C16214" s="1">
        <v>1</v>
      </c>
    </row>
    <row r="16215" spans="1:3" x14ac:dyDescent="0.25">
      <c r="A16215" s="1" t="s">
        <v>16268</v>
      </c>
      <c r="B16215" s="1">
        <v>82112039</v>
      </c>
      <c r="C16215" s="1">
        <v>1</v>
      </c>
    </row>
    <row r="16216" spans="1:3" x14ac:dyDescent="0.25">
      <c r="A16216" s="1" t="s">
        <v>16269</v>
      </c>
      <c r="B16216" s="1">
        <v>82112035</v>
      </c>
      <c r="C16216" s="1">
        <v>1</v>
      </c>
    </row>
    <row r="16217" spans="1:3" x14ac:dyDescent="0.25">
      <c r="A16217" s="1" t="s">
        <v>16270</v>
      </c>
      <c r="B16217" s="1">
        <v>82112031</v>
      </c>
      <c r="C16217" s="1">
        <v>1</v>
      </c>
    </row>
    <row r="16218" spans="1:3" x14ac:dyDescent="0.25">
      <c r="A16218" s="1" t="s">
        <v>16271</v>
      </c>
      <c r="B16218" s="1">
        <v>82112030</v>
      </c>
      <c r="C16218" s="1">
        <v>1</v>
      </c>
    </row>
    <row r="16219" spans="1:3" x14ac:dyDescent="0.25">
      <c r="A16219" s="1" t="s">
        <v>16272</v>
      </c>
      <c r="B16219" s="1">
        <v>82112032</v>
      </c>
      <c r="C16219" s="1">
        <v>1</v>
      </c>
    </row>
    <row r="16220" spans="1:3" x14ac:dyDescent="0.25">
      <c r="A16220" s="1" t="s">
        <v>16273</v>
      </c>
      <c r="B16220" s="1">
        <v>82112034</v>
      </c>
      <c r="C16220" s="1">
        <v>1</v>
      </c>
    </row>
    <row r="16221" spans="1:3" x14ac:dyDescent="0.25">
      <c r="A16221" s="1" t="s">
        <v>16274</v>
      </c>
      <c r="B16221" s="1">
        <v>82112033</v>
      </c>
      <c r="C16221" s="1">
        <v>1</v>
      </c>
    </row>
    <row r="16222" spans="1:3" x14ac:dyDescent="0.25">
      <c r="A16222" s="1" t="s">
        <v>16275</v>
      </c>
      <c r="B16222" s="1">
        <v>82112041</v>
      </c>
      <c r="C16222" s="1">
        <v>1</v>
      </c>
    </row>
    <row r="16223" spans="1:3" x14ac:dyDescent="0.25">
      <c r="A16223" s="1" t="s">
        <v>16276</v>
      </c>
      <c r="B16223" s="1">
        <v>82112049</v>
      </c>
      <c r="C16223" s="1">
        <v>1</v>
      </c>
    </row>
    <row r="16224" spans="1:3" x14ac:dyDescent="0.25">
      <c r="A16224" s="1" t="s">
        <v>16277</v>
      </c>
      <c r="B16224" s="1">
        <v>82112048</v>
      </c>
      <c r="C16224" s="1">
        <v>1</v>
      </c>
    </row>
    <row r="16225" spans="1:3" x14ac:dyDescent="0.25">
      <c r="A16225" s="1" t="s">
        <v>16278</v>
      </c>
      <c r="B16225" s="1">
        <v>82112050</v>
      </c>
      <c r="C16225" s="1">
        <v>1</v>
      </c>
    </row>
    <row r="16226" spans="1:3" x14ac:dyDescent="0.25">
      <c r="A16226" s="1" t="s">
        <v>16279</v>
      </c>
      <c r="B16226" s="1">
        <v>82112052</v>
      </c>
      <c r="C16226" s="1">
        <v>1</v>
      </c>
    </row>
    <row r="16227" spans="1:3" x14ac:dyDescent="0.25">
      <c r="A16227" s="1" t="s">
        <v>16280</v>
      </c>
      <c r="B16227" s="1">
        <v>82112051</v>
      </c>
      <c r="C16227" s="1">
        <v>1</v>
      </c>
    </row>
    <row r="16228" spans="1:3" x14ac:dyDescent="0.25">
      <c r="A16228" s="1" t="s">
        <v>16281</v>
      </c>
      <c r="B16228" s="1">
        <v>82112047</v>
      </c>
      <c r="C16228" s="1">
        <v>1</v>
      </c>
    </row>
    <row r="16229" spans="1:3" x14ac:dyDescent="0.25">
      <c r="A16229" s="1" t="s">
        <v>16282</v>
      </c>
      <c r="B16229" s="1">
        <v>82112043</v>
      </c>
      <c r="C16229" s="1">
        <v>1</v>
      </c>
    </row>
    <row r="16230" spans="1:3" x14ac:dyDescent="0.25">
      <c r="A16230" s="1" t="s">
        <v>16283</v>
      </c>
      <c r="B16230" s="1">
        <v>82112042</v>
      </c>
      <c r="C16230" s="1">
        <v>1</v>
      </c>
    </row>
    <row r="16231" spans="1:3" x14ac:dyDescent="0.25">
      <c r="A16231" s="1" t="s">
        <v>16284</v>
      </c>
      <c r="B16231" s="1">
        <v>82112044</v>
      </c>
      <c r="C16231" s="1">
        <v>1</v>
      </c>
    </row>
    <row r="16232" spans="1:3" x14ac:dyDescent="0.25">
      <c r="A16232" s="1" t="s">
        <v>16285</v>
      </c>
      <c r="B16232" s="1">
        <v>82112046</v>
      </c>
      <c r="C16232" s="1">
        <v>1</v>
      </c>
    </row>
    <row r="16233" spans="1:3" x14ac:dyDescent="0.25">
      <c r="A16233" s="1" t="s">
        <v>16286</v>
      </c>
      <c r="B16233" s="1">
        <v>82112045</v>
      </c>
      <c r="C16233" s="1">
        <v>1</v>
      </c>
    </row>
    <row r="16234" spans="1:3" x14ac:dyDescent="0.25">
      <c r="A16234" s="1" t="s">
        <v>16287</v>
      </c>
      <c r="B16234" s="1">
        <v>82112029</v>
      </c>
      <c r="C16234" s="1">
        <v>1</v>
      </c>
    </row>
    <row r="16235" spans="1:3" x14ac:dyDescent="0.25">
      <c r="A16235" s="1" t="s">
        <v>16288</v>
      </c>
      <c r="B16235" s="1">
        <v>82112013</v>
      </c>
      <c r="C16235" s="1">
        <v>1</v>
      </c>
    </row>
    <row r="16236" spans="1:3" x14ac:dyDescent="0.25">
      <c r="A16236" s="1" t="s">
        <v>16289</v>
      </c>
      <c r="B16236" s="1">
        <v>82112012</v>
      </c>
      <c r="C16236" s="1">
        <v>1</v>
      </c>
    </row>
    <row r="16237" spans="1:3" x14ac:dyDescent="0.25">
      <c r="A16237" s="1" t="s">
        <v>16290</v>
      </c>
      <c r="B16237" s="1">
        <v>82112014</v>
      </c>
      <c r="C16237" s="1">
        <v>1</v>
      </c>
    </row>
    <row r="16238" spans="1:3" x14ac:dyDescent="0.25">
      <c r="A16238" s="1" t="s">
        <v>16291</v>
      </c>
      <c r="B16238" s="1">
        <v>82112016</v>
      </c>
      <c r="C16238" s="1">
        <v>1</v>
      </c>
    </row>
    <row r="16239" spans="1:3" x14ac:dyDescent="0.25">
      <c r="A16239" s="1" t="s">
        <v>16292</v>
      </c>
      <c r="B16239" s="1">
        <v>82112015</v>
      </c>
      <c r="C16239" s="1">
        <v>1</v>
      </c>
    </row>
    <row r="16240" spans="1:3" x14ac:dyDescent="0.25">
      <c r="A16240" s="1" t="s">
        <v>16293</v>
      </c>
      <c r="B16240" s="1">
        <v>82112011</v>
      </c>
      <c r="C16240" s="1">
        <v>1</v>
      </c>
    </row>
    <row r="16241" spans="1:3" x14ac:dyDescent="0.25">
      <c r="A16241" s="1" t="s">
        <v>16294</v>
      </c>
      <c r="B16241" s="1">
        <v>82112007</v>
      </c>
      <c r="C16241" s="1">
        <v>1</v>
      </c>
    </row>
    <row r="16242" spans="1:3" x14ac:dyDescent="0.25">
      <c r="A16242" s="1" t="s">
        <v>16295</v>
      </c>
      <c r="B16242" s="1">
        <v>82112006</v>
      </c>
      <c r="C16242" s="1">
        <v>1</v>
      </c>
    </row>
    <row r="16243" spans="1:3" x14ac:dyDescent="0.25">
      <c r="A16243" s="1" t="s">
        <v>16296</v>
      </c>
      <c r="B16243" s="1">
        <v>82112008</v>
      </c>
      <c r="C16243" s="1">
        <v>1</v>
      </c>
    </row>
    <row r="16244" spans="1:3" x14ac:dyDescent="0.25">
      <c r="A16244" s="1" t="s">
        <v>16297</v>
      </c>
      <c r="B16244" s="1">
        <v>82112010</v>
      </c>
      <c r="C16244" s="1">
        <v>1</v>
      </c>
    </row>
    <row r="16245" spans="1:3" x14ac:dyDescent="0.25">
      <c r="A16245" s="1" t="s">
        <v>16298</v>
      </c>
      <c r="B16245" s="1">
        <v>82112009</v>
      </c>
      <c r="C16245" s="1">
        <v>1</v>
      </c>
    </row>
    <row r="16246" spans="1:3" x14ac:dyDescent="0.25">
      <c r="A16246" s="1" t="s">
        <v>16299</v>
      </c>
      <c r="B16246" s="1">
        <v>82112017</v>
      </c>
      <c r="C16246" s="1">
        <v>1</v>
      </c>
    </row>
    <row r="16247" spans="1:3" x14ac:dyDescent="0.25">
      <c r="A16247" s="1" t="s">
        <v>16300</v>
      </c>
      <c r="B16247" s="1">
        <v>82112025</v>
      </c>
      <c r="C16247" s="1">
        <v>1</v>
      </c>
    </row>
    <row r="16248" spans="1:3" x14ac:dyDescent="0.25">
      <c r="A16248" s="1" t="s">
        <v>16301</v>
      </c>
      <c r="B16248" s="1">
        <v>82112024</v>
      </c>
      <c r="C16248" s="1">
        <v>1</v>
      </c>
    </row>
    <row r="16249" spans="1:3" x14ac:dyDescent="0.25">
      <c r="A16249" s="1" t="s">
        <v>16302</v>
      </c>
      <c r="B16249" s="1">
        <v>82112026</v>
      </c>
      <c r="C16249" s="1">
        <v>1</v>
      </c>
    </row>
    <row r="16250" spans="1:3" x14ac:dyDescent="0.25">
      <c r="A16250" s="1" t="s">
        <v>16303</v>
      </c>
      <c r="B16250" s="1">
        <v>82112028</v>
      </c>
      <c r="C16250" s="1">
        <v>1</v>
      </c>
    </row>
    <row r="16251" spans="1:3" x14ac:dyDescent="0.25">
      <c r="A16251" s="1" t="s">
        <v>16304</v>
      </c>
      <c r="B16251" s="1">
        <v>82112027</v>
      </c>
      <c r="C16251" s="1">
        <v>1</v>
      </c>
    </row>
    <row r="16252" spans="1:3" x14ac:dyDescent="0.25">
      <c r="A16252" s="1" t="s">
        <v>16305</v>
      </c>
      <c r="B16252" s="1">
        <v>82112023</v>
      </c>
      <c r="C16252" s="1">
        <v>1</v>
      </c>
    </row>
    <row r="16253" spans="1:3" x14ac:dyDescent="0.25">
      <c r="A16253" s="1" t="s">
        <v>16306</v>
      </c>
      <c r="B16253" s="1">
        <v>82112019</v>
      </c>
      <c r="C16253" s="1">
        <v>1</v>
      </c>
    </row>
    <row r="16254" spans="1:3" x14ac:dyDescent="0.25">
      <c r="A16254" s="1" t="s">
        <v>16307</v>
      </c>
      <c r="B16254" s="1">
        <v>82112018</v>
      </c>
      <c r="C16254" s="1">
        <v>1</v>
      </c>
    </row>
    <row r="16255" spans="1:3" x14ac:dyDescent="0.25">
      <c r="A16255" s="1" t="s">
        <v>16308</v>
      </c>
      <c r="B16255" s="1">
        <v>82112020</v>
      </c>
      <c r="C16255" s="1">
        <v>1</v>
      </c>
    </row>
    <row r="16256" spans="1:3" x14ac:dyDescent="0.25">
      <c r="A16256" s="1" t="s">
        <v>16309</v>
      </c>
      <c r="B16256" s="1">
        <v>82112022</v>
      </c>
      <c r="C16256" s="1">
        <v>1</v>
      </c>
    </row>
    <row r="16257" spans="1:3" x14ac:dyDescent="0.25">
      <c r="A16257" s="1" t="s">
        <v>16310</v>
      </c>
      <c r="B16257" s="1">
        <v>82112021</v>
      </c>
      <c r="C16257" s="1">
        <v>1</v>
      </c>
    </row>
    <row r="16258" spans="1:3" x14ac:dyDescent="0.25">
      <c r="A16258" s="1" t="s">
        <v>16311</v>
      </c>
      <c r="B16258" s="1">
        <v>82112053</v>
      </c>
      <c r="C16258" s="1">
        <v>1</v>
      </c>
    </row>
    <row r="16259" spans="1:3" x14ac:dyDescent="0.25">
      <c r="A16259" s="1" t="s">
        <v>16312</v>
      </c>
      <c r="B16259" s="1">
        <v>82121802</v>
      </c>
      <c r="C16259" s="1">
        <v>1</v>
      </c>
    </row>
    <row r="16260" spans="1:3" x14ac:dyDescent="0.25">
      <c r="A16260" s="1" t="s">
        <v>16313</v>
      </c>
      <c r="B16260" s="1">
        <v>82121801</v>
      </c>
      <c r="C16260" s="1">
        <v>1</v>
      </c>
    </row>
    <row r="16261" spans="1:3" x14ac:dyDescent="0.25">
      <c r="A16261" s="1" t="s">
        <v>16314</v>
      </c>
      <c r="B16261" s="1">
        <v>82121901</v>
      </c>
      <c r="C16261" s="1">
        <v>1</v>
      </c>
    </row>
    <row r="16262" spans="1:3" x14ac:dyDescent="0.25">
      <c r="A16262" s="1" t="s">
        <v>16315</v>
      </c>
      <c r="B16262" s="1">
        <v>82121903</v>
      </c>
      <c r="C16262" s="1">
        <v>1</v>
      </c>
    </row>
    <row r="16263" spans="1:3" x14ac:dyDescent="0.25">
      <c r="A16263" s="1" t="s">
        <v>16316</v>
      </c>
      <c r="B16263" s="1">
        <v>82121902</v>
      </c>
      <c r="C16263" s="1">
        <v>1</v>
      </c>
    </row>
    <row r="16264" spans="1:3" x14ac:dyDescent="0.25">
      <c r="A16264" s="1" t="s">
        <v>16317</v>
      </c>
      <c r="B16264" s="1">
        <v>82121702</v>
      </c>
      <c r="C16264" s="1">
        <v>1</v>
      </c>
    </row>
    <row r="16265" spans="1:3" x14ac:dyDescent="0.25">
      <c r="A16265" s="1" t="s">
        <v>16318</v>
      </c>
      <c r="B16265" s="1">
        <v>82121601</v>
      </c>
      <c r="C16265" s="1">
        <v>1</v>
      </c>
    </row>
    <row r="16266" spans="1:3" x14ac:dyDescent="0.25">
      <c r="A16266" s="1" t="s">
        <v>16319</v>
      </c>
      <c r="B16266" s="1">
        <v>82121512</v>
      </c>
      <c r="C16266" s="1">
        <v>1</v>
      </c>
    </row>
    <row r="16267" spans="1:3" x14ac:dyDescent="0.25">
      <c r="A16267" s="1" t="s">
        <v>16320</v>
      </c>
      <c r="B16267" s="1">
        <v>82121602</v>
      </c>
      <c r="C16267" s="1">
        <v>1</v>
      </c>
    </row>
    <row r="16268" spans="1:3" x14ac:dyDescent="0.25">
      <c r="A16268" s="1" t="s">
        <v>16321</v>
      </c>
      <c r="B16268" s="1">
        <v>82121701</v>
      </c>
      <c r="C16268" s="1">
        <v>1</v>
      </c>
    </row>
    <row r="16269" spans="1:3" x14ac:dyDescent="0.25">
      <c r="A16269" s="1" t="s">
        <v>16322</v>
      </c>
      <c r="B16269" s="1">
        <v>82121603</v>
      </c>
      <c r="C16269" s="1">
        <v>1</v>
      </c>
    </row>
    <row r="16270" spans="1:3" x14ac:dyDescent="0.25">
      <c r="A16270" s="1" t="s">
        <v>16323</v>
      </c>
      <c r="B16270" s="1">
        <v>82121904</v>
      </c>
      <c r="C16270" s="1">
        <v>1</v>
      </c>
    </row>
    <row r="16271" spans="1:3" x14ac:dyDescent="0.25">
      <c r="A16271" s="1" t="s">
        <v>16324</v>
      </c>
      <c r="B16271" s="1">
        <v>82131504</v>
      </c>
      <c r="C16271" s="1">
        <v>1</v>
      </c>
    </row>
    <row r="16272" spans="1:3" x14ac:dyDescent="0.25">
      <c r="A16272" s="1" t="s">
        <v>16325</v>
      </c>
      <c r="B16272" s="1">
        <v>82131503</v>
      </c>
      <c r="C16272" s="1">
        <v>1</v>
      </c>
    </row>
    <row r="16273" spans="1:3" x14ac:dyDescent="0.25">
      <c r="A16273" s="1" t="s">
        <v>16326</v>
      </c>
      <c r="B16273" s="1">
        <v>82131505</v>
      </c>
      <c r="C16273" s="1">
        <v>1</v>
      </c>
    </row>
    <row r="16274" spans="1:3" x14ac:dyDescent="0.25">
      <c r="A16274" s="1" t="s">
        <v>16327</v>
      </c>
      <c r="B16274" s="1">
        <v>82131602</v>
      </c>
      <c r="C16274" s="1">
        <v>1</v>
      </c>
    </row>
    <row r="16275" spans="1:3" x14ac:dyDescent="0.25">
      <c r="A16275" s="1" t="s">
        <v>16328</v>
      </c>
      <c r="B16275" s="1">
        <v>82131601</v>
      </c>
      <c r="C16275" s="1">
        <v>1</v>
      </c>
    </row>
    <row r="16276" spans="1:3" x14ac:dyDescent="0.25">
      <c r="A16276" s="1" t="s">
        <v>16329</v>
      </c>
      <c r="B16276" s="1">
        <v>82131502</v>
      </c>
      <c r="C16276" s="1">
        <v>1</v>
      </c>
    </row>
    <row r="16277" spans="1:3" x14ac:dyDescent="0.25">
      <c r="A16277" s="1" t="s">
        <v>16330</v>
      </c>
      <c r="B16277" s="1">
        <v>82121906</v>
      </c>
      <c r="C16277" s="1">
        <v>1</v>
      </c>
    </row>
    <row r="16278" spans="1:3" x14ac:dyDescent="0.25">
      <c r="A16278" s="1" t="s">
        <v>16331</v>
      </c>
      <c r="B16278" s="1">
        <v>82121905</v>
      </c>
      <c r="C16278" s="1">
        <v>1</v>
      </c>
    </row>
    <row r="16279" spans="1:3" x14ac:dyDescent="0.25">
      <c r="A16279" s="1" t="s">
        <v>16332</v>
      </c>
      <c r="B16279" s="1">
        <v>82121907</v>
      </c>
      <c r="C16279" s="1">
        <v>1</v>
      </c>
    </row>
    <row r="16280" spans="1:3" x14ac:dyDescent="0.25">
      <c r="A16280" s="1" t="s">
        <v>16333</v>
      </c>
      <c r="B16280" s="1">
        <v>82131501</v>
      </c>
      <c r="C16280" s="1">
        <v>1</v>
      </c>
    </row>
    <row r="16281" spans="1:3" x14ac:dyDescent="0.25">
      <c r="A16281" s="1" t="s">
        <v>16334</v>
      </c>
      <c r="B16281" s="1">
        <v>82121908</v>
      </c>
      <c r="C16281" s="1">
        <v>1</v>
      </c>
    </row>
    <row r="16282" spans="1:3" x14ac:dyDescent="0.25">
      <c r="A16282" s="1" t="s">
        <v>16335</v>
      </c>
      <c r="B16282" s="1">
        <v>82121511</v>
      </c>
      <c r="C16282" s="1">
        <v>1</v>
      </c>
    </row>
    <row r="16283" spans="1:3" x14ac:dyDescent="0.25">
      <c r="A16283" s="1" t="s">
        <v>16336</v>
      </c>
      <c r="B16283" s="1">
        <v>82112061</v>
      </c>
      <c r="C16283" s="1">
        <v>1</v>
      </c>
    </row>
    <row r="16284" spans="1:3" x14ac:dyDescent="0.25">
      <c r="A16284" s="1" t="s">
        <v>16337</v>
      </c>
      <c r="B16284" s="1">
        <v>82112060</v>
      </c>
      <c r="C16284" s="1">
        <v>1</v>
      </c>
    </row>
    <row r="16285" spans="1:3" x14ac:dyDescent="0.25">
      <c r="A16285" s="1" t="s">
        <v>16338</v>
      </c>
      <c r="B16285" s="1">
        <v>82112062</v>
      </c>
      <c r="C16285" s="1">
        <v>1</v>
      </c>
    </row>
    <row r="16286" spans="1:3" x14ac:dyDescent="0.25">
      <c r="A16286" s="1" t="s">
        <v>16339</v>
      </c>
      <c r="B16286" s="1">
        <v>82112064</v>
      </c>
      <c r="C16286" s="1">
        <v>1</v>
      </c>
    </row>
    <row r="16287" spans="1:3" x14ac:dyDescent="0.25">
      <c r="A16287" s="1" t="s">
        <v>16340</v>
      </c>
      <c r="B16287" s="1">
        <v>82112063</v>
      </c>
      <c r="C16287" s="1">
        <v>1</v>
      </c>
    </row>
    <row r="16288" spans="1:3" x14ac:dyDescent="0.25">
      <c r="A16288" s="1" t="s">
        <v>16341</v>
      </c>
      <c r="B16288" s="1">
        <v>82112059</v>
      </c>
      <c r="C16288" s="1">
        <v>1</v>
      </c>
    </row>
    <row r="16289" spans="1:3" x14ac:dyDescent="0.25">
      <c r="A16289" s="1" t="s">
        <v>16342</v>
      </c>
      <c r="B16289" s="1">
        <v>82112055</v>
      </c>
      <c r="C16289" s="1">
        <v>1</v>
      </c>
    </row>
    <row r="16290" spans="1:3" x14ac:dyDescent="0.25">
      <c r="A16290" s="1" t="s">
        <v>16343</v>
      </c>
      <c r="B16290" s="1">
        <v>82112054</v>
      </c>
      <c r="C16290" s="1">
        <v>1</v>
      </c>
    </row>
    <row r="16291" spans="1:3" x14ac:dyDescent="0.25">
      <c r="A16291" s="1" t="s">
        <v>16344</v>
      </c>
      <c r="B16291" s="1">
        <v>82112056</v>
      </c>
      <c r="C16291" s="1">
        <v>1</v>
      </c>
    </row>
    <row r="16292" spans="1:3" x14ac:dyDescent="0.25">
      <c r="A16292" s="1" t="s">
        <v>16345</v>
      </c>
      <c r="B16292" s="1">
        <v>82112058</v>
      </c>
      <c r="C16292" s="1">
        <v>1</v>
      </c>
    </row>
    <row r="16293" spans="1:3" x14ac:dyDescent="0.25">
      <c r="A16293" s="1" t="s">
        <v>16346</v>
      </c>
      <c r="B16293" s="1">
        <v>82112057</v>
      </c>
      <c r="C16293" s="1">
        <v>1</v>
      </c>
    </row>
    <row r="16294" spans="1:3" x14ac:dyDescent="0.25">
      <c r="A16294" s="1" t="s">
        <v>16347</v>
      </c>
      <c r="B16294" s="1">
        <v>82112065</v>
      </c>
      <c r="C16294" s="1">
        <v>1</v>
      </c>
    </row>
    <row r="16295" spans="1:3" x14ac:dyDescent="0.25">
      <c r="A16295" s="1" t="s">
        <v>16348</v>
      </c>
      <c r="B16295" s="1">
        <v>82121507</v>
      </c>
      <c r="C16295" s="1">
        <v>1</v>
      </c>
    </row>
    <row r="16296" spans="1:3" x14ac:dyDescent="0.25">
      <c r="A16296" s="1" t="s">
        <v>16350</v>
      </c>
      <c r="B16296" s="1">
        <v>82121508</v>
      </c>
      <c r="C16296" s="1">
        <v>1</v>
      </c>
    </row>
    <row r="16297" spans="1:3" x14ac:dyDescent="0.25">
      <c r="A16297" s="1" t="s">
        <v>16351</v>
      </c>
      <c r="B16297" s="1">
        <v>82121510</v>
      </c>
      <c r="C16297" s="1">
        <v>1</v>
      </c>
    </row>
    <row r="16298" spans="1:3" x14ac:dyDescent="0.25">
      <c r="A16298" s="1" t="s">
        <v>16352</v>
      </c>
      <c r="B16298" s="1">
        <v>82121509</v>
      </c>
      <c r="C16298" s="1">
        <v>1</v>
      </c>
    </row>
    <row r="16299" spans="1:3" x14ac:dyDescent="0.25">
      <c r="A16299" s="1" t="s">
        <v>16353</v>
      </c>
      <c r="B16299" s="1">
        <v>82121505</v>
      </c>
      <c r="C16299" s="1">
        <v>1</v>
      </c>
    </row>
    <row r="16300" spans="1:3" x14ac:dyDescent="0.25">
      <c r="A16300" s="1" t="s">
        <v>16354</v>
      </c>
      <c r="B16300" s="1">
        <v>82121501</v>
      </c>
      <c r="C16300" s="1">
        <v>1</v>
      </c>
    </row>
    <row r="16301" spans="1:3" x14ac:dyDescent="0.25">
      <c r="A16301" s="1" t="s">
        <v>16355</v>
      </c>
      <c r="B16301" s="1">
        <v>82112066</v>
      </c>
      <c r="C16301" s="1">
        <v>1</v>
      </c>
    </row>
    <row r="16302" spans="1:3" x14ac:dyDescent="0.25">
      <c r="A16302" s="1" t="s">
        <v>16356</v>
      </c>
      <c r="B16302" s="1">
        <v>82121502</v>
      </c>
      <c r="C16302" s="1">
        <v>1</v>
      </c>
    </row>
    <row r="16303" spans="1:3" x14ac:dyDescent="0.25">
      <c r="A16303" s="1" t="s">
        <v>16358</v>
      </c>
      <c r="B16303" s="1">
        <v>82121503</v>
      </c>
      <c r="C16303" s="1">
        <v>1</v>
      </c>
    </row>
    <row r="16304" spans="1:3" x14ac:dyDescent="0.25">
      <c r="A16304" s="1" t="s">
        <v>16359</v>
      </c>
      <c r="B16304" s="1">
        <v>94121704</v>
      </c>
      <c r="C16304" s="1">
        <v>1</v>
      </c>
    </row>
    <row r="16305" spans="1:3" x14ac:dyDescent="0.25">
      <c r="A16305" s="1" t="s">
        <v>16360</v>
      </c>
      <c r="B16305" s="1">
        <v>94121703</v>
      </c>
      <c r="C16305" s="1">
        <v>1</v>
      </c>
    </row>
    <row r="16306" spans="1:3" x14ac:dyDescent="0.25">
      <c r="A16306" s="1" t="s">
        <v>16361</v>
      </c>
      <c r="B16306" s="1">
        <v>94121801</v>
      </c>
      <c r="C16306" s="1">
        <v>1</v>
      </c>
    </row>
    <row r="16307" spans="1:3" x14ac:dyDescent="0.25">
      <c r="A16307" s="1" t="s">
        <v>16362</v>
      </c>
      <c r="B16307" s="1">
        <v>94121803</v>
      </c>
      <c r="C16307" s="1">
        <v>1</v>
      </c>
    </row>
    <row r="16308" spans="1:3" x14ac:dyDescent="0.25">
      <c r="A16308" s="1" t="s">
        <v>16363</v>
      </c>
      <c r="B16308" s="1">
        <v>94121802</v>
      </c>
      <c r="C16308" s="1">
        <v>1</v>
      </c>
    </row>
    <row r="16309" spans="1:3" x14ac:dyDescent="0.25">
      <c r="A16309" s="1" t="s">
        <v>16364</v>
      </c>
      <c r="B16309" s="1">
        <v>94121702</v>
      </c>
      <c r="C16309" s="1">
        <v>1</v>
      </c>
    </row>
    <row r="16310" spans="1:3" x14ac:dyDescent="0.25">
      <c r="A16310" s="1" t="s">
        <v>16365</v>
      </c>
      <c r="B16310" s="1">
        <v>94121605</v>
      </c>
      <c r="C16310" s="1">
        <v>1</v>
      </c>
    </row>
    <row r="16311" spans="1:3" x14ac:dyDescent="0.25">
      <c r="A16311" s="1" t="s">
        <v>16366</v>
      </c>
      <c r="B16311" s="1">
        <v>94121604</v>
      </c>
      <c r="C16311" s="1">
        <v>1</v>
      </c>
    </row>
    <row r="16312" spans="1:3" x14ac:dyDescent="0.25">
      <c r="A16312" s="1" t="s">
        <v>16367</v>
      </c>
      <c r="B16312" s="1">
        <v>94121606</v>
      </c>
      <c r="C16312" s="1">
        <v>1</v>
      </c>
    </row>
    <row r="16313" spans="1:3" x14ac:dyDescent="0.25">
      <c r="A16313" s="1" t="s">
        <v>16368</v>
      </c>
      <c r="B16313" s="1">
        <v>94121701</v>
      </c>
      <c r="C16313" s="1">
        <v>1</v>
      </c>
    </row>
    <row r="16314" spans="1:3" x14ac:dyDescent="0.25">
      <c r="A16314" s="1" t="s">
        <v>16369</v>
      </c>
      <c r="B16314" s="1">
        <v>94121607</v>
      </c>
      <c r="C16314" s="1">
        <v>1</v>
      </c>
    </row>
    <row r="16315" spans="1:3" x14ac:dyDescent="0.25">
      <c r="A16315" s="1" t="s">
        <v>16370</v>
      </c>
      <c r="B16315" s="1">
        <v>94121804</v>
      </c>
      <c r="C16315" s="1">
        <v>1</v>
      </c>
    </row>
    <row r="16316" spans="1:3" x14ac:dyDescent="0.25">
      <c r="A16316" s="1" t="s">
        <v>16371</v>
      </c>
      <c r="B16316" s="1">
        <v>94131603</v>
      </c>
      <c r="C16316" s="1">
        <v>1</v>
      </c>
    </row>
    <row r="16317" spans="1:3" x14ac:dyDescent="0.25">
      <c r="A16317" s="1" t="s">
        <v>16372</v>
      </c>
      <c r="B16317" s="1">
        <v>94131602</v>
      </c>
      <c r="C16317" s="1">
        <v>1</v>
      </c>
    </row>
    <row r="16318" spans="1:3" x14ac:dyDescent="0.25">
      <c r="A16318" s="1" t="s">
        <v>16373</v>
      </c>
      <c r="B16318" s="1">
        <v>94131604</v>
      </c>
      <c r="C16318" s="1">
        <v>1</v>
      </c>
    </row>
    <row r="16319" spans="1:3" x14ac:dyDescent="0.25">
      <c r="A16319" s="1" t="s">
        <v>16374</v>
      </c>
      <c r="B16319" s="1">
        <v>94131606</v>
      </c>
      <c r="C16319" s="1">
        <v>1</v>
      </c>
    </row>
    <row r="16320" spans="1:3" x14ac:dyDescent="0.25">
      <c r="A16320" s="1" t="s">
        <v>16375</v>
      </c>
      <c r="B16320" s="1">
        <v>94131605</v>
      </c>
      <c r="C16320" s="1">
        <v>1</v>
      </c>
    </row>
    <row r="16321" spans="1:3" x14ac:dyDescent="0.25">
      <c r="A16321" s="1" t="s">
        <v>16376</v>
      </c>
      <c r="B16321" s="1">
        <v>94131601</v>
      </c>
      <c r="C16321" s="1">
        <v>1</v>
      </c>
    </row>
    <row r="16322" spans="1:3" x14ac:dyDescent="0.25">
      <c r="A16322" s="1" t="s">
        <v>16377</v>
      </c>
      <c r="B16322" s="1">
        <v>94131501</v>
      </c>
      <c r="C16322" s="1">
        <v>1</v>
      </c>
    </row>
    <row r="16323" spans="1:3" x14ac:dyDescent="0.25">
      <c r="A16323" s="1" t="s">
        <v>16378</v>
      </c>
      <c r="B16323" s="1">
        <v>94121805</v>
      </c>
      <c r="C16323" s="1">
        <v>1</v>
      </c>
    </row>
    <row r="16324" spans="1:3" x14ac:dyDescent="0.25">
      <c r="A16324" s="1" t="s">
        <v>16379</v>
      </c>
      <c r="B16324" s="1">
        <v>94131502</v>
      </c>
      <c r="C16324" s="1">
        <v>1</v>
      </c>
    </row>
    <row r="16325" spans="1:3" x14ac:dyDescent="0.25">
      <c r="A16325" s="1" t="s">
        <v>16380</v>
      </c>
      <c r="B16325" s="1">
        <v>94131504</v>
      </c>
      <c r="C16325" s="1">
        <v>1</v>
      </c>
    </row>
    <row r="16326" spans="1:3" x14ac:dyDescent="0.25">
      <c r="A16326" s="1" t="s">
        <v>16381</v>
      </c>
      <c r="B16326" s="1">
        <v>94131503</v>
      </c>
      <c r="C16326" s="1">
        <v>1</v>
      </c>
    </row>
    <row r="16327" spans="1:3" x14ac:dyDescent="0.25">
      <c r="A16327" s="1" t="s">
        <v>16382</v>
      </c>
      <c r="B16327" s="1">
        <v>94121603</v>
      </c>
      <c r="C16327" s="1">
        <v>1</v>
      </c>
    </row>
    <row r="16328" spans="1:3" x14ac:dyDescent="0.25">
      <c r="A16328" s="1" t="s">
        <v>16383</v>
      </c>
      <c r="B16328" s="1">
        <v>94121501</v>
      </c>
      <c r="C16328" s="1">
        <v>1</v>
      </c>
    </row>
    <row r="16329" spans="1:3" x14ac:dyDescent="0.25">
      <c r="A16329" s="1" t="s">
        <v>16384</v>
      </c>
      <c r="B16329" s="1">
        <v>94112005</v>
      </c>
      <c r="C16329" s="1">
        <v>1</v>
      </c>
    </row>
    <row r="16330" spans="1:3" x14ac:dyDescent="0.25">
      <c r="A16330" s="1" t="s">
        <v>16385</v>
      </c>
      <c r="B16330" s="1">
        <v>94121502</v>
      </c>
      <c r="C16330" s="1">
        <v>1</v>
      </c>
    </row>
    <row r="16331" spans="1:3" x14ac:dyDescent="0.25">
      <c r="A16331" s="1" t="s">
        <v>16386</v>
      </c>
      <c r="B16331" s="1">
        <v>94121504</v>
      </c>
      <c r="C16331" s="1">
        <v>1</v>
      </c>
    </row>
    <row r="16332" spans="1:3" x14ac:dyDescent="0.25">
      <c r="A16332" s="1" t="s">
        <v>16387</v>
      </c>
      <c r="B16332" s="1">
        <v>94121503</v>
      </c>
      <c r="C16332" s="1">
        <v>1</v>
      </c>
    </row>
    <row r="16333" spans="1:3" x14ac:dyDescent="0.25">
      <c r="A16333" s="1" t="s">
        <v>16388</v>
      </c>
      <c r="B16333" s="1">
        <v>94112004</v>
      </c>
      <c r="C16333" s="1">
        <v>1</v>
      </c>
    </row>
    <row r="16334" spans="1:3" x14ac:dyDescent="0.25">
      <c r="A16334" s="1" t="s">
        <v>16389</v>
      </c>
      <c r="B16334" s="1">
        <v>94111903</v>
      </c>
      <c r="C16334" s="1">
        <v>1</v>
      </c>
    </row>
    <row r="16335" spans="1:3" x14ac:dyDescent="0.25">
      <c r="A16335" s="1" t="s">
        <v>16390</v>
      </c>
      <c r="B16335" s="1">
        <v>94111902</v>
      </c>
      <c r="C16335" s="1">
        <v>1</v>
      </c>
    </row>
    <row r="16336" spans="1:3" x14ac:dyDescent="0.25">
      <c r="A16336" s="1" t="s">
        <v>16391</v>
      </c>
      <c r="B16336" s="1">
        <v>94112001</v>
      </c>
      <c r="C16336" s="1">
        <v>1</v>
      </c>
    </row>
    <row r="16337" spans="1:3" x14ac:dyDescent="0.25">
      <c r="A16337" s="1" t="s">
        <v>16392</v>
      </c>
      <c r="B16337" s="1">
        <v>94112003</v>
      </c>
      <c r="C16337" s="1">
        <v>1</v>
      </c>
    </row>
    <row r="16338" spans="1:3" x14ac:dyDescent="0.25">
      <c r="A16338" s="1" t="s">
        <v>16393</v>
      </c>
      <c r="B16338" s="1">
        <v>94112002</v>
      </c>
      <c r="C16338" s="1">
        <v>1</v>
      </c>
    </row>
    <row r="16339" spans="1:3" x14ac:dyDescent="0.25">
      <c r="A16339" s="1" t="s">
        <v>16394</v>
      </c>
      <c r="B16339" s="1">
        <v>94121505</v>
      </c>
      <c r="C16339" s="1">
        <v>1</v>
      </c>
    </row>
    <row r="16340" spans="1:3" x14ac:dyDescent="0.25">
      <c r="A16340" s="1" t="s">
        <v>16395</v>
      </c>
      <c r="B16340" s="1">
        <v>94121513</v>
      </c>
      <c r="C16340" s="1">
        <v>1</v>
      </c>
    </row>
    <row r="16341" spans="1:3" x14ac:dyDescent="0.25">
      <c r="A16341" s="1" t="s">
        <v>16396</v>
      </c>
      <c r="B16341" s="1">
        <v>94121512</v>
      </c>
      <c r="C16341" s="1">
        <v>1</v>
      </c>
    </row>
    <row r="16342" spans="1:3" x14ac:dyDescent="0.25">
      <c r="A16342" s="1" t="s">
        <v>16397</v>
      </c>
      <c r="B16342" s="1">
        <v>94121514</v>
      </c>
      <c r="C16342" s="1">
        <v>1</v>
      </c>
    </row>
    <row r="16343" spans="1:3" x14ac:dyDescent="0.25">
      <c r="A16343" s="1" t="s">
        <v>16398</v>
      </c>
      <c r="B16343" s="1">
        <v>94121602</v>
      </c>
      <c r="C16343" s="1">
        <v>1</v>
      </c>
    </row>
    <row r="16344" spans="1:3" x14ac:dyDescent="0.25">
      <c r="A16344" s="1" t="s">
        <v>16399</v>
      </c>
      <c r="B16344" s="1">
        <v>94121601</v>
      </c>
      <c r="C16344" s="1">
        <v>1</v>
      </c>
    </row>
    <row r="16345" spans="1:3" x14ac:dyDescent="0.25">
      <c r="A16345" s="1" t="s">
        <v>16400</v>
      </c>
      <c r="B16345" s="1">
        <v>94121511</v>
      </c>
      <c r="C16345" s="1">
        <v>1</v>
      </c>
    </row>
    <row r="16346" spans="1:3" x14ac:dyDescent="0.25">
      <c r="A16346" s="1" t="s">
        <v>16401</v>
      </c>
      <c r="B16346" s="1">
        <v>94121507</v>
      </c>
      <c r="C16346" s="1">
        <v>1</v>
      </c>
    </row>
    <row r="16347" spans="1:3" x14ac:dyDescent="0.25">
      <c r="A16347" s="1" t="s">
        <v>16402</v>
      </c>
      <c r="B16347" s="1">
        <v>94121506</v>
      </c>
      <c r="C16347" s="1">
        <v>1</v>
      </c>
    </row>
    <row r="16348" spans="1:3" x14ac:dyDescent="0.25">
      <c r="A16348" s="1" t="s">
        <v>16403</v>
      </c>
      <c r="B16348" s="1">
        <v>94121508</v>
      </c>
      <c r="C16348" s="1">
        <v>1</v>
      </c>
    </row>
    <row r="16349" spans="1:3" x14ac:dyDescent="0.25">
      <c r="A16349" s="1" t="s">
        <v>16404</v>
      </c>
      <c r="B16349" s="1">
        <v>94121510</v>
      </c>
      <c r="C16349" s="1">
        <v>1</v>
      </c>
    </row>
    <row r="16350" spans="1:3" x14ac:dyDescent="0.25">
      <c r="A16350" s="1" t="s">
        <v>16405</v>
      </c>
      <c r="B16350" s="1">
        <v>94121509</v>
      </c>
      <c r="C16350" s="1">
        <v>1</v>
      </c>
    </row>
    <row r="16351" spans="1:3" x14ac:dyDescent="0.25">
      <c r="A16351" s="1" t="s">
        <v>16406</v>
      </c>
      <c r="B16351" s="1">
        <v>94131607</v>
      </c>
      <c r="C16351" s="1">
        <v>1</v>
      </c>
    </row>
    <row r="16352" spans="1:3" x14ac:dyDescent="0.25">
      <c r="A16352" s="1" t="s">
        <v>16407</v>
      </c>
      <c r="B16352" s="1">
        <v>95101702</v>
      </c>
      <c r="C16352" s="1">
        <v>1</v>
      </c>
    </row>
    <row r="16353" spans="1:3" x14ac:dyDescent="0.25">
      <c r="A16353" s="1" t="s">
        <v>16408</v>
      </c>
      <c r="B16353" s="1">
        <v>95101701</v>
      </c>
      <c r="C16353" s="1">
        <v>1</v>
      </c>
    </row>
    <row r="16354" spans="1:3" x14ac:dyDescent="0.25">
      <c r="A16354" s="1" t="s">
        <v>16409</v>
      </c>
      <c r="B16354" s="1">
        <v>95101703</v>
      </c>
      <c r="C16354" s="1">
        <v>1</v>
      </c>
    </row>
    <row r="16355" spans="1:3" x14ac:dyDescent="0.25">
      <c r="A16355" s="1" t="s">
        <v>16410</v>
      </c>
      <c r="B16355" s="1">
        <v>95101705</v>
      </c>
      <c r="C16355" s="1">
        <v>1</v>
      </c>
    </row>
    <row r="16356" spans="1:3" x14ac:dyDescent="0.25">
      <c r="A16356" s="1" t="s">
        <v>16411</v>
      </c>
      <c r="B16356" s="1">
        <v>95101704</v>
      </c>
      <c r="C16356" s="1">
        <v>1</v>
      </c>
    </row>
    <row r="16357" spans="1:3" x14ac:dyDescent="0.25">
      <c r="A16357" s="1" t="s">
        <v>16412</v>
      </c>
      <c r="B16357" s="1">
        <v>95101603</v>
      </c>
      <c r="C16357" s="1">
        <v>1</v>
      </c>
    </row>
    <row r="16358" spans="1:3" x14ac:dyDescent="0.25">
      <c r="A16358" s="1" t="s">
        <v>16413</v>
      </c>
      <c r="B16358" s="1">
        <v>95101509</v>
      </c>
      <c r="C16358" s="1">
        <v>1</v>
      </c>
    </row>
    <row r="16359" spans="1:3" x14ac:dyDescent="0.25">
      <c r="A16359" s="1" t="s">
        <v>16414</v>
      </c>
      <c r="B16359" s="1">
        <v>95101508</v>
      </c>
      <c r="C16359" s="1">
        <v>1</v>
      </c>
    </row>
    <row r="16360" spans="1:3" x14ac:dyDescent="0.25">
      <c r="A16360" s="1" t="s">
        <v>16415</v>
      </c>
      <c r="B16360" s="1">
        <v>95101510</v>
      </c>
      <c r="C16360" s="1">
        <v>1</v>
      </c>
    </row>
    <row r="16361" spans="1:3" x14ac:dyDescent="0.25">
      <c r="A16361" s="1" t="s">
        <v>16416</v>
      </c>
      <c r="B16361" s="1">
        <v>95101602</v>
      </c>
      <c r="C16361" s="1">
        <v>1</v>
      </c>
    </row>
    <row r="16362" spans="1:3" x14ac:dyDescent="0.25">
      <c r="A16362" s="1" t="s">
        <v>16417</v>
      </c>
      <c r="B16362" s="1">
        <v>95101601</v>
      </c>
      <c r="C16362" s="1">
        <v>1</v>
      </c>
    </row>
    <row r="16363" spans="1:3" x14ac:dyDescent="0.25">
      <c r="A16363" s="1" t="s">
        <v>16418</v>
      </c>
      <c r="B16363" s="1">
        <v>95101706</v>
      </c>
      <c r="C16363" s="1">
        <v>1</v>
      </c>
    </row>
    <row r="16364" spans="1:3" x14ac:dyDescent="0.25">
      <c r="A16364" s="1" t="s">
        <v>16419</v>
      </c>
      <c r="B16364" s="1">
        <v>95101806</v>
      </c>
      <c r="C16364" s="1">
        <v>1</v>
      </c>
    </row>
    <row r="16365" spans="1:3" x14ac:dyDescent="0.25">
      <c r="A16365" s="1" t="s">
        <v>16420</v>
      </c>
      <c r="B16365" s="1">
        <v>95101805</v>
      </c>
      <c r="C16365" s="1">
        <v>1</v>
      </c>
    </row>
    <row r="16366" spans="1:3" x14ac:dyDescent="0.25">
      <c r="A16366" s="1" t="s">
        <v>16421</v>
      </c>
      <c r="B16366" s="1">
        <v>95101807</v>
      </c>
      <c r="C16366" s="1">
        <v>1</v>
      </c>
    </row>
    <row r="16367" spans="1:3" x14ac:dyDescent="0.25">
      <c r="A16367" s="1" t="s">
        <v>16422</v>
      </c>
      <c r="B16367" s="1">
        <v>95101902</v>
      </c>
      <c r="C16367" s="1">
        <v>1</v>
      </c>
    </row>
    <row r="16368" spans="1:3" x14ac:dyDescent="0.25">
      <c r="A16368" s="1" t="s">
        <v>16423</v>
      </c>
      <c r="B16368" s="1">
        <v>95101901</v>
      </c>
      <c r="C16368" s="1">
        <v>1</v>
      </c>
    </row>
    <row r="16369" spans="1:3" x14ac:dyDescent="0.25">
      <c r="A16369" s="1" t="s">
        <v>16424</v>
      </c>
      <c r="B16369" s="1">
        <v>95101804</v>
      </c>
      <c r="C16369" s="1">
        <v>1</v>
      </c>
    </row>
    <row r="16370" spans="1:3" x14ac:dyDescent="0.25">
      <c r="A16370" s="1" t="s">
        <v>16425</v>
      </c>
      <c r="B16370" s="1">
        <v>95101708</v>
      </c>
      <c r="C16370" s="1">
        <v>1</v>
      </c>
    </row>
    <row r="16371" spans="1:3" x14ac:dyDescent="0.25">
      <c r="A16371" s="1" t="s">
        <v>16426</v>
      </c>
      <c r="B16371" s="1">
        <v>95101707</v>
      </c>
      <c r="C16371" s="1">
        <v>1</v>
      </c>
    </row>
    <row r="16372" spans="1:3" x14ac:dyDescent="0.25">
      <c r="A16372" s="1" t="s">
        <v>16427</v>
      </c>
      <c r="B16372" s="1">
        <v>95101801</v>
      </c>
      <c r="C16372" s="1">
        <v>1</v>
      </c>
    </row>
    <row r="16373" spans="1:3" x14ac:dyDescent="0.25">
      <c r="A16373" s="1" t="s">
        <v>16428</v>
      </c>
      <c r="B16373" s="1">
        <v>95101803</v>
      </c>
      <c r="C16373" s="1">
        <v>1</v>
      </c>
    </row>
    <row r="16374" spans="1:3" x14ac:dyDescent="0.25">
      <c r="A16374" s="1" t="s">
        <v>16429</v>
      </c>
      <c r="B16374" s="1">
        <v>95101802</v>
      </c>
      <c r="C16374" s="1">
        <v>1</v>
      </c>
    </row>
    <row r="16375" spans="1:3" x14ac:dyDescent="0.25">
      <c r="A16375" s="1" t="s">
        <v>16430</v>
      </c>
      <c r="B16375" s="1">
        <v>95101507</v>
      </c>
      <c r="C16375" s="1">
        <v>1</v>
      </c>
    </row>
    <row r="16376" spans="1:3" x14ac:dyDescent="0.25">
      <c r="A16376" s="1" t="s">
        <v>16431</v>
      </c>
      <c r="B16376" s="1">
        <v>94131803</v>
      </c>
      <c r="C16376" s="1">
        <v>1</v>
      </c>
    </row>
    <row r="16377" spans="1:3" x14ac:dyDescent="0.25">
      <c r="A16377" s="1" t="s">
        <v>16432</v>
      </c>
      <c r="B16377" s="1">
        <v>94131802</v>
      </c>
      <c r="C16377" s="1">
        <v>1</v>
      </c>
    </row>
    <row r="16378" spans="1:3" x14ac:dyDescent="0.25">
      <c r="A16378" s="1" t="s">
        <v>16433</v>
      </c>
      <c r="B16378" s="1">
        <v>94131804</v>
      </c>
      <c r="C16378" s="1">
        <v>1</v>
      </c>
    </row>
    <row r="16379" spans="1:3" x14ac:dyDescent="0.25">
      <c r="A16379" s="1" t="s">
        <v>16434</v>
      </c>
      <c r="B16379" s="1">
        <v>94131901</v>
      </c>
      <c r="C16379" s="1">
        <v>1</v>
      </c>
    </row>
    <row r="16380" spans="1:3" x14ac:dyDescent="0.25">
      <c r="A16380" s="1" t="s">
        <v>16435</v>
      </c>
      <c r="B16380" s="1">
        <v>94131805</v>
      </c>
      <c r="C16380" s="1">
        <v>1</v>
      </c>
    </row>
    <row r="16381" spans="1:3" x14ac:dyDescent="0.25">
      <c r="A16381" s="1" t="s">
        <v>16436</v>
      </c>
      <c r="B16381" s="1">
        <v>94131801</v>
      </c>
      <c r="C16381" s="1">
        <v>1</v>
      </c>
    </row>
    <row r="16382" spans="1:3" x14ac:dyDescent="0.25">
      <c r="A16382" s="1" t="s">
        <v>16437</v>
      </c>
      <c r="B16382" s="1">
        <v>94131701</v>
      </c>
      <c r="C16382" s="1">
        <v>1</v>
      </c>
    </row>
    <row r="16383" spans="1:3" x14ac:dyDescent="0.25">
      <c r="A16383" s="1" t="s">
        <v>16438</v>
      </c>
      <c r="B16383" s="1">
        <v>94131608</v>
      </c>
      <c r="C16383" s="1">
        <v>1</v>
      </c>
    </row>
    <row r="16384" spans="1:3" x14ac:dyDescent="0.25">
      <c r="A16384" s="1" t="s">
        <v>16439</v>
      </c>
      <c r="B16384" s="1">
        <v>94131702</v>
      </c>
      <c r="C16384" s="1">
        <v>1</v>
      </c>
    </row>
    <row r="16385" spans="1:3" x14ac:dyDescent="0.25">
      <c r="A16385" s="1" t="s">
        <v>16440</v>
      </c>
      <c r="B16385" s="1">
        <v>94131704</v>
      </c>
      <c r="C16385" s="1">
        <v>1</v>
      </c>
    </row>
    <row r="16386" spans="1:3" x14ac:dyDescent="0.25">
      <c r="A16386" s="1" t="s">
        <v>16441</v>
      </c>
      <c r="B16386" s="1">
        <v>94131703</v>
      </c>
      <c r="C16386" s="1">
        <v>1</v>
      </c>
    </row>
    <row r="16387" spans="1:3" x14ac:dyDescent="0.25">
      <c r="A16387" s="1" t="s">
        <v>16442</v>
      </c>
      <c r="B16387" s="1">
        <v>94131902</v>
      </c>
      <c r="C16387" s="1">
        <v>1</v>
      </c>
    </row>
    <row r="16388" spans="1:3" x14ac:dyDescent="0.25">
      <c r="A16388" s="1" t="s">
        <v>16443</v>
      </c>
      <c r="B16388" s="1">
        <v>95101503</v>
      </c>
      <c r="C16388" s="1">
        <v>1</v>
      </c>
    </row>
    <row r="16389" spans="1:3" x14ac:dyDescent="0.25">
      <c r="A16389" s="1" t="s">
        <v>16444</v>
      </c>
      <c r="B16389" s="1">
        <v>95101502</v>
      </c>
      <c r="C16389" s="1">
        <v>1</v>
      </c>
    </row>
    <row r="16390" spans="1:3" x14ac:dyDescent="0.25">
      <c r="A16390" s="1" t="s">
        <v>16445</v>
      </c>
      <c r="B16390" s="1">
        <v>95101504</v>
      </c>
      <c r="C16390" s="1">
        <v>1</v>
      </c>
    </row>
    <row r="16391" spans="1:3" x14ac:dyDescent="0.25">
      <c r="A16391" s="1" t="s">
        <v>16446</v>
      </c>
      <c r="B16391" s="1">
        <v>95101506</v>
      </c>
      <c r="C16391" s="1">
        <v>1</v>
      </c>
    </row>
    <row r="16392" spans="1:3" x14ac:dyDescent="0.25">
      <c r="A16392" s="1" t="s">
        <v>16447</v>
      </c>
      <c r="B16392" s="1">
        <v>95101505</v>
      </c>
      <c r="C16392" s="1">
        <v>1</v>
      </c>
    </row>
    <row r="16393" spans="1:3" x14ac:dyDescent="0.25">
      <c r="A16393" s="1" t="s">
        <v>16448</v>
      </c>
      <c r="B16393" s="1">
        <v>95101501</v>
      </c>
      <c r="C16393" s="1">
        <v>1</v>
      </c>
    </row>
    <row r="16394" spans="1:3" x14ac:dyDescent="0.25">
      <c r="A16394" s="1" t="s">
        <v>16449</v>
      </c>
      <c r="B16394" s="1">
        <v>94132001</v>
      </c>
      <c r="C16394" s="1">
        <v>1</v>
      </c>
    </row>
    <row r="16395" spans="1:3" x14ac:dyDescent="0.25">
      <c r="A16395" s="1" t="s">
        <v>16450</v>
      </c>
      <c r="B16395" s="1">
        <v>94131903</v>
      </c>
      <c r="C16395" s="1">
        <v>1</v>
      </c>
    </row>
    <row r="16396" spans="1:3" x14ac:dyDescent="0.25">
      <c r="A16396" s="1" t="s">
        <v>16451</v>
      </c>
      <c r="B16396" s="1">
        <v>94132002</v>
      </c>
      <c r="C16396" s="1">
        <v>1</v>
      </c>
    </row>
    <row r="16397" spans="1:3" x14ac:dyDescent="0.25">
      <c r="A16397" s="1" t="s">
        <v>16452</v>
      </c>
      <c r="B16397" s="1">
        <v>94132004</v>
      </c>
      <c r="C16397" s="1">
        <v>1</v>
      </c>
    </row>
    <row r="16398" spans="1:3" x14ac:dyDescent="0.25">
      <c r="A16398" s="1" t="s">
        <v>16453</v>
      </c>
      <c r="B16398" s="1">
        <v>94132003</v>
      </c>
      <c r="C16398" s="1">
        <v>1</v>
      </c>
    </row>
    <row r="16399" spans="1:3" x14ac:dyDescent="0.25">
      <c r="A16399" s="1" t="s">
        <v>16454</v>
      </c>
      <c r="B16399" s="1">
        <v>94111901</v>
      </c>
      <c r="C16399" s="1">
        <v>1</v>
      </c>
    </row>
    <row r="16400" spans="1:3" x14ac:dyDescent="0.25">
      <c r="A16400" s="1" t="s">
        <v>16455</v>
      </c>
      <c r="B16400" s="1">
        <v>93161701</v>
      </c>
      <c r="C16400" s="1">
        <v>1</v>
      </c>
    </row>
    <row r="16401" spans="1:3" x14ac:dyDescent="0.25">
      <c r="A16401" s="1" t="s">
        <v>16456</v>
      </c>
      <c r="B16401" s="1">
        <v>93161609</v>
      </c>
      <c r="C16401" s="1">
        <v>1</v>
      </c>
    </row>
    <row r="16402" spans="1:3" x14ac:dyDescent="0.25">
      <c r="A16402" s="1" t="s">
        <v>16457</v>
      </c>
      <c r="B16402" s="1">
        <v>93161702</v>
      </c>
      <c r="C16402" s="1">
        <v>1</v>
      </c>
    </row>
    <row r="16403" spans="1:3" x14ac:dyDescent="0.25">
      <c r="A16403" s="1" t="s">
        <v>16458</v>
      </c>
      <c r="B16403" s="1">
        <v>93161704</v>
      </c>
      <c r="C16403" s="1">
        <v>1</v>
      </c>
    </row>
    <row r="16404" spans="1:3" x14ac:dyDescent="0.25">
      <c r="A16404" s="1" t="s">
        <v>16459</v>
      </c>
      <c r="B16404" s="1">
        <v>93161703</v>
      </c>
      <c r="C16404" s="1">
        <v>1</v>
      </c>
    </row>
    <row r="16405" spans="1:3" x14ac:dyDescent="0.25">
      <c r="A16405" s="1" t="s">
        <v>16460</v>
      </c>
      <c r="B16405" s="1">
        <v>93161608</v>
      </c>
      <c r="C16405" s="1">
        <v>1</v>
      </c>
    </row>
    <row r="16406" spans="1:3" x14ac:dyDescent="0.25">
      <c r="A16406" s="1" t="s">
        <v>16461</v>
      </c>
      <c r="B16406" s="1">
        <v>93161604</v>
      </c>
      <c r="C16406" s="1">
        <v>1</v>
      </c>
    </row>
    <row r="16407" spans="1:3" x14ac:dyDescent="0.25">
      <c r="A16407" s="1" t="s">
        <v>16462</v>
      </c>
      <c r="B16407" s="1">
        <v>93161603</v>
      </c>
      <c r="C16407" s="1">
        <v>1</v>
      </c>
    </row>
    <row r="16408" spans="1:3" x14ac:dyDescent="0.25">
      <c r="A16408" s="1" t="s">
        <v>16463</v>
      </c>
      <c r="B16408" s="1">
        <v>93161605</v>
      </c>
      <c r="C16408" s="1">
        <v>1</v>
      </c>
    </row>
    <row r="16409" spans="1:3" x14ac:dyDescent="0.25">
      <c r="A16409" s="1" t="s">
        <v>16464</v>
      </c>
      <c r="B16409" s="1">
        <v>93161607</v>
      </c>
      <c r="C16409" s="1">
        <v>1</v>
      </c>
    </row>
    <row r="16410" spans="1:3" x14ac:dyDescent="0.25">
      <c r="A16410" s="1" t="s">
        <v>16465</v>
      </c>
      <c r="B16410" s="1">
        <v>93161606</v>
      </c>
      <c r="C16410" s="1">
        <v>1</v>
      </c>
    </row>
    <row r="16411" spans="1:3" x14ac:dyDescent="0.25">
      <c r="A16411" s="1" t="s">
        <v>16466</v>
      </c>
      <c r="B16411" s="1">
        <v>93161801</v>
      </c>
      <c r="C16411" s="1">
        <v>1</v>
      </c>
    </row>
    <row r="16412" spans="1:3" x14ac:dyDescent="0.25">
      <c r="A16412" s="1" t="s">
        <v>16467</v>
      </c>
      <c r="B16412" s="1">
        <v>93171501</v>
      </c>
      <c r="C16412" s="1">
        <v>1</v>
      </c>
    </row>
    <row r="16413" spans="1:3" x14ac:dyDescent="0.25">
      <c r="A16413" s="1" t="s">
        <v>16468</v>
      </c>
      <c r="B16413" s="1">
        <v>93161808</v>
      </c>
      <c r="C16413" s="1">
        <v>1</v>
      </c>
    </row>
    <row r="16414" spans="1:3" x14ac:dyDescent="0.25">
      <c r="A16414" s="1" t="s">
        <v>16469</v>
      </c>
      <c r="B16414" s="1">
        <v>93171502</v>
      </c>
      <c r="C16414" s="1">
        <v>1</v>
      </c>
    </row>
    <row r="16415" spans="1:3" x14ac:dyDescent="0.25">
      <c r="A16415" s="1" t="s">
        <v>16470</v>
      </c>
      <c r="B16415" s="1">
        <v>93171504</v>
      </c>
      <c r="C16415" s="1">
        <v>1</v>
      </c>
    </row>
    <row r="16416" spans="1:3" x14ac:dyDescent="0.25">
      <c r="A16416" s="1" t="s">
        <v>16471</v>
      </c>
      <c r="B16416" s="1">
        <v>93171503</v>
      </c>
      <c r="C16416" s="1">
        <v>1</v>
      </c>
    </row>
    <row r="16417" spans="1:3" x14ac:dyDescent="0.25">
      <c r="A16417" s="1" t="s">
        <v>16472</v>
      </c>
      <c r="B16417" s="1">
        <v>93161807</v>
      </c>
      <c r="C16417" s="1">
        <v>1</v>
      </c>
    </row>
    <row r="16418" spans="1:3" x14ac:dyDescent="0.25">
      <c r="A16418" s="1" t="s">
        <v>16473</v>
      </c>
      <c r="B16418" s="1">
        <v>93161803</v>
      </c>
      <c r="C16418" s="1">
        <v>1</v>
      </c>
    </row>
    <row r="16419" spans="1:3" x14ac:dyDescent="0.25">
      <c r="A16419" s="1" t="s">
        <v>16474</v>
      </c>
      <c r="B16419" s="1">
        <v>93161802</v>
      </c>
      <c r="C16419" s="1">
        <v>1</v>
      </c>
    </row>
    <row r="16420" spans="1:3" x14ac:dyDescent="0.25">
      <c r="A16420" s="1" t="s">
        <v>16475</v>
      </c>
      <c r="B16420" s="1">
        <v>93161804</v>
      </c>
      <c r="C16420" s="1">
        <v>1</v>
      </c>
    </row>
    <row r="16421" spans="1:3" x14ac:dyDescent="0.25">
      <c r="A16421" s="1" t="s">
        <v>16476</v>
      </c>
      <c r="B16421" s="1">
        <v>93161806</v>
      </c>
      <c r="C16421" s="1">
        <v>1</v>
      </c>
    </row>
    <row r="16422" spans="1:3" x14ac:dyDescent="0.25">
      <c r="A16422" s="1" t="s">
        <v>16477</v>
      </c>
      <c r="B16422" s="1">
        <v>93161805</v>
      </c>
      <c r="C16422" s="1">
        <v>1</v>
      </c>
    </row>
    <row r="16423" spans="1:3" x14ac:dyDescent="0.25">
      <c r="A16423" s="1" t="s">
        <v>16478</v>
      </c>
      <c r="B16423" s="1">
        <v>93161602</v>
      </c>
      <c r="C16423" s="1">
        <v>1</v>
      </c>
    </row>
    <row r="16424" spans="1:3" x14ac:dyDescent="0.25">
      <c r="A16424" s="1" t="s">
        <v>16479</v>
      </c>
      <c r="B16424" s="1">
        <v>93151603</v>
      </c>
      <c r="C16424" s="1">
        <v>1</v>
      </c>
    </row>
    <row r="16425" spans="1:3" x14ac:dyDescent="0.25">
      <c r="A16425" s="1" t="s">
        <v>16480</v>
      </c>
      <c r="B16425" s="1">
        <v>93151602</v>
      </c>
      <c r="C16425" s="1">
        <v>1</v>
      </c>
    </row>
    <row r="16426" spans="1:3" x14ac:dyDescent="0.25">
      <c r="A16426" s="1" t="s">
        <v>16481</v>
      </c>
      <c r="B16426" s="1">
        <v>93151604</v>
      </c>
      <c r="C16426" s="1">
        <v>1</v>
      </c>
    </row>
    <row r="16427" spans="1:3" x14ac:dyDescent="0.25">
      <c r="A16427" s="1" t="s">
        <v>16482</v>
      </c>
      <c r="B16427" s="1">
        <v>93151606</v>
      </c>
      <c r="C16427" s="1">
        <v>1</v>
      </c>
    </row>
    <row r="16428" spans="1:3" x14ac:dyDescent="0.25">
      <c r="A16428" s="1" t="s">
        <v>16483</v>
      </c>
      <c r="B16428" s="1">
        <v>93151605</v>
      </c>
      <c r="C16428" s="1">
        <v>1</v>
      </c>
    </row>
    <row r="16429" spans="1:3" x14ac:dyDescent="0.25">
      <c r="A16429" s="1" t="s">
        <v>16484</v>
      </c>
      <c r="B16429" s="1">
        <v>93151601</v>
      </c>
      <c r="C16429" s="1">
        <v>1</v>
      </c>
    </row>
    <row r="16430" spans="1:3" x14ac:dyDescent="0.25">
      <c r="A16430" s="1" t="s">
        <v>16486</v>
      </c>
      <c r="B16430" s="1">
        <v>93151515</v>
      </c>
      <c r="C16430" s="1">
        <v>1</v>
      </c>
    </row>
    <row r="16431" spans="1:3" x14ac:dyDescent="0.25">
      <c r="A16431" s="1" t="s">
        <v>16487</v>
      </c>
      <c r="B16431" s="1">
        <v>93151517</v>
      </c>
      <c r="C16431" s="1">
        <v>1</v>
      </c>
    </row>
    <row r="16432" spans="1:3" x14ac:dyDescent="0.25">
      <c r="A16432" s="1" t="s">
        <v>16488</v>
      </c>
      <c r="B16432" s="1">
        <v>93151519</v>
      </c>
      <c r="C16432" s="1">
        <v>1</v>
      </c>
    </row>
    <row r="16433" spans="1:3" x14ac:dyDescent="0.25">
      <c r="A16433" s="1" t="s">
        <v>16489</v>
      </c>
      <c r="B16433" s="1">
        <v>93151518</v>
      </c>
      <c r="C16433" s="1">
        <v>1</v>
      </c>
    </row>
    <row r="16434" spans="1:3" x14ac:dyDescent="0.25">
      <c r="A16434" s="1" t="s">
        <v>16490</v>
      </c>
      <c r="B16434" s="1">
        <v>93151607</v>
      </c>
      <c r="C16434" s="1">
        <v>1</v>
      </c>
    </row>
    <row r="16435" spans="1:3" x14ac:dyDescent="0.25">
      <c r="A16435" s="1" t="s">
        <v>16491</v>
      </c>
      <c r="B16435" s="1">
        <v>93161502</v>
      </c>
      <c r="C16435" s="1">
        <v>1</v>
      </c>
    </row>
    <row r="16436" spans="1:3" x14ac:dyDescent="0.25">
      <c r="A16436" s="1" t="s">
        <v>16492</v>
      </c>
      <c r="B16436" s="1">
        <v>93161501</v>
      </c>
      <c r="C16436" s="1">
        <v>1</v>
      </c>
    </row>
    <row r="16437" spans="1:3" x14ac:dyDescent="0.25">
      <c r="A16437" s="1" t="s">
        <v>16493</v>
      </c>
      <c r="B16437" s="1">
        <v>93161503</v>
      </c>
      <c r="C16437" s="1">
        <v>1</v>
      </c>
    </row>
    <row r="16438" spans="1:3" x14ac:dyDescent="0.25">
      <c r="A16438" s="1" t="s">
        <v>16494</v>
      </c>
      <c r="B16438" s="1">
        <v>93161601</v>
      </c>
      <c r="C16438" s="1">
        <v>1</v>
      </c>
    </row>
    <row r="16439" spans="1:3" x14ac:dyDescent="0.25">
      <c r="A16439" s="1" t="s">
        <v>16495</v>
      </c>
      <c r="B16439" s="1">
        <v>93161504</v>
      </c>
      <c r="C16439" s="1">
        <v>1</v>
      </c>
    </row>
    <row r="16440" spans="1:3" x14ac:dyDescent="0.25">
      <c r="A16440" s="1" t="s">
        <v>16496</v>
      </c>
      <c r="B16440" s="1">
        <v>93151702</v>
      </c>
      <c r="C16440" s="1">
        <v>1</v>
      </c>
    </row>
    <row r="16441" spans="1:3" x14ac:dyDescent="0.25">
      <c r="A16441" s="1" t="s">
        <v>16497</v>
      </c>
      <c r="B16441" s="1">
        <v>93151609</v>
      </c>
      <c r="C16441" s="1">
        <v>1</v>
      </c>
    </row>
    <row r="16442" spans="1:3" x14ac:dyDescent="0.25">
      <c r="A16442" s="1" t="s">
        <v>16498</v>
      </c>
      <c r="B16442" s="1">
        <v>93151608</v>
      </c>
      <c r="C16442" s="1">
        <v>1</v>
      </c>
    </row>
    <row r="16443" spans="1:3" x14ac:dyDescent="0.25">
      <c r="A16443" s="1" t="s">
        <v>16499</v>
      </c>
      <c r="B16443" s="1">
        <v>93151610</v>
      </c>
      <c r="C16443" s="1">
        <v>1</v>
      </c>
    </row>
    <row r="16444" spans="1:3" x14ac:dyDescent="0.25">
      <c r="A16444" s="1" t="s">
        <v>16500</v>
      </c>
      <c r="B16444" s="1">
        <v>93151701</v>
      </c>
      <c r="C16444" s="1">
        <v>1</v>
      </c>
    </row>
    <row r="16445" spans="1:3" x14ac:dyDescent="0.25">
      <c r="A16445" s="1" t="s">
        <v>16501</v>
      </c>
      <c r="B16445" s="1">
        <v>93151611</v>
      </c>
      <c r="C16445" s="1">
        <v>1</v>
      </c>
    </row>
    <row r="16446" spans="1:3" x14ac:dyDescent="0.25">
      <c r="A16446" s="1" t="s">
        <v>16502</v>
      </c>
      <c r="B16446" s="1">
        <v>93171601</v>
      </c>
      <c r="C16446" s="1">
        <v>1</v>
      </c>
    </row>
    <row r="16447" spans="1:3" x14ac:dyDescent="0.25">
      <c r="A16447" s="1" t="s">
        <v>16503</v>
      </c>
      <c r="B16447" s="1">
        <v>94101803</v>
      </c>
      <c r="C16447" s="1">
        <v>1</v>
      </c>
    </row>
    <row r="16448" spans="1:3" x14ac:dyDescent="0.25">
      <c r="A16448" s="1" t="s">
        <v>16504</v>
      </c>
      <c r="B16448" s="1">
        <v>94101802</v>
      </c>
      <c r="C16448" s="1">
        <v>1</v>
      </c>
    </row>
    <row r="16449" spans="1:3" x14ac:dyDescent="0.25">
      <c r="A16449" s="1" t="s">
        <v>16505</v>
      </c>
      <c r="B16449" s="1">
        <v>94101804</v>
      </c>
      <c r="C16449" s="1">
        <v>1</v>
      </c>
    </row>
    <row r="16450" spans="1:3" x14ac:dyDescent="0.25">
      <c r="A16450" s="1" t="s">
        <v>16506</v>
      </c>
      <c r="B16450" s="1">
        <v>94101806</v>
      </c>
      <c r="C16450" s="1">
        <v>1</v>
      </c>
    </row>
    <row r="16451" spans="1:3" x14ac:dyDescent="0.25">
      <c r="A16451" s="1" t="s">
        <v>16507</v>
      </c>
      <c r="B16451" s="1">
        <v>94101805</v>
      </c>
      <c r="C16451" s="1">
        <v>1</v>
      </c>
    </row>
    <row r="16452" spans="1:3" x14ac:dyDescent="0.25">
      <c r="A16452" s="1" t="s">
        <v>16508</v>
      </c>
      <c r="B16452" s="1">
        <v>94101801</v>
      </c>
      <c r="C16452" s="1">
        <v>1</v>
      </c>
    </row>
    <row r="16453" spans="1:3" x14ac:dyDescent="0.25">
      <c r="A16453" s="1" t="s">
        <v>16509</v>
      </c>
      <c r="B16453" s="1">
        <v>94101702</v>
      </c>
      <c r="C16453" s="1">
        <v>1</v>
      </c>
    </row>
    <row r="16454" spans="1:3" x14ac:dyDescent="0.25">
      <c r="A16454" s="1" t="s">
        <v>16510</v>
      </c>
      <c r="B16454" s="1">
        <v>94101701</v>
      </c>
      <c r="C16454" s="1">
        <v>1</v>
      </c>
    </row>
    <row r="16455" spans="1:3" x14ac:dyDescent="0.25">
      <c r="A16455" s="1" t="s">
        <v>16511</v>
      </c>
      <c r="B16455" s="1">
        <v>94101703</v>
      </c>
      <c r="C16455" s="1">
        <v>1</v>
      </c>
    </row>
    <row r="16456" spans="1:3" x14ac:dyDescent="0.25">
      <c r="A16456" s="1" t="s">
        <v>16512</v>
      </c>
      <c r="B16456" s="1">
        <v>94101705</v>
      </c>
      <c r="C16456" s="1">
        <v>1</v>
      </c>
    </row>
    <row r="16457" spans="1:3" x14ac:dyDescent="0.25">
      <c r="A16457" s="1" t="s">
        <v>16513</v>
      </c>
      <c r="B16457" s="1">
        <v>94101704</v>
      </c>
      <c r="C16457" s="1">
        <v>1</v>
      </c>
    </row>
    <row r="16458" spans="1:3" x14ac:dyDescent="0.25">
      <c r="A16458" s="1" t="s">
        <v>16514</v>
      </c>
      <c r="B16458" s="1">
        <v>94101807</v>
      </c>
      <c r="C16458" s="1">
        <v>1</v>
      </c>
    </row>
    <row r="16459" spans="1:3" x14ac:dyDescent="0.25">
      <c r="A16459" s="1" t="s">
        <v>16515</v>
      </c>
      <c r="B16459" s="1">
        <v>94111801</v>
      </c>
      <c r="C16459" s="1">
        <v>1</v>
      </c>
    </row>
    <row r="16460" spans="1:3" x14ac:dyDescent="0.25">
      <c r="A16460" s="1" t="s">
        <v>16516</v>
      </c>
      <c r="B16460" s="1">
        <v>94111704</v>
      </c>
      <c r="C16460" s="1">
        <v>1</v>
      </c>
    </row>
    <row r="16461" spans="1:3" x14ac:dyDescent="0.25">
      <c r="A16461" s="1" t="s">
        <v>16517</v>
      </c>
      <c r="B16461" s="1">
        <v>94111802</v>
      </c>
      <c r="C16461" s="1">
        <v>1</v>
      </c>
    </row>
    <row r="16462" spans="1:3" x14ac:dyDescent="0.25">
      <c r="A16462" s="1" t="s">
        <v>16518</v>
      </c>
      <c r="B16462" s="1">
        <v>94111804</v>
      </c>
      <c r="C16462" s="1">
        <v>1</v>
      </c>
    </row>
    <row r="16463" spans="1:3" x14ac:dyDescent="0.25">
      <c r="A16463" s="1" t="s">
        <v>16519</v>
      </c>
      <c r="B16463" s="1">
        <v>94111803</v>
      </c>
      <c r="C16463" s="1">
        <v>1</v>
      </c>
    </row>
    <row r="16464" spans="1:3" x14ac:dyDescent="0.25">
      <c r="A16464" s="1" t="s">
        <v>16520</v>
      </c>
      <c r="B16464" s="1">
        <v>94111703</v>
      </c>
      <c r="C16464" s="1">
        <v>1</v>
      </c>
    </row>
    <row r="16465" spans="1:3" x14ac:dyDescent="0.25">
      <c r="A16465" s="1" t="s">
        <v>16521</v>
      </c>
      <c r="B16465" s="1">
        <v>94101809</v>
      </c>
      <c r="C16465" s="1">
        <v>1</v>
      </c>
    </row>
    <row r="16466" spans="1:3" x14ac:dyDescent="0.25">
      <c r="A16466" s="1" t="s">
        <v>16522</v>
      </c>
      <c r="B16466" s="1">
        <v>94101808</v>
      </c>
      <c r="C16466" s="1">
        <v>1</v>
      </c>
    </row>
    <row r="16467" spans="1:3" x14ac:dyDescent="0.25">
      <c r="A16467" s="1" t="s">
        <v>16523</v>
      </c>
      <c r="B16467" s="1">
        <v>94101810</v>
      </c>
      <c r="C16467" s="1">
        <v>1</v>
      </c>
    </row>
    <row r="16468" spans="1:3" x14ac:dyDescent="0.25">
      <c r="A16468" s="1" t="s">
        <v>16524</v>
      </c>
      <c r="B16468" s="1">
        <v>94111702</v>
      </c>
      <c r="C16468" s="1">
        <v>1</v>
      </c>
    </row>
    <row r="16469" spans="1:3" x14ac:dyDescent="0.25">
      <c r="A16469" s="1" t="s">
        <v>16525</v>
      </c>
      <c r="B16469" s="1">
        <v>94111701</v>
      </c>
      <c r="C16469" s="1">
        <v>1</v>
      </c>
    </row>
    <row r="16470" spans="1:3" x14ac:dyDescent="0.25">
      <c r="A16470" s="1" t="s">
        <v>16526</v>
      </c>
      <c r="B16470" s="1">
        <v>94101610</v>
      </c>
      <c r="C16470" s="1">
        <v>1</v>
      </c>
    </row>
    <row r="16471" spans="1:3" x14ac:dyDescent="0.25">
      <c r="A16471" s="1" t="s">
        <v>16527</v>
      </c>
      <c r="B16471" s="1">
        <v>93171802</v>
      </c>
      <c r="C16471" s="1">
        <v>1</v>
      </c>
    </row>
    <row r="16472" spans="1:3" x14ac:dyDescent="0.25">
      <c r="A16472" s="1" t="s">
        <v>16528</v>
      </c>
      <c r="B16472" s="1">
        <v>93171801</v>
      </c>
      <c r="C16472" s="1">
        <v>1</v>
      </c>
    </row>
    <row r="16473" spans="1:3" x14ac:dyDescent="0.25">
      <c r="A16473" s="1" t="s">
        <v>16529</v>
      </c>
      <c r="B16473" s="1">
        <v>93171803</v>
      </c>
      <c r="C16473" s="1">
        <v>1</v>
      </c>
    </row>
    <row r="16474" spans="1:3" x14ac:dyDescent="0.25">
      <c r="A16474" s="1" t="s">
        <v>16530</v>
      </c>
      <c r="B16474" s="1">
        <v>94101502</v>
      </c>
      <c r="C16474" s="1">
        <v>1</v>
      </c>
    </row>
    <row r="16475" spans="1:3" x14ac:dyDescent="0.25">
      <c r="A16475" s="1" t="s">
        <v>16531</v>
      </c>
      <c r="B16475" s="1">
        <v>94101501</v>
      </c>
      <c r="C16475" s="1">
        <v>1</v>
      </c>
    </row>
    <row r="16476" spans="1:3" x14ac:dyDescent="0.25">
      <c r="A16476" s="1" t="s">
        <v>16532</v>
      </c>
      <c r="B16476" s="1">
        <v>93171703</v>
      </c>
      <c r="C16476" s="1">
        <v>1</v>
      </c>
    </row>
    <row r="16477" spans="1:3" x14ac:dyDescent="0.25">
      <c r="A16477" s="1" t="s">
        <v>16533</v>
      </c>
      <c r="B16477" s="1">
        <v>93171603</v>
      </c>
      <c r="C16477" s="1">
        <v>1</v>
      </c>
    </row>
    <row r="16478" spans="1:3" x14ac:dyDescent="0.25">
      <c r="A16478" s="1" t="s">
        <v>16534</v>
      </c>
      <c r="B16478" s="1">
        <v>93171602</v>
      </c>
      <c r="C16478" s="1">
        <v>1</v>
      </c>
    </row>
    <row r="16479" spans="1:3" x14ac:dyDescent="0.25">
      <c r="A16479" s="1" t="s">
        <v>16535</v>
      </c>
      <c r="B16479" s="1">
        <v>93171604</v>
      </c>
      <c r="C16479" s="1">
        <v>1</v>
      </c>
    </row>
    <row r="16480" spans="1:3" x14ac:dyDescent="0.25">
      <c r="A16480" s="1" t="s">
        <v>16536</v>
      </c>
      <c r="B16480" s="1">
        <v>93171702</v>
      </c>
      <c r="C16480" s="1">
        <v>1</v>
      </c>
    </row>
    <row r="16481" spans="1:3" x14ac:dyDescent="0.25">
      <c r="A16481" s="1" t="s">
        <v>16537</v>
      </c>
      <c r="B16481" s="1">
        <v>93171701</v>
      </c>
      <c r="C16481" s="1">
        <v>1</v>
      </c>
    </row>
    <row r="16482" spans="1:3" x14ac:dyDescent="0.25">
      <c r="A16482" s="1" t="s">
        <v>16538</v>
      </c>
      <c r="B16482" s="1">
        <v>94101503</v>
      </c>
      <c r="C16482" s="1">
        <v>1</v>
      </c>
    </row>
    <row r="16483" spans="1:3" x14ac:dyDescent="0.25">
      <c r="A16483" s="1" t="s">
        <v>16539</v>
      </c>
      <c r="B16483" s="1">
        <v>94101606</v>
      </c>
      <c r="C16483" s="1">
        <v>1</v>
      </c>
    </row>
    <row r="16484" spans="1:3" x14ac:dyDescent="0.25">
      <c r="A16484" s="1" t="s">
        <v>16540</v>
      </c>
      <c r="B16484" s="1">
        <v>94101605</v>
      </c>
      <c r="C16484" s="1">
        <v>1</v>
      </c>
    </row>
    <row r="16485" spans="1:3" x14ac:dyDescent="0.25">
      <c r="A16485" s="1" t="s">
        <v>16541</v>
      </c>
      <c r="B16485" s="1">
        <v>94101607</v>
      </c>
      <c r="C16485" s="1">
        <v>1</v>
      </c>
    </row>
    <row r="16486" spans="1:3" x14ac:dyDescent="0.25">
      <c r="A16486" s="1" t="s">
        <v>16542</v>
      </c>
      <c r="B16486" s="1">
        <v>94101609</v>
      </c>
      <c r="C16486" s="1">
        <v>1</v>
      </c>
    </row>
    <row r="16487" spans="1:3" x14ac:dyDescent="0.25">
      <c r="A16487" s="1" t="s">
        <v>16543</v>
      </c>
      <c r="B16487" s="1">
        <v>94101608</v>
      </c>
      <c r="C16487" s="1">
        <v>1</v>
      </c>
    </row>
    <row r="16488" spans="1:3" x14ac:dyDescent="0.25">
      <c r="A16488" s="1" t="s">
        <v>16544</v>
      </c>
      <c r="B16488" s="1">
        <v>94101604</v>
      </c>
      <c r="C16488" s="1">
        <v>1</v>
      </c>
    </row>
    <row r="16489" spans="1:3" x14ac:dyDescent="0.25">
      <c r="A16489" s="1" t="s">
        <v>16545</v>
      </c>
      <c r="B16489" s="1">
        <v>94101505</v>
      </c>
      <c r="C16489" s="1">
        <v>1</v>
      </c>
    </row>
    <row r="16490" spans="1:3" x14ac:dyDescent="0.25">
      <c r="A16490" s="1" t="s">
        <v>16546</v>
      </c>
      <c r="B16490" s="1">
        <v>94101504</v>
      </c>
      <c r="C16490" s="1">
        <v>1</v>
      </c>
    </row>
    <row r="16491" spans="1:3" x14ac:dyDescent="0.25">
      <c r="A16491" s="1" t="s">
        <v>16547</v>
      </c>
      <c r="B16491" s="1">
        <v>94101601</v>
      </c>
      <c r="C16491" s="1">
        <v>1</v>
      </c>
    </row>
    <row r="16492" spans="1:3" x14ac:dyDescent="0.25">
      <c r="A16492" s="1" t="s">
        <v>16548</v>
      </c>
      <c r="B16492" s="1">
        <v>94101603</v>
      </c>
      <c r="C16492" s="1">
        <v>1</v>
      </c>
    </row>
    <row r="16493" spans="1:3" x14ac:dyDescent="0.25">
      <c r="A16493" s="1" t="s">
        <v>16549</v>
      </c>
      <c r="B16493" s="1">
        <v>94101602</v>
      </c>
      <c r="C16493" s="1">
        <v>1</v>
      </c>
    </row>
    <row r="16494" spans="1:3" x14ac:dyDescent="0.25">
      <c r="A16494" s="1" t="s">
        <v>16550</v>
      </c>
      <c r="B16494" s="1">
        <v>95122102</v>
      </c>
      <c r="C16494" s="1">
        <v>1</v>
      </c>
    </row>
    <row r="16495" spans="1:3" x14ac:dyDescent="0.25">
      <c r="A16495" s="1" t="s">
        <v>16551</v>
      </c>
      <c r="B16495" s="1">
        <v>95122101</v>
      </c>
      <c r="C16495" s="1">
        <v>1</v>
      </c>
    </row>
    <row r="16496" spans="1:3" x14ac:dyDescent="0.25">
      <c r="A16496" s="1" t="s">
        <v>16552</v>
      </c>
      <c r="B16496" s="1">
        <v>95122103</v>
      </c>
      <c r="C16496" s="1">
        <v>1</v>
      </c>
    </row>
    <row r="16497" spans="1:3" x14ac:dyDescent="0.25">
      <c r="A16497" s="1" t="s">
        <v>16553</v>
      </c>
      <c r="B16497" s="1">
        <v>95122105</v>
      </c>
      <c r="C16497" s="1">
        <v>1</v>
      </c>
    </row>
    <row r="16498" spans="1:3" x14ac:dyDescent="0.25">
      <c r="A16498" s="1" t="s">
        <v>16554</v>
      </c>
      <c r="B16498" s="1">
        <v>95122104</v>
      </c>
      <c r="C16498" s="1">
        <v>1</v>
      </c>
    </row>
    <row r="16499" spans="1:3" x14ac:dyDescent="0.25">
      <c r="A16499" s="1" t="s">
        <v>16555</v>
      </c>
      <c r="B16499" s="1">
        <v>95122008</v>
      </c>
      <c r="C16499" s="1">
        <v>1</v>
      </c>
    </row>
    <row r="16500" spans="1:3" x14ac:dyDescent="0.25">
      <c r="A16500" s="1" t="s">
        <v>16556</v>
      </c>
      <c r="B16500" s="1">
        <v>95122004</v>
      </c>
      <c r="C16500" s="1">
        <v>1</v>
      </c>
    </row>
    <row r="16501" spans="1:3" x14ac:dyDescent="0.25">
      <c r="A16501" s="1" t="s">
        <v>16557</v>
      </c>
      <c r="B16501" s="1">
        <v>95122003</v>
      </c>
      <c r="C16501" s="1">
        <v>1</v>
      </c>
    </row>
    <row r="16502" spans="1:3" x14ac:dyDescent="0.25">
      <c r="A16502" s="1" t="s">
        <v>16558</v>
      </c>
      <c r="B16502" s="1">
        <v>95122005</v>
      </c>
      <c r="C16502" s="1">
        <v>1</v>
      </c>
    </row>
    <row r="16503" spans="1:3" x14ac:dyDescent="0.25">
      <c r="A16503" s="1" t="s">
        <v>16559</v>
      </c>
      <c r="B16503" s="1">
        <v>95122007</v>
      </c>
      <c r="C16503" s="1">
        <v>1</v>
      </c>
    </row>
    <row r="16504" spans="1:3" x14ac:dyDescent="0.25">
      <c r="A16504" s="1" t="s">
        <v>16560</v>
      </c>
      <c r="B16504" s="1">
        <v>95122006</v>
      </c>
      <c r="C16504" s="1">
        <v>1</v>
      </c>
    </row>
    <row r="16505" spans="1:3" x14ac:dyDescent="0.25">
      <c r="A16505" s="1" t="s">
        <v>16561</v>
      </c>
      <c r="B16505" s="1">
        <v>95122106</v>
      </c>
      <c r="C16505" s="1">
        <v>1</v>
      </c>
    </row>
    <row r="16506" spans="1:3" x14ac:dyDescent="0.25">
      <c r="A16506" s="1" t="s">
        <v>16562</v>
      </c>
      <c r="B16506" s="1">
        <v>95122308</v>
      </c>
      <c r="C16506" s="1">
        <v>1</v>
      </c>
    </row>
    <row r="16507" spans="1:3" x14ac:dyDescent="0.25">
      <c r="A16507" s="1" t="s">
        <v>16563</v>
      </c>
      <c r="B16507" s="1">
        <v>95122307</v>
      </c>
      <c r="C16507" s="1">
        <v>1</v>
      </c>
    </row>
    <row r="16508" spans="1:3" x14ac:dyDescent="0.25">
      <c r="A16508" s="1" t="s">
        <v>16564</v>
      </c>
      <c r="B16508" s="1">
        <v>95122401</v>
      </c>
      <c r="C16508" s="1">
        <v>1</v>
      </c>
    </row>
    <row r="16509" spans="1:3" x14ac:dyDescent="0.25">
      <c r="A16509" s="1" t="s">
        <v>16565</v>
      </c>
      <c r="B16509" s="1">
        <v>95122403</v>
      </c>
      <c r="C16509" s="1">
        <v>1</v>
      </c>
    </row>
    <row r="16510" spans="1:3" x14ac:dyDescent="0.25">
      <c r="A16510" s="1" t="s">
        <v>16566</v>
      </c>
      <c r="B16510" s="1">
        <v>95122402</v>
      </c>
      <c r="C16510" s="1">
        <v>1</v>
      </c>
    </row>
    <row r="16511" spans="1:3" x14ac:dyDescent="0.25">
      <c r="A16511" s="1" t="s">
        <v>16567</v>
      </c>
      <c r="B16511" s="1">
        <v>95122306</v>
      </c>
      <c r="C16511" s="1">
        <v>1</v>
      </c>
    </row>
    <row r="16512" spans="1:3" x14ac:dyDescent="0.25">
      <c r="A16512" s="1" t="s">
        <v>16568</v>
      </c>
      <c r="B16512" s="1">
        <v>95122302</v>
      </c>
      <c r="C16512" s="1">
        <v>1</v>
      </c>
    </row>
    <row r="16513" spans="1:3" x14ac:dyDescent="0.25">
      <c r="A16513" s="1" t="s">
        <v>16569</v>
      </c>
      <c r="B16513" s="1">
        <v>95122301</v>
      </c>
      <c r="C16513" s="1">
        <v>1</v>
      </c>
    </row>
    <row r="16514" spans="1:3" x14ac:dyDescent="0.25">
      <c r="A16514" s="1" t="s">
        <v>16570</v>
      </c>
      <c r="B16514" s="1">
        <v>95122303</v>
      </c>
      <c r="C16514" s="1">
        <v>1</v>
      </c>
    </row>
    <row r="16515" spans="1:3" x14ac:dyDescent="0.25">
      <c r="A16515" s="1" t="s">
        <v>16571</v>
      </c>
      <c r="B16515" s="1">
        <v>95122305</v>
      </c>
      <c r="C16515" s="1">
        <v>1</v>
      </c>
    </row>
    <row r="16516" spans="1:3" x14ac:dyDescent="0.25">
      <c r="A16516" s="1" t="s">
        <v>16572</v>
      </c>
      <c r="B16516" s="1">
        <v>95122304</v>
      </c>
      <c r="C16516" s="1">
        <v>1</v>
      </c>
    </row>
    <row r="16517" spans="1:3" x14ac:dyDescent="0.25">
      <c r="A16517" s="1" t="s">
        <v>16573</v>
      </c>
      <c r="B16517" s="1">
        <v>95122002</v>
      </c>
      <c r="C16517" s="1">
        <v>1</v>
      </c>
    </row>
    <row r="16518" spans="1:3" x14ac:dyDescent="0.25">
      <c r="A16518" s="1" t="s">
        <v>16574</v>
      </c>
      <c r="B16518" s="1">
        <v>95121807</v>
      </c>
      <c r="C16518" s="1">
        <v>1</v>
      </c>
    </row>
    <row r="16519" spans="1:3" x14ac:dyDescent="0.25">
      <c r="A16519" s="1" t="s">
        <v>16575</v>
      </c>
      <c r="B16519" s="1">
        <v>95121806</v>
      </c>
      <c r="C16519" s="1">
        <v>1</v>
      </c>
    </row>
    <row r="16520" spans="1:3" x14ac:dyDescent="0.25">
      <c r="A16520" s="1" t="s">
        <v>16576</v>
      </c>
      <c r="B16520" s="1">
        <v>95121808</v>
      </c>
      <c r="C16520" s="1">
        <v>1</v>
      </c>
    </row>
    <row r="16521" spans="1:3" x14ac:dyDescent="0.25">
      <c r="A16521" s="1" t="s">
        <v>16577</v>
      </c>
      <c r="B16521" s="1">
        <v>95121901</v>
      </c>
      <c r="C16521" s="1">
        <v>1</v>
      </c>
    </row>
    <row r="16522" spans="1:3" x14ac:dyDescent="0.25">
      <c r="A16522" s="1" t="s">
        <v>16578</v>
      </c>
      <c r="B16522" s="1">
        <v>95121809</v>
      </c>
      <c r="C16522" s="1">
        <v>1</v>
      </c>
    </row>
    <row r="16523" spans="1:3" x14ac:dyDescent="0.25">
      <c r="A16523" s="1" t="s">
        <v>16579</v>
      </c>
      <c r="B16523" s="1">
        <v>95121805</v>
      </c>
      <c r="C16523" s="1">
        <v>1</v>
      </c>
    </row>
    <row r="16524" spans="1:3" x14ac:dyDescent="0.25">
      <c r="A16524" s="1" t="s">
        <v>16580</v>
      </c>
      <c r="B16524" s="1">
        <v>95121801</v>
      </c>
      <c r="C16524" s="1">
        <v>1</v>
      </c>
    </row>
    <row r="16525" spans="1:3" x14ac:dyDescent="0.25">
      <c r="A16525" s="1" t="s">
        <v>16581</v>
      </c>
      <c r="B16525" s="1">
        <v>95121713</v>
      </c>
      <c r="C16525" s="1">
        <v>1</v>
      </c>
    </row>
    <row r="16526" spans="1:3" x14ac:dyDescent="0.25">
      <c r="A16526" s="1" t="s">
        <v>16582</v>
      </c>
      <c r="B16526" s="1">
        <v>95121802</v>
      </c>
      <c r="C16526" s="1">
        <v>1</v>
      </c>
    </row>
    <row r="16527" spans="1:3" x14ac:dyDescent="0.25">
      <c r="A16527" s="1" t="s">
        <v>16583</v>
      </c>
      <c r="B16527" s="1">
        <v>95121804</v>
      </c>
      <c r="C16527" s="1">
        <v>1</v>
      </c>
    </row>
    <row r="16528" spans="1:3" x14ac:dyDescent="0.25">
      <c r="A16528" s="1" t="s">
        <v>16584</v>
      </c>
      <c r="B16528" s="1">
        <v>95121803</v>
      </c>
      <c r="C16528" s="1">
        <v>1</v>
      </c>
    </row>
    <row r="16529" spans="1:3" x14ac:dyDescent="0.25">
      <c r="A16529" s="1" t="s">
        <v>16585</v>
      </c>
      <c r="B16529" s="1">
        <v>95121902</v>
      </c>
      <c r="C16529" s="1">
        <v>1</v>
      </c>
    </row>
    <row r="16530" spans="1:3" x14ac:dyDescent="0.25">
      <c r="A16530" s="1" t="s">
        <v>16586</v>
      </c>
      <c r="B16530" s="1">
        <v>95121910</v>
      </c>
      <c r="C16530" s="1">
        <v>1</v>
      </c>
    </row>
    <row r="16531" spans="1:3" x14ac:dyDescent="0.25">
      <c r="A16531" s="1" t="s">
        <v>16587</v>
      </c>
      <c r="B16531" s="1">
        <v>95121909</v>
      </c>
      <c r="C16531" s="1">
        <v>1</v>
      </c>
    </row>
    <row r="16532" spans="1:3" x14ac:dyDescent="0.25">
      <c r="A16532" s="1" t="s">
        <v>16588</v>
      </c>
      <c r="B16532" s="1">
        <v>95121911</v>
      </c>
      <c r="C16532" s="1">
        <v>1</v>
      </c>
    </row>
    <row r="16533" spans="1:3" x14ac:dyDescent="0.25">
      <c r="A16533" s="1" t="s">
        <v>16589</v>
      </c>
      <c r="B16533" s="1">
        <v>95122001</v>
      </c>
      <c r="C16533" s="1">
        <v>1</v>
      </c>
    </row>
    <row r="16534" spans="1:3" x14ac:dyDescent="0.25">
      <c r="A16534" s="1" t="s">
        <v>16590</v>
      </c>
      <c r="B16534" s="1">
        <v>95121913</v>
      </c>
      <c r="C16534" s="1">
        <v>1</v>
      </c>
    </row>
    <row r="16535" spans="1:3" x14ac:dyDescent="0.25">
      <c r="A16535" s="1" t="s">
        <v>16591</v>
      </c>
      <c r="B16535" s="1">
        <v>95121908</v>
      </c>
      <c r="C16535" s="1">
        <v>1</v>
      </c>
    </row>
    <row r="16536" spans="1:3" x14ac:dyDescent="0.25">
      <c r="A16536" s="1" t="s">
        <v>16592</v>
      </c>
      <c r="B16536" s="1">
        <v>95121904</v>
      </c>
      <c r="C16536" s="1">
        <v>1</v>
      </c>
    </row>
    <row r="16537" spans="1:3" x14ac:dyDescent="0.25">
      <c r="A16537" s="1" t="s">
        <v>16593</v>
      </c>
      <c r="B16537" s="1">
        <v>95121903</v>
      </c>
      <c r="C16537" s="1">
        <v>1</v>
      </c>
    </row>
    <row r="16538" spans="1:3" x14ac:dyDescent="0.25">
      <c r="A16538" s="1" t="s">
        <v>16594</v>
      </c>
      <c r="B16538" s="1">
        <v>95121905</v>
      </c>
      <c r="C16538" s="1">
        <v>1</v>
      </c>
    </row>
    <row r="16539" spans="1:3" x14ac:dyDescent="0.25">
      <c r="A16539" s="1" t="s">
        <v>16595</v>
      </c>
      <c r="B16539" s="1">
        <v>95121907</v>
      </c>
      <c r="C16539" s="1">
        <v>1</v>
      </c>
    </row>
    <row r="16540" spans="1:3" x14ac:dyDescent="0.25">
      <c r="A16540" s="1" t="s">
        <v>16596</v>
      </c>
      <c r="B16540" s="1">
        <v>95121906</v>
      </c>
      <c r="C16540" s="1">
        <v>1</v>
      </c>
    </row>
    <row r="16541" spans="1:3" x14ac:dyDescent="0.25">
      <c r="A16541" s="1" t="s">
        <v>16597</v>
      </c>
      <c r="B16541" s="1">
        <v>95122501</v>
      </c>
      <c r="C16541" s="1">
        <v>1</v>
      </c>
    </row>
    <row r="16542" spans="1:3" x14ac:dyDescent="0.25">
      <c r="A16542" s="1" t="s">
        <v>16598</v>
      </c>
      <c r="B16542" s="1">
        <v>95141703</v>
      </c>
      <c r="C16542" s="1">
        <v>1</v>
      </c>
    </row>
    <row r="16543" spans="1:3" x14ac:dyDescent="0.25">
      <c r="A16543" s="1" t="s">
        <v>16599</v>
      </c>
      <c r="B16543" s="1">
        <v>95141702</v>
      </c>
      <c r="C16543" s="1">
        <v>1</v>
      </c>
    </row>
    <row r="16544" spans="1:3" x14ac:dyDescent="0.25">
      <c r="A16544" s="1" t="s">
        <v>16600</v>
      </c>
      <c r="B16544" s="1">
        <v>95141704</v>
      </c>
      <c r="C16544" s="1">
        <v>1</v>
      </c>
    </row>
    <row r="16545" spans="1:3" x14ac:dyDescent="0.25">
      <c r="A16545" s="1" t="s">
        <v>16601</v>
      </c>
      <c r="B16545" s="1">
        <v>95141706</v>
      </c>
      <c r="C16545" s="1">
        <v>1</v>
      </c>
    </row>
    <row r="16546" spans="1:3" x14ac:dyDescent="0.25">
      <c r="A16546" s="1" t="s">
        <v>16602</v>
      </c>
      <c r="B16546" s="1">
        <v>95141705</v>
      </c>
      <c r="C16546" s="1">
        <v>1</v>
      </c>
    </row>
    <row r="16547" spans="1:3" x14ac:dyDescent="0.25">
      <c r="A16547" s="1" t="s">
        <v>16603</v>
      </c>
      <c r="B16547" s="1">
        <v>95141701</v>
      </c>
      <c r="C16547" s="1">
        <v>1</v>
      </c>
    </row>
    <row r="16548" spans="1:3" x14ac:dyDescent="0.25">
      <c r="A16548" s="1" t="s">
        <v>16604</v>
      </c>
      <c r="B16548" s="1">
        <v>95141603</v>
      </c>
      <c r="C16548" s="1">
        <v>1</v>
      </c>
    </row>
    <row r="16549" spans="1:3" x14ac:dyDescent="0.25">
      <c r="A16549" s="1" t="s">
        <v>16605</v>
      </c>
      <c r="B16549" s="1">
        <v>95141602</v>
      </c>
      <c r="C16549" s="1">
        <v>1</v>
      </c>
    </row>
    <row r="16550" spans="1:3" x14ac:dyDescent="0.25">
      <c r="A16550" s="1" t="s">
        <v>16606</v>
      </c>
      <c r="B16550" s="1">
        <v>95141604</v>
      </c>
      <c r="C16550" s="1">
        <v>1</v>
      </c>
    </row>
    <row r="16551" spans="1:3" x14ac:dyDescent="0.25">
      <c r="A16551" s="1" t="s">
        <v>16607</v>
      </c>
      <c r="B16551" s="1">
        <v>95141606</v>
      </c>
      <c r="C16551" s="1">
        <v>1</v>
      </c>
    </row>
    <row r="16552" spans="1:3" x14ac:dyDescent="0.25">
      <c r="A16552" s="1" t="s">
        <v>16608</v>
      </c>
      <c r="B16552" s="1">
        <v>95141605</v>
      </c>
      <c r="C16552" s="1">
        <v>1</v>
      </c>
    </row>
    <row r="16553" spans="1:3" x14ac:dyDescent="0.25">
      <c r="A16553" s="1" t="s">
        <v>16609</v>
      </c>
      <c r="B16553" s="1">
        <v>95141707</v>
      </c>
      <c r="C16553" s="1">
        <v>1</v>
      </c>
    </row>
    <row r="16554" spans="1:3" x14ac:dyDescent="0.25">
      <c r="A16554" s="1" t="s">
        <v>16610</v>
      </c>
      <c r="B16554" s="1">
        <v>95141901</v>
      </c>
      <c r="C16554" s="1">
        <v>1</v>
      </c>
    </row>
    <row r="16555" spans="1:3" x14ac:dyDescent="0.25">
      <c r="A16555" s="1" t="s">
        <v>16611</v>
      </c>
      <c r="B16555" s="1">
        <v>95141803</v>
      </c>
      <c r="C16555" s="1">
        <v>1</v>
      </c>
    </row>
    <row r="16556" spans="1:3" x14ac:dyDescent="0.25">
      <c r="A16556" s="1" t="s">
        <v>16612</v>
      </c>
      <c r="B16556" s="1">
        <v>95141902</v>
      </c>
      <c r="C16556" s="1">
        <v>1</v>
      </c>
    </row>
    <row r="16557" spans="1:3" x14ac:dyDescent="0.25">
      <c r="A16557" s="1" t="s">
        <v>16613</v>
      </c>
      <c r="B16557" s="1">
        <v>95141904</v>
      </c>
      <c r="C16557" s="1">
        <v>1</v>
      </c>
    </row>
    <row r="16558" spans="1:3" x14ac:dyDescent="0.25">
      <c r="A16558" s="1" t="s">
        <v>16614</v>
      </c>
      <c r="B16558" s="1">
        <v>95141903</v>
      </c>
      <c r="C16558" s="1">
        <v>1</v>
      </c>
    </row>
    <row r="16559" spans="1:3" x14ac:dyDescent="0.25">
      <c r="A16559" s="1" t="s">
        <v>16615</v>
      </c>
      <c r="B16559" s="1">
        <v>95141802</v>
      </c>
      <c r="C16559" s="1">
        <v>1</v>
      </c>
    </row>
    <row r="16560" spans="1:3" x14ac:dyDescent="0.25">
      <c r="A16560" s="1" t="s">
        <v>16616</v>
      </c>
      <c r="B16560" s="1">
        <v>95141709</v>
      </c>
      <c r="C16560" s="1">
        <v>1</v>
      </c>
    </row>
    <row r="16561" spans="1:3" x14ac:dyDescent="0.25">
      <c r="A16561" s="1" t="s">
        <v>16617</v>
      </c>
      <c r="B16561" s="1">
        <v>95141708</v>
      </c>
      <c r="C16561" s="1">
        <v>1</v>
      </c>
    </row>
    <row r="16562" spans="1:3" x14ac:dyDescent="0.25">
      <c r="A16562" s="1" t="s">
        <v>16618</v>
      </c>
      <c r="B16562" s="1">
        <v>95141710</v>
      </c>
      <c r="C16562" s="1">
        <v>1</v>
      </c>
    </row>
    <row r="16563" spans="1:3" x14ac:dyDescent="0.25">
      <c r="A16563" s="1" t="s">
        <v>16619</v>
      </c>
      <c r="B16563" s="1">
        <v>95141801</v>
      </c>
      <c r="C16563" s="1">
        <v>1</v>
      </c>
    </row>
    <row r="16564" spans="1:3" x14ac:dyDescent="0.25">
      <c r="A16564" s="1" t="s">
        <v>16620</v>
      </c>
      <c r="B16564" s="1">
        <v>95141711</v>
      </c>
      <c r="C16564" s="1">
        <v>1</v>
      </c>
    </row>
    <row r="16565" spans="1:3" x14ac:dyDescent="0.25">
      <c r="A16565" s="1" t="s">
        <v>16621</v>
      </c>
      <c r="B16565" s="1">
        <v>95141601</v>
      </c>
      <c r="C16565" s="1">
        <v>1</v>
      </c>
    </row>
    <row r="16566" spans="1:3" x14ac:dyDescent="0.25">
      <c r="A16566" s="1" t="s">
        <v>16622</v>
      </c>
      <c r="B16566" s="1">
        <v>95122701</v>
      </c>
      <c r="C16566" s="1">
        <v>1</v>
      </c>
    </row>
    <row r="16567" spans="1:3" x14ac:dyDescent="0.25">
      <c r="A16567" s="1" t="s">
        <v>16623</v>
      </c>
      <c r="B16567" s="1">
        <v>95122605</v>
      </c>
      <c r="C16567" s="1">
        <v>1</v>
      </c>
    </row>
    <row r="16568" spans="1:3" x14ac:dyDescent="0.25">
      <c r="A16568" s="1" t="s">
        <v>16624</v>
      </c>
      <c r="B16568" s="1">
        <v>95122702</v>
      </c>
      <c r="C16568" s="1">
        <v>1</v>
      </c>
    </row>
    <row r="16569" spans="1:3" x14ac:dyDescent="0.25">
      <c r="A16569" s="1" t="s">
        <v>16625</v>
      </c>
      <c r="B16569" s="1">
        <v>95131501</v>
      </c>
      <c r="C16569" s="1">
        <v>1</v>
      </c>
    </row>
    <row r="16570" spans="1:3" x14ac:dyDescent="0.25">
      <c r="A16570" s="1" t="s">
        <v>16626</v>
      </c>
      <c r="B16570" s="1">
        <v>95122703</v>
      </c>
      <c r="C16570" s="1">
        <v>1</v>
      </c>
    </row>
    <row r="16571" spans="1:3" x14ac:dyDescent="0.25">
      <c r="A16571" s="1" t="s">
        <v>16627</v>
      </c>
      <c r="B16571" s="1">
        <v>95122604</v>
      </c>
      <c r="C16571" s="1">
        <v>1</v>
      </c>
    </row>
    <row r="16572" spans="1:3" x14ac:dyDescent="0.25">
      <c r="A16572" s="1" t="s">
        <v>16628</v>
      </c>
      <c r="B16572" s="1">
        <v>95122503</v>
      </c>
      <c r="C16572" s="1">
        <v>1</v>
      </c>
    </row>
    <row r="16573" spans="1:3" x14ac:dyDescent="0.25">
      <c r="A16573" s="1" t="s">
        <v>16629</v>
      </c>
      <c r="B16573" s="1">
        <v>95122502</v>
      </c>
      <c r="C16573" s="1">
        <v>1</v>
      </c>
    </row>
    <row r="16574" spans="1:3" x14ac:dyDescent="0.25">
      <c r="A16574" s="1" t="s">
        <v>16630</v>
      </c>
      <c r="B16574" s="1">
        <v>95122601</v>
      </c>
      <c r="C16574" s="1">
        <v>1</v>
      </c>
    </row>
    <row r="16575" spans="1:3" x14ac:dyDescent="0.25">
      <c r="A16575" s="1" t="s">
        <v>16631</v>
      </c>
      <c r="B16575" s="1">
        <v>95122603</v>
      </c>
      <c r="C16575" s="1">
        <v>1</v>
      </c>
    </row>
    <row r="16576" spans="1:3" x14ac:dyDescent="0.25">
      <c r="A16576" s="1" t="s">
        <v>16632</v>
      </c>
      <c r="B16576" s="1">
        <v>95122602</v>
      </c>
      <c r="C16576" s="1">
        <v>1</v>
      </c>
    </row>
    <row r="16577" spans="1:3" x14ac:dyDescent="0.25">
      <c r="A16577" s="1" t="s">
        <v>16633</v>
      </c>
      <c r="B16577" s="1">
        <v>95131502</v>
      </c>
      <c r="C16577" s="1">
        <v>1</v>
      </c>
    </row>
    <row r="16578" spans="1:3" x14ac:dyDescent="0.25">
      <c r="A16578" s="1" t="s">
        <v>16634</v>
      </c>
      <c r="B16578" s="1">
        <v>95131701</v>
      </c>
      <c r="C16578" s="1">
        <v>1</v>
      </c>
    </row>
    <row r="16579" spans="1:3" x14ac:dyDescent="0.25">
      <c r="A16579" s="1" t="s">
        <v>16635</v>
      </c>
      <c r="B16579" s="1">
        <v>95131606</v>
      </c>
      <c r="C16579" s="1">
        <v>1</v>
      </c>
    </row>
    <row r="16580" spans="1:3" x14ac:dyDescent="0.25">
      <c r="A16580" s="1" t="s">
        <v>16636</v>
      </c>
      <c r="B16580" s="1">
        <v>95131702</v>
      </c>
      <c r="C16580" s="1">
        <v>1</v>
      </c>
    </row>
    <row r="16581" spans="1:3" x14ac:dyDescent="0.25">
      <c r="A16581" s="1" t="s">
        <v>16637</v>
      </c>
      <c r="B16581" s="1">
        <v>95141502</v>
      </c>
      <c r="C16581" s="1">
        <v>1</v>
      </c>
    </row>
    <row r="16582" spans="1:3" x14ac:dyDescent="0.25">
      <c r="A16582" s="1" t="s">
        <v>16638</v>
      </c>
      <c r="B16582" s="1">
        <v>95141501</v>
      </c>
      <c r="C16582" s="1">
        <v>1</v>
      </c>
    </row>
    <row r="16583" spans="1:3" x14ac:dyDescent="0.25">
      <c r="A16583" s="1" t="s">
        <v>16639</v>
      </c>
      <c r="B16583" s="1">
        <v>95131605</v>
      </c>
      <c r="C16583" s="1">
        <v>1</v>
      </c>
    </row>
    <row r="16584" spans="1:3" x14ac:dyDescent="0.25">
      <c r="A16584" s="1" t="s">
        <v>16640</v>
      </c>
      <c r="B16584" s="1">
        <v>95131601</v>
      </c>
      <c r="C16584" s="1">
        <v>1</v>
      </c>
    </row>
    <row r="16585" spans="1:3" x14ac:dyDescent="0.25">
      <c r="A16585" s="1" t="s">
        <v>16641</v>
      </c>
      <c r="B16585" s="1">
        <v>95131503</v>
      </c>
      <c r="C16585" s="1">
        <v>1</v>
      </c>
    </row>
    <row r="16586" spans="1:3" x14ac:dyDescent="0.25">
      <c r="A16586" s="1" t="s">
        <v>16642</v>
      </c>
      <c r="B16586" s="1">
        <v>95131602</v>
      </c>
      <c r="C16586" s="1">
        <v>1</v>
      </c>
    </row>
    <row r="16587" spans="1:3" x14ac:dyDescent="0.25">
      <c r="A16587" s="1" t="s">
        <v>16643</v>
      </c>
      <c r="B16587" s="1">
        <v>95131604</v>
      </c>
      <c r="C16587" s="1">
        <v>1</v>
      </c>
    </row>
    <row r="16588" spans="1:3" x14ac:dyDescent="0.25">
      <c r="A16588" s="1" t="s">
        <v>16644</v>
      </c>
      <c r="B16588" s="1">
        <v>95131603</v>
      </c>
      <c r="C16588" s="1">
        <v>1</v>
      </c>
    </row>
    <row r="16589" spans="1:3" x14ac:dyDescent="0.25">
      <c r="A16589" s="1" t="s">
        <v>16645</v>
      </c>
      <c r="B16589" s="1">
        <v>95121712</v>
      </c>
      <c r="C16589" s="1">
        <v>1</v>
      </c>
    </row>
    <row r="16590" spans="1:3" x14ac:dyDescent="0.25">
      <c r="A16590" s="1" t="s">
        <v>16646</v>
      </c>
      <c r="B16590" s="1">
        <v>95121510</v>
      </c>
      <c r="C16590" s="1">
        <v>1</v>
      </c>
    </row>
    <row r="16591" spans="1:3" x14ac:dyDescent="0.25">
      <c r="A16591" s="1" t="s">
        <v>16647</v>
      </c>
      <c r="B16591" s="1">
        <v>95121509</v>
      </c>
      <c r="C16591" s="1">
        <v>1</v>
      </c>
    </row>
    <row r="16592" spans="1:3" x14ac:dyDescent="0.25">
      <c r="A16592" s="1" t="s">
        <v>16648</v>
      </c>
      <c r="B16592" s="1">
        <v>95121511</v>
      </c>
      <c r="C16592" s="1">
        <v>1</v>
      </c>
    </row>
    <row r="16593" spans="1:3" x14ac:dyDescent="0.25">
      <c r="A16593" s="1" t="s">
        <v>16649</v>
      </c>
      <c r="B16593" s="1">
        <v>95121513</v>
      </c>
      <c r="C16593" s="1">
        <v>1</v>
      </c>
    </row>
    <row r="16594" spans="1:3" x14ac:dyDescent="0.25">
      <c r="A16594" s="1" t="s">
        <v>16650</v>
      </c>
      <c r="B16594" s="1">
        <v>95121512</v>
      </c>
      <c r="C16594" s="1">
        <v>1</v>
      </c>
    </row>
    <row r="16595" spans="1:3" x14ac:dyDescent="0.25">
      <c r="A16595" s="1" t="s">
        <v>16651</v>
      </c>
      <c r="B16595" s="1">
        <v>95121508</v>
      </c>
      <c r="C16595" s="1">
        <v>1</v>
      </c>
    </row>
    <row r="16596" spans="1:3" x14ac:dyDescent="0.25">
      <c r="A16596" s="1" t="s">
        <v>16652</v>
      </c>
      <c r="B16596" s="1">
        <v>95121504</v>
      </c>
      <c r="C16596" s="1">
        <v>1</v>
      </c>
    </row>
    <row r="16597" spans="1:3" x14ac:dyDescent="0.25">
      <c r="A16597" s="1" t="s">
        <v>16653</v>
      </c>
      <c r="B16597" s="1">
        <v>95121503</v>
      </c>
      <c r="C16597" s="1">
        <v>1</v>
      </c>
    </row>
    <row r="16598" spans="1:3" x14ac:dyDescent="0.25">
      <c r="A16598" s="1" t="s">
        <v>16654</v>
      </c>
      <c r="B16598" s="1">
        <v>95121505</v>
      </c>
      <c r="C16598" s="1">
        <v>1</v>
      </c>
    </row>
    <row r="16599" spans="1:3" x14ac:dyDescent="0.25">
      <c r="A16599" s="1" t="s">
        <v>16655</v>
      </c>
      <c r="B16599" s="1">
        <v>95121507</v>
      </c>
      <c r="C16599" s="1">
        <v>1</v>
      </c>
    </row>
    <row r="16600" spans="1:3" x14ac:dyDescent="0.25">
      <c r="A16600" s="1" t="s">
        <v>16656</v>
      </c>
      <c r="B16600" s="1">
        <v>95121506</v>
      </c>
      <c r="C16600" s="1">
        <v>1</v>
      </c>
    </row>
    <row r="16601" spans="1:3" x14ac:dyDescent="0.25">
      <c r="A16601" s="1" t="s">
        <v>16657</v>
      </c>
      <c r="B16601" s="1">
        <v>95121515</v>
      </c>
      <c r="C16601" s="1">
        <v>1</v>
      </c>
    </row>
    <row r="16602" spans="1:3" x14ac:dyDescent="0.25">
      <c r="A16602" s="1" t="s">
        <v>16658</v>
      </c>
      <c r="B16602" s="1">
        <v>95121606</v>
      </c>
      <c r="C16602" s="1">
        <v>1</v>
      </c>
    </row>
    <row r="16603" spans="1:3" x14ac:dyDescent="0.25">
      <c r="A16603" s="1" t="s">
        <v>16659</v>
      </c>
      <c r="B16603" s="1">
        <v>95121605</v>
      </c>
      <c r="C16603" s="1">
        <v>1</v>
      </c>
    </row>
    <row r="16604" spans="1:3" x14ac:dyDescent="0.25">
      <c r="A16604" s="1" t="s">
        <v>16660</v>
      </c>
      <c r="B16604" s="1">
        <v>95121607</v>
      </c>
      <c r="C16604" s="1">
        <v>1</v>
      </c>
    </row>
    <row r="16605" spans="1:3" x14ac:dyDescent="0.25">
      <c r="A16605" s="1" t="s">
        <v>16661</v>
      </c>
      <c r="B16605" s="1">
        <v>95121609</v>
      </c>
      <c r="C16605" s="1">
        <v>1</v>
      </c>
    </row>
    <row r="16606" spans="1:3" x14ac:dyDescent="0.25">
      <c r="A16606" s="1" t="s">
        <v>16662</v>
      </c>
      <c r="B16606" s="1">
        <v>95121608</v>
      </c>
      <c r="C16606" s="1">
        <v>1</v>
      </c>
    </row>
    <row r="16607" spans="1:3" x14ac:dyDescent="0.25">
      <c r="A16607" s="1" t="s">
        <v>16663</v>
      </c>
      <c r="B16607" s="1">
        <v>95121604</v>
      </c>
      <c r="C16607" s="1">
        <v>1</v>
      </c>
    </row>
    <row r="16608" spans="1:3" x14ac:dyDescent="0.25">
      <c r="A16608" s="1" t="s">
        <v>16664</v>
      </c>
      <c r="B16608" s="1">
        <v>95121517</v>
      </c>
      <c r="C16608" s="1">
        <v>1</v>
      </c>
    </row>
    <row r="16609" spans="1:3" x14ac:dyDescent="0.25">
      <c r="A16609" s="1" t="s">
        <v>16665</v>
      </c>
      <c r="B16609" s="1">
        <v>95121516</v>
      </c>
      <c r="C16609" s="1">
        <v>1</v>
      </c>
    </row>
    <row r="16610" spans="1:3" x14ac:dyDescent="0.25">
      <c r="A16610" s="1" t="s">
        <v>16666</v>
      </c>
      <c r="B16610" s="1">
        <v>95121601</v>
      </c>
      <c r="C16610" s="1">
        <v>1</v>
      </c>
    </row>
    <row r="16611" spans="1:3" x14ac:dyDescent="0.25">
      <c r="A16611" s="1" t="s">
        <v>16667</v>
      </c>
      <c r="B16611" s="1">
        <v>95121603</v>
      </c>
      <c r="C16611" s="1">
        <v>1</v>
      </c>
    </row>
    <row r="16612" spans="1:3" x14ac:dyDescent="0.25">
      <c r="A16612" s="1" t="s">
        <v>16668</v>
      </c>
      <c r="B16612" s="1">
        <v>95121602</v>
      </c>
      <c r="C16612" s="1">
        <v>1</v>
      </c>
    </row>
    <row r="16613" spans="1:3" x14ac:dyDescent="0.25">
      <c r="A16613" s="1" t="s">
        <v>16669</v>
      </c>
      <c r="B16613" s="1">
        <v>95121502</v>
      </c>
      <c r="C16613" s="1">
        <v>1</v>
      </c>
    </row>
    <row r="16614" spans="1:3" x14ac:dyDescent="0.25">
      <c r="A16614" s="1" t="s">
        <v>16670</v>
      </c>
      <c r="B16614" s="1">
        <v>95111603</v>
      </c>
      <c r="C16614" s="1">
        <v>1</v>
      </c>
    </row>
    <row r="16615" spans="1:3" x14ac:dyDescent="0.25">
      <c r="A16615" s="1" t="s">
        <v>16670</v>
      </c>
      <c r="B16615" s="1">
        <v>95111602</v>
      </c>
      <c r="C16615" s="1">
        <v>1</v>
      </c>
    </row>
    <row r="16616" spans="1:3" x14ac:dyDescent="0.25">
      <c r="A16616" s="1" t="s">
        <v>16671</v>
      </c>
      <c r="B16616" s="1">
        <v>95111604</v>
      </c>
      <c r="C16616" s="1">
        <v>1</v>
      </c>
    </row>
    <row r="16617" spans="1:3" x14ac:dyDescent="0.25">
      <c r="A16617" s="1" t="s">
        <v>16672</v>
      </c>
      <c r="B16617" s="1">
        <v>95111606</v>
      </c>
      <c r="C16617" s="1">
        <v>1</v>
      </c>
    </row>
    <row r="16618" spans="1:3" x14ac:dyDescent="0.25">
      <c r="A16618" s="1" t="s">
        <v>16673</v>
      </c>
      <c r="B16618" s="1">
        <v>95111605</v>
      </c>
      <c r="C16618" s="1">
        <v>1</v>
      </c>
    </row>
    <row r="16619" spans="1:3" x14ac:dyDescent="0.25">
      <c r="A16619" s="1" t="s">
        <v>16674</v>
      </c>
      <c r="B16619" s="1">
        <v>95111601</v>
      </c>
      <c r="C16619" s="1">
        <v>1</v>
      </c>
    </row>
    <row r="16620" spans="1:3" x14ac:dyDescent="0.25">
      <c r="A16620" s="1" t="s">
        <v>16675</v>
      </c>
      <c r="B16620" s="1">
        <v>95111501</v>
      </c>
      <c r="C16620" s="1">
        <v>1</v>
      </c>
    </row>
    <row r="16621" spans="1:3" x14ac:dyDescent="0.25">
      <c r="A16621" s="1" t="s">
        <v>16676</v>
      </c>
      <c r="B16621" s="1">
        <v>95101903</v>
      </c>
      <c r="C16621" s="1">
        <v>1</v>
      </c>
    </row>
    <row r="16622" spans="1:3" x14ac:dyDescent="0.25">
      <c r="A16622" s="1" t="s">
        <v>16677</v>
      </c>
      <c r="B16622" s="1">
        <v>95111502</v>
      </c>
      <c r="C16622" s="1">
        <v>1</v>
      </c>
    </row>
    <row r="16623" spans="1:3" x14ac:dyDescent="0.25">
      <c r="A16623" s="1" t="s">
        <v>16678</v>
      </c>
      <c r="B16623" s="1">
        <v>95111504</v>
      </c>
      <c r="C16623" s="1">
        <v>1</v>
      </c>
    </row>
    <row r="16624" spans="1:3" x14ac:dyDescent="0.25">
      <c r="A16624" s="1" t="s">
        <v>16679</v>
      </c>
      <c r="B16624" s="1">
        <v>95111503</v>
      </c>
      <c r="C16624" s="1">
        <v>1</v>
      </c>
    </row>
    <row r="16625" spans="1:3" x14ac:dyDescent="0.25">
      <c r="A16625" s="1" t="s">
        <v>16680</v>
      </c>
      <c r="B16625" s="1">
        <v>95111607</v>
      </c>
      <c r="C16625" s="1">
        <v>1</v>
      </c>
    </row>
    <row r="16626" spans="1:3" x14ac:dyDescent="0.25">
      <c r="A16626" s="1" t="s">
        <v>16681</v>
      </c>
      <c r="B16626" s="1">
        <v>95111615</v>
      </c>
      <c r="C16626" s="1">
        <v>1</v>
      </c>
    </row>
    <row r="16627" spans="1:3" x14ac:dyDescent="0.25">
      <c r="A16627" s="1" t="s">
        <v>16682</v>
      </c>
      <c r="B16627" s="1">
        <v>95111614</v>
      </c>
      <c r="C16627" s="1">
        <v>1</v>
      </c>
    </row>
    <row r="16628" spans="1:3" x14ac:dyDescent="0.25">
      <c r="A16628" s="1" t="s">
        <v>16683</v>
      </c>
      <c r="B16628" s="1">
        <v>95111616</v>
      </c>
      <c r="C16628" s="1">
        <v>1</v>
      </c>
    </row>
    <row r="16629" spans="1:3" x14ac:dyDescent="0.25">
      <c r="A16629" s="1" t="s">
        <v>16684</v>
      </c>
      <c r="B16629" s="1">
        <v>95121501</v>
      </c>
      <c r="C16629" s="1">
        <v>1</v>
      </c>
    </row>
    <row r="16630" spans="1:3" x14ac:dyDescent="0.25">
      <c r="A16630" s="1" t="s">
        <v>16685</v>
      </c>
      <c r="B16630" s="1">
        <v>95111617</v>
      </c>
      <c r="C16630" s="1">
        <v>1</v>
      </c>
    </row>
    <row r="16631" spans="1:3" x14ac:dyDescent="0.25">
      <c r="A16631" s="1" t="s">
        <v>16686</v>
      </c>
      <c r="B16631" s="1">
        <v>95111613</v>
      </c>
      <c r="C16631" s="1">
        <v>1</v>
      </c>
    </row>
    <row r="16632" spans="1:3" x14ac:dyDescent="0.25">
      <c r="A16632" s="1" t="s">
        <v>16687</v>
      </c>
      <c r="B16632" s="1">
        <v>95111609</v>
      </c>
      <c r="C16632" s="1">
        <v>1</v>
      </c>
    </row>
    <row r="16633" spans="1:3" x14ac:dyDescent="0.25">
      <c r="A16633" s="1" t="s">
        <v>16688</v>
      </c>
      <c r="B16633" s="1">
        <v>95111608</v>
      </c>
      <c r="C16633" s="1">
        <v>1</v>
      </c>
    </row>
    <row r="16634" spans="1:3" x14ac:dyDescent="0.25">
      <c r="A16634" s="1" t="s">
        <v>16689</v>
      </c>
      <c r="B16634" s="1">
        <v>95111610</v>
      </c>
      <c r="C16634" s="1">
        <v>1</v>
      </c>
    </row>
    <row r="16635" spans="1:3" x14ac:dyDescent="0.25">
      <c r="A16635" s="1" t="s">
        <v>16690</v>
      </c>
      <c r="B16635" s="1">
        <v>95111612</v>
      </c>
      <c r="C16635" s="1">
        <v>1</v>
      </c>
    </row>
    <row r="16636" spans="1:3" x14ac:dyDescent="0.25">
      <c r="A16636" s="1" t="s">
        <v>16691</v>
      </c>
      <c r="B16636" s="1">
        <v>95111611</v>
      </c>
      <c r="C16636" s="1">
        <v>1</v>
      </c>
    </row>
    <row r="16637" spans="1:3" x14ac:dyDescent="0.25">
      <c r="A16637" s="1" t="s">
        <v>16692</v>
      </c>
      <c r="B16637" s="1">
        <v>95121610</v>
      </c>
      <c r="C16637" s="1">
        <v>1</v>
      </c>
    </row>
    <row r="16638" spans="1:3" x14ac:dyDescent="0.25">
      <c r="A16638" s="1" t="s">
        <v>16693</v>
      </c>
      <c r="B16638" s="1">
        <v>95121642</v>
      </c>
      <c r="C16638" s="1">
        <v>1</v>
      </c>
    </row>
    <row r="16639" spans="1:3" x14ac:dyDescent="0.25">
      <c r="A16639" s="1" t="s">
        <v>16694</v>
      </c>
      <c r="B16639" s="1">
        <v>95121641</v>
      </c>
      <c r="C16639" s="1">
        <v>1</v>
      </c>
    </row>
    <row r="16640" spans="1:3" x14ac:dyDescent="0.25">
      <c r="A16640" s="1" t="s">
        <v>16695</v>
      </c>
      <c r="B16640" s="1">
        <v>95121643</v>
      </c>
      <c r="C16640" s="1">
        <v>1</v>
      </c>
    </row>
    <row r="16641" spans="1:3" x14ac:dyDescent="0.25">
      <c r="A16641" s="1" t="s">
        <v>16696</v>
      </c>
      <c r="B16641" s="1">
        <v>95121645</v>
      </c>
      <c r="C16641" s="1">
        <v>1</v>
      </c>
    </row>
    <row r="16642" spans="1:3" x14ac:dyDescent="0.25">
      <c r="A16642" s="1" t="s">
        <v>16697</v>
      </c>
      <c r="B16642" s="1">
        <v>95121644</v>
      </c>
      <c r="C16642" s="1">
        <v>1</v>
      </c>
    </row>
    <row r="16643" spans="1:3" x14ac:dyDescent="0.25">
      <c r="A16643" s="1" t="s">
        <v>16698</v>
      </c>
      <c r="B16643" s="1">
        <v>95121640</v>
      </c>
      <c r="C16643" s="1">
        <v>1</v>
      </c>
    </row>
    <row r="16644" spans="1:3" x14ac:dyDescent="0.25">
      <c r="A16644" s="1" t="s">
        <v>16699</v>
      </c>
      <c r="B16644" s="1">
        <v>95121636</v>
      </c>
      <c r="C16644" s="1">
        <v>1</v>
      </c>
    </row>
    <row r="16645" spans="1:3" x14ac:dyDescent="0.25">
      <c r="A16645" s="1" t="s">
        <v>16700</v>
      </c>
      <c r="B16645" s="1">
        <v>95121635</v>
      </c>
      <c r="C16645" s="1">
        <v>1</v>
      </c>
    </row>
    <row r="16646" spans="1:3" x14ac:dyDescent="0.25">
      <c r="A16646" s="1" t="s">
        <v>16701</v>
      </c>
      <c r="B16646" s="1">
        <v>95121637</v>
      </c>
      <c r="C16646" s="1">
        <v>1</v>
      </c>
    </row>
    <row r="16647" spans="1:3" x14ac:dyDescent="0.25">
      <c r="A16647" s="1" t="s">
        <v>16702</v>
      </c>
      <c r="B16647" s="1">
        <v>95121639</v>
      </c>
      <c r="C16647" s="1">
        <v>1</v>
      </c>
    </row>
    <row r="16648" spans="1:3" x14ac:dyDescent="0.25">
      <c r="A16648" s="1" t="s">
        <v>16703</v>
      </c>
      <c r="B16648" s="1">
        <v>95121638</v>
      </c>
      <c r="C16648" s="1">
        <v>1</v>
      </c>
    </row>
    <row r="16649" spans="1:3" x14ac:dyDescent="0.25">
      <c r="A16649" s="1" t="s">
        <v>16704</v>
      </c>
      <c r="B16649" s="1">
        <v>95121646</v>
      </c>
      <c r="C16649" s="1">
        <v>1</v>
      </c>
    </row>
    <row r="16650" spans="1:3" x14ac:dyDescent="0.25">
      <c r="A16650" s="1" t="s">
        <v>16705</v>
      </c>
      <c r="B16650" s="1">
        <v>95121708</v>
      </c>
      <c r="C16650" s="1">
        <v>1</v>
      </c>
    </row>
    <row r="16651" spans="1:3" x14ac:dyDescent="0.25">
      <c r="A16651" s="1" t="s">
        <v>16706</v>
      </c>
      <c r="B16651" s="1">
        <v>95121707</v>
      </c>
      <c r="C16651" s="1">
        <v>1</v>
      </c>
    </row>
    <row r="16652" spans="1:3" x14ac:dyDescent="0.25">
      <c r="A16652" s="1" t="s">
        <v>16707</v>
      </c>
      <c r="B16652" s="1">
        <v>95121709</v>
      </c>
      <c r="C16652" s="1">
        <v>1</v>
      </c>
    </row>
    <row r="16653" spans="1:3" x14ac:dyDescent="0.25">
      <c r="A16653" s="1" t="s">
        <v>16708</v>
      </c>
      <c r="B16653" s="1">
        <v>95121711</v>
      </c>
      <c r="C16653" s="1">
        <v>1</v>
      </c>
    </row>
    <row r="16654" spans="1:3" x14ac:dyDescent="0.25">
      <c r="A16654" s="1" t="s">
        <v>16709</v>
      </c>
      <c r="B16654" s="1">
        <v>95121710</v>
      </c>
      <c r="C16654" s="1">
        <v>1</v>
      </c>
    </row>
    <row r="16655" spans="1:3" x14ac:dyDescent="0.25">
      <c r="A16655" s="1" t="s">
        <v>16710</v>
      </c>
      <c r="B16655" s="1">
        <v>95121706</v>
      </c>
      <c r="C16655" s="1">
        <v>1</v>
      </c>
    </row>
    <row r="16656" spans="1:3" x14ac:dyDescent="0.25">
      <c r="A16656" s="1" t="s">
        <v>16711</v>
      </c>
      <c r="B16656" s="1">
        <v>95121702</v>
      </c>
      <c r="C16656" s="1">
        <v>1</v>
      </c>
    </row>
    <row r="16657" spans="1:3" x14ac:dyDescent="0.25">
      <c r="A16657" s="1" t="s">
        <v>16712</v>
      </c>
      <c r="B16657" s="1">
        <v>95121701</v>
      </c>
      <c r="C16657" s="1">
        <v>1</v>
      </c>
    </row>
    <row r="16658" spans="1:3" x14ac:dyDescent="0.25">
      <c r="A16658" s="1" t="s">
        <v>16713</v>
      </c>
      <c r="B16658" s="1">
        <v>95121703</v>
      </c>
      <c r="C16658" s="1">
        <v>1</v>
      </c>
    </row>
    <row r="16659" spans="1:3" x14ac:dyDescent="0.25">
      <c r="A16659" s="1" t="s">
        <v>16714</v>
      </c>
      <c r="B16659" s="1">
        <v>95121705</v>
      </c>
      <c r="C16659" s="1">
        <v>1</v>
      </c>
    </row>
    <row r="16660" spans="1:3" x14ac:dyDescent="0.25">
      <c r="A16660" s="1" t="s">
        <v>16715</v>
      </c>
      <c r="B16660" s="1">
        <v>95121704</v>
      </c>
      <c r="C16660" s="1">
        <v>1</v>
      </c>
    </row>
    <row r="16661" spans="1:3" x14ac:dyDescent="0.25">
      <c r="A16661" s="1" t="s">
        <v>16716</v>
      </c>
      <c r="B16661" s="1">
        <v>95121634</v>
      </c>
      <c r="C16661" s="1">
        <v>1</v>
      </c>
    </row>
    <row r="16662" spans="1:3" x14ac:dyDescent="0.25">
      <c r="A16662" s="1" t="s">
        <v>16717</v>
      </c>
      <c r="B16662" s="1">
        <v>95121618</v>
      </c>
      <c r="C16662" s="1">
        <v>1</v>
      </c>
    </row>
    <row r="16663" spans="1:3" x14ac:dyDescent="0.25">
      <c r="A16663" s="1" t="s">
        <v>16718</v>
      </c>
      <c r="B16663" s="1">
        <v>95121617</v>
      </c>
      <c r="C16663" s="1">
        <v>1</v>
      </c>
    </row>
    <row r="16664" spans="1:3" x14ac:dyDescent="0.25">
      <c r="A16664" s="1" t="s">
        <v>16719</v>
      </c>
      <c r="B16664" s="1">
        <v>95121619</v>
      </c>
      <c r="C16664" s="1">
        <v>1</v>
      </c>
    </row>
    <row r="16665" spans="1:3" x14ac:dyDescent="0.25">
      <c r="A16665" s="1" t="s">
        <v>16720</v>
      </c>
      <c r="B16665" s="1">
        <v>95121621</v>
      </c>
      <c r="C16665" s="1">
        <v>1</v>
      </c>
    </row>
    <row r="16666" spans="1:3" x14ac:dyDescent="0.25">
      <c r="A16666" s="1" t="s">
        <v>16721</v>
      </c>
      <c r="B16666" s="1">
        <v>95121620</v>
      </c>
      <c r="C16666" s="1">
        <v>1</v>
      </c>
    </row>
    <row r="16667" spans="1:3" x14ac:dyDescent="0.25">
      <c r="A16667" s="1" t="s">
        <v>16722</v>
      </c>
      <c r="B16667" s="1">
        <v>95121616</v>
      </c>
      <c r="C16667" s="1">
        <v>1</v>
      </c>
    </row>
    <row r="16668" spans="1:3" x14ac:dyDescent="0.25">
      <c r="A16668" s="1" t="s">
        <v>16723</v>
      </c>
      <c r="B16668" s="1">
        <v>95121612</v>
      </c>
      <c r="C16668" s="1">
        <v>1</v>
      </c>
    </row>
    <row r="16669" spans="1:3" x14ac:dyDescent="0.25">
      <c r="A16669" s="1" t="s">
        <v>16724</v>
      </c>
      <c r="B16669" s="1">
        <v>95121611</v>
      </c>
      <c r="C16669" s="1">
        <v>1</v>
      </c>
    </row>
    <row r="16670" spans="1:3" x14ac:dyDescent="0.25">
      <c r="A16670" s="1" t="s">
        <v>16725</v>
      </c>
      <c r="B16670" s="1">
        <v>95121613</v>
      </c>
      <c r="C16670" s="1">
        <v>1</v>
      </c>
    </row>
    <row r="16671" spans="1:3" x14ac:dyDescent="0.25">
      <c r="A16671" s="1" t="s">
        <v>16726</v>
      </c>
      <c r="B16671" s="1">
        <v>95121615</v>
      </c>
      <c r="C16671" s="1">
        <v>1</v>
      </c>
    </row>
    <row r="16672" spans="1:3" x14ac:dyDescent="0.25">
      <c r="A16672" s="1" t="s">
        <v>16727</v>
      </c>
      <c r="B16672" s="1">
        <v>95121614</v>
      </c>
      <c r="C16672" s="1">
        <v>1</v>
      </c>
    </row>
    <row r="16673" spans="1:3" x14ac:dyDescent="0.25">
      <c r="A16673" s="1" t="s">
        <v>16728</v>
      </c>
      <c r="B16673" s="1">
        <v>95121622</v>
      </c>
      <c r="C16673" s="1">
        <v>1</v>
      </c>
    </row>
    <row r="16674" spans="1:3" x14ac:dyDescent="0.25">
      <c r="A16674" s="1" t="s">
        <v>16729</v>
      </c>
      <c r="B16674" s="1">
        <v>95121630</v>
      </c>
      <c r="C16674" s="1">
        <v>1</v>
      </c>
    </row>
    <row r="16675" spans="1:3" x14ac:dyDescent="0.25">
      <c r="A16675" s="1" t="s">
        <v>16730</v>
      </c>
      <c r="B16675" s="1">
        <v>95121629</v>
      </c>
      <c r="C16675" s="1">
        <v>1</v>
      </c>
    </row>
    <row r="16676" spans="1:3" x14ac:dyDescent="0.25">
      <c r="A16676" s="1" t="s">
        <v>16731</v>
      </c>
      <c r="B16676" s="1">
        <v>95121631</v>
      </c>
      <c r="C16676" s="1">
        <v>1</v>
      </c>
    </row>
    <row r="16677" spans="1:3" x14ac:dyDescent="0.25">
      <c r="A16677" s="1" t="s">
        <v>16732</v>
      </c>
      <c r="B16677" s="1">
        <v>95121633</v>
      </c>
      <c r="C16677" s="1">
        <v>1</v>
      </c>
    </row>
    <row r="16678" spans="1:3" x14ac:dyDescent="0.25">
      <c r="A16678" s="1" t="s">
        <v>16733</v>
      </c>
      <c r="B16678" s="1">
        <v>95121632</v>
      </c>
      <c r="C16678" s="1">
        <v>1</v>
      </c>
    </row>
    <row r="16679" spans="1:3" x14ac:dyDescent="0.25">
      <c r="A16679" s="1" t="s">
        <v>16734</v>
      </c>
      <c r="B16679" s="1">
        <v>95121628</v>
      </c>
      <c r="C16679" s="1">
        <v>1</v>
      </c>
    </row>
    <row r="16680" spans="1:3" x14ac:dyDescent="0.25">
      <c r="A16680" s="1" t="s">
        <v>16735</v>
      </c>
      <c r="B16680" s="1">
        <v>95121624</v>
      </c>
      <c r="C16680" s="1">
        <v>1</v>
      </c>
    </row>
    <row r="16681" spans="1:3" x14ac:dyDescent="0.25">
      <c r="A16681" s="1" t="s">
        <v>16736</v>
      </c>
      <c r="B16681" s="1">
        <v>95121623</v>
      </c>
      <c r="C16681" s="1">
        <v>1</v>
      </c>
    </row>
    <row r="16682" spans="1:3" x14ac:dyDescent="0.25">
      <c r="A16682" s="1" t="s">
        <v>16737</v>
      </c>
      <c r="B16682" s="1">
        <v>95121625</v>
      </c>
      <c r="C16682" s="1">
        <v>1</v>
      </c>
    </row>
    <row r="16683" spans="1:3" x14ac:dyDescent="0.25">
      <c r="A16683" s="1" t="s">
        <v>16738</v>
      </c>
      <c r="B16683" s="1">
        <v>95121627</v>
      </c>
      <c r="C16683" s="1">
        <v>1</v>
      </c>
    </row>
    <row r="16684" spans="1:3" x14ac:dyDescent="0.25">
      <c r="A16684" s="1" t="s">
        <v>16739</v>
      </c>
      <c r="B16684" s="1">
        <v>95121626</v>
      </c>
      <c r="C16684" s="1">
        <v>1</v>
      </c>
    </row>
    <row r="16685" spans="1:3" x14ac:dyDescent="0.25">
      <c r="A16685" s="1" t="s">
        <v>16740</v>
      </c>
      <c r="B16685" s="1">
        <v>93151514</v>
      </c>
      <c r="C16685" s="1">
        <v>1</v>
      </c>
    </row>
    <row r="16686" spans="1:3" x14ac:dyDescent="0.25">
      <c r="A16686" s="1" t="s">
        <v>16741</v>
      </c>
      <c r="B16686" s="1">
        <v>92111506</v>
      </c>
      <c r="C16686" s="1">
        <v>1</v>
      </c>
    </row>
    <row r="16687" spans="1:3" x14ac:dyDescent="0.25">
      <c r="A16687" s="1" t="s">
        <v>16742</v>
      </c>
      <c r="B16687" s="1">
        <v>92111505</v>
      </c>
      <c r="C16687" s="1">
        <v>1</v>
      </c>
    </row>
    <row r="16688" spans="1:3" x14ac:dyDescent="0.25">
      <c r="A16688" s="1" t="s">
        <v>16743</v>
      </c>
      <c r="B16688" s="1">
        <v>92111507</v>
      </c>
      <c r="C16688" s="1">
        <v>1</v>
      </c>
    </row>
    <row r="16689" spans="1:3" x14ac:dyDescent="0.25">
      <c r="A16689" s="1" t="s">
        <v>16744</v>
      </c>
      <c r="B16689" s="1">
        <v>92111602</v>
      </c>
      <c r="C16689" s="1">
        <v>1</v>
      </c>
    </row>
    <row r="16690" spans="1:3" x14ac:dyDescent="0.25">
      <c r="A16690" s="1" t="s">
        <v>16745</v>
      </c>
      <c r="B16690" s="1">
        <v>92111601</v>
      </c>
      <c r="C16690" s="1">
        <v>1</v>
      </c>
    </row>
    <row r="16691" spans="1:3" x14ac:dyDescent="0.25">
      <c r="A16691" s="1" t="s">
        <v>16746</v>
      </c>
      <c r="B16691" s="1">
        <v>92111504</v>
      </c>
      <c r="C16691" s="1">
        <v>1</v>
      </c>
    </row>
    <row r="16692" spans="1:3" x14ac:dyDescent="0.25">
      <c r="A16692" s="1" t="s">
        <v>16747</v>
      </c>
      <c r="B16692" s="1">
        <v>92101904</v>
      </c>
      <c r="C16692" s="1">
        <v>1</v>
      </c>
    </row>
    <row r="16693" spans="1:3" x14ac:dyDescent="0.25">
      <c r="A16693" s="1" t="s">
        <v>16748</v>
      </c>
      <c r="B16693" s="1">
        <v>92101903</v>
      </c>
      <c r="C16693" s="1">
        <v>1</v>
      </c>
    </row>
    <row r="16694" spans="1:3" x14ac:dyDescent="0.25">
      <c r="A16694" s="1" t="s">
        <v>16749</v>
      </c>
      <c r="B16694" s="1">
        <v>92111501</v>
      </c>
      <c r="C16694" s="1">
        <v>1</v>
      </c>
    </row>
    <row r="16695" spans="1:3" x14ac:dyDescent="0.25">
      <c r="A16695" s="1" t="s">
        <v>16750</v>
      </c>
      <c r="B16695" s="1">
        <v>92111503</v>
      </c>
      <c r="C16695" s="1">
        <v>1</v>
      </c>
    </row>
    <row r="16696" spans="1:3" x14ac:dyDescent="0.25">
      <c r="A16696" s="1" t="s">
        <v>16751</v>
      </c>
      <c r="B16696" s="1">
        <v>92111502</v>
      </c>
      <c r="C16696" s="1">
        <v>1</v>
      </c>
    </row>
    <row r="16697" spans="1:3" x14ac:dyDescent="0.25">
      <c r="A16697" s="1" t="s">
        <v>16752</v>
      </c>
      <c r="B16697" s="1">
        <v>92111603</v>
      </c>
      <c r="C16697" s="1">
        <v>1</v>
      </c>
    </row>
    <row r="16698" spans="1:3" x14ac:dyDescent="0.25">
      <c r="A16698" s="1" t="s">
        <v>16753</v>
      </c>
      <c r="B16698" s="1">
        <v>92111705</v>
      </c>
      <c r="C16698" s="1">
        <v>1</v>
      </c>
    </row>
    <row r="16699" spans="1:3" x14ac:dyDescent="0.25">
      <c r="A16699" s="1" t="s">
        <v>16754</v>
      </c>
      <c r="B16699" s="1">
        <v>92111704</v>
      </c>
      <c r="C16699" s="1">
        <v>1</v>
      </c>
    </row>
    <row r="16700" spans="1:3" x14ac:dyDescent="0.25">
      <c r="A16700" s="1" t="s">
        <v>16755</v>
      </c>
      <c r="B16700" s="1">
        <v>92111706</v>
      </c>
      <c r="C16700" s="1">
        <v>1</v>
      </c>
    </row>
    <row r="16701" spans="1:3" x14ac:dyDescent="0.25">
      <c r="A16701" s="1" t="s">
        <v>16756</v>
      </c>
      <c r="B16701" s="1">
        <v>92111708</v>
      </c>
      <c r="C16701" s="1">
        <v>1</v>
      </c>
    </row>
    <row r="16702" spans="1:3" x14ac:dyDescent="0.25">
      <c r="A16702" s="1" t="s">
        <v>16757</v>
      </c>
      <c r="B16702" s="1">
        <v>92111707</v>
      </c>
      <c r="C16702" s="1">
        <v>1</v>
      </c>
    </row>
    <row r="16703" spans="1:3" x14ac:dyDescent="0.25">
      <c r="A16703" s="1" t="s">
        <v>16758</v>
      </c>
      <c r="B16703" s="1">
        <v>92111703</v>
      </c>
      <c r="C16703" s="1">
        <v>1</v>
      </c>
    </row>
    <row r="16704" spans="1:3" x14ac:dyDescent="0.25">
      <c r="A16704" s="1" t="s">
        <v>16759</v>
      </c>
      <c r="B16704" s="1">
        <v>92111605</v>
      </c>
      <c r="C16704" s="1">
        <v>1</v>
      </c>
    </row>
    <row r="16705" spans="1:3" x14ac:dyDescent="0.25">
      <c r="A16705" s="1" t="s">
        <v>16760</v>
      </c>
      <c r="B16705" s="1">
        <v>92111604</v>
      </c>
      <c r="C16705" s="1">
        <v>1</v>
      </c>
    </row>
    <row r="16706" spans="1:3" x14ac:dyDescent="0.25">
      <c r="A16706" s="1" t="s">
        <v>16761</v>
      </c>
      <c r="B16706" s="1">
        <v>92111606</v>
      </c>
      <c r="C16706" s="1">
        <v>1</v>
      </c>
    </row>
    <row r="16707" spans="1:3" x14ac:dyDescent="0.25">
      <c r="A16707" s="1" t="s">
        <v>16762</v>
      </c>
      <c r="B16707" s="1">
        <v>92111702</v>
      </c>
      <c r="C16707" s="1">
        <v>1</v>
      </c>
    </row>
    <row r="16708" spans="1:3" x14ac:dyDescent="0.25">
      <c r="A16708" s="1" t="s">
        <v>16763</v>
      </c>
      <c r="B16708" s="1">
        <v>92111701</v>
      </c>
      <c r="C16708" s="1">
        <v>1</v>
      </c>
    </row>
    <row r="16709" spans="1:3" x14ac:dyDescent="0.25">
      <c r="A16709" s="1" t="s">
        <v>16764</v>
      </c>
      <c r="B16709" s="1">
        <v>92101902</v>
      </c>
      <c r="C16709" s="1">
        <v>1</v>
      </c>
    </row>
    <row r="16710" spans="1:3" x14ac:dyDescent="0.25">
      <c r="A16710" s="1" t="s">
        <v>16765</v>
      </c>
      <c r="B16710" s="1">
        <v>92101503</v>
      </c>
      <c r="C16710" s="1">
        <v>1</v>
      </c>
    </row>
    <row r="16711" spans="1:3" x14ac:dyDescent="0.25">
      <c r="A16711" s="1" t="s">
        <v>16766</v>
      </c>
      <c r="B16711" s="1">
        <v>92101502</v>
      </c>
      <c r="C16711" s="1">
        <v>1</v>
      </c>
    </row>
    <row r="16712" spans="1:3" x14ac:dyDescent="0.25">
      <c r="A16712" s="1" t="s">
        <v>16767</v>
      </c>
      <c r="B16712" s="1">
        <v>92101504</v>
      </c>
      <c r="C16712" s="1">
        <v>1</v>
      </c>
    </row>
    <row r="16713" spans="1:3" x14ac:dyDescent="0.25">
      <c r="A16713" s="1" t="s">
        <v>16768</v>
      </c>
      <c r="B16713" s="1">
        <v>92101602</v>
      </c>
      <c r="C16713" s="1">
        <v>1</v>
      </c>
    </row>
    <row r="16714" spans="1:3" x14ac:dyDescent="0.25">
      <c r="A16714" s="1" t="s">
        <v>16769</v>
      </c>
      <c r="B16714" s="1">
        <v>92101601</v>
      </c>
      <c r="C16714" s="1">
        <v>1</v>
      </c>
    </row>
    <row r="16715" spans="1:3" x14ac:dyDescent="0.25">
      <c r="A16715" s="1" t="s">
        <v>16770</v>
      </c>
      <c r="B16715" s="1">
        <v>91111904</v>
      </c>
      <c r="C16715" s="1">
        <v>1</v>
      </c>
    </row>
    <row r="16716" spans="1:3" x14ac:dyDescent="0.25">
      <c r="A16716" s="1" t="s">
        <v>16771</v>
      </c>
      <c r="B16716" s="1">
        <v>91111804</v>
      </c>
      <c r="C16716" s="1">
        <v>1</v>
      </c>
    </row>
    <row r="16717" spans="1:3" x14ac:dyDescent="0.25">
      <c r="A16717" s="1" t="s">
        <v>16772</v>
      </c>
      <c r="B16717" s="1">
        <v>91111803</v>
      </c>
      <c r="C16717" s="1">
        <v>1</v>
      </c>
    </row>
    <row r="16718" spans="1:3" x14ac:dyDescent="0.25">
      <c r="A16718" s="1" t="s">
        <v>16773</v>
      </c>
      <c r="B16718" s="1">
        <v>91111901</v>
      </c>
      <c r="C16718" s="1">
        <v>1</v>
      </c>
    </row>
    <row r="16719" spans="1:3" x14ac:dyDescent="0.25">
      <c r="A16719" s="1" t="s">
        <v>16774</v>
      </c>
      <c r="B16719" s="1">
        <v>91111903</v>
      </c>
      <c r="C16719" s="1">
        <v>1</v>
      </c>
    </row>
    <row r="16720" spans="1:3" x14ac:dyDescent="0.25">
      <c r="A16720" s="1" t="s">
        <v>16775</v>
      </c>
      <c r="B16720" s="1">
        <v>91111902</v>
      </c>
      <c r="C16720" s="1">
        <v>1</v>
      </c>
    </row>
    <row r="16721" spans="1:3" x14ac:dyDescent="0.25">
      <c r="A16721" s="1" t="s">
        <v>16776</v>
      </c>
      <c r="B16721" s="1">
        <v>92101603</v>
      </c>
      <c r="C16721" s="1">
        <v>1</v>
      </c>
    </row>
    <row r="16722" spans="1:3" x14ac:dyDescent="0.25">
      <c r="A16722" s="1" t="s">
        <v>16777</v>
      </c>
      <c r="B16722" s="1">
        <v>92101803</v>
      </c>
      <c r="C16722" s="1">
        <v>1</v>
      </c>
    </row>
    <row r="16723" spans="1:3" x14ac:dyDescent="0.25">
      <c r="A16723" s="1" t="s">
        <v>16778</v>
      </c>
      <c r="B16723" s="1">
        <v>92101802</v>
      </c>
      <c r="C16723" s="1">
        <v>1</v>
      </c>
    </row>
    <row r="16724" spans="1:3" x14ac:dyDescent="0.25">
      <c r="A16724" s="1" t="s">
        <v>16779</v>
      </c>
      <c r="B16724" s="1">
        <v>92101804</v>
      </c>
      <c r="C16724" s="1">
        <v>1</v>
      </c>
    </row>
    <row r="16725" spans="1:3" x14ac:dyDescent="0.25">
      <c r="A16725" s="1" t="s">
        <v>16780</v>
      </c>
      <c r="B16725" s="1">
        <v>92101901</v>
      </c>
      <c r="C16725" s="1">
        <v>1</v>
      </c>
    </row>
    <row r="16726" spans="1:3" x14ac:dyDescent="0.25">
      <c r="A16726" s="1" t="s">
        <v>16781</v>
      </c>
      <c r="B16726" s="1">
        <v>92101805</v>
      </c>
      <c r="C16726" s="1">
        <v>1</v>
      </c>
    </row>
    <row r="16727" spans="1:3" x14ac:dyDescent="0.25">
      <c r="A16727" s="1" t="s">
        <v>16782</v>
      </c>
      <c r="B16727" s="1">
        <v>92101801</v>
      </c>
      <c r="C16727" s="1">
        <v>1</v>
      </c>
    </row>
    <row r="16728" spans="1:3" x14ac:dyDescent="0.25">
      <c r="A16728" s="1" t="s">
        <v>16783</v>
      </c>
      <c r="B16728" s="1">
        <v>92101701</v>
      </c>
      <c r="C16728" s="1">
        <v>1</v>
      </c>
    </row>
    <row r="16729" spans="1:3" x14ac:dyDescent="0.25">
      <c r="A16729" s="1" t="s">
        <v>16784</v>
      </c>
      <c r="B16729" s="1">
        <v>92101604</v>
      </c>
      <c r="C16729" s="1">
        <v>1</v>
      </c>
    </row>
    <row r="16730" spans="1:3" x14ac:dyDescent="0.25">
      <c r="A16730" s="1" t="s">
        <v>16785</v>
      </c>
      <c r="B16730" s="1">
        <v>92101702</v>
      </c>
      <c r="C16730" s="1">
        <v>1</v>
      </c>
    </row>
    <row r="16731" spans="1:3" x14ac:dyDescent="0.25">
      <c r="A16731" s="1" t="s">
        <v>16786</v>
      </c>
      <c r="B16731" s="1">
        <v>92101704</v>
      </c>
      <c r="C16731" s="1">
        <v>1</v>
      </c>
    </row>
    <row r="16732" spans="1:3" x14ac:dyDescent="0.25">
      <c r="A16732" s="1" t="s">
        <v>16787</v>
      </c>
      <c r="B16732" s="1">
        <v>92101703</v>
      </c>
      <c r="C16732" s="1">
        <v>1</v>
      </c>
    </row>
    <row r="16733" spans="1:3" x14ac:dyDescent="0.25">
      <c r="A16733" s="1" t="s">
        <v>16788</v>
      </c>
      <c r="B16733" s="1">
        <v>92111801</v>
      </c>
      <c r="C16733" s="1">
        <v>1</v>
      </c>
    </row>
    <row r="16734" spans="1:3" x14ac:dyDescent="0.25">
      <c r="A16734" s="1" t="s">
        <v>16789</v>
      </c>
      <c r="B16734" s="1">
        <v>92112401</v>
      </c>
      <c r="C16734" s="1">
        <v>1</v>
      </c>
    </row>
    <row r="16735" spans="1:3" x14ac:dyDescent="0.25">
      <c r="A16735" s="1" t="s">
        <v>16790</v>
      </c>
      <c r="B16735" s="1">
        <v>92112303</v>
      </c>
      <c r="C16735" s="1">
        <v>1</v>
      </c>
    </row>
    <row r="16736" spans="1:3" x14ac:dyDescent="0.25">
      <c r="A16736" s="1" t="s">
        <v>16791</v>
      </c>
      <c r="B16736" s="1">
        <v>92112402</v>
      </c>
      <c r="C16736" s="1">
        <v>1</v>
      </c>
    </row>
    <row r="16737" spans="1:3" x14ac:dyDescent="0.25">
      <c r="A16737" s="1" t="s">
        <v>16792</v>
      </c>
      <c r="B16737" s="1">
        <v>92112404</v>
      </c>
      <c r="C16737" s="1">
        <v>1</v>
      </c>
    </row>
    <row r="16738" spans="1:3" x14ac:dyDescent="0.25">
      <c r="A16738" s="1" t="s">
        <v>16793</v>
      </c>
      <c r="B16738" s="1">
        <v>92112403</v>
      </c>
      <c r="C16738" s="1">
        <v>1</v>
      </c>
    </row>
    <row r="16739" spans="1:3" x14ac:dyDescent="0.25">
      <c r="A16739" s="1" t="s">
        <v>16794</v>
      </c>
      <c r="B16739" s="1">
        <v>92112302</v>
      </c>
      <c r="C16739" s="1">
        <v>1</v>
      </c>
    </row>
    <row r="16740" spans="1:3" x14ac:dyDescent="0.25">
      <c r="A16740" s="1" t="s">
        <v>16795</v>
      </c>
      <c r="B16740" s="1">
        <v>92112205</v>
      </c>
      <c r="C16740" s="1">
        <v>1</v>
      </c>
    </row>
    <row r="16741" spans="1:3" x14ac:dyDescent="0.25">
      <c r="A16741" s="1" t="s">
        <v>16796</v>
      </c>
      <c r="B16741" s="1">
        <v>92112204</v>
      </c>
      <c r="C16741" s="1">
        <v>1</v>
      </c>
    </row>
    <row r="16742" spans="1:3" x14ac:dyDescent="0.25">
      <c r="A16742" s="1" t="s">
        <v>16797</v>
      </c>
      <c r="B16742" s="1">
        <v>92112206</v>
      </c>
      <c r="C16742" s="1">
        <v>1</v>
      </c>
    </row>
    <row r="16743" spans="1:3" x14ac:dyDescent="0.25">
      <c r="A16743" s="1" t="s">
        <v>16798</v>
      </c>
      <c r="B16743" s="1">
        <v>92112301</v>
      </c>
      <c r="C16743" s="1">
        <v>1</v>
      </c>
    </row>
    <row r="16744" spans="1:3" x14ac:dyDescent="0.25">
      <c r="A16744" s="1" t="s">
        <v>16799</v>
      </c>
      <c r="B16744" s="1">
        <v>92112207</v>
      </c>
      <c r="C16744" s="1">
        <v>1</v>
      </c>
    </row>
    <row r="16745" spans="1:3" x14ac:dyDescent="0.25">
      <c r="A16745" s="1" t="s">
        <v>16800</v>
      </c>
      <c r="B16745" s="1">
        <v>92112405</v>
      </c>
      <c r="C16745" s="1">
        <v>1</v>
      </c>
    </row>
    <row r="16746" spans="1:3" x14ac:dyDescent="0.25">
      <c r="A16746" s="1" t="s">
        <v>16801</v>
      </c>
      <c r="B16746" s="1">
        <v>92121701</v>
      </c>
      <c r="C16746" s="1">
        <v>1</v>
      </c>
    </row>
    <row r="16747" spans="1:3" x14ac:dyDescent="0.25">
      <c r="A16747" s="1" t="s">
        <v>16802</v>
      </c>
      <c r="B16747" s="1">
        <v>92121604</v>
      </c>
      <c r="C16747" s="1">
        <v>1</v>
      </c>
    </row>
    <row r="16748" spans="1:3" x14ac:dyDescent="0.25">
      <c r="A16748" s="1" t="s">
        <v>16803</v>
      </c>
      <c r="B16748" s="1">
        <v>92121702</v>
      </c>
      <c r="C16748" s="1">
        <v>1</v>
      </c>
    </row>
    <row r="16749" spans="1:3" x14ac:dyDescent="0.25">
      <c r="A16749" s="1" t="s">
        <v>16804</v>
      </c>
      <c r="B16749" s="1">
        <v>92121704</v>
      </c>
      <c r="C16749" s="1">
        <v>1</v>
      </c>
    </row>
    <row r="16750" spans="1:3" x14ac:dyDescent="0.25">
      <c r="A16750" s="1" t="s">
        <v>16805</v>
      </c>
      <c r="B16750" s="1">
        <v>92121703</v>
      </c>
      <c r="C16750" s="1">
        <v>1</v>
      </c>
    </row>
    <row r="16751" spans="1:3" x14ac:dyDescent="0.25">
      <c r="A16751" s="1" t="s">
        <v>16806</v>
      </c>
      <c r="B16751" s="1">
        <v>92121603</v>
      </c>
      <c r="C16751" s="1">
        <v>1</v>
      </c>
    </row>
    <row r="16752" spans="1:3" x14ac:dyDescent="0.25">
      <c r="A16752" s="1" t="s">
        <v>16807</v>
      </c>
      <c r="B16752" s="1">
        <v>92121503</v>
      </c>
      <c r="C16752" s="1">
        <v>1</v>
      </c>
    </row>
    <row r="16753" spans="1:3" x14ac:dyDescent="0.25">
      <c r="A16753" s="1" t="s">
        <v>16808</v>
      </c>
      <c r="B16753" s="1">
        <v>92121502</v>
      </c>
      <c r="C16753" s="1">
        <v>1</v>
      </c>
    </row>
    <row r="16754" spans="1:3" x14ac:dyDescent="0.25">
      <c r="A16754" s="1" t="s">
        <v>16809</v>
      </c>
      <c r="B16754" s="1">
        <v>92121504</v>
      </c>
      <c r="C16754" s="1">
        <v>1</v>
      </c>
    </row>
    <row r="16755" spans="1:3" x14ac:dyDescent="0.25">
      <c r="A16755" s="1" t="s">
        <v>16810</v>
      </c>
      <c r="B16755" s="1">
        <v>92121602</v>
      </c>
      <c r="C16755" s="1">
        <v>1</v>
      </c>
    </row>
    <row r="16756" spans="1:3" x14ac:dyDescent="0.25">
      <c r="A16756" s="1" t="s">
        <v>16811</v>
      </c>
      <c r="B16756" s="1">
        <v>92121601</v>
      </c>
      <c r="C16756" s="1">
        <v>1</v>
      </c>
    </row>
    <row r="16757" spans="1:3" x14ac:dyDescent="0.25">
      <c r="A16757" s="1" t="s">
        <v>16812</v>
      </c>
      <c r="B16757" s="1">
        <v>92112203</v>
      </c>
      <c r="C16757" s="1">
        <v>1</v>
      </c>
    </row>
    <row r="16758" spans="1:3" x14ac:dyDescent="0.25">
      <c r="A16758" s="1" t="s">
        <v>16813</v>
      </c>
      <c r="B16758" s="1">
        <v>92111809</v>
      </c>
      <c r="C16758" s="1">
        <v>1</v>
      </c>
    </row>
    <row r="16759" spans="1:3" x14ac:dyDescent="0.25">
      <c r="A16759" s="1" t="s">
        <v>16814</v>
      </c>
      <c r="B16759" s="1">
        <v>92111808</v>
      </c>
      <c r="C16759" s="1">
        <v>1</v>
      </c>
    </row>
    <row r="16760" spans="1:3" x14ac:dyDescent="0.25">
      <c r="A16760" s="1" t="s">
        <v>16815</v>
      </c>
      <c r="B16760" s="1">
        <v>92111810</v>
      </c>
      <c r="C16760" s="1">
        <v>1</v>
      </c>
    </row>
    <row r="16761" spans="1:3" x14ac:dyDescent="0.25">
      <c r="A16761" s="1" t="s">
        <v>16816</v>
      </c>
      <c r="B16761" s="1">
        <v>92111902</v>
      </c>
      <c r="C16761" s="1">
        <v>1</v>
      </c>
    </row>
    <row r="16762" spans="1:3" x14ac:dyDescent="0.25">
      <c r="A16762" s="1" t="s">
        <v>16817</v>
      </c>
      <c r="B16762" s="1">
        <v>92111901</v>
      </c>
      <c r="C16762" s="1">
        <v>1</v>
      </c>
    </row>
    <row r="16763" spans="1:3" x14ac:dyDescent="0.25">
      <c r="A16763" s="1" t="s">
        <v>16818</v>
      </c>
      <c r="B16763" s="1">
        <v>92111807</v>
      </c>
      <c r="C16763" s="1">
        <v>1</v>
      </c>
    </row>
    <row r="16764" spans="1:3" x14ac:dyDescent="0.25">
      <c r="A16764" s="1" t="s">
        <v>16819</v>
      </c>
      <c r="B16764" s="1">
        <v>92111803</v>
      </c>
      <c r="C16764" s="1">
        <v>1</v>
      </c>
    </row>
    <row r="16765" spans="1:3" x14ac:dyDescent="0.25">
      <c r="A16765" s="1" t="s">
        <v>16820</v>
      </c>
      <c r="B16765" s="1">
        <v>92111802</v>
      </c>
      <c r="C16765" s="1">
        <v>1</v>
      </c>
    </row>
    <row r="16766" spans="1:3" x14ac:dyDescent="0.25">
      <c r="A16766" s="1" t="s">
        <v>16821</v>
      </c>
      <c r="B16766" s="1">
        <v>92111804</v>
      </c>
      <c r="C16766" s="1">
        <v>1</v>
      </c>
    </row>
    <row r="16767" spans="1:3" x14ac:dyDescent="0.25">
      <c r="A16767" s="1" t="s">
        <v>16822</v>
      </c>
      <c r="B16767" s="1">
        <v>92111806</v>
      </c>
      <c r="C16767" s="1">
        <v>1</v>
      </c>
    </row>
    <row r="16768" spans="1:3" x14ac:dyDescent="0.25">
      <c r="A16768" s="1" t="s">
        <v>16823</v>
      </c>
      <c r="B16768" s="1">
        <v>92111805</v>
      </c>
      <c r="C16768" s="1">
        <v>1</v>
      </c>
    </row>
    <row r="16769" spans="1:3" x14ac:dyDescent="0.25">
      <c r="A16769" s="1" t="s">
        <v>16824</v>
      </c>
      <c r="B16769" s="1">
        <v>92111903</v>
      </c>
      <c r="C16769" s="1">
        <v>1</v>
      </c>
    </row>
    <row r="16770" spans="1:3" x14ac:dyDescent="0.25">
      <c r="A16770" s="1" t="s">
        <v>16825</v>
      </c>
      <c r="B16770" s="1">
        <v>92112102</v>
      </c>
      <c r="C16770" s="1">
        <v>1</v>
      </c>
    </row>
    <row r="16771" spans="1:3" x14ac:dyDescent="0.25">
      <c r="A16771" s="1" t="s">
        <v>16826</v>
      </c>
      <c r="B16771" s="1">
        <v>92112101</v>
      </c>
      <c r="C16771" s="1">
        <v>1</v>
      </c>
    </row>
    <row r="16772" spans="1:3" x14ac:dyDescent="0.25">
      <c r="A16772" s="1" t="s">
        <v>16827</v>
      </c>
      <c r="B16772" s="1">
        <v>92112103</v>
      </c>
      <c r="C16772" s="1">
        <v>1</v>
      </c>
    </row>
    <row r="16773" spans="1:3" x14ac:dyDescent="0.25">
      <c r="A16773" s="1" t="s">
        <v>16828</v>
      </c>
      <c r="B16773" s="1">
        <v>92112202</v>
      </c>
      <c r="C16773" s="1">
        <v>1</v>
      </c>
    </row>
    <row r="16774" spans="1:3" x14ac:dyDescent="0.25">
      <c r="A16774" s="1" t="s">
        <v>16829</v>
      </c>
      <c r="B16774" s="1">
        <v>92112201</v>
      </c>
      <c r="C16774" s="1">
        <v>1</v>
      </c>
    </row>
    <row r="16775" spans="1:3" x14ac:dyDescent="0.25">
      <c r="A16775" s="1" t="s">
        <v>16830</v>
      </c>
      <c r="B16775" s="1">
        <v>92112004</v>
      </c>
      <c r="C16775" s="1">
        <v>1</v>
      </c>
    </row>
    <row r="16776" spans="1:3" x14ac:dyDescent="0.25">
      <c r="A16776" s="1" t="s">
        <v>16831</v>
      </c>
      <c r="B16776" s="1">
        <v>92111905</v>
      </c>
      <c r="C16776" s="1">
        <v>1</v>
      </c>
    </row>
    <row r="16777" spans="1:3" x14ac:dyDescent="0.25">
      <c r="A16777" s="1" t="s">
        <v>16832</v>
      </c>
      <c r="B16777" s="1">
        <v>92111904</v>
      </c>
      <c r="C16777" s="1">
        <v>1</v>
      </c>
    </row>
    <row r="16778" spans="1:3" x14ac:dyDescent="0.25">
      <c r="A16778" s="1" t="s">
        <v>16833</v>
      </c>
      <c r="B16778" s="1">
        <v>92112001</v>
      </c>
      <c r="C16778" s="1">
        <v>1</v>
      </c>
    </row>
    <row r="16779" spans="1:3" x14ac:dyDescent="0.25">
      <c r="A16779" s="1" t="s">
        <v>16834</v>
      </c>
      <c r="B16779" s="1">
        <v>92112003</v>
      </c>
      <c r="C16779" s="1">
        <v>1</v>
      </c>
    </row>
    <row r="16780" spans="1:3" x14ac:dyDescent="0.25">
      <c r="A16780" s="1" t="s">
        <v>16835</v>
      </c>
      <c r="B16780" s="1">
        <v>92112002</v>
      </c>
      <c r="C16780" s="1">
        <v>1</v>
      </c>
    </row>
    <row r="16781" spans="1:3" x14ac:dyDescent="0.25">
      <c r="A16781" s="1" t="s">
        <v>16836</v>
      </c>
      <c r="B16781" s="1">
        <v>91111802</v>
      </c>
      <c r="C16781" s="1">
        <v>1</v>
      </c>
    </row>
    <row r="16782" spans="1:3" x14ac:dyDescent="0.25">
      <c r="A16782" s="1" t="s">
        <v>16837</v>
      </c>
      <c r="B16782" s="1">
        <v>90131501</v>
      </c>
      <c r="C16782" s="1">
        <v>1</v>
      </c>
    </row>
    <row r="16783" spans="1:3" x14ac:dyDescent="0.25">
      <c r="A16783" s="1" t="s">
        <v>16838</v>
      </c>
      <c r="B16783" s="1">
        <v>90121801</v>
      </c>
      <c r="C16783" s="1">
        <v>1</v>
      </c>
    </row>
    <row r="16784" spans="1:3" x14ac:dyDescent="0.25">
      <c r="A16784" s="1" t="s">
        <v>16839</v>
      </c>
      <c r="B16784" s="1">
        <v>90131502</v>
      </c>
      <c r="C16784" s="1">
        <v>1</v>
      </c>
    </row>
    <row r="16785" spans="1:3" x14ac:dyDescent="0.25">
      <c r="A16785" s="1" t="s">
        <v>16840</v>
      </c>
      <c r="B16785" s="1">
        <v>90131504</v>
      </c>
      <c r="C16785" s="1">
        <v>1</v>
      </c>
    </row>
    <row r="16786" spans="1:3" x14ac:dyDescent="0.25">
      <c r="A16786" s="1" t="s">
        <v>16841</v>
      </c>
      <c r="B16786" s="1">
        <v>90131503</v>
      </c>
      <c r="C16786" s="1">
        <v>1</v>
      </c>
    </row>
    <row r="16787" spans="1:3" x14ac:dyDescent="0.25">
      <c r="A16787" s="1" t="s">
        <v>16842</v>
      </c>
      <c r="B16787" s="1">
        <v>90121702</v>
      </c>
      <c r="C16787" s="1">
        <v>1</v>
      </c>
    </row>
    <row r="16788" spans="1:3" x14ac:dyDescent="0.25">
      <c r="A16788" s="1" t="s">
        <v>16843</v>
      </c>
      <c r="B16788" s="1">
        <v>90121601</v>
      </c>
      <c r="C16788" s="1">
        <v>1</v>
      </c>
    </row>
    <row r="16789" spans="1:3" x14ac:dyDescent="0.25">
      <c r="A16789" s="1" t="s">
        <v>16844</v>
      </c>
      <c r="B16789" s="1">
        <v>90121503</v>
      </c>
      <c r="C16789" s="1">
        <v>1</v>
      </c>
    </row>
    <row r="16790" spans="1:3" x14ac:dyDescent="0.25">
      <c r="A16790" s="1" t="s">
        <v>16845</v>
      </c>
      <c r="B16790" s="1">
        <v>90121602</v>
      </c>
      <c r="C16790" s="1">
        <v>1</v>
      </c>
    </row>
    <row r="16791" spans="1:3" x14ac:dyDescent="0.25">
      <c r="A16791" s="1" t="s">
        <v>16846</v>
      </c>
      <c r="B16791" s="1">
        <v>90121701</v>
      </c>
      <c r="C16791" s="1">
        <v>1</v>
      </c>
    </row>
    <row r="16792" spans="1:3" x14ac:dyDescent="0.25">
      <c r="A16792" s="1" t="s">
        <v>16847</v>
      </c>
      <c r="B16792" s="1">
        <v>90121603</v>
      </c>
      <c r="C16792" s="1">
        <v>1</v>
      </c>
    </row>
    <row r="16793" spans="1:3" x14ac:dyDescent="0.25">
      <c r="A16793" s="1" t="s">
        <v>16848</v>
      </c>
      <c r="B16793" s="1">
        <v>90131601</v>
      </c>
      <c r="C16793" s="1">
        <v>1</v>
      </c>
    </row>
    <row r="16794" spans="1:3" x14ac:dyDescent="0.25">
      <c r="A16794" s="1" t="s">
        <v>16849</v>
      </c>
      <c r="B16794" s="1">
        <v>90141603</v>
      </c>
      <c r="C16794" s="1">
        <v>1</v>
      </c>
    </row>
    <row r="16795" spans="1:3" x14ac:dyDescent="0.25">
      <c r="A16795" s="1" t="s">
        <v>16850</v>
      </c>
      <c r="B16795" s="1">
        <v>90141602</v>
      </c>
      <c r="C16795" s="1">
        <v>1</v>
      </c>
    </row>
    <row r="16796" spans="1:3" x14ac:dyDescent="0.25">
      <c r="A16796" s="1" t="s">
        <v>16851</v>
      </c>
      <c r="B16796" s="1">
        <v>90141701</v>
      </c>
      <c r="C16796" s="1">
        <v>1</v>
      </c>
    </row>
    <row r="16797" spans="1:3" x14ac:dyDescent="0.25">
      <c r="A16797" s="1" t="s">
        <v>16852</v>
      </c>
      <c r="B16797" s="1">
        <v>90141703</v>
      </c>
      <c r="C16797" s="1">
        <v>1</v>
      </c>
    </row>
    <row r="16798" spans="1:3" x14ac:dyDescent="0.25">
      <c r="A16798" s="1" t="s">
        <v>16853</v>
      </c>
      <c r="B16798" s="1">
        <v>90141702</v>
      </c>
      <c r="C16798" s="1">
        <v>1</v>
      </c>
    </row>
    <row r="16799" spans="1:3" x14ac:dyDescent="0.25">
      <c r="A16799" s="1" t="s">
        <v>16854</v>
      </c>
      <c r="B16799" s="1">
        <v>90141601</v>
      </c>
      <c r="C16799" s="1">
        <v>1</v>
      </c>
    </row>
    <row r="16800" spans="1:3" x14ac:dyDescent="0.25">
      <c r="A16800" s="1" t="s">
        <v>16855</v>
      </c>
      <c r="B16800" s="1">
        <v>90131603</v>
      </c>
      <c r="C16800" s="1">
        <v>1</v>
      </c>
    </row>
    <row r="16801" spans="1:3" x14ac:dyDescent="0.25">
      <c r="A16801" s="1" t="s">
        <v>16856</v>
      </c>
      <c r="B16801" s="1">
        <v>90131602</v>
      </c>
      <c r="C16801" s="1">
        <v>1</v>
      </c>
    </row>
    <row r="16802" spans="1:3" x14ac:dyDescent="0.25">
      <c r="A16802" s="1" t="s">
        <v>16857</v>
      </c>
      <c r="B16802" s="1">
        <v>90141501</v>
      </c>
      <c r="C16802" s="1">
        <v>1</v>
      </c>
    </row>
    <row r="16803" spans="1:3" x14ac:dyDescent="0.25">
      <c r="A16803" s="1" t="s">
        <v>16858</v>
      </c>
      <c r="B16803" s="1">
        <v>90141503</v>
      </c>
      <c r="C16803" s="1">
        <v>1</v>
      </c>
    </row>
    <row r="16804" spans="1:3" x14ac:dyDescent="0.25">
      <c r="A16804" s="1" t="s">
        <v>16859</v>
      </c>
      <c r="B16804" s="1">
        <v>90141502</v>
      </c>
      <c r="C16804" s="1">
        <v>1</v>
      </c>
    </row>
    <row r="16805" spans="1:3" x14ac:dyDescent="0.25">
      <c r="A16805" s="1" t="s">
        <v>16861</v>
      </c>
      <c r="B16805" s="1">
        <v>90101802</v>
      </c>
      <c r="C16805" s="1">
        <v>1</v>
      </c>
    </row>
    <row r="16806" spans="1:3" x14ac:dyDescent="0.25">
      <c r="A16806" s="1" t="s">
        <v>16862</v>
      </c>
      <c r="B16806" s="1">
        <v>90101801</v>
      </c>
      <c r="C16806" s="1">
        <v>1</v>
      </c>
    </row>
    <row r="16807" spans="1:3" x14ac:dyDescent="0.25">
      <c r="A16807" s="1" t="s">
        <v>16863</v>
      </c>
      <c r="B16807" s="1">
        <v>90111501</v>
      </c>
      <c r="C16807" s="1">
        <v>1</v>
      </c>
    </row>
    <row r="16808" spans="1:3" x14ac:dyDescent="0.25">
      <c r="A16808" s="1" t="s">
        <v>16864</v>
      </c>
      <c r="B16808" s="1">
        <v>90111503</v>
      </c>
      <c r="C16808" s="1">
        <v>1</v>
      </c>
    </row>
    <row r="16809" spans="1:3" x14ac:dyDescent="0.25">
      <c r="A16809" s="1" t="s">
        <v>16865</v>
      </c>
      <c r="B16809" s="1">
        <v>90111502</v>
      </c>
      <c r="C16809" s="1">
        <v>1</v>
      </c>
    </row>
    <row r="16810" spans="1:3" x14ac:dyDescent="0.25">
      <c r="A16810" s="1" t="s">
        <v>16866</v>
      </c>
      <c r="B16810" s="1">
        <v>90101701</v>
      </c>
      <c r="C16810" s="1">
        <v>1</v>
      </c>
    </row>
    <row r="16811" spans="1:3" x14ac:dyDescent="0.25">
      <c r="A16811" s="1" t="s">
        <v>16867</v>
      </c>
      <c r="B16811" s="1">
        <v>90101601</v>
      </c>
      <c r="C16811" s="1">
        <v>1</v>
      </c>
    </row>
    <row r="16812" spans="1:3" x14ac:dyDescent="0.25">
      <c r="A16812" s="1" t="s">
        <v>16868</v>
      </c>
      <c r="B16812" s="1">
        <v>90101504</v>
      </c>
      <c r="C16812" s="1">
        <v>1</v>
      </c>
    </row>
    <row r="16813" spans="1:3" x14ac:dyDescent="0.25">
      <c r="A16813" s="1" t="s">
        <v>16869</v>
      </c>
      <c r="B16813" s="1">
        <v>90101602</v>
      </c>
      <c r="C16813" s="1">
        <v>1</v>
      </c>
    </row>
    <row r="16814" spans="1:3" x14ac:dyDescent="0.25">
      <c r="A16814" s="1" t="s">
        <v>16870</v>
      </c>
      <c r="B16814" s="1">
        <v>90101604</v>
      </c>
      <c r="C16814" s="1">
        <v>1</v>
      </c>
    </row>
    <row r="16815" spans="1:3" x14ac:dyDescent="0.25">
      <c r="A16815" s="1" t="s">
        <v>16871</v>
      </c>
      <c r="B16815" s="1">
        <v>90101603</v>
      </c>
      <c r="C16815" s="1">
        <v>1</v>
      </c>
    </row>
    <row r="16816" spans="1:3" x14ac:dyDescent="0.25">
      <c r="A16816" s="1" t="s">
        <v>16872</v>
      </c>
      <c r="B16816" s="1">
        <v>90111504</v>
      </c>
      <c r="C16816" s="1">
        <v>1</v>
      </c>
    </row>
    <row r="16817" spans="1:3" x14ac:dyDescent="0.25">
      <c r="A16817" s="1" t="s">
        <v>16873</v>
      </c>
      <c r="B16817" s="1">
        <v>90111801</v>
      </c>
      <c r="C16817" s="1">
        <v>1</v>
      </c>
    </row>
    <row r="16818" spans="1:3" x14ac:dyDescent="0.25">
      <c r="A16818" s="1" t="s">
        <v>16874</v>
      </c>
      <c r="B16818" s="1">
        <v>90111703</v>
      </c>
      <c r="C16818" s="1">
        <v>1</v>
      </c>
    </row>
    <row r="16819" spans="1:3" x14ac:dyDescent="0.25">
      <c r="A16819" s="1" t="s">
        <v>16875</v>
      </c>
      <c r="B16819" s="1">
        <v>90111802</v>
      </c>
      <c r="C16819" s="1">
        <v>1</v>
      </c>
    </row>
    <row r="16820" spans="1:3" x14ac:dyDescent="0.25">
      <c r="A16820" s="1" t="s">
        <v>16876</v>
      </c>
      <c r="B16820" s="1">
        <v>90121501</v>
      </c>
      <c r="C16820" s="1">
        <v>1</v>
      </c>
    </row>
    <row r="16821" spans="1:3" x14ac:dyDescent="0.25">
      <c r="A16821" s="1" t="s">
        <v>16877</v>
      </c>
      <c r="B16821" s="1">
        <v>90111803</v>
      </c>
      <c r="C16821" s="1">
        <v>1</v>
      </c>
    </row>
    <row r="16822" spans="1:3" x14ac:dyDescent="0.25">
      <c r="A16822" s="1" t="s">
        <v>16878</v>
      </c>
      <c r="B16822" s="1">
        <v>90111702</v>
      </c>
      <c r="C16822" s="1">
        <v>1</v>
      </c>
    </row>
    <row r="16823" spans="1:3" x14ac:dyDescent="0.25">
      <c r="A16823" s="1" t="s">
        <v>16879</v>
      </c>
      <c r="B16823" s="1">
        <v>90111602</v>
      </c>
      <c r="C16823" s="1">
        <v>1</v>
      </c>
    </row>
    <row r="16824" spans="1:3" x14ac:dyDescent="0.25">
      <c r="A16824" s="1" t="s">
        <v>16880</v>
      </c>
      <c r="B16824" s="1">
        <v>90111601</v>
      </c>
      <c r="C16824" s="1">
        <v>1</v>
      </c>
    </row>
    <row r="16825" spans="1:3" x14ac:dyDescent="0.25">
      <c r="A16825" s="1" t="s">
        <v>16881</v>
      </c>
      <c r="B16825" s="1">
        <v>90111603</v>
      </c>
      <c r="C16825" s="1">
        <v>1</v>
      </c>
    </row>
    <row r="16826" spans="1:3" x14ac:dyDescent="0.25">
      <c r="A16826" s="1" t="s">
        <v>16882</v>
      </c>
      <c r="B16826" s="1">
        <v>90111701</v>
      </c>
      <c r="C16826" s="1">
        <v>1</v>
      </c>
    </row>
    <row r="16827" spans="1:3" x14ac:dyDescent="0.25">
      <c r="A16827" s="1" t="s">
        <v>16883</v>
      </c>
      <c r="B16827" s="1">
        <v>90111604</v>
      </c>
      <c r="C16827" s="1">
        <v>1</v>
      </c>
    </row>
    <row r="16828" spans="1:3" x14ac:dyDescent="0.25">
      <c r="A16828" s="1" t="s">
        <v>16884</v>
      </c>
      <c r="B16828" s="1">
        <v>90151501</v>
      </c>
      <c r="C16828" s="1">
        <v>1</v>
      </c>
    </row>
    <row r="16829" spans="1:3" x14ac:dyDescent="0.25">
      <c r="A16829" s="1" t="s">
        <v>16885</v>
      </c>
      <c r="B16829" s="1">
        <v>91101803</v>
      </c>
      <c r="C16829" s="1">
        <v>1</v>
      </c>
    </row>
    <row r="16830" spans="1:3" x14ac:dyDescent="0.25">
      <c r="A16830" s="1" t="s">
        <v>16886</v>
      </c>
      <c r="B16830" s="1">
        <v>91101802</v>
      </c>
      <c r="C16830" s="1">
        <v>1</v>
      </c>
    </row>
    <row r="16831" spans="1:3" x14ac:dyDescent="0.25">
      <c r="A16831" s="1" t="s">
        <v>16887</v>
      </c>
      <c r="B16831" s="1">
        <v>91101901</v>
      </c>
      <c r="C16831" s="1">
        <v>1</v>
      </c>
    </row>
    <row r="16832" spans="1:3" x14ac:dyDescent="0.25">
      <c r="A16832" s="1" t="s">
        <v>16888</v>
      </c>
      <c r="B16832" s="1">
        <v>91101903</v>
      </c>
      <c r="C16832" s="1">
        <v>1</v>
      </c>
    </row>
    <row r="16833" spans="1:3" x14ac:dyDescent="0.25">
      <c r="A16833" s="1" t="s">
        <v>16889</v>
      </c>
      <c r="B16833" s="1">
        <v>91101902</v>
      </c>
      <c r="C16833" s="1">
        <v>1</v>
      </c>
    </row>
    <row r="16834" spans="1:3" x14ac:dyDescent="0.25">
      <c r="A16834" s="1" t="s">
        <v>16890</v>
      </c>
      <c r="B16834" s="1">
        <v>91101801</v>
      </c>
      <c r="C16834" s="1">
        <v>1</v>
      </c>
    </row>
    <row r="16835" spans="1:3" x14ac:dyDescent="0.25">
      <c r="A16835" s="1" t="s">
        <v>16891</v>
      </c>
      <c r="B16835" s="1">
        <v>91101604</v>
      </c>
      <c r="C16835" s="1">
        <v>1</v>
      </c>
    </row>
    <row r="16836" spans="1:3" x14ac:dyDescent="0.25">
      <c r="A16836" s="1" t="s">
        <v>16892</v>
      </c>
      <c r="B16836" s="1">
        <v>91101603</v>
      </c>
      <c r="C16836" s="1">
        <v>1</v>
      </c>
    </row>
    <row r="16837" spans="1:3" x14ac:dyDescent="0.25">
      <c r="A16837" s="1" t="s">
        <v>16893</v>
      </c>
      <c r="B16837" s="1">
        <v>91101605</v>
      </c>
      <c r="C16837" s="1">
        <v>1</v>
      </c>
    </row>
    <row r="16838" spans="1:3" x14ac:dyDescent="0.25">
      <c r="A16838" s="1" t="s">
        <v>16894</v>
      </c>
      <c r="B16838" s="1">
        <v>91101702</v>
      </c>
      <c r="C16838" s="1">
        <v>1</v>
      </c>
    </row>
    <row r="16839" spans="1:3" x14ac:dyDescent="0.25">
      <c r="A16839" s="1" t="s">
        <v>16895</v>
      </c>
      <c r="B16839" s="1">
        <v>91101701</v>
      </c>
      <c r="C16839" s="1">
        <v>1</v>
      </c>
    </row>
    <row r="16840" spans="1:3" x14ac:dyDescent="0.25">
      <c r="A16840" s="1" t="s">
        <v>16896</v>
      </c>
      <c r="B16840" s="1">
        <v>91101904</v>
      </c>
      <c r="C16840" s="1">
        <v>1</v>
      </c>
    </row>
    <row r="16841" spans="1:3" x14ac:dyDescent="0.25">
      <c r="A16841" s="1" t="s">
        <v>16897</v>
      </c>
      <c r="B16841" s="1">
        <v>91111701</v>
      </c>
      <c r="C16841" s="1">
        <v>1</v>
      </c>
    </row>
    <row r="16842" spans="1:3" x14ac:dyDescent="0.25">
      <c r="A16842" s="1" t="s">
        <v>16898</v>
      </c>
      <c r="B16842" s="1">
        <v>91111603</v>
      </c>
      <c r="C16842" s="1">
        <v>1</v>
      </c>
    </row>
    <row r="16843" spans="1:3" x14ac:dyDescent="0.25">
      <c r="A16843" s="1" t="s">
        <v>16899</v>
      </c>
      <c r="B16843" s="1">
        <v>91111702</v>
      </c>
      <c r="C16843" s="1">
        <v>1</v>
      </c>
    </row>
    <row r="16844" spans="1:3" x14ac:dyDescent="0.25">
      <c r="A16844" s="1" t="s">
        <v>16900</v>
      </c>
      <c r="B16844" s="1">
        <v>91111801</v>
      </c>
      <c r="C16844" s="1">
        <v>1</v>
      </c>
    </row>
    <row r="16845" spans="1:3" x14ac:dyDescent="0.25">
      <c r="A16845" s="1" t="s">
        <v>16902</v>
      </c>
      <c r="B16845" s="1">
        <v>91111602</v>
      </c>
      <c r="C16845" s="1">
        <v>1</v>
      </c>
    </row>
    <row r="16846" spans="1:3" x14ac:dyDescent="0.25">
      <c r="A16846" s="1" t="s">
        <v>16903</v>
      </c>
      <c r="B16846" s="1">
        <v>91111502</v>
      </c>
      <c r="C16846" s="1">
        <v>1</v>
      </c>
    </row>
    <row r="16847" spans="1:3" x14ac:dyDescent="0.25">
      <c r="A16847" s="1" t="s">
        <v>16904</v>
      </c>
      <c r="B16847" s="1">
        <v>91111501</v>
      </c>
      <c r="C16847" s="1">
        <v>1</v>
      </c>
    </row>
    <row r="16848" spans="1:3" x14ac:dyDescent="0.25">
      <c r="A16848" s="1" t="s">
        <v>16905</v>
      </c>
      <c r="B16848" s="1">
        <v>91111503</v>
      </c>
      <c r="C16848" s="1">
        <v>1</v>
      </c>
    </row>
    <row r="16849" spans="1:3" x14ac:dyDescent="0.25">
      <c r="A16849" s="1" t="s">
        <v>16906</v>
      </c>
      <c r="B16849" s="1">
        <v>91111601</v>
      </c>
      <c r="C16849" s="1">
        <v>1</v>
      </c>
    </row>
    <row r="16850" spans="1:3" x14ac:dyDescent="0.25">
      <c r="A16850" s="1" t="s">
        <v>16907</v>
      </c>
      <c r="B16850" s="1">
        <v>91111504</v>
      </c>
      <c r="C16850" s="1">
        <v>1</v>
      </c>
    </row>
    <row r="16851" spans="1:3" x14ac:dyDescent="0.25">
      <c r="A16851" s="1" t="s">
        <v>16908</v>
      </c>
      <c r="B16851" s="1">
        <v>91101602</v>
      </c>
      <c r="C16851" s="1">
        <v>1</v>
      </c>
    </row>
    <row r="16852" spans="1:3" x14ac:dyDescent="0.25">
      <c r="A16852" s="1" t="s">
        <v>16909</v>
      </c>
      <c r="B16852" s="1">
        <v>90151703</v>
      </c>
      <c r="C16852" s="1">
        <v>1</v>
      </c>
    </row>
    <row r="16853" spans="1:3" x14ac:dyDescent="0.25">
      <c r="A16853" s="1" t="s">
        <v>16910</v>
      </c>
      <c r="B16853" s="1">
        <v>90151702</v>
      </c>
      <c r="C16853" s="1">
        <v>1</v>
      </c>
    </row>
    <row r="16854" spans="1:3" x14ac:dyDescent="0.25">
      <c r="A16854" s="1" t="s">
        <v>16911</v>
      </c>
      <c r="B16854" s="1">
        <v>90151801</v>
      </c>
      <c r="C16854" s="1">
        <v>1</v>
      </c>
    </row>
    <row r="16855" spans="1:3" x14ac:dyDescent="0.25">
      <c r="A16855" s="1" t="s">
        <v>16912</v>
      </c>
      <c r="B16855" s="1">
        <v>90151803</v>
      </c>
      <c r="C16855" s="1">
        <v>1</v>
      </c>
    </row>
    <row r="16856" spans="1:3" x14ac:dyDescent="0.25">
      <c r="A16856" s="1" t="s">
        <v>16913</v>
      </c>
      <c r="B16856" s="1">
        <v>90151802</v>
      </c>
      <c r="C16856" s="1">
        <v>1</v>
      </c>
    </row>
    <row r="16857" spans="1:3" x14ac:dyDescent="0.25">
      <c r="A16857" s="1" t="s">
        <v>16914</v>
      </c>
      <c r="B16857" s="1">
        <v>90151701</v>
      </c>
      <c r="C16857" s="1">
        <v>1</v>
      </c>
    </row>
    <row r="16858" spans="1:3" x14ac:dyDescent="0.25">
      <c r="A16858" s="1" t="s">
        <v>16915</v>
      </c>
      <c r="B16858" s="1">
        <v>90151503</v>
      </c>
      <c r="C16858" s="1">
        <v>1</v>
      </c>
    </row>
    <row r="16859" spans="1:3" x14ac:dyDescent="0.25">
      <c r="A16859" s="1" t="s">
        <v>16916</v>
      </c>
      <c r="B16859" s="1">
        <v>90151502</v>
      </c>
      <c r="C16859" s="1">
        <v>1</v>
      </c>
    </row>
    <row r="16860" spans="1:3" x14ac:dyDescent="0.25">
      <c r="A16860" s="1" t="s">
        <v>16917</v>
      </c>
      <c r="B16860" s="1">
        <v>90151601</v>
      </c>
      <c r="C16860" s="1">
        <v>1</v>
      </c>
    </row>
    <row r="16861" spans="1:3" x14ac:dyDescent="0.25">
      <c r="A16861" s="1" t="s">
        <v>16918</v>
      </c>
      <c r="B16861" s="1">
        <v>90151603</v>
      </c>
      <c r="C16861" s="1">
        <v>1</v>
      </c>
    </row>
    <row r="16862" spans="1:3" x14ac:dyDescent="0.25">
      <c r="A16862" s="1" t="s">
        <v>16919</v>
      </c>
      <c r="B16862" s="1">
        <v>90151602</v>
      </c>
      <c r="C16862" s="1">
        <v>1</v>
      </c>
    </row>
    <row r="16863" spans="1:3" x14ac:dyDescent="0.25">
      <c r="A16863" s="1" t="s">
        <v>16920</v>
      </c>
      <c r="B16863" s="1">
        <v>90151901</v>
      </c>
      <c r="C16863" s="1">
        <v>1</v>
      </c>
    </row>
    <row r="16864" spans="1:3" x14ac:dyDescent="0.25">
      <c r="A16864" s="1" t="s">
        <v>16921</v>
      </c>
      <c r="B16864" s="1">
        <v>91101503</v>
      </c>
      <c r="C16864" s="1">
        <v>1</v>
      </c>
    </row>
    <row r="16865" spans="1:3" x14ac:dyDescent="0.25">
      <c r="A16865" s="1" t="s">
        <v>16922</v>
      </c>
      <c r="B16865" s="1">
        <v>91101502</v>
      </c>
      <c r="C16865" s="1">
        <v>1</v>
      </c>
    </row>
    <row r="16866" spans="1:3" x14ac:dyDescent="0.25">
      <c r="A16866" s="1" t="s">
        <v>16923</v>
      </c>
      <c r="B16866" s="1">
        <v>91101504</v>
      </c>
      <c r="C16866" s="1">
        <v>1</v>
      </c>
    </row>
    <row r="16867" spans="1:3" x14ac:dyDescent="0.25">
      <c r="A16867" s="1" t="s">
        <v>16924</v>
      </c>
      <c r="B16867" s="1">
        <v>91101601</v>
      </c>
      <c r="C16867" s="1">
        <v>1</v>
      </c>
    </row>
    <row r="16868" spans="1:3" x14ac:dyDescent="0.25">
      <c r="A16868" s="1" t="s">
        <v>16925</v>
      </c>
      <c r="B16868" s="1">
        <v>91101505</v>
      </c>
      <c r="C16868" s="1">
        <v>1</v>
      </c>
    </row>
    <row r="16869" spans="1:3" x14ac:dyDescent="0.25">
      <c r="A16869" s="1" t="s">
        <v>16926</v>
      </c>
      <c r="B16869" s="1">
        <v>91101501</v>
      </c>
      <c r="C16869" s="1">
        <v>1</v>
      </c>
    </row>
    <row r="16870" spans="1:3" x14ac:dyDescent="0.25">
      <c r="A16870" s="1" t="s">
        <v>16927</v>
      </c>
      <c r="B16870" s="1">
        <v>90151903</v>
      </c>
      <c r="C16870" s="1">
        <v>1</v>
      </c>
    </row>
    <row r="16871" spans="1:3" x14ac:dyDescent="0.25">
      <c r="A16871" s="1" t="s">
        <v>16928</v>
      </c>
      <c r="B16871" s="1">
        <v>90151902</v>
      </c>
      <c r="C16871" s="1">
        <v>1</v>
      </c>
    </row>
    <row r="16872" spans="1:3" x14ac:dyDescent="0.25">
      <c r="A16872" s="1" t="s">
        <v>16929</v>
      </c>
      <c r="B16872" s="1">
        <v>90152001</v>
      </c>
      <c r="C16872" s="1">
        <v>1</v>
      </c>
    </row>
    <row r="16873" spans="1:3" x14ac:dyDescent="0.25">
      <c r="A16873" s="1" t="s">
        <v>16930</v>
      </c>
      <c r="B16873" s="1">
        <v>90152101</v>
      </c>
      <c r="C16873" s="1">
        <v>1</v>
      </c>
    </row>
    <row r="16874" spans="1:3" x14ac:dyDescent="0.25">
      <c r="A16874" s="1" t="s">
        <v>16931</v>
      </c>
      <c r="B16874" s="1">
        <v>90152002</v>
      </c>
      <c r="C16874" s="1">
        <v>1</v>
      </c>
    </row>
    <row r="16875" spans="1:3" x14ac:dyDescent="0.25">
      <c r="A16875" s="1" t="s">
        <v>16932</v>
      </c>
      <c r="B16875" s="1">
        <v>93141611</v>
      </c>
      <c r="C16875" s="1">
        <v>1</v>
      </c>
    </row>
    <row r="16876" spans="1:3" x14ac:dyDescent="0.25">
      <c r="A16876" s="1" t="s">
        <v>16933</v>
      </c>
      <c r="B16876" s="1">
        <v>93141610</v>
      </c>
      <c r="C16876" s="1">
        <v>1</v>
      </c>
    </row>
    <row r="16877" spans="1:3" x14ac:dyDescent="0.25">
      <c r="A16877" s="1" t="s">
        <v>16934</v>
      </c>
      <c r="B16877" s="1">
        <v>93141612</v>
      </c>
      <c r="C16877" s="1">
        <v>1</v>
      </c>
    </row>
    <row r="16878" spans="1:3" x14ac:dyDescent="0.25">
      <c r="A16878" s="1" t="s">
        <v>16935</v>
      </c>
      <c r="B16878" s="1">
        <v>93141701</v>
      </c>
      <c r="C16878" s="1">
        <v>1</v>
      </c>
    </row>
    <row r="16879" spans="1:3" x14ac:dyDescent="0.25">
      <c r="A16879" s="1" t="s">
        <v>16936</v>
      </c>
      <c r="B16879" s="1">
        <v>93141613</v>
      </c>
      <c r="C16879" s="1">
        <v>1</v>
      </c>
    </row>
    <row r="16880" spans="1:3" x14ac:dyDescent="0.25">
      <c r="A16880" s="1" t="s">
        <v>16937</v>
      </c>
      <c r="B16880" s="1">
        <v>93141609</v>
      </c>
      <c r="C16880" s="1">
        <v>1</v>
      </c>
    </row>
    <row r="16881" spans="1:3" x14ac:dyDescent="0.25">
      <c r="A16881" s="1" t="s">
        <v>16938</v>
      </c>
      <c r="B16881" s="1">
        <v>93141605</v>
      </c>
      <c r="C16881" s="1">
        <v>1</v>
      </c>
    </row>
    <row r="16882" spans="1:3" x14ac:dyDescent="0.25">
      <c r="A16882" s="1" t="s">
        <v>16939</v>
      </c>
      <c r="B16882" s="1">
        <v>93141604</v>
      </c>
      <c r="C16882" s="1">
        <v>1</v>
      </c>
    </row>
    <row r="16883" spans="1:3" x14ac:dyDescent="0.25">
      <c r="A16883" s="1" t="s">
        <v>16940</v>
      </c>
      <c r="B16883" s="1">
        <v>93141606</v>
      </c>
      <c r="C16883" s="1">
        <v>1</v>
      </c>
    </row>
    <row r="16884" spans="1:3" x14ac:dyDescent="0.25">
      <c r="A16884" s="1" t="s">
        <v>16941</v>
      </c>
      <c r="B16884" s="1">
        <v>93141608</v>
      </c>
      <c r="C16884" s="1">
        <v>1</v>
      </c>
    </row>
    <row r="16885" spans="1:3" x14ac:dyDescent="0.25">
      <c r="A16885" s="1" t="s">
        <v>16942</v>
      </c>
      <c r="B16885" s="1">
        <v>93141607</v>
      </c>
      <c r="C16885" s="1">
        <v>1</v>
      </c>
    </row>
    <row r="16886" spans="1:3" x14ac:dyDescent="0.25">
      <c r="A16886" s="1" t="s">
        <v>16943</v>
      </c>
      <c r="B16886" s="1">
        <v>93141702</v>
      </c>
      <c r="C16886" s="1">
        <v>1</v>
      </c>
    </row>
    <row r="16887" spans="1:3" x14ac:dyDescent="0.25">
      <c r="A16887" s="1" t="s">
        <v>16944</v>
      </c>
      <c r="B16887" s="1">
        <v>93141710</v>
      </c>
      <c r="C16887" s="1">
        <v>1</v>
      </c>
    </row>
    <row r="16888" spans="1:3" x14ac:dyDescent="0.25">
      <c r="A16888" s="1" t="s">
        <v>16945</v>
      </c>
      <c r="B16888" s="1">
        <v>93141709</v>
      </c>
      <c r="C16888" s="1">
        <v>1</v>
      </c>
    </row>
    <row r="16889" spans="1:3" x14ac:dyDescent="0.25">
      <c r="A16889" s="1" t="s">
        <v>16946</v>
      </c>
      <c r="B16889" s="1">
        <v>93141711</v>
      </c>
      <c r="C16889" s="1">
        <v>1</v>
      </c>
    </row>
    <row r="16890" spans="1:3" x14ac:dyDescent="0.25">
      <c r="A16890" s="1" t="s">
        <v>16947</v>
      </c>
      <c r="B16890" s="1">
        <v>93141713</v>
      </c>
      <c r="C16890" s="1">
        <v>1</v>
      </c>
    </row>
    <row r="16891" spans="1:3" x14ac:dyDescent="0.25">
      <c r="A16891" s="1" t="s">
        <v>16948</v>
      </c>
      <c r="B16891" s="1">
        <v>93141712</v>
      </c>
      <c r="C16891" s="1">
        <v>1</v>
      </c>
    </row>
    <row r="16892" spans="1:3" x14ac:dyDescent="0.25">
      <c r="A16892" s="1" t="s">
        <v>16949</v>
      </c>
      <c r="B16892" s="1">
        <v>93141708</v>
      </c>
      <c r="C16892" s="1">
        <v>1</v>
      </c>
    </row>
    <row r="16893" spans="1:3" x14ac:dyDescent="0.25">
      <c r="A16893" s="1" t="s">
        <v>16950</v>
      </c>
      <c r="B16893" s="1">
        <v>93141704</v>
      </c>
      <c r="C16893" s="1">
        <v>1</v>
      </c>
    </row>
    <row r="16894" spans="1:3" x14ac:dyDescent="0.25">
      <c r="A16894" s="1" t="s">
        <v>16951</v>
      </c>
      <c r="B16894" s="1">
        <v>93141703</v>
      </c>
      <c r="C16894" s="1">
        <v>1</v>
      </c>
    </row>
    <row r="16895" spans="1:3" x14ac:dyDescent="0.25">
      <c r="A16895" s="1" t="s">
        <v>16952</v>
      </c>
      <c r="B16895" s="1">
        <v>93141705</v>
      </c>
      <c r="C16895" s="1">
        <v>1</v>
      </c>
    </row>
    <row r="16896" spans="1:3" x14ac:dyDescent="0.25">
      <c r="A16896" s="1" t="s">
        <v>16953</v>
      </c>
      <c r="B16896" s="1">
        <v>93141707</v>
      </c>
      <c r="C16896" s="1">
        <v>1</v>
      </c>
    </row>
    <row r="16897" spans="1:3" x14ac:dyDescent="0.25">
      <c r="A16897" s="1" t="s">
        <v>16954</v>
      </c>
      <c r="B16897" s="1">
        <v>93141706</v>
      </c>
      <c r="C16897" s="1">
        <v>1</v>
      </c>
    </row>
    <row r="16898" spans="1:3" x14ac:dyDescent="0.25">
      <c r="A16898" s="1" t="s">
        <v>16955</v>
      </c>
      <c r="B16898" s="1">
        <v>93141603</v>
      </c>
      <c r="C16898" s="1">
        <v>1</v>
      </c>
    </row>
    <row r="16899" spans="1:3" x14ac:dyDescent="0.25">
      <c r="A16899" s="1" t="s">
        <v>16956</v>
      </c>
      <c r="B16899" s="1">
        <v>93141501</v>
      </c>
      <c r="C16899" s="1">
        <v>1</v>
      </c>
    </row>
    <row r="16900" spans="1:3" x14ac:dyDescent="0.25">
      <c r="A16900" s="1" t="s">
        <v>16957</v>
      </c>
      <c r="B16900" s="1">
        <v>93131803</v>
      </c>
      <c r="C16900" s="1">
        <v>1</v>
      </c>
    </row>
    <row r="16901" spans="1:3" x14ac:dyDescent="0.25">
      <c r="A16901" s="1" t="s">
        <v>16958</v>
      </c>
      <c r="B16901" s="1">
        <v>93141502</v>
      </c>
      <c r="C16901" s="1">
        <v>1</v>
      </c>
    </row>
    <row r="16902" spans="1:3" x14ac:dyDescent="0.25">
      <c r="A16902" s="1" t="s">
        <v>16959</v>
      </c>
      <c r="B16902" s="1">
        <v>93141504</v>
      </c>
      <c r="C16902" s="1">
        <v>1</v>
      </c>
    </row>
    <row r="16903" spans="1:3" x14ac:dyDescent="0.25">
      <c r="A16903" s="1" t="s">
        <v>16960</v>
      </c>
      <c r="B16903" s="1">
        <v>93141503</v>
      </c>
      <c r="C16903" s="1">
        <v>1</v>
      </c>
    </row>
    <row r="16904" spans="1:3" x14ac:dyDescent="0.25">
      <c r="A16904" s="1" t="s">
        <v>16961</v>
      </c>
      <c r="B16904" s="1">
        <v>93131802</v>
      </c>
      <c r="C16904" s="1">
        <v>1</v>
      </c>
    </row>
    <row r="16905" spans="1:3" x14ac:dyDescent="0.25">
      <c r="A16905" s="1" t="s">
        <v>16962</v>
      </c>
      <c r="B16905" s="1">
        <v>93131703</v>
      </c>
      <c r="C16905" s="1">
        <v>1</v>
      </c>
    </row>
    <row r="16906" spans="1:3" x14ac:dyDescent="0.25">
      <c r="A16906" s="1" t="s">
        <v>16963</v>
      </c>
      <c r="B16906" s="1">
        <v>93131702</v>
      </c>
      <c r="C16906" s="1">
        <v>1</v>
      </c>
    </row>
    <row r="16907" spans="1:3" x14ac:dyDescent="0.25">
      <c r="A16907" s="1" t="s">
        <v>16964</v>
      </c>
      <c r="B16907" s="1">
        <v>93131704</v>
      </c>
      <c r="C16907" s="1">
        <v>1</v>
      </c>
    </row>
    <row r="16908" spans="1:3" x14ac:dyDescent="0.25">
      <c r="A16908" s="1" t="s">
        <v>16965</v>
      </c>
      <c r="B16908" s="1">
        <v>93131801</v>
      </c>
      <c r="C16908" s="1">
        <v>1</v>
      </c>
    </row>
    <row r="16909" spans="1:3" x14ac:dyDescent="0.25">
      <c r="A16909" s="1" t="s">
        <v>16966</v>
      </c>
      <c r="B16909" s="1">
        <v>93131705</v>
      </c>
      <c r="C16909" s="1">
        <v>1</v>
      </c>
    </row>
    <row r="16910" spans="1:3" x14ac:dyDescent="0.25">
      <c r="A16910" s="1" t="s">
        <v>16967</v>
      </c>
      <c r="B16910" s="1">
        <v>93141505</v>
      </c>
      <c r="C16910" s="1">
        <v>1</v>
      </c>
    </row>
    <row r="16911" spans="1:3" x14ac:dyDescent="0.25">
      <c r="A16911" s="1" t="s">
        <v>16968</v>
      </c>
      <c r="B16911" s="1">
        <v>93141513</v>
      </c>
      <c r="C16911" s="1">
        <v>1</v>
      </c>
    </row>
    <row r="16912" spans="1:3" x14ac:dyDescent="0.25">
      <c r="A16912" s="1" t="s">
        <v>16969</v>
      </c>
      <c r="B16912" s="1">
        <v>93141512</v>
      </c>
      <c r="C16912" s="1">
        <v>1</v>
      </c>
    </row>
    <row r="16913" spans="1:3" x14ac:dyDescent="0.25">
      <c r="A16913" s="1" t="s">
        <v>16970</v>
      </c>
      <c r="B16913" s="1">
        <v>93141514</v>
      </c>
      <c r="C16913" s="1">
        <v>1</v>
      </c>
    </row>
    <row r="16914" spans="1:3" x14ac:dyDescent="0.25">
      <c r="A16914" s="1" t="s">
        <v>16971</v>
      </c>
      <c r="B16914" s="1">
        <v>93141602</v>
      </c>
      <c r="C16914" s="1">
        <v>1</v>
      </c>
    </row>
    <row r="16915" spans="1:3" x14ac:dyDescent="0.25">
      <c r="A16915" s="1" t="s">
        <v>16972</v>
      </c>
      <c r="B16915" s="1">
        <v>93141601</v>
      </c>
      <c r="C16915" s="1">
        <v>1</v>
      </c>
    </row>
    <row r="16916" spans="1:3" x14ac:dyDescent="0.25">
      <c r="A16916" s="1" t="s">
        <v>16973</v>
      </c>
      <c r="B16916" s="1">
        <v>93141511</v>
      </c>
      <c r="C16916" s="1">
        <v>1</v>
      </c>
    </row>
    <row r="16917" spans="1:3" x14ac:dyDescent="0.25">
      <c r="A16917" s="1" t="s">
        <v>16974</v>
      </c>
      <c r="B16917" s="1">
        <v>93141507</v>
      </c>
      <c r="C16917" s="1">
        <v>1</v>
      </c>
    </row>
    <row r="16918" spans="1:3" x14ac:dyDescent="0.25">
      <c r="A16918" s="1" t="s">
        <v>16976</v>
      </c>
      <c r="B16918" s="1">
        <v>93141508</v>
      </c>
      <c r="C16918" s="1">
        <v>1</v>
      </c>
    </row>
    <row r="16919" spans="1:3" x14ac:dyDescent="0.25">
      <c r="A16919" s="1" t="s">
        <v>16977</v>
      </c>
      <c r="B16919" s="1">
        <v>93141510</v>
      </c>
      <c r="C16919" s="1">
        <v>1</v>
      </c>
    </row>
    <row r="16920" spans="1:3" x14ac:dyDescent="0.25">
      <c r="A16920" s="1" t="s">
        <v>16978</v>
      </c>
      <c r="B16920" s="1">
        <v>93141509</v>
      </c>
      <c r="C16920" s="1">
        <v>1</v>
      </c>
    </row>
    <row r="16921" spans="1:3" x14ac:dyDescent="0.25">
      <c r="A16921" s="1" t="s">
        <v>16979</v>
      </c>
      <c r="B16921" s="1">
        <v>93141714</v>
      </c>
      <c r="C16921" s="1">
        <v>1</v>
      </c>
    </row>
    <row r="16922" spans="1:3" x14ac:dyDescent="0.25">
      <c r="A16922" s="1" t="s">
        <v>16980</v>
      </c>
      <c r="B16922" s="1">
        <v>93142101</v>
      </c>
      <c r="C16922" s="1">
        <v>1</v>
      </c>
    </row>
    <row r="16923" spans="1:3" x14ac:dyDescent="0.25">
      <c r="A16923" s="1" t="s">
        <v>16981</v>
      </c>
      <c r="B16923" s="1">
        <v>93142009</v>
      </c>
      <c r="C16923" s="1">
        <v>1</v>
      </c>
    </row>
    <row r="16924" spans="1:3" x14ac:dyDescent="0.25">
      <c r="A16924" s="1" t="s">
        <v>16982</v>
      </c>
      <c r="B16924" s="1">
        <v>93142102</v>
      </c>
      <c r="C16924" s="1">
        <v>1</v>
      </c>
    </row>
    <row r="16925" spans="1:3" x14ac:dyDescent="0.25">
      <c r="A16925" s="1" t="s">
        <v>16983</v>
      </c>
      <c r="B16925" s="1">
        <v>93142104</v>
      </c>
      <c r="C16925" s="1">
        <v>1</v>
      </c>
    </row>
    <row r="16926" spans="1:3" x14ac:dyDescent="0.25">
      <c r="A16926" s="1" t="s">
        <v>16984</v>
      </c>
      <c r="B16926" s="1">
        <v>93142103</v>
      </c>
      <c r="C16926" s="1">
        <v>1</v>
      </c>
    </row>
    <row r="16927" spans="1:3" x14ac:dyDescent="0.25">
      <c r="A16927" s="1" t="s">
        <v>16985</v>
      </c>
      <c r="B16927" s="1">
        <v>93142008</v>
      </c>
      <c r="C16927" s="1">
        <v>1</v>
      </c>
    </row>
    <row r="16928" spans="1:3" x14ac:dyDescent="0.25">
      <c r="A16928" s="1" t="s">
        <v>16986</v>
      </c>
      <c r="B16928" s="1">
        <v>93142004</v>
      </c>
      <c r="C16928" s="1">
        <v>1</v>
      </c>
    </row>
    <row r="16929" spans="1:3" x14ac:dyDescent="0.25">
      <c r="A16929" s="1" t="s">
        <v>16987</v>
      </c>
      <c r="B16929" s="1">
        <v>93142003</v>
      </c>
      <c r="C16929" s="1">
        <v>1</v>
      </c>
    </row>
    <row r="16930" spans="1:3" x14ac:dyDescent="0.25">
      <c r="A16930" s="1" t="s">
        <v>16988</v>
      </c>
      <c r="B16930" s="1">
        <v>93142005</v>
      </c>
      <c r="C16930" s="1">
        <v>1</v>
      </c>
    </row>
    <row r="16931" spans="1:3" x14ac:dyDescent="0.25">
      <c r="A16931" s="1" t="s">
        <v>16989</v>
      </c>
      <c r="B16931" s="1">
        <v>93142007</v>
      </c>
      <c r="C16931" s="1">
        <v>1</v>
      </c>
    </row>
    <row r="16932" spans="1:3" x14ac:dyDescent="0.25">
      <c r="A16932" s="1" t="s">
        <v>16990</v>
      </c>
      <c r="B16932" s="1">
        <v>93142006</v>
      </c>
      <c r="C16932" s="1">
        <v>1</v>
      </c>
    </row>
    <row r="16933" spans="1:3" x14ac:dyDescent="0.25">
      <c r="A16933" s="1" t="s">
        <v>16991</v>
      </c>
      <c r="B16933" s="1">
        <v>93151502</v>
      </c>
      <c r="C16933" s="1">
        <v>1</v>
      </c>
    </row>
    <row r="16934" spans="1:3" x14ac:dyDescent="0.25">
      <c r="A16934" s="1" t="s">
        <v>16992</v>
      </c>
      <c r="B16934" s="1">
        <v>93151510</v>
      </c>
      <c r="C16934" s="1">
        <v>1</v>
      </c>
    </row>
    <row r="16935" spans="1:3" x14ac:dyDescent="0.25">
      <c r="A16935" s="1" t="s">
        <v>16993</v>
      </c>
      <c r="B16935" s="1">
        <v>93151509</v>
      </c>
      <c r="C16935" s="1">
        <v>1</v>
      </c>
    </row>
    <row r="16936" spans="1:3" x14ac:dyDescent="0.25">
      <c r="A16936" s="1" t="s">
        <v>16994</v>
      </c>
      <c r="B16936" s="1">
        <v>93151511</v>
      </c>
      <c r="C16936" s="1">
        <v>1</v>
      </c>
    </row>
    <row r="16937" spans="1:3" x14ac:dyDescent="0.25">
      <c r="A16937" s="1" t="s">
        <v>16995</v>
      </c>
      <c r="B16937" s="1">
        <v>93151513</v>
      </c>
      <c r="C16937" s="1">
        <v>1</v>
      </c>
    </row>
    <row r="16938" spans="1:3" x14ac:dyDescent="0.25">
      <c r="A16938" s="1" t="s">
        <v>16996</v>
      </c>
      <c r="B16938" s="1">
        <v>93151512</v>
      </c>
      <c r="C16938" s="1">
        <v>1</v>
      </c>
    </row>
    <row r="16939" spans="1:3" x14ac:dyDescent="0.25">
      <c r="A16939" s="1" t="s">
        <v>16997</v>
      </c>
      <c r="B16939" s="1">
        <v>93151508</v>
      </c>
      <c r="C16939" s="1">
        <v>1</v>
      </c>
    </row>
    <row r="16940" spans="1:3" x14ac:dyDescent="0.25">
      <c r="A16940" s="1" t="s">
        <v>16998</v>
      </c>
      <c r="B16940" s="1">
        <v>93151504</v>
      </c>
      <c r="C16940" s="1">
        <v>1</v>
      </c>
    </row>
    <row r="16941" spans="1:3" x14ac:dyDescent="0.25">
      <c r="A16941" s="1" t="s">
        <v>16999</v>
      </c>
      <c r="B16941" s="1">
        <v>93151503</v>
      </c>
      <c r="C16941" s="1">
        <v>1</v>
      </c>
    </row>
    <row r="16942" spans="1:3" x14ac:dyDescent="0.25">
      <c r="A16942" s="1" t="s">
        <v>17000</v>
      </c>
      <c r="B16942" s="1">
        <v>93151505</v>
      </c>
      <c r="C16942" s="1">
        <v>1</v>
      </c>
    </row>
    <row r="16943" spans="1:3" x14ac:dyDescent="0.25">
      <c r="A16943" s="1" t="s">
        <v>17001</v>
      </c>
      <c r="B16943" s="1">
        <v>93151507</v>
      </c>
      <c r="C16943" s="1">
        <v>1</v>
      </c>
    </row>
    <row r="16944" spans="1:3" x14ac:dyDescent="0.25">
      <c r="A16944" s="1" t="s">
        <v>17002</v>
      </c>
      <c r="B16944" s="1">
        <v>93151506</v>
      </c>
      <c r="C16944" s="1">
        <v>1</v>
      </c>
    </row>
    <row r="16945" spans="1:3" x14ac:dyDescent="0.25">
      <c r="A16945" s="1" t="s">
        <v>17003</v>
      </c>
      <c r="B16945" s="1">
        <v>93142002</v>
      </c>
      <c r="C16945" s="1">
        <v>1</v>
      </c>
    </row>
    <row r="16946" spans="1:3" x14ac:dyDescent="0.25">
      <c r="A16946" s="1" t="s">
        <v>17004</v>
      </c>
      <c r="B16946" s="1">
        <v>93141810</v>
      </c>
      <c r="C16946" s="1">
        <v>1</v>
      </c>
    </row>
    <row r="16947" spans="1:3" x14ac:dyDescent="0.25">
      <c r="A16947" s="1" t="s">
        <v>17005</v>
      </c>
      <c r="B16947" s="1">
        <v>93141807</v>
      </c>
      <c r="C16947" s="1">
        <v>1</v>
      </c>
    </row>
    <row r="16948" spans="1:3" x14ac:dyDescent="0.25">
      <c r="A16948" s="1" t="s">
        <v>17006</v>
      </c>
      <c r="B16948" s="1">
        <v>93141811</v>
      </c>
      <c r="C16948" s="1">
        <v>1</v>
      </c>
    </row>
    <row r="16949" spans="1:3" x14ac:dyDescent="0.25">
      <c r="A16949" s="1" t="s">
        <v>17007</v>
      </c>
      <c r="B16949" s="1">
        <v>93141813</v>
      </c>
      <c r="C16949" s="1">
        <v>1</v>
      </c>
    </row>
    <row r="16950" spans="1:3" x14ac:dyDescent="0.25">
      <c r="A16950" s="1" t="s">
        <v>17008</v>
      </c>
      <c r="B16950" s="1">
        <v>93141812</v>
      </c>
      <c r="C16950" s="1">
        <v>1</v>
      </c>
    </row>
    <row r="16951" spans="1:3" x14ac:dyDescent="0.25">
      <c r="A16951" s="1" t="s">
        <v>17009</v>
      </c>
      <c r="B16951" s="1">
        <v>93141806</v>
      </c>
      <c r="C16951" s="1">
        <v>1</v>
      </c>
    </row>
    <row r="16952" spans="1:3" x14ac:dyDescent="0.25">
      <c r="A16952" s="1" t="s">
        <v>17010</v>
      </c>
      <c r="B16952" s="1">
        <v>93141802</v>
      </c>
      <c r="C16952" s="1">
        <v>1</v>
      </c>
    </row>
    <row r="16953" spans="1:3" x14ac:dyDescent="0.25">
      <c r="A16953" s="1" t="s">
        <v>17011</v>
      </c>
      <c r="B16953" s="1">
        <v>93141801</v>
      </c>
      <c r="C16953" s="1">
        <v>1</v>
      </c>
    </row>
    <row r="16954" spans="1:3" x14ac:dyDescent="0.25">
      <c r="A16954" s="1" t="s">
        <v>17012</v>
      </c>
      <c r="B16954" s="1">
        <v>93141803</v>
      </c>
      <c r="C16954" s="1">
        <v>1</v>
      </c>
    </row>
    <row r="16955" spans="1:3" x14ac:dyDescent="0.25">
      <c r="A16955" s="1" t="s">
        <v>17013</v>
      </c>
      <c r="B16955" s="1">
        <v>93141805</v>
      </c>
      <c r="C16955" s="1">
        <v>1</v>
      </c>
    </row>
    <row r="16956" spans="1:3" x14ac:dyDescent="0.25">
      <c r="A16956" s="1" t="s">
        <v>17014</v>
      </c>
      <c r="B16956" s="1">
        <v>93141804</v>
      </c>
      <c r="C16956" s="1">
        <v>1</v>
      </c>
    </row>
    <row r="16957" spans="1:3" x14ac:dyDescent="0.25">
      <c r="A16957" s="1" t="s">
        <v>17015</v>
      </c>
      <c r="B16957" s="1">
        <v>93141814</v>
      </c>
      <c r="C16957" s="1">
        <v>1</v>
      </c>
    </row>
    <row r="16958" spans="1:3" x14ac:dyDescent="0.25">
      <c r="A16958" s="1" t="s">
        <v>17016</v>
      </c>
      <c r="B16958" s="1">
        <v>93141908</v>
      </c>
      <c r="C16958" s="1">
        <v>1</v>
      </c>
    </row>
    <row r="16959" spans="1:3" x14ac:dyDescent="0.25">
      <c r="A16959" s="1" t="s">
        <v>17017</v>
      </c>
      <c r="B16959" s="1">
        <v>93141907</v>
      </c>
      <c r="C16959" s="1">
        <v>1</v>
      </c>
    </row>
    <row r="16960" spans="1:3" x14ac:dyDescent="0.25">
      <c r="A16960" s="1" t="s">
        <v>17018</v>
      </c>
      <c r="B16960" s="1">
        <v>93141909</v>
      </c>
      <c r="C16960" s="1">
        <v>1</v>
      </c>
    </row>
    <row r="16961" spans="1:3" x14ac:dyDescent="0.25">
      <c r="A16961" s="1" t="s">
        <v>17019</v>
      </c>
      <c r="B16961" s="1">
        <v>93142001</v>
      </c>
      <c r="C16961" s="1">
        <v>1</v>
      </c>
    </row>
    <row r="16962" spans="1:3" x14ac:dyDescent="0.25">
      <c r="A16962" s="1" t="s">
        <v>17020</v>
      </c>
      <c r="B16962" s="1">
        <v>93141910</v>
      </c>
      <c r="C16962" s="1">
        <v>1</v>
      </c>
    </row>
    <row r="16963" spans="1:3" x14ac:dyDescent="0.25">
      <c r="A16963" s="1" t="s">
        <v>17021</v>
      </c>
      <c r="B16963" s="1">
        <v>93141906</v>
      </c>
      <c r="C16963" s="1">
        <v>1</v>
      </c>
    </row>
    <row r="16964" spans="1:3" x14ac:dyDescent="0.25">
      <c r="A16964" s="1" t="s">
        <v>17022</v>
      </c>
      <c r="B16964" s="1">
        <v>93141902</v>
      </c>
      <c r="C16964" s="1">
        <v>1</v>
      </c>
    </row>
    <row r="16965" spans="1:3" x14ac:dyDescent="0.25">
      <c r="A16965" s="1" t="s">
        <v>17023</v>
      </c>
      <c r="B16965" s="1">
        <v>93141901</v>
      </c>
      <c r="C16965" s="1">
        <v>1</v>
      </c>
    </row>
    <row r="16966" spans="1:3" x14ac:dyDescent="0.25">
      <c r="A16966" s="1" t="s">
        <v>17024</v>
      </c>
      <c r="B16966" s="1">
        <v>93141903</v>
      </c>
      <c r="C16966" s="1">
        <v>1</v>
      </c>
    </row>
    <row r="16967" spans="1:3" x14ac:dyDescent="0.25">
      <c r="A16967" s="1" t="s">
        <v>17025</v>
      </c>
      <c r="B16967" s="1">
        <v>93141905</v>
      </c>
      <c r="C16967" s="1">
        <v>1</v>
      </c>
    </row>
    <row r="16968" spans="1:3" x14ac:dyDescent="0.25">
      <c r="A16968" s="1" t="s">
        <v>17026</v>
      </c>
      <c r="B16968" s="1">
        <v>93141904</v>
      </c>
      <c r="C16968" s="1">
        <v>1</v>
      </c>
    </row>
    <row r="16969" spans="1:3" x14ac:dyDescent="0.25">
      <c r="A16969" s="1" t="s">
        <v>17027</v>
      </c>
      <c r="B16969" s="1">
        <v>93131701</v>
      </c>
      <c r="C16969" s="1">
        <v>1</v>
      </c>
    </row>
    <row r="16970" spans="1:3" x14ac:dyDescent="0.25">
      <c r="A16970" s="1" t="s">
        <v>17028</v>
      </c>
      <c r="B16970" s="1">
        <v>93111507</v>
      </c>
      <c r="C16970" s="1">
        <v>1</v>
      </c>
    </row>
    <row r="16971" spans="1:3" x14ac:dyDescent="0.25">
      <c r="A16971" s="1" t="s">
        <v>17029</v>
      </c>
      <c r="B16971" s="1">
        <v>93111506</v>
      </c>
      <c r="C16971" s="1">
        <v>1</v>
      </c>
    </row>
    <row r="16972" spans="1:3" x14ac:dyDescent="0.25">
      <c r="A16972" s="1" t="s">
        <v>17030</v>
      </c>
      <c r="B16972" s="1">
        <v>93111601</v>
      </c>
      <c r="C16972" s="1">
        <v>1</v>
      </c>
    </row>
    <row r="16973" spans="1:3" x14ac:dyDescent="0.25">
      <c r="A16973" s="1" t="s">
        <v>17031</v>
      </c>
      <c r="B16973" s="1">
        <v>93111603</v>
      </c>
      <c r="C16973" s="1">
        <v>1</v>
      </c>
    </row>
    <row r="16974" spans="1:3" x14ac:dyDescent="0.25">
      <c r="A16974" s="1" t="s">
        <v>17032</v>
      </c>
      <c r="B16974" s="1">
        <v>93111602</v>
      </c>
      <c r="C16974" s="1">
        <v>1</v>
      </c>
    </row>
    <row r="16975" spans="1:3" x14ac:dyDescent="0.25">
      <c r="A16975" s="1" t="s">
        <v>17033</v>
      </c>
      <c r="B16975" s="1">
        <v>93111505</v>
      </c>
      <c r="C16975" s="1">
        <v>1</v>
      </c>
    </row>
    <row r="16976" spans="1:3" x14ac:dyDescent="0.25">
      <c r="A16976" s="1" t="s">
        <v>17034</v>
      </c>
      <c r="B16976" s="1">
        <v>93111501</v>
      </c>
      <c r="C16976" s="1">
        <v>1</v>
      </c>
    </row>
    <row r="16977" spans="1:3" x14ac:dyDescent="0.25">
      <c r="A16977" s="1" t="s">
        <v>17035</v>
      </c>
      <c r="B16977" s="1">
        <v>93101707</v>
      </c>
      <c r="C16977" s="1">
        <v>1</v>
      </c>
    </row>
    <row r="16978" spans="1:3" x14ac:dyDescent="0.25">
      <c r="A16978" s="1" t="s">
        <v>17036</v>
      </c>
      <c r="B16978" s="1">
        <v>93111502</v>
      </c>
      <c r="C16978" s="1">
        <v>1</v>
      </c>
    </row>
    <row r="16979" spans="1:3" x14ac:dyDescent="0.25">
      <c r="A16979" s="1" t="s">
        <v>17037</v>
      </c>
      <c r="B16979" s="1">
        <v>93111504</v>
      </c>
      <c r="C16979" s="1">
        <v>1</v>
      </c>
    </row>
    <row r="16980" spans="1:3" x14ac:dyDescent="0.25">
      <c r="A16980" s="1" t="s">
        <v>17038</v>
      </c>
      <c r="B16980" s="1">
        <v>93111503</v>
      </c>
      <c r="C16980" s="1">
        <v>1</v>
      </c>
    </row>
    <row r="16981" spans="1:3" x14ac:dyDescent="0.25">
      <c r="A16981" s="1" t="s">
        <v>17039</v>
      </c>
      <c r="B16981" s="1">
        <v>93111604</v>
      </c>
      <c r="C16981" s="1">
        <v>1</v>
      </c>
    </row>
    <row r="16982" spans="1:3" x14ac:dyDescent="0.25">
      <c r="A16982" s="1" t="s">
        <v>17040</v>
      </c>
      <c r="B16982" s="1">
        <v>93121504</v>
      </c>
      <c r="C16982" s="1">
        <v>1</v>
      </c>
    </row>
    <row r="16983" spans="1:3" x14ac:dyDescent="0.25">
      <c r="A16983" s="1" t="s">
        <v>17041</v>
      </c>
      <c r="B16983" s="1">
        <v>93121503</v>
      </c>
      <c r="C16983" s="1">
        <v>1</v>
      </c>
    </row>
    <row r="16984" spans="1:3" x14ac:dyDescent="0.25">
      <c r="A16984" s="1" t="s">
        <v>17042</v>
      </c>
      <c r="B16984" s="1">
        <v>93121505</v>
      </c>
      <c r="C16984" s="1">
        <v>1</v>
      </c>
    </row>
    <row r="16985" spans="1:3" x14ac:dyDescent="0.25">
      <c r="A16985" s="1" t="s">
        <v>17043</v>
      </c>
      <c r="B16985" s="1">
        <v>93121507</v>
      </c>
      <c r="C16985" s="1">
        <v>1</v>
      </c>
    </row>
    <row r="16986" spans="1:3" x14ac:dyDescent="0.25">
      <c r="A16986" s="1" t="s">
        <v>17044</v>
      </c>
      <c r="B16986" s="1">
        <v>93121506</v>
      </c>
      <c r="C16986" s="1">
        <v>1</v>
      </c>
    </row>
    <row r="16987" spans="1:3" x14ac:dyDescent="0.25">
      <c r="A16987" s="1" t="s">
        <v>17045</v>
      </c>
      <c r="B16987" s="1">
        <v>93121502</v>
      </c>
      <c r="C16987" s="1">
        <v>1</v>
      </c>
    </row>
    <row r="16988" spans="1:3" x14ac:dyDescent="0.25">
      <c r="A16988" s="1" t="s">
        <v>17046</v>
      </c>
      <c r="B16988" s="1">
        <v>93111606</v>
      </c>
      <c r="C16988" s="1">
        <v>1</v>
      </c>
    </row>
    <row r="16989" spans="1:3" x14ac:dyDescent="0.25">
      <c r="A16989" s="1" t="s">
        <v>17047</v>
      </c>
      <c r="B16989" s="1">
        <v>93111605</v>
      </c>
      <c r="C16989" s="1">
        <v>1</v>
      </c>
    </row>
    <row r="16990" spans="1:3" x14ac:dyDescent="0.25">
      <c r="A16990" s="1" t="s">
        <v>17048</v>
      </c>
      <c r="B16990" s="1">
        <v>93111607</v>
      </c>
      <c r="C16990" s="1">
        <v>1</v>
      </c>
    </row>
    <row r="16991" spans="1:3" x14ac:dyDescent="0.25">
      <c r="A16991" s="1" t="s">
        <v>17049</v>
      </c>
      <c r="B16991" s="1">
        <v>93121501</v>
      </c>
      <c r="C16991" s="1">
        <v>1</v>
      </c>
    </row>
    <row r="16992" spans="1:3" x14ac:dyDescent="0.25">
      <c r="A16992" s="1" t="s">
        <v>17050</v>
      </c>
      <c r="B16992" s="1">
        <v>93111608</v>
      </c>
      <c r="C16992" s="1">
        <v>1</v>
      </c>
    </row>
    <row r="16993" spans="1:3" x14ac:dyDescent="0.25">
      <c r="A16993" s="1" t="s">
        <v>17051</v>
      </c>
      <c r="B16993" s="1">
        <v>93101706</v>
      </c>
      <c r="C16993" s="1">
        <v>1</v>
      </c>
    </row>
    <row r="16994" spans="1:3" x14ac:dyDescent="0.25">
      <c r="A16994" s="1" t="s">
        <v>17052</v>
      </c>
      <c r="B16994" s="1">
        <v>93101504</v>
      </c>
      <c r="C16994" s="1">
        <v>1</v>
      </c>
    </row>
    <row r="16995" spans="1:3" x14ac:dyDescent="0.25">
      <c r="A16995" s="1" t="s">
        <v>17053</v>
      </c>
      <c r="B16995" s="1">
        <v>93101503</v>
      </c>
      <c r="C16995" s="1">
        <v>1</v>
      </c>
    </row>
    <row r="16996" spans="1:3" x14ac:dyDescent="0.25">
      <c r="A16996" s="1" t="s">
        <v>17054</v>
      </c>
      <c r="B16996" s="1">
        <v>93101505</v>
      </c>
      <c r="C16996" s="1">
        <v>1</v>
      </c>
    </row>
    <row r="16997" spans="1:3" x14ac:dyDescent="0.25">
      <c r="A16997" s="1" t="s">
        <v>17055</v>
      </c>
      <c r="B16997" s="1">
        <v>93101601</v>
      </c>
      <c r="C16997" s="1">
        <v>1</v>
      </c>
    </row>
    <row r="16998" spans="1:3" x14ac:dyDescent="0.25">
      <c r="A16998" s="1" t="s">
        <v>17056</v>
      </c>
      <c r="B16998" s="1">
        <v>93101506</v>
      </c>
      <c r="C16998" s="1">
        <v>1</v>
      </c>
    </row>
    <row r="16999" spans="1:3" x14ac:dyDescent="0.25">
      <c r="A16999" s="1" t="s">
        <v>17057</v>
      </c>
      <c r="B16999" s="1">
        <v>93101502</v>
      </c>
      <c r="C16999" s="1">
        <v>1</v>
      </c>
    </row>
    <row r="17000" spans="1:3" x14ac:dyDescent="0.25">
      <c r="A17000" s="1" t="s">
        <v>17058</v>
      </c>
      <c r="B17000" s="1">
        <v>92121802</v>
      </c>
      <c r="C17000" s="1">
        <v>1</v>
      </c>
    </row>
    <row r="17001" spans="1:3" x14ac:dyDescent="0.25">
      <c r="A17001" s="1" t="s">
        <v>17059</v>
      </c>
      <c r="B17001" s="1">
        <v>92121801</v>
      </c>
      <c r="C17001" s="1">
        <v>1</v>
      </c>
    </row>
    <row r="17002" spans="1:3" x14ac:dyDescent="0.25">
      <c r="A17002" s="1" t="s">
        <v>17060</v>
      </c>
      <c r="B17002" s="1">
        <v>92121803</v>
      </c>
      <c r="C17002" s="1">
        <v>1</v>
      </c>
    </row>
    <row r="17003" spans="1:3" x14ac:dyDescent="0.25">
      <c r="A17003" s="1" t="s">
        <v>17061</v>
      </c>
      <c r="B17003" s="1">
        <v>93101501</v>
      </c>
      <c r="C17003" s="1">
        <v>1</v>
      </c>
    </row>
    <row r="17004" spans="1:3" x14ac:dyDescent="0.25">
      <c r="A17004" s="1" t="s">
        <v>17062</v>
      </c>
      <c r="B17004" s="1">
        <v>92121901</v>
      </c>
      <c r="C17004" s="1">
        <v>1</v>
      </c>
    </row>
    <row r="17005" spans="1:3" x14ac:dyDescent="0.25">
      <c r="A17005" s="1" t="s">
        <v>17063</v>
      </c>
      <c r="B17005" s="1">
        <v>93101602</v>
      </c>
      <c r="C17005" s="1">
        <v>1</v>
      </c>
    </row>
    <row r="17006" spans="1:3" x14ac:dyDescent="0.25">
      <c r="A17006" s="1" t="s">
        <v>17064</v>
      </c>
      <c r="B17006" s="1">
        <v>93101702</v>
      </c>
      <c r="C17006" s="1">
        <v>1</v>
      </c>
    </row>
    <row r="17007" spans="1:3" x14ac:dyDescent="0.25">
      <c r="A17007" s="1" t="s">
        <v>17065</v>
      </c>
      <c r="B17007" s="1">
        <v>93101701</v>
      </c>
      <c r="C17007" s="1">
        <v>1</v>
      </c>
    </row>
    <row r="17008" spans="1:3" x14ac:dyDescent="0.25">
      <c r="A17008" s="1" t="s">
        <v>17066</v>
      </c>
      <c r="B17008" s="1">
        <v>93101703</v>
      </c>
      <c r="C17008" s="1">
        <v>1</v>
      </c>
    </row>
    <row r="17009" spans="1:3" x14ac:dyDescent="0.25">
      <c r="A17009" s="1" t="s">
        <v>17067</v>
      </c>
      <c r="B17009" s="1">
        <v>93101705</v>
      </c>
      <c r="C17009" s="1">
        <v>1</v>
      </c>
    </row>
    <row r="17010" spans="1:3" x14ac:dyDescent="0.25">
      <c r="A17010" s="1" t="s">
        <v>17068</v>
      </c>
      <c r="B17010" s="1">
        <v>93101704</v>
      </c>
      <c r="C17010" s="1">
        <v>1</v>
      </c>
    </row>
    <row r="17011" spans="1:3" x14ac:dyDescent="0.25">
      <c r="A17011" s="1" t="s">
        <v>17069</v>
      </c>
      <c r="B17011" s="1">
        <v>93101608</v>
      </c>
      <c r="C17011" s="1">
        <v>1</v>
      </c>
    </row>
    <row r="17012" spans="1:3" x14ac:dyDescent="0.25">
      <c r="A17012" s="1" t="s">
        <v>17070</v>
      </c>
      <c r="B17012" s="1">
        <v>93101604</v>
      </c>
      <c r="C17012" s="1">
        <v>1</v>
      </c>
    </row>
    <row r="17013" spans="1:3" x14ac:dyDescent="0.25">
      <c r="A17013" s="1" t="s">
        <v>17071</v>
      </c>
      <c r="B17013" s="1">
        <v>93101603</v>
      </c>
      <c r="C17013" s="1">
        <v>1</v>
      </c>
    </row>
    <row r="17014" spans="1:3" x14ac:dyDescent="0.25">
      <c r="A17014" s="1" t="s">
        <v>17072</v>
      </c>
      <c r="B17014" s="1">
        <v>93101605</v>
      </c>
      <c r="C17014" s="1">
        <v>1</v>
      </c>
    </row>
    <row r="17015" spans="1:3" x14ac:dyDescent="0.25">
      <c r="A17015" s="1" t="s">
        <v>17073</v>
      </c>
      <c r="B17015" s="1">
        <v>93101607</v>
      </c>
      <c r="C17015" s="1">
        <v>1</v>
      </c>
    </row>
    <row r="17016" spans="1:3" x14ac:dyDescent="0.25">
      <c r="A17016" s="1" t="s">
        <v>17074</v>
      </c>
      <c r="B17016" s="1">
        <v>93101606</v>
      </c>
      <c r="C17016" s="1">
        <v>1</v>
      </c>
    </row>
    <row r="17017" spans="1:3" x14ac:dyDescent="0.25">
      <c r="A17017" s="1" t="s">
        <v>17075</v>
      </c>
      <c r="B17017" s="1">
        <v>93121508</v>
      </c>
      <c r="C17017" s="1">
        <v>1</v>
      </c>
    </row>
    <row r="17018" spans="1:3" x14ac:dyDescent="0.25">
      <c r="A17018" s="1" t="s">
        <v>17076</v>
      </c>
      <c r="B17018" s="1">
        <v>93131505</v>
      </c>
      <c r="C17018" s="1">
        <v>1</v>
      </c>
    </row>
    <row r="17019" spans="1:3" x14ac:dyDescent="0.25">
      <c r="A17019" s="1" t="s">
        <v>17077</v>
      </c>
      <c r="B17019" s="1">
        <v>93131504</v>
      </c>
      <c r="C17019" s="1">
        <v>1</v>
      </c>
    </row>
    <row r="17020" spans="1:3" x14ac:dyDescent="0.25">
      <c r="A17020" s="1" t="s">
        <v>17078</v>
      </c>
      <c r="B17020" s="1">
        <v>93131506</v>
      </c>
      <c r="C17020" s="1">
        <v>1</v>
      </c>
    </row>
    <row r="17021" spans="1:3" x14ac:dyDescent="0.25">
      <c r="A17021" s="1" t="s">
        <v>17079</v>
      </c>
      <c r="B17021" s="1">
        <v>93131601</v>
      </c>
      <c r="C17021" s="1">
        <v>1</v>
      </c>
    </row>
    <row r="17022" spans="1:3" x14ac:dyDescent="0.25">
      <c r="A17022" s="1" t="s">
        <v>17080</v>
      </c>
      <c r="B17022" s="1">
        <v>93131507</v>
      </c>
      <c r="C17022" s="1">
        <v>1</v>
      </c>
    </row>
    <row r="17023" spans="1:3" x14ac:dyDescent="0.25">
      <c r="A17023" s="1" t="s">
        <v>17081</v>
      </c>
      <c r="B17023" s="1">
        <v>93131503</v>
      </c>
      <c r="C17023" s="1">
        <v>1</v>
      </c>
    </row>
    <row r="17024" spans="1:3" x14ac:dyDescent="0.25">
      <c r="A17024" s="1" t="s">
        <v>17082</v>
      </c>
      <c r="B17024" s="1">
        <v>93121710</v>
      </c>
      <c r="C17024" s="1">
        <v>1</v>
      </c>
    </row>
    <row r="17025" spans="1:3" x14ac:dyDescent="0.25">
      <c r="A17025" s="1" t="s">
        <v>17083</v>
      </c>
      <c r="B17025" s="1">
        <v>93121709</v>
      </c>
      <c r="C17025" s="1">
        <v>1</v>
      </c>
    </row>
    <row r="17026" spans="1:3" x14ac:dyDescent="0.25">
      <c r="A17026" s="1" t="s">
        <v>17084</v>
      </c>
      <c r="B17026" s="1">
        <v>93121711</v>
      </c>
      <c r="C17026" s="1">
        <v>1</v>
      </c>
    </row>
    <row r="17027" spans="1:3" x14ac:dyDescent="0.25">
      <c r="A17027" s="1" t="s">
        <v>17085</v>
      </c>
      <c r="B17027" s="1">
        <v>93131502</v>
      </c>
      <c r="C17027" s="1">
        <v>1</v>
      </c>
    </row>
    <row r="17028" spans="1:3" x14ac:dyDescent="0.25">
      <c r="A17028" s="1" t="s">
        <v>17086</v>
      </c>
      <c r="B17028" s="1">
        <v>93131501</v>
      </c>
      <c r="C17028" s="1">
        <v>1</v>
      </c>
    </row>
    <row r="17029" spans="1:3" x14ac:dyDescent="0.25">
      <c r="A17029" s="1" t="s">
        <v>17087</v>
      </c>
      <c r="B17029" s="1">
        <v>93131602</v>
      </c>
      <c r="C17029" s="1">
        <v>1</v>
      </c>
    </row>
    <row r="17030" spans="1:3" x14ac:dyDescent="0.25">
      <c r="A17030" s="1" t="s">
        <v>17088</v>
      </c>
      <c r="B17030" s="1">
        <v>93131610</v>
      </c>
      <c r="C17030" s="1">
        <v>1</v>
      </c>
    </row>
    <row r="17031" spans="1:3" x14ac:dyDescent="0.25">
      <c r="A17031" s="1" t="s">
        <v>17089</v>
      </c>
      <c r="B17031" s="1">
        <v>93131609</v>
      </c>
      <c r="C17031" s="1">
        <v>1</v>
      </c>
    </row>
    <row r="17032" spans="1:3" x14ac:dyDescent="0.25">
      <c r="A17032" s="1" t="s">
        <v>17090</v>
      </c>
      <c r="B17032" s="1">
        <v>93131611</v>
      </c>
      <c r="C17032" s="1">
        <v>1</v>
      </c>
    </row>
    <row r="17033" spans="1:3" x14ac:dyDescent="0.25">
      <c r="A17033" s="1" t="s">
        <v>17091</v>
      </c>
      <c r="B17033" s="1">
        <v>93131613</v>
      </c>
      <c r="C17033" s="1">
        <v>1</v>
      </c>
    </row>
    <row r="17034" spans="1:3" x14ac:dyDescent="0.25">
      <c r="A17034" s="1" t="s">
        <v>17092</v>
      </c>
      <c r="B17034" s="1">
        <v>93131612</v>
      </c>
      <c r="C17034" s="1">
        <v>1</v>
      </c>
    </row>
    <row r="17035" spans="1:3" x14ac:dyDescent="0.25">
      <c r="A17035" s="1" t="s">
        <v>17093</v>
      </c>
      <c r="B17035" s="1">
        <v>93131608</v>
      </c>
      <c r="C17035" s="1">
        <v>1</v>
      </c>
    </row>
    <row r="17036" spans="1:3" x14ac:dyDescent="0.25">
      <c r="A17036" s="1" t="s">
        <v>17094</v>
      </c>
      <c r="B17036" s="1">
        <v>93131604</v>
      </c>
      <c r="C17036" s="1">
        <v>1</v>
      </c>
    </row>
    <row r="17037" spans="1:3" x14ac:dyDescent="0.25">
      <c r="A17037" s="1" t="s">
        <v>17095</v>
      </c>
      <c r="B17037" s="1">
        <v>93131603</v>
      </c>
      <c r="C17037" s="1">
        <v>1</v>
      </c>
    </row>
    <row r="17038" spans="1:3" x14ac:dyDescent="0.25">
      <c r="A17038" s="1" t="s">
        <v>17096</v>
      </c>
      <c r="B17038" s="1">
        <v>93131605</v>
      </c>
      <c r="C17038" s="1">
        <v>1</v>
      </c>
    </row>
    <row r="17039" spans="1:3" x14ac:dyDescent="0.25">
      <c r="A17039" s="1" t="s">
        <v>17097</v>
      </c>
      <c r="B17039" s="1">
        <v>93131607</v>
      </c>
      <c r="C17039" s="1">
        <v>1</v>
      </c>
    </row>
    <row r="17040" spans="1:3" x14ac:dyDescent="0.25">
      <c r="A17040" s="1" t="s">
        <v>17098</v>
      </c>
      <c r="B17040" s="1">
        <v>93131606</v>
      </c>
      <c r="C17040" s="1">
        <v>1</v>
      </c>
    </row>
    <row r="17041" spans="1:3" x14ac:dyDescent="0.25">
      <c r="A17041" s="1" t="s">
        <v>17099</v>
      </c>
      <c r="B17041" s="1">
        <v>93121708</v>
      </c>
      <c r="C17041" s="1">
        <v>1</v>
      </c>
    </row>
    <row r="17042" spans="1:3" x14ac:dyDescent="0.25">
      <c r="A17042" s="1" t="s">
        <v>17100</v>
      </c>
      <c r="B17042" s="1">
        <v>93121607</v>
      </c>
      <c r="C17042" s="1">
        <v>1</v>
      </c>
    </row>
    <row r="17043" spans="1:3" x14ac:dyDescent="0.25">
      <c r="A17043" s="1" t="s">
        <v>17101</v>
      </c>
      <c r="B17043" s="1">
        <v>93121606</v>
      </c>
      <c r="C17043" s="1">
        <v>1</v>
      </c>
    </row>
    <row r="17044" spans="1:3" x14ac:dyDescent="0.25">
      <c r="A17044" s="1" t="s">
        <v>17102</v>
      </c>
      <c r="B17044" s="1">
        <v>93121608</v>
      </c>
      <c r="C17044" s="1">
        <v>1</v>
      </c>
    </row>
    <row r="17045" spans="1:3" x14ac:dyDescent="0.25">
      <c r="A17045" s="1" t="s">
        <v>17103</v>
      </c>
      <c r="B17045" s="1">
        <v>93121610</v>
      </c>
      <c r="C17045" s="1">
        <v>1</v>
      </c>
    </row>
    <row r="17046" spans="1:3" x14ac:dyDescent="0.25">
      <c r="A17046" s="1" t="s">
        <v>17104</v>
      </c>
      <c r="B17046" s="1">
        <v>93121609</v>
      </c>
      <c r="C17046" s="1">
        <v>1</v>
      </c>
    </row>
    <row r="17047" spans="1:3" x14ac:dyDescent="0.25">
      <c r="A17047" s="1" t="s">
        <v>17105</v>
      </c>
      <c r="B17047" s="1">
        <v>93121605</v>
      </c>
      <c r="C17047" s="1">
        <v>1</v>
      </c>
    </row>
    <row r="17048" spans="1:3" x14ac:dyDescent="0.25">
      <c r="A17048" s="1" t="s">
        <v>17106</v>
      </c>
      <c r="B17048" s="1">
        <v>93121601</v>
      </c>
      <c r="C17048" s="1">
        <v>1</v>
      </c>
    </row>
    <row r="17049" spans="1:3" x14ac:dyDescent="0.25">
      <c r="A17049" s="1" t="s">
        <v>17107</v>
      </c>
      <c r="B17049" s="1">
        <v>93121509</v>
      </c>
      <c r="C17049" s="1">
        <v>1</v>
      </c>
    </row>
    <row r="17050" spans="1:3" x14ac:dyDescent="0.25">
      <c r="A17050" s="1" t="s">
        <v>17108</v>
      </c>
      <c r="B17050" s="1">
        <v>93121602</v>
      </c>
      <c r="C17050" s="1">
        <v>1</v>
      </c>
    </row>
    <row r="17051" spans="1:3" x14ac:dyDescent="0.25">
      <c r="A17051" s="1" t="s">
        <v>17109</v>
      </c>
      <c r="B17051" s="1">
        <v>93121604</v>
      </c>
      <c r="C17051" s="1">
        <v>1</v>
      </c>
    </row>
    <row r="17052" spans="1:3" x14ac:dyDescent="0.25">
      <c r="A17052" s="1" t="s">
        <v>17110</v>
      </c>
      <c r="B17052" s="1">
        <v>93121603</v>
      </c>
      <c r="C17052" s="1">
        <v>1</v>
      </c>
    </row>
    <row r="17053" spans="1:3" x14ac:dyDescent="0.25">
      <c r="A17053" s="1" t="s">
        <v>17111</v>
      </c>
      <c r="B17053" s="1">
        <v>93121611</v>
      </c>
      <c r="C17053" s="1">
        <v>1</v>
      </c>
    </row>
    <row r="17054" spans="1:3" x14ac:dyDescent="0.25">
      <c r="A17054" s="1" t="s">
        <v>17112</v>
      </c>
      <c r="B17054" s="1">
        <v>93121704</v>
      </c>
      <c r="C17054" s="1">
        <v>1</v>
      </c>
    </row>
    <row r="17055" spans="1:3" x14ac:dyDescent="0.25">
      <c r="A17055" s="1" t="s">
        <v>17113</v>
      </c>
      <c r="B17055" s="1">
        <v>93121703</v>
      </c>
      <c r="C17055" s="1">
        <v>1</v>
      </c>
    </row>
    <row r="17056" spans="1:3" x14ac:dyDescent="0.25">
      <c r="A17056" s="1" t="s">
        <v>17114</v>
      </c>
      <c r="B17056" s="1">
        <v>93121705</v>
      </c>
      <c r="C17056" s="1">
        <v>1</v>
      </c>
    </row>
    <row r="17057" spans="1:3" x14ac:dyDescent="0.25">
      <c r="A17057" s="1" t="s">
        <v>17115</v>
      </c>
      <c r="B17057" s="1">
        <v>93121707</v>
      </c>
      <c r="C17057" s="1">
        <v>1</v>
      </c>
    </row>
    <row r="17058" spans="1:3" x14ac:dyDescent="0.25">
      <c r="A17058" s="1" t="s">
        <v>17116</v>
      </c>
      <c r="B17058" s="1">
        <v>93121706</v>
      </c>
      <c r="C17058" s="1">
        <v>1</v>
      </c>
    </row>
    <row r="17059" spans="1:3" x14ac:dyDescent="0.25">
      <c r="A17059" s="1" t="s">
        <v>17117</v>
      </c>
      <c r="B17059" s="1">
        <v>93121702</v>
      </c>
      <c r="C17059" s="1">
        <v>1</v>
      </c>
    </row>
    <row r="17060" spans="1:3" x14ac:dyDescent="0.25">
      <c r="A17060" s="1" t="s">
        <v>17118</v>
      </c>
      <c r="B17060" s="1">
        <v>93121613</v>
      </c>
      <c r="C17060" s="1">
        <v>1</v>
      </c>
    </row>
    <row r="17061" spans="1:3" x14ac:dyDescent="0.25">
      <c r="A17061" s="1" t="s">
        <v>17119</v>
      </c>
      <c r="B17061" s="1">
        <v>93121612</v>
      </c>
      <c r="C17061" s="1">
        <v>1</v>
      </c>
    </row>
    <row r="17062" spans="1:3" x14ac:dyDescent="0.25">
      <c r="A17062" s="1" t="s">
        <v>17120</v>
      </c>
      <c r="B17062" s="1">
        <v>93121614</v>
      </c>
      <c r="C17062" s="1">
        <v>1</v>
      </c>
    </row>
    <row r="17063" spans="1:3" x14ac:dyDescent="0.25">
      <c r="A17063" s="1" t="s">
        <v>17121</v>
      </c>
      <c r="B17063" s="1">
        <v>93121701</v>
      </c>
      <c r="C17063" s="1">
        <v>1</v>
      </c>
    </row>
    <row r="17064" spans="1:3" x14ac:dyDescent="0.25">
      <c r="A17064" s="1" t="s">
        <v>17122</v>
      </c>
      <c r="B17064" s="1">
        <v>93121615</v>
      </c>
      <c r="C17064" s="1">
        <v>1</v>
      </c>
    </row>
    <row r="17065" spans="1:3" x14ac:dyDescent="0.25">
      <c r="A17065" s="1" t="s">
        <v>17123</v>
      </c>
      <c r="B17065" s="1">
        <v>72151509</v>
      </c>
      <c r="C17065" s="1">
        <v>1</v>
      </c>
    </row>
    <row r="17066" spans="1:3" x14ac:dyDescent="0.25">
      <c r="A17066" s="1" t="s">
        <v>17124</v>
      </c>
      <c r="B17066" s="1">
        <v>72151508</v>
      </c>
      <c r="C17066" s="1">
        <v>1</v>
      </c>
    </row>
    <row r="17067" spans="1:3" x14ac:dyDescent="0.25">
      <c r="A17067" s="1" t="s">
        <v>17125</v>
      </c>
      <c r="B17067" s="1">
        <v>72151510</v>
      </c>
      <c r="C17067" s="1">
        <v>1</v>
      </c>
    </row>
    <row r="17068" spans="1:3" x14ac:dyDescent="0.25">
      <c r="A17068" s="1" t="s">
        <v>17126</v>
      </c>
      <c r="B17068" s="1">
        <v>72151514</v>
      </c>
      <c r="C17068" s="1">
        <v>1</v>
      </c>
    </row>
    <row r="17069" spans="1:3" x14ac:dyDescent="0.25">
      <c r="A17069" s="1" t="s">
        <v>17127</v>
      </c>
      <c r="B17069" s="1">
        <v>72151511</v>
      </c>
      <c r="C17069" s="1">
        <v>1</v>
      </c>
    </row>
    <row r="17070" spans="1:3" x14ac:dyDescent="0.25">
      <c r="A17070" s="1" t="s">
        <v>17128</v>
      </c>
      <c r="B17070" s="1">
        <v>72151507</v>
      </c>
      <c r="C17070" s="1">
        <v>1</v>
      </c>
    </row>
    <row r="17071" spans="1:3" x14ac:dyDescent="0.25">
      <c r="A17071" s="1" t="s">
        <v>17129</v>
      </c>
      <c r="B17071" s="1">
        <v>72151503</v>
      </c>
      <c r="C17071" s="1">
        <v>1</v>
      </c>
    </row>
    <row r="17072" spans="1:3" x14ac:dyDescent="0.25">
      <c r="A17072" s="1" t="s">
        <v>17130</v>
      </c>
      <c r="B17072" s="1">
        <v>72151502</v>
      </c>
      <c r="C17072" s="1">
        <v>1</v>
      </c>
    </row>
    <row r="17073" spans="1:3" x14ac:dyDescent="0.25">
      <c r="A17073" s="1" t="s">
        <v>17131</v>
      </c>
      <c r="B17073" s="1">
        <v>72151504</v>
      </c>
      <c r="C17073" s="1">
        <v>1</v>
      </c>
    </row>
    <row r="17074" spans="1:3" x14ac:dyDescent="0.25">
      <c r="A17074" s="1" t="s">
        <v>17132</v>
      </c>
      <c r="B17074" s="1">
        <v>72151506</v>
      </c>
      <c r="C17074" s="1">
        <v>1</v>
      </c>
    </row>
    <row r="17075" spans="1:3" x14ac:dyDescent="0.25">
      <c r="A17075" s="1" t="s">
        <v>17133</v>
      </c>
      <c r="B17075" s="1">
        <v>72151505</v>
      </c>
      <c r="C17075" s="1">
        <v>1</v>
      </c>
    </row>
    <row r="17076" spans="1:3" x14ac:dyDescent="0.25">
      <c r="A17076" s="1" t="s">
        <v>17134</v>
      </c>
      <c r="B17076" s="1">
        <v>72151515</v>
      </c>
      <c r="C17076" s="1">
        <v>1</v>
      </c>
    </row>
    <row r="17077" spans="1:3" x14ac:dyDescent="0.25">
      <c r="A17077" s="1" t="s">
        <v>17135</v>
      </c>
      <c r="B17077" s="1">
        <v>72151608</v>
      </c>
      <c r="C17077" s="1">
        <v>1</v>
      </c>
    </row>
    <row r="17078" spans="1:3" x14ac:dyDescent="0.25">
      <c r="A17078" s="1" t="s">
        <v>17136</v>
      </c>
      <c r="B17078" s="1">
        <v>72151607</v>
      </c>
      <c r="C17078" s="1">
        <v>1</v>
      </c>
    </row>
    <row r="17079" spans="1:3" x14ac:dyDescent="0.25">
      <c r="A17079" s="1" t="s">
        <v>17137</v>
      </c>
      <c r="B17079" s="1">
        <v>72151609</v>
      </c>
      <c r="C17079" s="1">
        <v>1</v>
      </c>
    </row>
    <row r="17080" spans="1:3" x14ac:dyDescent="0.25">
      <c r="A17080" s="1" t="s">
        <v>17138</v>
      </c>
      <c r="B17080" s="1">
        <v>72151702</v>
      </c>
      <c r="C17080" s="1">
        <v>1</v>
      </c>
    </row>
    <row r="17081" spans="1:3" x14ac:dyDescent="0.25">
      <c r="A17081" s="1" t="s">
        <v>17139</v>
      </c>
      <c r="B17081" s="1">
        <v>72151701</v>
      </c>
      <c r="C17081" s="1">
        <v>1</v>
      </c>
    </row>
    <row r="17082" spans="1:3" x14ac:dyDescent="0.25">
      <c r="A17082" s="1" t="s">
        <v>17140</v>
      </c>
      <c r="B17082" s="1">
        <v>72151606</v>
      </c>
      <c r="C17082" s="1">
        <v>1</v>
      </c>
    </row>
    <row r="17083" spans="1:3" x14ac:dyDescent="0.25">
      <c r="A17083" s="1" t="s">
        <v>17141</v>
      </c>
      <c r="B17083" s="1">
        <v>72151602</v>
      </c>
      <c r="C17083" s="1">
        <v>1</v>
      </c>
    </row>
    <row r="17084" spans="1:3" x14ac:dyDescent="0.25">
      <c r="A17084" s="1" t="s">
        <v>17142</v>
      </c>
      <c r="B17084" s="1">
        <v>72151601</v>
      </c>
      <c r="C17084" s="1">
        <v>1</v>
      </c>
    </row>
    <row r="17085" spans="1:3" x14ac:dyDescent="0.25">
      <c r="A17085" s="1" t="s">
        <v>17143</v>
      </c>
      <c r="B17085" s="1">
        <v>72151603</v>
      </c>
      <c r="C17085" s="1">
        <v>1</v>
      </c>
    </row>
    <row r="17086" spans="1:3" x14ac:dyDescent="0.25">
      <c r="A17086" s="1" t="s">
        <v>17144</v>
      </c>
      <c r="B17086" s="1">
        <v>72151605</v>
      </c>
      <c r="C17086" s="1">
        <v>1</v>
      </c>
    </row>
    <row r="17087" spans="1:3" x14ac:dyDescent="0.25">
      <c r="A17087" s="1" t="s">
        <v>17145</v>
      </c>
      <c r="B17087" s="1">
        <v>72151604</v>
      </c>
      <c r="C17087" s="1">
        <v>1</v>
      </c>
    </row>
    <row r="17088" spans="1:3" x14ac:dyDescent="0.25">
      <c r="A17088" s="1" t="s">
        <v>17146</v>
      </c>
      <c r="B17088" s="1">
        <v>72151501</v>
      </c>
      <c r="C17088" s="1">
        <v>1</v>
      </c>
    </row>
    <row r="17089" spans="1:3" x14ac:dyDescent="0.25">
      <c r="A17089" s="1" t="s">
        <v>17147</v>
      </c>
      <c r="B17089" s="1">
        <v>72151202</v>
      </c>
      <c r="C17089" s="1">
        <v>1</v>
      </c>
    </row>
    <row r="17090" spans="1:3" x14ac:dyDescent="0.25">
      <c r="A17090" s="1" t="s">
        <v>17148</v>
      </c>
      <c r="B17090" s="1">
        <v>72151201</v>
      </c>
      <c r="C17090" s="1">
        <v>1</v>
      </c>
    </row>
    <row r="17091" spans="1:3" x14ac:dyDescent="0.25">
      <c r="A17091" s="1" t="s">
        <v>17149</v>
      </c>
      <c r="B17091" s="1">
        <v>72151203</v>
      </c>
      <c r="C17091" s="1">
        <v>1</v>
      </c>
    </row>
    <row r="17092" spans="1:3" x14ac:dyDescent="0.25">
      <c r="A17092" s="1" t="s">
        <v>17150</v>
      </c>
      <c r="B17092" s="1">
        <v>72151205</v>
      </c>
      <c r="C17092" s="1">
        <v>1</v>
      </c>
    </row>
    <row r="17093" spans="1:3" x14ac:dyDescent="0.25">
      <c r="A17093" s="1" t="s">
        <v>17151</v>
      </c>
      <c r="B17093" s="1">
        <v>72151204</v>
      </c>
      <c r="C17093" s="1">
        <v>1</v>
      </c>
    </row>
    <row r="17094" spans="1:3" x14ac:dyDescent="0.25">
      <c r="A17094" s="1" t="s">
        <v>17152</v>
      </c>
      <c r="B17094" s="1">
        <v>72151103</v>
      </c>
      <c r="C17094" s="1">
        <v>1</v>
      </c>
    </row>
    <row r="17095" spans="1:3" x14ac:dyDescent="0.25">
      <c r="A17095" s="1" t="s">
        <v>17153</v>
      </c>
      <c r="B17095" s="1">
        <v>72151005</v>
      </c>
      <c r="C17095" s="1">
        <v>1</v>
      </c>
    </row>
    <row r="17096" spans="1:3" x14ac:dyDescent="0.25">
      <c r="A17096" s="1" t="s">
        <v>17154</v>
      </c>
      <c r="B17096" s="1">
        <v>72151004</v>
      </c>
      <c r="C17096" s="1">
        <v>1</v>
      </c>
    </row>
    <row r="17097" spans="1:3" x14ac:dyDescent="0.25">
      <c r="A17097" s="1" t="s">
        <v>17155</v>
      </c>
      <c r="B17097" s="1">
        <v>72151006</v>
      </c>
      <c r="C17097" s="1">
        <v>1</v>
      </c>
    </row>
    <row r="17098" spans="1:3" x14ac:dyDescent="0.25">
      <c r="A17098" s="1" t="s">
        <v>17156</v>
      </c>
      <c r="B17098" s="1">
        <v>72151102</v>
      </c>
      <c r="C17098" s="1">
        <v>1</v>
      </c>
    </row>
    <row r="17099" spans="1:3" x14ac:dyDescent="0.25">
      <c r="A17099" s="1" t="s">
        <v>17157</v>
      </c>
      <c r="B17099" s="1">
        <v>72151101</v>
      </c>
      <c r="C17099" s="1">
        <v>1</v>
      </c>
    </row>
    <row r="17100" spans="1:3" x14ac:dyDescent="0.25">
      <c r="A17100" s="1" t="s">
        <v>17158</v>
      </c>
      <c r="B17100" s="1">
        <v>72151206</v>
      </c>
      <c r="C17100" s="1">
        <v>1</v>
      </c>
    </row>
    <row r="17101" spans="1:3" x14ac:dyDescent="0.25">
      <c r="A17101" s="1" t="s">
        <v>17159</v>
      </c>
      <c r="B17101" s="1">
        <v>72151307</v>
      </c>
      <c r="C17101" s="1">
        <v>1</v>
      </c>
    </row>
    <row r="17102" spans="1:3" x14ac:dyDescent="0.25">
      <c r="A17102" s="1" t="s">
        <v>17160</v>
      </c>
      <c r="B17102" s="1">
        <v>72151306</v>
      </c>
      <c r="C17102" s="1">
        <v>1</v>
      </c>
    </row>
    <row r="17103" spans="1:3" x14ac:dyDescent="0.25">
      <c r="A17103" s="1" t="s">
        <v>17161</v>
      </c>
      <c r="B17103" s="1">
        <v>72151308</v>
      </c>
      <c r="C17103" s="1">
        <v>1</v>
      </c>
    </row>
    <row r="17104" spans="1:3" x14ac:dyDescent="0.25">
      <c r="A17104" s="1" t="s">
        <v>17162</v>
      </c>
      <c r="B17104" s="1">
        <v>72151402</v>
      </c>
      <c r="C17104" s="1">
        <v>1</v>
      </c>
    </row>
    <row r="17105" spans="1:3" x14ac:dyDescent="0.25">
      <c r="A17105" s="1" t="s">
        <v>17163</v>
      </c>
      <c r="B17105" s="1">
        <v>72151401</v>
      </c>
      <c r="C17105" s="1">
        <v>1</v>
      </c>
    </row>
    <row r="17106" spans="1:3" x14ac:dyDescent="0.25">
      <c r="A17106" s="1" t="s">
        <v>17164</v>
      </c>
      <c r="B17106" s="1">
        <v>72151305</v>
      </c>
      <c r="C17106" s="1">
        <v>1</v>
      </c>
    </row>
    <row r="17107" spans="1:3" x14ac:dyDescent="0.25">
      <c r="A17107" s="1" t="s">
        <v>17165</v>
      </c>
      <c r="B17107" s="1">
        <v>72151301</v>
      </c>
      <c r="C17107" s="1">
        <v>1</v>
      </c>
    </row>
    <row r="17108" spans="1:3" x14ac:dyDescent="0.25">
      <c r="A17108" s="1" t="s">
        <v>17166</v>
      </c>
      <c r="B17108" s="1">
        <v>72151207</v>
      </c>
      <c r="C17108" s="1">
        <v>1</v>
      </c>
    </row>
    <row r="17109" spans="1:3" x14ac:dyDescent="0.25">
      <c r="A17109" s="1" t="s">
        <v>17167</v>
      </c>
      <c r="B17109" s="1">
        <v>72151302</v>
      </c>
      <c r="C17109" s="1">
        <v>1</v>
      </c>
    </row>
    <row r="17110" spans="1:3" x14ac:dyDescent="0.25">
      <c r="A17110" s="1" t="s">
        <v>17168</v>
      </c>
      <c r="B17110" s="1">
        <v>72151304</v>
      </c>
      <c r="C17110" s="1">
        <v>1</v>
      </c>
    </row>
    <row r="17111" spans="1:3" x14ac:dyDescent="0.25">
      <c r="A17111" s="1" t="s">
        <v>17169</v>
      </c>
      <c r="B17111" s="1">
        <v>72151303</v>
      </c>
      <c r="C17111" s="1">
        <v>1</v>
      </c>
    </row>
    <row r="17112" spans="1:3" x14ac:dyDescent="0.25">
      <c r="A17112" s="1" t="s">
        <v>17170</v>
      </c>
      <c r="B17112" s="1">
        <v>72151703</v>
      </c>
      <c r="C17112" s="1">
        <v>1</v>
      </c>
    </row>
    <row r="17113" spans="1:3" x14ac:dyDescent="0.25">
      <c r="A17113" s="1" t="s">
        <v>17171</v>
      </c>
      <c r="B17113" s="1">
        <v>72152402</v>
      </c>
      <c r="C17113" s="1">
        <v>1</v>
      </c>
    </row>
    <row r="17114" spans="1:3" x14ac:dyDescent="0.25">
      <c r="A17114" s="1" t="s">
        <v>17172</v>
      </c>
      <c r="B17114" s="1">
        <v>72152401</v>
      </c>
      <c r="C17114" s="1">
        <v>1</v>
      </c>
    </row>
    <row r="17115" spans="1:3" x14ac:dyDescent="0.25">
      <c r="A17115" s="1" t="s">
        <v>17173</v>
      </c>
      <c r="B17115" s="1">
        <v>72152403</v>
      </c>
      <c r="C17115" s="1">
        <v>1</v>
      </c>
    </row>
    <row r="17116" spans="1:3" x14ac:dyDescent="0.25">
      <c r="A17116" s="1" t="s">
        <v>17174</v>
      </c>
      <c r="B17116" s="1">
        <v>72152405</v>
      </c>
      <c r="C17116" s="1">
        <v>1</v>
      </c>
    </row>
    <row r="17117" spans="1:3" x14ac:dyDescent="0.25">
      <c r="A17117" s="1" t="s">
        <v>17175</v>
      </c>
      <c r="B17117" s="1">
        <v>72152404</v>
      </c>
      <c r="C17117" s="1">
        <v>1</v>
      </c>
    </row>
    <row r="17118" spans="1:3" x14ac:dyDescent="0.25">
      <c r="A17118" s="1" t="s">
        <v>17176</v>
      </c>
      <c r="B17118" s="1">
        <v>72152303</v>
      </c>
      <c r="C17118" s="1">
        <v>1</v>
      </c>
    </row>
    <row r="17119" spans="1:3" x14ac:dyDescent="0.25">
      <c r="A17119" s="1" t="s">
        <v>17177</v>
      </c>
      <c r="B17119" s="1">
        <v>72152203</v>
      </c>
      <c r="C17119" s="1">
        <v>1</v>
      </c>
    </row>
    <row r="17120" spans="1:3" x14ac:dyDescent="0.25">
      <c r="A17120" s="1" t="s">
        <v>17178</v>
      </c>
      <c r="B17120" s="1">
        <v>72152202</v>
      </c>
      <c r="C17120" s="1">
        <v>1</v>
      </c>
    </row>
    <row r="17121" spans="1:3" x14ac:dyDescent="0.25">
      <c r="A17121" s="1" t="s">
        <v>17179</v>
      </c>
      <c r="B17121" s="1">
        <v>72152204</v>
      </c>
      <c r="C17121" s="1">
        <v>1</v>
      </c>
    </row>
    <row r="17122" spans="1:3" x14ac:dyDescent="0.25">
      <c r="A17122" s="1" t="s">
        <v>17180</v>
      </c>
      <c r="B17122" s="1">
        <v>72152302</v>
      </c>
      <c r="C17122" s="1">
        <v>1</v>
      </c>
    </row>
    <row r="17123" spans="1:3" x14ac:dyDescent="0.25">
      <c r="A17123" s="1" t="s">
        <v>17181</v>
      </c>
      <c r="B17123" s="1">
        <v>72152301</v>
      </c>
      <c r="C17123" s="1">
        <v>1</v>
      </c>
    </row>
    <row r="17124" spans="1:3" x14ac:dyDescent="0.25">
      <c r="A17124" s="1" t="s">
        <v>17182</v>
      </c>
      <c r="B17124" s="1">
        <v>72152501</v>
      </c>
      <c r="C17124" s="1">
        <v>1</v>
      </c>
    </row>
    <row r="17125" spans="1:3" x14ac:dyDescent="0.25">
      <c r="A17125" s="1" t="s">
        <v>17183</v>
      </c>
      <c r="B17125" s="1">
        <v>72152509</v>
      </c>
      <c r="C17125" s="1">
        <v>1</v>
      </c>
    </row>
    <row r="17126" spans="1:3" x14ac:dyDescent="0.25">
      <c r="A17126" s="1" t="s">
        <v>17184</v>
      </c>
      <c r="B17126" s="1">
        <v>72152508</v>
      </c>
      <c r="C17126" s="1">
        <v>1</v>
      </c>
    </row>
    <row r="17127" spans="1:3" x14ac:dyDescent="0.25">
      <c r="A17127" s="1" t="s">
        <v>17185</v>
      </c>
      <c r="B17127" s="1">
        <v>72152601</v>
      </c>
      <c r="C17127" s="1">
        <v>1</v>
      </c>
    </row>
    <row r="17128" spans="1:3" x14ac:dyDescent="0.25">
      <c r="A17128" s="1" t="s">
        <v>17186</v>
      </c>
      <c r="B17128" s="1">
        <v>72152603</v>
      </c>
      <c r="C17128" s="1">
        <v>1</v>
      </c>
    </row>
    <row r="17129" spans="1:3" x14ac:dyDescent="0.25">
      <c r="A17129" s="1" t="s">
        <v>17187</v>
      </c>
      <c r="B17129" s="1">
        <v>72152602</v>
      </c>
      <c r="C17129" s="1">
        <v>1</v>
      </c>
    </row>
    <row r="17130" spans="1:3" x14ac:dyDescent="0.25">
      <c r="A17130" s="1" t="s">
        <v>17188</v>
      </c>
      <c r="B17130" s="1">
        <v>72152507</v>
      </c>
      <c r="C17130" s="1">
        <v>1</v>
      </c>
    </row>
    <row r="17131" spans="1:3" x14ac:dyDescent="0.25">
      <c r="A17131" s="1" t="s">
        <v>17189</v>
      </c>
      <c r="B17131" s="1">
        <v>72152503</v>
      </c>
      <c r="C17131" s="1">
        <v>1</v>
      </c>
    </row>
    <row r="17132" spans="1:3" x14ac:dyDescent="0.25">
      <c r="A17132" s="1" t="s">
        <v>17190</v>
      </c>
      <c r="B17132" s="1">
        <v>72152502</v>
      </c>
      <c r="C17132" s="1">
        <v>1</v>
      </c>
    </row>
    <row r="17133" spans="1:3" x14ac:dyDescent="0.25">
      <c r="A17133" s="1" t="s">
        <v>17191</v>
      </c>
      <c r="B17133" s="1">
        <v>72152504</v>
      </c>
      <c r="C17133" s="1">
        <v>1</v>
      </c>
    </row>
    <row r="17134" spans="1:3" x14ac:dyDescent="0.25">
      <c r="A17134" s="1" t="s">
        <v>17192</v>
      </c>
      <c r="B17134" s="1">
        <v>72152506</v>
      </c>
      <c r="C17134" s="1">
        <v>1</v>
      </c>
    </row>
    <row r="17135" spans="1:3" x14ac:dyDescent="0.25">
      <c r="A17135" s="1" t="s">
        <v>17193</v>
      </c>
      <c r="B17135" s="1">
        <v>72152505</v>
      </c>
      <c r="C17135" s="1">
        <v>1</v>
      </c>
    </row>
    <row r="17136" spans="1:3" x14ac:dyDescent="0.25">
      <c r="A17136" s="1" t="s">
        <v>17194</v>
      </c>
      <c r="B17136" s="1">
        <v>72152201</v>
      </c>
      <c r="C17136" s="1">
        <v>1</v>
      </c>
    </row>
    <row r="17137" spans="1:3" x14ac:dyDescent="0.25">
      <c r="A17137" s="1" t="s">
        <v>17195</v>
      </c>
      <c r="B17137" s="1">
        <v>72151905</v>
      </c>
      <c r="C17137" s="1">
        <v>1</v>
      </c>
    </row>
    <row r="17138" spans="1:3" x14ac:dyDescent="0.25">
      <c r="A17138" s="1" t="s">
        <v>17196</v>
      </c>
      <c r="B17138" s="1">
        <v>72151904</v>
      </c>
      <c r="C17138" s="1">
        <v>1</v>
      </c>
    </row>
    <row r="17139" spans="1:3" x14ac:dyDescent="0.25">
      <c r="A17139" s="1" t="s">
        <v>17197</v>
      </c>
      <c r="B17139" s="1">
        <v>72151906</v>
      </c>
      <c r="C17139" s="1">
        <v>1</v>
      </c>
    </row>
    <row r="17140" spans="1:3" x14ac:dyDescent="0.25">
      <c r="A17140" s="1" t="s">
        <v>17198</v>
      </c>
      <c r="B17140" s="1">
        <v>72151908</v>
      </c>
      <c r="C17140" s="1">
        <v>1</v>
      </c>
    </row>
    <row r="17141" spans="1:3" x14ac:dyDescent="0.25">
      <c r="A17141" s="1" t="s">
        <v>17199</v>
      </c>
      <c r="B17141" s="1">
        <v>72151907</v>
      </c>
      <c r="C17141" s="1">
        <v>1</v>
      </c>
    </row>
    <row r="17142" spans="1:3" x14ac:dyDescent="0.25">
      <c r="A17142" s="1" t="s">
        <v>17200</v>
      </c>
      <c r="B17142" s="1">
        <v>72151903</v>
      </c>
      <c r="C17142" s="1">
        <v>1</v>
      </c>
    </row>
    <row r="17143" spans="1:3" x14ac:dyDescent="0.25">
      <c r="A17143" s="1" t="s">
        <v>17201</v>
      </c>
      <c r="B17143" s="1">
        <v>72151801</v>
      </c>
      <c r="C17143" s="1">
        <v>1</v>
      </c>
    </row>
    <row r="17144" spans="1:3" x14ac:dyDescent="0.25">
      <c r="A17144" s="1" t="s">
        <v>17202</v>
      </c>
      <c r="B17144" s="1">
        <v>72151704</v>
      </c>
      <c r="C17144" s="1">
        <v>1</v>
      </c>
    </row>
    <row r="17145" spans="1:3" x14ac:dyDescent="0.25">
      <c r="A17145" s="1" t="s">
        <v>17203</v>
      </c>
      <c r="B17145" s="1">
        <v>72151802</v>
      </c>
      <c r="C17145" s="1">
        <v>1</v>
      </c>
    </row>
    <row r="17146" spans="1:3" x14ac:dyDescent="0.25">
      <c r="A17146" s="1" t="s">
        <v>17205</v>
      </c>
      <c r="B17146" s="1">
        <v>72151803</v>
      </c>
      <c r="C17146" s="1">
        <v>1</v>
      </c>
    </row>
    <row r="17147" spans="1:3" x14ac:dyDescent="0.25">
      <c r="A17147" s="1" t="s">
        <v>17206</v>
      </c>
      <c r="B17147" s="1">
        <v>72151909</v>
      </c>
      <c r="C17147" s="1">
        <v>1</v>
      </c>
    </row>
    <row r="17148" spans="1:3" x14ac:dyDescent="0.25">
      <c r="A17148" s="1" t="s">
        <v>17207</v>
      </c>
      <c r="B17148" s="1">
        <v>72152101</v>
      </c>
      <c r="C17148" s="1">
        <v>1</v>
      </c>
    </row>
    <row r="17149" spans="1:3" x14ac:dyDescent="0.25">
      <c r="A17149" s="1" t="s">
        <v>17208</v>
      </c>
      <c r="B17149" s="1">
        <v>72152005</v>
      </c>
      <c r="C17149" s="1">
        <v>1</v>
      </c>
    </row>
    <row r="17150" spans="1:3" x14ac:dyDescent="0.25">
      <c r="A17150" s="1" t="s">
        <v>17209</v>
      </c>
      <c r="B17150" s="1">
        <v>72152102</v>
      </c>
      <c r="C17150" s="1">
        <v>1</v>
      </c>
    </row>
    <row r="17151" spans="1:3" x14ac:dyDescent="0.25">
      <c r="A17151" s="1" t="s">
        <v>17210</v>
      </c>
      <c r="B17151" s="1">
        <v>72152104</v>
      </c>
      <c r="C17151" s="1">
        <v>1</v>
      </c>
    </row>
    <row r="17152" spans="1:3" x14ac:dyDescent="0.25">
      <c r="A17152" s="1" t="s">
        <v>17211</v>
      </c>
      <c r="B17152" s="1">
        <v>72152103</v>
      </c>
      <c r="C17152" s="1">
        <v>1</v>
      </c>
    </row>
    <row r="17153" spans="1:3" x14ac:dyDescent="0.25">
      <c r="A17153" s="1" t="s">
        <v>17212</v>
      </c>
      <c r="B17153" s="1">
        <v>72152004</v>
      </c>
      <c r="C17153" s="1">
        <v>1</v>
      </c>
    </row>
    <row r="17154" spans="1:3" x14ac:dyDescent="0.25">
      <c r="A17154" s="1" t="s">
        <v>17213</v>
      </c>
      <c r="B17154" s="1">
        <v>72151911</v>
      </c>
      <c r="C17154" s="1">
        <v>1</v>
      </c>
    </row>
    <row r="17155" spans="1:3" x14ac:dyDescent="0.25">
      <c r="A17155" s="1" t="s">
        <v>17214</v>
      </c>
      <c r="B17155" s="1">
        <v>72151910</v>
      </c>
      <c r="C17155" s="1">
        <v>1</v>
      </c>
    </row>
    <row r="17156" spans="1:3" x14ac:dyDescent="0.25">
      <c r="A17156" s="1" t="s">
        <v>17215</v>
      </c>
      <c r="B17156" s="1">
        <v>72152001</v>
      </c>
      <c r="C17156" s="1">
        <v>1</v>
      </c>
    </row>
    <row r="17157" spans="1:3" x14ac:dyDescent="0.25">
      <c r="A17157" s="1" t="s">
        <v>17216</v>
      </c>
      <c r="B17157" s="1">
        <v>72152003</v>
      </c>
      <c r="C17157" s="1">
        <v>1</v>
      </c>
    </row>
    <row r="17158" spans="1:3" x14ac:dyDescent="0.25">
      <c r="A17158" s="1" t="s">
        <v>17217</v>
      </c>
      <c r="B17158" s="1">
        <v>72152002</v>
      </c>
      <c r="C17158" s="1">
        <v>1</v>
      </c>
    </row>
    <row r="17159" spans="1:3" x14ac:dyDescent="0.25">
      <c r="A17159" s="1" t="s">
        <v>17218</v>
      </c>
      <c r="B17159" s="1">
        <v>72151003</v>
      </c>
      <c r="C17159" s="1">
        <v>1</v>
      </c>
    </row>
    <row r="17160" spans="1:3" x14ac:dyDescent="0.25">
      <c r="A17160" s="1" t="s">
        <v>17219</v>
      </c>
      <c r="B17160" s="1">
        <v>72141102</v>
      </c>
      <c r="C17160" s="1">
        <v>1</v>
      </c>
    </row>
    <row r="17161" spans="1:3" x14ac:dyDescent="0.25">
      <c r="A17161" s="1" t="s">
        <v>17220</v>
      </c>
      <c r="B17161" s="1">
        <v>72141101</v>
      </c>
      <c r="C17161" s="1">
        <v>1</v>
      </c>
    </row>
    <row r="17162" spans="1:3" x14ac:dyDescent="0.25">
      <c r="A17162" s="1" t="s">
        <v>17221</v>
      </c>
      <c r="B17162" s="1">
        <v>72141103</v>
      </c>
      <c r="C17162" s="1">
        <v>1</v>
      </c>
    </row>
    <row r="17163" spans="1:3" x14ac:dyDescent="0.25">
      <c r="A17163" s="1" t="s">
        <v>17222</v>
      </c>
      <c r="B17163" s="1">
        <v>72141105</v>
      </c>
      <c r="C17163" s="1">
        <v>1</v>
      </c>
    </row>
    <row r="17164" spans="1:3" x14ac:dyDescent="0.25">
      <c r="A17164" s="1" t="s">
        <v>17223</v>
      </c>
      <c r="B17164" s="1">
        <v>72141104</v>
      </c>
      <c r="C17164" s="1">
        <v>1</v>
      </c>
    </row>
    <row r="17165" spans="1:3" x14ac:dyDescent="0.25">
      <c r="A17165" s="1" t="s">
        <v>17224</v>
      </c>
      <c r="B17165" s="1">
        <v>72141004</v>
      </c>
      <c r="C17165" s="1">
        <v>1</v>
      </c>
    </row>
    <row r="17166" spans="1:3" x14ac:dyDescent="0.25">
      <c r="A17166" s="1" t="s">
        <v>17225</v>
      </c>
      <c r="B17166" s="1">
        <v>72121517</v>
      </c>
      <c r="C17166" s="1">
        <v>1</v>
      </c>
    </row>
    <row r="17167" spans="1:3" x14ac:dyDescent="0.25">
      <c r="A17167" s="1" t="s">
        <v>17226</v>
      </c>
      <c r="B17167" s="1">
        <v>72121516</v>
      </c>
      <c r="C17167" s="1">
        <v>1</v>
      </c>
    </row>
    <row r="17168" spans="1:3" x14ac:dyDescent="0.25">
      <c r="A17168" s="1" t="s">
        <v>17227</v>
      </c>
      <c r="B17168" s="1">
        <v>72141001</v>
      </c>
      <c r="C17168" s="1">
        <v>1</v>
      </c>
    </row>
    <row r="17169" spans="1:3" x14ac:dyDescent="0.25">
      <c r="A17169" s="1" t="s">
        <v>17228</v>
      </c>
      <c r="B17169" s="1">
        <v>72141003</v>
      </c>
      <c r="C17169" s="1">
        <v>1</v>
      </c>
    </row>
    <row r="17170" spans="1:3" x14ac:dyDescent="0.25">
      <c r="A17170" s="1" t="s">
        <v>17229</v>
      </c>
      <c r="B17170" s="1">
        <v>72141002</v>
      </c>
      <c r="C17170" s="1">
        <v>1</v>
      </c>
    </row>
    <row r="17171" spans="1:3" x14ac:dyDescent="0.25">
      <c r="A17171" s="1" t="s">
        <v>17230</v>
      </c>
      <c r="B17171" s="1">
        <v>72141106</v>
      </c>
      <c r="C17171" s="1">
        <v>1</v>
      </c>
    </row>
    <row r="17172" spans="1:3" x14ac:dyDescent="0.25">
      <c r="A17172" s="1" t="s">
        <v>17231</v>
      </c>
      <c r="B17172" s="1">
        <v>72141114</v>
      </c>
      <c r="C17172" s="1">
        <v>1</v>
      </c>
    </row>
    <row r="17173" spans="1:3" x14ac:dyDescent="0.25">
      <c r="A17173" s="1" t="s">
        <v>17232</v>
      </c>
      <c r="B17173" s="1">
        <v>72141113</v>
      </c>
      <c r="C17173" s="1">
        <v>1</v>
      </c>
    </row>
    <row r="17174" spans="1:3" x14ac:dyDescent="0.25">
      <c r="A17174" s="1" t="s">
        <v>17233</v>
      </c>
      <c r="B17174" s="1">
        <v>72141115</v>
      </c>
      <c r="C17174" s="1">
        <v>1</v>
      </c>
    </row>
    <row r="17175" spans="1:3" x14ac:dyDescent="0.25">
      <c r="A17175" s="1" t="s">
        <v>17234</v>
      </c>
      <c r="B17175" s="1">
        <v>72141117</v>
      </c>
      <c r="C17175" s="1">
        <v>1</v>
      </c>
    </row>
    <row r="17176" spans="1:3" x14ac:dyDescent="0.25">
      <c r="A17176" s="1" t="s">
        <v>17235</v>
      </c>
      <c r="B17176" s="1">
        <v>72141116</v>
      </c>
      <c r="C17176" s="1">
        <v>1</v>
      </c>
    </row>
    <row r="17177" spans="1:3" x14ac:dyDescent="0.25">
      <c r="A17177" s="1" t="s">
        <v>17236</v>
      </c>
      <c r="B17177" s="1">
        <v>72141112</v>
      </c>
      <c r="C17177" s="1">
        <v>1</v>
      </c>
    </row>
    <row r="17178" spans="1:3" x14ac:dyDescent="0.25">
      <c r="A17178" s="1" t="s">
        <v>17237</v>
      </c>
      <c r="B17178" s="1">
        <v>72141108</v>
      </c>
      <c r="C17178" s="1">
        <v>1</v>
      </c>
    </row>
    <row r="17179" spans="1:3" x14ac:dyDescent="0.25">
      <c r="A17179" s="1" t="s">
        <v>17238</v>
      </c>
      <c r="B17179" s="1">
        <v>72141107</v>
      </c>
      <c r="C17179" s="1">
        <v>1</v>
      </c>
    </row>
    <row r="17180" spans="1:3" x14ac:dyDescent="0.25">
      <c r="A17180" s="1" t="s">
        <v>17239</v>
      </c>
      <c r="B17180" s="1">
        <v>72141109</v>
      </c>
      <c r="C17180" s="1">
        <v>1</v>
      </c>
    </row>
    <row r="17181" spans="1:3" x14ac:dyDescent="0.25">
      <c r="A17181" s="1" t="s">
        <v>17240</v>
      </c>
      <c r="B17181" s="1">
        <v>72141111</v>
      </c>
      <c r="C17181" s="1">
        <v>1</v>
      </c>
    </row>
    <row r="17182" spans="1:3" x14ac:dyDescent="0.25">
      <c r="A17182" s="1" t="s">
        <v>17241</v>
      </c>
      <c r="B17182" s="1">
        <v>72141110</v>
      </c>
      <c r="C17182" s="1">
        <v>1</v>
      </c>
    </row>
    <row r="17183" spans="1:3" x14ac:dyDescent="0.25">
      <c r="A17183" s="1" t="s">
        <v>17242</v>
      </c>
      <c r="B17183" s="1">
        <v>72121515</v>
      </c>
      <c r="C17183" s="1">
        <v>1</v>
      </c>
    </row>
    <row r="17184" spans="1:3" x14ac:dyDescent="0.25">
      <c r="A17184" s="1" t="s">
        <v>17243</v>
      </c>
      <c r="B17184" s="1">
        <v>72121409</v>
      </c>
      <c r="C17184" s="1">
        <v>1</v>
      </c>
    </row>
    <row r="17185" spans="1:3" x14ac:dyDescent="0.25">
      <c r="A17185" s="1" t="s">
        <v>17244</v>
      </c>
      <c r="B17185" s="1">
        <v>72121408</v>
      </c>
      <c r="C17185" s="1">
        <v>1</v>
      </c>
    </row>
    <row r="17186" spans="1:3" x14ac:dyDescent="0.25">
      <c r="A17186" s="1" t="s">
        <v>17245</v>
      </c>
      <c r="B17186" s="1">
        <v>72121410</v>
      </c>
      <c r="C17186" s="1">
        <v>1</v>
      </c>
    </row>
    <row r="17187" spans="1:3" x14ac:dyDescent="0.25">
      <c r="A17187" s="1" t="s">
        <v>17246</v>
      </c>
      <c r="B17187" s="1">
        <v>72121502</v>
      </c>
      <c r="C17187" s="1">
        <v>1</v>
      </c>
    </row>
    <row r="17188" spans="1:3" x14ac:dyDescent="0.25">
      <c r="A17188" s="1" t="s">
        <v>17247</v>
      </c>
      <c r="B17188" s="1">
        <v>72121501</v>
      </c>
      <c r="C17188" s="1">
        <v>1</v>
      </c>
    </row>
    <row r="17189" spans="1:3" x14ac:dyDescent="0.25">
      <c r="A17189" s="1" t="s">
        <v>17248</v>
      </c>
      <c r="B17189" s="1">
        <v>72121407</v>
      </c>
      <c r="C17189" s="1">
        <v>1</v>
      </c>
    </row>
    <row r="17190" spans="1:3" x14ac:dyDescent="0.25">
      <c r="A17190" s="1" t="s">
        <v>17249</v>
      </c>
      <c r="B17190" s="1">
        <v>72121403</v>
      </c>
      <c r="C17190" s="1">
        <v>1</v>
      </c>
    </row>
    <row r="17191" spans="1:3" x14ac:dyDescent="0.25">
      <c r="A17191" s="1" t="s">
        <v>17250</v>
      </c>
      <c r="B17191" s="1">
        <v>72121402</v>
      </c>
      <c r="C17191" s="1">
        <v>1</v>
      </c>
    </row>
    <row r="17192" spans="1:3" x14ac:dyDescent="0.25">
      <c r="A17192" s="1" t="s">
        <v>17251</v>
      </c>
      <c r="B17192" s="1">
        <v>72121404</v>
      </c>
      <c r="C17192" s="1">
        <v>1</v>
      </c>
    </row>
    <row r="17193" spans="1:3" x14ac:dyDescent="0.25">
      <c r="A17193" s="1" t="s">
        <v>17252</v>
      </c>
      <c r="B17193" s="1">
        <v>72121406</v>
      </c>
      <c r="C17193" s="1">
        <v>1</v>
      </c>
    </row>
    <row r="17194" spans="1:3" x14ac:dyDescent="0.25">
      <c r="A17194" s="1" t="s">
        <v>17253</v>
      </c>
      <c r="B17194" s="1">
        <v>72121405</v>
      </c>
      <c r="C17194" s="1">
        <v>1</v>
      </c>
    </row>
    <row r="17195" spans="1:3" x14ac:dyDescent="0.25">
      <c r="A17195" s="1" t="s">
        <v>17254</v>
      </c>
      <c r="B17195" s="1">
        <v>72121503</v>
      </c>
      <c r="C17195" s="1">
        <v>1</v>
      </c>
    </row>
    <row r="17196" spans="1:3" x14ac:dyDescent="0.25">
      <c r="A17196" s="1" t="s">
        <v>17255</v>
      </c>
      <c r="B17196" s="1">
        <v>72121511</v>
      </c>
      <c r="C17196" s="1">
        <v>1</v>
      </c>
    </row>
    <row r="17197" spans="1:3" x14ac:dyDescent="0.25">
      <c r="A17197" s="1" t="s">
        <v>17256</v>
      </c>
      <c r="B17197" s="1">
        <v>72121510</v>
      </c>
      <c r="C17197" s="1">
        <v>1</v>
      </c>
    </row>
    <row r="17198" spans="1:3" x14ac:dyDescent="0.25">
      <c r="A17198" s="1" t="s">
        <v>17257</v>
      </c>
      <c r="B17198" s="1">
        <v>72121512</v>
      </c>
      <c r="C17198" s="1">
        <v>1</v>
      </c>
    </row>
    <row r="17199" spans="1:3" x14ac:dyDescent="0.25">
      <c r="A17199" s="1" t="s">
        <v>17258</v>
      </c>
      <c r="B17199" s="1">
        <v>72121514</v>
      </c>
      <c r="C17199" s="1">
        <v>1</v>
      </c>
    </row>
    <row r="17200" spans="1:3" x14ac:dyDescent="0.25">
      <c r="A17200" s="1" t="s">
        <v>17259</v>
      </c>
      <c r="B17200" s="1">
        <v>72121513</v>
      </c>
      <c r="C17200" s="1">
        <v>1</v>
      </c>
    </row>
    <row r="17201" spans="1:3" x14ac:dyDescent="0.25">
      <c r="A17201" s="1" t="s">
        <v>17260</v>
      </c>
      <c r="B17201" s="1">
        <v>72121509</v>
      </c>
      <c r="C17201" s="1">
        <v>1</v>
      </c>
    </row>
    <row r="17202" spans="1:3" x14ac:dyDescent="0.25">
      <c r="A17202" s="1" t="s">
        <v>17261</v>
      </c>
      <c r="B17202" s="1">
        <v>72121505</v>
      </c>
      <c r="C17202" s="1">
        <v>1</v>
      </c>
    </row>
    <row r="17203" spans="1:3" x14ac:dyDescent="0.25">
      <c r="A17203" s="1" t="s">
        <v>17262</v>
      </c>
      <c r="B17203" s="1">
        <v>72121504</v>
      </c>
      <c r="C17203" s="1">
        <v>1</v>
      </c>
    </row>
    <row r="17204" spans="1:3" x14ac:dyDescent="0.25">
      <c r="A17204" s="1" t="s">
        <v>17263</v>
      </c>
      <c r="B17204" s="1">
        <v>72121506</v>
      </c>
      <c r="C17204" s="1">
        <v>1</v>
      </c>
    </row>
    <row r="17205" spans="1:3" x14ac:dyDescent="0.25">
      <c r="A17205" s="1" t="s">
        <v>17264</v>
      </c>
      <c r="B17205" s="1">
        <v>72121508</v>
      </c>
      <c r="C17205" s="1">
        <v>1</v>
      </c>
    </row>
    <row r="17206" spans="1:3" x14ac:dyDescent="0.25">
      <c r="A17206" s="1" t="s">
        <v>17265</v>
      </c>
      <c r="B17206" s="1">
        <v>72121507</v>
      </c>
      <c r="C17206" s="1">
        <v>1</v>
      </c>
    </row>
    <row r="17207" spans="1:3" x14ac:dyDescent="0.25">
      <c r="A17207" s="1" t="s">
        <v>17266</v>
      </c>
      <c r="B17207" s="1">
        <v>72141118</v>
      </c>
      <c r="C17207" s="1">
        <v>1</v>
      </c>
    </row>
    <row r="17208" spans="1:3" x14ac:dyDescent="0.25">
      <c r="A17208" s="1" t="s">
        <v>17267</v>
      </c>
      <c r="B17208" s="1">
        <v>72141504</v>
      </c>
      <c r="C17208" s="1">
        <v>1</v>
      </c>
    </row>
    <row r="17209" spans="1:3" x14ac:dyDescent="0.25">
      <c r="A17209" s="1" t="s">
        <v>17268</v>
      </c>
      <c r="B17209" s="1">
        <v>72141503</v>
      </c>
      <c r="C17209" s="1">
        <v>1</v>
      </c>
    </row>
    <row r="17210" spans="1:3" x14ac:dyDescent="0.25">
      <c r="A17210" s="1" t="s">
        <v>17269</v>
      </c>
      <c r="B17210" s="1">
        <v>72141505</v>
      </c>
      <c r="C17210" s="1">
        <v>1</v>
      </c>
    </row>
    <row r="17211" spans="1:3" x14ac:dyDescent="0.25">
      <c r="A17211" s="1" t="s">
        <v>17270</v>
      </c>
      <c r="B17211" s="1">
        <v>72141508</v>
      </c>
      <c r="C17211" s="1">
        <v>1</v>
      </c>
    </row>
    <row r="17212" spans="1:3" x14ac:dyDescent="0.25">
      <c r="A17212" s="1" t="s">
        <v>17271</v>
      </c>
      <c r="B17212" s="1">
        <v>72141507</v>
      </c>
      <c r="C17212" s="1">
        <v>1</v>
      </c>
    </row>
    <row r="17213" spans="1:3" x14ac:dyDescent="0.25">
      <c r="A17213" s="1" t="s">
        <v>17272</v>
      </c>
      <c r="B17213" s="1">
        <v>72141502</v>
      </c>
      <c r="C17213" s="1">
        <v>1</v>
      </c>
    </row>
    <row r="17214" spans="1:3" x14ac:dyDescent="0.25">
      <c r="A17214" s="1" t="s">
        <v>17273</v>
      </c>
      <c r="B17214" s="1">
        <v>72141302</v>
      </c>
      <c r="C17214" s="1">
        <v>1</v>
      </c>
    </row>
    <row r="17215" spans="1:3" x14ac:dyDescent="0.25">
      <c r="A17215" s="1" t="s">
        <v>17274</v>
      </c>
      <c r="B17215" s="1">
        <v>72141301</v>
      </c>
      <c r="C17215" s="1">
        <v>1</v>
      </c>
    </row>
    <row r="17216" spans="1:3" x14ac:dyDescent="0.25">
      <c r="A17216" s="1" t="s">
        <v>17275</v>
      </c>
      <c r="B17216" s="1">
        <v>72141303</v>
      </c>
      <c r="C17216" s="1">
        <v>1</v>
      </c>
    </row>
    <row r="17217" spans="1:3" x14ac:dyDescent="0.25">
      <c r="A17217" s="1" t="s">
        <v>17276</v>
      </c>
      <c r="B17217" s="1">
        <v>72141402</v>
      </c>
      <c r="C17217" s="1">
        <v>1</v>
      </c>
    </row>
    <row r="17218" spans="1:3" x14ac:dyDescent="0.25">
      <c r="A17218" s="1" t="s">
        <v>17277</v>
      </c>
      <c r="B17218" s="1">
        <v>72141401</v>
      </c>
      <c r="C17218" s="1">
        <v>1</v>
      </c>
    </row>
    <row r="17219" spans="1:3" x14ac:dyDescent="0.25">
      <c r="A17219" s="1" t="s">
        <v>17278</v>
      </c>
      <c r="B17219" s="1">
        <v>72141509</v>
      </c>
      <c r="C17219" s="1">
        <v>1</v>
      </c>
    </row>
    <row r="17220" spans="1:3" x14ac:dyDescent="0.25">
      <c r="A17220" s="1" t="s">
        <v>17279</v>
      </c>
      <c r="B17220" s="1">
        <v>72141701</v>
      </c>
      <c r="C17220" s="1">
        <v>1</v>
      </c>
    </row>
    <row r="17221" spans="1:3" x14ac:dyDescent="0.25">
      <c r="A17221" s="1" t="s">
        <v>17280</v>
      </c>
      <c r="B17221" s="1">
        <v>72141605</v>
      </c>
      <c r="C17221" s="1">
        <v>1</v>
      </c>
    </row>
    <row r="17222" spans="1:3" x14ac:dyDescent="0.25">
      <c r="A17222" s="1" t="s">
        <v>17281</v>
      </c>
      <c r="B17222" s="1">
        <v>72141702</v>
      </c>
      <c r="C17222" s="1">
        <v>1</v>
      </c>
    </row>
    <row r="17223" spans="1:3" x14ac:dyDescent="0.25">
      <c r="A17223" s="1" t="s">
        <v>17282</v>
      </c>
      <c r="B17223" s="1">
        <v>72151002</v>
      </c>
      <c r="C17223" s="1">
        <v>1</v>
      </c>
    </row>
    <row r="17224" spans="1:3" x14ac:dyDescent="0.25">
      <c r="A17224" s="1" t="s">
        <v>17283</v>
      </c>
      <c r="B17224" s="1">
        <v>72151001</v>
      </c>
      <c r="C17224" s="1">
        <v>1</v>
      </c>
    </row>
    <row r="17225" spans="1:3" x14ac:dyDescent="0.25">
      <c r="A17225" s="1" t="s">
        <v>17284</v>
      </c>
      <c r="B17225" s="1">
        <v>72141604</v>
      </c>
      <c r="C17225" s="1">
        <v>1</v>
      </c>
    </row>
    <row r="17226" spans="1:3" x14ac:dyDescent="0.25">
      <c r="A17226" s="1" t="s">
        <v>17285</v>
      </c>
      <c r="B17226" s="1">
        <v>72141511</v>
      </c>
      <c r="C17226" s="1">
        <v>1</v>
      </c>
    </row>
    <row r="17227" spans="1:3" x14ac:dyDescent="0.25">
      <c r="A17227" s="1" t="s">
        <v>17286</v>
      </c>
      <c r="B17227" s="1">
        <v>72141510</v>
      </c>
      <c r="C17227" s="1">
        <v>1</v>
      </c>
    </row>
    <row r="17228" spans="1:3" x14ac:dyDescent="0.25">
      <c r="A17228" s="1" t="s">
        <v>17287</v>
      </c>
      <c r="B17228" s="1">
        <v>72141601</v>
      </c>
      <c r="C17228" s="1">
        <v>1</v>
      </c>
    </row>
    <row r="17229" spans="1:3" x14ac:dyDescent="0.25">
      <c r="A17229" s="1" t="s">
        <v>17288</v>
      </c>
      <c r="B17229" s="1">
        <v>72141603</v>
      </c>
      <c r="C17229" s="1">
        <v>1</v>
      </c>
    </row>
    <row r="17230" spans="1:3" x14ac:dyDescent="0.25">
      <c r="A17230" s="1" t="s">
        <v>17289</v>
      </c>
      <c r="B17230" s="1">
        <v>72141602</v>
      </c>
      <c r="C17230" s="1">
        <v>1</v>
      </c>
    </row>
    <row r="17231" spans="1:3" x14ac:dyDescent="0.25">
      <c r="A17231" s="1" t="s">
        <v>17290</v>
      </c>
      <c r="B17231" s="1">
        <v>72141216</v>
      </c>
      <c r="C17231" s="1">
        <v>1</v>
      </c>
    </row>
    <row r="17232" spans="1:3" x14ac:dyDescent="0.25">
      <c r="A17232" s="1" t="s">
        <v>17291</v>
      </c>
      <c r="B17232" s="1">
        <v>72141126</v>
      </c>
      <c r="C17232" s="1">
        <v>1</v>
      </c>
    </row>
    <row r="17233" spans="1:3" x14ac:dyDescent="0.25">
      <c r="A17233" s="1" t="s">
        <v>17292</v>
      </c>
      <c r="B17233" s="1">
        <v>72141125</v>
      </c>
      <c r="C17233" s="1">
        <v>1</v>
      </c>
    </row>
    <row r="17234" spans="1:3" x14ac:dyDescent="0.25">
      <c r="A17234" s="1" t="s">
        <v>17293</v>
      </c>
      <c r="B17234" s="1">
        <v>72141201</v>
      </c>
      <c r="C17234" s="1">
        <v>1</v>
      </c>
    </row>
    <row r="17235" spans="1:3" x14ac:dyDescent="0.25">
      <c r="A17235" s="1" t="s">
        <v>17294</v>
      </c>
      <c r="B17235" s="1">
        <v>72141203</v>
      </c>
      <c r="C17235" s="1">
        <v>1</v>
      </c>
    </row>
    <row r="17236" spans="1:3" x14ac:dyDescent="0.25">
      <c r="A17236" s="1" t="s">
        <v>17295</v>
      </c>
      <c r="B17236" s="1">
        <v>72141202</v>
      </c>
      <c r="C17236" s="1">
        <v>1</v>
      </c>
    </row>
    <row r="17237" spans="1:3" x14ac:dyDescent="0.25">
      <c r="A17237" s="1" t="s">
        <v>17296</v>
      </c>
      <c r="B17237" s="1">
        <v>72141124</v>
      </c>
      <c r="C17237" s="1">
        <v>1</v>
      </c>
    </row>
    <row r="17238" spans="1:3" x14ac:dyDescent="0.25">
      <c r="A17238" s="1" t="s">
        <v>17297</v>
      </c>
      <c r="B17238" s="1">
        <v>72141120</v>
      </c>
      <c r="C17238" s="1">
        <v>1</v>
      </c>
    </row>
    <row r="17239" spans="1:3" x14ac:dyDescent="0.25">
      <c r="A17239" s="1" t="s">
        <v>17298</v>
      </c>
      <c r="B17239" s="1">
        <v>72141119</v>
      </c>
      <c r="C17239" s="1">
        <v>1</v>
      </c>
    </row>
    <row r="17240" spans="1:3" x14ac:dyDescent="0.25">
      <c r="A17240" s="1" t="s">
        <v>17299</v>
      </c>
      <c r="B17240" s="1">
        <v>72141121</v>
      </c>
      <c r="C17240" s="1">
        <v>1</v>
      </c>
    </row>
    <row r="17241" spans="1:3" x14ac:dyDescent="0.25">
      <c r="A17241" s="1" t="s">
        <v>17300</v>
      </c>
      <c r="B17241" s="1">
        <v>72141123</v>
      </c>
      <c r="C17241" s="1">
        <v>1</v>
      </c>
    </row>
    <row r="17242" spans="1:3" x14ac:dyDescent="0.25">
      <c r="A17242" s="1" t="s">
        <v>17301</v>
      </c>
      <c r="B17242" s="1">
        <v>72141122</v>
      </c>
      <c r="C17242" s="1">
        <v>1</v>
      </c>
    </row>
    <row r="17243" spans="1:3" x14ac:dyDescent="0.25">
      <c r="A17243" s="1" t="s">
        <v>17302</v>
      </c>
      <c r="B17243" s="1">
        <v>72141204</v>
      </c>
      <c r="C17243" s="1">
        <v>1</v>
      </c>
    </row>
    <row r="17244" spans="1:3" x14ac:dyDescent="0.25">
      <c r="A17244" s="1" t="s">
        <v>17303</v>
      </c>
      <c r="B17244" s="1">
        <v>72141212</v>
      </c>
      <c r="C17244" s="1">
        <v>1</v>
      </c>
    </row>
    <row r="17245" spans="1:3" x14ac:dyDescent="0.25">
      <c r="A17245" s="1" t="s">
        <v>17304</v>
      </c>
      <c r="B17245" s="1">
        <v>72141211</v>
      </c>
      <c r="C17245" s="1">
        <v>1</v>
      </c>
    </row>
    <row r="17246" spans="1:3" x14ac:dyDescent="0.25">
      <c r="A17246" s="1" t="s">
        <v>17305</v>
      </c>
      <c r="B17246" s="1">
        <v>72141213</v>
      </c>
      <c r="C17246" s="1">
        <v>1</v>
      </c>
    </row>
    <row r="17247" spans="1:3" x14ac:dyDescent="0.25">
      <c r="A17247" s="1" t="s">
        <v>17306</v>
      </c>
      <c r="B17247" s="1">
        <v>72141215</v>
      </c>
      <c r="C17247" s="1">
        <v>1</v>
      </c>
    </row>
    <row r="17248" spans="1:3" x14ac:dyDescent="0.25">
      <c r="A17248" s="1" t="s">
        <v>17307</v>
      </c>
      <c r="B17248" s="1">
        <v>72141214</v>
      </c>
      <c r="C17248" s="1">
        <v>1</v>
      </c>
    </row>
    <row r="17249" spans="1:3" x14ac:dyDescent="0.25">
      <c r="A17249" s="1" t="s">
        <v>17308</v>
      </c>
      <c r="B17249" s="1">
        <v>72141210</v>
      </c>
      <c r="C17249" s="1">
        <v>1</v>
      </c>
    </row>
    <row r="17250" spans="1:3" x14ac:dyDescent="0.25">
      <c r="A17250" s="1" t="s">
        <v>17309</v>
      </c>
      <c r="B17250" s="1">
        <v>72141206</v>
      </c>
      <c r="C17250" s="1">
        <v>1</v>
      </c>
    </row>
    <row r="17251" spans="1:3" x14ac:dyDescent="0.25">
      <c r="A17251" s="1" t="s">
        <v>17310</v>
      </c>
      <c r="B17251" s="1">
        <v>72141205</v>
      </c>
      <c r="C17251" s="1">
        <v>1</v>
      </c>
    </row>
    <row r="17252" spans="1:3" x14ac:dyDescent="0.25">
      <c r="A17252" s="1" t="s">
        <v>17311</v>
      </c>
      <c r="B17252" s="1">
        <v>72141207</v>
      </c>
      <c r="C17252" s="1">
        <v>1</v>
      </c>
    </row>
    <row r="17253" spans="1:3" x14ac:dyDescent="0.25">
      <c r="A17253" s="1" t="s">
        <v>17312</v>
      </c>
      <c r="B17253" s="1">
        <v>72141209</v>
      </c>
      <c r="C17253" s="1">
        <v>1</v>
      </c>
    </row>
    <row r="17254" spans="1:3" x14ac:dyDescent="0.25">
      <c r="A17254" s="1" t="s">
        <v>17313</v>
      </c>
      <c r="B17254" s="1">
        <v>72141208</v>
      </c>
      <c r="C17254" s="1">
        <v>1</v>
      </c>
    </row>
    <row r="17255" spans="1:3" x14ac:dyDescent="0.25">
      <c r="A17255" s="1" t="s">
        <v>17314</v>
      </c>
      <c r="B17255" s="1">
        <v>72154059</v>
      </c>
      <c r="C17255" s="1">
        <v>1</v>
      </c>
    </row>
    <row r="17256" spans="1:3" x14ac:dyDescent="0.25">
      <c r="A17256" s="1" t="s">
        <v>17315</v>
      </c>
      <c r="B17256" s="1">
        <v>72154058</v>
      </c>
      <c r="C17256" s="1">
        <v>1</v>
      </c>
    </row>
    <row r="17257" spans="1:3" x14ac:dyDescent="0.25">
      <c r="A17257" s="1" t="s">
        <v>17316</v>
      </c>
      <c r="B17257" s="1">
        <v>72154060</v>
      </c>
      <c r="C17257" s="1">
        <v>1</v>
      </c>
    </row>
    <row r="17258" spans="1:3" x14ac:dyDescent="0.25">
      <c r="A17258" s="1" t="s">
        <v>17317</v>
      </c>
      <c r="B17258" s="1">
        <v>72154062</v>
      </c>
      <c r="C17258" s="1">
        <v>1</v>
      </c>
    </row>
    <row r="17259" spans="1:3" x14ac:dyDescent="0.25">
      <c r="A17259" s="1" t="s">
        <v>17318</v>
      </c>
      <c r="B17259" s="1">
        <v>72154061</v>
      </c>
      <c r="C17259" s="1">
        <v>1</v>
      </c>
    </row>
    <row r="17260" spans="1:3" x14ac:dyDescent="0.25">
      <c r="A17260" s="1" t="s">
        <v>17319</v>
      </c>
      <c r="B17260" s="1">
        <v>72154057</v>
      </c>
      <c r="C17260" s="1">
        <v>1</v>
      </c>
    </row>
    <row r="17261" spans="1:3" x14ac:dyDescent="0.25">
      <c r="A17261" s="1" t="s">
        <v>17320</v>
      </c>
      <c r="B17261" s="1">
        <v>72154052</v>
      </c>
      <c r="C17261" s="1">
        <v>1</v>
      </c>
    </row>
    <row r="17262" spans="1:3" x14ac:dyDescent="0.25">
      <c r="A17262" s="1" t="s">
        <v>17321</v>
      </c>
      <c r="B17262" s="1">
        <v>72154051</v>
      </c>
      <c r="C17262" s="1">
        <v>1</v>
      </c>
    </row>
    <row r="17263" spans="1:3" x14ac:dyDescent="0.25">
      <c r="A17263" s="1" t="s">
        <v>17322</v>
      </c>
      <c r="B17263" s="1">
        <v>72154053</v>
      </c>
      <c r="C17263" s="1">
        <v>1</v>
      </c>
    </row>
    <row r="17264" spans="1:3" x14ac:dyDescent="0.25">
      <c r="A17264" s="1" t="s">
        <v>17323</v>
      </c>
      <c r="B17264" s="1">
        <v>72154056</v>
      </c>
      <c r="C17264" s="1">
        <v>1</v>
      </c>
    </row>
    <row r="17265" spans="1:3" x14ac:dyDescent="0.25">
      <c r="A17265" s="1" t="s">
        <v>17324</v>
      </c>
      <c r="B17265" s="1">
        <v>72154054</v>
      </c>
      <c r="C17265" s="1">
        <v>1</v>
      </c>
    </row>
    <row r="17266" spans="1:3" x14ac:dyDescent="0.25">
      <c r="A17266" s="1" t="s">
        <v>17325</v>
      </c>
      <c r="B17266" s="1">
        <v>72154063</v>
      </c>
      <c r="C17266" s="1">
        <v>1</v>
      </c>
    </row>
    <row r="17267" spans="1:3" x14ac:dyDescent="0.25">
      <c r="A17267" s="1" t="s">
        <v>17326</v>
      </c>
      <c r="B17267" s="1">
        <v>72154105</v>
      </c>
      <c r="C17267" s="1">
        <v>1</v>
      </c>
    </row>
    <row r="17268" spans="1:3" x14ac:dyDescent="0.25">
      <c r="A17268" s="1" t="s">
        <v>17327</v>
      </c>
      <c r="B17268" s="1">
        <v>72154104</v>
      </c>
      <c r="C17268" s="1">
        <v>1</v>
      </c>
    </row>
    <row r="17269" spans="1:3" x14ac:dyDescent="0.25">
      <c r="A17269" s="1" t="s">
        <v>17328</v>
      </c>
      <c r="B17269" s="1">
        <v>72154106</v>
      </c>
      <c r="C17269" s="1">
        <v>1</v>
      </c>
    </row>
    <row r="17270" spans="1:3" x14ac:dyDescent="0.25">
      <c r="A17270" s="1" t="s">
        <v>17329</v>
      </c>
      <c r="B17270" s="1">
        <v>72154108</v>
      </c>
      <c r="C17270" s="1">
        <v>1</v>
      </c>
    </row>
    <row r="17271" spans="1:3" x14ac:dyDescent="0.25">
      <c r="A17271" s="1" t="s">
        <v>17330</v>
      </c>
      <c r="B17271" s="1">
        <v>72154107</v>
      </c>
      <c r="C17271" s="1">
        <v>1</v>
      </c>
    </row>
    <row r="17272" spans="1:3" x14ac:dyDescent="0.25">
      <c r="A17272" s="1" t="s">
        <v>17331</v>
      </c>
      <c r="B17272" s="1">
        <v>72154103</v>
      </c>
      <c r="C17272" s="1">
        <v>1</v>
      </c>
    </row>
    <row r="17273" spans="1:3" x14ac:dyDescent="0.25">
      <c r="A17273" s="1" t="s">
        <v>17332</v>
      </c>
      <c r="B17273" s="1">
        <v>72154065</v>
      </c>
      <c r="C17273" s="1">
        <v>1</v>
      </c>
    </row>
    <row r="17274" spans="1:3" x14ac:dyDescent="0.25">
      <c r="A17274" s="1" t="s">
        <v>17333</v>
      </c>
      <c r="B17274" s="1">
        <v>72154064</v>
      </c>
      <c r="C17274" s="1">
        <v>1</v>
      </c>
    </row>
    <row r="17275" spans="1:3" x14ac:dyDescent="0.25">
      <c r="A17275" s="1" t="s">
        <v>17334</v>
      </c>
      <c r="B17275" s="1">
        <v>72154066</v>
      </c>
      <c r="C17275" s="1">
        <v>1</v>
      </c>
    </row>
    <row r="17276" spans="1:3" x14ac:dyDescent="0.25">
      <c r="A17276" s="1" t="s">
        <v>17335</v>
      </c>
      <c r="B17276" s="1">
        <v>72154102</v>
      </c>
      <c r="C17276" s="1">
        <v>1</v>
      </c>
    </row>
    <row r="17277" spans="1:3" x14ac:dyDescent="0.25">
      <c r="A17277" s="1" t="s">
        <v>17336</v>
      </c>
      <c r="B17277" s="1">
        <v>72154101</v>
      </c>
      <c r="C17277" s="1">
        <v>1</v>
      </c>
    </row>
    <row r="17278" spans="1:3" x14ac:dyDescent="0.25">
      <c r="A17278" s="1" t="s">
        <v>17337</v>
      </c>
      <c r="B17278" s="1">
        <v>72154050</v>
      </c>
      <c r="C17278" s="1">
        <v>1</v>
      </c>
    </row>
    <row r="17279" spans="1:3" x14ac:dyDescent="0.25">
      <c r="A17279" s="1" t="s">
        <v>17338</v>
      </c>
      <c r="B17279" s="1">
        <v>72154034</v>
      </c>
      <c r="C17279" s="1">
        <v>1</v>
      </c>
    </row>
    <row r="17280" spans="1:3" x14ac:dyDescent="0.25">
      <c r="A17280" s="1" t="s">
        <v>17339</v>
      </c>
      <c r="B17280" s="1">
        <v>72154033</v>
      </c>
      <c r="C17280" s="1">
        <v>1</v>
      </c>
    </row>
    <row r="17281" spans="1:3" x14ac:dyDescent="0.25">
      <c r="A17281" s="1" t="s">
        <v>17340</v>
      </c>
      <c r="B17281" s="1">
        <v>72154035</v>
      </c>
      <c r="C17281" s="1">
        <v>1</v>
      </c>
    </row>
    <row r="17282" spans="1:3" x14ac:dyDescent="0.25">
      <c r="A17282" s="1" t="s">
        <v>17341</v>
      </c>
      <c r="B17282" s="1">
        <v>72154037</v>
      </c>
      <c r="C17282" s="1">
        <v>1</v>
      </c>
    </row>
    <row r="17283" spans="1:3" x14ac:dyDescent="0.25">
      <c r="A17283" s="1" t="s">
        <v>17342</v>
      </c>
      <c r="B17283" s="1">
        <v>72154036</v>
      </c>
      <c r="C17283" s="1">
        <v>1</v>
      </c>
    </row>
    <row r="17284" spans="1:3" x14ac:dyDescent="0.25">
      <c r="A17284" s="1" t="s">
        <v>17343</v>
      </c>
      <c r="B17284" s="1">
        <v>72154032</v>
      </c>
      <c r="C17284" s="1">
        <v>1</v>
      </c>
    </row>
    <row r="17285" spans="1:3" x14ac:dyDescent="0.25">
      <c r="A17285" s="1" t="s">
        <v>17344</v>
      </c>
      <c r="B17285" s="1">
        <v>72154028</v>
      </c>
      <c r="C17285" s="1">
        <v>1</v>
      </c>
    </row>
    <row r="17286" spans="1:3" x14ac:dyDescent="0.25">
      <c r="A17286" s="1" t="s">
        <v>17345</v>
      </c>
      <c r="B17286" s="1">
        <v>72154027</v>
      </c>
      <c r="C17286" s="1">
        <v>1</v>
      </c>
    </row>
    <row r="17287" spans="1:3" x14ac:dyDescent="0.25">
      <c r="A17287" s="1" t="s">
        <v>17346</v>
      </c>
      <c r="B17287" s="1">
        <v>72154029</v>
      </c>
      <c r="C17287" s="1">
        <v>1</v>
      </c>
    </row>
    <row r="17288" spans="1:3" x14ac:dyDescent="0.25">
      <c r="A17288" s="1" t="s">
        <v>17347</v>
      </c>
      <c r="B17288" s="1">
        <v>72154031</v>
      </c>
      <c r="C17288" s="1">
        <v>1</v>
      </c>
    </row>
    <row r="17289" spans="1:3" x14ac:dyDescent="0.25">
      <c r="A17289" s="1" t="s">
        <v>17348</v>
      </c>
      <c r="B17289" s="1">
        <v>72154030</v>
      </c>
      <c r="C17289" s="1">
        <v>1</v>
      </c>
    </row>
    <row r="17290" spans="1:3" x14ac:dyDescent="0.25">
      <c r="A17290" s="1" t="s">
        <v>17349</v>
      </c>
      <c r="B17290" s="1">
        <v>72154038</v>
      </c>
      <c r="C17290" s="1">
        <v>1</v>
      </c>
    </row>
    <row r="17291" spans="1:3" x14ac:dyDescent="0.25">
      <c r="A17291" s="1" t="s">
        <v>17350</v>
      </c>
      <c r="B17291" s="1">
        <v>72154046</v>
      </c>
      <c r="C17291" s="1">
        <v>1</v>
      </c>
    </row>
    <row r="17292" spans="1:3" x14ac:dyDescent="0.25">
      <c r="A17292" s="1" t="s">
        <v>17351</v>
      </c>
      <c r="B17292" s="1">
        <v>72154045</v>
      </c>
      <c r="C17292" s="1">
        <v>1</v>
      </c>
    </row>
    <row r="17293" spans="1:3" x14ac:dyDescent="0.25">
      <c r="A17293" s="1" t="s">
        <v>17352</v>
      </c>
      <c r="B17293" s="1">
        <v>72154047</v>
      </c>
      <c r="C17293" s="1">
        <v>1</v>
      </c>
    </row>
    <row r="17294" spans="1:3" x14ac:dyDescent="0.25">
      <c r="A17294" s="1" t="s">
        <v>17353</v>
      </c>
      <c r="B17294" s="1">
        <v>72154049</v>
      </c>
      <c r="C17294" s="1">
        <v>1</v>
      </c>
    </row>
    <row r="17295" spans="1:3" x14ac:dyDescent="0.25">
      <c r="A17295" s="1" t="s">
        <v>17354</v>
      </c>
      <c r="B17295" s="1">
        <v>72154048</v>
      </c>
      <c r="C17295" s="1">
        <v>1</v>
      </c>
    </row>
    <row r="17296" spans="1:3" x14ac:dyDescent="0.25">
      <c r="A17296" s="1" t="s">
        <v>17355</v>
      </c>
      <c r="B17296" s="1">
        <v>72154044</v>
      </c>
      <c r="C17296" s="1">
        <v>1</v>
      </c>
    </row>
    <row r="17297" spans="1:3" x14ac:dyDescent="0.25">
      <c r="A17297" s="1" t="s">
        <v>17356</v>
      </c>
      <c r="B17297" s="1">
        <v>72154040</v>
      </c>
      <c r="C17297" s="1">
        <v>1</v>
      </c>
    </row>
    <row r="17298" spans="1:3" x14ac:dyDescent="0.25">
      <c r="A17298" s="1" t="s">
        <v>17357</v>
      </c>
      <c r="B17298" s="1">
        <v>72154039</v>
      </c>
      <c r="C17298" s="1">
        <v>1</v>
      </c>
    </row>
    <row r="17299" spans="1:3" x14ac:dyDescent="0.25">
      <c r="A17299" s="1" t="s">
        <v>17358</v>
      </c>
      <c r="B17299" s="1">
        <v>72154041</v>
      </c>
      <c r="C17299" s="1">
        <v>1</v>
      </c>
    </row>
    <row r="17300" spans="1:3" x14ac:dyDescent="0.25">
      <c r="A17300" s="1" t="s">
        <v>17360</v>
      </c>
      <c r="B17300" s="1">
        <v>72154042</v>
      </c>
      <c r="C17300" s="1">
        <v>1</v>
      </c>
    </row>
    <row r="17301" spans="1:3" x14ac:dyDescent="0.25">
      <c r="A17301" s="1" t="s">
        <v>17361</v>
      </c>
      <c r="B17301" s="1">
        <v>72154109</v>
      </c>
      <c r="C17301" s="1">
        <v>1</v>
      </c>
    </row>
    <row r="17302" spans="1:3" x14ac:dyDescent="0.25">
      <c r="A17302" s="1" t="s">
        <v>17362</v>
      </c>
      <c r="B17302" s="1">
        <v>73101801</v>
      </c>
      <c r="C17302" s="1">
        <v>1</v>
      </c>
    </row>
    <row r="17303" spans="1:3" x14ac:dyDescent="0.25">
      <c r="A17303" s="1" t="s">
        <v>17363</v>
      </c>
      <c r="B17303" s="1">
        <v>73101703</v>
      </c>
      <c r="C17303" s="1">
        <v>1</v>
      </c>
    </row>
    <row r="17304" spans="1:3" x14ac:dyDescent="0.25">
      <c r="A17304" s="1" t="s">
        <v>17364</v>
      </c>
      <c r="B17304" s="1">
        <v>73101802</v>
      </c>
      <c r="C17304" s="1">
        <v>1</v>
      </c>
    </row>
    <row r="17305" spans="1:3" x14ac:dyDescent="0.25">
      <c r="A17305" s="1" t="s">
        <v>17365</v>
      </c>
      <c r="B17305" s="1">
        <v>73101902</v>
      </c>
      <c r="C17305" s="1">
        <v>1</v>
      </c>
    </row>
    <row r="17306" spans="1:3" x14ac:dyDescent="0.25">
      <c r="A17306" s="1" t="s">
        <v>17366</v>
      </c>
      <c r="B17306" s="1">
        <v>73101901</v>
      </c>
      <c r="C17306" s="1">
        <v>1</v>
      </c>
    </row>
    <row r="17307" spans="1:3" x14ac:dyDescent="0.25">
      <c r="A17307" s="1" t="s">
        <v>17367</v>
      </c>
      <c r="B17307" s="1">
        <v>73101702</v>
      </c>
      <c r="C17307" s="1">
        <v>1</v>
      </c>
    </row>
    <row r="17308" spans="1:3" x14ac:dyDescent="0.25">
      <c r="A17308" s="1" t="s">
        <v>17368</v>
      </c>
      <c r="B17308" s="1">
        <v>73101612</v>
      </c>
      <c r="C17308" s="1">
        <v>1</v>
      </c>
    </row>
    <row r="17309" spans="1:3" x14ac:dyDescent="0.25">
      <c r="A17309" s="1" t="s">
        <v>17369</v>
      </c>
      <c r="B17309" s="1">
        <v>73101611</v>
      </c>
      <c r="C17309" s="1">
        <v>1</v>
      </c>
    </row>
    <row r="17310" spans="1:3" x14ac:dyDescent="0.25">
      <c r="A17310" s="1" t="s">
        <v>17370</v>
      </c>
      <c r="B17310" s="1">
        <v>73101613</v>
      </c>
      <c r="C17310" s="1">
        <v>1</v>
      </c>
    </row>
    <row r="17311" spans="1:3" x14ac:dyDescent="0.25">
      <c r="A17311" s="1" t="s">
        <v>17371</v>
      </c>
      <c r="B17311" s="1">
        <v>73101701</v>
      </c>
      <c r="C17311" s="1">
        <v>1</v>
      </c>
    </row>
    <row r="17312" spans="1:3" x14ac:dyDescent="0.25">
      <c r="A17312" s="1" t="s">
        <v>17372</v>
      </c>
      <c r="B17312" s="1">
        <v>73101614</v>
      </c>
      <c r="C17312" s="1">
        <v>1</v>
      </c>
    </row>
    <row r="17313" spans="1:3" x14ac:dyDescent="0.25">
      <c r="A17313" s="1" t="s">
        <v>17373</v>
      </c>
      <c r="B17313" s="1">
        <v>73101903</v>
      </c>
      <c r="C17313" s="1">
        <v>1</v>
      </c>
    </row>
    <row r="17314" spans="1:3" x14ac:dyDescent="0.25">
      <c r="A17314" s="1" t="s">
        <v>17374</v>
      </c>
      <c r="B17314" s="1">
        <v>73111601</v>
      </c>
      <c r="C17314" s="1">
        <v>1</v>
      </c>
    </row>
    <row r="17315" spans="1:3" x14ac:dyDescent="0.25">
      <c r="A17315" s="1" t="s">
        <v>17375</v>
      </c>
      <c r="B17315" s="1">
        <v>73111507</v>
      </c>
      <c r="C17315" s="1">
        <v>1</v>
      </c>
    </row>
    <row r="17316" spans="1:3" x14ac:dyDescent="0.25">
      <c r="A17316" s="1" t="s">
        <v>17376</v>
      </c>
      <c r="B17316" s="1">
        <v>73111602</v>
      </c>
      <c r="C17316" s="1">
        <v>1</v>
      </c>
    </row>
    <row r="17317" spans="1:3" x14ac:dyDescent="0.25">
      <c r="A17317" s="1" t="s">
        <v>17377</v>
      </c>
      <c r="B17317" s="1">
        <v>73111604</v>
      </c>
      <c r="C17317" s="1">
        <v>1</v>
      </c>
    </row>
    <row r="17318" spans="1:3" x14ac:dyDescent="0.25">
      <c r="A17318" s="1" t="s">
        <v>17378</v>
      </c>
      <c r="B17318" s="1">
        <v>73111603</v>
      </c>
      <c r="C17318" s="1">
        <v>1</v>
      </c>
    </row>
    <row r="17319" spans="1:3" x14ac:dyDescent="0.25">
      <c r="A17319" s="1" t="s">
        <v>17379</v>
      </c>
      <c r="B17319" s="1">
        <v>73111506</v>
      </c>
      <c r="C17319" s="1">
        <v>1</v>
      </c>
    </row>
    <row r="17320" spans="1:3" x14ac:dyDescent="0.25">
      <c r="A17320" s="1" t="s">
        <v>17380</v>
      </c>
      <c r="B17320" s="1">
        <v>73111502</v>
      </c>
      <c r="C17320" s="1">
        <v>1</v>
      </c>
    </row>
    <row r="17321" spans="1:3" x14ac:dyDescent="0.25">
      <c r="A17321" s="1" t="s">
        <v>17381</v>
      </c>
      <c r="B17321" s="1">
        <v>73111501</v>
      </c>
      <c r="C17321" s="1">
        <v>1</v>
      </c>
    </row>
    <row r="17322" spans="1:3" x14ac:dyDescent="0.25">
      <c r="A17322" s="1" t="s">
        <v>17382</v>
      </c>
      <c r="B17322" s="1">
        <v>73111503</v>
      </c>
      <c r="C17322" s="1">
        <v>1</v>
      </c>
    </row>
    <row r="17323" spans="1:3" x14ac:dyDescent="0.25">
      <c r="A17323" s="1" t="s">
        <v>17383</v>
      </c>
      <c r="B17323" s="1">
        <v>73111505</v>
      </c>
      <c r="C17323" s="1">
        <v>1</v>
      </c>
    </row>
    <row r="17324" spans="1:3" x14ac:dyDescent="0.25">
      <c r="A17324" s="1" t="s">
        <v>17384</v>
      </c>
      <c r="B17324" s="1">
        <v>73111504</v>
      </c>
      <c r="C17324" s="1">
        <v>1</v>
      </c>
    </row>
    <row r="17325" spans="1:3" x14ac:dyDescent="0.25">
      <c r="A17325" s="1" t="s">
        <v>17385</v>
      </c>
      <c r="B17325" s="1">
        <v>73101610</v>
      </c>
      <c r="C17325" s="1">
        <v>1</v>
      </c>
    </row>
    <row r="17326" spans="1:3" x14ac:dyDescent="0.25">
      <c r="A17326" s="1" t="s">
        <v>17386</v>
      </c>
      <c r="B17326" s="1">
        <v>72154502</v>
      </c>
      <c r="C17326" s="1">
        <v>1</v>
      </c>
    </row>
    <row r="17327" spans="1:3" x14ac:dyDescent="0.25">
      <c r="A17327" s="1" t="s">
        <v>17387</v>
      </c>
      <c r="B17327" s="1">
        <v>72154501</v>
      </c>
      <c r="C17327" s="1">
        <v>1</v>
      </c>
    </row>
    <row r="17328" spans="1:3" x14ac:dyDescent="0.25">
      <c r="A17328" s="1" t="s">
        <v>17388</v>
      </c>
      <c r="B17328" s="1">
        <v>72154503</v>
      </c>
      <c r="C17328" s="1">
        <v>1</v>
      </c>
    </row>
    <row r="17329" spans="1:3" x14ac:dyDescent="0.25">
      <c r="A17329" s="1" t="s">
        <v>17389</v>
      </c>
      <c r="B17329" s="1">
        <v>73101502</v>
      </c>
      <c r="C17329" s="1">
        <v>1</v>
      </c>
    </row>
    <row r="17330" spans="1:3" x14ac:dyDescent="0.25">
      <c r="A17330" s="1" t="s">
        <v>17390</v>
      </c>
      <c r="B17330" s="1">
        <v>73101501</v>
      </c>
      <c r="C17330" s="1">
        <v>1</v>
      </c>
    </row>
    <row r="17331" spans="1:3" x14ac:dyDescent="0.25">
      <c r="A17331" s="1" t="s">
        <v>17391</v>
      </c>
      <c r="B17331" s="1">
        <v>72154402</v>
      </c>
      <c r="C17331" s="1">
        <v>1</v>
      </c>
    </row>
    <row r="17332" spans="1:3" x14ac:dyDescent="0.25">
      <c r="A17332" s="1" t="s">
        <v>17392</v>
      </c>
      <c r="B17332" s="1">
        <v>72154201</v>
      </c>
      <c r="C17332" s="1">
        <v>1</v>
      </c>
    </row>
    <row r="17333" spans="1:3" x14ac:dyDescent="0.25">
      <c r="A17333" s="1" t="s">
        <v>17393</v>
      </c>
      <c r="B17333" s="1">
        <v>72154110</v>
      </c>
      <c r="C17333" s="1">
        <v>1</v>
      </c>
    </row>
    <row r="17334" spans="1:3" x14ac:dyDescent="0.25">
      <c r="A17334" s="1" t="s">
        <v>17394</v>
      </c>
      <c r="B17334" s="1">
        <v>72154301</v>
      </c>
      <c r="C17334" s="1">
        <v>1</v>
      </c>
    </row>
    <row r="17335" spans="1:3" x14ac:dyDescent="0.25">
      <c r="A17335" s="1" t="s">
        <v>17395</v>
      </c>
      <c r="B17335" s="1">
        <v>72154401</v>
      </c>
      <c r="C17335" s="1">
        <v>1</v>
      </c>
    </row>
    <row r="17336" spans="1:3" x14ac:dyDescent="0.25">
      <c r="A17336" s="1" t="s">
        <v>17396</v>
      </c>
      <c r="B17336" s="1">
        <v>72154302</v>
      </c>
      <c r="C17336" s="1">
        <v>1</v>
      </c>
    </row>
    <row r="17337" spans="1:3" x14ac:dyDescent="0.25">
      <c r="A17337" s="1" t="s">
        <v>17397</v>
      </c>
      <c r="B17337" s="1">
        <v>73101503</v>
      </c>
      <c r="C17337" s="1">
        <v>1</v>
      </c>
    </row>
    <row r="17338" spans="1:3" x14ac:dyDescent="0.25">
      <c r="A17338" s="1" t="s">
        <v>17398</v>
      </c>
      <c r="B17338" s="1">
        <v>73101606</v>
      </c>
      <c r="C17338" s="1">
        <v>1</v>
      </c>
    </row>
    <row r="17339" spans="1:3" x14ac:dyDescent="0.25">
      <c r="A17339" s="1" t="s">
        <v>17399</v>
      </c>
      <c r="B17339" s="1">
        <v>73101605</v>
      </c>
      <c r="C17339" s="1">
        <v>1</v>
      </c>
    </row>
    <row r="17340" spans="1:3" x14ac:dyDescent="0.25">
      <c r="A17340" s="1" t="s">
        <v>17400</v>
      </c>
      <c r="B17340" s="1">
        <v>73101607</v>
      </c>
      <c r="C17340" s="1">
        <v>1</v>
      </c>
    </row>
    <row r="17341" spans="1:3" x14ac:dyDescent="0.25">
      <c r="A17341" s="1" t="s">
        <v>17401</v>
      </c>
      <c r="B17341" s="1">
        <v>73101609</v>
      </c>
      <c r="C17341" s="1">
        <v>1</v>
      </c>
    </row>
    <row r="17342" spans="1:3" x14ac:dyDescent="0.25">
      <c r="A17342" s="1" t="s">
        <v>17402</v>
      </c>
      <c r="B17342" s="1">
        <v>73101608</v>
      </c>
      <c r="C17342" s="1">
        <v>1</v>
      </c>
    </row>
    <row r="17343" spans="1:3" x14ac:dyDescent="0.25">
      <c r="A17343" s="1" t="s">
        <v>17403</v>
      </c>
      <c r="B17343" s="1">
        <v>73101604</v>
      </c>
      <c r="C17343" s="1">
        <v>1</v>
      </c>
    </row>
    <row r="17344" spans="1:3" x14ac:dyDescent="0.25">
      <c r="A17344" s="1" t="s">
        <v>17404</v>
      </c>
      <c r="B17344" s="1">
        <v>73101505</v>
      </c>
      <c r="C17344" s="1">
        <v>1</v>
      </c>
    </row>
    <row r="17345" spans="1:3" x14ac:dyDescent="0.25">
      <c r="A17345" s="1" t="s">
        <v>17405</v>
      </c>
      <c r="B17345" s="1">
        <v>73101504</v>
      </c>
      <c r="C17345" s="1">
        <v>1</v>
      </c>
    </row>
    <row r="17346" spans="1:3" x14ac:dyDescent="0.25">
      <c r="A17346" s="1" t="s">
        <v>17406</v>
      </c>
      <c r="B17346" s="1">
        <v>73101601</v>
      </c>
      <c r="C17346" s="1">
        <v>1</v>
      </c>
    </row>
    <row r="17347" spans="1:3" x14ac:dyDescent="0.25">
      <c r="A17347" s="1" t="s">
        <v>17407</v>
      </c>
      <c r="B17347" s="1">
        <v>73101603</v>
      </c>
      <c r="C17347" s="1">
        <v>1</v>
      </c>
    </row>
    <row r="17348" spans="1:3" x14ac:dyDescent="0.25">
      <c r="A17348" s="1" t="s">
        <v>17408</v>
      </c>
      <c r="B17348" s="1">
        <v>73101602</v>
      </c>
      <c r="C17348" s="1">
        <v>1</v>
      </c>
    </row>
    <row r="17349" spans="1:3" x14ac:dyDescent="0.25">
      <c r="A17349" s="1" t="s">
        <v>17409</v>
      </c>
      <c r="B17349" s="1">
        <v>72154026</v>
      </c>
      <c r="C17349" s="1">
        <v>1</v>
      </c>
    </row>
    <row r="17350" spans="1:3" x14ac:dyDescent="0.25">
      <c r="A17350" s="1" t="s">
        <v>17410</v>
      </c>
      <c r="B17350" s="1">
        <v>72153104</v>
      </c>
      <c r="C17350" s="1">
        <v>1</v>
      </c>
    </row>
    <row r="17351" spans="1:3" x14ac:dyDescent="0.25">
      <c r="A17351" s="1" t="s">
        <v>17411</v>
      </c>
      <c r="B17351" s="1">
        <v>72153103</v>
      </c>
      <c r="C17351" s="1">
        <v>1</v>
      </c>
    </row>
    <row r="17352" spans="1:3" x14ac:dyDescent="0.25">
      <c r="A17352" s="1" t="s">
        <v>17412</v>
      </c>
      <c r="B17352" s="1">
        <v>72153105</v>
      </c>
      <c r="C17352" s="1">
        <v>1</v>
      </c>
    </row>
    <row r="17353" spans="1:3" x14ac:dyDescent="0.25">
      <c r="A17353" s="1" t="s">
        <v>17413</v>
      </c>
      <c r="B17353" s="1">
        <v>72153202</v>
      </c>
      <c r="C17353" s="1">
        <v>1</v>
      </c>
    </row>
    <row r="17354" spans="1:3" x14ac:dyDescent="0.25">
      <c r="A17354" s="1" t="s">
        <v>17414</v>
      </c>
      <c r="B17354" s="1">
        <v>72153201</v>
      </c>
      <c r="C17354" s="1">
        <v>1</v>
      </c>
    </row>
    <row r="17355" spans="1:3" x14ac:dyDescent="0.25">
      <c r="A17355" s="1" t="s">
        <v>17415</v>
      </c>
      <c r="B17355" s="1">
        <v>72153102</v>
      </c>
      <c r="C17355" s="1">
        <v>1</v>
      </c>
    </row>
    <row r="17356" spans="1:3" x14ac:dyDescent="0.25">
      <c r="A17356" s="1" t="s">
        <v>17416</v>
      </c>
      <c r="B17356" s="1">
        <v>72152909</v>
      </c>
      <c r="C17356" s="1">
        <v>1</v>
      </c>
    </row>
    <row r="17357" spans="1:3" x14ac:dyDescent="0.25">
      <c r="A17357" s="1" t="s">
        <v>17417</v>
      </c>
      <c r="B17357" s="1">
        <v>72152908</v>
      </c>
      <c r="C17357" s="1">
        <v>1</v>
      </c>
    </row>
    <row r="17358" spans="1:3" x14ac:dyDescent="0.25">
      <c r="A17358" s="1" t="s">
        <v>17418</v>
      </c>
      <c r="B17358" s="1">
        <v>72153001</v>
      </c>
      <c r="C17358" s="1">
        <v>1</v>
      </c>
    </row>
    <row r="17359" spans="1:3" x14ac:dyDescent="0.25">
      <c r="A17359" s="1" t="s">
        <v>17419</v>
      </c>
      <c r="B17359" s="1">
        <v>72153101</v>
      </c>
      <c r="C17359" s="1">
        <v>1</v>
      </c>
    </row>
    <row r="17360" spans="1:3" x14ac:dyDescent="0.25">
      <c r="A17360" s="1" t="s">
        <v>17420</v>
      </c>
      <c r="B17360" s="1">
        <v>72153002</v>
      </c>
      <c r="C17360" s="1">
        <v>1</v>
      </c>
    </row>
    <row r="17361" spans="1:3" x14ac:dyDescent="0.25">
      <c r="A17361" s="1" t="s">
        <v>17421</v>
      </c>
      <c r="B17361" s="1">
        <v>72153203</v>
      </c>
      <c r="C17361" s="1">
        <v>1</v>
      </c>
    </row>
    <row r="17362" spans="1:3" x14ac:dyDescent="0.25">
      <c r="A17362" s="1" t="s">
        <v>17422</v>
      </c>
      <c r="B17362" s="1">
        <v>72153302</v>
      </c>
      <c r="C17362" s="1">
        <v>1</v>
      </c>
    </row>
    <row r="17363" spans="1:3" x14ac:dyDescent="0.25">
      <c r="A17363" s="1" t="s">
        <v>17423</v>
      </c>
      <c r="B17363" s="1">
        <v>72153301</v>
      </c>
      <c r="C17363" s="1">
        <v>1</v>
      </c>
    </row>
    <row r="17364" spans="1:3" x14ac:dyDescent="0.25">
      <c r="A17364" s="1" t="s">
        <v>17424</v>
      </c>
      <c r="B17364" s="1">
        <v>72153303</v>
      </c>
      <c r="C17364" s="1">
        <v>1</v>
      </c>
    </row>
    <row r="17365" spans="1:3" x14ac:dyDescent="0.25">
      <c r="A17365" s="1" t="s">
        <v>17425</v>
      </c>
      <c r="B17365" s="1">
        <v>72153402</v>
      </c>
      <c r="C17365" s="1">
        <v>1</v>
      </c>
    </row>
    <row r="17366" spans="1:3" x14ac:dyDescent="0.25">
      <c r="A17366" s="1" t="s">
        <v>17426</v>
      </c>
      <c r="B17366" s="1">
        <v>72153401</v>
      </c>
      <c r="C17366" s="1">
        <v>1</v>
      </c>
    </row>
    <row r="17367" spans="1:3" x14ac:dyDescent="0.25">
      <c r="A17367" s="1" t="s">
        <v>17427</v>
      </c>
      <c r="B17367" s="1">
        <v>72153209</v>
      </c>
      <c r="C17367" s="1">
        <v>1</v>
      </c>
    </row>
    <row r="17368" spans="1:3" x14ac:dyDescent="0.25">
      <c r="A17368" s="1" t="s">
        <v>17428</v>
      </c>
      <c r="B17368" s="1">
        <v>72153205</v>
      </c>
      <c r="C17368" s="1">
        <v>1</v>
      </c>
    </row>
    <row r="17369" spans="1:3" x14ac:dyDescent="0.25">
      <c r="A17369" s="1" t="s">
        <v>17427</v>
      </c>
      <c r="B17369" s="1">
        <v>72153204</v>
      </c>
      <c r="C17369" s="1">
        <v>1</v>
      </c>
    </row>
    <row r="17370" spans="1:3" x14ac:dyDescent="0.25">
      <c r="A17370" s="1" t="s">
        <v>17429</v>
      </c>
      <c r="B17370" s="1">
        <v>72153206</v>
      </c>
      <c r="C17370" s="1">
        <v>1</v>
      </c>
    </row>
    <row r="17371" spans="1:3" x14ac:dyDescent="0.25">
      <c r="A17371" s="1" t="s">
        <v>17430</v>
      </c>
      <c r="B17371" s="1">
        <v>72153208</v>
      </c>
      <c r="C17371" s="1">
        <v>1</v>
      </c>
    </row>
    <row r="17372" spans="1:3" x14ac:dyDescent="0.25">
      <c r="A17372" s="1" t="s">
        <v>17431</v>
      </c>
      <c r="B17372" s="1">
        <v>72153207</v>
      </c>
      <c r="C17372" s="1">
        <v>1</v>
      </c>
    </row>
    <row r="17373" spans="1:3" x14ac:dyDescent="0.25">
      <c r="A17373" s="1" t="s">
        <v>17432</v>
      </c>
      <c r="B17373" s="1">
        <v>72152907</v>
      </c>
      <c r="C17373" s="1">
        <v>1</v>
      </c>
    </row>
    <row r="17374" spans="1:3" x14ac:dyDescent="0.25">
      <c r="A17374" s="1" t="s">
        <v>17433</v>
      </c>
      <c r="B17374" s="1">
        <v>72152704</v>
      </c>
      <c r="C17374" s="1">
        <v>1</v>
      </c>
    </row>
    <row r="17375" spans="1:3" x14ac:dyDescent="0.25">
      <c r="A17375" s="1" t="s">
        <v>17434</v>
      </c>
      <c r="B17375" s="1">
        <v>72152703</v>
      </c>
      <c r="C17375" s="1">
        <v>1</v>
      </c>
    </row>
    <row r="17376" spans="1:3" x14ac:dyDescent="0.25">
      <c r="A17376" s="1" t="s">
        <v>17435</v>
      </c>
      <c r="B17376" s="1">
        <v>72152705</v>
      </c>
      <c r="C17376" s="1">
        <v>1</v>
      </c>
    </row>
    <row r="17377" spans="1:3" x14ac:dyDescent="0.25">
      <c r="A17377" s="1" t="s">
        <v>17436</v>
      </c>
      <c r="B17377" s="1">
        <v>72152707</v>
      </c>
      <c r="C17377" s="1">
        <v>1</v>
      </c>
    </row>
    <row r="17378" spans="1:3" x14ac:dyDescent="0.25">
      <c r="A17378" s="1" t="s">
        <v>17437</v>
      </c>
      <c r="B17378" s="1">
        <v>72152706</v>
      </c>
      <c r="C17378" s="1">
        <v>1</v>
      </c>
    </row>
    <row r="17379" spans="1:3" x14ac:dyDescent="0.25">
      <c r="A17379" s="1" t="s">
        <v>17438</v>
      </c>
      <c r="B17379" s="1">
        <v>72152702</v>
      </c>
      <c r="C17379" s="1">
        <v>1</v>
      </c>
    </row>
    <row r="17380" spans="1:3" x14ac:dyDescent="0.25">
      <c r="A17380" s="1" t="s">
        <v>17439</v>
      </c>
      <c r="B17380" s="1">
        <v>72152605</v>
      </c>
      <c r="C17380" s="1">
        <v>1</v>
      </c>
    </row>
    <row r="17381" spans="1:3" x14ac:dyDescent="0.25">
      <c r="A17381" s="1" t="s">
        <v>17440</v>
      </c>
      <c r="B17381" s="1">
        <v>72152604</v>
      </c>
      <c r="C17381" s="1">
        <v>1</v>
      </c>
    </row>
    <row r="17382" spans="1:3" x14ac:dyDescent="0.25">
      <c r="A17382" s="1" t="s">
        <v>17441</v>
      </c>
      <c r="B17382" s="1">
        <v>72152606</v>
      </c>
      <c r="C17382" s="1">
        <v>1</v>
      </c>
    </row>
    <row r="17383" spans="1:3" x14ac:dyDescent="0.25">
      <c r="A17383" s="1" t="s">
        <v>17442</v>
      </c>
      <c r="B17383" s="1">
        <v>72152701</v>
      </c>
      <c r="C17383" s="1">
        <v>1</v>
      </c>
    </row>
    <row r="17384" spans="1:3" x14ac:dyDescent="0.25">
      <c r="A17384" s="1" t="s">
        <v>17443</v>
      </c>
      <c r="B17384" s="1">
        <v>72152607</v>
      </c>
      <c r="C17384" s="1">
        <v>1</v>
      </c>
    </row>
    <row r="17385" spans="1:3" x14ac:dyDescent="0.25">
      <c r="A17385" s="1" t="s">
        <v>17444</v>
      </c>
      <c r="B17385" s="1">
        <v>72152708</v>
      </c>
      <c r="C17385" s="1">
        <v>1</v>
      </c>
    </row>
    <row r="17386" spans="1:3" x14ac:dyDescent="0.25">
      <c r="A17386" s="1" t="s">
        <v>17445</v>
      </c>
      <c r="B17386" s="1">
        <v>72152903</v>
      </c>
      <c r="C17386" s="1">
        <v>1</v>
      </c>
    </row>
    <row r="17387" spans="1:3" x14ac:dyDescent="0.25">
      <c r="A17387" s="1" t="s">
        <v>17446</v>
      </c>
      <c r="B17387" s="1">
        <v>72152902</v>
      </c>
      <c r="C17387" s="1">
        <v>1</v>
      </c>
    </row>
    <row r="17388" spans="1:3" x14ac:dyDescent="0.25">
      <c r="A17388" s="1" t="s">
        <v>17447</v>
      </c>
      <c r="B17388" s="1">
        <v>72152904</v>
      </c>
      <c r="C17388" s="1">
        <v>1</v>
      </c>
    </row>
    <row r="17389" spans="1:3" x14ac:dyDescent="0.25">
      <c r="A17389" s="1" t="s">
        <v>17448</v>
      </c>
      <c r="B17389" s="1">
        <v>72152906</v>
      </c>
      <c r="C17389" s="1">
        <v>1</v>
      </c>
    </row>
    <row r="17390" spans="1:3" x14ac:dyDescent="0.25">
      <c r="A17390" s="1" t="s">
        <v>17449</v>
      </c>
      <c r="B17390" s="1">
        <v>72152905</v>
      </c>
      <c r="C17390" s="1">
        <v>1</v>
      </c>
    </row>
    <row r="17391" spans="1:3" x14ac:dyDescent="0.25">
      <c r="A17391" s="1" t="s">
        <v>17450</v>
      </c>
      <c r="B17391" s="1">
        <v>72152901</v>
      </c>
      <c r="C17391" s="1">
        <v>1</v>
      </c>
    </row>
    <row r="17392" spans="1:3" x14ac:dyDescent="0.25">
      <c r="A17392" s="1" t="s">
        <v>17451</v>
      </c>
      <c r="B17392" s="1">
        <v>72152710</v>
      </c>
      <c r="C17392" s="1">
        <v>1</v>
      </c>
    </row>
    <row r="17393" spans="1:3" x14ac:dyDescent="0.25">
      <c r="A17393" s="1" t="s">
        <v>17452</v>
      </c>
      <c r="B17393" s="1">
        <v>72152709</v>
      </c>
      <c r="C17393" s="1">
        <v>1</v>
      </c>
    </row>
    <row r="17394" spans="1:3" x14ac:dyDescent="0.25">
      <c r="A17394" s="1" t="s">
        <v>17453</v>
      </c>
      <c r="B17394" s="1">
        <v>72152711</v>
      </c>
      <c r="C17394" s="1">
        <v>1</v>
      </c>
    </row>
    <row r="17395" spans="1:3" x14ac:dyDescent="0.25">
      <c r="A17395" s="1" t="s">
        <v>17454</v>
      </c>
      <c r="B17395" s="1">
        <v>72152802</v>
      </c>
      <c r="C17395" s="1">
        <v>1</v>
      </c>
    </row>
    <row r="17396" spans="1:3" x14ac:dyDescent="0.25">
      <c r="A17396" s="1" t="s">
        <v>17455</v>
      </c>
      <c r="B17396" s="1">
        <v>72152801</v>
      </c>
      <c r="C17396" s="1">
        <v>1</v>
      </c>
    </row>
    <row r="17397" spans="1:3" x14ac:dyDescent="0.25">
      <c r="A17397" s="1" t="s">
        <v>17456</v>
      </c>
      <c r="B17397" s="1">
        <v>72153501</v>
      </c>
      <c r="C17397" s="1">
        <v>1</v>
      </c>
    </row>
    <row r="17398" spans="1:3" x14ac:dyDescent="0.25">
      <c r="A17398" s="1" t="s">
        <v>17457</v>
      </c>
      <c r="B17398" s="1">
        <v>72154010</v>
      </c>
      <c r="C17398" s="1">
        <v>1</v>
      </c>
    </row>
    <row r="17399" spans="1:3" x14ac:dyDescent="0.25">
      <c r="A17399" s="1" t="s">
        <v>17458</v>
      </c>
      <c r="B17399" s="1">
        <v>72154009</v>
      </c>
      <c r="C17399" s="1">
        <v>1</v>
      </c>
    </row>
    <row r="17400" spans="1:3" x14ac:dyDescent="0.25">
      <c r="A17400" s="1" t="s">
        <v>17459</v>
      </c>
      <c r="B17400" s="1">
        <v>72154011</v>
      </c>
      <c r="C17400" s="1">
        <v>1</v>
      </c>
    </row>
    <row r="17401" spans="1:3" x14ac:dyDescent="0.25">
      <c r="A17401" s="1" t="s">
        <v>17460</v>
      </c>
      <c r="B17401" s="1">
        <v>72154013</v>
      </c>
      <c r="C17401" s="1">
        <v>1</v>
      </c>
    </row>
    <row r="17402" spans="1:3" x14ac:dyDescent="0.25">
      <c r="A17402" s="1" t="s">
        <v>17461</v>
      </c>
      <c r="B17402" s="1">
        <v>72154012</v>
      </c>
      <c r="C17402" s="1">
        <v>1</v>
      </c>
    </row>
    <row r="17403" spans="1:3" x14ac:dyDescent="0.25">
      <c r="A17403" s="1" t="s">
        <v>17462</v>
      </c>
      <c r="B17403" s="1">
        <v>72154008</v>
      </c>
      <c r="C17403" s="1">
        <v>1</v>
      </c>
    </row>
    <row r="17404" spans="1:3" x14ac:dyDescent="0.25">
      <c r="A17404" s="1" t="s">
        <v>17463</v>
      </c>
      <c r="B17404" s="1">
        <v>72154004</v>
      </c>
      <c r="C17404" s="1">
        <v>1</v>
      </c>
    </row>
    <row r="17405" spans="1:3" x14ac:dyDescent="0.25">
      <c r="A17405" s="1" t="s">
        <v>17464</v>
      </c>
      <c r="B17405" s="1">
        <v>72154003</v>
      </c>
      <c r="C17405" s="1">
        <v>1</v>
      </c>
    </row>
    <row r="17406" spans="1:3" x14ac:dyDescent="0.25">
      <c r="A17406" s="1" t="s">
        <v>17465</v>
      </c>
      <c r="B17406" s="1">
        <v>72154005</v>
      </c>
      <c r="C17406" s="1">
        <v>1</v>
      </c>
    </row>
    <row r="17407" spans="1:3" x14ac:dyDescent="0.25">
      <c r="A17407" s="1" t="s">
        <v>17466</v>
      </c>
      <c r="B17407" s="1">
        <v>72154007</v>
      </c>
      <c r="C17407" s="1">
        <v>1</v>
      </c>
    </row>
    <row r="17408" spans="1:3" x14ac:dyDescent="0.25">
      <c r="A17408" s="1" t="s">
        <v>17467</v>
      </c>
      <c r="B17408" s="1">
        <v>72154006</v>
      </c>
      <c r="C17408" s="1">
        <v>1</v>
      </c>
    </row>
    <row r="17409" spans="1:3" x14ac:dyDescent="0.25">
      <c r="A17409" s="1" t="s">
        <v>17468</v>
      </c>
      <c r="B17409" s="1">
        <v>72154014</v>
      </c>
      <c r="C17409" s="1">
        <v>1</v>
      </c>
    </row>
    <row r="17410" spans="1:3" x14ac:dyDescent="0.25">
      <c r="A17410" s="1" t="s">
        <v>17469</v>
      </c>
      <c r="B17410" s="1">
        <v>72154022</v>
      </c>
      <c r="C17410" s="1">
        <v>1</v>
      </c>
    </row>
    <row r="17411" spans="1:3" x14ac:dyDescent="0.25">
      <c r="A17411" s="1" t="s">
        <v>17470</v>
      </c>
      <c r="B17411" s="1">
        <v>72154021</v>
      </c>
      <c r="C17411" s="1">
        <v>1</v>
      </c>
    </row>
    <row r="17412" spans="1:3" x14ac:dyDescent="0.25">
      <c r="A17412" s="1" t="s">
        <v>17471</v>
      </c>
      <c r="B17412" s="1">
        <v>72154023</v>
      </c>
      <c r="C17412" s="1">
        <v>1</v>
      </c>
    </row>
    <row r="17413" spans="1:3" x14ac:dyDescent="0.25">
      <c r="A17413" s="1" t="s">
        <v>17472</v>
      </c>
      <c r="B17413" s="1">
        <v>72154025</v>
      </c>
      <c r="C17413" s="1">
        <v>1</v>
      </c>
    </row>
    <row r="17414" spans="1:3" x14ac:dyDescent="0.25">
      <c r="A17414" s="1" t="s">
        <v>17473</v>
      </c>
      <c r="B17414" s="1">
        <v>72154024</v>
      </c>
      <c r="C17414" s="1">
        <v>1</v>
      </c>
    </row>
    <row r="17415" spans="1:3" x14ac:dyDescent="0.25">
      <c r="A17415" s="1" t="s">
        <v>17474</v>
      </c>
      <c r="B17415" s="1">
        <v>72154020</v>
      </c>
      <c r="C17415" s="1">
        <v>1</v>
      </c>
    </row>
    <row r="17416" spans="1:3" x14ac:dyDescent="0.25">
      <c r="A17416" s="1" t="s">
        <v>17475</v>
      </c>
      <c r="B17416" s="1">
        <v>72154016</v>
      </c>
      <c r="C17416" s="1">
        <v>1</v>
      </c>
    </row>
    <row r="17417" spans="1:3" x14ac:dyDescent="0.25">
      <c r="A17417" s="1" t="s">
        <v>17476</v>
      </c>
      <c r="B17417" s="1">
        <v>72154015</v>
      </c>
      <c r="C17417" s="1">
        <v>1</v>
      </c>
    </row>
    <row r="17418" spans="1:3" x14ac:dyDescent="0.25">
      <c r="A17418" s="1" t="s">
        <v>17477</v>
      </c>
      <c r="B17418" s="1">
        <v>72154017</v>
      </c>
      <c r="C17418" s="1">
        <v>1</v>
      </c>
    </row>
    <row r="17419" spans="1:3" x14ac:dyDescent="0.25">
      <c r="A17419" s="1" t="s">
        <v>17478</v>
      </c>
      <c r="B17419" s="1">
        <v>72154019</v>
      </c>
      <c r="C17419" s="1">
        <v>1</v>
      </c>
    </row>
    <row r="17420" spans="1:3" x14ac:dyDescent="0.25">
      <c r="A17420" s="1" t="s">
        <v>17479</v>
      </c>
      <c r="B17420" s="1">
        <v>72154018</v>
      </c>
      <c r="C17420" s="1">
        <v>1</v>
      </c>
    </row>
    <row r="17421" spans="1:3" x14ac:dyDescent="0.25">
      <c r="A17421" s="1" t="s">
        <v>17480</v>
      </c>
      <c r="B17421" s="1">
        <v>72154002</v>
      </c>
      <c r="C17421" s="1">
        <v>1</v>
      </c>
    </row>
    <row r="17422" spans="1:3" x14ac:dyDescent="0.25">
      <c r="A17422" s="1" t="s">
        <v>17481</v>
      </c>
      <c r="B17422" s="1">
        <v>72153602</v>
      </c>
      <c r="C17422" s="1">
        <v>1</v>
      </c>
    </row>
    <row r="17423" spans="1:3" x14ac:dyDescent="0.25">
      <c r="A17423" s="1" t="s">
        <v>17482</v>
      </c>
      <c r="B17423" s="1">
        <v>72153601</v>
      </c>
      <c r="C17423" s="1">
        <v>1</v>
      </c>
    </row>
    <row r="17424" spans="1:3" x14ac:dyDescent="0.25">
      <c r="A17424" s="1" t="s">
        <v>17483</v>
      </c>
      <c r="B17424" s="1">
        <v>72153603</v>
      </c>
      <c r="C17424" s="1">
        <v>1</v>
      </c>
    </row>
    <row r="17425" spans="1:3" x14ac:dyDescent="0.25">
      <c r="A17425" s="1" t="s">
        <v>17484</v>
      </c>
      <c r="B17425" s="1">
        <v>72153605</v>
      </c>
      <c r="C17425" s="1">
        <v>1</v>
      </c>
    </row>
    <row r="17426" spans="1:3" x14ac:dyDescent="0.25">
      <c r="A17426" s="1" t="s">
        <v>17485</v>
      </c>
      <c r="B17426" s="1">
        <v>72153604</v>
      </c>
      <c r="C17426" s="1">
        <v>1</v>
      </c>
    </row>
    <row r="17427" spans="1:3" x14ac:dyDescent="0.25">
      <c r="A17427" s="1" t="s">
        <v>17486</v>
      </c>
      <c r="B17427" s="1">
        <v>72153507</v>
      </c>
      <c r="C17427" s="1">
        <v>1</v>
      </c>
    </row>
    <row r="17428" spans="1:3" x14ac:dyDescent="0.25">
      <c r="A17428" s="1" t="s">
        <v>17487</v>
      </c>
      <c r="B17428" s="1">
        <v>72153503</v>
      </c>
      <c r="C17428" s="1">
        <v>1</v>
      </c>
    </row>
    <row r="17429" spans="1:3" x14ac:dyDescent="0.25">
      <c r="A17429" s="1" t="s">
        <v>17488</v>
      </c>
      <c r="B17429" s="1">
        <v>72153502</v>
      </c>
      <c r="C17429" s="1">
        <v>1</v>
      </c>
    </row>
    <row r="17430" spans="1:3" x14ac:dyDescent="0.25">
      <c r="A17430" s="1" t="s">
        <v>17489</v>
      </c>
      <c r="B17430" s="1">
        <v>72153504</v>
      </c>
      <c r="C17430" s="1">
        <v>1</v>
      </c>
    </row>
    <row r="17431" spans="1:3" x14ac:dyDescent="0.25">
      <c r="A17431" s="1" t="s">
        <v>17490</v>
      </c>
      <c r="B17431" s="1">
        <v>72153506</v>
      </c>
      <c r="C17431" s="1">
        <v>1</v>
      </c>
    </row>
    <row r="17432" spans="1:3" x14ac:dyDescent="0.25">
      <c r="A17432" s="1" t="s">
        <v>17491</v>
      </c>
      <c r="B17432" s="1">
        <v>72153505</v>
      </c>
      <c r="C17432" s="1">
        <v>1</v>
      </c>
    </row>
    <row r="17433" spans="1:3" x14ac:dyDescent="0.25">
      <c r="A17433" s="1" t="s">
        <v>17492</v>
      </c>
      <c r="B17433" s="1">
        <v>72153607</v>
      </c>
      <c r="C17433" s="1">
        <v>1</v>
      </c>
    </row>
    <row r="17434" spans="1:3" x14ac:dyDescent="0.25">
      <c r="A17434" s="1" t="s">
        <v>17493</v>
      </c>
      <c r="B17434" s="1">
        <v>72153702</v>
      </c>
      <c r="C17434" s="1">
        <v>1</v>
      </c>
    </row>
    <row r="17435" spans="1:3" x14ac:dyDescent="0.25">
      <c r="A17435" s="1" t="s">
        <v>17494</v>
      </c>
      <c r="B17435" s="1">
        <v>72153701</v>
      </c>
      <c r="C17435" s="1">
        <v>1</v>
      </c>
    </row>
    <row r="17436" spans="1:3" x14ac:dyDescent="0.25">
      <c r="A17436" s="1" t="s">
        <v>17495</v>
      </c>
      <c r="B17436" s="1">
        <v>72153901</v>
      </c>
      <c r="C17436" s="1">
        <v>1</v>
      </c>
    </row>
    <row r="17437" spans="1:3" x14ac:dyDescent="0.25">
      <c r="A17437" s="1" t="s">
        <v>17496</v>
      </c>
      <c r="B17437" s="1">
        <v>72154001</v>
      </c>
      <c r="C17437" s="1">
        <v>1</v>
      </c>
    </row>
    <row r="17438" spans="1:3" x14ac:dyDescent="0.25">
      <c r="A17438" s="1" t="s">
        <v>17497</v>
      </c>
      <c r="B17438" s="1">
        <v>72153902</v>
      </c>
      <c r="C17438" s="1">
        <v>1</v>
      </c>
    </row>
    <row r="17439" spans="1:3" x14ac:dyDescent="0.25">
      <c r="A17439" s="1" t="s">
        <v>17498</v>
      </c>
      <c r="B17439" s="1">
        <v>72153613</v>
      </c>
      <c r="C17439" s="1">
        <v>1</v>
      </c>
    </row>
    <row r="17440" spans="1:3" x14ac:dyDescent="0.25">
      <c r="A17440" s="1" t="s">
        <v>17499</v>
      </c>
      <c r="B17440" s="1">
        <v>72153609</v>
      </c>
      <c r="C17440" s="1">
        <v>1</v>
      </c>
    </row>
    <row r="17441" spans="1:3" x14ac:dyDescent="0.25">
      <c r="A17441" s="1" t="s">
        <v>17500</v>
      </c>
      <c r="B17441" s="1">
        <v>72153608</v>
      </c>
      <c r="C17441" s="1">
        <v>1</v>
      </c>
    </row>
    <row r="17442" spans="1:3" x14ac:dyDescent="0.25">
      <c r="A17442" s="1" t="s">
        <v>17501</v>
      </c>
      <c r="B17442" s="1">
        <v>72153610</v>
      </c>
      <c r="C17442" s="1">
        <v>1</v>
      </c>
    </row>
    <row r="17443" spans="1:3" x14ac:dyDescent="0.25">
      <c r="A17443" s="1" t="s">
        <v>17502</v>
      </c>
      <c r="B17443" s="1">
        <v>72153612</v>
      </c>
      <c r="C17443" s="1">
        <v>1</v>
      </c>
    </row>
    <row r="17444" spans="1:3" x14ac:dyDescent="0.25">
      <c r="A17444" s="1" t="s">
        <v>17503</v>
      </c>
      <c r="B17444" s="1">
        <v>72153611</v>
      </c>
      <c r="C17444" s="1">
        <v>1</v>
      </c>
    </row>
    <row r="17445" spans="1:3" x14ac:dyDescent="0.25">
      <c r="A17445" s="1" t="s">
        <v>17504</v>
      </c>
      <c r="B17445" s="1">
        <v>72121401</v>
      </c>
      <c r="C17445" s="1">
        <v>1</v>
      </c>
    </row>
    <row r="17446" spans="1:3" x14ac:dyDescent="0.25">
      <c r="A17446" s="1" t="s">
        <v>17505</v>
      </c>
      <c r="B17446" s="1">
        <v>71122804</v>
      </c>
      <c r="C17446" s="1">
        <v>1</v>
      </c>
    </row>
    <row r="17447" spans="1:3" x14ac:dyDescent="0.25">
      <c r="A17447" s="1" t="s">
        <v>17506</v>
      </c>
      <c r="B17447" s="1">
        <v>71122803</v>
      </c>
      <c r="C17447" s="1">
        <v>1</v>
      </c>
    </row>
    <row r="17448" spans="1:3" x14ac:dyDescent="0.25">
      <c r="A17448" s="1" t="s">
        <v>17507</v>
      </c>
      <c r="B17448" s="1">
        <v>71122805</v>
      </c>
      <c r="C17448" s="1">
        <v>1</v>
      </c>
    </row>
    <row r="17449" spans="1:3" x14ac:dyDescent="0.25">
      <c r="A17449" s="1" t="s">
        <v>17508</v>
      </c>
      <c r="B17449" s="1">
        <v>71122807</v>
      </c>
      <c r="C17449" s="1">
        <v>1</v>
      </c>
    </row>
    <row r="17450" spans="1:3" x14ac:dyDescent="0.25">
      <c r="A17450" s="1" t="s">
        <v>17509</v>
      </c>
      <c r="B17450" s="1">
        <v>71122806</v>
      </c>
      <c r="C17450" s="1">
        <v>1</v>
      </c>
    </row>
    <row r="17451" spans="1:3" x14ac:dyDescent="0.25">
      <c r="A17451" s="1" t="s">
        <v>17510</v>
      </c>
      <c r="B17451" s="1">
        <v>71122802</v>
      </c>
      <c r="C17451" s="1">
        <v>1</v>
      </c>
    </row>
    <row r="17452" spans="1:3" x14ac:dyDescent="0.25">
      <c r="A17452" s="1" t="s">
        <v>17511</v>
      </c>
      <c r="B17452" s="1">
        <v>71122709</v>
      </c>
      <c r="C17452" s="1">
        <v>1</v>
      </c>
    </row>
    <row r="17453" spans="1:3" x14ac:dyDescent="0.25">
      <c r="A17453" s="1" t="s">
        <v>17512</v>
      </c>
      <c r="B17453" s="1">
        <v>71122708</v>
      </c>
      <c r="C17453" s="1">
        <v>1</v>
      </c>
    </row>
    <row r="17454" spans="1:3" x14ac:dyDescent="0.25">
      <c r="A17454" s="1" t="s">
        <v>17513</v>
      </c>
      <c r="B17454" s="1">
        <v>71122710</v>
      </c>
      <c r="C17454" s="1">
        <v>1</v>
      </c>
    </row>
    <row r="17455" spans="1:3" x14ac:dyDescent="0.25">
      <c r="A17455" s="1" t="s">
        <v>17514</v>
      </c>
      <c r="B17455" s="1">
        <v>71122801</v>
      </c>
      <c r="C17455" s="1">
        <v>1</v>
      </c>
    </row>
    <row r="17456" spans="1:3" x14ac:dyDescent="0.25">
      <c r="A17456" s="1" t="s">
        <v>17515</v>
      </c>
      <c r="B17456" s="1">
        <v>71122711</v>
      </c>
      <c r="C17456" s="1">
        <v>1</v>
      </c>
    </row>
    <row r="17457" spans="1:3" x14ac:dyDescent="0.25">
      <c r="A17457" s="1" t="s">
        <v>17516</v>
      </c>
      <c r="B17457" s="1">
        <v>71122808</v>
      </c>
      <c r="C17457" s="1">
        <v>1</v>
      </c>
    </row>
    <row r="17458" spans="1:3" x14ac:dyDescent="0.25">
      <c r="A17458" s="1" t="s">
        <v>17517</v>
      </c>
      <c r="B17458" s="1">
        <v>71123002</v>
      </c>
      <c r="C17458" s="1">
        <v>1</v>
      </c>
    </row>
    <row r="17459" spans="1:3" x14ac:dyDescent="0.25">
      <c r="A17459" s="1" t="s">
        <v>17518</v>
      </c>
      <c r="B17459" s="1">
        <v>71123001</v>
      </c>
      <c r="C17459" s="1">
        <v>1</v>
      </c>
    </row>
    <row r="17460" spans="1:3" x14ac:dyDescent="0.25">
      <c r="A17460" s="1" t="s">
        <v>17519</v>
      </c>
      <c r="B17460" s="1">
        <v>71123003</v>
      </c>
      <c r="C17460" s="1">
        <v>1</v>
      </c>
    </row>
    <row r="17461" spans="1:3" x14ac:dyDescent="0.25">
      <c r="A17461" s="1" t="s">
        <v>17520</v>
      </c>
      <c r="B17461" s="1">
        <v>71123005</v>
      </c>
      <c r="C17461" s="1">
        <v>1</v>
      </c>
    </row>
    <row r="17462" spans="1:3" x14ac:dyDescent="0.25">
      <c r="A17462" s="1" t="s">
        <v>17521</v>
      </c>
      <c r="B17462" s="1">
        <v>71123004</v>
      </c>
      <c r="C17462" s="1">
        <v>1</v>
      </c>
    </row>
    <row r="17463" spans="1:3" x14ac:dyDescent="0.25">
      <c r="A17463" s="1" t="s">
        <v>17522</v>
      </c>
      <c r="B17463" s="1">
        <v>71122905</v>
      </c>
      <c r="C17463" s="1">
        <v>1</v>
      </c>
    </row>
    <row r="17464" spans="1:3" x14ac:dyDescent="0.25">
      <c r="A17464" s="1" t="s">
        <v>17523</v>
      </c>
      <c r="B17464" s="1">
        <v>71122901</v>
      </c>
      <c r="C17464" s="1">
        <v>1</v>
      </c>
    </row>
    <row r="17465" spans="1:3" x14ac:dyDescent="0.25">
      <c r="A17465" s="1" t="s">
        <v>17524</v>
      </c>
      <c r="B17465" s="1">
        <v>71122810</v>
      </c>
      <c r="C17465" s="1">
        <v>1</v>
      </c>
    </row>
    <row r="17466" spans="1:3" x14ac:dyDescent="0.25">
      <c r="A17466" s="1" t="s">
        <v>17525</v>
      </c>
      <c r="B17466" s="1">
        <v>71122902</v>
      </c>
      <c r="C17466" s="1">
        <v>1</v>
      </c>
    </row>
    <row r="17467" spans="1:3" x14ac:dyDescent="0.25">
      <c r="A17467" s="1" t="s">
        <v>17526</v>
      </c>
      <c r="B17467" s="1">
        <v>71122904</v>
      </c>
      <c r="C17467" s="1">
        <v>1</v>
      </c>
    </row>
    <row r="17468" spans="1:3" x14ac:dyDescent="0.25">
      <c r="A17468" s="1" t="s">
        <v>17527</v>
      </c>
      <c r="B17468" s="1">
        <v>71122903</v>
      </c>
      <c r="C17468" s="1">
        <v>1</v>
      </c>
    </row>
    <row r="17469" spans="1:3" x14ac:dyDescent="0.25">
      <c r="A17469" s="1" t="s">
        <v>17528</v>
      </c>
      <c r="B17469" s="1">
        <v>71122707</v>
      </c>
      <c r="C17469" s="1">
        <v>1</v>
      </c>
    </row>
    <row r="17470" spans="1:3" x14ac:dyDescent="0.25">
      <c r="A17470" s="1" t="s">
        <v>17529</v>
      </c>
      <c r="B17470" s="1">
        <v>71122506</v>
      </c>
      <c r="C17470" s="1">
        <v>1</v>
      </c>
    </row>
    <row r="17471" spans="1:3" x14ac:dyDescent="0.25">
      <c r="A17471" s="1" t="s">
        <v>17530</v>
      </c>
      <c r="B17471" s="1">
        <v>71122505</v>
      </c>
      <c r="C17471" s="1">
        <v>1</v>
      </c>
    </row>
    <row r="17472" spans="1:3" x14ac:dyDescent="0.25">
      <c r="A17472" s="1" t="s">
        <v>17531</v>
      </c>
      <c r="B17472" s="1">
        <v>71122601</v>
      </c>
      <c r="C17472" s="1">
        <v>1</v>
      </c>
    </row>
    <row r="17473" spans="1:3" x14ac:dyDescent="0.25">
      <c r="A17473" s="1" t="s">
        <v>17532</v>
      </c>
      <c r="B17473" s="1">
        <v>71122605</v>
      </c>
      <c r="C17473" s="1">
        <v>1</v>
      </c>
    </row>
    <row r="17474" spans="1:3" x14ac:dyDescent="0.25">
      <c r="A17474" s="1" t="s">
        <v>17533</v>
      </c>
      <c r="B17474" s="1">
        <v>71122602</v>
      </c>
      <c r="C17474" s="1">
        <v>1</v>
      </c>
    </row>
    <row r="17475" spans="1:3" x14ac:dyDescent="0.25">
      <c r="A17475" s="1" t="s">
        <v>17534</v>
      </c>
      <c r="B17475" s="1">
        <v>71122504</v>
      </c>
      <c r="C17475" s="1">
        <v>1</v>
      </c>
    </row>
    <row r="17476" spans="1:3" x14ac:dyDescent="0.25">
      <c r="A17476" s="1" t="s">
        <v>17535</v>
      </c>
      <c r="B17476" s="1">
        <v>71122410</v>
      </c>
      <c r="C17476" s="1">
        <v>1</v>
      </c>
    </row>
    <row r="17477" spans="1:3" x14ac:dyDescent="0.25">
      <c r="A17477" s="1" t="s">
        <v>17536</v>
      </c>
      <c r="B17477" s="1">
        <v>71122409</v>
      </c>
      <c r="C17477" s="1">
        <v>1</v>
      </c>
    </row>
    <row r="17478" spans="1:3" x14ac:dyDescent="0.25">
      <c r="A17478" s="1" t="s">
        <v>17537</v>
      </c>
      <c r="B17478" s="1">
        <v>71122501</v>
      </c>
      <c r="C17478" s="1">
        <v>1</v>
      </c>
    </row>
    <row r="17479" spans="1:3" x14ac:dyDescent="0.25">
      <c r="A17479" s="1" t="s">
        <v>17538</v>
      </c>
      <c r="B17479" s="1">
        <v>71122503</v>
      </c>
      <c r="C17479" s="1">
        <v>1</v>
      </c>
    </row>
    <row r="17480" spans="1:3" x14ac:dyDescent="0.25">
      <c r="A17480" s="1" t="s">
        <v>17539</v>
      </c>
      <c r="B17480" s="1">
        <v>71122502</v>
      </c>
      <c r="C17480" s="1">
        <v>1</v>
      </c>
    </row>
    <row r="17481" spans="1:3" x14ac:dyDescent="0.25">
      <c r="A17481" s="1" t="s">
        <v>17540</v>
      </c>
      <c r="B17481" s="1">
        <v>71122606</v>
      </c>
      <c r="C17481" s="1">
        <v>1</v>
      </c>
    </row>
    <row r="17482" spans="1:3" x14ac:dyDescent="0.25">
      <c r="A17482" s="1" t="s">
        <v>17541</v>
      </c>
      <c r="B17482" s="1">
        <v>71122703</v>
      </c>
      <c r="C17482" s="1">
        <v>1</v>
      </c>
    </row>
    <row r="17483" spans="1:3" x14ac:dyDescent="0.25">
      <c r="A17483" s="1" t="s">
        <v>17542</v>
      </c>
      <c r="B17483" s="1">
        <v>71122702</v>
      </c>
      <c r="C17483" s="1">
        <v>1</v>
      </c>
    </row>
    <row r="17484" spans="1:3" x14ac:dyDescent="0.25">
      <c r="A17484" s="1" t="s">
        <v>17543</v>
      </c>
      <c r="B17484" s="1">
        <v>71122704</v>
      </c>
      <c r="C17484" s="1">
        <v>1</v>
      </c>
    </row>
    <row r="17485" spans="1:3" x14ac:dyDescent="0.25">
      <c r="A17485" s="1" t="s">
        <v>17544</v>
      </c>
      <c r="B17485" s="1">
        <v>71122706</v>
      </c>
      <c r="C17485" s="1">
        <v>1</v>
      </c>
    </row>
    <row r="17486" spans="1:3" x14ac:dyDescent="0.25">
      <c r="A17486" s="1" t="s">
        <v>17545</v>
      </c>
      <c r="B17486" s="1">
        <v>71122705</v>
      </c>
      <c r="C17486" s="1">
        <v>1</v>
      </c>
    </row>
    <row r="17487" spans="1:3" x14ac:dyDescent="0.25">
      <c r="A17487" s="1" t="s">
        <v>17546</v>
      </c>
      <c r="B17487" s="1">
        <v>71122701</v>
      </c>
      <c r="C17487" s="1">
        <v>1</v>
      </c>
    </row>
    <row r="17488" spans="1:3" x14ac:dyDescent="0.25">
      <c r="A17488" s="1" t="s">
        <v>17547</v>
      </c>
      <c r="B17488" s="1">
        <v>71122610</v>
      </c>
      <c r="C17488" s="1">
        <v>1</v>
      </c>
    </row>
    <row r="17489" spans="1:3" x14ac:dyDescent="0.25">
      <c r="A17489" s="1" t="s">
        <v>17548</v>
      </c>
      <c r="B17489" s="1">
        <v>71122608</v>
      </c>
      <c r="C17489" s="1">
        <v>1</v>
      </c>
    </row>
    <row r="17490" spans="1:3" x14ac:dyDescent="0.25">
      <c r="A17490" s="1" t="s">
        <v>17549</v>
      </c>
      <c r="B17490" s="1">
        <v>71122614</v>
      </c>
      <c r="C17490" s="1">
        <v>1</v>
      </c>
    </row>
    <row r="17491" spans="1:3" x14ac:dyDescent="0.25">
      <c r="A17491" s="1" t="s">
        <v>17550</v>
      </c>
      <c r="B17491" s="1">
        <v>71122616</v>
      </c>
      <c r="C17491" s="1">
        <v>1</v>
      </c>
    </row>
    <row r="17492" spans="1:3" x14ac:dyDescent="0.25">
      <c r="A17492" s="1" t="s">
        <v>17551</v>
      </c>
      <c r="B17492" s="1">
        <v>71122615</v>
      </c>
      <c r="C17492" s="1">
        <v>1</v>
      </c>
    </row>
    <row r="17493" spans="1:3" x14ac:dyDescent="0.25">
      <c r="A17493" s="1" t="s">
        <v>17552</v>
      </c>
      <c r="B17493" s="1">
        <v>71123006</v>
      </c>
      <c r="C17493" s="1">
        <v>1</v>
      </c>
    </row>
    <row r="17494" spans="1:3" x14ac:dyDescent="0.25">
      <c r="A17494" s="1" t="s">
        <v>17553</v>
      </c>
      <c r="B17494" s="1">
        <v>71131301</v>
      </c>
      <c r="C17494" s="1">
        <v>1</v>
      </c>
    </row>
    <row r="17495" spans="1:3" x14ac:dyDescent="0.25">
      <c r="A17495" s="1" t="s">
        <v>17554</v>
      </c>
      <c r="B17495" s="1">
        <v>71131201</v>
      </c>
      <c r="C17495" s="1">
        <v>1</v>
      </c>
    </row>
    <row r="17496" spans="1:3" x14ac:dyDescent="0.25">
      <c r="A17496" s="1" t="s">
        <v>17555</v>
      </c>
      <c r="B17496" s="1">
        <v>71131302</v>
      </c>
      <c r="C17496" s="1">
        <v>1</v>
      </c>
    </row>
    <row r="17497" spans="1:3" x14ac:dyDescent="0.25">
      <c r="A17497" s="1" t="s">
        <v>17556</v>
      </c>
      <c r="B17497" s="1">
        <v>71131304</v>
      </c>
      <c r="C17497" s="1">
        <v>1</v>
      </c>
    </row>
    <row r="17498" spans="1:3" x14ac:dyDescent="0.25">
      <c r="A17498" s="1" t="s">
        <v>17557</v>
      </c>
      <c r="B17498" s="1">
        <v>71131303</v>
      </c>
      <c r="C17498" s="1">
        <v>1</v>
      </c>
    </row>
    <row r="17499" spans="1:3" x14ac:dyDescent="0.25">
      <c r="A17499" s="1" t="s">
        <v>17558</v>
      </c>
      <c r="B17499" s="1">
        <v>71131111</v>
      </c>
      <c r="C17499" s="1">
        <v>1</v>
      </c>
    </row>
    <row r="17500" spans="1:3" x14ac:dyDescent="0.25">
      <c r="A17500" s="1" t="s">
        <v>17559</v>
      </c>
      <c r="B17500" s="1">
        <v>71131107</v>
      </c>
      <c r="C17500" s="1">
        <v>1</v>
      </c>
    </row>
    <row r="17501" spans="1:3" x14ac:dyDescent="0.25">
      <c r="A17501" s="1" t="s">
        <v>17560</v>
      </c>
      <c r="B17501" s="1">
        <v>71131106</v>
      </c>
      <c r="C17501" s="1">
        <v>1</v>
      </c>
    </row>
    <row r="17502" spans="1:3" x14ac:dyDescent="0.25">
      <c r="A17502" s="1" t="s">
        <v>17561</v>
      </c>
      <c r="B17502" s="1">
        <v>71131108</v>
      </c>
      <c r="C17502" s="1">
        <v>1</v>
      </c>
    </row>
    <row r="17503" spans="1:3" x14ac:dyDescent="0.25">
      <c r="A17503" s="1" t="s">
        <v>17562</v>
      </c>
      <c r="B17503" s="1">
        <v>71131110</v>
      </c>
      <c r="C17503" s="1">
        <v>1</v>
      </c>
    </row>
    <row r="17504" spans="1:3" x14ac:dyDescent="0.25">
      <c r="A17504" s="1" t="s">
        <v>17563</v>
      </c>
      <c r="B17504" s="1">
        <v>71131109</v>
      </c>
      <c r="C17504" s="1">
        <v>1</v>
      </c>
    </row>
    <row r="17505" spans="1:3" x14ac:dyDescent="0.25">
      <c r="A17505" s="1" t="s">
        <v>17564</v>
      </c>
      <c r="B17505" s="1">
        <v>71131305</v>
      </c>
      <c r="C17505" s="1">
        <v>1</v>
      </c>
    </row>
    <row r="17506" spans="1:3" x14ac:dyDescent="0.25">
      <c r="A17506" s="1" t="s">
        <v>17565</v>
      </c>
      <c r="B17506" s="1">
        <v>71131313</v>
      </c>
      <c r="C17506" s="1">
        <v>1</v>
      </c>
    </row>
    <row r="17507" spans="1:3" x14ac:dyDescent="0.25">
      <c r="A17507" s="1" t="s">
        <v>17566</v>
      </c>
      <c r="B17507" s="1">
        <v>71131312</v>
      </c>
      <c r="C17507" s="1">
        <v>1</v>
      </c>
    </row>
    <row r="17508" spans="1:3" x14ac:dyDescent="0.25">
      <c r="A17508" s="1" t="s">
        <v>17567</v>
      </c>
      <c r="B17508" s="1">
        <v>71131401</v>
      </c>
      <c r="C17508" s="1">
        <v>1</v>
      </c>
    </row>
    <row r="17509" spans="1:3" x14ac:dyDescent="0.25">
      <c r="A17509" s="1" t="s">
        <v>17568</v>
      </c>
      <c r="B17509" s="1">
        <v>71131403</v>
      </c>
      <c r="C17509" s="1">
        <v>1</v>
      </c>
    </row>
    <row r="17510" spans="1:3" x14ac:dyDescent="0.25">
      <c r="A17510" s="1" t="s">
        <v>17569</v>
      </c>
      <c r="B17510" s="1">
        <v>71131402</v>
      </c>
      <c r="C17510" s="1">
        <v>1</v>
      </c>
    </row>
    <row r="17511" spans="1:3" x14ac:dyDescent="0.25">
      <c r="A17511" s="1" t="s">
        <v>17570</v>
      </c>
      <c r="B17511" s="1">
        <v>71131311</v>
      </c>
      <c r="C17511" s="1">
        <v>1</v>
      </c>
    </row>
    <row r="17512" spans="1:3" x14ac:dyDescent="0.25">
      <c r="A17512" s="1" t="s">
        <v>17571</v>
      </c>
      <c r="B17512" s="1">
        <v>71131307</v>
      </c>
      <c r="C17512" s="1">
        <v>1</v>
      </c>
    </row>
    <row r="17513" spans="1:3" x14ac:dyDescent="0.25">
      <c r="A17513" s="1" t="s">
        <v>17572</v>
      </c>
      <c r="B17513" s="1">
        <v>71131306</v>
      </c>
      <c r="C17513" s="1">
        <v>1</v>
      </c>
    </row>
    <row r="17514" spans="1:3" x14ac:dyDescent="0.25">
      <c r="A17514" s="1" t="s">
        <v>17573</v>
      </c>
      <c r="B17514" s="1">
        <v>71131308</v>
      </c>
      <c r="C17514" s="1">
        <v>1</v>
      </c>
    </row>
    <row r="17515" spans="1:3" x14ac:dyDescent="0.25">
      <c r="A17515" s="1" t="s">
        <v>17574</v>
      </c>
      <c r="B17515" s="1">
        <v>71131310</v>
      </c>
      <c r="C17515" s="1">
        <v>1</v>
      </c>
    </row>
    <row r="17516" spans="1:3" x14ac:dyDescent="0.25">
      <c r="A17516" s="1" t="s">
        <v>17575</v>
      </c>
      <c r="B17516" s="1">
        <v>71131309</v>
      </c>
      <c r="C17516" s="1">
        <v>1</v>
      </c>
    </row>
    <row r="17517" spans="1:3" x14ac:dyDescent="0.25">
      <c r="A17517" s="1" t="s">
        <v>17576</v>
      </c>
      <c r="B17517" s="1">
        <v>71131105</v>
      </c>
      <c r="C17517" s="1">
        <v>1</v>
      </c>
    </row>
    <row r="17518" spans="1:3" x14ac:dyDescent="0.25">
      <c r="A17518" s="1" t="s">
        <v>17577</v>
      </c>
      <c r="B17518" s="1">
        <v>71131007</v>
      </c>
      <c r="C17518" s="1">
        <v>1</v>
      </c>
    </row>
    <row r="17519" spans="1:3" x14ac:dyDescent="0.25">
      <c r="A17519" s="1" t="s">
        <v>17578</v>
      </c>
      <c r="B17519" s="1">
        <v>71131006</v>
      </c>
      <c r="C17519" s="1">
        <v>1</v>
      </c>
    </row>
    <row r="17520" spans="1:3" x14ac:dyDescent="0.25">
      <c r="A17520" s="1" t="s">
        <v>17579</v>
      </c>
      <c r="B17520" s="1">
        <v>71131008</v>
      </c>
      <c r="C17520" s="1">
        <v>1</v>
      </c>
    </row>
    <row r="17521" spans="1:3" x14ac:dyDescent="0.25">
      <c r="A17521" s="1" t="s">
        <v>17580</v>
      </c>
      <c r="B17521" s="1">
        <v>71131010</v>
      </c>
      <c r="C17521" s="1">
        <v>1</v>
      </c>
    </row>
    <row r="17522" spans="1:3" x14ac:dyDescent="0.25">
      <c r="A17522" s="1" t="s">
        <v>17581</v>
      </c>
      <c r="B17522" s="1">
        <v>71131009</v>
      </c>
      <c r="C17522" s="1">
        <v>1</v>
      </c>
    </row>
    <row r="17523" spans="1:3" x14ac:dyDescent="0.25">
      <c r="A17523" s="1" t="s">
        <v>17582</v>
      </c>
      <c r="B17523" s="1">
        <v>71131005</v>
      </c>
      <c r="C17523" s="1">
        <v>1</v>
      </c>
    </row>
    <row r="17524" spans="1:3" x14ac:dyDescent="0.25">
      <c r="A17524" s="1" t="s">
        <v>17583</v>
      </c>
      <c r="B17524" s="1">
        <v>71131001</v>
      </c>
      <c r="C17524" s="1">
        <v>1</v>
      </c>
    </row>
    <row r="17525" spans="1:3" x14ac:dyDescent="0.25">
      <c r="A17525" s="1" t="s">
        <v>17584</v>
      </c>
      <c r="B17525" s="1">
        <v>71123007</v>
      </c>
      <c r="C17525" s="1">
        <v>1</v>
      </c>
    </row>
    <row r="17526" spans="1:3" x14ac:dyDescent="0.25">
      <c r="A17526" s="1" t="s">
        <v>17585</v>
      </c>
      <c r="B17526" s="1">
        <v>71131002</v>
      </c>
      <c r="C17526" s="1">
        <v>1</v>
      </c>
    </row>
    <row r="17527" spans="1:3" x14ac:dyDescent="0.25">
      <c r="A17527" s="1" t="s">
        <v>17586</v>
      </c>
      <c r="B17527" s="1">
        <v>71131004</v>
      </c>
      <c r="C17527" s="1">
        <v>1</v>
      </c>
    </row>
    <row r="17528" spans="1:3" x14ac:dyDescent="0.25">
      <c r="A17528" s="1" t="s">
        <v>17587</v>
      </c>
      <c r="B17528" s="1">
        <v>71131003</v>
      </c>
      <c r="C17528" s="1">
        <v>1</v>
      </c>
    </row>
    <row r="17529" spans="1:3" x14ac:dyDescent="0.25">
      <c r="A17529" s="1" t="s">
        <v>17588</v>
      </c>
      <c r="B17529" s="1">
        <v>71131011</v>
      </c>
      <c r="C17529" s="1">
        <v>1</v>
      </c>
    </row>
    <row r="17530" spans="1:3" x14ac:dyDescent="0.25">
      <c r="A17530" s="1" t="s">
        <v>17589</v>
      </c>
      <c r="B17530" s="1">
        <v>71131101</v>
      </c>
      <c r="C17530" s="1">
        <v>1</v>
      </c>
    </row>
    <row r="17531" spans="1:3" x14ac:dyDescent="0.25">
      <c r="A17531" s="1" t="s">
        <v>17590</v>
      </c>
      <c r="B17531" s="1">
        <v>71131019</v>
      </c>
      <c r="C17531" s="1">
        <v>1</v>
      </c>
    </row>
    <row r="17532" spans="1:3" x14ac:dyDescent="0.25">
      <c r="A17532" s="1" t="s">
        <v>17591</v>
      </c>
      <c r="B17532" s="1">
        <v>71131102</v>
      </c>
      <c r="C17532" s="1">
        <v>1</v>
      </c>
    </row>
    <row r="17533" spans="1:3" x14ac:dyDescent="0.25">
      <c r="A17533" s="1" t="s">
        <v>17592</v>
      </c>
      <c r="B17533" s="1">
        <v>71131104</v>
      </c>
      <c r="C17533" s="1">
        <v>1</v>
      </c>
    </row>
    <row r="17534" spans="1:3" x14ac:dyDescent="0.25">
      <c r="A17534" s="1" t="s">
        <v>17593</v>
      </c>
      <c r="B17534" s="1">
        <v>71131103</v>
      </c>
      <c r="C17534" s="1">
        <v>1</v>
      </c>
    </row>
    <row r="17535" spans="1:3" x14ac:dyDescent="0.25">
      <c r="A17535" s="1" t="s">
        <v>17594</v>
      </c>
      <c r="B17535" s="1">
        <v>71131018</v>
      </c>
      <c r="C17535" s="1">
        <v>1</v>
      </c>
    </row>
    <row r="17536" spans="1:3" x14ac:dyDescent="0.25">
      <c r="A17536" s="1" t="s">
        <v>17595</v>
      </c>
      <c r="B17536" s="1">
        <v>71131013</v>
      </c>
      <c r="C17536" s="1">
        <v>1</v>
      </c>
    </row>
    <row r="17537" spans="1:3" x14ac:dyDescent="0.25">
      <c r="A17537" s="1" t="s">
        <v>17596</v>
      </c>
      <c r="B17537" s="1">
        <v>71131012</v>
      </c>
      <c r="C17537" s="1">
        <v>1</v>
      </c>
    </row>
    <row r="17538" spans="1:3" x14ac:dyDescent="0.25">
      <c r="A17538" s="1" t="s">
        <v>17597</v>
      </c>
      <c r="B17538" s="1">
        <v>71131014</v>
      </c>
      <c r="C17538" s="1">
        <v>1</v>
      </c>
    </row>
    <row r="17539" spans="1:3" x14ac:dyDescent="0.25">
      <c r="A17539" s="1" t="s">
        <v>17598</v>
      </c>
      <c r="B17539" s="1">
        <v>71131016</v>
      </c>
      <c r="C17539" s="1">
        <v>1</v>
      </c>
    </row>
    <row r="17540" spans="1:3" x14ac:dyDescent="0.25">
      <c r="A17540" s="1" t="s">
        <v>17599</v>
      </c>
      <c r="B17540" s="1">
        <v>71131015</v>
      </c>
      <c r="C17540" s="1">
        <v>1</v>
      </c>
    </row>
    <row r="17541" spans="1:3" x14ac:dyDescent="0.25">
      <c r="A17541" s="1" t="s">
        <v>17600</v>
      </c>
      <c r="B17541" s="1">
        <v>71122408</v>
      </c>
      <c r="C17541" s="1">
        <v>1</v>
      </c>
    </row>
    <row r="17542" spans="1:3" x14ac:dyDescent="0.25">
      <c r="A17542" s="1" t="s">
        <v>17601</v>
      </c>
      <c r="B17542" s="1">
        <v>71121637</v>
      </c>
      <c r="C17542" s="1">
        <v>1</v>
      </c>
    </row>
    <row r="17543" spans="1:3" x14ac:dyDescent="0.25">
      <c r="A17543" s="1" t="s">
        <v>17602</v>
      </c>
      <c r="B17543" s="1">
        <v>71121636</v>
      </c>
      <c r="C17543" s="1">
        <v>1</v>
      </c>
    </row>
    <row r="17544" spans="1:3" x14ac:dyDescent="0.25">
      <c r="A17544" s="1" t="s">
        <v>17603</v>
      </c>
      <c r="B17544" s="1">
        <v>71121638</v>
      </c>
      <c r="C17544" s="1">
        <v>1</v>
      </c>
    </row>
    <row r="17545" spans="1:3" x14ac:dyDescent="0.25">
      <c r="A17545" s="1" t="s">
        <v>17604</v>
      </c>
      <c r="B17545" s="1">
        <v>71121640</v>
      </c>
      <c r="C17545" s="1">
        <v>1</v>
      </c>
    </row>
    <row r="17546" spans="1:3" x14ac:dyDescent="0.25">
      <c r="A17546" s="1" t="s">
        <v>17605</v>
      </c>
      <c r="B17546" s="1">
        <v>71121639</v>
      </c>
      <c r="C17546" s="1">
        <v>1</v>
      </c>
    </row>
    <row r="17547" spans="1:3" x14ac:dyDescent="0.25">
      <c r="A17547" s="1" t="s">
        <v>17606</v>
      </c>
      <c r="B17547" s="1">
        <v>71121635</v>
      </c>
      <c r="C17547" s="1">
        <v>1</v>
      </c>
    </row>
    <row r="17548" spans="1:3" x14ac:dyDescent="0.25">
      <c r="A17548" s="1" t="s">
        <v>17607</v>
      </c>
      <c r="B17548" s="1">
        <v>71121631</v>
      </c>
      <c r="C17548" s="1">
        <v>1</v>
      </c>
    </row>
    <row r="17549" spans="1:3" x14ac:dyDescent="0.25">
      <c r="A17549" s="1" t="s">
        <v>17608</v>
      </c>
      <c r="B17549" s="1">
        <v>71121630</v>
      </c>
      <c r="C17549" s="1">
        <v>1</v>
      </c>
    </row>
    <row r="17550" spans="1:3" x14ac:dyDescent="0.25">
      <c r="A17550" s="1" t="s">
        <v>17609</v>
      </c>
      <c r="B17550" s="1">
        <v>71121632</v>
      </c>
      <c r="C17550" s="1">
        <v>1</v>
      </c>
    </row>
    <row r="17551" spans="1:3" x14ac:dyDescent="0.25">
      <c r="A17551" s="1" t="s">
        <v>17610</v>
      </c>
      <c r="B17551" s="1">
        <v>71121634</v>
      </c>
      <c r="C17551" s="1">
        <v>1</v>
      </c>
    </row>
    <row r="17552" spans="1:3" x14ac:dyDescent="0.25">
      <c r="A17552" s="1" t="s">
        <v>17611</v>
      </c>
      <c r="B17552" s="1">
        <v>71121633</v>
      </c>
      <c r="C17552" s="1">
        <v>1</v>
      </c>
    </row>
    <row r="17553" spans="1:3" x14ac:dyDescent="0.25">
      <c r="A17553" s="1" t="s">
        <v>17612</v>
      </c>
      <c r="B17553" s="1">
        <v>71121641</v>
      </c>
      <c r="C17553" s="1">
        <v>1</v>
      </c>
    </row>
    <row r="17554" spans="1:3" x14ac:dyDescent="0.25">
      <c r="A17554" s="1" t="s">
        <v>17613</v>
      </c>
      <c r="B17554" s="1">
        <v>71121806</v>
      </c>
      <c r="C17554" s="1">
        <v>1</v>
      </c>
    </row>
    <row r="17555" spans="1:3" x14ac:dyDescent="0.25">
      <c r="A17555" s="1" t="s">
        <v>17614</v>
      </c>
      <c r="B17555" s="1">
        <v>71121805</v>
      </c>
      <c r="C17555" s="1">
        <v>1</v>
      </c>
    </row>
    <row r="17556" spans="1:3" x14ac:dyDescent="0.25">
      <c r="A17556" s="1" t="s">
        <v>17615</v>
      </c>
      <c r="B17556" s="1">
        <v>71121807</v>
      </c>
      <c r="C17556" s="1">
        <v>1</v>
      </c>
    </row>
    <row r="17557" spans="1:3" x14ac:dyDescent="0.25">
      <c r="A17557" s="1" t="s">
        <v>17616</v>
      </c>
      <c r="B17557" s="1">
        <v>71121809</v>
      </c>
      <c r="C17557" s="1">
        <v>1</v>
      </c>
    </row>
    <row r="17558" spans="1:3" x14ac:dyDescent="0.25">
      <c r="A17558" s="1" t="s">
        <v>17617</v>
      </c>
      <c r="B17558" s="1">
        <v>71121808</v>
      </c>
      <c r="C17558" s="1">
        <v>1</v>
      </c>
    </row>
    <row r="17559" spans="1:3" x14ac:dyDescent="0.25">
      <c r="A17559" s="1" t="s">
        <v>17618</v>
      </c>
      <c r="B17559" s="1">
        <v>71121706</v>
      </c>
      <c r="C17559" s="1">
        <v>1</v>
      </c>
    </row>
    <row r="17560" spans="1:3" x14ac:dyDescent="0.25">
      <c r="A17560" s="1" t="s">
        <v>17619</v>
      </c>
      <c r="B17560" s="1">
        <v>71121702</v>
      </c>
      <c r="C17560" s="1">
        <v>1</v>
      </c>
    </row>
    <row r="17561" spans="1:3" x14ac:dyDescent="0.25">
      <c r="A17561" s="1" t="s">
        <v>17620</v>
      </c>
      <c r="B17561" s="1">
        <v>71121701</v>
      </c>
      <c r="C17561" s="1">
        <v>1</v>
      </c>
    </row>
    <row r="17562" spans="1:3" x14ac:dyDescent="0.25">
      <c r="A17562" s="1" t="s">
        <v>17621</v>
      </c>
      <c r="B17562" s="1">
        <v>71121703</v>
      </c>
      <c r="C17562" s="1">
        <v>1</v>
      </c>
    </row>
    <row r="17563" spans="1:3" x14ac:dyDescent="0.25">
      <c r="A17563" s="1" t="s">
        <v>17622</v>
      </c>
      <c r="B17563" s="1">
        <v>71121705</v>
      </c>
      <c r="C17563" s="1">
        <v>1</v>
      </c>
    </row>
    <row r="17564" spans="1:3" x14ac:dyDescent="0.25">
      <c r="A17564" s="1" t="s">
        <v>17623</v>
      </c>
      <c r="B17564" s="1">
        <v>71121704</v>
      </c>
      <c r="C17564" s="1">
        <v>1</v>
      </c>
    </row>
    <row r="17565" spans="1:3" x14ac:dyDescent="0.25">
      <c r="A17565" s="1" t="s">
        <v>17624</v>
      </c>
      <c r="B17565" s="1">
        <v>71121629</v>
      </c>
      <c r="C17565" s="1">
        <v>1</v>
      </c>
    </row>
    <row r="17566" spans="1:3" x14ac:dyDescent="0.25">
      <c r="A17566" s="1" t="s">
        <v>17625</v>
      </c>
      <c r="B17566" s="1">
        <v>71121613</v>
      </c>
      <c r="C17566" s="1">
        <v>1</v>
      </c>
    </row>
    <row r="17567" spans="1:3" x14ac:dyDescent="0.25">
      <c r="A17567" s="1" t="s">
        <v>17626</v>
      </c>
      <c r="B17567" s="1">
        <v>71121612</v>
      </c>
      <c r="C17567" s="1">
        <v>1</v>
      </c>
    </row>
    <row r="17568" spans="1:3" x14ac:dyDescent="0.25">
      <c r="A17568" s="1" t="s">
        <v>17627</v>
      </c>
      <c r="B17568" s="1">
        <v>71121614</v>
      </c>
      <c r="C17568" s="1">
        <v>1</v>
      </c>
    </row>
    <row r="17569" spans="1:3" x14ac:dyDescent="0.25">
      <c r="A17569" s="1" t="s">
        <v>17628</v>
      </c>
      <c r="B17569" s="1">
        <v>71121616</v>
      </c>
      <c r="C17569" s="1">
        <v>1</v>
      </c>
    </row>
    <row r="17570" spans="1:3" x14ac:dyDescent="0.25">
      <c r="A17570" s="1" t="s">
        <v>17629</v>
      </c>
      <c r="B17570" s="1">
        <v>71121615</v>
      </c>
      <c r="C17570" s="1">
        <v>1</v>
      </c>
    </row>
    <row r="17571" spans="1:3" x14ac:dyDescent="0.25">
      <c r="A17571" s="1" t="s">
        <v>17630</v>
      </c>
      <c r="B17571" s="1">
        <v>71121611</v>
      </c>
      <c r="C17571" s="1">
        <v>1</v>
      </c>
    </row>
    <row r="17572" spans="1:3" x14ac:dyDescent="0.25">
      <c r="A17572" s="1" t="s">
        <v>17631</v>
      </c>
      <c r="B17572" s="1">
        <v>71121606</v>
      </c>
      <c r="C17572" s="1">
        <v>1</v>
      </c>
    </row>
    <row r="17573" spans="1:3" x14ac:dyDescent="0.25">
      <c r="A17573" s="1" t="s">
        <v>17632</v>
      </c>
      <c r="B17573" s="1">
        <v>71121605</v>
      </c>
      <c r="C17573" s="1">
        <v>1</v>
      </c>
    </row>
    <row r="17574" spans="1:3" x14ac:dyDescent="0.25">
      <c r="A17574" s="1" t="s">
        <v>17633</v>
      </c>
      <c r="B17574" s="1">
        <v>71121607</v>
      </c>
      <c r="C17574" s="1">
        <v>1</v>
      </c>
    </row>
    <row r="17575" spans="1:3" x14ac:dyDescent="0.25">
      <c r="A17575" s="1" t="s">
        <v>17634</v>
      </c>
      <c r="B17575" s="1">
        <v>71121610</v>
      </c>
      <c r="C17575" s="1">
        <v>1</v>
      </c>
    </row>
    <row r="17576" spans="1:3" x14ac:dyDescent="0.25">
      <c r="A17576" s="1" t="s">
        <v>17635</v>
      </c>
      <c r="B17576" s="1">
        <v>71121608</v>
      </c>
      <c r="C17576" s="1">
        <v>1</v>
      </c>
    </row>
    <row r="17577" spans="1:3" x14ac:dyDescent="0.25">
      <c r="A17577" s="1" t="s">
        <v>17636</v>
      </c>
      <c r="B17577" s="1">
        <v>71121617</v>
      </c>
      <c r="C17577" s="1">
        <v>1</v>
      </c>
    </row>
    <row r="17578" spans="1:3" x14ac:dyDescent="0.25">
      <c r="A17578" s="1" t="s">
        <v>17637</v>
      </c>
      <c r="B17578" s="1">
        <v>71121625</v>
      </c>
      <c r="C17578" s="1">
        <v>1</v>
      </c>
    </row>
    <row r="17579" spans="1:3" x14ac:dyDescent="0.25">
      <c r="A17579" s="1" t="s">
        <v>17638</v>
      </c>
      <c r="B17579" s="1">
        <v>71121624</v>
      </c>
      <c r="C17579" s="1">
        <v>1</v>
      </c>
    </row>
    <row r="17580" spans="1:3" x14ac:dyDescent="0.25">
      <c r="A17580" s="1" t="s">
        <v>17639</v>
      </c>
      <c r="B17580" s="1">
        <v>71121626</v>
      </c>
      <c r="C17580" s="1">
        <v>1</v>
      </c>
    </row>
    <row r="17581" spans="1:3" x14ac:dyDescent="0.25">
      <c r="A17581" s="1" t="s">
        <v>17640</v>
      </c>
      <c r="B17581" s="1">
        <v>71121628</v>
      </c>
      <c r="C17581" s="1">
        <v>1</v>
      </c>
    </row>
    <row r="17582" spans="1:3" x14ac:dyDescent="0.25">
      <c r="A17582" s="1" t="s">
        <v>17641</v>
      </c>
      <c r="B17582" s="1">
        <v>71121627</v>
      </c>
      <c r="C17582" s="1">
        <v>1</v>
      </c>
    </row>
    <row r="17583" spans="1:3" x14ac:dyDescent="0.25">
      <c r="A17583" s="1" t="s">
        <v>17642</v>
      </c>
      <c r="B17583" s="1">
        <v>71121623</v>
      </c>
      <c r="C17583" s="1">
        <v>1</v>
      </c>
    </row>
    <row r="17584" spans="1:3" x14ac:dyDescent="0.25">
      <c r="A17584" s="1" t="s">
        <v>17643</v>
      </c>
      <c r="B17584" s="1">
        <v>71121619</v>
      </c>
      <c r="C17584" s="1">
        <v>1</v>
      </c>
    </row>
    <row r="17585" spans="1:3" x14ac:dyDescent="0.25">
      <c r="A17585" s="1" t="s">
        <v>17644</v>
      </c>
      <c r="B17585" s="1">
        <v>71121618</v>
      </c>
      <c r="C17585" s="1">
        <v>1</v>
      </c>
    </row>
    <row r="17586" spans="1:3" x14ac:dyDescent="0.25">
      <c r="A17586" s="1" t="s">
        <v>17645</v>
      </c>
      <c r="B17586" s="1">
        <v>71121620</v>
      </c>
      <c r="C17586" s="1">
        <v>1</v>
      </c>
    </row>
    <row r="17587" spans="1:3" x14ac:dyDescent="0.25">
      <c r="A17587" s="1" t="s">
        <v>17646</v>
      </c>
      <c r="B17587" s="1">
        <v>71121622</v>
      </c>
      <c r="C17587" s="1">
        <v>1</v>
      </c>
    </row>
    <row r="17588" spans="1:3" x14ac:dyDescent="0.25">
      <c r="A17588" s="1" t="s">
        <v>17647</v>
      </c>
      <c r="B17588" s="1">
        <v>71121621</v>
      </c>
      <c r="C17588" s="1">
        <v>1</v>
      </c>
    </row>
    <row r="17589" spans="1:3" x14ac:dyDescent="0.25">
      <c r="A17589" s="1" t="s">
        <v>17648</v>
      </c>
      <c r="B17589" s="1">
        <v>71121810</v>
      </c>
      <c r="C17589" s="1">
        <v>1</v>
      </c>
    </row>
    <row r="17590" spans="1:3" x14ac:dyDescent="0.25">
      <c r="A17590" s="1" t="s">
        <v>17649</v>
      </c>
      <c r="B17590" s="1">
        <v>71122204</v>
      </c>
      <c r="C17590" s="1">
        <v>1</v>
      </c>
    </row>
    <row r="17591" spans="1:3" x14ac:dyDescent="0.25">
      <c r="A17591" s="1" t="s">
        <v>17650</v>
      </c>
      <c r="B17591" s="1">
        <v>71122203</v>
      </c>
      <c r="C17591" s="1">
        <v>1</v>
      </c>
    </row>
    <row r="17592" spans="1:3" x14ac:dyDescent="0.25">
      <c r="A17592" s="1" t="s">
        <v>17651</v>
      </c>
      <c r="B17592" s="1">
        <v>71122205</v>
      </c>
      <c r="C17592" s="1">
        <v>1</v>
      </c>
    </row>
    <row r="17593" spans="1:3" x14ac:dyDescent="0.25">
      <c r="A17593" s="1" t="s">
        <v>17652</v>
      </c>
      <c r="B17593" s="1">
        <v>71122207</v>
      </c>
      <c r="C17593" s="1">
        <v>1</v>
      </c>
    </row>
    <row r="17594" spans="1:3" x14ac:dyDescent="0.25">
      <c r="A17594" s="1" t="s">
        <v>17653</v>
      </c>
      <c r="B17594" s="1">
        <v>71122206</v>
      </c>
      <c r="C17594" s="1">
        <v>1</v>
      </c>
    </row>
    <row r="17595" spans="1:3" x14ac:dyDescent="0.25">
      <c r="A17595" s="1" t="s">
        <v>17654</v>
      </c>
      <c r="B17595" s="1">
        <v>71122202</v>
      </c>
      <c r="C17595" s="1">
        <v>1</v>
      </c>
    </row>
    <row r="17596" spans="1:3" x14ac:dyDescent="0.25">
      <c r="A17596" s="1" t="s">
        <v>17655</v>
      </c>
      <c r="B17596" s="1">
        <v>71122114</v>
      </c>
      <c r="C17596" s="1">
        <v>1</v>
      </c>
    </row>
    <row r="17597" spans="1:3" x14ac:dyDescent="0.25">
      <c r="A17597" s="1" t="s">
        <v>17656</v>
      </c>
      <c r="B17597" s="1">
        <v>71122113</v>
      </c>
      <c r="C17597" s="1">
        <v>1</v>
      </c>
    </row>
    <row r="17598" spans="1:3" x14ac:dyDescent="0.25">
      <c r="A17598" s="1" t="s">
        <v>17657</v>
      </c>
      <c r="B17598" s="1">
        <v>71122115</v>
      </c>
      <c r="C17598" s="1">
        <v>1</v>
      </c>
    </row>
    <row r="17599" spans="1:3" x14ac:dyDescent="0.25">
      <c r="A17599" s="1" t="s">
        <v>17658</v>
      </c>
      <c r="B17599" s="1">
        <v>71122201</v>
      </c>
      <c r="C17599" s="1">
        <v>1</v>
      </c>
    </row>
    <row r="17600" spans="1:3" x14ac:dyDescent="0.25">
      <c r="A17600" s="1" t="s">
        <v>17659</v>
      </c>
      <c r="B17600" s="1">
        <v>71122116</v>
      </c>
      <c r="C17600" s="1">
        <v>1</v>
      </c>
    </row>
    <row r="17601" spans="1:3" x14ac:dyDescent="0.25">
      <c r="A17601" s="1" t="s">
        <v>17660</v>
      </c>
      <c r="B17601" s="1">
        <v>71122301</v>
      </c>
      <c r="C17601" s="1">
        <v>1</v>
      </c>
    </row>
    <row r="17602" spans="1:3" x14ac:dyDescent="0.25">
      <c r="A17602" s="1" t="s">
        <v>17661</v>
      </c>
      <c r="B17602" s="1">
        <v>71122309</v>
      </c>
      <c r="C17602" s="1">
        <v>1</v>
      </c>
    </row>
    <row r="17603" spans="1:3" x14ac:dyDescent="0.25">
      <c r="A17603" s="1" t="s">
        <v>17662</v>
      </c>
      <c r="B17603" s="1">
        <v>71122308</v>
      </c>
      <c r="C17603" s="1">
        <v>1</v>
      </c>
    </row>
    <row r="17604" spans="1:3" x14ac:dyDescent="0.25">
      <c r="A17604" s="1" t="s">
        <v>17663</v>
      </c>
      <c r="B17604" s="1">
        <v>71122310</v>
      </c>
      <c r="C17604" s="1">
        <v>1</v>
      </c>
    </row>
    <row r="17605" spans="1:3" x14ac:dyDescent="0.25">
      <c r="A17605" s="1" t="s">
        <v>17664</v>
      </c>
      <c r="B17605" s="1">
        <v>71122407</v>
      </c>
      <c r="C17605" s="1">
        <v>1</v>
      </c>
    </row>
    <row r="17606" spans="1:3" x14ac:dyDescent="0.25">
      <c r="A17606" s="1" t="s">
        <v>17665</v>
      </c>
      <c r="B17606" s="1">
        <v>71122311</v>
      </c>
      <c r="C17606" s="1">
        <v>1</v>
      </c>
    </row>
    <row r="17607" spans="1:3" x14ac:dyDescent="0.25">
      <c r="A17607" s="1" t="s">
        <v>17666</v>
      </c>
      <c r="B17607" s="1">
        <v>71122307</v>
      </c>
      <c r="C17607" s="1">
        <v>1</v>
      </c>
    </row>
    <row r="17608" spans="1:3" x14ac:dyDescent="0.25">
      <c r="A17608" s="1" t="s">
        <v>17667</v>
      </c>
      <c r="B17608" s="1">
        <v>71122303</v>
      </c>
      <c r="C17608" s="1">
        <v>1</v>
      </c>
    </row>
    <row r="17609" spans="1:3" x14ac:dyDescent="0.25">
      <c r="A17609" s="1" t="s">
        <v>17668</v>
      </c>
      <c r="B17609" s="1">
        <v>71122302</v>
      </c>
      <c r="C17609" s="1">
        <v>1</v>
      </c>
    </row>
    <row r="17610" spans="1:3" x14ac:dyDescent="0.25">
      <c r="A17610" s="1" t="s">
        <v>17669</v>
      </c>
      <c r="B17610" s="1">
        <v>71122304</v>
      </c>
      <c r="C17610" s="1">
        <v>1</v>
      </c>
    </row>
    <row r="17611" spans="1:3" x14ac:dyDescent="0.25">
      <c r="A17611" s="1" t="s">
        <v>17670</v>
      </c>
      <c r="B17611" s="1">
        <v>71122306</v>
      </c>
      <c r="C17611" s="1">
        <v>1</v>
      </c>
    </row>
    <row r="17612" spans="1:3" x14ac:dyDescent="0.25">
      <c r="A17612" s="1" t="s">
        <v>17671</v>
      </c>
      <c r="B17612" s="1">
        <v>71122305</v>
      </c>
      <c r="C17612" s="1">
        <v>1</v>
      </c>
    </row>
    <row r="17613" spans="1:3" x14ac:dyDescent="0.25">
      <c r="A17613" s="1" t="s">
        <v>17672</v>
      </c>
      <c r="B17613" s="1">
        <v>71122112</v>
      </c>
      <c r="C17613" s="1">
        <v>1</v>
      </c>
    </row>
    <row r="17614" spans="1:3" x14ac:dyDescent="0.25">
      <c r="A17614" s="1" t="s">
        <v>17673</v>
      </c>
      <c r="B17614" s="1">
        <v>71122001</v>
      </c>
      <c r="C17614" s="1">
        <v>1</v>
      </c>
    </row>
    <row r="17615" spans="1:3" x14ac:dyDescent="0.25">
      <c r="A17615" s="1" t="s">
        <v>17674</v>
      </c>
      <c r="B17615" s="1">
        <v>71121905</v>
      </c>
      <c r="C17615" s="1">
        <v>1</v>
      </c>
    </row>
    <row r="17616" spans="1:3" x14ac:dyDescent="0.25">
      <c r="A17616" s="1" t="s">
        <v>17675</v>
      </c>
      <c r="B17616" s="1">
        <v>71122002</v>
      </c>
      <c r="C17616" s="1">
        <v>1</v>
      </c>
    </row>
    <row r="17617" spans="1:3" x14ac:dyDescent="0.25">
      <c r="A17617" s="1" t="s">
        <v>17676</v>
      </c>
      <c r="B17617" s="1">
        <v>71122004</v>
      </c>
      <c r="C17617" s="1">
        <v>1</v>
      </c>
    </row>
    <row r="17618" spans="1:3" x14ac:dyDescent="0.25">
      <c r="A17618" s="1" t="s">
        <v>17677</v>
      </c>
      <c r="B17618" s="1">
        <v>71122003</v>
      </c>
      <c r="C17618" s="1">
        <v>1</v>
      </c>
    </row>
    <row r="17619" spans="1:3" x14ac:dyDescent="0.25">
      <c r="A17619" s="1" t="s">
        <v>17678</v>
      </c>
      <c r="B17619" s="1">
        <v>71121904</v>
      </c>
      <c r="C17619" s="1">
        <v>1</v>
      </c>
    </row>
    <row r="17620" spans="1:3" x14ac:dyDescent="0.25">
      <c r="A17620" s="1" t="s">
        <v>17679</v>
      </c>
      <c r="B17620" s="1">
        <v>71121812</v>
      </c>
      <c r="C17620" s="1">
        <v>1</v>
      </c>
    </row>
    <row r="17621" spans="1:3" x14ac:dyDescent="0.25">
      <c r="A17621" s="1" t="s">
        <v>17680</v>
      </c>
      <c r="B17621" s="1">
        <v>71121811</v>
      </c>
      <c r="C17621" s="1">
        <v>1</v>
      </c>
    </row>
    <row r="17622" spans="1:3" x14ac:dyDescent="0.25">
      <c r="A17622" s="1" t="s">
        <v>17681</v>
      </c>
      <c r="B17622" s="1">
        <v>71121901</v>
      </c>
      <c r="C17622" s="1">
        <v>1</v>
      </c>
    </row>
    <row r="17623" spans="1:3" x14ac:dyDescent="0.25">
      <c r="A17623" s="1" t="s">
        <v>17682</v>
      </c>
      <c r="B17623" s="1">
        <v>71121903</v>
      </c>
      <c r="C17623" s="1">
        <v>1</v>
      </c>
    </row>
    <row r="17624" spans="1:3" x14ac:dyDescent="0.25">
      <c r="A17624" s="1" t="s">
        <v>17683</v>
      </c>
      <c r="B17624" s="1">
        <v>71121902</v>
      </c>
      <c r="C17624" s="1">
        <v>1</v>
      </c>
    </row>
    <row r="17625" spans="1:3" x14ac:dyDescent="0.25">
      <c r="A17625" s="1" t="s">
        <v>17684</v>
      </c>
      <c r="B17625" s="1">
        <v>71122005</v>
      </c>
      <c r="C17625" s="1">
        <v>1</v>
      </c>
    </row>
    <row r="17626" spans="1:3" x14ac:dyDescent="0.25">
      <c r="A17626" s="1" t="s">
        <v>17685</v>
      </c>
      <c r="B17626" s="1">
        <v>71122108</v>
      </c>
      <c r="C17626" s="1">
        <v>1</v>
      </c>
    </row>
    <row r="17627" spans="1:3" x14ac:dyDescent="0.25">
      <c r="A17627" s="1" t="s">
        <v>17686</v>
      </c>
      <c r="B17627" s="1">
        <v>71122107</v>
      </c>
      <c r="C17627" s="1">
        <v>1</v>
      </c>
    </row>
    <row r="17628" spans="1:3" x14ac:dyDescent="0.25">
      <c r="A17628" s="1" t="s">
        <v>17687</v>
      </c>
      <c r="B17628" s="1">
        <v>71122109</v>
      </c>
      <c r="C17628" s="1">
        <v>1</v>
      </c>
    </row>
    <row r="17629" spans="1:3" x14ac:dyDescent="0.25">
      <c r="A17629" s="1" t="s">
        <v>17688</v>
      </c>
      <c r="B17629" s="1">
        <v>71122111</v>
      </c>
      <c r="C17629" s="1">
        <v>1</v>
      </c>
    </row>
    <row r="17630" spans="1:3" x14ac:dyDescent="0.25">
      <c r="A17630" s="1" t="s">
        <v>17689</v>
      </c>
      <c r="B17630" s="1">
        <v>71122110</v>
      </c>
      <c r="C17630" s="1">
        <v>1</v>
      </c>
    </row>
    <row r="17631" spans="1:3" x14ac:dyDescent="0.25">
      <c r="A17631" s="1" t="s">
        <v>17690</v>
      </c>
      <c r="B17631" s="1">
        <v>71122105</v>
      </c>
      <c r="C17631" s="1">
        <v>1</v>
      </c>
    </row>
    <row r="17632" spans="1:3" x14ac:dyDescent="0.25">
      <c r="A17632" s="1" t="s">
        <v>17691</v>
      </c>
      <c r="B17632" s="1">
        <v>71122101</v>
      </c>
      <c r="C17632" s="1">
        <v>1</v>
      </c>
    </row>
    <row r="17633" spans="1:3" x14ac:dyDescent="0.25">
      <c r="A17633" s="1" t="s">
        <v>17692</v>
      </c>
      <c r="B17633" s="1">
        <v>71122006</v>
      </c>
      <c r="C17633" s="1">
        <v>1</v>
      </c>
    </row>
    <row r="17634" spans="1:3" x14ac:dyDescent="0.25">
      <c r="A17634" s="1" t="s">
        <v>17693</v>
      </c>
      <c r="B17634" s="1">
        <v>71122102</v>
      </c>
      <c r="C17634" s="1">
        <v>1</v>
      </c>
    </row>
    <row r="17635" spans="1:3" x14ac:dyDescent="0.25">
      <c r="A17635" s="1" t="s">
        <v>17694</v>
      </c>
      <c r="B17635" s="1">
        <v>71122104</v>
      </c>
      <c r="C17635" s="1">
        <v>1</v>
      </c>
    </row>
    <row r="17636" spans="1:3" x14ac:dyDescent="0.25">
      <c r="A17636" s="1" t="s">
        <v>17695</v>
      </c>
      <c r="B17636" s="1">
        <v>71122103</v>
      </c>
      <c r="C17636" s="1">
        <v>1</v>
      </c>
    </row>
    <row r="17637" spans="1:3" x14ac:dyDescent="0.25">
      <c r="A17637" s="1" t="s">
        <v>17696</v>
      </c>
      <c r="B17637" s="1">
        <v>72101505</v>
      </c>
      <c r="C17637" s="1">
        <v>1</v>
      </c>
    </row>
    <row r="17638" spans="1:3" x14ac:dyDescent="0.25">
      <c r="A17638" s="1" t="s">
        <v>17697</v>
      </c>
      <c r="B17638" s="1">
        <v>72101504</v>
      </c>
      <c r="C17638" s="1">
        <v>1</v>
      </c>
    </row>
    <row r="17639" spans="1:3" x14ac:dyDescent="0.25">
      <c r="A17639" s="1" t="s">
        <v>17698</v>
      </c>
      <c r="B17639" s="1">
        <v>72101508</v>
      </c>
      <c r="C17639" s="1">
        <v>1</v>
      </c>
    </row>
    <row r="17640" spans="1:3" x14ac:dyDescent="0.25">
      <c r="A17640" s="1" t="s">
        <v>17699</v>
      </c>
      <c r="B17640" s="1">
        <v>72101510</v>
      </c>
      <c r="C17640" s="1">
        <v>1</v>
      </c>
    </row>
    <row r="17641" spans="1:3" x14ac:dyDescent="0.25">
      <c r="A17641" s="1" t="s">
        <v>17700</v>
      </c>
      <c r="B17641" s="1">
        <v>72101509</v>
      </c>
      <c r="C17641" s="1">
        <v>1</v>
      </c>
    </row>
    <row r="17642" spans="1:3" x14ac:dyDescent="0.25">
      <c r="A17642" s="1" t="s">
        <v>17701</v>
      </c>
      <c r="B17642" s="1">
        <v>72101501</v>
      </c>
      <c r="C17642" s="1">
        <v>1</v>
      </c>
    </row>
    <row r="17643" spans="1:3" x14ac:dyDescent="0.25">
      <c r="A17643" s="1" t="s">
        <v>17702</v>
      </c>
      <c r="B17643" s="1">
        <v>71161603</v>
      </c>
      <c r="C17643" s="1">
        <v>1</v>
      </c>
    </row>
    <row r="17644" spans="1:3" x14ac:dyDescent="0.25">
      <c r="A17644" s="1" t="s">
        <v>17703</v>
      </c>
      <c r="B17644" s="1">
        <v>71161602</v>
      </c>
      <c r="C17644" s="1">
        <v>1</v>
      </c>
    </row>
    <row r="17645" spans="1:3" x14ac:dyDescent="0.25">
      <c r="A17645" s="1" t="s">
        <v>17704</v>
      </c>
      <c r="B17645" s="1">
        <v>71161604</v>
      </c>
      <c r="C17645" s="1">
        <v>1</v>
      </c>
    </row>
    <row r="17646" spans="1:3" x14ac:dyDescent="0.25">
      <c r="A17646" s="1" t="s">
        <v>17705</v>
      </c>
      <c r="B17646" s="1">
        <v>71161606</v>
      </c>
      <c r="C17646" s="1">
        <v>1</v>
      </c>
    </row>
    <row r="17647" spans="1:3" x14ac:dyDescent="0.25">
      <c r="A17647" s="1" t="s">
        <v>17706</v>
      </c>
      <c r="B17647" s="1">
        <v>71161605</v>
      </c>
      <c r="C17647" s="1">
        <v>1</v>
      </c>
    </row>
    <row r="17648" spans="1:3" x14ac:dyDescent="0.25">
      <c r="A17648" s="1" t="s">
        <v>17707</v>
      </c>
      <c r="B17648" s="1">
        <v>72101512</v>
      </c>
      <c r="C17648" s="1">
        <v>1</v>
      </c>
    </row>
    <row r="17649" spans="1:3" x14ac:dyDescent="0.25">
      <c r="A17649" s="1" t="s">
        <v>17708</v>
      </c>
      <c r="B17649" s="1">
        <v>72102102</v>
      </c>
      <c r="C17649" s="1">
        <v>1</v>
      </c>
    </row>
    <row r="17650" spans="1:3" x14ac:dyDescent="0.25">
      <c r="A17650" s="1" t="s">
        <v>17709</v>
      </c>
      <c r="B17650" s="1">
        <v>72102101</v>
      </c>
      <c r="C17650" s="1">
        <v>1</v>
      </c>
    </row>
    <row r="17651" spans="1:3" x14ac:dyDescent="0.25">
      <c r="A17651" s="1" t="s">
        <v>17710</v>
      </c>
      <c r="B17651" s="1">
        <v>72102103</v>
      </c>
      <c r="C17651" s="1">
        <v>1</v>
      </c>
    </row>
    <row r="17652" spans="1:3" x14ac:dyDescent="0.25">
      <c r="A17652" s="1" t="s">
        <v>17711</v>
      </c>
      <c r="B17652" s="1">
        <v>72102105</v>
      </c>
      <c r="C17652" s="1">
        <v>1</v>
      </c>
    </row>
    <row r="17653" spans="1:3" x14ac:dyDescent="0.25">
      <c r="A17653" s="1" t="s">
        <v>17712</v>
      </c>
      <c r="B17653" s="1">
        <v>72102104</v>
      </c>
      <c r="C17653" s="1">
        <v>1</v>
      </c>
    </row>
    <row r="17654" spans="1:3" x14ac:dyDescent="0.25">
      <c r="A17654" s="1" t="s">
        <v>17713</v>
      </c>
      <c r="B17654" s="1">
        <v>72101518</v>
      </c>
      <c r="C17654" s="1">
        <v>1</v>
      </c>
    </row>
    <row r="17655" spans="1:3" x14ac:dyDescent="0.25">
      <c r="A17655" s="1" t="s">
        <v>17714</v>
      </c>
      <c r="B17655" s="1">
        <v>72101514</v>
      </c>
      <c r="C17655" s="1">
        <v>1</v>
      </c>
    </row>
    <row r="17656" spans="1:3" x14ac:dyDescent="0.25">
      <c r="A17656" s="1" t="s">
        <v>17715</v>
      </c>
      <c r="B17656" s="1">
        <v>72101513</v>
      </c>
      <c r="C17656" s="1">
        <v>1</v>
      </c>
    </row>
    <row r="17657" spans="1:3" x14ac:dyDescent="0.25">
      <c r="A17657" s="1" t="s">
        <v>17716</v>
      </c>
      <c r="B17657" s="1">
        <v>72101515</v>
      </c>
      <c r="C17657" s="1">
        <v>1</v>
      </c>
    </row>
    <row r="17658" spans="1:3" x14ac:dyDescent="0.25">
      <c r="A17658" s="1" t="s">
        <v>17717</v>
      </c>
      <c r="B17658" s="1">
        <v>72101517</v>
      </c>
      <c r="C17658" s="1">
        <v>1</v>
      </c>
    </row>
    <row r="17659" spans="1:3" x14ac:dyDescent="0.25">
      <c r="A17659" s="1" t="s">
        <v>17718</v>
      </c>
      <c r="B17659" s="1">
        <v>72101516</v>
      </c>
      <c r="C17659" s="1">
        <v>1</v>
      </c>
    </row>
    <row r="17660" spans="1:3" x14ac:dyDescent="0.25">
      <c r="A17660" s="1" t="s">
        <v>17719</v>
      </c>
      <c r="B17660" s="1">
        <v>71161601</v>
      </c>
      <c r="C17660" s="1">
        <v>1</v>
      </c>
    </row>
    <row r="17661" spans="1:3" x14ac:dyDescent="0.25">
      <c r="A17661" s="1" t="s">
        <v>17720</v>
      </c>
      <c r="B17661" s="1">
        <v>71161304</v>
      </c>
      <c r="C17661" s="1">
        <v>1</v>
      </c>
    </row>
    <row r="17662" spans="1:3" x14ac:dyDescent="0.25">
      <c r="A17662" s="1" t="s">
        <v>17721</v>
      </c>
      <c r="B17662" s="1">
        <v>71161303</v>
      </c>
      <c r="C17662" s="1">
        <v>1</v>
      </c>
    </row>
    <row r="17663" spans="1:3" x14ac:dyDescent="0.25">
      <c r="A17663" s="1" t="s">
        <v>17722</v>
      </c>
      <c r="B17663" s="1">
        <v>71161305</v>
      </c>
      <c r="C17663" s="1">
        <v>1</v>
      </c>
    </row>
    <row r="17664" spans="1:3" x14ac:dyDescent="0.25">
      <c r="A17664" s="1" t="s">
        <v>17723</v>
      </c>
      <c r="B17664" s="1">
        <v>71161307</v>
      </c>
      <c r="C17664" s="1">
        <v>1</v>
      </c>
    </row>
    <row r="17665" spans="1:3" x14ac:dyDescent="0.25">
      <c r="A17665" s="1" t="s">
        <v>17724</v>
      </c>
      <c r="B17665" s="1">
        <v>71161306</v>
      </c>
      <c r="C17665" s="1">
        <v>1</v>
      </c>
    </row>
    <row r="17666" spans="1:3" x14ac:dyDescent="0.25">
      <c r="A17666" s="1" t="s">
        <v>17725</v>
      </c>
      <c r="B17666" s="1">
        <v>71161302</v>
      </c>
      <c r="C17666" s="1">
        <v>1</v>
      </c>
    </row>
    <row r="17667" spans="1:3" x14ac:dyDescent="0.25">
      <c r="A17667" s="1" t="s">
        <v>17726</v>
      </c>
      <c r="B17667" s="1">
        <v>71161204</v>
      </c>
      <c r="C17667" s="1">
        <v>1</v>
      </c>
    </row>
    <row r="17668" spans="1:3" x14ac:dyDescent="0.25">
      <c r="A17668" s="1" t="s">
        <v>17727</v>
      </c>
      <c r="B17668" s="1">
        <v>71161203</v>
      </c>
      <c r="C17668" s="1">
        <v>1</v>
      </c>
    </row>
    <row r="17669" spans="1:3" x14ac:dyDescent="0.25">
      <c r="A17669" s="1" t="s">
        <v>17728</v>
      </c>
      <c r="B17669" s="1">
        <v>71161205</v>
      </c>
      <c r="C17669" s="1">
        <v>1</v>
      </c>
    </row>
    <row r="17670" spans="1:3" x14ac:dyDescent="0.25">
      <c r="A17670" s="1" t="s">
        <v>17729</v>
      </c>
      <c r="B17670" s="1">
        <v>71161301</v>
      </c>
      <c r="C17670" s="1">
        <v>1</v>
      </c>
    </row>
    <row r="17671" spans="1:3" x14ac:dyDescent="0.25">
      <c r="A17671" s="1" t="s">
        <v>17730</v>
      </c>
      <c r="B17671" s="1">
        <v>71161206</v>
      </c>
      <c r="C17671" s="1">
        <v>1</v>
      </c>
    </row>
    <row r="17672" spans="1:3" x14ac:dyDescent="0.25">
      <c r="A17672" s="1" t="s">
        <v>17731</v>
      </c>
      <c r="B17672" s="1">
        <v>71161308</v>
      </c>
      <c r="C17672" s="1">
        <v>1</v>
      </c>
    </row>
    <row r="17673" spans="1:3" x14ac:dyDescent="0.25">
      <c r="A17673" s="1" t="s">
        <v>17732</v>
      </c>
      <c r="B17673" s="1">
        <v>71161411</v>
      </c>
      <c r="C17673" s="1">
        <v>1</v>
      </c>
    </row>
    <row r="17674" spans="1:3" x14ac:dyDescent="0.25">
      <c r="A17674" s="1" t="s">
        <v>17733</v>
      </c>
      <c r="B17674" s="1">
        <v>71161410</v>
      </c>
      <c r="C17674" s="1">
        <v>1</v>
      </c>
    </row>
    <row r="17675" spans="1:3" x14ac:dyDescent="0.25">
      <c r="A17675" s="1" t="s">
        <v>17734</v>
      </c>
      <c r="B17675" s="1">
        <v>71161413</v>
      </c>
      <c r="C17675" s="1">
        <v>1</v>
      </c>
    </row>
    <row r="17676" spans="1:3" x14ac:dyDescent="0.25">
      <c r="A17676" s="1" t="s">
        <v>17735</v>
      </c>
      <c r="B17676" s="1">
        <v>71161503</v>
      </c>
      <c r="C17676" s="1">
        <v>1</v>
      </c>
    </row>
    <row r="17677" spans="1:3" x14ac:dyDescent="0.25">
      <c r="A17677" s="1" t="s">
        <v>17736</v>
      </c>
      <c r="B17677" s="1">
        <v>71161414</v>
      </c>
      <c r="C17677" s="1">
        <v>1</v>
      </c>
    </row>
    <row r="17678" spans="1:3" x14ac:dyDescent="0.25">
      <c r="A17678" s="1" t="s">
        <v>17737</v>
      </c>
      <c r="B17678" s="1">
        <v>71161409</v>
      </c>
      <c r="C17678" s="1">
        <v>1</v>
      </c>
    </row>
    <row r="17679" spans="1:3" x14ac:dyDescent="0.25">
      <c r="A17679" s="1" t="s">
        <v>17738</v>
      </c>
      <c r="B17679" s="1">
        <v>71161403</v>
      </c>
      <c r="C17679" s="1">
        <v>1</v>
      </c>
    </row>
    <row r="17680" spans="1:3" x14ac:dyDescent="0.25">
      <c r="A17680" s="1" t="s">
        <v>17739</v>
      </c>
      <c r="B17680" s="1">
        <v>71161402</v>
      </c>
      <c r="C17680" s="1">
        <v>1</v>
      </c>
    </row>
    <row r="17681" spans="1:3" x14ac:dyDescent="0.25">
      <c r="A17681" s="1" t="s">
        <v>17740</v>
      </c>
      <c r="B17681" s="1">
        <v>71161405</v>
      </c>
      <c r="C17681" s="1">
        <v>1</v>
      </c>
    </row>
    <row r="17682" spans="1:3" x14ac:dyDescent="0.25">
      <c r="A17682" s="1" t="s">
        <v>17741</v>
      </c>
      <c r="B17682" s="1">
        <v>71161408</v>
      </c>
      <c r="C17682" s="1">
        <v>1</v>
      </c>
    </row>
    <row r="17683" spans="1:3" x14ac:dyDescent="0.25">
      <c r="A17683" s="1" t="s">
        <v>17742</v>
      </c>
      <c r="B17683" s="1">
        <v>71161407</v>
      </c>
      <c r="C17683" s="1">
        <v>1</v>
      </c>
    </row>
    <row r="17684" spans="1:3" x14ac:dyDescent="0.25">
      <c r="A17684" s="1" t="s">
        <v>17743</v>
      </c>
      <c r="B17684" s="1">
        <v>72102106</v>
      </c>
      <c r="C17684" s="1">
        <v>1</v>
      </c>
    </row>
    <row r="17685" spans="1:3" x14ac:dyDescent="0.25">
      <c r="A17685" s="1" t="s">
        <v>17744</v>
      </c>
      <c r="B17685" s="1">
        <v>72121003</v>
      </c>
      <c r="C17685" s="1">
        <v>1</v>
      </c>
    </row>
    <row r="17686" spans="1:3" x14ac:dyDescent="0.25">
      <c r="A17686" s="1" t="s">
        <v>17745</v>
      </c>
      <c r="B17686" s="1">
        <v>72121002</v>
      </c>
      <c r="C17686" s="1">
        <v>1</v>
      </c>
    </row>
    <row r="17687" spans="1:3" x14ac:dyDescent="0.25">
      <c r="A17687" s="1" t="s">
        <v>17746</v>
      </c>
      <c r="B17687" s="1">
        <v>72121004</v>
      </c>
      <c r="C17687" s="1">
        <v>1</v>
      </c>
    </row>
    <row r="17688" spans="1:3" x14ac:dyDescent="0.25">
      <c r="A17688" s="1" t="s">
        <v>17747</v>
      </c>
      <c r="B17688" s="1">
        <v>72121006</v>
      </c>
      <c r="C17688" s="1">
        <v>1</v>
      </c>
    </row>
    <row r="17689" spans="1:3" x14ac:dyDescent="0.25">
      <c r="A17689" s="1" t="s">
        <v>17748</v>
      </c>
      <c r="B17689" s="1">
        <v>72121005</v>
      </c>
      <c r="C17689" s="1">
        <v>1</v>
      </c>
    </row>
    <row r="17690" spans="1:3" x14ac:dyDescent="0.25">
      <c r="A17690" s="1" t="s">
        <v>17749</v>
      </c>
      <c r="B17690" s="1">
        <v>72121001</v>
      </c>
      <c r="C17690" s="1">
        <v>1</v>
      </c>
    </row>
    <row r="17691" spans="1:3" x14ac:dyDescent="0.25">
      <c r="A17691" s="1" t="s">
        <v>17750</v>
      </c>
      <c r="B17691" s="1">
        <v>72111108</v>
      </c>
      <c r="C17691" s="1">
        <v>1</v>
      </c>
    </row>
    <row r="17692" spans="1:3" x14ac:dyDescent="0.25">
      <c r="A17692" s="1" t="s">
        <v>17751</v>
      </c>
      <c r="B17692" s="1">
        <v>72111107</v>
      </c>
      <c r="C17692" s="1">
        <v>1</v>
      </c>
    </row>
    <row r="17693" spans="1:3" x14ac:dyDescent="0.25">
      <c r="A17693" s="1" t="s">
        <v>17752</v>
      </c>
      <c r="B17693" s="1">
        <v>72111109</v>
      </c>
      <c r="C17693" s="1">
        <v>1</v>
      </c>
    </row>
    <row r="17694" spans="1:3" x14ac:dyDescent="0.25">
      <c r="A17694" s="1" t="s">
        <v>17753</v>
      </c>
      <c r="B17694" s="1">
        <v>72111111</v>
      </c>
      <c r="C17694" s="1">
        <v>1</v>
      </c>
    </row>
    <row r="17695" spans="1:3" x14ac:dyDescent="0.25">
      <c r="A17695" s="1" t="s">
        <v>17754</v>
      </c>
      <c r="B17695" s="1">
        <v>72111110</v>
      </c>
      <c r="C17695" s="1">
        <v>1</v>
      </c>
    </row>
    <row r="17696" spans="1:3" x14ac:dyDescent="0.25">
      <c r="A17696" s="1" t="s">
        <v>17755</v>
      </c>
      <c r="B17696" s="1">
        <v>72121007</v>
      </c>
      <c r="C17696" s="1">
        <v>1</v>
      </c>
    </row>
    <row r="17697" spans="1:3" x14ac:dyDescent="0.25">
      <c r="A17697" s="1" t="s">
        <v>17756</v>
      </c>
      <c r="B17697" s="1">
        <v>72121202</v>
      </c>
      <c r="C17697" s="1">
        <v>1</v>
      </c>
    </row>
    <row r="17698" spans="1:3" x14ac:dyDescent="0.25">
      <c r="A17698" s="1" t="s">
        <v>17757</v>
      </c>
      <c r="B17698" s="1">
        <v>72121201</v>
      </c>
      <c r="C17698" s="1">
        <v>1</v>
      </c>
    </row>
    <row r="17699" spans="1:3" x14ac:dyDescent="0.25">
      <c r="A17699" s="1" t="s">
        <v>17758</v>
      </c>
      <c r="B17699" s="1">
        <v>72121203</v>
      </c>
      <c r="C17699" s="1">
        <v>1</v>
      </c>
    </row>
    <row r="17700" spans="1:3" x14ac:dyDescent="0.25">
      <c r="A17700" s="1" t="s">
        <v>17759</v>
      </c>
      <c r="B17700" s="1">
        <v>72121302</v>
      </c>
      <c r="C17700" s="1">
        <v>1</v>
      </c>
    </row>
    <row r="17701" spans="1:3" x14ac:dyDescent="0.25">
      <c r="A17701" s="1" t="s">
        <v>17760</v>
      </c>
      <c r="B17701" s="1">
        <v>72121301</v>
      </c>
      <c r="C17701" s="1">
        <v>1</v>
      </c>
    </row>
    <row r="17702" spans="1:3" x14ac:dyDescent="0.25">
      <c r="A17702" s="1" t="s">
        <v>17761</v>
      </c>
      <c r="B17702" s="1">
        <v>72121105</v>
      </c>
      <c r="C17702" s="1">
        <v>1</v>
      </c>
    </row>
    <row r="17703" spans="1:3" x14ac:dyDescent="0.25">
      <c r="A17703" s="1" t="s">
        <v>17762</v>
      </c>
      <c r="B17703" s="1">
        <v>72121101</v>
      </c>
      <c r="C17703" s="1">
        <v>1</v>
      </c>
    </row>
    <row r="17704" spans="1:3" x14ac:dyDescent="0.25">
      <c r="A17704" s="1" t="s">
        <v>17763</v>
      </c>
      <c r="B17704" s="1">
        <v>72121008</v>
      </c>
      <c r="C17704" s="1">
        <v>1</v>
      </c>
    </row>
    <row r="17705" spans="1:3" x14ac:dyDescent="0.25">
      <c r="A17705" s="1" t="s">
        <v>17764</v>
      </c>
      <c r="B17705" s="1">
        <v>72121102</v>
      </c>
      <c r="C17705" s="1">
        <v>1</v>
      </c>
    </row>
    <row r="17706" spans="1:3" x14ac:dyDescent="0.25">
      <c r="A17706" s="1" t="s">
        <v>17765</v>
      </c>
      <c r="B17706" s="1">
        <v>72121104</v>
      </c>
      <c r="C17706" s="1">
        <v>1</v>
      </c>
    </row>
    <row r="17707" spans="1:3" x14ac:dyDescent="0.25">
      <c r="A17707" s="1" t="s">
        <v>17766</v>
      </c>
      <c r="B17707" s="1">
        <v>72121103</v>
      </c>
      <c r="C17707" s="1">
        <v>1</v>
      </c>
    </row>
    <row r="17708" spans="1:3" x14ac:dyDescent="0.25">
      <c r="A17708" s="1" t="s">
        <v>17767</v>
      </c>
      <c r="B17708" s="1">
        <v>72111106</v>
      </c>
      <c r="C17708" s="1">
        <v>1</v>
      </c>
    </row>
    <row r="17709" spans="1:3" x14ac:dyDescent="0.25">
      <c r="A17709" s="1" t="s">
        <v>17768</v>
      </c>
      <c r="B17709" s="1">
        <v>72103301</v>
      </c>
      <c r="C17709" s="1">
        <v>1</v>
      </c>
    </row>
    <row r="17710" spans="1:3" x14ac:dyDescent="0.25">
      <c r="A17710" s="1" t="s">
        <v>17769</v>
      </c>
      <c r="B17710" s="1">
        <v>72103104</v>
      </c>
      <c r="C17710" s="1">
        <v>1</v>
      </c>
    </row>
    <row r="17711" spans="1:3" x14ac:dyDescent="0.25">
      <c r="A17711" s="1" t="s">
        <v>17770</v>
      </c>
      <c r="B17711" s="1">
        <v>72103302</v>
      </c>
      <c r="C17711" s="1">
        <v>1</v>
      </c>
    </row>
    <row r="17712" spans="1:3" x14ac:dyDescent="0.25">
      <c r="A17712" s="1" t="s">
        <v>17771</v>
      </c>
      <c r="B17712" s="1">
        <v>72111001</v>
      </c>
      <c r="C17712" s="1">
        <v>1</v>
      </c>
    </row>
    <row r="17713" spans="1:3" x14ac:dyDescent="0.25">
      <c r="A17713" s="1" t="s">
        <v>17772</v>
      </c>
      <c r="B17713" s="1">
        <v>72103304</v>
      </c>
      <c r="C17713" s="1">
        <v>1</v>
      </c>
    </row>
    <row r="17714" spans="1:3" x14ac:dyDescent="0.25">
      <c r="A17714" s="1" t="s">
        <v>17773</v>
      </c>
      <c r="B17714" s="1">
        <v>72103103</v>
      </c>
      <c r="C17714" s="1">
        <v>1</v>
      </c>
    </row>
    <row r="17715" spans="1:3" x14ac:dyDescent="0.25">
      <c r="A17715" s="1" t="s">
        <v>17774</v>
      </c>
      <c r="B17715" s="1">
        <v>72102903</v>
      </c>
      <c r="C17715" s="1">
        <v>1</v>
      </c>
    </row>
    <row r="17716" spans="1:3" x14ac:dyDescent="0.25">
      <c r="A17716" s="1" t="s">
        <v>17775</v>
      </c>
      <c r="B17716" s="1">
        <v>72102902</v>
      </c>
      <c r="C17716" s="1">
        <v>1</v>
      </c>
    </row>
    <row r="17717" spans="1:3" x14ac:dyDescent="0.25">
      <c r="A17717" s="1" t="s">
        <v>17776</v>
      </c>
      <c r="B17717" s="1">
        <v>72102905</v>
      </c>
      <c r="C17717" s="1">
        <v>1</v>
      </c>
    </row>
    <row r="17718" spans="1:3" x14ac:dyDescent="0.25">
      <c r="A17718" s="1" t="s">
        <v>17777</v>
      </c>
      <c r="B17718" s="1">
        <v>72103102</v>
      </c>
      <c r="C17718" s="1">
        <v>1</v>
      </c>
    </row>
    <row r="17719" spans="1:3" x14ac:dyDescent="0.25">
      <c r="A17719" s="1" t="s">
        <v>17778</v>
      </c>
      <c r="B17719" s="1">
        <v>72103101</v>
      </c>
      <c r="C17719" s="1">
        <v>1</v>
      </c>
    </row>
    <row r="17720" spans="1:3" x14ac:dyDescent="0.25">
      <c r="A17720" s="1" t="s">
        <v>17779</v>
      </c>
      <c r="B17720" s="1">
        <v>72111002</v>
      </c>
      <c r="C17720" s="1">
        <v>1</v>
      </c>
    </row>
    <row r="17721" spans="1:3" x14ac:dyDescent="0.25">
      <c r="A17721" s="1" t="s">
        <v>17780</v>
      </c>
      <c r="B17721" s="1">
        <v>72111102</v>
      </c>
      <c r="C17721" s="1">
        <v>1</v>
      </c>
    </row>
    <row r="17722" spans="1:3" x14ac:dyDescent="0.25">
      <c r="A17722" s="1" t="s">
        <v>17781</v>
      </c>
      <c r="B17722" s="1">
        <v>72111101</v>
      </c>
      <c r="C17722" s="1">
        <v>1</v>
      </c>
    </row>
    <row r="17723" spans="1:3" x14ac:dyDescent="0.25">
      <c r="A17723" s="1" t="s">
        <v>17782</v>
      </c>
      <c r="B17723" s="1">
        <v>72111103</v>
      </c>
      <c r="C17723" s="1">
        <v>1</v>
      </c>
    </row>
    <row r="17724" spans="1:3" x14ac:dyDescent="0.25">
      <c r="A17724" s="1" t="s">
        <v>17783</v>
      </c>
      <c r="B17724" s="1">
        <v>72111105</v>
      </c>
      <c r="C17724" s="1">
        <v>1</v>
      </c>
    </row>
    <row r="17725" spans="1:3" x14ac:dyDescent="0.25">
      <c r="A17725" s="1" t="s">
        <v>17784</v>
      </c>
      <c r="B17725" s="1">
        <v>72111104</v>
      </c>
      <c r="C17725" s="1">
        <v>1</v>
      </c>
    </row>
    <row r="17726" spans="1:3" x14ac:dyDescent="0.25">
      <c r="A17726" s="1" t="s">
        <v>17785</v>
      </c>
      <c r="B17726" s="1">
        <v>72111008</v>
      </c>
      <c r="C17726" s="1">
        <v>1</v>
      </c>
    </row>
    <row r="17727" spans="1:3" x14ac:dyDescent="0.25">
      <c r="A17727" s="1" t="s">
        <v>17786</v>
      </c>
      <c r="B17727" s="1">
        <v>72111004</v>
      </c>
      <c r="C17727" s="1">
        <v>1</v>
      </c>
    </row>
    <row r="17728" spans="1:3" x14ac:dyDescent="0.25">
      <c r="A17728" s="1" t="s">
        <v>17787</v>
      </c>
      <c r="B17728" s="1">
        <v>72111003</v>
      </c>
      <c r="C17728" s="1">
        <v>1</v>
      </c>
    </row>
    <row r="17729" spans="1:3" x14ac:dyDescent="0.25">
      <c r="A17729" s="1" t="s">
        <v>17788</v>
      </c>
      <c r="B17729" s="1">
        <v>72111005</v>
      </c>
      <c r="C17729" s="1">
        <v>1</v>
      </c>
    </row>
    <row r="17730" spans="1:3" x14ac:dyDescent="0.25">
      <c r="A17730" s="1" t="s">
        <v>17789</v>
      </c>
      <c r="B17730" s="1">
        <v>72111007</v>
      </c>
      <c r="C17730" s="1">
        <v>1</v>
      </c>
    </row>
    <row r="17731" spans="1:3" x14ac:dyDescent="0.25">
      <c r="A17731" s="1" t="s">
        <v>17790</v>
      </c>
      <c r="B17731" s="1">
        <v>72111006</v>
      </c>
      <c r="C17731" s="1">
        <v>1</v>
      </c>
    </row>
    <row r="17732" spans="1:3" x14ac:dyDescent="0.25">
      <c r="A17732" s="1" t="s">
        <v>17791</v>
      </c>
      <c r="B17732" s="1">
        <v>71161202</v>
      </c>
      <c r="C17732" s="1">
        <v>1</v>
      </c>
    </row>
    <row r="17733" spans="1:3" x14ac:dyDescent="0.25">
      <c r="A17733" s="1" t="s">
        <v>17792</v>
      </c>
      <c r="B17733" s="1">
        <v>71151001</v>
      </c>
      <c r="C17733" s="1">
        <v>1</v>
      </c>
    </row>
    <row r="17734" spans="1:3" x14ac:dyDescent="0.25">
      <c r="A17734" s="1" t="s">
        <v>17793</v>
      </c>
      <c r="B17734" s="1">
        <v>71141202</v>
      </c>
      <c r="C17734" s="1">
        <v>1</v>
      </c>
    </row>
    <row r="17735" spans="1:3" x14ac:dyDescent="0.25">
      <c r="A17735" s="1" t="s">
        <v>17794</v>
      </c>
      <c r="B17735" s="1">
        <v>71151002</v>
      </c>
      <c r="C17735" s="1">
        <v>1</v>
      </c>
    </row>
    <row r="17736" spans="1:3" x14ac:dyDescent="0.25">
      <c r="A17736" s="1" t="s">
        <v>17795</v>
      </c>
      <c r="B17736" s="1">
        <v>71151004</v>
      </c>
      <c r="C17736" s="1">
        <v>1</v>
      </c>
    </row>
    <row r="17737" spans="1:3" x14ac:dyDescent="0.25">
      <c r="A17737" s="1" t="s">
        <v>17796</v>
      </c>
      <c r="B17737" s="1">
        <v>71151003</v>
      </c>
      <c r="C17737" s="1">
        <v>1</v>
      </c>
    </row>
    <row r="17738" spans="1:3" x14ac:dyDescent="0.25">
      <c r="A17738" s="1" t="s">
        <v>17797</v>
      </c>
      <c r="B17738" s="1">
        <v>71141201</v>
      </c>
      <c r="C17738" s="1">
        <v>1</v>
      </c>
    </row>
    <row r="17739" spans="1:3" x14ac:dyDescent="0.25">
      <c r="A17739" s="1" t="s">
        <v>17798</v>
      </c>
      <c r="B17739" s="1">
        <v>71141101</v>
      </c>
      <c r="C17739" s="1">
        <v>1</v>
      </c>
    </row>
    <row r="17740" spans="1:3" x14ac:dyDescent="0.25">
      <c r="A17740" s="1" t="s">
        <v>17799</v>
      </c>
      <c r="B17740" s="1">
        <v>71141008</v>
      </c>
      <c r="C17740" s="1">
        <v>1</v>
      </c>
    </row>
    <row r="17741" spans="1:3" x14ac:dyDescent="0.25">
      <c r="A17741" s="1" t="s">
        <v>17800</v>
      </c>
      <c r="B17741" s="1">
        <v>71141102</v>
      </c>
      <c r="C17741" s="1">
        <v>1</v>
      </c>
    </row>
    <row r="17742" spans="1:3" x14ac:dyDescent="0.25">
      <c r="A17742" s="1" t="s">
        <v>17801</v>
      </c>
      <c r="B17742" s="1">
        <v>71141104</v>
      </c>
      <c r="C17742" s="1">
        <v>1</v>
      </c>
    </row>
    <row r="17743" spans="1:3" x14ac:dyDescent="0.25">
      <c r="A17743" s="1" t="s">
        <v>17802</v>
      </c>
      <c r="B17743" s="1">
        <v>71141103</v>
      </c>
      <c r="C17743" s="1">
        <v>1</v>
      </c>
    </row>
    <row r="17744" spans="1:3" x14ac:dyDescent="0.25">
      <c r="A17744" s="1" t="s">
        <v>17803</v>
      </c>
      <c r="B17744" s="1">
        <v>71151005</v>
      </c>
      <c r="C17744" s="1">
        <v>1</v>
      </c>
    </row>
    <row r="17745" spans="1:3" x14ac:dyDescent="0.25">
      <c r="A17745" s="1" t="s">
        <v>17804</v>
      </c>
      <c r="B17745" s="1">
        <v>71151201</v>
      </c>
      <c r="C17745" s="1">
        <v>1</v>
      </c>
    </row>
    <row r="17746" spans="1:3" x14ac:dyDescent="0.25">
      <c r="A17746" s="1" t="s">
        <v>17805</v>
      </c>
      <c r="B17746" s="1">
        <v>71151106</v>
      </c>
      <c r="C17746" s="1">
        <v>1</v>
      </c>
    </row>
    <row r="17747" spans="1:3" x14ac:dyDescent="0.25">
      <c r="A17747" s="1" t="s">
        <v>17806</v>
      </c>
      <c r="B17747" s="1">
        <v>71151202</v>
      </c>
      <c r="C17747" s="1">
        <v>1</v>
      </c>
    </row>
    <row r="17748" spans="1:3" x14ac:dyDescent="0.25">
      <c r="A17748" s="1" t="s">
        <v>17807</v>
      </c>
      <c r="B17748" s="1">
        <v>71151301</v>
      </c>
      <c r="C17748" s="1">
        <v>1</v>
      </c>
    </row>
    <row r="17749" spans="1:3" x14ac:dyDescent="0.25">
      <c r="A17749" s="1" t="s">
        <v>17808</v>
      </c>
      <c r="B17749" s="1">
        <v>71151203</v>
      </c>
      <c r="C17749" s="1">
        <v>1</v>
      </c>
    </row>
    <row r="17750" spans="1:3" x14ac:dyDescent="0.25">
      <c r="A17750" s="1" t="s">
        <v>17809</v>
      </c>
      <c r="B17750" s="1">
        <v>71151105</v>
      </c>
      <c r="C17750" s="1">
        <v>1</v>
      </c>
    </row>
    <row r="17751" spans="1:3" x14ac:dyDescent="0.25">
      <c r="A17751" s="1" t="s">
        <v>17810</v>
      </c>
      <c r="B17751" s="1">
        <v>71151101</v>
      </c>
      <c r="C17751" s="1">
        <v>1</v>
      </c>
    </row>
    <row r="17752" spans="1:3" x14ac:dyDescent="0.25">
      <c r="A17752" s="1" t="s">
        <v>17811</v>
      </c>
      <c r="B17752" s="1">
        <v>71151007</v>
      </c>
      <c r="C17752" s="1">
        <v>1</v>
      </c>
    </row>
    <row r="17753" spans="1:3" x14ac:dyDescent="0.25">
      <c r="A17753" s="1" t="s">
        <v>17812</v>
      </c>
      <c r="B17753" s="1">
        <v>71151102</v>
      </c>
      <c r="C17753" s="1">
        <v>1</v>
      </c>
    </row>
    <row r="17754" spans="1:3" x14ac:dyDescent="0.25">
      <c r="A17754" s="1" t="s">
        <v>17813</v>
      </c>
      <c r="B17754" s="1">
        <v>71151104</v>
      </c>
      <c r="C17754" s="1">
        <v>1</v>
      </c>
    </row>
    <row r="17755" spans="1:3" x14ac:dyDescent="0.25">
      <c r="A17755" s="1" t="s">
        <v>17814</v>
      </c>
      <c r="B17755" s="1">
        <v>71151103</v>
      </c>
      <c r="C17755" s="1">
        <v>1</v>
      </c>
    </row>
    <row r="17756" spans="1:3" x14ac:dyDescent="0.25">
      <c r="A17756" s="1" t="s">
        <v>17815</v>
      </c>
      <c r="B17756" s="1">
        <v>71141007</v>
      </c>
      <c r="C17756" s="1">
        <v>1</v>
      </c>
    </row>
    <row r="17757" spans="1:3" x14ac:dyDescent="0.25">
      <c r="A17757" s="1" t="s">
        <v>17816</v>
      </c>
      <c r="B17757" s="1">
        <v>71131411</v>
      </c>
      <c r="C17757" s="1">
        <v>1</v>
      </c>
    </row>
    <row r="17758" spans="1:3" x14ac:dyDescent="0.25">
      <c r="A17758" s="1" t="s">
        <v>17817</v>
      </c>
      <c r="B17758" s="1">
        <v>71131410</v>
      </c>
      <c r="C17758" s="1">
        <v>1</v>
      </c>
    </row>
    <row r="17759" spans="1:3" x14ac:dyDescent="0.25">
      <c r="A17759" s="1" t="s">
        <v>17818</v>
      </c>
      <c r="B17759" s="1">
        <v>71131412</v>
      </c>
      <c r="C17759" s="1">
        <v>1</v>
      </c>
    </row>
    <row r="17760" spans="1:3" x14ac:dyDescent="0.25">
      <c r="A17760" s="1" t="s">
        <v>17819</v>
      </c>
      <c r="B17760" s="1">
        <v>71131414</v>
      </c>
      <c r="C17760" s="1">
        <v>1</v>
      </c>
    </row>
    <row r="17761" spans="1:3" x14ac:dyDescent="0.25">
      <c r="A17761" s="1" t="s">
        <v>17820</v>
      </c>
      <c r="B17761" s="1">
        <v>71131413</v>
      </c>
      <c r="C17761" s="1">
        <v>1</v>
      </c>
    </row>
    <row r="17762" spans="1:3" x14ac:dyDescent="0.25">
      <c r="A17762" s="1" t="s">
        <v>17821</v>
      </c>
      <c r="B17762" s="1">
        <v>71131409</v>
      </c>
      <c r="C17762" s="1">
        <v>1</v>
      </c>
    </row>
    <row r="17763" spans="1:3" x14ac:dyDescent="0.25">
      <c r="A17763" s="1" t="s">
        <v>17822</v>
      </c>
      <c r="B17763" s="1">
        <v>71131405</v>
      </c>
      <c r="C17763" s="1">
        <v>1</v>
      </c>
    </row>
    <row r="17764" spans="1:3" x14ac:dyDescent="0.25">
      <c r="A17764" s="1" t="s">
        <v>17823</v>
      </c>
      <c r="B17764" s="1">
        <v>71131404</v>
      </c>
      <c r="C17764" s="1">
        <v>1</v>
      </c>
    </row>
    <row r="17765" spans="1:3" x14ac:dyDescent="0.25">
      <c r="A17765" s="1" t="s">
        <v>17824</v>
      </c>
      <c r="B17765" s="1">
        <v>71131406</v>
      </c>
      <c r="C17765" s="1">
        <v>1</v>
      </c>
    </row>
    <row r="17766" spans="1:3" x14ac:dyDescent="0.25">
      <c r="A17766" s="1" t="s">
        <v>17825</v>
      </c>
      <c r="B17766" s="1">
        <v>71131408</v>
      </c>
      <c r="C17766" s="1">
        <v>1</v>
      </c>
    </row>
    <row r="17767" spans="1:3" x14ac:dyDescent="0.25">
      <c r="A17767" s="1" t="s">
        <v>17826</v>
      </c>
      <c r="B17767" s="1">
        <v>71131407</v>
      </c>
      <c r="C17767" s="1">
        <v>1</v>
      </c>
    </row>
    <row r="17768" spans="1:3" x14ac:dyDescent="0.25">
      <c r="A17768" s="1" t="s">
        <v>17827</v>
      </c>
      <c r="B17768" s="1">
        <v>71131415</v>
      </c>
      <c r="C17768" s="1">
        <v>1</v>
      </c>
    </row>
    <row r="17769" spans="1:3" x14ac:dyDescent="0.25">
      <c r="A17769" s="1" t="s">
        <v>17828</v>
      </c>
      <c r="B17769" s="1">
        <v>71141003</v>
      </c>
      <c r="C17769" s="1">
        <v>1</v>
      </c>
    </row>
    <row r="17770" spans="1:3" x14ac:dyDescent="0.25">
      <c r="A17770" s="1" t="s">
        <v>17829</v>
      </c>
      <c r="B17770" s="1">
        <v>71141002</v>
      </c>
      <c r="C17770" s="1">
        <v>1</v>
      </c>
    </row>
    <row r="17771" spans="1:3" x14ac:dyDescent="0.25">
      <c r="A17771" s="1" t="s">
        <v>17830</v>
      </c>
      <c r="B17771" s="1">
        <v>71141004</v>
      </c>
      <c r="C17771" s="1">
        <v>1</v>
      </c>
    </row>
    <row r="17772" spans="1:3" x14ac:dyDescent="0.25">
      <c r="A17772" s="1" t="s">
        <v>17831</v>
      </c>
      <c r="B17772" s="1">
        <v>71141006</v>
      </c>
      <c r="C17772" s="1">
        <v>1</v>
      </c>
    </row>
    <row r="17773" spans="1:3" x14ac:dyDescent="0.25">
      <c r="A17773" s="1" t="s">
        <v>17832</v>
      </c>
      <c r="B17773" s="1">
        <v>71141005</v>
      </c>
      <c r="C17773" s="1">
        <v>1</v>
      </c>
    </row>
    <row r="17774" spans="1:3" x14ac:dyDescent="0.25">
      <c r="A17774" s="1" t="s">
        <v>17833</v>
      </c>
      <c r="B17774" s="1">
        <v>71141001</v>
      </c>
      <c r="C17774" s="1">
        <v>1</v>
      </c>
    </row>
    <row r="17775" spans="1:3" x14ac:dyDescent="0.25">
      <c r="A17775" s="1" t="s">
        <v>17834</v>
      </c>
      <c r="B17775" s="1">
        <v>71131417</v>
      </c>
      <c r="C17775" s="1">
        <v>1</v>
      </c>
    </row>
    <row r="17776" spans="1:3" x14ac:dyDescent="0.25">
      <c r="A17776" s="1" t="s">
        <v>17835</v>
      </c>
      <c r="B17776" s="1">
        <v>71131416</v>
      </c>
      <c r="C17776" s="1">
        <v>1</v>
      </c>
    </row>
    <row r="17777" spans="1:3" x14ac:dyDescent="0.25">
      <c r="A17777" s="1" t="s">
        <v>17836</v>
      </c>
      <c r="B17777" s="1">
        <v>71131418</v>
      </c>
      <c r="C17777" s="1">
        <v>1</v>
      </c>
    </row>
    <row r="17778" spans="1:3" x14ac:dyDescent="0.25">
      <c r="A17778" s="1" t="s">
        <v>17837</v>
      </c>
      <c r="B17778" s="1">
        <v>71131420</v>
      </c>
      <c r="C17778" s="1">
        <v>1</v>
      </c>
    </row>
    <row r="17779" spans="1:3" x14ac:dyDescent="0.25">
      <c r="A17779" s="1" t="s">
        <v>17838</v>
      </c>
      <c r="B17779" s="1">
        <v>71131419</v>
      </c>
      <c r="C17779" s="1">
        <v>1</v>
      </c>
    </row>
    <row r="17780" spans="1:3" x14ac:dyDescent="0.25">
      <c r="A17780" s="1" t="s">
        <v>17839</v>
      </c>
      <c r="B17780" s="1">
        <v>71151302</v>
      </c>
      <c r="C17780" s="1">
        <v>1</v>
      </c>
    </row>
    <row r="17781" spans="1:3" x14ac:dyDescent="0.25">
      <c r="A17781" s="1" t="s">
        <v>17840</v>
      </c>
      <c r="B17781" s="1">
        <v>71161004</v>
      </c>
      <c r="C17781" s="1">
        <v>1</v>
      </c>
    </row>
    <row r="17782" spans="1:3" x14ac:dyDescent="0.25">
      <c r="A17782" s="1" t="s">
        <v>17841</v>
      </c>
      <c r="B17782" s="1">
        <v>71161003</v>
      </c>
      <c r="C17782" s="1">
        <v>1</v>
      </c>
    </row>
    <row r="17783" spans="1:3" x14ac:dyDescent="0.25">
      <c r="A17783" s="1" t="s">
        <v>17842</v>
      </c>
      <c r="B17783" s="1">
        <v>71161005</v>
      </c>
      <c r="C17783" s="1">
        <v>1</v>
      </c>
    </row>
    <row r="17784" spans="1:3" x14ac:dyDescent="0.25">
      <c r="A17784" s="1" t="s">
        <v>17843</v>
      </c>
      <c r="B17784" s="1">
        <v>71161007</v>
      </c>
      <c r="C17784" s="1">
        <v>1</v>
      </c>
    </row>
    <row r="17785" spans="1:3" x14ac:dyDescent="0.25">
      <c r="A17785" s="1" t="s">
        <v>17844</v>
      </c>
      <c r="B17785" s="1">
        <v>71161006</v>
      </c>
      <c r="C17785" s="1">
        <v>1</v>
      </c>
    </row>
    <row r="17786" spans="1:3" x14ac:dyDescent="0.25">
      <c r="A17786" s="1" t="s">
        <v>17845</v>
      </c>
      <c r="B17786" s="1">
        <v>71161002</v>
      </c>
      <c r="C17786" s="1">
        <v>1</v>
      </c>
    </row>
    <row r="17787" spans="1:3" x14ac:dyDescent="0.25">
      <c r="A17787" s="1" t="s">
        <v>17846</v>
      </c>
      <c r="B17787" s="1">
        <v>71151404</v>
      </c>
      <c r="C17787" s="1">
        <v>1</v>
      </c>
    </row>
    <row r="17788" spans="1:3" x14ac:dyDescent="0.25">
      <c r="A17788" s="1" t="s">
        <v>17847</v>
      </c>
      <c r="B17788" s="1">
        <v>71151403</v>
      </c>
      <c r="C17788" s="1">
        <v>1</v>
      </c>
    </row>
    <row r="17789" spans="1:3" x14ac:dyDescent="0.25">
      <c r="A17789" s="1" t="s">
        <v>17848</v>
      </c>
      <c r="B17789" s="1">
        <v>71151405</v>
      </c>
      <c r="C17789" s="1">
        <v>1</v>
      </c>
    </row>
    <row r="17790" spans="1:3" x14ac:dyDescent="0.25">
      <c r="A17790" s="1" t="s">
        <v>17849</v>
      </c>
      <c r="B17790" s="1">
        <v>71161001</v>
      </c>
      <c r="C17790" s="1">
        <v>1</v>
      </c>
    </row>
    <row r="17791" spans="1:3" x14ac:dyDescent="0.25">
      <c r="A17791" s="1" t="s">
        <v>17850</v>
      </c>
      <c r="B17791" s="1">
        <v>71151406</v>
      </c>
      <c r="C17791" s="1">
        <v>1</v>
      </c>
    </row>
    <row r="17792" spans="1:3" x14ac:dyDescent="0.25">
      <c r="A17792" s="1" t="s">
        <v>17851</v>
      </c>
      <c r="B17792" s="1">
        <v>71161008</v>
      </c>
      <c r="C17792" s="1">
        <v>1</v>
      </c>
    </row>
    <row r="17793" spans="1:3" x14ac:dyDescent="0.25">
      <c r="A17793" s="1" t="s">
        <v>17852</v>
      </c>
      <c r="B17793" s="1">
        <v>71161109</v>
      </c>
      <c r="C17793" s="1">
        <v>1</v>
      </c>
    </row>
    <row r="17794" spans="1:3" x14ac:dyDescent="0.25">
      <c r="A17794" s="1" t="s">
        <v>17853</v>
      </c>
      <c r="B17794" s="1">
        <v>71161107</v>
      </c>
      <c r="C17794" s="1">
        <v>1</v>
      </c>
    </row>
    <row r="17795" spans="1:3" x14ac:dyDescent="0.25">
      <c r="A17795" s="1" t="s">
        <v>17854</v>
      </c>
      <c r="B17795" s="1">
        <v>71161110</v>
      </c>
      <c r="C17795" s="1">
        <v>1</v>
      </c>
    </row>
    <row r="17796" spans="1:3" x14ac:dyDescent="0.25">
      <c r="A17796" s="1" t="s">
        <v>17855</v>
      </c>
      <c r="B17796" s="1">
        <v>71161201</v>
      </c>
      <c r="C17796" s="1">
        <v>1</v>
      </c>
    </row>
    <row r="17797" spans="1:3" x14ac:dyDescent="0.25">
      <c r="A17797" s="1" t="s">
        <v>17856</v>
      </c>
      <c r="B17797" s="1">
        <v>71161111</v>
      </c>
      <c r="C17797" s="1">
        <v>1</v>
      </c>
    </row>
    <row r="17798" spans="1:3" x14ac:dyDescent="0.25">
      <c r="A17798" s="1" t="s">
        <v>17857</v>
      </c>
      <c r="B17798" s="1">
        <v>71161106</v>
      </c>
      <c r="C17798" s="1">
        <v>1</v>
      </c>
    </row>
    <row r="17799" spans="1:3" x14ac:dyDescent="0.25">
      <c r="A17799" s="1" t="s">
        <v>17858</v>
      </c>
      <c r="B17799" s="1">
        <v>71161102</v>
      </c>
      <c r="C17799" s="1">
        <v>1</v>
      </c>
    </row>
    <row r="17800" spans="1:3" x14ac:dyDescent="0.25">
      <c r="A17800" s="1" t="s">
        <v>17859</v>
      </c>
      <c r="B17800" s="1">
        <v>71161101</v>
      </c>
      <c r="C17800" s="1">
        <v>1</v>
      </c>
    </row>
    <row r="17801" spans="1:3" x14ac:dyDescent="0.25">
      <c r="A17801" s="1" t="s">
        <v>17860</v>
      </c>
      <c r="B17801" s="1">
        <v>71161103</v>
      </c>
      <c r="C17801" s="1">
        <v>1</v>
      </c>
    </row>
    <row r="17802" spans="1:3" x14ac:dyDescent="0.25">
      <c r="A17802" s="1" t="s">
        <v>17861</v>
      </c>
      <c r="B17802" s="1">
        <v>71161105</v>
      </c>
      <c r="C17802" s="1">
        <v>1</v>
      </c>
    </row>
    <row r="17803" spans="1:3" x14ac:dyDescent="0.25">
      <c r="A17803" s="1" t="s">
        <v>17862</v>
      </c>
      <c r="B17803" s="1">
        <v>71161104</v>
      </c>
      <c r="C17803" s="1">
        <v>1</v>
      </c>
    </row>
    <row r="17804" spans="1:3" x14ac:dyDescent="0.25">
      <c r="A17804" s="1" t="s">
        <v>17863</v>
      </c>
      <c r="B17804" s="1">
        <v>71151402</v>
      </c>
      <c r="C17804" s="1">
        <v>1</v>
      </c>
    </row>
    <row r="17805" spans="1:3" x14ac:dyDescent="0.25">
      <c r="A17805" s="1" t="s">
        <v>17864</v>
      </c>
      <c r="B17805" s="1">
        <v>71151310</v>
      </c>
      <c r="C17805" s="1">
        <v>1</v>
      </c>
    </row>
    <row r="17806" spans="1:3" x14ac:dyDescent="0.25">
      <c r="A17806" s="1" t="s">
        <v>17865</v>
      </c>
      <c r="B17806" s="1">
        <v>71151309</v>
      </c>
      <c r="C17806" s="1">
        <v>1</v>
      </c>
    </row>
    <row r="17807" spans="1:3" x14ac:dyDescent="0.25">
      <c r="A17807" s="1" t="s">
        <v>17866</v>
      </c>
      <c r="B17807" s="1">
        <v>71151311</v>
      </c>
      <c r="C17807" s="1">
        <v>1</v>
      </c>
    </row>
    <row r="17808" spans="1:3" x14ac:dyDescent="0.25">
      <c r="A17808" s="1" t="s">
        <v>17867</v>
      </c>
      <c r="B17808" s="1">
        <v>71151316</v>
      </c>
      <c r="C17808" s="1">
        <v>1</v>
      </c>
    </row>
    <row r="17809" spans="1:3" x14ac:dyDescent="0.25">
      <c r="A17809" s="1" t="s">
        <v>17868</v>
      </c>
      <c r="B17809" s="1">
        <v>71151315</v>
      </c>
      <c r="C17809" s="1">
        <v>1</v>
      </c>
    </row>
    <row r="17810" spans="1:3" x14ac:dyDescent="0.25">
      <c r="A17810" s="1" t="s">
        <v>17869</v>
      </c>
      <c r="B17810" s="1">
        <v>71151308</v>
      </c>
      <c r="C17810" s="1">
        <v>1</v>
      </c>
    </row>
    <row r="17811" spans="1:3" x14ac:dyDescent="0.25">
      <c r="A17811" s="1" t="s">
        <v>17870</v>
      </c>
      <c r="B17811" s="1">
        <v>71151304</v>
      </c>
      <c r="C17811" s="1">
        <v>1</v>
      </c>
    </row>
    <row r="17812" spans="1:3" x14ac:dyDescent="0.25">
      <c r="A17812" s="1" t="s">
        <v>17871</v>
      </c>
      <c r="B17812" s="1">
        <v>71151303</v>
      </c>
      <c r="C17812" s="1">
        <v>1</v>
      </c>
    </row>
    <row r="17813" spans="1:3" x14ac:dyDescent="0.25">
      <c r="A17813" s="1" t="s">
        <v>17872</v>
      </c>
      <c r="B17813" s="1">
        <v>71151305</v>
      </c>
      <c r="C17813" s="1">
        <v>1</v>
      </c>
    </row>
    <row r="17814" spans="1:3" x14ac:dyDescent="0.25">
      <c r="A17814" s="1" t="s">
        <v>17873</v>
      </c>
      <c r="B17814" s="1">
        <v>71151307</v>
      </c>
      <c r="C17814" s="1">
        <v>1</v>
      </c>
    </row>
    <row r="17815" spans="1:3" x14ac:dyDescent="0.25">
      <c r="A17815" s="1" t="s">
        <v>17874</v>
      </c>
      <c r="B17815" s="1">
        <v>71151306</v>
      </c>
      <c r="C17815" s="1">
        <v>1</v>
      </c>
    </row>
    <row r="17816" spans="1:3" x14ac:dyDescent="0.25">
      <c r="A17816" s="1" t="s">
        <v>17875</v>
      </c>
      <c r="B17816" s="1">
        <v>71151317</v>
      </c>
      <c r="C17816" s="1">
        <v>1</v>
      </c>
    </row>
    <row r="17817" spans="1:3" x14ac:dyDescent="0.25">
      <c r="A17817" s="1" t="s">
        <v>17876</v>
      </c>
      <c r="B17817" s="1">
        <v>71151325</v>
      </c>
      <c r="C17817" s="1">
        <v>1</v>
      </c>
    </row>
    <row r="17818" spans="1:3" x14ac:dyDescent="0.25">
      <c r="A17818" s="1" t="s">
        <v>17877</v>
      </c>
      <c r="B17818" s="1">
        <v>71151324</v>
      </c>
      <c r="C17818" s="1">
        <v>1</v>
      </c>
    </row>
    <row r="17819" spans="1:3" x14ac:dyDescent="0.25">
      <c r="A17819" s="1" t="s">
        <v>17878</v>
      </c>
      <c r="B17819" s="1">
        <v>71151326</v>
      </c>
      <c r="C17819" s="1">
        <v>1</v>
      </c>
    </row>
    <row r="17820" spans="1:3" x14ac:dyDescent="0.25">
      <c r="A17820" s="1" t="s">
        <v>17879</v>
      </c>
      <c r="B17820" s="1">
        <v>71151401</v>
      </c>
      <c r="C17820" s="1">
        <v>1</v>
      </c>
    </row>
    <row r="17821" spans="1:3" x14ac:dyDescent="0.25">
      <c r="A17821" s="1" t="s">
        <v>17880</v>
      </c>
      <c r="B17821" s="1">
        <v>71151327</v>
      </c>
      <c r="C17821" s="1">
        <v>1</v>
      </c>
    </row>
    <row r="17822" spans="1:3" x14ac:dyDescent="0.25">
      <c r="A17822" s="1" t="s">
        <v>17881</v>
      </c>
      <c r="B17822" s="1">
        <v>71151323</v>
      </c>
      <c r="C17822" s="1">
        <v>1</v>
      </c>
    </row>
    <row r="17823" spans="1:3" x14ac:dyDescent="0.25">
      <c r="A17823" s="1" t="s">
        <v>17882</v>
      </c>
      <c r="B17823" s="1">
        <v>71151319</v>
      </c>
      <c r="C17823" s="1">
        <v>1</v>
      </c>
    </row>
    <row r="17824" spans="1:3" x14ac:dyDescent="0.25">
      <c r="A17824" s="1" t="s">
        <v>17883</v>
      </c>
      <c r="B17824" s="1">
        <v>71151318</v>
      </c>
      <c r="C17824" s="1">
        <v>1</v>
      </c>
    </row>
    <row r="17825" spans="1:3" x14ac:dyDescent="0.25">
      <c r="A17825" s="1" t="s">
        <v>17884</v>
      </c>
      <c r="B17825" s="1">
        <v>71151320</v>
      </c>
      <c r="C17825" s="1">
        <v>1</v>
      </c>
    </row>
    <row r="17826" spans="1:3" x14ac:dyDescent="0.25">
      <c r="A17826" s="1" t="s">
        <v>17885</v>
      </c>
      <c r="B17826" s="1">
        <v>71151322</v>
      </c>
      <c r="C17826" s="1">
        <v>1</v>
      </c>
    </row>
    <row r="17827" spans="1:3" x14ac:dyDescent="0.25">
      <c r="A17827" s="1" t="s">
        <v>17886</v>
      </c>
      <c r="B17827" s="1">
        <v>71151321</v>
      </c>
      <c r="C17827" s="1">
        <v>1</v>
      </c>
    </row>
    <row r="17828" spans="1:3" x14ac:dyDescent="0.25">
      <c r="A17828" s="1" t="s">
        <v>17887</v>
      </c>
      <c r="B17828" s="1">
        <v>78181901</v>
      </c>
      <c r="C17828" s="1">
        <v>1</v>
      </c>
    </row>
    <row r="17829" spans="1:3" x14ac:dyDescent="0.25">
      <c r="A17829" s="1" t="s">
        <v>17888</v>
      </c>
      <c r="B17829" s="1">
        <v>78181802</v>
      </c>
      <c r="C17829" s="1">
        <v>1</v>
      </c>
    </row>
    <row r="17830" spans="1:3" x14ac:dyDescent="0.25">
      <c r="A17830" s="1" t="s">
        <v>17890</v>
      </c>
      <c r="B17830" s="1">
        <v>78181601</v>
      </c>
      <c r="C17830" s="1">
        <v>1</v>
      </c>
    </row>
    <row r="17831" spans="1:3" x14ac:dyDescent="0.25">
      <c r="A17831" s="1" t="s">
        <v>17891</v>
      </c>
      <c r="B17831" s="1">
        <v>78181702</v>
      </c>
      <c r="C17831" s="1">
        <v>1</v>
      </c>
    </row>
    <row r="17832" spans="1:3" x14ac:dyDescent="0.25">
      <c r="A17832" s="1" t="s">
        <v>17892</v>
      </c>
      <c r="B17832" s="1">
        <v>78181801</v>
      </c>
      <c r="C17832" s="1">
        <v>1</v>
      </c>
    </row>
    <row r="17833" spans="1:3" x14ac:dyDescent="0.25">
      <c r="A17833" s="1" t="s">
        <v>17893</v>
      </c>
      <c r="B17833" s="1">
        <v>78181703</v>
      </c>
      <c r="C17833" s="1">
        <v>1</v>
      </c>
    </row>
    <row r="17834" spans="1:3" x14ac:dyDescent="0.25">
      <c r="A17834" s="1" t="s">
        <v>17894</v>
      </c>
      <c r="B17834" s="1">
        <v>78181509</v>
      </c>
      <c r="C17834" s="1">
        <v>1</v>
      </c>
    </row>
    <row r="17835" spans="1:3" x14ac:dyDescent="0.25">
      <c r="A17835" s="1" t="s">
        <v>17895</v>
      </c>
      <c r="B17835" s="1">
        <v>78141704</v>
      </c>
      <c r="C17835" s="1">
        <v>1</v>
      </c>
    </row>
    <row r="17836" spans="1:3" x14ac:dyDescent="0.25">
      <c r="A17836" s="1" t="s">
        <v>17896</v>
      </c>
      <c r="B17836" s="1">
        <v>78141703</v>
      </c>
      <c r="C17836" s="1">
        <v>1</v>
      </c>
    </row>
    <row r="17837" spans="1:3" x14ac:dyDescent="0.25">
      <c r="A17837" s="1" t="s">
        <v>17897</v>
      </c>
      <c r="B17837" s="1">
        <v>78141801</v>
      </c>
      <c r="C17837" s="1">
        <v>1</v>
      </c>
    </row>
    <row r="17838" spans="1:3" x14ac:dyDescent="0.25">
      <c r="A17838" s="1" t="s">
        <v>17898</v>
      </c>
      <c r="B17838" s="1">
        <v>78141803</v>
      </c>
      <c r="C17838" s="1">
        <v>1</v>
      </c>
    </row>
    <row r="17839" spans="1:3" x14ac:dyDescent="0.25">
      <c r="A17839" s="1" t="s">
        <v>17899</v>
      </c>
      <c r="B17839" s="1">
        <v>78141802</v>
      </c>
      <c r="C17839" s="1">
        <v>1</v>
      </c>
    </row>
    <row r="17840" spans="1:3" x14ac:dyDescent="0.25">
      <c r="A17840" s="1" t="s">
        <v>17900</v>
      </c>
      <c r="B17840" s="1">
        <v>78141702</v>
      </c>
      <c r="C17840" s="1">
        <v>1</v>
      </c>
    </row>
    <row r="17841" spans="1:3" x14ac:dyDescent="0.25">
      <c r="A17841" s="1" t="s">
        <v>17901</v>
      </c>
      <c r="B17841" s="1">
        <v>78141601</v>
      </c>
      <c r="C17841" s="1">
        <v>1</v>
      </c>
    </row>
    <row r="17842" spans="1:3" x14ac:dyDescent="0.25">
      <c r="A17842" s="1" t="s">
        <v>17902</v>
      </c>
      <c r="B17842" s="1">
        <v>78141504</v>
      </c>
      <c r="C17842" s="1">
        <v>1</v>
      </c>
    </row>
    <row r="17843" spans="1:3" x14ac:dyDescent="0.25">
      <c r="A17843" s="1" t="s">
        <v>17903</v>
      </c>
      <c r="B17843" s="1">
        <v>78141602</v>
      </c>
      <c r="C17843" s="1">
        <v>1</v>
      </c>
    </row>
    <row r="17844" spans="1:3" x14ac:dyDescent="0.25">
      <c r="A17844" s="1" t="s">
        <v>17904</v>
      </c>
      <c r="B17844" s="1">
        <v>78141701</v>
      </c>
      <c r="C17844" s="1">
        <v>1</v>
      </c>
    </row>
    <row r="17845" spans="1:3" x14ac:dyDescent="0.25">
      <c r="A17845" s="1" t="s">
        <v>17905</v>
      </c>
      <c r="B17845" s="1">
        <v>78141603</v>
      </c>
      <c r="C17845" s="1">
        <v>1</v>
      </c>
    </row>
    <row r="17846" spans="1:3" x14ac:dyDescent="0.25">
      <c r="A17846" s="1" t="s">
        <v>17906</v>
      </c>
      <c r="B17846" s="1">
        <v>78141804</v>
      </c>
      <c r="C17846" s="1">
        <v>1</v>
      </c>
    </row>
    <row r="17847" spans="1:3" x14ac:dyDescent="0.25">
      <c r="A17847" s="1" t="s">
        <v>17907</v>
      </c>
      <c r="B17847" s="1">
        <v>78181504</v>
      </c>
      <c r="C17847" s="1">
        <v>1</v>
      </c>
    </row>
    <row r="17848" spans="1:3" x14ac:dyDescent="0.25">
      <c r="A17848" s="1" t="s">
        <v>17908</v>
      </c>
      <c r="B17848" s="1">
        <v>78181503</v>
      </c>
      <c r="C17848" s="1">
        <v>1</v>
      </c>
    </row>
    <row r="17849" spans="1:3" x14ac:dyDescent="0.25">
      <c r="A17849" s="1" t="s">
        <v>17909</v>
      </c>
      <c r="B17849" s="1">
        <v>78181505</v>
      </c>
      <c r="C17849" s="1">
        <v>1</v>
      </c>
    </row>
    <row r="17850" spans="1:3" x14ac:dyDescent="0.25">
      <c r="A17850" s="1" t="s">
        <v>17910</v>
      </c>
      <c r="B17850" s="1">
        <v>78181508</v>
      </c>
      <c r="C17850" s="1">
        <v>1</v>
      </c>
    </row>
    <row r="17851" spans="1:3" x14ac:dyDescent="0.25">
      <c r="A17851" s="1" t="s">
        <v>17911</v>
      </c>
      <c r="B17851" s="1">
        <v>78181506</v>
      </c>
      <c r="C17851" s="1">
        <v>1</v>
      </c>
    </row>
    <row r="17852" spans="1:3" x14ac:dyDescent="0.25">
      <c r="A17852" s="1" t="s">
        <v>17912</v>
      </c>
      <c r="B17852" s="1">
        <v>78181502</v>
      </c>
      <c r="C17852" s="1">
        <v>1</v>
      </c>
    </row>
    <row r="17853" spans="1:3" x14ac:dyDescent="0.25">
      <c r="A17853" s="1" t="s">
        <v>17913</v>
      </c>
      <c r="B17853" s="1">
        <v>78141806</v>
      </c>
      <c r="C17853" s="1">
        <v>1</v>
      </c>
    </row>
    <row r="17854" spans="1:3" x14ac:dyDescent="0.25">
      <c r="A17854" s="1" t="s">
        <v>17914</v>
      </c>
      <c r="B17854" s="1">
        <v>78141805</v>
      </c>
      <c r="C17854" s="1">
        <v>1</v>
      </c>
    </row>
    <row r="17855" spans="1:3" x14ac:dyDescent="0.25">
      <c r="A17855" s="1" t="s">
        <v>17915</v>
      </c>
      <c r="B17855" s="1">
        <v>78141901</v>
      </c>
      <c r="C17855" s="1">
        <v>1</v>
      </c>
    </row>
    <row r="17856" spans="1:3" x14ac:dyDescent="0.25">
      <c r="A17856" s="1" t="s">
        <v>17916</v>
      </c>
      <c r="B17856" s="1">
        <v>78181501</v>
      </c>
      <c r="C17856" s="1">
        <v>1</v>
      </c>
    </row>
    <row r="17857" spans="1:3" x14ac:dyDescent="0.25">
      <c r="A17857" s="1" t="s">
        <v>17917</v>
      </c>
      <c r="B17857" s="1">
        <v>78141902</v>
      </c>
      <c r="C17857" s="1">
        <v>1</v>
      </c>
    </row>
    <row r="17858" spans="1:3" x14ac:dyDescent="0.25">
      <c r="A17858" s="1" t="s">
        <v>17918</v>
      </c>
      <c r="B17858" s="1">
        <v>78141503</v>
      </c>
      <c r="C17858" s="1">
        <v>1</v>
      </c>
    </row>
    <row r="17859" spans="1:3" x14ac:dyDescent="0.25">
      <c r="A17859" s="1" t="s">
        <v>17919</v>
      </c>
      <c r="B17859" s="1">
        <v>78101706</v>
      </c>
      <c r="C17859" s="1">
        <v>1</v>
      </c>
    </row>
    <row r="17860" spans="1:3" x14ac:dyDescent="0.25">
      <c r="A17860" s="1" t="s">
        <v>17920</v>
      </c>
      <c r="B17860" s="1">
        <v>78101705</v>
      </c>
      <c r="C17860" s="1">
        <v>1</v>
      </c>
    </row>
    <row r="17861" spans="1:3" x14ac:dyDescent="0.25">
      <c r="A17861" s="1" t="s">
        <v>17921</v>
      </c>
      <c r="B17861" s="1">
        <v>78101801</v>
      </c>
      <c r="C17861" s="1">
        <v>1</v>
      </c>
    </row>
    <row r="17862" spans="1:3" x14ac:dyDescent="0.25">
      <c r="A17862" s="1" t="s">
        <v>17922</v>
      </c>
      <c r="B17862" s="1">
        <v>78101804</v>
      </c>
      <c r="C17862" s="1">
        <v>1</v>
      </c>
    </row>
    <row r="17863" spans="1:3" x14ac:dyDescent="0.25">
      <c r="A17863" s="1" t="s">
        <v>17923</v>
      </c>
      <c r="B17863" s="1">
        <v>78101803</v>
      </c>
      <c r="C17863" s="1">
        <v>1</v>
      </c>
    </row>
    <row r="17864" spans="1:3" x14ac:dyDescent="0.25">
      <c r="A17864" s="1" t="s">
        <v>17924</v>
      </c>
      <c r="B17864" s="1">
        <v>78101704</v>
      </c>
      <c r="C17864" s="1">
        <v>1</v>
      </c>
    </row>
    <row r="17865" spans="1:3" x14ac:dyDescent="0.25">
      <c r="A17865" s="1" t="s">
        <v>17925</v>
      </c>
      <c r="B17865" s="1">
        <v>78101606</v>
      </c>
      <c r="C17865" s="1">
        <v>1</v>
      </c>
    </row>
    <row r="17866" spans="1:3" x14ac:dyDescent="0.25">
      <c r="A17866" s="1" t="s">
        <v>17926</v>
      </c>
      <c r="B17866" s="1">
        <v>78101605</v>
      </c>
      <c r="C17866" s="1">
        <v>1</v>
      </c>
    </row>
    <row r="17867" spans="1:3" x14ac:dyDescent="0.25">
      <c r="A17867" s="1" t="s">
        <v>17927</v>
      </c>
      <c r="B17867" s="1">
        <v>78101701</v>
      </c>
      <c r="C17867" s="1">
        <v>1</v>
      </c>
    </row>
    <row r="17868" spans="1:3" x14ac:dyDescent="0.25">
      <c r="A17868" s="1" t="s">
        <v>17928</v>
      </c>
      <c r="B17868" s="1">
        <v>78101703</v>
      </c>
      <c r="C17868" s="1">
        <v>1</v>
      </c>
    </row>
    <row r="17869" spans="1:3" x14ac:dyDescent="0.25">
      <c r="A17869" s="1" t="s">
        <v>17929</v>
      </c>
      <c r="B17869" s="1">
        <v>78101702</v>
      </c>
      <c r="C17869" s="1">
        <v>1</v>
      </c>
    </row>
    <row r="17870" spans="1:3" x14ac:dyDescent="0.25">
      <c r="A17870" s="1" t="s">
        <v>17930</v>
      </c>
      <c r="B17870" s="1">
        <v>78101805</v>
      </c>
      <c r="C17870" s="1">
        <v>1</v>
      </c>
    </row>
    <row r="17871" spans="1:3" x14ac:dyDescent="0.25">
      <c r="A17871" s="1" t="s">
        <v>17931</v>
      </c>
      <c r="B17871" s="1">
        <v>78102001</v>
      </c>
      <c r="C17871" s="1">
        <v>1</v>
      </c>
    </row>
    <row r="17872" spans="1:3" x14ac:dyDescent="0.25">
      <c r="A17872" s="1" t="s">
        <v>17932</v>
      </c>
      <c r="B17872" s="1">
        <v>78101905</v>
      </c>
      <c r="C17872" s="1">
        <v>1</v>
      </c>
    </row>
    <row r="17873" spans="1:3" x14ac:dyDescent="0.25">
      <c r="A17873" s="1" t="s">
        <v>17933</v>
      </c>
      <c r="B17873" s="1">
        <v>78102002</v>
      </c>
      <c r="C17873" s="1">
        <v>1</v>
      </c>
    </row>
    <row r="17874" spans="1:3" x14ac:dyDescent="0.25">
      <c r="A17874" s="1" t="s">
        <v>17934</v>
      </c>
      <c r="B17874" s="1">
        <v>78102102</v>
      </c>
      <c r="C17874" s="1">
        <v>1</v>
      </c>
    </row>
    <row r="17875" spans="1:3" x14ac:dyDescent="0.25">
      <c r="A17875" s="1" t="s">
        <v>17935</v>
      </c>
      <c r="B17875" s="1">
        <v>78102101</v>
      </c>
      <c r="C17875" s="1">
        <v>1</v>
      </c>
    </row>
    <row r="17876" spans="1:3" x14ac:dyDescent="0.25">
      <c r="A17876" s="1" t="s">
        <v>17936</v>
      </c>
      <c r="B17876" s="1">
        <v>78101904</v>
      </c>
      <c r="C17876" s="1">
        <v>1</v>
      </c>
    </row>
    <row r="17877" spans="1:3" x14ac:dyDescent="0.25">
      <c r="A17877" s="1" t="s">
        <v>17937</v>
      </c>
      <c r="B17877" s="1">
        <v>78101807</v>
      </c>
      <c r="C17877" s="1">
        <v>1</v>
      </c>
    </row>
    <row r="17878" spans="1:3" x14ac:dyDescent="0.25">
      <c r="A17878" s="1" t="s">
        <v>17938</v>
      </c>
      <c r="B17878" s="1">
        <v>78101806</v>
      </c>
      <c r="C17878" s="1">
        <v>1</v>
      </c>
    </row>
    <row r="17879" spans="1:3" x14ac:dyDescent="0.25">
      <c r="A17879" s="1" t="s">
        <v>17939</v>
      </c>
      <c r="B17879" s="1">
        <v>78101901</v>
      </c>
      <c r="C17879" s="1">
        <v>1</v>
      </c>
    </row>
    <row r="17880" spans="1:3" x14ac:dyDescent="0.25">
      <c r="A17880" s="1" t="s">
        <v>17940</v>
      </c>
      <c r="B17880" s="1">
        <v>78101903</v>
      </c>
      <c r="C17880" s="1">
        <v>1</v>
      </c>
    </row>
    <row r="17881" spans="1:3" x14ac:dyDescent="0.25">
      <c r="A17881" s="1" t="s">
        <v>17941</v>
      </c>
      <c r="B17881" s="1">
        <v>78101902</v>
      </c>
      <c r="C17881" s="1">
        <v>1</v>
      </c>
    </row>
    <row r="17882" spans="1:3" x14ac:dyDescent="0.25">
      <c r="A17882" s="1" t="s">
        <v>17942</v>
      </c>
      <c r="B17882" s="1">
        <v>78101603</v>
      </c>
      <c r="C17882" s="1">
        <v>1</v>
      </c>
    </row>
    <row r="17883" spans="1:3" x14ac:dyDescent="0.25">
      <c r="A17883" s="1" t="s">
        <v>17943</v>
      </c>
      <c r="B17883" s="1">
        <v>77121708</v>
      </c>
      <c r="C17883" s="1">
        <v>1</v>
      </c>
    </row>
    <row r="17884" spans="1:3" x14ac:dyDescent="0.25">
      <c r="A17884" s="1" t="s">
        <v>17944</v>
      </c>
      <c r="B17884" s="1">
        <v>77121707</v>
      </c>
      <c r="C17884" s="1">
        <v>1</v>
      </c>
    </row>
    <row r="17885" spans="1:3" x14ac:dyDescent="0.25">
      <c r="A17885" s="1" t="s">
        <v>17945</v>
      </c>
      <c r="B17885" s="1">
        <v>77121709</v>
      </c>
      <c r="C17885" s="1">
        <v>1</v>
      </c>
    </row>
    <row r="17886" spans="1:3" x14ac:dyDescent="0.25">
      <c r="A17886" s="1" t="s">
        <v>17946</v>
      </c>
      <c r="B17886" s="1">
        <v>77131502</v>
      </c>
      <c r="C17886" s="1">
        <v>1</v>
      </c>
    </row>
    <row r="17887" spans="1:3" x14ac:dyDescent="0.25">
      <c r="A17887" s="1" t="s">
        <v>17947</v>
      </c>
      <c r="B17887" s="1">
        <v>77131501</v>
      </c>
      <c r="C17887" s="1">
        <v>1</v>
      </c>
    </row>
    <row r="17888" spans="1:3" x14ac:dyDescent="0.25">
      <c r="A17888" s="1" t="s">
        <v>17948</v>
      </c>
      <c r="B17888" s="1">
        <v>77121706</v>
      </c>
      <c r="C17888" s="1">
        <v>1</v>
      </c>
    </row>
    <row r="17889" spans="1:3" x14ac:dyDescent="0.25">
      <c r="A17889" s="1" t="s">
        <v>17949</v>
      </c>
      <c r="B17889" s="1">
        <v>77121702</v>
      </c>
      <c r="C17889" s="1">
        <v>1</v>
      </c>
    </row>
    <row r="17890" spans="1:3" x14ac:dyDescent="0.25">
      <c r="A17890" s="1" t="s">
        <v>17950</v>
      </c>
      <c r="B17890" s="1">
        <v>77121701</v>
      </c>
      <c r="C17890" s="1">
        <v>1</v>
      </c>
    </row>
    <row r="17891" spans="1:3" x14ac:dyDescent="0.25">
      <c r="A17891" s="1" t="s">
        <v>17951</v>
      </c>
      <c r="B17891" s="1">
        <v>77121703</v>
      </c>
      <c r="C17891" s="1">
        <v>1</v>
      </c>
    </row>
    <row r="17892" spans="1:3" x14ac:dyDescent="0.25">
      <c r="A17892" s="1" t="s">
        <v>17952</v>
      </c>
      <c r="B17892" s="1">
        <v>77121705</v>
      </c>
      <c r="C17892" s="1">
        <v>1</v>
      </c>
    </row>
    <row r="17893" spans="1:3" x14ac:dyDescent="0.25">
      <c r="A17893" s="1" t="s">
        <v>17953</v>
      </c>
      <c r="B17893" s="1">
        <v>77121704</v>
      </c>
      <c r="C17893" s="1">
        <v>1</v>
      </c>
    </row>
    <row r="17894" spans="1:3" x14ac:dyDescent="0.25">
      <c r="A17894" s="1" t="s">
        <v>17954</v>
      </c>
      <c r="B17894" s="1">
        <v>77131503</v>
      </c>
      <c r="C17894" s="1">
        <v>1</v>
      </c>
    </row>
    <row r="17895" spans="1:3" x14ac:dyDescent="0.25">
      <c r="A17895" s="1" t="s">
        <v>17955</v>
      </c>
      <c r="B17895" s="1">
        <v>78101502</v>
      </c>
      <c r="C17895" s="1">
        <v>1</v>
      </c>
    </row>
    <row r="17896" spans="1:3" x14ac:dyDescent="0.25">
      <c r="A17896" s="1" t="s">
        <v>17956</v>
      </c>
      <c r="B17896" s="1">
        <v>78101501</v>
      </c>
      <c r="C17896" s="1">
        <v>1</v>
      </c>
    </row>
    <row r="17897" spans="1:3" x14ac:dyDescent="0.25">
      <c r="A17897" s="1" t="s">
        <v>17957</v>
      </c>
      <c r="B17897" s="1">
        <v>78101503</v>
      </c>
      <c r="C17897" s="1">
        <v>1</v>
      </c>
    </row>
    <row r="17898" spans="1:3" x14ac:dyDescent="0.25">
      <c r="A17898" s="1" t="s">
        <v>17958</v>
      </c>
      <c r="B17898" s="1">
        <v>78101602</v>
      </c>
      <c r="C17898" s="1">
        <v>1</v>
      </c>
    </row>
    <row r="17899" spans="1:3" x14ac:dyDescent="0.25">
      <c r="A17899" s="1" t="s">
        <v>17959</v>
      </c>
      <c r="B17899" s="1">
        <v>78101601</v>
      </c>
      <c r="C17899" s="1">
        <v>1</v>
      </c>
    </row>
    <row r="17900" spans="1:3" x14ac:dyDescent="0.25">
      <c r="A17900" s="1" t="s">
        <v>17960</v>
      </c>
      <c r="B17900" s="1">
        <v>77131702</v>
      </c>
      <c r="C17900" s="1">
        <v>1</v>
      </c>
    </row>
    <row r="17901" spans="1:3" x14ac:dyDescent="0.25">
      <c r="A17901" s="1" t="s">
        <v>17961</v>
      </c>
      <c r="B17901" s="1">
        <v>77131602</v>
      </c>
      <c r="C17901" s="1">
        <v>1</v>
      </c>
    </row>
    <row r="17902" spans="1:3" x14ac:dyDescent="0.25">
      <c r="A17902" s="1" t="s">
        <v>17962</v>
      </c>
      <c r="B17902" s="1">
        <v>77131601</v>
      </c>
      <c r="C17902" s="1">
        <v>1</v>
      </c>
    </row>
    <row r="17903" spans="1:3" x14ac:dyDescent="0.25">
      <c r="A17903" s="1" t="s">
        <v>17963</v>
      </c>
      <c r="B17903" s="1">
        <v>77131603</v>
      </c>
      <c r="C17903" s="1">
        <v>1</v>
      </c>
    </row>
    <row r="17904" spans="1:3" x14ac:dyDescent="0.25">
      <c r="A17904" s="1" t="s">
        <v>17964</v>
      </c>
      <c r="B17904" s="1">
        <v>77131701</v>
      </c>
      <c r="C17904" s="1">
        <v>1</v>
      </c>
    </row>
    <row r="17905" spans="1:3" x14ac:dyDescent="0.25">
      <c r="A17905" s="1" t="s">
        <v>17965</v>
      </c>
      <c r="B17905" s="1">
        <v>77131604</v>
      </c>
      <c r="C17905" s="1">
        <v>1</v>
      </c>
    </row>
    <row r="17906" spans="1:3" x14ac:dyDescent="0.25">
      <c r="A17906" s="1" t="s">
        <v>17966</v>
      </c>
      <c r="B17906" s="1">
        <v>78102103</v>
      </c>
      <c r="C17906" s="1">
        <v>1</v>
      </c>
    </row>
    <row r="17907" spans="1:3" x14ac:dyDescent="0.25">
      <c r="A17907" s="1" t="s">
        <v>17967</v>
      </c>
      <c r="B17907" s="1">
        <v>78121604</v>
      </c>
      <c r="C17907" s="1">
        <v>1</v>
      </c>
    </row>
    <row r="17908" spans="1:3" x14ac:dyDescent="0.25">
      <c r="A17908" s="1" t="s">
        <v>17968</v>
      </c>
      <c r="B17908" s="1">
        <v>78121603</v>
      </c>
      <c r="C17908" s="1">
        <v>1</v>
      </c>
    </row>
    <row r="17909" spans="1:3" x14ac:dyDescent="0.25">
      <c r="A17909" s="1" t="s">
        <v>17969</v>
      </c>
      <c r="B17909" s="1">
        <v>78131501</v>
      </c>
      <c r="C17909" s="1">
        <v>1</v>
      </c>
    </row>
    <row r="17910" spans="1:3" x14ac:dyDescent="0.25">
      <c r="A17910" s="1" t="s">
        <v>17970</v>
      </c>
      <c r="B17910" s="1">
        <v>78131601</v>
      </c>
      <c r="C17910" s="1">
        <v>1</v>
      </c>
    </row>
    <row r="17911" spans="1:3" x14ac:dyDescent="0.25">
      <c r="A17911" s="1" t="s">
        <v>17971</v>
      </c>
      <c r="B17911" s="1">
        <v>78131502</v>
      </c>
      <c r="C17911" s="1">
        <v>1</v>
      </c>
    </row>
    <row r="17912" spans="1:3" x14ac:dyDescent="0.25">
      <c r="A17912" s="1" t="s">
        <v>17972</v>
      </c>
      <c r="B17912" s="1">
        <v>78121602</v>
      </c>
      <c r="C17912" s="1">
        <v>1</v>
      </c>
    </row>
    <row r="17913" spans="1:3" x14ac:dyDescent="0.25">
      <c r="A17913" s="1" t="s">
        <v>17973</v>
      </c>
      <c r="B17913" s="1">
        <v>78111901</v>
      </c>
      <c r="C17913" s="1">
        <v>1</v>
      </c>
    </row>
    <row r="17914" spans="1:3" x14ac:dyDescent="0.25">
      <c r="A17914" s="1" t="s">
        <v>17974</v>
      </c>
      <c r="B17914" s="1">
        <v>78111812</v>
      </c>
      <c r="C17914" s="1">
        <v>1</v>
      </c>
    </row>
    <row r="17915" spans="1:3" x14ac:dyDescent="0.25">
      <c r="A17915" s="1" t="s">
        <v>17975</v>
      </c>
      <c r="B17915" s="1">
        <v>78121501</v>
      </c>
      <c r="C17915" s="1">
        <v>1</v>
      </c>
    </row>
    <row r="17916" spans="1:3" x14ac:dyDescent="0.25">
      <c r="A17916" s="1" t="s">
        <v>17977</v>
      </c>
      <c r="B17916" s="1">
        <v>78121502</v>
      </c>
      <c r="C17916" s="1">
        <v>1</v>
      </c>
    </row>
    <row r="17917" spans="1:3" x14ac:dyDescent="0.25">
      <c r="A17917" s="1" t="s">
        <v>17978</v>
      </c>
      <c r="B17917" s="1">
        <v>78131602</v>
      </c>
      <c r="C17917" s="1">
        <v>1</v>
      </c>
    </row>
    <row r="17918" spans="1:3" x14ac:dyDescent="0.25">
      <c r="A17918" s="1" t="s">
        <v>17979</v>
      </c>
      <c r="B17918" s="1">
        <v>78131805</v>
      </c>
      <c r="C17918" s="1">
        <v>1</v>
      </c>
    </row>
    <row r="17919" spans="1:3" x14ac:dyDescent="0.25">
      <c r="A17919" s="1" t="s">
        <v>17981</v>
      </c>
      <c r="B17919" s="1">
        <v>78131806</v>
      </c>
      <c r="C17919" s="1">
        <v>1</v>
      </c>
    </row>
    <row r="17920" spans="1:3" x14ac:dyDescent="0.25">
      <c r="A17920" s="1" t="s">
        <v>17982</v>
      </c>
      <c r="B17920" s="1">
        <v>78141502</v>
      </c>
      <c r="C17920" s="1">
        <v>1</v>
      </c>
    </row>
    <row r="17921" spans="1:3" x14ac:dyDescent="0.25">
      <c r="A17921" s="1" t="s">
        <v>17983</v>
      </c>
      <c r="B17921" s="1">
        <v>78141501</v>
      </c>
      <c r="C17921" s="1">
        <v>1</v>
      </c>
    </row>
    <row r="17922" spans="1:3" x14ac:dyDescent="0.25">
      <c r="A17922" s="1" t="s">
        <v>17984</v>
      </c>
      <c r="B17922" s="1">
        <v>78131803</v>
      </c>
      <c r="C17922" s="1">
        <v>1</v>
      </c>
    </row>
    <row r="17923" spans="1:3" x14ac:dyDescent="0.25">
      <c r="A17923" s="1" t="s">
        <v>17985</v>
      </c>
      <c r="B17923" s="1">
        <v>78131701</v>
      </c>
      <c r="C17923" s="1">
        <v>1</v>
      </c>
    </row>
    <row r="17924" spans="1:3" x14ac:dyDescent="0.25">
      <c r="A17924" s="1" t="s">
        <v>17986</v>
      </c>
      <c r="B17924" s="1">
        <v>78131603</v>
      </c>
      <c r="C17924" s="1">
        <v>1</v>
      </c>
    </row>
    <row r="17925" spans="1:3" x14ac:dyDescent="0.25">
      <c r="A17925" s="1" t="s">
        <v>17987</v>
      </c>
      <c r="B17925" s="1">
        <v>78131702</v>
      </c>
      <c r="C17925" s="1">
        <v>1</v>
      </c>
    </row>
    <row r="17926" spans="1:3" x14ac:dyDescent="0.25">
      <c r="A17926" s="1" t="s">
        <v>17988</v>
      </c>
      <c r="B17926" s="1">
        <v>78131802</v>
      </c>
      <c r="C17926" s="1">
        <v>1</v>
      </c>
    </row>
    <row r="17927" spans="1:3" x14ac:dyDescent="0.25">
      <c r="A17927" s="1" t="s">
        <v>17989</v>
      </c>
      <c r="B17927" s="1">
        <v>78131801</v>
      </c>
      <c r="C17927" s="1">
        <v>1</v>
      </c>
    </row>
    <row r="17928" spans="1:3" x14ac:dyDescent="0.25">
      <c r="A17928" s="1" t="s">
        <v>17990</v>
      </c>
      <c r="B17928" s="1">
        <v>78111811</v>
      </c>
      <c r="C17928" s="1">
        <v>1</v>
      </c>
    </row>
    <row r="17929" spans="1:3" x14ac:dyDescent="0.25">
      <c r="A17929" s="1" t="s">
        <v>17991</v>
      </c>
      <c r="B17929" s="1">
        <v>78111502</v>
      </c>
      <c r="C17929" s="1">
        <v>1</v>
      </c>
    </row>
    <row r="17930" spans="1:3" x14ac:dyDescent="0.25">
      <c r="A17930" s="1" t="s">
        <v>17992</v>
      </c>
      <c r="B17930" s="1">
        <v>78111501</v>
      </c>
      <c r="C17930" s="1">
        <v>1</v>
      </c>
    </row>
    <row r="17931" spans="1:3" x14ac:dyDescent="0.25">
      <c r="A17931" s="1" t="s">
        <v>17993</v>
      </c>
      <c r="B17931" s="1">
        <v>78111601</v>
      </c>
      <c r="C17931" s="1">
        <v>1</v>
      </c>
    </row>
    <row r="17932" spans="1:3" x14ac:dyDescent="0.25">
      <c r="A17932" s="1" t="s">
        <v>17994</v>
      </c>
      <c r="B17932" s="1">
        <v>78111603</v>
      </c>
      <c r="C17932" s="1">
        <v>1</v>
      </c>
    </row>
    <row r="17933" spans="1:3" x14ac:dyDescent="0.25">
      <c r="A17933" s="1" t="s">
        <v>17995</v>
      </c>
      <c r="B17933" s="1">
        <v>78111602</v>
      </c>
      <c r="C17933" s="1">
        <v>1</v>
      </c>
    </row>
    <row r="17934" spans="1:3" x14ac:dyDescent="0.25">
      <c r="A17934" s="1" t="s">
        <v>17996</v>
      </c>
      <c r="B17934" s="1">
        <v>78102206</v>
      </c>
      <c r="C17934" s="1">
        <v>1</v>
      </c>
    </row>
    <row r="17935" spans="1:3" x14ac:dyDescent="0.25">
      <c r="A17935" s="1" t="s">
        <v>17997</v>
      </c>
      <c r="B17935" s="1">
        <v>78102202</v>
      </c>
      <c r="C17935" s="1">
        <v>1</v>
      </c>
    </row>
    <row r="17936" spans="1:3" x14ac:dyDescent="0.25">
      <c r="A17936" s="1" t="s">
        <v>17998</v>
      </c>
      <c r="B17936" s="1">
        <v>78102201</v>
      </c>
      <c r="C17936" s="1">
        <v>1</v>
      </c>
    </row>
    <row r="17937" spans="1:3" x14ac:dyDescent="0.25">
      <c r="A17937" s="1" t="s">
        <v>18000</v>
      </c>
      <c r="B17937" s="1">
        <v>78102205</v>
      </c>
      <c r="C17937" s="1">
        <v>1</v>
      </c>
    </row>
    <row r="17938" spans="1:3" x14ac:dyDescent="0.25">
      <c r="A17938" s="1" t="s">
        <v>18001</v>
      </c>
      <c r="B17938" s="1">
        <v>78102204</v>
      </c>
      <c r="C17938" s="1">
        <v>1</v>
      </c>
    </row>
    <row r="17939" spans="1:3" x14ac:dyDescent="0.25">
      <c r="A17939" s="1" t="s">
        <v>18002</v>
      </c>
      <c r="B17939" s="1">
        <v>78111701</v>
      </c>
      <c r="C17939" s="1">
        <v>1</v>
      </c>
    </row>
    <row r="17940" spans="1:3" x14ac:dyDescent="0.25">
      <c r="A17940" s="1" t="s">
        <v>18003</v>
      </c>
      <c r="B17940" s="1">
        <v>78111807</v>
      </c>
      <c r="C17940" s="1">
        <v>1</v>
      </c>
    </row>
    <row r="17941" spans="1:3" x14ac:dyDescent="0.25">
      <c r="A17941" s="1" t="s">
        <v>18004</v>
      </c>
      <c r="B17941" s="1">
        <v>78111804</v>
      </c>
      <c r="C17941" s="1">
        <v>1</v>
      </c>
    </row>
    <row r="17942" spans="1:3" x14ac:dyDescent="0.25">
      <c r="A17942" s="1" t="s">
        <v>18005</v>
      </c>
      <c r="B17942" s="1">
        <v>78111808</v>
      </c>
      <c r="C17942" s="1">
        <v>1</v>
      </c>
    </row>
    <row r="17943" spans="1:3" x14ac:dyDescent="0.25">
      <c r="A17943" s="1" t="s">
        <v>18006</v>
      </c>
      <c r="B17943" s="1">
        <v>78111810</v>
      </c>
      <c r="C17943" s="1">
        <v>1</v>
      </c>
    </row>
    <row r="17944" spans="1:3" x14ac:dyDescent="0.25">
      <c r="A17944" s="1" t="s">
        <v>18007</v>
      </c>
      <c r="B17944" s="1">
        <v>78111809</v>
      </c>
      <c r="C17944" s="1">
        <v>1</v>
      </c>
    </row>
    <row r="17945" spans="1:3" x14ac:dyDescent="0.25">
      <c r="A17945" s="1" t="s">
        <v>18008</v>
      </c>
      <c r="B17945" s="1">
        <v>78111803</v>
      </c>
      <c r="C17945" s="1">
        <v>1</v>
      </c>
    </row>
    <row r="17946" spans="1:3" x14ac:dyDescent="0.25">
      <c r="A17946" s="1" t="s">
        <v>18009</v>
      </c>
      <c r="B17946" s="1">
        <v>78111703</v>
      </c>
      <c r="C17946" s="1">
        <v>1</v>
      </c>
    </row>
    <row r="17947" spans="1:3" x14ac:dyDescent="0.25">
      <c r="A17947" s="1" t="s">
        <v>18010</v>
      </c>
      <c r="B17947" s="1">
        <v>78111702</v>
      </c>
      <c r="C17947" s="1">
        <v>1</v>
      </c>
    </row>
    <row r="17948" spans="1:3" x14ac:dyDescent="0.25">
      <c r="A17948" s="1" t="s">
        <v>18011</v>
      </c>
      <c r="B17948" s="1">
        <v>78111704</v>
      </c>
      <c r="C17948" s="1">
        <v>1</v>
      </c>
    </row>
    <row r="17949" spans="1:3" x14ac:dyDescent="0.25">
      <c r="A17949" s="1" t="s">
        <v>18012</v>
      </c>
      <c r="B17949" s="1">
        <v>78111802</v>
      </c>
      <c r="C17949" s="1">
        <v>1</v>
      </c>
    </row>
    <row r="17950" spans="1:3" x14ac:dyDescent="0.25">
      <c r="A17950" s="1" t="s">
        <v>18013</v>
      </c>
      <c r="B17950" s="1">
        <v>78111705</v>
      </c>
      <c r="C17950" s="1">
        <v>1</v>
      </c>
    </row>
    <row r="17951" spans="1:3" x14ac:dyDescent="0.25">
      <c r="A17951" s="1" t="s">
        <v>18015</v>
      </c>
      <c r="B17951" s="1">
        <v>81101503</v>
      </c>
      <c r="C17951" s="1">
        <v>1</v>
      </c>
    </row>
    <row r="17952" spans="1:3" x14ac:dyDescent="0.25">
      <c r="A17952" s="1" t="s">
        <v>18016</v>
      </c>
      <c r="B17952" s="1">
        <v>81101506</v>
      </c>
      <c r="C17952" s="1">
        <v>1</v>
      </c>
    </row>
    <row r="17953" spans="1:3" x14ac:dyDescent="0.25">
      <c r="A17953" s="1" t="s">
        <v>18017</v>
      </c>
      <c r="B17953" s="1">
        <v>81101508</v>
      </c>
      <c r="C17953" s="1">
        <v>1</v>
      </c>
    </row>
    <row r="17954" spans="1:3" x14ac:dyDescent="0.25">
      <c r="A17954" s="1" t="s">
        <v>18018</v>
      </c>
      <c r="B17954" s="1">
        <v>81101507</v>
      </c>
      <c r="C17954" s="1">
        <v>1</v>
      </c>
    </row>
    <row r="17955" spans="1:3" x14ac:dyDescent="0.25">
      <c r="A17955" s="1" t="s">
        <v>18019</v>
      </c>
      <c r="B17955" s="1">
        <v>81101502</v>
      </c>
      <c r="C17955" s="1">
        <v>1</v>
      </c>
    </row>
    <row r="17956" spans="1:3" x14ac:dyDescent="0.25">
      <c r="A17956" s="1" t="s">
        <v>18020</v>
      </c>
      <c r="B17956" s="1">
        <v>81101501</v>
      </c>
      <c r="C17956" s="1">
        <v>1</v>
      </c>
    </row>
    <row r="17957" spans="1:3" x14ac:dyDescent="0.25">
      <c r="A17957" s="1" t="s">
        <v>18021</v>
      </c>
      <c r="B17957" s="1">
        <v>81101509</v>
      </c>
      <c r="C17957" s="1">
        <v>1</v>
      </c>
    </row>
    <row r="17958" spans="1:3" x14ac:dyDescent="0.25">
      <c r="A17958" s="1" t="s">
        <v>18022</v>
      </c>
      <c r="B17958" s="1">
        <v>81101601</v>
      </c>
      <c r="C17958" s="1">
        <v>1</v>
      </c>
    </row>
    <row r="17959" spans="1:3" x14ac:dyDescent="0.25">
      <c r="A17959" s="1" t="s">
        <v>18023</v>
      </c>
      <c r="B17959" s="1">
        <v>81101516</v>
      </c>
      <c r="C17959" s="1">
        <v>1</v>
      </c>
    </row>
    <row r="17960" spans="1:3" x14ac:dyDescent="0.25">
      <c r="A17960" s="1" t="s">
        <v>18024</v>
      </c>
      <c r="B17960" s="1">
        <v>81101602</v>
      </c>
      <c r="C17960" s="1">
        <v>1</v>
      </c>
    </row>
    <row r="17961" spans="1:3" x14ac:dyDescent="0.25">
      <c r="A17961" s="1" t="s">
        <v>18025</v>
      </c>
      <c r="B17961" s="1">
        <v>81101604</v>
      </c>
      <c r="C17961" s="1">
        <v>1</v>
      </c>
    </row>
    <row r="17962" spans="1:3" x14ac:dyDescent="0.25">
      <c r="A17962" s="1" t="s">
        <v>18026</v>
      </c>
      <c r="B17962" s="1">
        <v>81101603</v>
      </c>
      <c r="C17962" s="1">
        <v>1</v>
      </c>
    </row>
    <row r="17963" spans="1:3" x14ac:dyDescent="0.25">
      <c r="A17963" s="1" t="s">
        <v>18027</v>
      </c>
      <c r="B17963" s="1">
        <v>81101515</v>
      </c>
      <c r="C17963" s="1">
        <v>1</v>
      </c>
    </row>
    <row r="17964" spans="1:3" x14ac:dyDescent="0.25">
      <c r="A17964" s="1" t="s">
        <v>18028</v>
      </c>
      <c r="B17964" s="1">
        <v>81101511</v>
      </c>
      <c r="C17964" s="1">
        <v>1</v>
      </c>
    </row>
    <row r="17965" spans="1:3" x14ac:dyDescent="0.25">
      <c r="A17965" s="1" t="s">
        <v>18029</v>
      </c>
      <c r="B17965" s="1">
        <v>81101510</v>
      </c>
      <c r="C17965" s="1">
        <v>1</v>
      </c>
    </row>
    <row r="17966" spans="1:3" x14ac:dyDescent="0.25">
      <c r="A17966" s="1" t="s">
        <v>18030</v>
      </c>
      <c r="B17966" s="1">
        <v>81101512</v>
      </c>
      <c r="C17966" s="1">
        <v>1</v>
      </c>
    </row>
    <row r="17967" spans="1:3" x14ac:dyDescent="0.25">
      <c r="A17967" s="1" t="s">
        <v>18031</v>
      </c>
      <c r="B17967" s="1">
        <v>81101514</v>
      </c>
      <c r="C17967" s="1">
        <v>1</v>
      </c>
    </row>
    <row r="17968" spans="1:3" x14ac:dyDescent="0.25">
      <c r="A17968" s="1" t="s">
        <v>18032</v>
      </c>
      <c r="B17968" s="1">
        <v>81101513</v>
      </c>
      <c r="C17968" s="1">
        <v>1</v>
      </c>
    </row>
    <row r="17969" spans="1:3" x14ac:dyDescent="0.25">
      <c r="A17969" s="1" t="s">
        <v>18033</v>
      </c>
      <c r="B17969" s="1">
        <v>80141803</v>
      </c>
      <c r="C17969" s="1">
        <v>1</v>
      </c>
    </row>
    <row r="17970" spans="1:3" x14ac:dyDescent="0.25">
      <c r="A17970" s="1" t="s">
        <v>18034</v>
      </c>
      <c r="B17970" s="1">
        <v>80141802</v>
      </c>
      <c r="C17970" s="1">
        <v>1</v>
      </c>
    </row>
    <row r="17971" spans="1:3" x14ac:dyDescent="0.25">
      <c r="A17971" s="1" t="s">
        <v>18035</v>
      </c>
      <c r="B17971" s="1">
        <v>80141901</v>
      </c>
      <c r="C17971" s="1">
        <v>1</v>
      </c>
    </row>
    <row r="17972" spans="1:3" x14ac:dyDescent="0.25">
      <c r="A17972" s="1" t="s">
        <v>18036</v>
      </c>
      <c r="B17972" s="1">
        <v>80141902</v>
      </c>
      <c r="C17972" s="1">
        <v>1</v>
      </c>
    </row>
    <row r="17973" spans="1:3" x14ac:dyDescent="0.25">
      <c r="A17973" s="1" t="s">
        <v>18037</v>
      </c>
      <c r="B17973" s="1">
        <v>81101605</v>
      </c>
      <c r="C17973" s="1">
        <v>1</v>
      </c>
    </row>
    <row r="17974" spans="1:3" x14ac:dyDescent="0.25">
      <c r="A17974" s="1" t="s">
        <v>18038</v>
      </c>
      <c r="B17974" s="1">
        <v>81111509</v>
      </c>
      <c r="C17974" s="1">
        <v>1</v>
      </c>
    </row>
    <row r="17975" spans="1:3" x14ac:dyDescent="0.25">
      <c r="A17975" s="1" t="s">
        <v>18040</v>
      </c>
      <c r="B17975" s="1">
        <v>81111510</v>
      </c>
      <c r="C17975" s="1">
        <v>1</v>
      </c>
    </row>
    <row r="17976" spans="1:3" x14ac:dyDescent="0.25">
      <c r="A17976" s="1" t="s">
        <v>18041</v>
      </c>
      <c r="B17976" s="1">
        <v>81111602</v>
      </c>
      <c r="C17976" s="1">
        <v>1</v>
      </c>
    </row>
    <row r="17977" spans="1:3" x14ac:dyDescent="0.25">
      <c r="A17977" s="1" t="s">
        <v>18042</v>
      </c>
      <c r="B17977" s="1">
        <v>81111601</v>
      </c>
      <c r="C17977" s="1">
        <v>1</v>
      </c>
    </row>
    <row r="17978" spans="1:3" x14ac:dyDescent="0.25">
      <c r="A17978" s="1" t="s">
        <v>18043</v>
      </c>
      <c r="B17978" s="1">
        <v>81111507</v>
      </c>
      <c r="C17978" s="1">
        <v>1</v>
      </c>
    </row>
    <row r="17979" spans="1:3" x14ac:dyDescent="0.25">
      <c r="A17979" s="1" t="s">
        <v>18044</v>
      </c>
      <c r="B17979" s="1">
        <v>81111503</v>
      </c>
      <c r="C17979" s="1">
        <v>1</v>
      </c>
    </row>
    <row r="17980" spans="1:3" x14ac:dyDescent="0.25">
      <c r="A17980" s="1" t="s">
        <v>18045</v>
      </c>
      <c r="B17980" s="1">
        <v>81111502</v>
      </c>
      <c r="C17980" s="1">
        <v>1</v>
      </c>
    </row>
    <row r="17981" spans="1:3" x14ac:dyDescent="0.25">
      <c r="A17981" s="1" t="s">
        <v>18046</v>
      </c>
      <c r="B17981" s="1">
        <v>81111504</v>
      </c>
      <c r="C17981" s="1">
        <v>1</v>
      </c>
    </row>
    <row r="17982" spans="1:3" x14ac:dyDescent="0.25">
      <c r="A17982" s="1" t="s">
        <v>18047</v>
      </c>
      <c r="B17982" s="1">
        <v>81111506</v>
      </c>
      <c r="C17982" s="1">
        <v>1</v>
      </c>
    </row>
    <row r="17983" spans="1:3" x14ac:dyDescent="0.25">
      <c r="A17983" s="1" t="s">
        <v>18048</v>
      </c>
      <c r="B17983" s="1">
        <v>81111505</v>
      </c>
      <c r="C17983" s="1">
        <v>1</v>
      </c>
    </row>
    <row r="17984" spans="1:3" x14ac:dyDescent="0.25">
      <c r="A17984" s="1" t="s">
        <v>18049</v>
      </c>
      <c r="B17984" s="1">
        <v>81111603</v>
      </c>
      <c r="C17984" s="1">
        <v>1</v>
      </c>
    </row>
    <row r="17985" spans="1:3" x14ac:dyDescent="0.25">
      <c r="A17985" s="1" t="s">
        <v>18050</v>
      </c>
      <c r="B17985" s="1">
        <v>81111611</v>
      </c>
      <c r="C17985" s="1">
        <v>1</v>
      </c>
    </row>
    <row r="17986" spans="1:3" x14ac:dyDescent="0.25">
      <c r="A17986" s="1" t="s">
        <v>18051</v>
      </c>
      <c r="B17986" s="1">
        <v>81111610</v>
      </c>
      <c r="C17986" s="1">
        <v>1</v>
      </c>
    </row>
    <row r="17987" spans="1:3" x14ac:dyDescent="0.25">
      <c r="A17987" s="1" t="s">
        <v>18052</v>
      </c>
      <c r="B17987" s="1">
        <v>81111612</v>
      </c>
      <c r="C17987" s="1">
        <v>1</v>
      </c>
    </row>
    <row r="17988" spans="1:3" x14ac:dyDescent="0.25">
      <c r="A17988" s="1" t="s">
        <v>18053</v>
      </c>
      <c r="B17988" s="1">
        <v>81111701</v>
      </c>
      <c r="C17988" s="1">
        <v>1</v>
      </c>
    </row>
    <row r="17989" spans="1:3" x14ac:dyDescent="0.25">
      <c r="A17989" s="1" t="s">
        <v>18054</v>
      </c>
      <c r="B17989" s="1">
        <v>81111613</v>
      </c>
      <c r="C17989" s="1">
        <v>1</v>
      </c>
    </row>
    <row r="17990" spans="1:3" x14ac:dyDescent="0.25">
      <c r="A17990" s="1" t="s">
        <v>18055</v>
      </c>
      <c r="B17990" s="1">
        <v>81111609</v>
      </c>
      <c r="C17990" s="1">
        <v>1</v>
      </c>
    </row>
    <row r="17991" spans="1:3" x14ac:dyDescent="0.25">
      <c r="A17991" s="1" t="s">
        <v>18056</v>
      </c>
      <c r="B17991" s="1">
        <v>81111605</v>
      </c>
      <c r="C17991" s="1">
        <v>1</v>
      </c>
    </row>
    <row r="17992" spans="1:3" x14ac:dyDescent="0.25">
      <c r="A17992" s="1" t="s">
        <v>18057</v>
      </c>
      <c r="B17992" s="1">
        <v>81111604</v>
      </c>
      <c r="C17992" s="1">
        <v>1</v>
      </c>
    </row>
    <row r="17993" spans="1:3" x14ac:dyDescent="0.25">
      <c r="A17993" s="1" t="s">
        <v>18058</v>
      </c>
      <c r="B17993" s="1">
        <v>81111606</v>
      </c>
      <c r="C17993" s="1">
        <v>1</v>
      </c>
    </row>
    <row r="17994" spans="1:3" x14ac:dyDescent="0.25">
      <c r="A17994" s="1" t="s">
        <v>18059</v>
      </c>
      <c r="B17994" s="1">
        <v>81111608</v>
      </c>
      <c r="C17994" s="1">
        <v>1</v>
      </c>
    </row>
    <row r="17995" spans="1:3" x14ac:dyDescent="0.25">
      <c r="A17995" s="1" t="s">
        <v>18060</v>
      </c>
      <c r="B17995" s="1">
        <v>81111607</v>
      </c>
      <c r="C17995" s="1">
        <v>1</v>
      </c>
    </row>
    <row r="17996" spans="1:3" x14ac:dyDescent="0.25">
      <c r="A17996" s="1" t="s">
        <v>18062</v>
      </c>
      <c r="B17996" s="1">
        <v>81101713</v>
      </c>
      <c r="C17996" s="1">
        <v>1</v>
      </c>
    </row>
    <row r="17997" spans="1:3" x14ac:dyDescent="0.25">
      <c r="A17997" s="1" t="s">
        <v>18063</v>
      </c>
      <c r="B17997" s="1">
        <v>81101711</v>
      </c>
      <c r="C17997" s="1">
        <v>1</v>
      </c>
    </row>
    <row r="17998" spans="1:3" x14ac:dyDescent="0.25">
      <c r="A17998" s="1" t="s">
        <v>18064</v>
      </c>
      <c r="B17998" s="1">
        <v>81101801</v>
      </c>
      <c r="C17998" s="1">
        <v>1</v>
      </c>
    </row>
    <row r="17999" spans="1:3" x14ac:dyDescent="0.25">
      <c r="A17999" s="1" t="s">
        <v>18065</v>
      </c>
      <c r="B17999" s="1">
        <v>81101902</v>
      </c>
      <c r="C17999" s="1">
        <v>1</v>
      </c>
    </row>
    <row r="18000" spans="1:3" x14ac:dyDescent="0.25">
      <c r="A18000" s="1" t="s">
        <v>18066</v>
      </c>
      <c r="B18000" s="1">
        <v>81101802</v>
      </c>
      <c r="C18000" s="1">
        <v>1</v>
      </c>
    </row>
    <row r="18001" spans="1:3" x14ac:dyDescent="0.25">
      <c r="A18001" s="1" t="s">
        <v>18067</v>
      </c>
      <c r="B18001" s="1">
        <v>81101710</v>
      </c>
      <c r="C18001" s="1">
        <v>1</v>
      </c>
    </row>
    <row r="18002" spans="1:3" x14ac:dyDescent="0.25">
      <c r="A18002" s="1" t="s">
        <v>18068</v>
      </c>
      <c r="B18002" s="1">
        <v>81101702</v>
      </c>
      <c r="C18002" s="1">
        <v>1</v>
      </c>
    </row>
    <row r="18003" spans="1:3" x14ac:dyDescent="0.25">
      <c r="A18003" s="1" t="s">
        <v>18069</v>
      </c>
      <c r="B18003" s="1">
        <v>81101701</v>
      </c>
      <c r="C18003" s="1">
        <v>1</v>
      </c>
    </row>
    <row r="18004" spans="1:3" x14ac:dyDescent="0.25">
      <c r="A18004" s="1" t="s">
        <v>18070</v>
      </c>
      <c r="B18004" s="1">
        <v>81101703</v>
      </c>
      <c r="C18004" s="1">
        <v>1</v>
      </c>
    </row>
    <row r="18005" spans="1:3" x14ac:dyDescent="0.25">
      <c r="A18005" s="1" t="s">
        <v>18071</v>
      </c>
      <c r="B18005" s="1">
        <v>81101707</v>
      </c>
      <c r="C18005" s="1">
        <v>1</v>
      </c>
    </row>
    <row r="18006" spans="1:3" x14ac:dyDescent="0.25">
      <c r="A18006" s="1" t="s">
        <v>18072</v>
      </c>
      <c r="B18006" s="1">
        <v>81101706</v>
      </c>
      <c r="C18006" s="1">
        <v>1</v>
      </c>
    </row>
    <row r="18007" spans="1:3" x14ac:dyDescent="0.25">
      <c r="A18007" s="1" t="s">
        <v>18073</v>
      </c>
      <c r="B18007" s="1">
        <v>81102001</v>
      </c>
      <c r="C18007" s="1">
        <v>1</v>
      </c>
    </row>
    <row r="18008" spans="1:3" x14ac:dyDescent="0.25">
      <c r="A18008" s="1" t="s">
        <v>18074</v>
      </c>
      <c r="B18008" s="1">
        <v>81102501</v>
      </c>
      <c r="C18008" s="1">
        <v>1</v>
      </c>
    </row>
    <row r="18009" spans="1:3" x14ac:dyDescent="0.25">
      <c r="A18009" s="1" t="s">
        <v>18075</v>
      </c>
      <c r="B18009" s="1">
        <v>81102402</v>
      </c>
      <c r="C18009" s="1">
        <v>1</v>
      </c>
    </row>
    <row r="18010" spans="1:3" x14ac:dyDescent="0.25">
      <c r="A18010" s="1" t="s">
        <v>18076</v>
      </c>
      <c r="B18010" s="1">
        <v>81102601</v>
      </c>
      <c r="C18010" s="1">
        <v>1</v>
      </c>
    </row>
    <row r="18011" spans="1:3" x14ac:dyDescent="0.25">
      <c r="A18011" s="1" t="s">
        <v>18077</v>
      </c>
      <c r="B18011" s="1">
        <v>81102702</v>
      </c>
      <c r="C18011" s="1">
        <v>1</v>
      </c>
    </row>
    <row r="18012" spans="1:3" x14ac:dyDescent="0.25">
      <c r="A18012" s="1" t="s">
        <v>18078</v>
      </c>
      <c r="B18012" s="1">
        <v>81102701</v>
      </c>
      <c r="C18012" s="1">
        <v>1</v>
      </c>
    </row>
    <row r="18013" spans="1:3" x14ac:dyDescent="0.25">
      <c r="A18013" s="1" t="s">
        <v>18079</v>
      </c>
      <c r="B18013" s="1">
        <v>81102401</v>
      </c>
      <c r="C18013" s="1">
        <v>1</v>
      </c>
    </row>
    <row r="18014" spans="1:3" x14ac:dyDescent="0.25">
      <c r="A18014" s="1" t="s">
        <v>18080</v>
      </c>
      <c r="B18014" s="1">
        <v>81102201</v>
      </c>
      <c r="C18014" s="1">
        <v>1</v>
      </c>
    </row>
    <row r="18015" spans="1:3" x14ac:dyDescent="0.25">
      <c r="A18015" s="1" t="s">
        <v>18081</v>
      </c>
      <c r="B18015" s="1">
        <v>81102101</v>
      </c>
      <c r="C18015" s="1">
        <v>1</v>
      </c>
    </row>
    <row r="18016" spans="1:3" x14ac:dyDescent="0.25">
      <c r="A18016" s="1" t="s">
        <v>18082</v>
      </c>
      <c r="B18016" s="1">
        <v>81102202</v>
      </c>
      <c r="C18016" s="1">
        <v>1</v>
      </c>
    </row>
    <row r="18017" spans="1:3" x14ac:dyDescent="0.25">
      <c r="A18017" s="1" t="s">
        <v>18083</v>
      </c>
      <c r="B18017" s="1">
        <v>81102301</v>
      </c>
      <c r="C18017" s="1">
        <v>1</v>
      </c>
    </row>
    <row r="18018" spans="1:3" x14ac:dyDescent="0.25">
      <c r="A18018" s="1" t="s">
        <v>18084</v>
      </c>
      <c r="B18018" s="1">
        <v>81102203</v>
      </c>
      <c r="C18018" s="1">
        <v>1</v>
      </c>
    </row>
    <row r="18019" spans="1:3" x14ac:dyDescent="0.25">
      <c r="A18019" s="1" t="s">
        <v>18085</v>
      </c>
      <c r="B18019" s="1">
        <v>80141801</v>
      </c>
      <c r="C18019" s="1">
        <v>1</v>
      </c>
    </row>
    <row r="18020" spans="1:3" x14ac:dyDescent="0.25">
      <c r="A18020" s="1" t="s">
        <v>18086</v>
      </c>
      <c r="B18020" s="1">
        <v>80141501</v>
      </c>
      <c r="C18020" s="1">
        <v>1</v>
      </c>
    </row>
    <row r="18021" spans="1:3" x14ac:dyDescent="0.25">
      <c r="A18021" s="1" t="s">
        <v>18087</v>
      </c>
      <c r="B18021" s="1">
        <v>80141621</v>
      </c>
      <c r="C18021" s="1">
        <v>1</v>
      </c>
    </row>
    <row r="18022" spans="1:3" x14ac:dyDescent="0.25">
      <c r="A18022" s="1" t="s">
        <v>18088</v>
      </c>
      <c r="B18022" s="1">
        <v>80141620</v>
      </c>
      <c r="C18022" s="1">
        <v>1</v>
      </c>
    </row>
    <row r="18023" spans="1:3" x14ac:dyDescent="0.25">
      <c r="A18023" s="1" t="s">
        <v>18089</v>
      </c>
      <c r="B18023" s="1">
        <v>80141622</v>
      </c>
      <c r="C18023" s="1">
        <v>1</v>
      </c>
    </row>
    <row r="18024" spans="1:3" x14ac:dyDescent="0.25">
      <c r="A18024" s="1" t="s">
        <v>18090</v>
      </c>
      <c r="B18024" s="1">
        <v>80141624</v>
      </c>
      <c r="C18024" s="1">
        <v>1</v>
      </c>
    </row>
    <row r="18025" spans="1:3" x14ac:dyDescent="0.25">
      <c r="A18025" s="1" t="s">
        <v>18091</v>
      </c>
      <c r="B18025" s="1">
        <v>80141623</v>
      </c>
      <c r="C18025" s="1">
        <v>1</v>
      </c>
    </row>
    <row r="18026" spans="1:3" x14ac:dyDescent="0.25">
      <c r="A18026" s="1" t="s">
        <v>18092</v>
      </c>
      <c r="B18026" s="1">
        <v>80141619</v>
      </c>
      <c r="C18026" s="1">
        <v>1</v>
      </c>
    </row>
    <row r="18027" spans="1:3" x14ac:dyDescent="0.25">
      <c r="A18027" s="1" t="s">
        <v>18093</v>
      </c>
      <c r="B18027" s="1">
        <v>80141615</v>
      </c>
      <c r="C18027" s="1">
        <v>1</v>
      </c>
    </row>
    <row r="18028" spans="1:3" x14ac:dyDescent="0.25">
      <c r="A18028" s="1" t="s">
        <v>18094</v>
      </c>
      <c r="B18028" s="1">
        <v>80141614</v>
      </c>
      <c r="C18028" s="1">
        <v>1</v>
      </c>
    </row>
    <row r="18029" spans="1:3" x14ac:dyDescent="0.25">
      <c r="A18029" s="1" t="s">
        <v>18095</v>
      </c>
      <c r="B18029" s="1">
        <v>80141616</v>
      </c>
      <c r="C18029" s="1">
        <v>1</v>
      </c>
    </row>
    <row r="18030" spans="1:3" x14ac:dyDescent="0.25">
      <c r="A18030" s="1" t="s">
        <v>18096</v>
      </c>
      <c r="B18030" s="1">
        <v>80141618</v>
      </c>
      <c r="C18030" s="1">
        <v>1</v>
      </c>
    </row>
    <row r="18031" spans="1:3" x14ac:dyDescent="0.25">
      <c r="A18031" s="1" t="s">
        <v>18097</v>
      </c>
      <c r="B18031" s="1">
        <v>80141617</v>
      </c>
      <c r="C18031" s="1">
        <v>1</v>
      </c>
    </row>
    <row r="18032" spans="1:3" x14ac:dyDescent="0.25">
      <c r="A18032" s="1" t="s">
        <v>18098</v>
      </c>
      <c r="B18032" s="1">
        <v>80141625</v>
      </c>
      <c r="C18032" s="1">
        <v>1</v>
      </c>
    </row>
    <row r="18033" spans="1:3" x14ac:dyDescent="0.25">
      <c r="A18033" s="1" t="s">
        <v>18099</v>
      </c>
      <c r="B18033" s="1">
        <v>80141703</v>
      </c>
      <c r="C18033" s="1">
        <v>1</v>
      </c>
    </row>
    <row r="18034" spans="1:3" x14ac:dyDescent="0.25">
      <c r="A18034" s="1" t="s">
        <v>18100</v>
      </c>
      <c r="B18034" s="1">
        <v>80141702</v>
      </c>
      <c r="C18034" s="1">
        <v>1</v>
      </c>
    </row>
    <row r="18035" spans="1:3" x14ac:dyDescent="0.25">
      <c r="A18035" s="1" t="s">
        <v>18101</v>
      </c>
      <c r="B18035" s="1">
        <v>80141704</v>
      </c>
      <c r="C18035" s="1">
        <v>1</v>
      </c>
    </row>
    <row r="18036" spans="1:3" x14ac:dyDescent="0.25">
      <c r="A18036" s="1" t="s">
        <v>18102</v>
      </c>
      <c r="B18036" s="1">
        <v>80141706</v>
      </c>
      <c r="C18036" s="1">
        <v>1</v>
      </c>
    </row>
    <row r="18037" spans="1:3" x14ac:dyDescent="0.25">
      <c r="A18037" s="1" t="s">
        <v>18103</v>
      </c>
      <c r="B18037" s="1">
        <v>80141705</v>
      </c>
      <c r="C18037" s="1">
        <v>1</v>
      </c>
    </row>
    <row r="18038" spans="1:3" x14ac:dyDescent="0.25">
      <c r="A18038" s="1" t="s">
        <v>18104</v>
      </c>
      <c r="B18038" s="1">
        <v>80141701</v>
      </c>
      <c r="C18038" s="1">
        <v>1</v>
      </c>
    </row>
    <row r="18039" spans="1:3" x14ac:dyDescent="0.25">
      <c r="A18039" s="1" t="s">
        <v>18105</v>
      </c>
      <c r="B18039" s="1">
        <v>80141627</v>
      </c>
      <c r="C18039" s="1">
        <v>1</v>
      </c>
    </row>
    <row r="18040" spans="1:3" x14ac:dyDescent="0.25">
      <c r="A18040" s="1" t="s">
        <v>18106</v>
      </c>
      <c r="B18040" s="1">
        <v>80141626</v>
      </c>
      <c r="C18040" s="1">
        <v>1</v>
      </c>
    </row>
    <row r="18041" spans="1:3" x14ac:dyDescent="0.25">
      <c r="A18041" s="1" t="s">
        <v>18107</v>
      </c>
      <c r="B18041" s="1">
        <v>80141628</v>
      </c>
      <c r="C18041" s="1">
        <v>1</v>
      </c>
    </row>
    <row r="18042" spans="1:3" x14ac:dyDescent="0.25">
      <c r="A18042" s="1" t="s">
        <v>18108</v>
      </c>
      <c r="B18042" s="1">
        <v>80141630</v>
      </c>
      <c r="C18042" s="1">
        <v>1</v>
      </c>
    </row>
    <row r="18043" spans="1:3" x14ac:dyDescent="0.25">
      <c r="A18043" s="1" t="s">
        <v>18109</v>
      </c>
      <c r="B18043" s="1">
        <v>80141629</v>
      </c>
      <c r="C18043" s="1">
        <v>1</v>
      </c>
    </row>
    <row r="18044" spans="1:3" x14ac:dyDescent="0.25">
      <c r="A18044" s="1" t="s">
        <v>18110</v>
      </c>
      <c r="B18044" s="1">
        <v>80141613</v>
      </c>
      <c r="C18044" s="1">
        <v>1</v>
      </c>
    </row>
    <row r="18045" spans="1:3" x14ac:dyDescent="0.25">
      <c r="A18045" s="1" t="s">
        <v>18111</v>
      </c>
      <c r="B18045" s="1">
        <v>80141509</v>
      </c>
      <c r="C18045" s="1">
        <v>1</v>
      </c>
    </row>
    <row r="18046" spans="1:3" x14ac:dyDescent="0.25">
      <c r="A18046" s="1" t="s">
        <v>18112</v>
      </c>
      <c r="B18046" s="1">
        <v>80141508</v>
      </c>
      <c r="C18046" s="1">
        <v>1</v>
      </c>
    </row>
    <row r="18047" spans="1:3" x14ac:dyDescent="0.25">
      <c r="A18047" s="1" t="s">
        <v>18113</v>
      </c>
      <c r="B18047" s="1">
        <v>80141510</v>
      </c>
      <c r="C18047" s="1">
        <v>1</v>
      </c>
    </row>
    <row r="18048" spans="1:3" x14ac:dyDescent="0.25">
      <c r="A18048" s="1" t="s">
        <v>18114</v>
      </c>
      <c r="B18048" s="1">
        <v>80141512</v>
      </c>
      <c r="C18048" s="1">
        <v>1</v>
      </c>
    </row>
    <row r="18049" spans="1:3" x14ac:dyDescent="0.25">
      <c r="A18049" s="1" t="s">
        <v>18115</v>
      </c>
      <c r="B18049" s="1">
        <v>80141511</v>
      </c>
      <c r="C18049" s="1">
        <v>1</v>
      </c>
    </row>
    <row r="18050" spans="1:3" x14ac:dyDescent="0.25">
      <c r="A18050" s="1" t="s">
        <v>18116</v>
      </c>
      <c r="B18050" s="1">
        <v>80141507</v>
      </c>
      <c r="C18050" s="1">
        <v>1</v>
      </c>
    </row>
    <row r="18051" spans="1:3" x14ac:dyDescent="0.25">
      <c r="A18051" s="1" t="s">
        <v>18117</v>
      </c>
      <c r="B18051" s="1">
        <v>80141503</v>
      </c>
      <c r="C18051" s="1">
        <v>1</v>
      </c>
    </row>
    <row r="18052" spans="1:3" x14ac:dyDescent="0.25">
      <c r="A18052" s="1" t="s">
        <v>18118</v>
      </c>
      <c r="B18052" s="1">
        <v>80141502</v>
      </c>
      <c r="C18052" s="1">
        <v>1</v>
      </c>
    </row>
    <row r="18053" spans="1:3" x14ac:dyDescent="0.25">
      <c r="A18053" s="1" t="s">
        <v>18119</v>
      </c>
      <c r="B18053" s="1">
        <v>80141504</v>
      </c>
      <c r="C18053" s="1">
        <v>1</v>
      </c>
    </row>
    <row r="18054" spans="1:3" x14ac:dyDescent="0.25">
      <c r="A18054" s="1" t="s">
        <v>18120</v>
      </c>
      <c r="B18054" s="1">
        <v>80141506</v>
      </c>
      <c r="C18054" s="1">
        <v>1</v>
      </c>
    </row>
    <row r="18055" spans="1:3" x14ac:dyDescent="0.25">
      <c r="A18055" s="1" t="s">
        <v>18121</v>
      </c>
      <c r="B18055" s="1">
        <v>80141505</v>
      </c>
      <c r="C18055" s="1">
        <v>1</v>
      </c>
    </row>
    <row r="18056" spans="1:3" x14ac:dyDescent="0.25">
      <c r="A18056" s="1" t="s">
        <v>18122</v>
      </c>
      <c r="B18056" s="1">
        <v>80141513</v>
      </c>
      <c r="C18056" s="1">
        <v>1</v>
      </c>
    </row>
    <row r="18057" spans="1:3" x14ac:dyDescent="0.25">
      <c r="A18057" s="1" t="s">
        <v>18123</v>
      </c>
      <c r="B18057" s="1">
        <v>80141609</v>
      </c>
      <c r="C18057" s="1">
        <v>1</v>
      </c>
    </row>
    <row r="18058" spans="1:3" x14ac:dyDescent="0.25">
      <c r="A18058" s="1" t="s">
        <v>18124</v>
      </c>
      <c r="B18058" s="1">
        <v>80141606</v>
      </c>
      <c r="C18058" s="1">
        <v>1</v>
      </c>
    </row>
    <row r="18059" spans="1:3" x14ac:dyDescent="0.25">
      <c r="A18059" s="1" t="s">
        <v>18125</v>
      </c>
      <c r="B18059" s="1">
        <v>80141610</v>
      </c>
      <c r="C18059" s="1">
        <v>1</v>
      </c>
    </row>
    <row r="18060" spans="1:3" x14ac:dyDescent="0.25">
      <c r="A18060" s="1" t="s">
        <v>18126</v>
      </c>
      <c r="B18060" s="1">
        <v>80141612</v>
      </c>
      <c r="C18060" s="1">
        <v>1</v>
      </c>
    </row>
    <row r="18061" spans="1:3" x14ac:dyDescent="0.25">
      <c r="A18061" s="1" t="s">
        <v>18127</v>
      </c>
      <c r="B18061" s="1">
        <v>80141611</v>
      </c>
      <c r="C18061" s="1">
        <v>1</v>
      </c>
    </row>
    <row r="18062" spans="1:3" x14ac:dyDescent="0.25">
      <c r="A18062" s="1" t="s">
        <v>18128</v>
      </c>
      <c r="B18062" s="1">
        <v>80141605</v>
      </c>
      <c r="C18062" s="1">
        <v>1</v>
      </c>
    </row>
    <row r="18063" spans="1:3" x14ac:dyDescent="0.25">
      <c r="A18063" s="1" t="s">
        <v>18129</v>
      </c>
      <c r="B18063" s="1">
        <v>80141601</v>
      </c>
      <c r="C18063" s="1">
        <v>1</v>
      </c>
    </row>
    <row r="18064" spans="1:3" x14ac:dyDescent="0.25">
      <c r="A18064" s="1" t="s">
        <v>18130</v>
      </c>
      <c r="B18064" s="1">
        <v>80141514</v>
      </c>
      <c r="C18064" s="1">
        <v>1</v>
      </c>
    </row>
    <row r="18065" spans="1:3" x14ac:dyDescent="0.25">
      <c r="A18065" s="1" t="s">
        <v>18131</v>
      </c>
      <c r="B18065" s="1">
        <v>80141602</v>
      </c>
      <c r="C18065" s="1">
        <v>1</v>
      </c>
    </row>
    <row r="18066" spans="1:3" x14ac:dyDescent="0.25">
      <c r="A18066" s="1" t="s">
        <v>18132</v>
      </c>
      <c r="B18066" s="1">
        <v>80141604</v>
      </c>
      <c r="C18066" s="1">
        <v>1</v>
      </c>
    </row>
    <row r="18067" spans="1:3" x14ac:dyDescent="0.25">
      <c r="A18067" s="1" t="s">
        <v>18133</v>
      </c>
      <c r="B18067" s="1">
        <v>80141603</v>
      </c>
      <c r="C18067" s="1">
        <v>1</v>
      </c>
    </row>
    <row r="18068" spans="1:3" x14ac:dyDescent="0.25">
      <c r="A18068" s="1" t="s">
        <v>18134</v>
      </c>
      <c r="B18068" s="1">
        <v>77121610</v>
      </c>
      <c r="C18068" s="1">
        <v>1</v>
      </c>
    </row>
    <row r="18069" spans="1:3" x14ac:dyDescent="0.25">
      <c r="A18069" s="1" t="s">
        <v>18135</v>
      </c>
      <c r="B18069" s="1">
        <v>73161503</v>
      </c>
      <c r="C18069" s="1">
        <v>1</v>
      </c>
    </row>
    <row r="18070" spans="1:3" x14ac:dyDescent="0.25">
      <c r="A18070" s="1" t="s">
        <v>18136</v>
      </c>
      <c r="B18070" s="1">
        <v>73161502</v>
      </c>
      <c r="C18070" s="1">
        <v>1</v>
      </c>
    </row>
    <row r="18071" spans="1:3" x14ac:dyDescent="0.25">
      <c r="A18071" s="1" t="s">
        <v>18137</v>
      </c>
      <c r="B18071" s="1">
        <v>73161504</v>
      </c>
      <c r="C18071" s="1">
        <v>1</v>
      </c>
    </row>
    <row r="18072" spans="1:3" x14ac:dyDescent="0.25">
      <c r="A18072" s="1" t="s">
        <v>18138</v>
      </c>
      <c r="B18072" s="1">
        <v>73161506</v>
      </c>
      <c r="C18072" s="1">
        <v>1</v>
      </c>
    </row>
    <row r="18073" spans="1:3" x14ac:dyDescent="0.25">
      <c r="A18073" s="1" t="s">
        <v>18139</v>
      </c>
      <c r="B18073" s="1">
        <v>73161505</v>
      </c>
      <c r="C18073" s="1">
        <v>1</v>
      </c>
    </row>
    <row r="18074" spans="1:3" x14ac:dyDescent="0.25">
      <c r="A18074" s="1" t="s">
        <v>18140</v>
      </c>
      <c r="B18074" s="1">
        <v>73161501</v>
      </c>
      <c r="C18074" s="1">
        <v>1</v>
      </c>
    </row>
    <row r="18075" spans="1:3" x14ac:dyDescent="0.25">
      <c r="A18075" s="1" t="s">
        <v>18141</v>
      </c>
      <c r="B18075" s="1">
        <v>73152107</v>
      </c>
      <c r="C18075" s="1">
        <v>1</v>
      </c>
    </row>
    <row r="18076" spans="1:3" x14ac:dyDescent="0.25">
      <c r="A18076" s="1" t="s">
        <v>18142</v>
      </c>
      <c r="B18076" s="1">
        <v>73152106</v>
      </c>
      <c r="C18076" s="1">
        <v>1</v>
      </c>
    </row>
    <row r="18077" spans="1:3" x14ac:dyDescent="0.25">
      <c r="A18077" s="1" t="s">
        <v>18143</v>
      </c>
      <c r="B18077" s="1">
        <v>73152108</v>
      </c>
      <c r="C18077" s="1">
        <v>1</v>
      </c>
    </row>
    <row r="18078" spans="1:3" x14ac:dyDescent="0.25">
      <c r="A18078" s="1" t="s">
        <v>18144</v>
      </c>
      <c r="B18078" s="1">
        <v>73152112</v>
      </c>
      <c r="C18078" s="1">
        <v>1</v>
      </c>
    </row>
    <row r="18079" spans="1:3" x14ac:dyDescent="0.25">
      <c r="A18079" s="1" t="s">
        <v>18145</v>
      </c>
      <c r="B18079" s="1">
        <v>73152109</v>
      </c>
      <c r="C18079" s="1">
        <v>1</v>
      </c>
    </row>
    <row r="18080" spans="1:3" x14ac:dyDescent="0.25">
      <c r="A18080" s="1" t="s">
        <v>18146</v>
      </c>
      <c r="B18080" s="1">
        <v>73161507</v>
      </c>
      <c r="C18080" s="1">
        <v>1</v>
      </c>
    </row>
    <row r="18081" spans="1:3" x14ac:dyDescent="0.25">
      <c r="A18081" s="1" t="s">
        <v>18147</v>
      </c>
      <c r="B18081" s="1">
        <v>73161515</v>
      </c>
      <c r="C18081" s="1">
        <v>1</v>
      </c>
    </row>
    <row r="18082" spans="1:3" x14ac:dyDescent="0.25">
      <c r="A18082" s="1" t="s">
        <v>18148</v>
      </c>
      <c r="B18082" s="1">
        <v>73161514</v>
      </c>
      <c r="C18082" s="1">
        <v>1</v>
      </c>
    </row>
    <row r="18083" spans="1:3" x14ac:dyDescent="0.25">
      <c r="A18083" s="1" t="s">
        <v>18149</v>
      </c>
      <c r="B18083" s="1">
        <v>73161516</v>
      </c>
      <c r="C18083" s="1">
        <v>1</v>
      </c>
    </row>
    <row r="18084" spans="1:3" x14ac:dyDescent="0.25">
      <c r="A18084" s="1" t="s">
        <v>18150</v>
      </c>
      <c r="B18084" s="1">
        <v>73161518</v>
      </c>
      <c r="C18084" s="1">
        <v>1</v>
      </c>
    </row>
    <row r="18085" spans="1:3" x14ac:dyDescent="0.25">
      <c r="A18085" s="1" t="s">
        <v>18151</v>
      </c>
      <c r="B18085" s="1">
        <v>73161517</v>
      </c>
      <c r="C18085" s="1">
        <v>1</v>
      </c>
    </row>
    <row r="18086" spans="1:3" x14ac:dyDescent="0.25">
      <c r="A18086" s="1" t="s">
        <v>18152</v>
      </c>
      <c r="B18086" s="1">
        <v>73161513</v>
      </c>
      <c r="C18086" s="1">
        <v>1</v>
      </c>
    </row>
    <row r="18087" spans="1:3" x14ac:dyDescent="0.25">
      <c r="A18087" s="1" t="s">
        <v>18153</v>
      </c>
      <c r="B18087" s="1">
        <v>73161509</v>
      </c>
      <c r="C18087" s="1">
        <v>1</v>
      </c>
    </row>
    <row r="18088" spans="1:3" x14ac:dyDescent="0.25">
      <c r="A18088" s="1" t="s">
        <v>18154</v>
      </c>
      <c r="B18088" s="1">
        <v>73161508</v>
      </c>
      <c r="C18088" s="1">
        <v>1</v>
      </c>
    </row>
    <row r="18089" spans="1:3" x14ac:dyDescent="0.25">
      <c r="A18089" s="1" t="s">
        <v>18155</v>
      </c>
      <c r="B18089" s="1">
        <v>73161510</v>
      </c>
      <c r="C18089" s="1">
        <v>1</v>
      </c>
    </row>
    <row r="18090" spans="1:3" x14ac:dyDescent="0.25">
      <c r="A18090" s="1" t="s">
        <v>18156</v>
      </c>
      <c r="B18090" s="1">
        <v>73161512</v>
      </c>
      <c r="C18090" s="1">
        <v>1</v>
      </c>
    </row>
    <row r="18091" spans="1:3" x14ac:dyDescent="0.25">
      <c r="A18091" s="1" t="s">
        <v>18157</v>
      </c>
      <c r="B18091" s="1">
        <v>73161511</v>
      </c>
      <c r="C18091" s="1">
        <v>1</v>
      </c>
    </row>
    <row r="18092" spans="1:3" x14ac:dyDescent="0.25">
      <c r="A18092" s="1" t="s">
        <v>18158</v>
      </c>
      <c r="B18092" s="1">
        <v>73152105</v>
      </c>
      <c r="C18092" s="1">
        <v>1</v>
      </c>
    </row>
    <row r="18093" spans="1:3" x14ac:dyDescent="0.25">
      <c r="A18093" s="1" t="s">
        <v>18159</v>
      </c>
      <c r="B18093" s="1">
        <v>73151805</v>
      </c>
      <c r="C18093" s="1">
        <v>1</v>
      </c>
    </row>
    <row r="18094" spans="1:3" x14ac:dyDescent="0.25">
      <c r="A18094" s="1" t="s">
        <v>18160</v>
      </c>
      <c r="B18094" s="1">
        <v>73151804</v>
      </c>
      <c r="C18094" s="1">
        <v>1</v>
      </c>
    </row>
    <row r="18095" spans="1:3" x14ac:dyDescent="0.25">
      <c r="A18095" s="1" t="s">
        <v>18161</v>
      </c>
      <c r="B18095" s="1">
        <v>73151901</v>
      </c>
      <c r="C18095" s="1">
        <v>1</v>
      </c>
    </row>
    <row r="18096" spans="1:3" x14ac:dyDescent="0.25">
      <c r="A18096" s="1" t="s">
        <v>18162</v>
      </c>
      <c r="B18096" s="1">
        <v>73151903</v>
      </c>
      <c r="C18096" s="1">
        <v>1</v>
      </c>
    </row>
    <row r="18097" spans="1:3" x14ac:dyDescent="0.25">
      <c r="A18097" s="1" t="s">
        <v>18163</v>
      </c>
      <c r="B18097" s="1">
        <v>73151902</v>
      </c>
      <c r="C18097" s="1">
        <v>1</v>
      </c>
    </row>
    <row r="18098" spans="1:3" x14ac:dyDescent="0.25">
      <c r="A18098" s="1" t="s">
        <v>18164</v>
      </c>
      <c r="B18098" s="1">
        <v>73151803</v>
      </c>
      <c r="C18098" s="1">
        <v>1</v>
      </c>
    </row>
    <row r="18099" spans="1:3" x14ac:dyDescent="0.25">
      <c r="A18099" s="1" t="s">
        <v>18165</v>
      </c>
      <c r="B18099" s="1">
        <v>73151704</v>
      </c>
      <c r="C18099" s="1">
        <v>1</v>
      </c>
    </row>
    <row r="18100" spans="1:3" x14ac:dyDescent="0.25">
      <c r="A18100" s="1" t="s">
        <v>18166</v>
      </c>
      <c r="B18100" s="1">
        <v>73151703</v>
      </c>
      <c r="C18100" s="1">
        <v>1</v>
      </c>
    </row>
    <row r="18101" spans="1:3" x14ac:dyDescent="0.25">
      <c r="A18101" s="1" t="s">
        <v>18167</v>
      </c>
      <c r="B18101" s="1">
        <v>73151705</v>
      </c>
      <c r="C18101" s="1">
        <v>1</v>
      </c>
    </row>
    <row r="18102" spans="1:3" x14ac:dyDescent="0.25">
      <c r="A18102" s="1" t="s">
        <v>18168</v>
      </c>
      <c r="B18102" s="1">
        <v>73151802</v>
      </c>
      <c r="C18102" s="1">
        <v>1</v>
      </c>
    </row>
    <row r="18103" spans="1:3" x14ac:dyDescent="0.25">
      <c r="A18103" s="1" t="s">
        <v>18169</v>
      </c>
      <c r="B18103" s="1">
        <v>73151801</v>
      </c>
      <c r="C18103" s="1">
        <v>1</v>
      </c>
    </row>
    <row r="18104" spans="1:3" x14ac:dyDescent="0.25">
      <c r="A18104" s="1" t="s">
        <v>18170</v>
      </c>
      <c r="B18104" s="1">
        <v>73151904</v>
      </c>
      <c r="C18104" s="1">
        <v>1</v>
      </c>
    </row>
    <row r="18105" spans="1:3" x14ac:dyDescent="0.25">
      <c r="A18105" s="1" t="s">
        <v>18171</v>
      </c>
      <c r="B18105" s="1">
        <v>73152101</v>
      </c>
      <c r="C18105" s="1">
        <v>1</v>
      </c>
    </row>
    <row r="18106" spans="1:3" x14ac:dyDescent="0.25">
      <c r="A18106" s="1" t="s">
        <v>18172</v>
      </c>
      <c r="B18106" s="1">
        <v>73152004</v>
      </c>
      <c r="C18106" s="1">
        <v>1</v>
      </c>
    </row>
    <row r="18107" spans="1:3" x14ac:dyDescent="0.25">
      <c r="A18107" s="1" t="s">
        <v>18173</v>
      </c>
      <c r="B18107" s="1">
        <v>73152102</v>
      </c>
      <c r="C18107" s="1">
        <v>1</v>
      </c>
    </row>
    <row r="18108" spans="1:3" x14ac:dyDescent="0.25">
      <c r="A18108" s="1" t="s">
        <v>18174</v>
      </c>
      <c r="B18108" s="1">
        <v>73152104</v>
      </c>
      <c r="C18108" s="1">
        <v>1</v>
      </c>
    </row>
    <row r="18109" spans="1:3" x14ac:dyDescent="0.25">
      <c r="A18109" s="1" t="s">
        <v>18175</v>
      </c>
      <c r="B18109" s="1">
        <v>73152103</v>
      </c>
      <c r="C18109" s="1">
        <v>1</v>
      </c>
    </row>
    <row r="18110" spans="1:3" x14ac:dyDescent="0.25">
      <c r="A18110" s="1" t="s">
        <v>18176</v>
      </c>
      <c r="B18110" s="1">
        <v>73152003</v>
      </c>
      <c r="C18110" s="1">
        <v>1</v>
      </c>
    </row>
    <row r="18111" spans="1:3" x14ac:dyDescent="0.25">
      <c r="A18111" s="1" t="s">
        <v>18177</v>
      </c>
      <c r="B18111" s="1">
        <v>73151906</v>
      </c>
      <c r="C18111" s="1">
        <v>1</v>
      </c>
    </row>
    <row r="18112" spans="1:3" x14ac:dyDescent="0.25">
      <c r="A18112" s="1" t="s">
        <v>18178</v>
      </c>
      <c r="B18112" s="1">
        <v>73151905</v>
      </c>
      <c r="C18112" s="1">
        <v>1</v>
      </c>
    </row>
    <row r="18113" spans="1:3" x14ac:dyDescent="0.25">
      <c r="A18113" s="1" t="s">
        <v>18179</v>
      </c>
      <c r="B18113" s="1">
        <v>73151907</v>
      </c>
      <c r="C18113" s="1">
        <v>1</v>
      </c>
    </row>
    <row r="18114" spans="1:3" x14ac:dyDescent="0.25">
      <c r="A18114" s="1" t="s">
        <v>18180</v>
      </c>
      <c r="B18114" s="1">
        <v>73152002</v>
      </c>
      <c r="C18114" s="1">
        <v>1</v>
      </c>
    </row>
    <row r="18115" spans="1:3" x14ac:dyDescent="0.25">
      <c r="A18115" s="1" t="s">
        <v>18181</v>
      </c>
      <c r="B18115" s="1">
        <v>73152001</v>
      </c>
      <c r="C18115" s="1">
        <v>1</v>
      </c>
    </row>
    <row r="18116" spans="1:3" x14ac:dyDescent="0.25">
      <c r="A18116" s="1" t="s">
        <v>18182</v>
      </c>
      <c r="B18116" s="1">
        <v>73161519</v>
      </c>
      <c r="C18116" s="1">
        <v>1</v>
      </c>
    </row>
    <row r="18117" spans="1:3" x14ac:dyDescent="0.25">
      <c r="A18117" s="1" t="s">
        <v>18183</v>
      </c>
      <c r="B18117" s="1">
        <v>73181007</v>
      </c>
      <c r="C18117" s="1">
        <v>1</v>
      </c>
    </row>
    <row r="18118" spans="1:3" x14ac:dyDescent="0.25">
      <c r="A18118" s="1" t="s">
        <v>18184</v>
      </c>
      <c r="B18118" s="1">
        <v>73181006</v>
      </c>
      <c r="C18118" s="1">
        <v>1</v>
      </c>
    </row>
    <row r="18119" spans="1:3" x14ac:dyDescent="0.25">
      <c r="A18119" s="1" t="s">
        <v>18185</v>
      </c>
      <c r="B18119" s="1">
        <v>73181008</v>
      </c>
      <c r="C18119" s="1">
        <v>1</v>
      </c>
    </row>
    <row r="18120" spans="1:3" x14ac:dyDescent="0.25">
      <c r="A18120" s="1" t="s">
        <v>18186</v>
      </c>
      <c r="B18120" s="1">
        <v>73181010</v>
      </c>
      <c r="C18120" s="1">
        <v>1</v>
      </c>
    </row>
    <row r="18121" spans="1:3" x14ac:dyDescent="0.25">
      <c r="A18121" s="1" t="s">
        <v>18187</v>
      </c>
      <c r="B18121" s="1">
        <v>73181009</v>
      </c>
      <c r="C18121" s="1">
        <v>1</v>
      </c>
    </row>
    <row r="18122" spans="1:3" x14ac:dyDescent="0.25">
      <c r="A18122" s="1" t="s">
        <v>18188</v>
      </c>
      <c r="B18122" s="1">
        <v>73181005</v>
      </c>
      <c r="C18122" s="1">
        <v>1</v>
      </c>
    </row>
    <row r="18123" spans="1:3" x14ac:dyDescent="0.25">
      <c r="A18123" s="1" t="s">
        <v>18189</v>
      </c>
      <c r="B18123" s="1">
        <v>73181001</v>
      </c>
      <c r="C18123" s="1">
        <v>1</v>
      </c>
    </row>
    <row r="18124" spans="1:3" x14ac:dyDescent="0.25">
      <c r="A18124" s="1" t="s">
        <v>18190</v>
      </c>
      <c r="B18124" s="1">
        <v>73171606</v>
      </c>
      <c r="C18124" s="1">
        <v>1</v>
      </c>
    </row>
    <row r="18125" spans="1:3" x14ac:dyDescent="0.25">
      <c r="A18125" s="1" t="s">
        <v>18191</v>
      </c>
      <c r="B18125" s="1">
        <v>73181002</v>
      </c>
      <c r="C18125" s="1">
        <v>1</v>
      </c>
    </row>
    <row r="18126" spans="1:3" x14ac:dyDescent="0.25">
      <c r="A18126" s="1" t="s">
        <v>18192</v>
      </c>
      <c r="B18126" s="1">
        <v>73181004</v>
      </c>
      <c r="C18126" s="1">
        <v>1</v>
      </c>
    </row>
    <row r="18127" spans="1:3" x14ac:dyDescent="0.25">
      <c r="A18127" s="1" t="s">
        <v>18193</v>
      </c>
      <c r="B18127" s="1">
        <v>73181003</v>
      </c>
      <c r="C18127" s="1">
        <v>1</v>
      </c>
    </row>
    <row r="18128" spans="1:3" x14ac:dyDescent="0.25">
      <c r="A18128" s="1" t="s">
        <v>18194</v>
      </c>
      <c r="B18128" s="1">
        <v>73181011</v>
      </c>
      <c r="C18128" s="1">
        <v>1</v>
      </c>
    </row>
    <row r="18129" spans="1:3" x14ac:dyDescent="0.25">
      <c r="A18129" s="1" t="s">
        <v>18195</v>
      </c>
      <c r="B18129" s="1">
        <v>73181019</v>
      </c>
      <c r="C18129" s="1">
        <v>1</v>
      </c>
    </row>
    <row r="18130" spans="1:3" x14ac:dyDescent="0.25">
      <c r="A18130" s="1" t="s">
        <v>18196</v>
      </c>
      <c r="B18130" s="1">
        <v>73181018</v>
      </c>
      <c r="C18130" s="1">
        <v>1</v>
      </c>
    </row>
    <row r="18131" spans="1:3" x14ac:dyDescent="0.25">
      <c r="A18131" s="1" t="s">
        <v>18197</v>
      </c>
      <c r="B18131" s="1">
        <v>73181020</v>
      </c>
      <c r="C18131" s="1">
        <v>1</v>
      </c>
    </row>
    <row r="18132" spans="1:3" x14ac:dyDescent="0.25">
      <c r="A18132" s="1" t="s">
        <v>18198</v>
      </c>
      <c r="B18132" s="1">
        <v>73181022</v>
      </c>
      <c r="C18132" s="1">
        <v>1</v>
      </c>
    </row>
    <row r="18133" spans="1:3" x14ac:dyDescent="0.25">
      <c r="A18133" s="1" t="s">
        <v>18199</v>
      </c>
      <c r="B18133" s="1">
        <v>73181021</v>
      </c>
      <c r="C18133" s="1">
        <v>1</v>
      </c>
    </row>
    <row r="18134" spans="1:3" x14ac:dyDescent="0.25">
      <c r="A18134" s="1" t="s">
        <v>18200</v>
      </c>
      <c r="B18134" s="1">
        <v>73181017</v>
      </c>
      <c r="C18134" s="1">
        <v>1</v>
      </c>
    </row>
    <row r="18135" spans="1:3" x14ac:dyDescent="0.25">
      <c r="A18135" s="1" t="s">
        <v>18201</v>
      </c>
      <c r="B18135" s="1">
        <v>73181013</v>
      </c>
      <c r="C18135" s="1">
        <v>1</v>
      </c>
    </row>
    <row r="18136" spans="1:3" x14ac:dyDescent="0.25">
      <c r="A18136" s="1" t="s">
        <v>18199</v>
      </c>
      <c r="B18136" s="1">
        <v>73181012</v>
      </c>
      <c r="C18136" s="1">
        <v>1</v>
      </c>
    </row>
    <row r="18137" spans="1:3" x14ac:dyDescent="0.25">
      <c r="A18137" s="1" t="s">
        <v>18202</v>
      </c>
      <c r="B18137" s="1">
        <v>73181014</v>
      </c>
      <c r="C18137" s="1">
        <v>1</v>
      </c>
    </row>
    <row r="18138" spans="1:3" x14ac:dyDescent="0.25">
      <c r="A18138" s="1" t="s">
        <v>18203</v>
      </c>
      <c r="B18138" s="1">
        <v>73181016</v>
      </c>
      <c r="C18138" s="1">
        <v>1</v>
      </c>
    </row>
    <row r="18139" spans="1:3" x14ac:dyDescent="0.25">
      <c r="A18139" s="1" t="s">
        <v>18204</v>
      </c>
      <c r="B18139" s="1">
        <v>73181015</v>
      </c>
      <c r="C18139" s="1">
        <v>1</v>
      </c>
    </row>
    <row r="18140" spans="1:3" x14ac:dyDescent="0.25">
      <c r="A18140" s="1" t="s">
        <v>18205</v>
      </c>
      <c r="B18140" s="1">
        <v>73171605</v>
      </c>
      <c r="C18140" s="1">
        <v>1</v>
      </c>
    </row>
    <row r="18141" spans="1:3" x14ac:dyDescent="0.25">
      <c r="A18141" s="1" t="s">
        <v>18206</v>
      </c>
      <c r="B18141" s="1">
        <v>73171501</v>
      </c>
      <c r="C18141" s="1">
        <v>1</v>
      </c>
    </row>
    <row r="18142" spans="1:3" x14ac:dyDescent="0.25">
      <c r="A18142" s="1" t="s">
        <v>18207</v>
      </c>
      <c r="B18142" s="1">
        <v>73161607</v>
      </c>
      <c r="C18142" s="1">
        <v>1</v>
      </c>
    </row>
    <row r="18143" spans="1:3" x14ac:dyDescent="0.25">
      <c r="A18143" s="1" t="s">
        <v>18208</v>
      </c>
      <c r="B18143" s="1">
        <v>73171502</v>
      </c>
      <c r="C18143" s="1">
        <v>1</v>
      </c>
    </row>
    <row r="18144" spans="1:3" x14ac:dyDescent="0.25">
      <c r="A18144" s="1" t="s">
        <v>18209</v>
      </c>
      <c r="B18144" s="1">
        <v>73171504</v>
      </c>
      <c r="C18144" s="1">
        <v>1</v>
      </c>
    </row>
    <row r="18145" spans="1:3" x14ac:dyDescent="0.25">
      <c r="A18145" s="1" t="s">
        <v>18210</v>
      </c>
      <c r="B18145" s="1">
        <v>73171503</v>
      </c>
      <c r="C18145" s="1">
        <v>1</v>
      </c>
    </row>
    <row r="18146" spans="1:3" x14ac:dyDescent="0.25">
      <c r="A18146" s="1" t="s">
        <v>18211</v>
      </c>
      <c r="B18146" s="1">
        <v>73161606</v>
      </c>
      <c r="C18146" s="1">
        <v>1</v>
      </c>
    </row>
    <row r="18147" spans="1:3" x14ac:dyDescent="0.25">
      <c r="A18147" s="1" t="s">
        <v>18212</v>
      </c>
      <c r="B18147" s="1">
        <v>73161602</v>
      </c>
      <c r="C18147" s="1">
        <v>1</v>
      </c>
    </row>
    <row r="18148" spans="1:3" x14ac:dyDescent="0.25">
      <c r="A18148" s="1" t="s">
        <v>18213</v>
      </c>
      <c r="B18148" s="1">
        <v>73161601</v>
      </c>
      <c r="C18148" s="1">
        <v>1</v>
      </c>
    </row>
    <row r="18149" spans="1:3" x14ac:dyDescent="0.25">
      <c r="A18149" s="1" t="s">
        <v>18214</v>
      </c>
      <c r="B18149" s="1">
        <v>73161603</v>
      </c>
      <c r="C18149" s="1">
        <v>1</v>
      </c>
    </row>
    <row r="18150" spans="1:3" x14ac:dyDescent="0.25">
      <c r="A18150" s="1" t="s">
        <v>18215</v>
      </c>
      <c r="B18150" s="1">
        <v>73161605</v>
      </c>
      <c r="C18150" s="1">
        <v>1</v>
      </c>
    </row>
    <row r="18151" spans="1:3" x14ac:dyDescent="0.25">
      <c r="A18151" s="1" t="s">
        <v>18216</v>
      </c>
      <c r="B18151" s="1">
        <v>73161604</v>
      </c>
      <c r="C18151" s="1">
        <v>1</v>
      </c>
    </row>
    <row r="18152" spans="1:3" x14ac:dyDescent="0.25">
      <c r="A18152" s="1" t="s">
        <v>18217</v>
      </c>
      <c r="B18152" s="1">
        <v>73171505</v>
      </c>
      <c r="C18152" s="1">
        <v>1</v>
      </c>
    </row>
    <row r="18153" spans="1:3" x14ac:dyDescent="0.25">
      <c r="A18153" s="1" t="s">
        <v>18218</v>
      </c>
      <c r="B18153" s="1">
        <v>73171601</v>
      </c>
      <c r="C18153" s="1">
        <v>1</v>
      </c>
    </row>
    <row r="18154" spans="1:3" x14ac:dyDescent="0.25">
      <c r="A18154" s="1" t="s">
        <v>18219</v>
      </c>
      <c r="B18154" s="1">
        <v>73171513</v>
      </c>
      <c r="C18154" s="1">
        <v>1</v>
      </c>
    </row>
    <row r="18155" spans="1:3" x14ac:dyDescent="0.25">
      <c r="A18155" s="1" t="s">
        <v>18220</v>
      </c>
      <c r="B18155" s="1">
        <v>73171602</v>
      </c>
      <c r="C18155" s="1">
        <v>1</v>
      </c>
    </row>
    <row r="18156" spans="1:3" x14ac:dyDescent="0.25">
      <c r="A18156" s="1" t="s">
        <v>18221</v>
      </c>
      <c r="B18156" s="1">
        <v>73171604</v>
      </c>
      <c r="C18156" s="1">
        <v>1</v>
      </c>
    </row>
    <row r="18157" spans="1:3" x14ac:dyDescent="0.25">
      <c r="A18157" s="1" t="s">
        <v>18222</v>
      </c>
      <c r="B18157" s="1">
        <v>73171603</v>
      </c>
      <c r="C18157" s="1">
        <v>1</v>
      </c>
    </row>
    <row r="18158" spans="1:3" x14ac:dyDescent="0.25">
      <c r="A18158" s="1" t="s">
        <v>18223</v>
      </c>
      <c r="B18158" s="1">
        <v>73171512</v>
      </c>
      <c r="C18158" s="1">
        <v>1</v>
      </c>
    </row>
    <row r="18159" spans="1:3" x14ac:dyDescent="0.25">
      <c r="A18159" s="1" t="s">
        <v>18224</v>
      </c>
      <c r="B18159" s="1">
        <v>73171507</v>
      </c>
      <c r="C18159" s="1">
        <v>1</v>
      </c>
    </row>
    <row r="18160" spans="1:3" x14ac:dyDescent="0.25">
      <c r="A18160" s="1" t="s">
        <v>18225</v>
      </c>
      <c r="B18160" s="1">
        <v>73171506</v>
      </c>
      <c r="C18160" s="1">
        <v>1</v>
      </c>
    </row>
    <row r="18161" spans="1:3" x14ac:dyDescent="0.25">
      <c r="A18161" s="1" t="s">
        <v>18226</v>
      </c>
      <c r="B18161" s="1">
        <v>73171508</v>
      </c>
      <c r="C18161" s="1">
        <v>1</v>
      </c>
    </row>
    <row r="18162" spans="1:3" x14ac:dyDescent="0.25">
      <c r="A18162" s="1" t="s">
        <v>18227</v>
      </c>
      <c r="B18162" s="1">
        <v>73171511</v>
      </c>
      <c r="C18162" s="1">
        <v>1</v>
      </c>
    </row>
    <row r="18163" spans="1:3" x14ac:dyDescent="0.25">
      <c r="A18163" s="1" t="s">
        <v>18228</v>
      </c>
      <c r="B18163" s="1">
        <v>73171510</v>
      </c>
      <c r="C18163" s="1">
        <v>1</v>
      </c>
    </row>
    <row r="18164" spans="1:3" x14ac:dyDescent="0.25">
      <c r="A18164" s="1" t="s">
        <v>18229</v>
      </c>
      <c r="B18164" s="1">
        <v>73151702</v>
      </c>
      <c r="C18164" s="1">
        <v>1</v>
      </c>
    </row>
    <row r="18165" spans="1:3" x14ac:dyDescent="0.25">
      <c r="A18165" s="1" t="s">
        <v>18230</v>
      </c>
      <c r="B18165" s="1">
        <v>73131505</v>
      </c>
      <c r="C18165" s="1">
        <v>1</v>
      </c>
    </row>
    <row r="18166" spans="1:3" x14ac:dyDescent="0.25">
      <c r="A18166" s="1" t="s">
        <v>18231</v>
      </c>
      <c r="B18166" s="1">
        <v>73131504</v>
      </c>
      <c r="C18166" s="1">
        <v>1</v>
      </c>
    </row>
    <row r="18167" spans="1:3" x14ac:dyDescent="0.25">
      <c r="A18167" s="1" t="s">
        <v>18232</v>
      </c>
      <c r="B18167" s="1">
        <v>73131506</v>
      </c>
      <c r="C18167" s="1">
        <v>1</v>
      </c>
    </row>
    <row r="18168" spans="1:3" x14ac:dyDescent="0.25">
      <c r="A18168" s="1" t="s">
        <v>18233</v>
      </c>
      <c r="B18168" s="1">
        <v>73131508</v>
      </c>
      <c r="C18168" s="1">
        <v>1</v>
      </c>
    </row>
    <row r="18169" spans="1:3" x14ac:dyDescent="0.25">
      <c r="A18169" s="1" t="s">
        <v>18234</v>
      </c>
      <c r="B18169" s="1">
        <v>73131507</v>
      </c>
      <c r="C18169" s="1">
        <v>1</v>
      </c>
    </row>
    <row r="18170" spans="1:3" x14ac:dyDescent="0.25">
      <c r="A18170" s="1" t="s">
        <v>18235</v>
      </c>
      <c r="B18170" s="1">
        <v>73131503</v>
      </c>
      <c r="C18170" s="1">
        <v>1</v>
      </c>
    </row>
    <row r="18171" spans="1:3" x14ac:dyDescent="0.25">
      <c r="A18171" s="1" t="s">
        <v>18236</v>
      </c>
      <c r="B18171" s="1">
        <v>73121806</v>
      </c>
      <c r="C18171" s="1">
        <v>1</v>
      </c>
    </row>
    <row r="18172" spans="1:3" x14ac:dyDescent="0.25">
      <c r="A18172" s="1" t="s">
        <v>18237</v>
      </c>
      <c r="B18172" s="1">
        <v>73121805</v>
      </c>
      <c r="C18172" s="1">
        <v>1</v>
      </c>
    </row>
    <row r="18173" spans="1:3" x14ac:dyDescent="0.25">
      <c r="A18173" s="1" t="s">
        <v>18238</v>
      </c>
      <c r="B18173" s="1">
        <v>73121807</v>
      </c>
      <c r="C18173" s="1">
        <v>1</v>
      </c>
    </row>
    <row r="18174" spans="1:3" x14ac:dyDescent="0.25">
      <c r="A18174" s="1" t="s">
        <v>18239</v>
      </c>
      <c r="B18174" s="1">
        <v>73131502</v>
      </c>
      <c r="C18174" s="1">
        <v>1</v>
      </c>
    </row>
    <row r="18175" spans="1:3" x14ac:dyDescent="0.25">
      <c r="A18175" s="1" t="s">
        <v>18240</v>
      </c>
      <c r="B18175" s="1">
        <v>73131501</v>
      </c>
      <c r="C18175" s="1">
        <v>1</v>
      </c>
    </row>
    <row r="18176" spans="1:3" x14ac:dyDescent="0.25">
      <c r="A18176" s="1" t="s">
        <v>18241</v>
      </c>
      <c r="B18176" s="1">
        <v>73131601</v>
      </c>
      <c r="C18176" s="1">
        <v>1</v>
      </c>
    </row>
    <row r="18177" spans="1:3" x14ac:dyDescent="0.25">
      <c r="A18177" s="1" t="s">
        <v>18242</v>
      </c>
      <c r="B18177" s="1">
        <v>73131701</v>
      </c>
      <c r="C18177" s="1">
        <v>1</v>
      </c>
    </row>
    <row r="18178" spans="1:3" x14ac:dyDescent="0.25">
      <c r="A18178" s="1" t="s">
        <v>18243</v>
      </c>
      <c r="B18178" s="1">
        <v>73131608</v>
      </c>
      <c r="C18178" s="1">
        <v>1</v>
      </c>
    </row>
    <row r="18179" spans="1:3" x14ac:dyDescent="0.25">
      <c r="A18179" s="1" t="s">
        <v>18244</v>
      </c>
      <c r="B18179" s="1">
        <v>73131702</v>
      </c>
      <c r="C18179" s="1">
        <v>1</v>
      </c>
    </row>
    <row r="18180" spans="1:3" x14ac:dyDescent="0.25">
      <c r="A18180" s="1" t="s">
        <v>18245</v>
      </c>
      <c r="B18180" s="1">
        <v>73131801</v>
      </c>
      <c r="C18180" s="1">
        <v>1</v>
      </c>
    </row>
    <row r="18181" spans="1:3" x14ac:dyDescent="0.25">
      <c r="A18181" s="1" t="s">
        <v>18246</v>
      </c>
      <c r="B18181" s="1">
        <v>73131703</v>
      </c>
      <c r="C18181" s="1">
        <v>1</v>
      </c>
    </row>
    <row r="18182" spans="1:3" x14ac:dyDescent="0.25">
      <c r="A18182" s="1" t="s">
        <v>18247</v>
      </c>
      <c r="B18182" s="1">
        <v>73131607</v>
      </c>
      <c r="C18182" s="1">
        <v>1</v>
      </c>
    </row>
    <row r="18183" spans="1:3" x14ac:dyDescent="0.25">
      <c r="A18183" s="1" t="s">
        <v>18248</v>
      </c>
      <c r="B18183" s="1">
        <v>73131603</v>
      </c>
      <c r="C18183" s="1">
        <v>1</v>
      </c>
    </row>
    <row r="18184" spans="1:3" x14ac:dyDescent="0.25">
      <c r="A18184" s="1" t="s">
        <v>18249</v>
      </c>
      <c r="B18184" s="1">
        <v>73131602</v>
      </c>
      <c r="C18184" s="1">
        <v>1</v>
      </c>
    </row>
    <row r="18185" spans="1:3" x14ac:dyDescent="0.25">
      <c r="A18185" s="1" t="s">
        <v>18250</v>
      </c>
      <c r="B18185" s="1">
        <v>73131604</v>
      </c>
      <c r="C18185" s="1">
        <v>1</v>
      </c>
    </row>
    <row r="18186" spans="1:3" x14ac:dyDescent="0.25">
      <c r="A18186" s="1" t="s">
        <v>18251</v>
      </c>
      <c r="B18186" s="1">
        <v>73131606</v>
      </c>
      <c r="C18186" s="1">
        <v>1</v>
      </c>
    </row>
    <row r="18187" spans="1:3" x14ac:dyDescent="0.25">
      <c r="A18187" s="1" t="s">
        <v>18252</v>
      </c>
      <c r="B18187" s="1">
        <v>73131605</v>
      </c>
      <c r="C18187" s="1">
        <v>1</v>
      </c>
    </row>
    <row r="18188" spans="1:3" x14ac:dyDescent="0.25">
      <c r="A18188" s="1" t="s">
        <v>18253</v>
      </c>
      <c r="B18188" s="1">
        <v>73121804</v>
      </c>
      <c r="C18188" s="1">
        <v>1</v>
      </c>
    </row>
    <row r="18189" spans="1:3" x14ac:dyDescent="0.25">
      <c r="A18189" s="1" t="s">
        <v>18254</v>
      </c>
      <c r="B18189" s="1">
        <v>73121508</v>
      </c>
      <c r="C18189" s="1">
        <v>1</v>
      </c>
    </row>
    <row r="18190" spans="1:3" x14ac:dyDescent="0.25">
      <c r="A18190" s="1" t="s">
        <v>18255</v>
      </c>
      <c r="B18190" s="1">
        <v>73121507</v>
      </c>
      <c r="C18190" s="1">
        <v>1</v>
      </c>
    </row>
    <row r="18191" spans="1:3" x14ac:dyDescent="0.25">
      <c r="A18191" s="1" t="s">
        <v>18256</v>
      </c>
      <c r="B18191" s="1">
        <v>73121509</v>
      </c>
      <c r="C18191" s="1">
        <v>1</v>
      </c>
    </row>
    <row r="18192" spans="1:3" x14ac:dyDescent="0.25">
      <c r="A18192" s="1" t="s">
        <v>18257</v>
      </c>
      <c r="B18192" s="1">
        <v>73121602</v>
      </c>
      <c r="C18192" s="1">
        <v>1</v>
      </c>
    </row>
    <row r="18193" spans="1:3" x14ac:dyDescent="0.25">
      <c r="A18193" s="1" t="s">
        <v>18258</v>
      </c>
      <c r="B18193" s="1">
        <v>73121601</v>
      </c>
      <c r="C18193" s="1">
        <v>1</v>
      </c>
    </row>
    <row r="18194" spans="1:3" x14ac:dyDescent="0.25">
      <c r="A18194" s="1" t="s">
        <v>18259</v>
      </c>
      <c r="B18194" s="1">
        <v>73121506</v>
      </c>
      <c r="C18194" s="1">
        <v>1</v>
      </c>
    </row>
    <row r="18195" spans="1:3" x14ac:dyDescent="0.25">
      <c r="A18195" s="1" t="s">
        <v>18260</v>
      </c>
      <c r="B18195" s="1">
        <v>73121502</v>
      </c>
      <c r="C18195" s="1">
        <v>1</v>
      </c>
    </row>
    <row r="18196" spans="1:3" x14ac:dyDescent="0.25">
      <c r="A18196" s="1" t="s">
        <v>18261</v>
      </c>
      <c r="B18196" s="1">
        <v>73121501</v>
      </c>
      <c r="C18196" s="1">
        <v>1</v>
      </c>
    </row>
    <row r="18197" spans="1:3" x14ac:dyDescent="0.25">
      <c r="A18197" s="1" t="s">
        <v>18262</v>
      </c>
      <c r="B18197" s="1">
        <v>73121503</v>
      </c>
      <c r="C18197" s="1">
        <v>1</v>
      </c>
    </row>
    <row r="18198" spans="1:3" x14ac:dyDescent="0.25">
      <c r="A18198" s="1" t="s">
        <v>18263</v>
      </c>
      <c r="B18198" s="1">
        <v>73121505</v>
      </c>
      <c r="C18198" s="1">
        <v>1</v>
      </c>
    </row>
    <row r="18199" spans="1:3" x14ac:dyDescent="0.25">
      <c r="A18199" s="1" t="s">
        <v>18264</v>
      </c>
      <c r="B18199" s="1">
        <v>73121504</v>
      </c>
      <c r="C18199" s="1">
        <v>1</v>
      </c>
    </row>
    <row r="18200" spans="1:3" x14ac:dyDescent="0.25">
      <c r="A18200" s="1" t="s">
        <v>18265</v>
      </c>
      <c r="B18200" s="1">
        <v>73121603</v>
      </c>
      <c r="C18200" s="1">
        <v>1</v>
      </c>
    </row>
    <row r="18201" spans="1:3" x14ac:dyDescent="0.25">
      <c r="A18201" s="1" t="s">
        <v>18266</v>
      </c>
      <c r="B18201" s="1">
        <v>73121614</v>
      </c>
      <c r="C18201" s="1">
        <v>1</v>
      </c>
    </row>
    <row r="18202" spans="1:3" x14ac:dyDescent="0.25">
      <c r="A18202" s="1" t="s">
        <v>18254</v>
      </c>
      <c r="B18202" s="1">
        <v>73121613</v>
      </c>
      <c r="C18202" s="1">
        <v>1</v>
      </c>
    </row>
    <row r="18203" spans="1:3" x14ac:dyDescent="0.25">
      <c r="A18203" s="1" t="s">
        <v>18267</v>
      </c>
      <c r="B18203" s="1">
        <v>73121801</v>
      </c>
      <c r="C18203" s="1">
        <v>1</v>
      </c>
    </row>
    <row r="18204" spans="1:3" x14ac:dyDescent="0.25">
      <c r="A18204" s="1" t="s">
        <v>18268</v>
      </c>
      <c r="B18204" s="1">
        <v>73121803</v>
      </c>
      <c r="C18204" s="1">
        <v>1</v>
      </c>
    </row>
    <row r="18205" spans="1:3" x14ac:dyDescent="0.25">
      <c r="A18205" s="1" t="s">
        <v>18269</v>
      </c>
      <c r="B18205" s="1">
        <v>73121802</v>
      </c>
      <c r="C18205" s="1">
        <v>1</v>
      </c>
    </row>
    <row r="18206" spans="1:3" x14ac:dyDescent="0.25">
      <c r="A18206" s="1" t="s">
        <v>18270</v>
      </c>
      <c r="B18206" s="1">
        <v>73121612</v>
      </c>
      <c r="C18206" s="1">
        <v>1</v>
      </c>
    </row>
    <row r="18207" spans="1:3" x14ac:dyDescent="0.25">
      <c r="A18207" s="1" t="s">
        <v>18271</v>
      </c>
      <c r="B18207" s="1">
        <v>73121607</v>
      </c>
      <c r="C18207" s="1">
        <v>1</v>
      </c>
    </row>
    <row r="18208" spans="1:3" x14ac:dyDescent="0.25">
      <c r="A18208" s="1" t="s">
        <v>18272</v>
      </c>
      <c r="B18208" s="1">
        <v>73121606</v>
      </c>
      <c r="C18208" s="1">
        <v>1</v>
      </c>
    </row>
    <row r="18209" spans="1:3" x14ac:dyDescent="0.25">
      <c r="A18209" s="1" t="s">
        <v>18273</v>
      </c>
      <c r="B18209" s="1">
        <v>73121608</v>
      </c>
      <c r="C18209" s="1">
        <v>1</v>
      </c>
    </row>
    <row r="18210" spans="1:3" x14ac:dyDescent="0.25">
      <c r="A18210" s="1" t="s">
        <v>18274</v>
      </c>
      <c r="B18210" s="1">
        <v>73121611</v>
      </c>
      <c r="C18210" s="1">
        <v>1</v>
      </c>
    </row>
    <row r="18211" spans="1:3" x14ac:dyDescent="0.25">
      <c r="A18211" s="1" t="s">
        <v>18257</v>
      </c>
      <c r="B18211" s="1">
        <v>73121610</v>
      </c>
      <c r="C18211" s="1">
        <v>1</v>
      </c>
    </row>
    <row r="18212" spans="1:3" x14ac:dyDescent="0.25">
      <c r="A18212" s="1" t="s">
        <v>18275</v>
      </c>
      <c r="B18212" s="1">
        <v>73131802</v>
      </c>
      <c r="C18212" s="1">
        <v>1</v>
      </c>
    </row>
    <row r="18213" spans="1:3" x14ac:dyDescent="0.25">
      <c r="A18213" s="1" t="s">
        <v>18276</v>
      </c>
      <c r="B18213" s="1">
        <v>73141715</v>
      </c>
      <c r="C18213" s="1">
        <v>1</v>
      </c>
    </row>
    <row r="18214" spans="1:3" x14ac:dyDescent="0.25">
      <c r="A18214" s="1" t="s">
        <v>18277</v>
      </c>
      <c r="B18214" s="1">
        <v>73141714</v>
      </c>
      <c r="C18214" s="1">
        <v>1</v>
      </c>
    </row>
    <row r="18215" spans="1:3" x14ac:dyDescent="0.25">
      <c r="A18215" s="1" t="s">
        <v>18278</v>
      </c>
      <c r="B18215" s="1">
        <v>73151501</v>
      </c>
      <c r="C18215" s="1">
        <v>1</v>
      </c>
    </row>
    <row r="18216" spans="1:3" x14ac:dyDescent="0.25">
      <c r="A18216" s="1" t="s">
        <v>18279</v>
      </c>
      <c r="B18216" s="1">
        <v>73151503</v>
      </c>
      <c r="C18216" s="1">
        <v>1</v>
      </c>
    </row>
    <row r="18217" spans="1:3" x14ac:dyDescent="0.25">
      <c r="A18217" s="1" t="s">
        <v>18280</v>
      </c>
      <c r="B18217" s="1">
        <v>73151502</v>
      </c>
      <c r="C18217" s="1">
        <v>1</v>
      </c>
    </row>
    <row r="18218" spans="1:3" x14ac:dyDescent="0.25">
      <c r="A18218" s="1" t="s">
        <v>18281</v>
      </c>
      <c r="B18218" s="1">
        <v>73141713</v>
      </c>
      <c r="C18218" s="1">
        <v>1</v>
      </c>
    </row>
    <row r="18219" spans="1:3" x14ac:dyDescent="0.25">
      <c r="A18219" s="1" t="s">
        <v>18282</v>
      </c>
      <c r="B18219" s="1">
        <v>73141709</v>
      </c>
      <c r="C18219" s="1">
        <v>1</v>
      </c>
    </row>
    <row r="18220" spans="1:3" x14ac:dyDescent="0.25">
      <c r="A18220" s="1" t="s">
        <v>18283</v>
      </c>
      <c r="B18220" s="1">
        <v>73141708</v>
      </c>
      <c r="C18220" s="1">
        <v>1</v>
      </c>
    </row>
    <row r="18221" spans="1:3" x14ac:dyDescent="0.25">
      <c r="A18221" s="1" t="s">
        <v>18284</v>
      </c>
      <c r="B18221" s="1">
        <v>73141710</v>
      </c>
      <c r="C18221" s="1">
        <v>1</v>
      </c>
    </row>
    <row r="18222" spans="1:3" x14ac:dyDescent="0.25">
      <c r="A18222" s="1" t="s">
        <v>18285</v>
      </c>
      <c r="B18222" s="1">
        <v>73141712</v>
      </c>
      <c r="C18222" s="1">
        <v>1</v>
      </c>
    </row>
    <row r="18223" spans="1:3" x14ac:dyDescent="0.25">
      <c r="A18223" s="1" t="s">
        <v>18286</v>
      </c>
      <c r="B18223" s="1">
        <v>73141711</v>
      </c>
      <c r="C18223" s="1">
        <v>1</v>
      </c>
    </row>
    <row r="18224" spans="1:3" x14ac:dyDescent="0.25">
      <c r="A18224" s="1" t="s">
        <v>18287</v>
      </c>
      <c r="B18224" s="1">
        <v>73151504</v>
      </c>
      <c r="C18224" s="1">
        <v>1</v>
      </c>
    </row>
    <row r="18225" spans="1:3" x14ac:dyDescent="0.25">
      <c r="A18225" s="1" t="s">
        <v>18288</v>
      </c>
      <c r="B18225" s="1">
        <v>73151606</v>
      </c>
      <c r="C18225" s="1">
        <v>1</v>
      </c>
    </row>
    <row r="18226" spans="1:3" x14ac:dyDescent="0.25">
      <c r="A18226" s="1" t="s">
        <v>18289</v>
      </c>
      <c r="B18226" s="1">
        <v>73151605</v>
      </c>
      <c r="C18226" s="1">
        <v>1</v>
      </c>
    </row>
    <row r="18227" spans="1:3" x14ac:dyDescent="0.25">
      <c r="A18227" s="1" t="s">
        <v>18290</v>
      </c>
      <c r="B18227" s="1">
        <v>73151607</v>
      </c>
      <c r="C18227" s="1">
        <v>1</v>
      </c>
    </row>
    <row r="18228" spans="1:3" x14ac:dyDescent="0.25">
      <c r="A18228" s="1" t="s">
        <v>18291</v>
      </c>
      <c r="B18228" s="1">
        <v>73151701</v>
      </c>
      <c r="C18228" s="1">
        <v>1</v>
      </c>
    </row>
    <row r="18229" spans="1:3" x14ac:dyDescent="0.25">
      <c r="A18229" s="1" t="s">
        <v>18292</v>
      </c>
      <c r="B18229" s="1">
        <v>73151608</v>
      </c>
      <c r="C18229" s="1">
        <v>1</v>
      </c>
    </row>
    <row r="18230" spans="1:3" x14ac:dyDescent="0.25">
      <c r="A18230" s="1" t="s">
        <v>18293</v>
      </c>
      <c r="B18230" s="1">
        <v>73151604</v>
      </c>
      <c r="C18230" s="1">
        <v>1</v>
      </c>
    </row>
    <row r="18231" spans="1:3" x14ac:dyDescent="0.25">
      <c r="A18231" s="1" t="s">
        <v>18294</v>
      </c>
      <c r="B18231" s="1">
        <v>73151506</v>
      </c>
      <c r="C18231" s="1">
        <v>1</v>
      </c>
    </row>
    <row r="18232" spans="1:3" x14ac:dyDescent="0.25">
      <c r="A18232" s="1" t="s">
        <v>18295</v>
      </c>
      <c r="B18232" s="1">
        <v>73151505</v>
      </c>
      <c r="C18232" s="1">
        <v>1</v>
      </c>
    </row>
    <row r="18233" spans="1:3" x14ac:dyDescent="0.25">
      <c r="A18233" s="1" t="s">
        <v>18296</v>
      </c>
      <c r="B18233" s="1">
        <v>73151601</v>
      </c>
      <c r="C18233" s="1">
        <v>1</v>
      </c>
    </row>
    <row r="18234" spans="1:3" x14ac:dyDescent="0.25">
      <c r="A18234" s="1" t="s">
        <v>18297</v>
      </c>
      <c r="B18234" s="1">
        <v>73151603</v>
      </c>
      <c r="C18234" s="1">
        <v>1</v>
      </c>
    </row>
    <row r="18235" spans="1:3" x14ac:dyDescent="0.25">
      <c r="A18235" s="1" t="s">
        <v>18298</v>
      </c>
      <c r="B18235" s="1">
        <v>73151602</v>
      </c>
      <c r="C18235" s="1">
        <v>1</v>
      </c>
    </row>
    <row r="18236" spans="1:3" x14ac:dyDescent="0.25">
      <c r="A18236" s="1" t="s">
        <v>18299</v>
      </c>
      <c r="B18236" s="1">
        <v>73141707</v>
      </c>
      <c r="C18236" s="1">
        <v>1</v>
      </c>
    </row>
    <row r="18237" spans="1:3" x14ac:dyDescent="0.25">
      <c r="A18237" s="1" t="s">
        <v>18300</v>
      </c>
      <c r="B18237" s="1">
        <v>73141501</v>
      </c>
      <c r="C18237" s="1">
        <v>1</v>
      </c>
    </row>
    <row r="18238" spans="1:3" x14ac:dyDescent="0.25">
      <c r="A18238" s="1" t="s">
        <v>18301</v>
      </c>
      <c r="B18238" s="1">
        <v>73131906</v>
      </c>
      <c r="C18238" s="1">
        <v>1</v>
      </c>
    </row>
    <row r="18239" spans="1:3" x14ac:dyDescent="0.25">
      <c r="A18239" s="1" t="s">
        <v>18302</v>
      </c>
      <c r="B18239" s="1">
        <v>73141502</v>
      </c>
      <c r="C18239" s="1">
        <v>1</v>
      </c>
    </row>
    <row r="18240" spans="1:3" x14ac:dyDescent="0.25">
      <c r="A18240" s="1" t="s">
        <v>18303</v>
      </c>
      <c r="B18240" s="1">
        <v>73141504</v>
      </c>
      <c r="C18240" s="1">
        <v>1</v>
      </c>
    </row>
    <row r="18241" spans="1:3" x14ac:dyDescent="0.25">
      <c r="A18241" s="1" t="s">
        <v>18304</v>
      </c>
      <c r="B18241" s="1">
        <v>73141503</v>
      </c>
      <c r="C18241" s="1">
        <v>1</v>
      </c>
    </row>
    <row r="18242" spans="1:3" x14ac:dyDescent="0.25">
      <c r="A18242" s="1" t="s">
        <v>18305</v>
      </c>
      <c r="B18242" s="1">
        <v>73131905</v>
      </c>
      <c r="C18242" s="1">
        <v>1</v>
      </c>
    </row>
    <row r="18243" spans="1:3" x14ac:dyDescent="0.25">
      <c r="A18243" s="1" t="s">
        <v>18306</v>
      </c>
      <c r="B18243" s="1">
        <v>73131804</v>
      </c>
      <c r="C18243" s="1">
        <v>1</v>
      </c>
    </row>
    <row r="18244" spans="1:3" x14ac:dyDescent="0.25">
      <c r="A18244" s="1" t="s">
        <v>18307</v>
      </c>
      <c r="B18244" s="1">
        <v>73131803</v>
      </c>
      <c r="C18244" s="1">
        <v>1</v>
      </c>
    </row>
    <row r="18245" spans="1:3" x14ac:dyDescent="0.25">
      <c r="A18245" s="1" t="s">
        <v>18308</v>
      </c>
      <c r="B18245" s="1">
        <v>73131902</v>
      </c>
      <c r="C18245" s="1">
        <v>1</v>
      </c>
    </row>
    <row r="18246" spans="1:3" x14ac:dyDescent="0.25">
      <c r="A18246" s="1" t="s">
        <v>18309</v>
      </c>
      <c r="B18246" s="1">
        <v>73131904</v>
      </c>
      <c r="C18246" s="1">
        <v>1</v>
      </c>
    </row>
    <row r="18247" spans="1:3" x14ac:dyDescent="0.25">
      <c r="A18247" s="1" t="s">
        <v>18310</v>
      </c>
      <c r="B18247" s="1">
        <v>73131903</v>
      </c>
      <c r="C18247" s="1">
        <v>1</v>
      </c>
    </row>
    <row r="18248" spans="1:3" x14ac:dyDescent="0.25">
      <c r="A18248" s="1" t="s">
        <v>18311</v>
      </c>
      <c r="B18248" s="1">
        <v>73141505</v>
      </c>
      <c r="C18248" s="1">
        <v>1</v>
      </c>
    </row>
    <row r="18249" spans="1:3" x14ac:dyDescent="0.25">
      <c r="A18249" s="1" t="s">
        <v>18312</v>
      </c>
      <c r="B18249" s="1">
        <v>73141703</v>
      </c>
      <c r="C18249" s="1">
        <v>1</v>
      </c>
    </row>
    <row r="18250" spans="1:3" x14ac:dyDescent="0.25">
      <c r="A18250" s="1" t="s">
        <v>18313</v>
      </c>
      <c r="B18250" s="1">
        <v>73141702</v>
      </c>
      <c r="C18250" s="1">
        <v>1</v>
      </c>
    </row>
    <row r="18251" spans="1:3" x14ac:dyDescent="0.25">
      <c r="A18251" s="1" t="s">
        <v>18314</v>
      </c>
      <c r="B18251" s="1">
        <v>73141704</v>
      </c>
      <c r="C18251" s="1">
        <v>1</v>
      </c>
    </row>
    <row r="18252" spans="1:3" x14ac:dyDescent="0.25">
      <c r="A18252" s="1" t="s">
        <v>18315</v>
      </c>
      <c r="B18252" s="1">
        <v>73141706</v>
      </c>
      <c r="C18252" s="1">
        <v>1</v>
      </c>
    </row>
    <row r="18253" spans="1:3" x14ac:dyDescent="0.25">
      <c r="A18253" s="1" t="s">
        <v>18316</v>
      </c>
      <c r="B18253" s="1">
        <v>73141705</v>
      </c>
      <c r="C18253" s="1">
        <v>1</v>
      </c>
    </row>
    <row r="18254" spans="1:3" x14ac:dyDescent="0.25">
      <c r="A18254" s="1" t="s">
        <v>18317</v>
      </c>
      <c r="B18254" s="1">
        <v>73141701</v>
      </c>
      <c r="C18254" s="1">
        <v>1</v>
      </c>
    </row>
    <row r="18255" spans="1:3" x14ac:dyDescent="0.25">
      <c r="A18255" s="1" t="s">
        <v>18318</v>
      </c>
      <c r="B18255" s="1">
        <v>73141507</v>
      </c>
      <c r="C18255" s="1">
        <v>1</v>
      </c>
    </row>
    <row r="18256" spans="1:3" x14ac:dyDescent="0.25">
      <c r="A18256" s="1" t="s">
        <v>18319</v>
      </c>
      <c r="B18256" s="1">
        <v>73141506</v>
      </c>
      <c r="C18256" s="1">
        <v>1</v>
      </c>
    </row>
    <row r="18257" spans="1:3" x14ac:dyDescent="0.25">
      <c r="A18257" s="1" t="s">
        <v>18320</v>
      </c>
      <c r="B18257" s="1">
        <v>73141508</v>
      </c>
      <c r="C18257" s="1">
        <v>1</v>
      </c>
    </row>
    <row r="18258" spans="1:3" x14ac:dyDescent="0.25">
      <c r="A18258" s="1" t="s">
        <v>18321</v>
      </c>
      <c r="B18258" s="1">
        <v>73141602</v>
      </c>
      <c r="C18258" s="1">
        <v>1</v>
      </c>
    </row>
    <row r="18259" spans="1:3" x14ac:dyDescent="0.25">
      <c r="A18259" s="1" t="s">
        <v>18322</v>
      </c>
      <c r="B18259" s="1">
        <v>73141601</v>
      </c>
      <c r="C18259" s="1">
        <v>1</v>
      </c>
    </row>
    <row r="18260" spans="1:3" x14ac:dyDescent="0.25">
      <c r="A18260" s="1" t="s">
        <v>18323</v>
      </c>
      <c r="B18260" s="1">
        <v>77101503</v>
      </c>
      <c r="C18260" s="1">
        <v>1</v>
      </c>
    </row>
    <row r="18261" spans="1:3" x14ac:dyDescent="0.25">
      <c r="A18261" s="1" t="s">
        <v>18324</v>
      </c>
      <c r="B18261" s="1">
        <v>77101502</v>
      </c>
      <c r="C18261" s="1">
        <v>1</v>
      </c>
    </row>
    <row r="18262" spans="1:3" x14ac:dyDescent="0.25">
      <c r="A18262" s="1" t="s">
        <v>18325</v>
      </c>
      <c r="B18262" s="1">
        <v>77101504</v>
      </c>
      <c r="C18262" s="1">
        <v>1</v>
      </c>
    </row>
    <row r="18263" spans="1:3" x14ac:dyDescent="0.25">
      <c r="A18263" s="1" t="s">
        <v>18326</v>
      </c>
      <c r="B18263" s="1">
        <v>77101601</v>
      </c>
      <c r="C18263" s="1">
        <v>1</v>
      </c>
    </row>
    <row r="18264" spans="1:3" x14ac:dyDescent="0.25">
      <c r="A18264" s="1" t="s">
        <v>18327</v>
      </c>
      <c r="B18264" s="1">
        <v>77101505</v>
      </c>
      <c r="C18264" s="1">
        <v>1</v>
      </c>
    </row>
    <row r="18265" spans="1:3" x14ac:dyDescent="0.25">
      <c r="A18265" s="1" t="s">
        <v>18328</v>
      </c>
      <c r="B18265" s="1">
        <v>77101501</v>
      </c>
      <c r="C18265" s="1">
        <v>1</v>
      </c>
    </row>
    <row r="18266" spans="1:3" x14ac:dyDescent="0.25">
      <c r="A18266" s="1" t="s">
        <v>18329</v>
      </c>
      <c r="B18266" s="1">
        <v>76131601</v>
      </c>
      <c r="C18266" s="1">
        <v>1</v>
      </c>
    </row>
    <row r="18267" spans="1:3" x14ac:dyDescent="0.25">
      <c r="A18267" s="1" t="s">
        <v>18330</v>
      </c>
      <c r="B18267" s="1">
        <v>76131502</v>
      </c>
      <c r="C18267" s="1">
        <v>1</v>
      </c>
    </row>
    <row r="18268" spans="1:3" x14ac:dyDescent="0.25">
      <c r="A18268" s="1" t="s">
        <v>18331</v>
      </c>
      <c r="B18268" s="1">
        <v>76131602</v>
      </c>
      <c r="C18268" s="1">
        <v>1</v>
      </c>
    </row>
    <row r="18269" spans="1:3" x14ac:dyDescent="0.25">
      <c r="A18269" s="1" t="s">
        <v>18332</v>
      </c>
      <c r="B18269" s="1">
        <v>76131702</v>
      </c>
      <c r="C18269" s="1">
        <v>1</v>
      </c>
    </row>
    <row r="18270" spans="1:3" x14ac:dyDescent="0.25">
      <c r="A18270" s="1" t="s">
        <v>18333</v>
      </c>
      <c r="B18270" s="1">
        <v>76131701</v>
      </c>
      <c r="C18270" s="1">
        <v>1</v>
      </c>
    </row>
    <row r="18271" spans="1:3" x14ac:dyDescent="0.25">
      <c r="A18271" s="1" t="s">
        <v>18334</v>
      </c>
      <c r="B18271" s="1">
        <v>77101602</v>
      </c>
      <c r="C18271" s="1">
        <v>1</v>
      </c>
    </row>
    <row r="18272" spans="1:3" x14ac:dyDescent="0.25">
      <c r="A18272" s="1" t="s">
        <v>18335</v>
      </c>
      <c r="B18272" s="1">
        <v>77101705</v>
      </c>
      <c r="C18272" s="1">
        <v>1</v>
      </c>
    </row>
    <row r="18273" spans="1:3" x14ac:dyDescent="0.25">
      <c r="A18273" s="1" t="s">
        <v>18336</v>
      </c>
      <c r="B18273" s="1">
        <v>77101704</v>
      </c>
      <c r="C18273" s="1">
        <v>1</v>
      </c>
    </row>
    <row r="18274" spans="1:3" x14ac:dyDescent="0.25">
      <c r="A18274" s="1" t="s">
        <v>18337</v>
      </c>
      <c r="B18274" s="1">
        <v>77101706</v>
      </c>
      <c r="C18274" s="1">
        <v>1</v>
      </c>
    </row>
    <row r="18275" spans="1:3" x14ac:dyDescent="0.25">
      <c r="A18275" s="1" t="s">
        <v>18338</v>
      </c>
      <c r="B18275" s="1">
        <v>77101801</v>
      </c>
      <c r="C18275" s="1">
        <v>1</v>
      </c>
    </row>
    <row r="18276" spans="1:3" x14ac:dyDescent="0.25">
      <c r="A18276" s="1" t="s">
        <v>18339</v>
      </c>
      <c r="B18276" s="1">
        <v>77101707</v>
      </c>
      <c r="C18276" s="1">
        <v>1</v>
      </c>
    </row>
    <row r="18277" spans="1:3" x14ac:dyDescent="0.25">
      <c r="A18277" s="1" t="s">
        <v>18340</v>
      </c>
      <c r="B18277" s="1">
        <v>77101703</v>
      </c>
      <c r="C18277" s="1">
        <v>1</v>
      </c>
    </row>
    <row r="18278" spans="1:3" x14ac:dyDescent="0.25">
      <c r="A18278" s="1" t="s">
        <v>18341</v>
      </c>
      <c r="B18278" s="1">
        <v>77101604</v>
      </c>
      <c r="C18278" s="1">
        <v>1</v>
      </c>
    </row>
    <row r="18279" spans="1:3" x14ac:dyDescent="0.25">
      <c r="A18279" s="1" t="s">
        <v>18342</v>
      </c>
      <c r="B18279" s="1">
        <v>77101603</v>
      </c>
      <c r="C18279" s="1">
        <v>1</v>
      </c>
    </row>
    <row r="18280" spans="1:3" x14ac:dyDescent="0.25">
      <c r="A18280" s="1" t="s">
        <v>18343</v>
      </c>
      <c r="B18280" s="1">
        <v>77101605</v>
      </c>
      <c r="C18280" s="1">
        <v>1</v>
      </c>
    </row>
    <row r="18281" spans="1:3" x14ac:dyDescent="0.25">
      <c r="A18281" s="1" t="s">
        <v>18344</v>
      </c>
      <c r="B18281" s="1">
        <v>77101702</v>
      </c>
      <c r="C18281" s="1">
        <v>1</v>
      </c>
    </row>
    <row r="18282" spans="1:3" x14ac:dyDescent="0.25">
      <c r="A18282" s="1" t="s">
        <v>18345</v>
      </c>
      <c r="B18282" s="1">
        <v>77101701</v>
      </c>
      <c r="C18282" s="1">
        <v>1</v>
      </c>
    </row>
    <row r="18283" spans="1:3" x14ac:dyDescent="0.25">
      <c r="A18283" s="1" t="s">
        <v>18346</v>
      </c>
      <c r="B18283" s="1">
        <v>76131501</v>
      </c>
      <c r="C18283" s="1">
        <v>1</v>
      </c>
    </row>
    <row r="18284" spans="1:3" x14ac:dyDescent="0.25">
      <c r="A18284" s="1" t="s">
        <v>18347</v>
      </c>
      <c r="B18284" s="1">
        <v>76122308</v>
      </c>
      <c r="C18284" s="1">
        <v>1</v>
      </c>
    </row>
    <row r="18285" spans="1:3" x14ac:dyDescent="0.25">
      <c r="A18285" s="1" t="s">
        <v>18348</v>
      </c>
      <c r="B18285" s="1">
        <v>76122307</v>
      </c>
      <c r="C18285" s="1">
        <v>1</v>
      </c>
    </row>
    <row r="18286" spans="1:3" x14ac:dyDescent="0.25">
      <c r="A18286" s="1" t="s">
        <v>18349</v>
      </c>
      <c r="B18286" s="1">
        <v>76122309</v>
      </c>
      <c r="C18286" s="1">
        <v>1</v>
      </c>
    </row>
    <row r="18287" spans="1:3" x14ac:dyDescent="0.25">
      <c r="A18287" s="1" t="s">
        <v>18350</v>
      </c>
      <c r="B18287" s="1">
        <v>76122311</v>
      </c>
      <c r="C18287" s="1">
        <v>1</v>
      </c>
    </row>
    <row r="18288" spans="1:3" x14ac:dyDescent="0.25">
      <c r="A18288" s="1" t="s">
        <v>18351</v>
      </c>
      <c r="B18288" s="1">
        <v>76122310</v>
      </c>
      <c r="C18288" s="1">
        <v>1</v>
      </c>
    </row>
    <row r="18289" spans="1:3" x14ac:dyDescent="0.25">
      <c r="A18289" s="1" t="s">
        <v>18352</v>
      </c>
      <c r="B18289" s="1">
        <v>76122306</v>
      </c>
      <c r="C18289" s="1">
        <v>1</v>
      </c>
    </row>
    <row r="18290" spans="1:3" x14ac:dyDescent="0.25">
      <c r="A18290" s="1" t="s">
        <v>18353</v>
      </c>
      <c r="B18290" s="1">
        <v>76122302</v>
      </c>
      <c r="C18290" s="1">
        <v>1</v>
      </c>
    </row>
    <row r="18291" spans="1:3" x14ac:dyDescent="0.25">
      <c r="A18291" s="1" t="s">
        <v>18354</v>
      </c>
      <c r="B18291" s="1">
        <v>76122301</v>
      </c>
      <c r="C18291" s="1">
        <v>1</v>
      </c>
    </row>
    <row r="18292" spans="1:3" x14ac:dyDescent="0.25">
      <c r="A18292" s="1" t="s">
        <v>18355</v>
      </c>
      <c r="B18292" s="1">
        <v>76122303</v>
      </c>
      <c r="C18292" s="1">
        <v>1</v>
      </c>
    </row>
    <row r="18293" spans="1:3" x14ac:dyDescent="0.25">
      <c r="A18293" s="1" t="s">
        <v>18356</v>
      </c>
      <c r="B18293" s="1">
        <v>76122305</v>
      </c>
      <c r="C18293" s="1">
        <v>1</v>
      </c>
    </row>
    <row r="18294" spans="1:3" x14ac:dyDescent="0.25">
      <c r="A18294" s="1" t="s">
        <v>18357</v>
      </c>
      <c r="B18294" s="1">
        <v>76122304</v>
      </c>
      <c r="C18294" s="1">
        <v>1</v>
      </c>
    </row>
    <row r="18295" spans="1:3" x14ac:dyDescent="0.25">
      <c r="A18295" s="1" t="s">
        <v>18358</v>
      </c>
      <c r="B18295" s="1">
        <v>76122312</v>
      </c>
      <c r="C18295" s="1">
        <v>1</v>
      </c>
    </row>
    <row r="18296" spans="1:3" x14ac:dyDescent="0.25">
      <c r="A18296" s="1" t="s">
        <v>18359</v>
      </c>
      <c r="B18296" s="1">
        <v>76122405</v>
      </c>
      <c r="C18296" s="1">
        <v>1</v>
      </c>
    </row>
    <row r="18297" spans="1:3" x14ac:dyDescent="0.25">
      <c r="A18297" s="1" t="s">
        <v>18360</v>
      </c>
      <c r="B18297" s="1">
        <v>76122404</v>
      </c>
      <c r="C18297" s="1">
        <v>1</v>
      </c>
    </row>
    <row r="18298" spans="1:3" x14ac:dyDescent="0.25">
      <c r="A18298" s="1" t="s">
        <v>18361</v>
      </c>
      <c r="B18298" s="1">
        <v>76122406</v>
      </c>
      <c r="C18298" s="1">
        <v>1</v>
      </c>
    </row>
    <row r="18299" spans="1:3" x14ac:dyDescent="0.25">
      <c r="A18299" s="1" t="s">
        <v>18362</v>
      </c>
      <c r="B18299" s="1">
        <v>76122408</v>
      </c>
      <c r="C18299" s="1">
        <v>1</v>
      </c>
    </row>
    <row r="18300" spans="1:3" x14ac:dyDescent="0.25">
      <c r="A18300" s="1" t="s">
        <v>18363</v>
      </c>
      <c r="B18300" s="1">
        <v>76122407</v>
      </c>
      <c r="C18300" s="1">
        <v>1</v>
      </c>
    </row>
    <row r="18301" spans="1:3" x14ac:dyDescent="0.25">
      <c r="A18301" s="1" t="s">
        <v>18364</v>
      </c>
      <c r="B18301" s="1">
        <v>76122403</v>
      </c>
      <c r="C18301" s="1">
        <v>1</v>
      </c>
    </row>
    <row r="18302" spans="1:3" x14ac:dyDescent="0.25">
      <c r="A18302" s="1" t="s">
        <v>18365</v>
      </c>
      <c r="B18302" s="1">
        <v>76122314</v>
      </c>
      <c r="C18302" s="1">
        <v>1</v>
      </c>
    </row>
    <row r="18303" spans="1:3" x14ac:dyDescent="0.25">
      <c r="A18303" s="1" t="s">
        <v>18366</v>
      </c>
      <c r="B18303" s="1">
        <v>76122313</v>
      </c>
      <c r="C18303" s="1">
        <v>1</v>
      </c>
    </row>
    <row r="18304" spans="1:3" x14ac:dyDescent="0.25">
      <c r="A18304" s="1" t="s">
        <v>18367</v>
      </c>
      <c r="B18304" s="1">
        <v>76122315</v>
      </c>
      <c r="C18304" s="1">
        <v>1</v>
      </c>
    </row>
    <row r="18305" spans="1:3" x14ac:dyDescent="0.25">
      <c r="A18305" s="1" t="s">
        <v>18368</v>
      </c>
      <c r="B18305" s="1">
        <v>76122402</v>
      </c>
      <c r="C18305" s="1">
        <v>1</v>
      </c>
    </row>
    <row r="18306" spans="1:3" x14ac:dyDescent="0.25">
      <c r="A18306" s="1" t="s">
        <v>18369</v>
      </c>
      <c r="B18306" s="1">
        <v>76122401</v>
      </c>
      <c r="C18306" s="1">
        <v>1</v>
      </c>
    </row>
    <row r="18307" spans="1:3" x14ac:dyDescent="0.25">
      <c r="A18307" s="1" t="s">
        <v>18371</v>
      </c>
      <c r="B18307" s="1">
        <v>77121503</v>
      </c>
      <c r="C18307" s="1">
        <v>1</v>
      </c>
    </row>
    <row r="18308" spans="1:3" x14ac:dyDescent="0.25">
      <c r="A18308" s="1" t="s">
        <v>18372</v>
      </c>
      <c r="B18308" s="1">
        <v>77121502</v>
      </c>
      <c r="C18308" s="1">
        <v>1</v>
      </c>
    </row>
    <row r="18309" spans="1:3" x14ac:dyDescent="0.25">
      <c r="A18309" s="1" t="s">
        <v>18373</v>
      </c>
      <c r="B18309" s="1">
        <v>77121504</v>
      </c>
      <c r="C18309" s="1">
        <v>1</v>
      </c>
    </row>
    <row r="18310" spans="1:3" x14ac:dyDescent="0.25">
      <c r="A18310" s="1" t="s">
        <v>18374</v>
      </c>
      <c r="B18310" s="1">
        <v>77121506</v>
      </c>
      <c r="C18310" s="1">
        <v>1</v>
      </c>
    </row>
    <row r="18311" spans="1:3" x14ac:dyDescent="0.25">
      <c r="A18311" s="1" t="s">
        <v>18375</v>
      </c>
      <c r="B18311" s="1">
        <v>77121505</v>
      </c>
      <c r="C18311" s="1">
        <v>1</v>
      </c>
    </row>
    <row r="18312" spans="1:3" x14ac:dyDescent="0.25">
      <c r="A18312" s="1" t="s">
        <v>18376</v>
      </c>
      <c r="B18312" s="1">
        <v>77121501</v>
      </c>
      <c r="C18312" s="1">
        <v>1</v>
      </c>
    </row>
    <row r="18313" spans="1:3" x14ac:dyDescent="0.25">
      <c r="A18313" s="1" t="s">
        <v>18377</v>
      </c>
      <c r="B18313" s="1">
        <v>77111508</v>
      </c>
      <c r="C18313" s="1">
        <v>1</v>
      </c>
    </row>
    <row r="18314" spans="1:3" x14ac:dyDescent="0.25">
      <c r="A18314" s="1" t="s">
        <v>18378</v>
      </c>
      <c r="B18314" s="1">
        <v>77111507</v>
      </c>
      <c r="C18314" s="1">
        <v>1</v>
      </c>
    </row>
    <row r="18315" spans="1:3" x14ac:dyDescent="0.25">
      <c r="A18315" s="1" t="s">
        <v>18379</v>
      </c>
      <c r="B18315" s="1">
        <v>77111601</v>
      </c>
      <c r="C18315" s="1">
        <v>1</v>
      </c>
    </row>
    <row r="18316" spans="1:3" x14ac:dyDescent="0.25">
      <c r="A18316" s="1" t="s">
        <v>18380</v>
      </c>
      <c r="B18316" s="1">
        <v>77111603</v>
      </c>
      <c r="C18316" s="1">
        <v>1</v>
      </c>
    </row>
    <row r="18317" spans="1:3" x14ac:dyDescent="0.25">
      <c r="A18317" s="1" t="s">
        <v>18381</v>
      </c>
      <c r="B18317" s="1">
        <v>77111602</v>
      </c>
      <c r="C18317" s="1">
        <v>1</v>
      </c>
    </row>
    <row r="18318" spans="1:3" x14ac:dyDescent="0.25">
      <c r="A18318" s="1" t="s">
        <v>18382</v>
      </c>
      <c r="B18318" s="1">
        <v>77121507</v>
      </c>
      <c r="C18318" s="1">
        <v>1</v>
      </c>
    </row>
    <row r="18319" spans="1:3" x14ac:dyDescent="0.25">
      <c r="A18319" s="1" t="s">
        <v>18383</v>
      </c>
      <c r="B18319" s="1">
        <v>77121606</v>
      </c>
      <c r="C18319" s="1">
        <v>1</v>
      </c>
    </row>
    <row r="18320" spans="1:3" x14ac:dyDescent="0.25">
      <c r="A18320" s="1" t="s">
        <v>18384</v>
      </c>
      <c r="B18320" s="1">
        <v>77121605</v>
      </c>
      <c r="C18320" s="1">
        <v>1</v>
      </c>
    </row>
    <row r="18321" spans="1:3" x14ac:dyDescent="0.25">
      <c r="A18321" s="1" t="s">
        <v>18385</v>
      </c>
      <c r="B18321" s="1">
        <v>77121607</v>
      </c>
      <c r="C18321" s="1">
        <v>1</v>
      </c>
    </row>
    <row r="18322" spans="1:3" x14ac:dyDescent="0.25">
      <c r="A18322" s="1" t="s">
        <v>18386</v>
      </c>
      <c r="B18322" s="1">
        <v>77121609</v>
      </c>
      <c r="C18322" s="1">
        <v>1</v>
      </c>
    </row>
    <row r="18323" spans="1:3" x14ac:dyDescent="0.25">
      <c r="A18323" s="1" t="s">
        <v>18387</v>
      </c>
      <c r="B18323" s="1">
        <v>77121608</v>
      </c>
      <c r="C18323" s="1">
        <v>1</v>
      </c>
    </row>
    <row r="18324" spans="1:3" x14ac:dyDescent="0.25">
      <c r="A18324" s="1" t="s">
        <v>18388</v>
      </c>
      <c r="B18324" s="1">
        <v>77121604</v>
      </c>
      <c r="C18324" s="1">
        <v>1</v>
      </c>
    </row>
    <row r="18325" spans="1:3" x14ac:dyDescent="0.25">
      <c r="A18325" s="1" t="s">
        <v>18389</v>
      </c>
      <c r="B18325" s="1">
        <v>77121509</v>
      </c>
      <c r="C18325" s="1">
        <v>1</v>
      </c>
    </row>
    <row r="18326" spans="1:3" x14ac:dyDescent="0.25">
      <c r="A18326" s="1" t="s">
        <v>18390</v>
      </c>
      <c r="B18326" s="1">
        <v>77121508</v>
      </c>
      <c r="C18326" s="1">
        <v>1</v>
      </c>
    </row>
    <row r="18327" spans="1:3" x14ac:dyDescent="0.25">
      <c r="A18327" s="1" t="s">
        <v>18391</v>
      </c>
      <c r="B18327" s="1">
        <v>77121601</v>
      </c>
      <c r="C18327" s="1">
        <v>1</v>
      </c>
    </row>
    <row r="18328" spans="1:3" x14ac:dyDescent="0.25">
      <c r="A18328" s="1" t="s">
        <v>18392</v>
      </c>
      <c r="B18328" s="1">
        <v>77121603</v>
      </c>
      <c r="C18328" s="1">
        <v>1</v>
      </c>
    </row>
    <row r="18329" spans="1:3" x14ac:dyDescent="0.25">
      <c r="A18329" s="1" t="s">
        <v>18393</v>
      </c>
      <c r="B18329" s="1">
        <v>77121602</v>
      </c>
      <c r="C18329" s="1">
        <v>1</v>
      </c>
    </row>
    <row r="18330" spans="1:3" x14ac:dyDescent="0.25">
      <c r="A18330" s="1" t="s">
        <v>18394</v>
      </c>
      <c r="B18330" s="1">
        <v>77111506</v>
      </c>
      <c r="C18330" s="1">
        <v>1</v>
      </c>
    </row>
    <row r="18331" spans="1:3" x14ac:dyDescent="0.25">
      <c r="A18331" s="1" t="s">
        <v>18395</v>
      </c>
      <c r="B18331" s="1">
        <v>77101904</v>
      </c>
      <c r="C18331" s="1">
        <v>1</v>
      </c>
    </row>
    <row r="18332" spans="1:3" x14ac:dyDescent="0.25">
      <c r="A18332" s="1" t="s">
        <v>18396</v>
      </c>
      <c r="B18332" s="1">
        <v>77101903</v>
      </c>
      <c r="C18332" s="1">
        <v>1</v>
      </c>
    </row>
    <row r="18333" spans="1:3" x14ac:dyDescent="0.25">
      <c r="A18333" s="1" t="s">
        <v>18397</v>
      </c>
      <c r="B18333" s="1">
        <v>77101905</v>
      </c>
      <c r="C18333" s="1">
        <v>1</v>
      </c>
    </row>
    <row r="18334" spans="1:3" x14ac:dyDescent="0.25">
      <c r="A18334" s="1" t="s">
        <v>18398</v>
      </c>
      <c r="B18334" s="1">
        <v>77101907</v>
      </c>
      <c r="C18334" s="1">
        <v>1</v>
      </c>
    </row>
    <row r="18335" spans="1:3" x14ac:dyDescent="0.25">
      <c r="A18335" s="1" t="s">
        <v>18399</v>
      </c>
      <c r="B18335" s="1">
        <v>77101906</v>
      </c>
      <c r="C18335" s="1">
        <v>1</v>
      </c>
    </row>
    <row r="18336" spans="1:3" x14ac:dyDescent="0.25">
      <c r="A18336" s="1" t="s">
        <v>18400</v>
      </c>
      <c r="B18336" s="1">
        <v>77101902</v>
      </c>
      <c r="C18336" s="1">
        <v>1</v>
      </c>
    </row>
    <row r="18337" spans="1:3" x14ac:dyDescent="0.25">
      <c r="A18337" s="1" t="s">
        <v>18401</v>
      </c>
      <c r="B18337" s="1">
        <v>77101804</v>
      </c>
      <c r="C18337" s="1">
        <v>1</v>
      </c>
    </row>
    <row r="18338" spans="1:3" x14ac:dyDescent="0.25">
      <c r="A18338" s="1" t="s">
        <v>18402</v>
      </c>
      <c r="B18338" s="1">
        <v>77101803</v>
      </c>
      <c r="C18338" s="1">
        <v>1</v>
      </c>
    </row>
    <row r="18339" spans="1:3" x14ac:dyDescent="0.25">
      <c r="A18339" s="1" t="s">
        <v>18403</v>
      </c>
      <c r="B18339" s="1">
        <v>77101805</v>
      </c>
      <c r="C18339" s="1">
        <v>1</v>
      </c>
    </row>
    <row r="18340" spans="1:3" x14ac:dyDescent="0.25">
      <c r="A18340" s="1" t="s">
        <v>18404</v>
      </c>
      <c r="B18340" s="1">
        <v>77101901</v>
      </c>
      <c r="C18340" s="1">
        <v>1</v>
      </c>
    </row>
    <row r="18341" spans="1:3" x14ac:dyDescent="0.25">
      <c r="A18341" s="1" t="s">
        <v>18405</v>
      </c>
      <c r="B18341" s="1">
        <v>77101806</v>
      </c>
      <c r="C18341" s="1">
        <v>1</v>
      </c>
    </row>
    <row r="18342" spans="1:3" x14ac:dyDescent="0.25">
      <c r="A18342" s="1" t="s">
        <v>18406</v>
      </c>
      <c r="B18342" s="1">
        <v>77101908</v>
      </c>
      <c r="C18342" s="1">
        <v>1</v>
      </c>
    </row>
    <row r="18343" spans="1:3" x14ac:dyDescent="0.25">
      <c r="A18343" s="1" t="s">
        <v>18407</v>
      </c>
      <c r="B18343" s="1">
        <v>77111502</v>
      </c>
      <c r="C18343" s="1">
        <v>1</v>
      </c>
    </row>
    <row r="18344" spans="1:3" x14ac:dyDescent="0.25">
      <c r="A18344" s="1" t="s">
        <v>18408</v>
      </c>
      <c r="B18344" s="1">
        <v>77111501</v>
      </c>
      <c r="C18344" s="1">
        <v>1</v>
      </c>
    </row>
    <row r="18345" spans="1:3" x14ac:dyDescent="0.25">
      <c r="A18345" s="1" t="s">
        <v>18409</v>
      </c>
      <c r="B18345" s="1">
        <v>77111503</v>
      </c>
      <c r="C18345" s="1">
        <v>1</v>
      </c>
    </row>
    <row r="18346" spans="1:3" x14ac:dyDescent="0.25">
      <c r="A18346" s="1" t="s">
        <v>18410</v>
      </c>
      <c r="B18346" s="1">
        <v>77111505</v>
      </c>
      <c r="C18346" s="1">
        <v>1</v>
      </c>
    </row>
    <row r="18347" spans="1:3" x14ac:dyDescent="0.25">
      <c r="A18347" s="1" t="s">
        <v>18411</v>
      </c>
      <c r="B18347" s="1">
        <v>77111504</v>
      </c>
      <c r="C18347" s="1">
        <v>1</v>
      </c>
    </row>
    <row r="18348" spans="1:3" x14ac:dyDescent="0.25">
      <c r="A18348" s="1" t="s">
        <v>18412</v>
      </c>
      <c r="B18348" s="1">
        <v>77102004</v>
      </c>
      <c r="C18348" s="1">
        <v>1</v>
      </c>
    </row>
    <row r="18349" spans="1:3" x14ac:dyDescent="0.25">
      <c r="A18349" s="1" t="s">
        <v>18413</v>
      </c>
      <c r="B18349" s="1">
        <v>77101910</v>
      </c>
      <c r="C18349" s="1">
        <v>1</v>
      </c>
    </row>
    <row r="18350" spans="1:3" x14ac:dyDescent="0.25">
      <c r="A18350" s="1" t="s">
        <v>18414</v>
      </c>
      <c r="B18350" s="1">
        <v>77101909</v>
      </c>
      <c r="C18350" s="1">
        <v>1</v>
      </c>
    </row>
    <row r="18351" spans="1:3" x14ac:dyDescent="0.25">
      <c r="A18351" s="1" t="s">
        <v>18415</v>
      </c>
      <c r="B18351" s="1">
        <v>77102001</v>
      </c>
      <c r="C18351" s="1">
        <v>1</v>
      </c>
    </row>
    <row r="18352" spans="1:3" x14ac:dyDescent="0.25">
      <c r="A18352" s="1" t="s">
        <v>18416</v>
      </c>
      <c r="B18352" s="1">
        <v>77102003</v>
      </c>
      <c r="C18352" s="1">
        <v>1</v>
      </c>
    </row>
    <row r="18353" spans="1:3" x14ac:dyDescent="0.25">
      <c r="A18353" s="1" t="s">
        <v>18417</v>
      </c>
      <c r="B18353" s="1">
        <v>77102002</v>
      </c>
      <c r="C18353" s="1">
        <v>1</v>
      </c>
    </row>
    <row r="18354" spans="1:3" x14ac:dyDescent="0.25">
      <c r="A18354" s="1" t="s">
        <v>18418</v>
      </c>
      <c r="B18354" s="1">
        <v>76122203</v>
      </c>
      <c r="C18354" s="1">
        <v>1</v>
      </c>
    </row>
    <row r="18355" spans="1:3" x14ac:dyDescent="0.25">
      <c r="A18355" s="1" t="s">
        <v>18419</v>
      </c>
      <c r="B18355" s="1">
        <v>73181206</v>
      </c>
      <c r="C18355" s="1">
        <v>1</v>
      </c>
    </row>
    <row r="18356" spans="1:3" x14ac:dyDescent="0.25">
      <c r="A18356" s="1" t="s">
        <v>18420</v>
      </c>
      <c r="B18356" s="1">
        <v>73181205</v>
      </c>
      <c r="C18356" s="1">
        <v>1</v>
      </c>
    </row>
    <row r="18357" spans="1:3" x14ac:dyDescent="0.25">
      <c r="A18357" s="1" t="s">
        <v>18421</v>
      </c>
      <c r="B18357" s="1">
        <v>73181301</v>
      </c>
      <c r="C18357" s="1">
        <v>1</v>
      </c>
    </row>
    <row r="18358" spans="1:3" x14ac:dyDescent="0.25">
      <c r="A18358" s="1" t="s">
        <v>18422</v>
      </c>
      <c r="B18358" s="1">
        <v>73181303</v>
      </c>
      <c r="C18358" s="1">
        <v>1</v>
      </c>
    </row>
    <row r="18359" spans="1:3" x14ac:dyDescent="0.25">
      <c r="A18359" s="1" t="s">
        <v>18423</v>
      </c>
      <c r="B18359" s="1">
        <v>73181302</v>
      </c>
      <c r="C18359" s="1">
        <v>1</v>
      </c>
    </row>
    <row r="18360" spans="1:3" x14ac:dyDescent="0.25">
      <c r="A18360" s="1" t="s">
        <v>18424</v>
      </c>
      <c r="B18360" s="1">
        <v>73181204</v>
      </c>
      <c r="C18360" s="1">
        <v>1</v>
      </c>
    </row>
    <row r="18361" spans="1:3" x14ac:dyDescent="0.25">
      <c r="A18361" s="1" t="s">
        <v>18425</v>
      </c>
      <c r="B18361" s="1">
        <v>73181125</v>
      </c>
      <c r="C18361" s="1">
        <v>1</v>
      </c>
    </row>
    <row r="18362" spans="1:3" x14ac:dyDescent="0.25">
      <c r="A18362" s="1" t="s">
        <v>18426</v>
      </c>
      <c r="B18362" s="1">
        <v>73181124</v>
      </c>
      <c r="C18362" s="1">
        <v>1</v>
      </c>
    </row>
    <row r="18363" spans="1:3" x14ac:dyDescent="0.25">
      <c r="A18363" s="1" t="s">
        <v>18427</v>
      </c>
      <c r="B18363" s="1">
        <v>73181201</v>
      </c>
      <c r="C18363" s="1">
        <v>1</v>
      </c>
    </row>
    <row r="18364" spans="1:3" x14ac:dyDescent="0.25">
      <c r="A18364" s="1" t="s">
        <v>18428</v>
      </c>
      <c r="B18364" s="1">
        <v>73181203</v>
      </c>
      <c r="C18364" s="1">
        <v>1</v>
      </c>
    </row>
    <row r="18365" spans="1:3" x14ac:dyDescent="0.25">
      <c r="A18365" s="1" t="s">
        <v>18429</v>
      </c>
      <c r="B18365" s="1">
        <v>73181202</v>
      </c>
      <c r="C18365" s="1">
        <v>1</v>
      </c>
    </row>
    <row r="18366" spans="1:3" x14ac:dyDescent="0.25">
      <c r="A18366" s="1" t="s">
        <v>18430</v>
      </c>
      <c r="B18366" s="1">
        <v>73181304</v>
      </c>
      <c r="C18366" s="1">
        <v>1</v>
      </c>
    </row>
    <row r="18367" spans="1:3" x14ac:dyDescent="0.25">
      <c r="A18367" s="1" t="s">
        <v>18431</v>
      </c>
      <c r="B18367" s="1">
        <v>73181312</v>
      </c>
      <c r="C18367" s="1">
        <v>1</v>
      </c>
    </row>
    <row r="18368" spans="1:3" x14ac:dyDescent="0.25">
      <c r="A18368" s="1" t="s">
        <v>18432</v>
      </c>
      <c r="B18368" s="1">
        <v>73181311</v>
      </c>
      <c r="C18368" s="1">
        <v>1</v>
      </c>
    </row>
    <row r="18369" spans="1:3" x14ac:dyDescent="0.25">
      <c r="A18369" s="1" t="s">
        <v>18433</v>
      </c>
      <c r="B18369" s="1">
        <v>73181313</v>
      </c>
      <c r="C18369" s="1">
        <v>1</v>
      </c>
    </row>
    <row r="18370" spans="1:3" x14ac:dyDescent="0.25">
      <c r="A18370" s="1" t="s">
        <v>18434</v>
      </c>
      <c r="B18370" s="1">
        <v>73181901</v>
      </c>
      <c r="C18370" s="1">
        <v>1</v>
      </c>
    </row>
    <row r="18371" spans="1:3" x14ac:dyDescent="0.25">
      <c r="A18371" s="1" t="s">
        <v>18435</v>
      </c>
      <c r="B18371" s="1">
        <v>73181314</v>
      </c>
      <c r="C18371" s="1">
        <v>1</v>
      </c>
    </row>
    <row r="18372" spans="1:3" x14ac:dyDescent="0.25">
      <c r="A18372" s="1" t="s">
        <v>18436</v>
      </c>
      <c r="B18372" s="1">
        <v>73181310</v>
      </c>
      <c r="C18372" s="1">
        <v>1</v>
      </c>
    </row>
    <row r="18373" spans="1:3" x14ac:dyDescent="0.25">
      <c r="A18373" s="1" t="s">
        <v>18437</v>
      </c>
      <c r="B18373" s="1">
        <v>73181306</v>
      </c>
      <c r="C18373" s="1">
        <v>1</v>
      </c>
    </row>
    <row r="18374" spans="1:3" x14ac:dyDescent="0.25">
      <c r="A18374" s="1" t="s">
        <v>18438</v>
      </c>
      <c r="B18374" s="1">
        <v>73181305</v>
      </c>
      <c r="C18374" s="1">
        <v>1</v>
      </c>
    </row>
    <row r="18375" spans="1:3" x14ac:dyDescent="0.25">
      <c r="A18375" s="1" t="s">
        <v>18439</v>
      </c>
      <c r="B18375" s="1">
        <v>73181307</v>
      </c>
      <c r="C18375" s="1">
        <v>1</v>
      </c>
    </row>
    <row r="18376" spans="1:3" x14ac:dyDescent="0.25">
      <c r="A18376" s="1" t="s">
        <v>18440</v>
      </c>
      <c r="B18376" s="1">
        <v>73181309</v>
      </c>
      <c r="C18376" s="1">
        <v>1</v>
      </c>
    </row>
    <row r="18377" spans="1:3" x14ac:dyDescent="0.25">
      <c r="A18377" s="1" t="s">
        <v>18441</v>
      </c>
      <c r="B18377" s="1">
        <v>73181308</v>
      </c>
      <c r="C18377" s="1">
        <v>1</v>
      </c>
    </row>
    <row r="18378" spans="1:3" x14ac:dyDescent="0.25">
      <c r="A18378" s="1" t="s">
        <v>18442</v>
      </c>
      <c r="B18378" s="1">
        <v>73181123</v>
      </c>
      <c r="C18378" s="1">
        <v>1</v>
      </c>
    </row>
    <row r="18379" spans="1:3" x14ac:dyDescent="0.25">
      <c r="A18379" s="1" t="s">
        <v>18443</v>
      </c>
      <c r="B18379" s="1">
        <v>73181107</v>
      </c>
      <c r="C18379" s="1">
        <v>1</v>
      </c>
    </row>
    <row r="18380" spans="1:3" x14ac:dyDescent="0.25">
      <c r="A18380" s="1" t="s">
        <v>18444</v>
      </c>
      <c r="B18380" s="1">
        <v>73181106</v>
      </c>
      <c r="C18380" s="1">
        <v>1</v>
      </c>
    </row>
    <row r="18381" spans="1:3" x14ac:dyDescent="0.25">
      <c r="A18381" s="1" t="s">
        <v>18445</v>
      </c>
      <c r="B18381" s="1">
        <v>73181108</v>
      </c>
      <c r="C18381" s="1">
        <v>1</v>
      </c>
    </row>
    <row r="18382" spans="1:3" x14ac:dyDescent="0.25">
      <c r="A18382" s="1" t="s">
        <v>18446</v>
      </c>
      <c r="B18382" s="1">
        <v>73181110</v>
      </c>
      <c r="C18382" s="1">
        <v>1</v>
      </c>
    </row>
    <row r="18383" spans="1:3" x14ac:dyDescent="0.25">
      <c r="A18383" s="1" t="s">
        <v>18447</v>
      </c>
      <c r="B18383" s="1">
        <v>73181109</v>
      </c>
      <c r="C18383" s="1">
        <v>1</v>
      </c>
    </row>
    <row r="18384" spans="1:3" x14ac:dyDescent="0.25">
      <c r="A18384" s="1" t="s">
        <v>18448</v>
      </c>
      <c r="B18384" s="1">
        <v>73181105</v>
      </c>
      <c r="C18384" s="1">
        <v>1</v>
      </c>
    </row>
    <row r="18385" spans="1:3" x14ac:dyDescent="0.25">
      <c r="A18385" s="1" t="s">
        <v>18449</v>
      </c>
      <c r="B18385" s="1">
        <v>73181101</v>
      </c>
      <c r="C18385" s="1">
        <v>1</v>
      </c>
    </row>
    <row r="18386" spans="1:3" x14ac:dyDescent="0.25">
      <c r="A18386" s="1" t="s">
        <v>18450</v>
      </c>
      <c r="B18386" s="1">
        <v>73181023</v>
      </c>
      <c r="C18386" s="1">
        <v>1</v>
      </c>
    </row>
    <row r="18387" spans="1:3" x14ac:dyDescent="0.25">
      <c r="A18387" s="1" t="s">
        <v>18451</v>
      </c>
      <c r="B18387" s="1">
        <v>73181102</v>
      </c>
      <c r="C18387" s="1">
        <v>1</v>
      </c>
    </row>
    <row r="18388" spans="1:3" x14ac:dyDescent="0.25">
      <c r="A18388" s="1" t="s">
        <v>18452</v>
      </c>
      <c r="B18388" s="1">
        <v>73181104</v>
      </c>
      <c r="C18388" s="1">
        <v>1</v>
      </c>
    </row>
    <row r="18389" spans="1:3" x14ac:dyDescent="0.25">
      <c r="A18389" s="1" t="s">
        <v>18453</v>
      </c>
      <c r="B18389" s="1">
        <v>73181103</v>
      </c>
      <c r="C18389" s="1">
        <v>1</v>
      </c>
    </row>
    <row r="18390" spans="1:3" x14ac:dyDescent="0.25">
      <c r="A18390" s="1" t="s">
        <v>18454</v>
      </c>
      <c r="B18390" s="1">
        <v>73181111</v>
      </c>
      <c r="C18390" s="1">
        <v>1</v>
      </c>
    </row>
    <row r="18391" spans="1:3" x14ac:dyDescent="0.25">
      <c r="A18391" s="1" t="s">
        <v>18455</v>
      </c>
      <c r="B18391" s="1">
        <v>73181119</v>
      </c>
      <c r="C18391" s="1">
        <v>1</v>
      </c>
    </row>
    <row r="18392" spans="1:3" x14ac:dyDescent="0.25">
      <c r="A18392" s="1" t="s">
        <v>18456</v>
      </c>
      <c r="B18392" s="1">
        <v>73181118</v>
      </c>
      <c r="C18392" s="1">
        <v>1</v>
      </c>
    </row>
    <row r="18393" spans="1:3" x14ac:dyDescent="0.25">
      <c r="A18393" s="1" t="s">
        <v>18457</v>
      </c>
      <c r="B18393" s="1">
        <v>73181120</v>
      </c>
      <c r="C18393" s="1">
        <v>1</v>
      </c>
    </row>
    <row r="18394" spans="1:3" x14ac:dyDescent="0.25">
      <c r="A18394" s="1" t="s">
        <v>18458</v>
      </c>
      <c r="B18394" s="1">
        <v>73181122</v>
      </c>
      <c r="C18394" s="1">
        <v>1</v>
      </c>
    </row>
    <row r="18395" spans="1:3" x14ac:dyDescent="0.25">
      <c r="A18395" s="1" t="s">
        <v>18459</v>
      </c>
      <c r="B18395" s="1">
        <v>73181121</v>
      </c>
      <c r="C18395" s="1">
        <v>1</v>
      </c>
    </row>
    <row r="18396" spans="1:3" x14ac:dyDescent="0.25">
      <c r="A18396" s="1" t="s">
        <v>18460</v>
      </c>
      <c r="B18396" s="1">
        <v>73181117</v>
      </c>
      <c r="C18396" s="1">
        <v>1</v>
      </c>
    </row>
    <row r="18397" spans="1:3" x14ac:dyDescent="0.25">
      <c r="A18397" s="1" t="s">
        <v>18461</v>
      </c>
      <c r="B18397" s="1">
        <v>73181113</v>
      </c>
      <c r="C18397" s="1">
        <v>1</v>
      </c>
    </row>
    <row r="18398" spans="1:3" x14ac:dyDescent="0.25">
      <c r="A18398" s="1" t="s">
        <v>18462</v>
      </c>
      <c r="B18398" s="1">
        <v>73181112</v>
      </c>
      <c r="C18398" s="1">
        <v>1</v>
      </c>
    </row>
    <row r="18399" spans="1:3" x14ac:dyDescent="0.25">
      <c r="A18399" s="1" t="s">
        <v>18463</v>
      </c>
      <c r="B18399" s="1">
        <v>73181114</v>
      </c>
      <c r="C18399" s="1">
        <v>1</v>
      </c>
    </row>
    <row r="18400" spans="1:3" x14ac:dyDescent="0.25">
      <c r="A18400" s="1" t="s">
        <v>18464</v>
      </c>
      <c r="B18400" s="1">
        <v>73181116</v>
      </c>
      <c r="C18400" s="1">
        <v>1</v>
      </c>
    </row>
    <row r="18401" spans="1:3" x14ac:dyDescent="0.25">
      <c r="A18401" s="1" t="s">
        <v>18465</v>
      </c>
      <c r="B18401" s="1">
        <v>73181115</v>
      </c>
      <c r="C18401" s="1">
        <v>1</v>
      </c>
    </row>
    <row r="18402" spans="1:3" x14ac:dyDescent="0.25">
      <c r="A18402" s="1" t="s">
        <v>18466</v>
      </c>
      <c r="B18402" s="1">
        <v>73181902</v>
      </c>
      <c r="C18402" s="1">
        <v>1</v>
      </c>
    </row>
    <row r="18403" spans="1:3" x14ac:dyDescent="0.25">
      <c r="A18403" s="1" t="s">
        <v>18467</v>
      </c>
      <c r="B18403" s="1">
        <v>76121604</v>
      </c>
      <c r="C18403" s="1">
        <v>1</v>
      </c>
    </row>
    <row r="18404" spans="1:3" x14ac:dyDescent="0.25">
      <c r="A18404" s="1" t="s">
        <v>18468</v>
      </c>
      <c r="B18404" s="1">
        <v>76121603</v>
      </c>
      <c r="C18404" s="1">
        <v>1</v>
      </c>
    </row>
    <row r="18405" spans="1:3" x14ac:dyDescent="0.25">
      <c r="A18405" s="1" t="s">
        <v>18469</v>
      </c>
      <c r="B18405" s="1">
        <v>76121701</v>
      </c>
      <c r="C18405" s="1">
        <v>1</v>
      </c>
    </row>
    <row r="18406" spans="1:3" x14ac:dyDescent="0.25">
      <c r="A18406" s="1" t="s">
        <v>18470</v>
      </c>
      <c r="B18406" s="1">
        <v>76121901</v>
      </c>
      <c r="C18406" s="1">
        <v>1</v>
      </c>
    </row>
    <row r="18407" spans="1:3" x14ac:dyDescent="0.25">
      <c r="A18407" s="1" t="s">
        <v>18471</v>
      </c>
      <c r="B18407" s="1">
        <v>76121702</v>
      </c>
      <c r="C18407" s="1">
        <v>1</v>
      </c>
    </row>
    <row r="18408" spans="1:3" x14ac:dyDescent="0.25">
      <c r="A18408" s="1" t="s">
        <v>18472</v>
      </c>
      <c r="B18408" s="1">
        <v>76121602</v>
      </c>
      <c r="C18408" s="1">
        <v>1</v>
      </c>
    </row>
    <row r="18409" spans="1:3" x14ac:dyDescent="0.25">
      <c r="A18409" s="1" t="s">
        <v>18473</v>
      </c>
      <c r="B18409" s="1">
        <v>76121501</v>
      </c>
      <c r="C18409" s="1">
        <v>1</v>
      </c>
    </row>
    <row r="18410" spans="1:3" x14ac:dyDescent="0.25">
      <c r="A18410" s="1" t="s">
        <v>18474</v>
      </c>
      <c r="B18410" s="1">
        <v>76111801</v>
      </c>
      <c r="C18410" s="1">
        <v>1</v>
      </c>
    </row>
    <row r="18411" spans="1:3" x14ac:dyDescent="0.25">
      <c r="A18411" s="1" t="s">
        <v>18475</v>
      </c>
      <c r="B18411" s="1">
        <v>76121502</v>
      </c>
      <c r="C18411" s="1">
        <v>1</v>
      </c>
    </row>
    <row r="18412" spans="1:3" x14ac:dyDescent="0.25">
      <c r="A18412" s="1" t="s">
        <v>18476</v>
      </c>
      <c r="B18412" s="1">
        <v>76121601</v>
      </c>
      <c r="C18412" s="1">
        <v>1</v>
      </c>
    </row>
    <row r="18413" spans="1:3" x14ac:dyDescent="0.25">
      <c r="A18413" s="1" t="s">
        <v>18477</v>
      </c>
      <c r="B18413" s="1">
        <v>76121503</v>
      </c>
      <c r="C18413" s="1">
        <v>1</v>
      </c>
    </row>
    <row r="18414" spans="1:3" x14ac:dyDescent="0.25">
      <c r="A18414" s="1" t="s">
        <v>18478</v>
      </c>
      <c r="B18414" s="1">
        <v>76121902</v>
      </c>
      <c r="C18414" s="1">
        <v>1</v>
      </c>
    </row>
    <row r="18415" spans="1:3" x14ac:dyDescent="0.25">
      <c r="A18415" s="1" t="s">
        <v>18479</v>
      </c>
      <c r="B18415" s="1">
        <v>76122102</v>
      </c>
      <c r="C18415" s="1">
        <v>1</v>
      </c>
    </row>
    <row r="18416" spans="1:3" x14ac:dyDescent="0.25">
      <c r="A18416" s="1" t="s">
        <v>18480</v>
      </c>
      <c r="B18416" s="1">
        <v>76122101</v>
      </c>
      <c r="C18416" s="1">
        <v>1</v>
      </c>
    </row>
    <row r="18417" spans="1:3" x14ac:dyDescent="0.25">
      <c r="A18417" s="1" t="s">
        <v>18481</v>
      </c>
      <c r="B18417" s="1">
        <v>76122103</v>
      </c>
      <c r="C18417" s="1">
        <v>1</v>
      </c>
    </row>
    <row r="18418" spans="1:3" x14ac:dyDescent="0.25">
      <c r="A18418" s="1" t="s">
        <v>18482</v>
      </c>
      <c r="B18418" s="1">
        <v>76122202</v>
      </c>
      <c r="C18418" s="1">
        <v>1</v>
      </c>
    </row>
    <row r="18419" spans="1:3" x14ac:dyDescent="0.25">
      <c r="A18419" s="1" t="s">
        <v>18483</v>
      </c>
      <c r="B18419" s="1">
        <v>76122201</v>
      </c>
      <c r="C18419" s="1">
        <v>1</v>
      </c>
    </row>
    <row r="18420" spans="1:3" x14ac:dyDescent="0.25">
      <c r="A18420" s="1" t="s">
        <v>18484</v>
      </c>
      <c r="B18420" s="1">
        <v>76122004</v>
      </c>
      <c r="C18420" s="1">
        <v>1</v>
      </c>
    </row>
    <row r="18421" spans="1:3" x14ac:dyDescent="0.25">
      <c r="A18421" s="1" t="s">
        <v>18485</v>
      </c>
      <c r="B18421" s="1">
        <v>76121904</v>
      </c>
      <c r="C18421" s="1">
        <v>1</v>
      </c>
    </row>
    <row r="18422" spans="1:3" x14ac:dyDescent="0.25">
      <c r="A18422" s="1" t="s">
        <v>18486</v>
      </c>
      <c r="B18422" s="1">
        <v>76121903</v>
      </c>
      <c r="C18422" s="1">
        <v>1</v>
      </c>
    </row>
    <row r="18423" spans="1:3" x14ac:dyDescent="0.25">
      <c r="A18423" s="1" t="s">
        <v>18487</v>
      </c>
      <c r="B18423" s="1">
        <v>76122001</v>
      </c>
      <c r="C18423" s="1">
        <v>1</v>
      </c>
    </row>
    <row r="18424" spans="1:3" x14ac:dyDescent="0.25">
      <c r="A18424" s="1" t="s">
        <v>18488</v>
      </c>
      <c r="B18424" s="1">
        <v>76122003</v>
      </c>
      <c r="C18424" s="1">
        <v>1</v>
      </c>
    </row>
    <row r="18425" spans="1:3" x14ac:dyDescent="0.25">
      <c r="A18425" s="1" t="s">
        <v>18489</v>
      </c>
      <c r="B18425" s="1">
        <v>76122002</v>
      </c>
      <c r="C18425" s="1">
        <v>1</v>
      </c>
    </row>
    <row r="18426" spans="1:3" x14ac:dyDescent="0.25">
      <c r="A18426" s="1" t="s">
        <v>18490</v>
      </c>
      <c r="B18426" s="1">
        <v>76111605</v>
      </c>
      <c r="C18426" s="1">
        <v>1</v>
      </c>
    </row>
    <row r="18427" spans="1:3" x14ac:dyDescent="0.25">
      <c r="A18427" s="1" t="s">
        <v>18491</v>
      </c>
      <c r="B18427" s="1">
        <v>76101502</v>
      </c>
      <c r="C18427" s="1">
        <v>1</v>
      </c>
    </row>
    <row r="18428" spans="1:3" x14ac:dyDescent="0.25">
      <c r="A18428" s="1" t="s">
        <v>18492</v>
      </c>
      <c r="B18428" s="1">
        <v>76101501</v>
      </c>
      <c r="C18428" s="1">
        <v>1</v>
      </c>
    </row>
    <row r="18429" spans="1:3" x14ac:dyDescent="0.25">
      <c r="A18429" s="1" t="s">
        <v>18493</v>
      </c>
      <c r="B18429" s="1">
        <v>76101503</v>
      </c>
      <c r="C18429" s="1">
        <v>1</v>
      </c>
    </row>
    <row r="18430" spans="1:3" x14ac:dyDescent="0.25">
      <c r="A18430" s="1" t="s">
        <v>18494</v>
      </c>
      <c r="B18430" s="1">
        <v>76101602</v>
      </c>
      <c r="C18430" s="1">
        <v>1</v>
      </c>
    </row>
    <row r="18431" spans="1:3" x14ac:dyDescent="0.25">
      <c r="A18431" s="1" t="s">
        <v>18495</v>
      </c>
      <c r="B18431" s="1">
        <v>76101601</v>
      </c>
      <c r="C18431" s="1">
        <v>1</v>
      </c>
    </row>
    <row r="18432" spans="1:3" x14ac:dyDescent="0.25">
      <c r="A18432" s="1" t="s">
        <v>18496</v>
      </c>
      <c r="B18432" s="1">
        <v>73181908</v>
      </c>
      <c r="C18432" s="1">
        <v>1</v>
      </c>
    </row>
    <row r="18433" spans="1:3" x14ac:dyDescent="0.25">
      <c r="A18433" s="1" t="s">
        <v>18497</v>
      </c>
      <c r="B18433" s="1">
        <v>73181904</v>
      </c>
      <c r="C18433" s="1">
        <v>1</v>
      </c>
    </row>
    <row r="18434" spans="1:3" x14ac:dyDescent="0.25">
      <c r="A18434" s="1" t="s">
        <v>18498</v>
      </c>
      <c r="B18434" s="1">
        <v>73181903</v>
      </c>
      <c r="C18434" s="1">
        <v>1</v>
      </c>
    </row>
    <row r="18435" spans="1:3" x14ac:dyDescent="0.25">
      <c r="A18435" s="1" t="s">
        <v>18499</v>
      </c>
      <c r="B18435" s="1">
        <v>73181905</v>
      </c>
      <c r="C18435" s="1">
        <v>1</v>
      </c>
    </row>
    <row r="18436" spans="1:3" x14ac:dyDescent="0.25">
      <c r="A18436" s="1" t="s">
        <v>18500</v>
      </c>
      <c r="B18436" s="1">
        <v>73181907</v>
      </c>
      <c r="C18436" s="1">
        <v>1</v>
      </c>
    </row>
    <row r="18437" spans="1:3" x14ac:dyDescent="0.25">
      <c r="A18437" s="1" t="s">
        <v>18501</v>
      </c>
      <c r="B18437" s="1">
        <v>73181906</v>
      </c>
      <c r="C18437" s="1">
        <v>1</v>
      </c>
    </row>
    <row r="18438" spans="1:3" x14ac:dyDescent="0.25">
      <c r="A18438" s="1" t="s">
        <v>18502</v>
      </c>
      <c r="B18438" s="1">
        <v>76101603</v>
      </c>
      <c r="C18438" s="1">
        <v>1</v>
      </c>
    </row>
    <row r="18439" spans="1:3" x14ac:dyDescent="0.25">
      <c r="A18439" s="1" t="s">
        <v>18503</v>
      </c>
      <c r="B18439" s="1">
        <v>76111601</v>
      </c>
      <c r="C18439" s="1">
        <v>1</v>
      </c>
    </row>
    <row r="18440" spans="1:3" x14ac:dyDescent="0.25">
      <c r="A18440" s="1" t="s">
        <v>18504</v>
      </c>
      <c r="B18440" s="1">
        <v>76111506</v>
      </c>
      <c r="C18440" s="1">
        <v>1</v>
      </c>
    </row>
    <row r="18441" spans="1:3" x14ac:dyDescent="0.25">
      <c r="A18441" s="1" t="s">
        <v>18505</v>
      </c>
      <c r="B18441" s="1">
        <v>76111602</v>
      </c>
      <c r="C18441" s="1">
        <v>1</v>
      </c>
    </row>
    <row r="18442" spans="1:3" x14ac:dyDescent="0.25">
      <c r="A18442" s="1" t="s">
        <v>18506</v>
      </c>
      <c r="B18442" s="1">
        <v>76111604</v>
      </c>
      <c r="C18442" s="1">
        <v>1</v>
      </c>
    </row>
    <row r="18443" spans="1:3" x14ac:dyDescent="0.25">
      <c r="A18443" s="1" t="s">
        <v>18507</v>
      </c>
      <c r="B18443" s="1">
        <v>76111603</v>
      </c>
      <c r="C18443" s="1">
        <v>1</v>
      </c>
    </row>
    <row r="18444" spans="1:3" x14ac:dyDescent="0.25">
      <c r="A18444" s="1" t="s">
        <v>18508</v>
      </c>
      <c r="B18444" s="1">
        <v>76111505</v>
      </c>
      <c r="C18444" s="1">
        <v>1</v>
      </c>
    </row>
    <row r="18445" spans="1:3" x14ac:dyDescent="0.25">
      <c r="A18445" s="1" t="s">
        <v>18509</v>
      </c>
      <c r="B18445" s="1">
        <v>76101605</v>
      </c>
      <c r="C18445" s="1">
        <v>1</v>
      </c>
    </row>
    <row r="18446" spans="1:3" x14ac:dyDescent="0.25">
      <c r="A18446" s="1" t="s">
        <v>18510</v>
      </c>
      <c r="B18446" s="1">
        <v>76101604</v>
      </c>
      <c r="C18446" s="1">
        <v>1</v>
      </c>
    </row>
    <row r="18447" spans="1:3" x14ac:dyDescent="0.25">
      <c r="A18447" s="1" t="s">
        <v>18511</v>
      </c>
      <c r="B18447" s="1">
        <v>76101606</v>
      </c>
      <c r="C18447" s="1">
        <v>1</v>
      </c>
    </row>
    <row r="18448" spans="1:3" x14ac:dyDescent="0.25">
      <c r="A18448" s="1" t="s">
        <v>18512</v>
      </c>
      <c r="B18448" s="1">
        <v>76111504</v>
      </c>
      <c r="C18448" s="1">
        <v>1</v>
      </c>
    </row>
    <row r="18449" spans="1:3" x14ac:dyDescent="0.25">
      <c r="A18449" s="1" t="s">
        <v>18513</v>
      </c>
      <c r="B18449" s="1">
        <v>76111503</v>
      </c>
      <c r="C18449" s="1">
        <v>1</v>
      </c>
    </row>
    <row r="18450" spans="1:3" x14ac:dyDescent="0.25">
      <c r="A18450" s="1" t="s">
        <v>18514</v>
      </c>
      <c r="B18450" s="1">
        <v>51181742</v>
      </c>
      <c r="C18450" s="1">
        <v>1</v>
      </c>
    </row>
    <row r="18451" spans="1:3" x14ac:dyDescent="0.25">
      <c r="A18451" s="1" t="s">
        <v>18515</v>
      </c>
      <c r="B18451" s="1">
        <v>50446826</v>
      </c>
      <c r="C18451" s="1">
        <v>1</v>
      </c>
    </row>
    <row r="18452" spans="1:3" x14ac:dyDescent="0.25">
      <c r="A18452" s="1" t="s">
        <v>18516</v>
      </c>
      <c r="B18452" s="1">
        <v>50446825</v>
      </c>
      <c r="C18452" s="1">
        <v>1</v>
      </c>
    </row>
    <row r="18453" spans="1:3" x14ac:dyDescent="0.25">
      <c r="A18453" s="1" t="s">
        <v>18517</v>
      </c>
      <c r="B18453" s="1">
        <v>50446827</v>
      </c>
      <c r="C18453" s="1">
        <v>1</v>
      </c>
    </row>
    <row r="18454" spans="1:3" x14ac:dyDescent="0.25">
      <c r="A18454" s="1" t="s">
        <v>18518</v>
      </c>
      <c r="B18454" s="1">
        <v>50446829</v>
      </c>
      <c r="C18454" s="1">
        <v>1</v>
      </c>
    </row>
    <row r="18455" spans="1:3" x14ac:dyDescent="0.25">
      <c r="A18455" s="1" t="s">
        <v>18519</v>
      </c>
      <c r="B18455" s="1">
        <v>50446828</v>
      </c>
      <c r="C18455" s="1">
        <v>1</v>
      </c>
    </row>
    <row r="18456" spans="1:3" x14ac:dyDescent="0.25">
      <c r="A18456" s="1" t="s">
        <v>18520</v>
      </c>
      <c r="B18456" s="1">
        <v>50446824</v>
      </c>
      <c r="C18456" s="1">
        <v>1</v>
      </c>
    </row>
    <row r="18457" spans="1:3" x14ac:dyDescent="0.25">
      <c r="A18457" s="1" t="s">
        <v>18521</v>
      </c>
      <c r="B18457" s="1">
        <v>50446820</v>
      </c>
      <c r="C18457" s="1">
        <v>1</v>
      </c>
    </row>
    <row r="18458" spans="1:3" x14ac:dyDescent="0.25">
      <c r="A18458" s="1" t="s">
        <v>18522</v>
      </c>
      <c r="B18458" s="1">
        <v>50446819</v>
      </c>
      <c r="C18458" s="1">
        <v>1</v>
      </c>
    </row>
    <row r="18459" spans="1:3" x14ac:dyDescent="0.25">
      <c r="A18459" s="1" t="s">
        <v>18523</v>
      </c>
      <c r="B18459" s="1">
        <v>50446821</v>
      </c>
      <c r="C18459" s="1">
        <v>1</v>
      </c>
    </row>
    <row r="18460" spans="1:3" x14ac:dyDescent="0.25">
      <c r="A18460" s="1" t="s">
        <v>18524</v>
      </c>
      <c r="B18460" s="1">
        <v>50446823</v>
      </c>
      <c r="C18460" s="1">
        <v>1</v>
      </c>
    </row>
    <row r="18461" spans="1:3" x14ac:dyDescent="0.25">
      <c r="A18461" s="1" t="s">
        <v>18525</v>
      </c>
      <c r="B18461" s="1">
        <v>50446822</v>
      </c>
      <c r="C18461" s="1">
        <v>1</v>
      </c>
    </row>
    <row r="18462" spans="1:3" x14ac:dyDescent="0.25">
      <c r="A18462" s="1" t="s">
        <v>18526</v>
      </c>
      <c r="B18462" s="1">
        <v>50446830</v>
      </c>
      <c r="C18462" s="1">
        <v>1</v>
      </c>
    </row>
    <row r="18463" spans="1:3" x14ac:dyDescent="0.25">
      <c r="A18463" s="1" t="s">
        <v>18527</v>
      </c>
      <c r="B18463" s="1">
        <v>50446838</v>
      </c>
      <c r="C18463" s="1">
        <v>1</v>
      </c>
    </row>
    <row r="18464" spans="1:3" x14ac:dyDescent="0.25">
      <c r="A18464" s="1" t="s">
        <v>18528</v>
      </c>
      <c r="B18464" s="1">
        <v>50446837</v>
      </c>
      <c r="C18464" s="1">
        <v>1</v>
      </c>
    </row>
    <row r="18465" spans="1:3" x14ac:dyDescent="0.25">
      <c r="A18465" s="1" t="s">
        <v>18529</v>
      </c>
      <c r="B18465" s="1">
        <v>50446839</v>
      </c>
      <c r="C18465" s="1">
        <v>1</v>
      </c>
    </row>
    <row r="18466" spans="1:3" x14ac:dyDescent="0.25">
      <c r="A18466" s="1" t="s">
        <v>18530</v>
      </c>
      <c r="B18466" s="1">
        <v>50446841</v>
      </c>
      <c r="C18466" s="1">
        <v>1</v>
      </c>
    </row>
    <row r="18467" spans="1:3" x14ac:dyDescent="0.25">
      <c r="A18467" s="1" t="s">
        <v>18531</v>
      </c>
      <c r="B18467" s="1">
        <v>50446840</v>
      </c>
      <c r="C18467" s="1">
        <v>1</v>
      </c>
    </row>
    <row r="18468" spans="1:3" x14ac:dyDescent="0.25">
      <c r="A18468" s="1" t="s">
        <v>18532</v>
      </c>
      <c r="B18468" s="1">
        <v>50446836</v>
      </c>
      <c r="C18468" s="1">
        <v>1</v>
      </c>
    </row>
    <row r="18469" spans="1:3" x14ac:dyDescent="0.25">
      <c r="A18469" s="1" t="s">
        <v>18533</v>
      </c>
      <c r="B18469" s="1">
        <v>50446832</v>
      </c>
      <c r="C18469" s="1">
        <v>1</v>
      </c>
    </row>
    <row r="18470" spans="1:3" x14ac:dyDescent="0.25">
      <c r="A18470" s="1" t="s">
        <v>18534</v>
      </c>
      <c r="B18470" s="1">
        <v>50446831</v>
      </c>
      <c r="C18470" s="1">
        <v>1</v>
      </c>
    </row>
    <row r="18471" spans="1:3" x14ac:dyDescent="0.25">
      <c r="A18471" s="1" t="s">
        <v>18535</v>
      </c>
      <c r="B18471" s="1">
        <v>50446833</v>
      </c>
      <c r="C18471" s="1">
        <v>1</v>
      </c>
    </row>
    <row r="18472" spans="1:3" x14ac:dyDescent="0.25">
      <c r="A18472" s="1" t="s">
        <v>18536</v>
      </c>
      <c r="B18472" s="1">
        <v>50446835</v>
      </c>
      <c r="C18472" s="1">
        <v>1</v>
      </c>
    </row>
    <row r="18473" spans="1:3" x14ac:dyDescent="0.25">
      <c r="A18473" s="1" t="s">
        <v>18537</v>
      </c>
      <c r="B18473" s="1">
        <v>50446834</v>
      </c>
      <c r="C18473" s="1">
        <v>1</v>
      </c>
    </row>
    <row r="18474" spans="1:3" x14ac:dyDescent="0.25">
      <c r="A18474" s="1" t="s">
        <v>18538</v>
      </c>
      <c r="B18474" s="1">
        <v>50446818</v>
      </c>
      <c r="C18474" s="1">
        <v>1</v>
      </c>
    </row>
    <row r="18475" spans="1:3" x14ac:dyDescent="0.25">
      <c r="A18475" s="1" t="s">
        <v>18539</v>
      </c>
      <c r="B18475" s="1">
        <v>50446802</v>
      </c>
      <c r="C18475" s="1">
        <v>1</v>
      </c>
    </row>
    <row r="18476" spans="1:3" x14ac:dyDescent="0.25">
      <c r="A18476" s="1" t="s">
        <v>18540</v>
      </c>
      <c r="B18476" s="1">
        <v>50446801</v>
      </c>
      <c r="C18476" s="1">
        <v>1</v>
      </c>
    </row>
    <row r="18477" spans="1:3" x14ac:dyDescent="0.25">
      <c r="A18477" s="1" t="s">
        <v>18541</v>
      </c>
      <c r="B18477" s="1">
        <v>50446803</v>
      </c>
      <c r="C18477" s="1">
        <v>1</v>
      </c>
    </row>
    <row r="18478" spans="1:3" x14ac:dyDescent="0.25">
      <c r="A18478" s="1" t="s">
        <v>18542</v>
      </c>
      <c r="B18478" s="1">
        <v>50446805</v>
      </c>
      <c r="C18478" s="1">
        <v>1</v>
      </c>
    </row>
    <row r="18479" spans="1:3" x14ac:dyDescent="0.25">
      <c r="A18479" s="1" t="s">
        <v>18543</v>
      </c>
      <c r="B18479" s="1">
        <v>50446804</v>
      </c>
      <c r="C18479" s="1">
        <v>1</v>
      </c>
    </row>
    <row r="18480" spans="1:3" x14ac:dyDescent="0.25">
      <c r="A18480" s="1" t="s">
        <v>18544</v>
      </c>
      <c r="B18480" s="1">
        <v>50446710</v>
      </c>
      <c r="C18480" s="1">
        <v>1</v>
      </c>
    </row>
    <row r="18481" spans="1:3" x14ac:dyDescent="0.25">
      <c r="A18481" s="1" t="s">
        <v>18545</v>
      </c>
      <c r="B18481" s="1">
        <v>50446706</v>
      </c>
      <c r="C18481" s="1">
        <v>1</v>
      </c>
    </row>
    <row r="18482" spans="1:3" x14ac:dyDescent="0.25">
      <c r="A18482" s="1" t="s">
        <v>18546</v>
      </c>
      <c r="B18482" s="1">
        <v>50446705</v>
      </c>
      <c r="C18482" s="1">
        <v>1</v>
      </c>
    </row>
    <row r="18483" spans="1:3" x14ac:dyDescent="0.25">
      <c r="A18483" s="1" t="s">
        <v>18547</v>
      </c>
      <c r="B18483" s="1">
        <v>50446707</v>
      </c>
      <c r="C18483" s="1">
        <v>1</v>
      </c>
    </row>
    <row r="18484" spans="1:3" x14ac:dyDescent="0.25">
      <c r="A18484" s="1" t="s">
        <v>18548</v>
      </c>
      <c r="B18484" s="1">
        <v>50446709</v>
      </c>
      <c r="C18484" s="1">
        <v>1</v>
      </c>
    </row>
    <row r="18485" spans="1:3" x14ac:dyDescent="0.25">
      <c r="A18485" s="1" t="s">
        <v>18549</v>
      </c>
      <c r="B18485" s="1">
        <v>50446708</v>
      </c>
      <c r="C18485" s="1">
        <v>1</v>
      </c>
    </row>
    <row r="18486" spans="1:3" x14ac:dyDescent="0.25">
      <c r="A18486" s="1" t="s">
        <v>18550</v>
      </c>
      <c r="B18486" s="1">
        <v>50446806</v>
      </c>
      <c r="C18486" s="1">
        <v>1</v>
      </c>
    </row>
    <row r="18487" spans="1:3" x14ac:dyDescent="0.25">
      <c r="A18487" s="1" t="s">
        <v>18551</v>
      </c>
      <c r="B18487" s="1">
        <v>50446814</v>
      </c>
      <c r="C18487" s="1">
        <v>1</v>
      </c>
    </row>
    <row r="18488" spans="1:3" x14ac:dyDescent="0.25">
      <c r="A18488" s="1" t="s">
        <v>18552</v>
      </c>
      <c r="B18488" s="1">
        <v>50446813</v>
      </c>
      <c r="C18488" s="1">
        <v>1</v>
      </c>
    </row>
    <row r="18489" spans="1:3" x14ac:dyDescent="0.25">
      <c r="A18489" s="1" t="s">
        <v>18553</v>
      </c>
      <c r="B18489" s="1">
        <v>50446815</v>
      </c>
      <c r="C18489" s="1">
        <v>1</v>
      </c>
    </row>
    <row r="18490" spans="1:3" x14ac:dyDescent="0.25">
      <c r="A18490" s="1" t="s">
        <v>18554</v>
      </c>
      <c r="B18490" s="1">
        <v>50446817</v>
      </c>
      <c r="C18490" s="1">
        <v>1</v>
      </c>
    </row>
    <row r="18491" spans="1:3" x14ac:dyDescent="0.25">
      <c r="A18491" s="1" t="s">
        <v>18555</v>
      </c>
      <c r="B18491" s="1">
        <v>50446816</v>
      </c>
      <c r="C18491" s="1">
        <v>1</v>
      </c>
    </row>
    <row r="18492" spans="1:3" x14ac:dyDescent="0.25">
      <c r="A18492" s="1" t="s">
        <v>18556</v>
      </c>
      <c r="B18492" s="1">
        <v>50446812</v>
      </c>
      <c r="C18492" s="1">
        <v>1</v>
      </c>
    </row>
    <row r="18493" spans="1:3" x14ac:dyDescent="0.25">
      <c r="A18493" s="1" t="s">
        <v>18557</v>
      </c>
      <c r="B18493" s="1">
        <v>50446808</v>
      </c>
      <c r="C18493" s="1">
        <v>1</v>
      </c>
    </row>
    <row r="18494" spans="1:3" x14ac:dyDescent="0.25">
      <c r="A18494" s="1" t="s">
        <v>18558</v>
      </c>
      <c r="B18494" s="1">
        <v>50446807</v>
      </c>
      <c r="C18494" s="1">
        <v>1</v>
      </c>
    </row>
    <row r="18495" spans="1:3" x14ac:dyDescent="0.25">
      <c r="A18495" s="1" t="s">
        <v>18559</v>
      </c>
      <c r="B18495" s="1">
        <v>50446809</v>
      </c>
      <c r="C18495" s="1">
        <v>1</v>
      </c>
    </row>
    <row r="18496" spans="1:3" x14ac:dyDescent="0.25">
      <c r="A18496" s="1" t="s">
        <v>18560</v>
      </c>
      <c r="B18496" s="1">
        <v>50446811</v>
      </c>
      <c r="C18496" s="1">
        <v>1</v>
      </c>
    </row>
    <row r="18497" spans="1:3" x14ac:dyDescent="0.25">
      <c r="A18497" s="1" t="s">
        <v>18561</v>
      </c>
      <c r="B18497" s="1">
        <v>50446810</v>
      </c>
      <c r="C18497" s="1">
        <v>1</v>
      </c>
    </row>
    <row r="18498" spans="1:3" x14ac:dyDescent="0.25">
      <c r="A18498" s="1" t="s">
        <v>18562</v>
      </c>
      <c r="B18498" s="1">
        <v>50446842</v>
      </c>
      <c r="C18498" s="1">
        <v>1</v>
      </c>
    </row>
    <row r="18499" spans="1:3" x14ac:dyDescent="0.25">
      <c r="A18499" s="1" t="s">
        <v>18563</v>
      </c>
      <c r="B18499" s="1">
        <v>50446906</v>
      </c>
      <c r="C18499" s="1">
        <v>1</v>
      </c>
    </row>
    <row r="18500" spans="1:3" x14ac:dyDescent="0.25">
      <c r="A18500" s="1" t="s">
        <v>18564</v>
      </c>
      <c r="B18500" s="1">
        <v>50446905</v>
      </c>
      <c r="C18500" s="1">
        <v>1</v>
      </c>
    </row>
    <row r="18501" spans="1:3" x14ac:dyDescent="0.25">
      <c r="A18501" s="1" t="s">
        <v>18565</v>
      </c>
      <c r="B18501" s="1">
        <v>50446907</v>
      </c>
      <c r="C18501" s="1">
        <v>1</v>
      </c>
    </row>
    <row r="18502" spans="1:3" x14ac:dyDescent="0.25">
      <c r="A18502" s="1" t="s">
        <v>18566</v>
      </c>
      <c r="B18502" s="1">
        <v>50446909</v>
      </c>
      <c r="C18502" s="1">
        <v>1</v>
      </c>
    </row>
    <row r="18503" spans="1:3" x14ac:dyDescent="0.25">
      <c r="A18503" s="1" t="s">
        <v>18567</v>
      </c>
      <c r="B18503" s="1">
        <v>50446908</v>
      </c>
      <c r="C18503" s="1">
        <v>1</v>
      </c>
    </row>
    <row r="18504" spans="1:3" x14ac:dyDescent="0.25">
      <c r="A18504" s="1" t="s">
        <v>18568</v>
      </c>
      <c r="B18504" s="1">
        <v>50446904</v>
      </c>
      <c r="C18504" s="1">
        <v>1</v>
      </c>
    </row>
    <row r="18505" spans="1:3" x14ac:dyDescent="0.25">
      <c r="A18505" s="1" t="s">
        <v>18569</v>
      </c>
      <c r="B18505" s="1">
        <v>50446868</v>
      </c>
      <c r="C18505" s="1">
        <v>1</v>
      </c>
    </row>
    <row r="18506" spans="1:3" x14ac:dyDescent="0.25">
      <c r="A18506" s="1" t="s">
        <v>18570</v>
      </c>
      <c r="B18506" s="1">
        <v>50446867</v>
      </c>
      <c r="C18506" s="1">
        <v>1</v>
      </c>
    </row>
    <row r="18507" spans="1:3" x14ac:dyDescent="0.25">
      <c r="A18507" s="1" t="s">
        <v>18571</v>
      </c>
      <c r="B18507" s="1">
        <v>50446901</v>
      </c>
      <c r="C18507" s="1">
        <v>1</v>
      </c>
    </row>
    <row r="18508" spans="1:3" x14ac:dyDescent="0.25">
      <c r="A18508" s="1" t="s">
        <v>18572</v>
      </c>
      <c r="B18508" s="1">
        <v>50446903</v>
      </c>
      <c r="C18508" s="1">
        <v>1</v>
      </c>
    </row>
    <row r="18509" spans="1:3" x14ac:dyDescent="0.25">
      <c r="A18509" s="1" t="s">
        <v>18573</v>
      </c>
      <c r="B18509" s="1">
        <v>50446902</v>
      </c>
      <c r="C18509" s="1">
        <v>1</v>
      </c>
    </row>
    <row r="18510" spans="1:3" x14ac:dyDescent="0.25">
      <c r="A18510" s="1" t="s">
        <v>18574</v>
      </c>
      <c r="B18510" s="1">
        <v>50446910</v>
      </c>
      <c r="C18510" s="1">
        <v>1</v>
      </c>
    </row>
    <row r="18511" spans="1:3" x14ac:dyDescent="0.25">
      <c r="A18511" s="1" t="s">
        <v>18575</v>
      </c>
      <c r="B18511" s="1">
        <v>50451508</v>
      </c>
      <c r="C18511" s="1">
        <v>1</v>
      </c>
    </row>
    <row r="18512" spans="1:3" x14ac:dyDescent="0.25">
      <c r="A18512" s="1" t="s">
        <v>18576</v>
      </c>
      <c r="B18512" s="1">
        <v>50451507</v>
      </c>
      <c r="C18512" s="1">
        <v>1</v>
      </c>
    </row>
    <row r="18513" spans="1:3" x14ac:dyDescent="0.25">
      <c r="A18513" s="1" t="s">
        <v>18577</v>
      </c>
      <c r="B18513" s="1">
        <v>50451509</v>
      </c>
      <c r="C18513" s="1">
        <v>1</v>
      </c>
    </row>
    <row r="18514" spans="1:3" x14ac:dyDescent="0.25">
      <c r="A18514" s="1" t="s">
        <v>18578</v>
      </c>
      <c r="B18514" s="1">
        <v>50451511</v>
      </c>
      <c r="C18514" s="1">
        <v>1</v>
      </c>
    </row>
    <row r="18515" spans="1:3" x14ac:dyDescent="0.25">
      <c r="A18515" s="1" t="s">
        <v>18579</v>
      </c>
      <c r="B18515" s="1">
        <v>50451510</v>
      </c>
      <c r="C18515" s="1">
        <v>1</v>
      </c>
    </row>
    <row r="18516" spans="1:3" x14ac:dyDescent="0.25">
      <c r="A18516" s="1" t="s">
        <v>18580</v>
      </c>
      <c r="B18516" s="1">
        <v>50451506</v>
      </c>
      <c r="C18516" s="1">
        <v>1</v>
      </c>
    </row>
    <row r="18517" spans="1:3" x14ac:dyDescent="0.25">
      <c r="A18517" s="1" t="s">
        <v>18581</v>
      </c>
      <c r="B18517" s="1">
        <v>50451502</v>
      </c>
      <c r="C18517" s="1">
        <v>1</v>
      </c>
    </row>
    <row r="18518" spans="1:3" x14ac:dyDescent="0.25">
      <c r="A18518" s="1" t="s">
        <v>18582</v>
      </c>
      <c r="B18518" s="1">
        <v>50451501</v>
      </c>
      <c r="C18518" s="1">
        <v>1</v>
      </c>
    </row>
    <row r="18519" spans="1:3" x14ac:dyDescent="0.25">
      <c r="A18519" s="1" t="s">
        <v>18583</v>
      </c>
      <c r="B18519" s="1">
        <v>50451503</v>
      </c>
      <c r="C18519" s="1">
        <v>1</v>
      </c>
    </row>
    <row r="18520" spans="1:3" x14ac:dyDescent="0.25">
      <c r="A18520" s="1" t="s">
        <v>18584</v>
      </c>
      <c r="B18520" s="1">
        <v>50451505</v>
      </c>
      <c r="C18520" s="1">
        <v>1</v>
      </c>
    </row>
    <row r="18521" spans="1:3" x14ac:dyDescent="0.25">
      <c r="A18521" s="1" t="s">
        <v>18585</v>
      </c>
      <c r="B18521" s="1">
        <v>50451504</v>
      </c>
      <c r="C18521" s="1">
        <v>1</v>
      </c>
    </row>
    <row r="18522" spans="1:3" x14ac:dyDescent="0.25">
      <c r="A18522" s="1" t="s">
        <v>18586</v>
      </c>
      <c r="B18522" s="1">
        <v>50446866</v>
      </c>
      <c r="C18522" s="1">
        <v>1</v>
      </c>
    </row>
    <row r="18523" spans="1:3" x14ac:dyDescent="0.25">
      <c r="A18523" s="1" t="s">
        <v>18587</v>
      </c>
      <c r="B18523" s="1">
        <v>50446850</v>
      </c>
      <c r="C18523" s="1">
        <v>1</v>
      </c>
    </row>
    <row r="18524" spans="1:3" x14ac:dyDescent="0.25">
      <c r="A18524" s="1" t="s">
        <v>18588</v>
      </c>
      <c r="B18524" s="1">
        <v>50446849</v>
      </c>
      <c r="C18524" s="1">
        <v>1</v>
      </c>
    </row>
    <row r="18525" spans="1:3" x14ac:dyDescent="0.25">
      <c r="A18525" s="1" t="s">
        <v>18589</v>
      </c>
      <c r="B18525" s="1">
        <v>50446851</v>
      </c>
      <c r="C18525" s="1">
        <v>1</v>
      </c>
    </row>
    <row r="18526" spans="1:3" x14ac:dyDescent="0.25">
      <c r="A18526" s="1" t="s">
        <v>18590</v>
      </c>
      <c r="B18526" s="1">
        <v>50446853</v>
      </c>
      <c r="C18526" s="1">
        <v>1</v>
      </c>
    </row>
    <row r="18527" spans="1:3" x14ac:dyDescent="0.25">
      <c r="A18527" s="1" t="s">
        <v>18591</v>
      </c>
      <c r="B18527" s="1">
        <v>50446852</v>
      </c>
      <c r="C18527" s="1">
        <v>1</v>
      </c>
    </row>
    <row r="18528" spans="1:3" x14ac:dyDescent="0.25">
      <c r="A18528" s="1" t="s">
        <v>18592</v>
      </c>
      <c r="B18528" s="1">
        <v>50446848</v>
      </c>
      <c r="C18528" s="1">
        <v>1</v>
      </c>
    </row>
    <row r="18529" spans="1:3" x14ac:dyDescent="0.25">
      <c r="A18529" s="1" t="s">
        <v>18593</v>
      </c>
      <c r="B18529" s="1">
        <v>50446844</v>
      </c>
      <c r="C18529" s="1">
        <v>1</v>
      </c>
    </row>
    <row r="18530" spans="1:3" x14ac:dyDescent="0.25">
      <c r="A18530" s="1" t="s">
        <v>18594</v>
      </c>
      <c r="B18530" s="1">
        <v>50446843</v>
      </c>
      <c r="C18530" s="1">
        <v>1</v>
      </c>
    </row>
    <row r="18531" spans="1:3" x14ac:dyDescent="0.25">
      <c r="A18531" s="1" t="s">
        <v>18595</v>
      </c>
      <c r="B18531" s="1">
        <v>50446845</v>
      </c>
      <c r="C18531" s="1">
        <v>1</v>
      </c>
    </row>
    <row r="18532" spans="1:3" x14ac:dyDescent="0.25">
      <c r="A18532" s="1" t="s">
        <v>18596</v>
      </c>
      <c r="B18532" s="1">
        <v>50446847</v>
      </c>
      <c r="C18532" s="1">
        <v>1</v>
      </c>
    </row>
    <row r="18533" spans="1:3" x14ac:dyDescent="0.25">
      <c r="A18533" s="1" t="s">
        <v>18597</v>
      </c>
      <c r="B18533" s="1">
        <v>50446846</v>
      </c>
      <c r="C18533" s="1">
        <v>1</v>
      </c>
    </row>
    <row r="18534" spans="1:3" x14ac:dyDescent="0.25">
      <c r="A18534" s="1" t="s">
        <v>18598</v>
      </c>
      <c r="B18534" s="1">
        <v>50446854</v>
      </c>
      <c r="C18534" s="1">
        <v>1</v>
      </c>
    </row>
    <row r="18535" spans="1:3" x14ac:dyDescent="0.25">
      <c r="A18535" s="1" t="s">
        <v>18599</v>
      </c>
      <c r="B18535" s="1">
        <v>50446862</v>
      </c>
      <c r="C18535" s="1">
        <v>1</v>
      </c>
    </row>
    <row r="18536" spans="1:3" x14ac:dyDescent="0.25">
      <c r="A18536" s="1" t="s">
        <v>18600</v>
      </c>
      <c r="B18536" s="1">
        <v>50446861</v>
      </c>
      <c r="C18536" s="1">
        <v>1</v>
      </c>
    </row>
    <row r="18537" spans="1:3" x14ac:dyDescent="0.25">
      <c r="A18537" s="1" t="s">
        <v>18601</v>
      </c>
      <c r="B18537" s="1">
        <v>50446863</v>
      </c>
      <c r="C18537" s="1">
        <v>1</v>
      </c>
    </row>
    <row r="18538" spans="1:3" x14ac:dyDescent="0.25">
      <c r="A18538" s="1" t="s">
        <v>18602</v>
      </c>
      <c r="B18538" s="1">
        <v>50446865</v>
      </c>
      <c r="C18538" s="1">
        <v>1</v>
      </c>
    </row>
    <row r="18539" spans="1:3" x14ac:dyDescent="0.25">
      <c r="A18539" s="1" t="s">
        <v>18603</v>
      </c>
      <c r="B18539" s="1">
        <v>50446864</v>
      </c>
      <c r="C18539" s="1">
        <v>1</v>
      </c>
    </row>
    <row r="18540" spans="1:3" x14ac:dyDescent="0.25">
      <c r="A18540" s="1" t="s">
        <v>18604</v>
      </c>
      <c r="B18540" s="1">
        <v>50446860</v>
      </c>
      <c r="C18540" s="1">
        <v>1</v>
      </c>
    </row>
    <row r="18541" spans="1:3" x14ac:dyDescent="0.25">
      <c r="A18541" s="1" t="s">
        <v>18605</v>
      </c>
      <c r="B18541" s="1">
        <v>50446856</v>
      </c>
      <c r="C18541" s="1">
        <v>1</v>
      </c>
    </row>
    <row r="18542" spans="1:3" x14ac:dyDescent="0.25">
      <c r="A18542" s="1" t="s">
        <v>18606</v>
      </c>
      <c r="B18542" s="1">
        <v>50446855</v>
      </c>
      <c r="C18542" s="1">
        <v>1</v>
      </c>
    </row>
    <row r="18543" spans="1:3" x14ac:dyDescent="0.25">
      <c r="A18543" s="1" t="s">
        <v>18607</v>
      </c>
      <c r="B18543" s="1">
        <v>50446857</v>
      </c>
      <c r="C18543" s="1">
        <v>1</v>
      </c>
    </row>
    <row r="18544" spans="1:3" x14ac:dyDescent="0.25">
      <c r="A18544" s="1" t="s">
        <v>18608</v>
      </c>
      <c r="B18544" s="1">
        <v>50446859</v>
      </c>
      <c r="C18544" s="1">
        <v>1</v>
      </c>
    </row>
    <row r="18545" spans="1:3" x14ac:dyDescent="0.25">
      <c r="A18545" s="1" t="s">
        <v>18609</v>
      </c>
      <c r="B18545" s="1">
        <v>50446858</v>
      </c>
      <c r="C18545" s="1">
        <v>1</v>
      </c>
    </row>
    <row r="18546" spans="1:3" x14ac:dyDescent="0.25">
      <c r="A18546" s="1" t="s">
        <v>18610</v>
      </c>
      <c r="B18546" s="1">
        <v>50446704</v>
      </c>
      <c r="C18546" s="1">
        <v>1</v>
      </c>
    </row>
    <row r="18547" spans="1:3" x14ac:dyDescent="0.25">
      <c r="A18547" s="1" t="s">
        <v>18611</v>
      </c>
      <c r="B18547" s="1">
        <v>50446316</v>
      </c>
      <c r="C18547" s="1">
        <v>1</v>
      </c>
    </row>
    <row r="18548" spans="1:3" x14ac:dyDescent="0.25">
      <c r="A18548" s="1" t="s">
        <v>18612</v>
      </c>
      <c r="B18548" s="1">
        <v>50446315</v>
      </c>
      <c r="C18548" s="1">
        <v>1</v>
      </c>
    </row>
    <row r="18549" spans="1:3" x14ac:dyDescent="0.25">
      <c r="A18549" s="1" t="s">
        <v>18613</v>
      </c>
      <c r="B18549" s="1">
        <v>50446317</v>
      </c>
      <c r="C18549" s="1">
        <v>1</v>
      </c>
    </row>
    <row r="18550" spans="1:3" x14ac:dyDescent="0.25">
      <c r="A18550" s="1" t="s">
        <v>18614</v>
      </c>
      <c r="B18550" s="1">
        <v>50446319</v>
      </c>
      <c r="C18550" s="1">
        <v>1</v>
      </c>
    </row>
    <row r="18551" spans="1:3" x14ac:dyDescent="0.25">
      <c r="A18551" s="1" t="s">
        <v>18615</v>
      </c>
      <c r="B18551" s="1">
        <v>50446318</v>
      </c>
      <c r="C18551" s="1">
        <v>1</v>
      </c>
    </row>
    <row r="18552" spans="1:3" x14ac:dyDescent="0.25">
      <c r="A18552" s="1" t="s">
        <v>18616</v>
      </c>
      <c r="B18552" s="1">
        <v>50446314</v>
      </c>
      <c r="C18552" s="1">
        <v>1</v>
      </c>
    </row>
    <row r="18553" spans="1:3" x14ac:dyDescent="0.25">
      <c r="A18553" s="1" t="s">
        <v>18617</v>
      </c>
      <c r="B18553" s="1">
        <v>50446310</v>
      </c>
      <c r="C18553" s="1">
        <v>1</v>
      </c>
    </row>
    <row r="18554" spans="1:3" x14ac:dyDescent="0.25">
      <c r="A18554" s="1" t="s">
        <v>18618</v>
      </c>
      <c r="B18554" s="1">
        <v>50446309</v>
      </c>
      <c r="C18554" s="1">
        <v>1</v>
      </c>
    </row>
    <row r="18555" spans="1:3" x14ac:dyDescent="0.25">
      <c r="A18555" s="1" t="s">
        <v>18619</v>
      </c>
      <c r="B18555" s="1">
        <v>50446311</v>
      </c>
      <c r="C18555" s="1">
        <v>1</v>
      </c>
    </row>
    <row r="18556" spans="1:3" x14ac:dyDescent="0.25">
      <c r="A18556" s="1" t="s">
        <v>18620</v>
      </c>
      <c r="B18556" s="1">
        <v>50446313</v>
      </c>
      <c r="C18556" s="1">
        <v>1</v>
      </c>
    </row>
    <row r="18557" spans="1:3" x14ac:dyDescent="0.25">
      <c r="A18557" s="1" t="s">
        <v>18621</v>
      </c>
      <c r="B18557" s="1">
        <v>50446312</v>
      </c>
      <c r="C18557" s="1">
        <v>1</v>
      </c>
    </row>
    <row r="18558" spans="1:3" x14ac:dyDescent="0.25">
      <c r="A18558" s="1" t="s">
        <v>18622</v>
      </c>
      <c r="B18558" s="1">
        <v>50446320</v>
      </c>
      <c r="C18558" s="1">
        <v>1</v>
      </c>
    </row>
    <row r="18559" spans="1:3" x14ac:dyDescent="0.25">
      <c r="A18559" s="1" t="s">
        <v>18623</v>
      </c>
      <c r="B18559" s="1">
        <v>50446407</v>
      </c>
      <c r="C18559" s="1">
        <v>1</v>
      </c>
    </row>
    <row r="18560" spans="1:3" x14ac:dyDescent="0.25">
      <c r="A18560" s="1" t="s">
        <v>18624</v>
      </c>
      <c r="B18560" s="1">
        <v>50446406</v>
      </c>
      <c r="C18560" s="1">
        <v>1</v>
      </c>
    </row>
    <row r="18561" spans="1:3" x14ac:dyDescent="0.25">
      <c r="A18561" s="1" t="s">
        <v>18625</v>
      </c>
      <c r="B18561" s="1">
        <v>50446408</v>
      </c>
      <c r="C18561" s="1">
        <v>1</v>
      </c>
    </row>
    <row r="18562" spans="1:3" x14ac:dyDescent="0.25">
      <c r="A18562" s="1" t="s">
        <v>18626</v>
      </c>
      <c r="B18562" s="1">
        <v>50446410</v>
      </c>
      <c r="C18562" s="1">
        <v>1</v>
      </c>
    </row>
    <row r="18563" spans="1:3" x14ac:dyDescent="0.25">
      <c r="A18563" s="1" t="s">
        <v>18627</v>
      </c>
      <c r="B18563" s="1">
        <v>50446409</v>
      </c>
      <c r="C18563" s="1">
        <v>1</v>
      </c>
    </row>
    <row r="18564" spans="1:3" x14ac:dyDescent="0.25">
      <c r="A18564" s="1" t="s">
        <v>18628</v>
      </c>
      <c r="B18564" s="1">
        <v>50446405</v>
      </c>
      <c r="C18564" s="1">
        <v>1</v>
      </c>
    </row>
    <row r="18565" spans="1:3" x14ac:dyDescent="0.25">
      <c r="A18565" s="1" t="s">
        <v>18629</v>
      </c>
      <c r="B18565" s="1">
        <v>50446401</v>
      </c>
      <c r="C18565" s="1">
        <v>1</v>
      </c>
    </row>
    <row r="18566" spans="1:3" x14ac:dyDescent="0.25">
      <c r="A18566" s="1" t="s">
        <v>18630</v>
      </c>
      <c r="B18566" s="1">
        <v>50446321</v>
      </c>
      <c r="C18566" s="1">
        <v>1</v>
      </c>
    </row>
    <row r="18567" spans="1:3" x14ac:dyDescent="0.25">
      <c r="A18567" s="1" t="s">
        <v>18631</v>
      </c>
      <c r="B18567" s="1">
        <v>50446402</v>
      </c>
      <c r="C18567" s="1">
        <v>1</v>
      </c>
    </row>
    <row r="18568" spans="1:3" x14ac:dyDescent="0.25">
      <c r="A18568" s="1" t="s">
        <v>18632</v>
      </c>
      <c r="B18568" s="1">
        <v>50446404</v>
      </c>
      <c r="C18568" s="1">
        <v>1</v>
      </c>
    </row>
    <row r="18569" spans="1:3" x14ac:dyDescent="0.25">
      <c r="A18569" s="1" t="s">
        <v>18633</v>
      </c>
      <c r="B18569" s="1">
        <v>50446403</v>
      </c>
      <c r="C18569" s="1">
        <v>1</v>
      </c>
    </row>
    <row r="18570" spans="1:3" x14ac:dyDescent="0.25">
      <c r="A18570" s="1" t="s">
        <v>18634</v>
      </c>
      <c r="B18570" s="1">
        <v>50446308</v>
      </c>
      <c r="C18570" s="1">
        <v>1</v>
      </c>
    </row>
    <row r="18571" spans="1:3" x14ac:dyDescent="0.25">
      <c r="A18571" s="1" t="s">
        <v>18635</v>
      </c>
      <c r="B18571" s="1">
        <v>50446221</v>
      </c>
      <c r="C18571" s="1">
        <v>1</v>
      </c>
    </row>
    <row r="18572" spans="1:3" x14ac:dyDescent="0.25">
      <c r="A18572" s="1" t="s">
        <v>18636</v>
      </c>
      <c r="B18572" s="1">
        <v>50446220</v>
      </c>
      <c r="C18572" s="1">
        <v>1</v>
      </c>
    </row>
    <row r="18573" spans="1:3" x14ac:dyDescent="0.25">
      <c r="A18573" s="1" t="s">
        <v>18637</v>
      </c>
      <c r="B18573" s="1">
        <v>50446222</v>
      </c>
      <c r="C18573" s="1">
        <v>1</v>
      </c>
    </row>
    <row r="18574" spans="1:3" x14ac:dyDescent="0.25">
      <c r="A18574" s="1" t="s">
        <v>18638</v>
      </c>
      <c r="B18574" s="1">
        <v>50446224</v>
      </c>
      <c r="C18574" s="1">
        <v>1</v>
      </c>
    </row>
    <row r="18575" spans="1:3" x14ac:dyDescent="0.25">
      <c r="A18575" s="1" t="s">
        <v>18639</v>
      </c>
      <c r="B18575" s="1">
        <v>50446223</v>
      </c>
      <c r="C18575" s="1">
        <v>1</v>
      </c>
    </row>
    <row r="18576" spans="1:3" x14ac:dyDescent="0.25">
      <c r="A18576" s="1" t="s">
        <v>18640</v>
      </c>
      <c r="B18576" s="1">
        <v>50446219</v>
      </c>
      <c r="C18576" s="1">
        <v>1</v>
      </c>
    </row>
    <row r="18577" spans="1:3" x14ac:dyDescent="0.25">
      <c r="A18577" s="1" t="s">
        <v>18641</v>
      </c>
      <c r="B18577" s="1">
        <v>50446215</v>
      </c>
      <c r="C18577" s="1">
        <v>1</v>
      </c>
    </row>
    <row r="18578" spans="1:3" x14ac:dyDescent="0.25">
      <c r="A18578" s="1" t="s">
        <v>18642</v>
      </c>
      <c r="B18578" s="1">
        <v>50446214</v>
      </c>
      <c r="C18578" s="1">
        <v>1</v>
      </c>
    </row>
    <row r="18579" spans="1:3" x14ac:dyDescent="0.25">
      <c r="A18579" s="1" t="s">
        <v>18643</v>
      </c>
      <c r="B18579" s="1">
        <v>50446216</v>
      </c>
      <c r="C18579" s="1">
        <v>1</v>
      </c>
    </row>
    <row r="18580" spans="1:3" x14ac:dyDescent="0.25">
      <c r="A18580" s="1" t="s">
        <v>18644</v>
      </c>
      <c r="B18580" s="1">
        <v>50446218</v>
      </c>
      <c r="C18580" s="1">
        <v>1</v>
      </c>
    </row>
    <row r="18581" spans="1:3" x14ac:dyDescent="0.25">
      <c r="A18581" s="1" t="s">
        <v>18645</v>
      </c>
      <c r="B18581" s="1">
        <v>50446217</v>
      </c>
      <c r="C18581" s="1">
        <v>1</v>
      </c>
    </row>
    <row r="18582" spans="1:3" x14ac:dyDescent="0.25">
      <c r="A18582" s="1" t="s">
        <v>18646</v>
      </c>
      <c r="B18582" s="1">
        <v>50446225</v>
      </c>
      <c r="C18582" s="1">
        <v>1</v>
      </c>
    </row>
    <row r="18583" spans="1:3" x14ac:dyDescent="0.25">
      <c r="A18583" s="1" t="s">
        <v>18647</v>
      </c>
      <c r="B18583" s="1">
        <v>50446304</v>
      </c>
      <c r="C18583" s="1">
        <v>1</v>
      </c>
    </row>
    <row r="18584" spans="1:3" x14ac:dyDescent="0.25">
      <c r="A18584" s="1" t="s">
        <v>18648</v>
      </c>
      <c r="B18584" s="1">
        <v>50446303</v>
      </c>
      <c r="C18584" s="1">
        <v>1</v>
      </c>
    </row>
    <row r="18585" spans="1:3" x14ac:dyDescent="0.25">
      <c r="A18585" s="1" t="s">
        <v>18649</v>
      </c>
      <c r="B18585" s="1">
        <v>50446305</v>
      </c>
      <c r="C18585" s="1">
        <v>1</v>
      </c>
    </row>
    <row r="18586" spans="1:3" x14ac:dyDescent="0.25">
      <c r="A18586" s="1" t="s">
        <v>18650</v>
      </c>
      <c r="B18586" s="1">
        <v>50446307</v>
      </c>
      <c r="C18586" s="1">
        <v>1</v>
      </c>
    </row>
    <row r="18587" spans="1:3" x14ac:dyDescent="0.25">
      <c r="A18587" s="1" t="s">
        <v>18651</v>
      </c>
      <c r="B18587" s="1">
        <v>50446306</v>
      </c>
      <c r="C18587" s="1">
        <v>1</v>
      </c>
    </row>
    <row r="18588" spans="1:3" x14ac:dyDescent="0.25">
      <c r="A18588" s="1" t="s">
        <v>18652</v>
      </c>
      <c r="B18588" s="1">
        <v>50446302</v>
      </c>
      <c r="C18588" s="1">
        <v>1</v>
      </c>
    </row>
    <row r="18589" spans="1:3" x14ac:dyDescent="0.25">
      <c r="A18589" s="1" t="s">
        <v>18653</v>
      </c>
      <c r="B18589" s="1">
        <v>50446227</v>
      </c>
      <c r="C18589" s="1">
        <v>1</v>
      </c>
    </row>
    <row r="18590" spans="1:3" x14ac:dyDescent="0.25">
      <c r="A18590" s="1" t="s">
        <v>18654</v>
      </c>
      <c r="B18590" s="1">
        <v>50446226</v>
      </c>
      <c r="C18590" s="1">
        <v>1</v>
      </c>
    </row>
    <row r="18591" spans="1:3" x14ac:dyDescent="0.25">
      <c r="A18591" s="1" t="s">
        <v>18655</v>
      </c>
      <c r="B18591" s="1">
        <v>50446228</v>
      </c>
      <c r="C18591" s="1">
        <v>1</v>
      </c>
    </row>
    <row r="18592" spans="1:3" x14ac:dyDescent="0.25">
      <c r="A18592" s="1" t="s">
        <v>18656</v>
      </c>
      <c r="B18592" s="1">
        <v>50446301</v>
      </c>
      <c r="C18592" s="1">
        <v>1</v>
      </c>
    </row>
    <row r="18593" spans="1:3" x14ac:dyDescent="0.25">
      <c r="A18593" s="1" t="s">
        <v>18657</v>
      </c>
      <c r="B18593" s="1">
        <v>50446229</v>
      </c>
      <c r="C18593" s="1">
        <v>1</v>
      </c>
    </row>
    <row r="18594" spans="1:3" x14ac:dyDescent="0.25">
      <c r="A18594" s="1" t="s">
        <v>18658</v>
      </c>
      <c r="B18594" s="1">
        <v>50446411</v>
      </c>
      <c r="C18594" s="1">
        <v>1</v>
      </c>
    </row>
    <row r="18595" spans="1:3" x14ac:dyDescent="0.25">
      <c r="A18595" s="1" t="s">
        <v>18659</v>
      </c>
      <c r="B18595" s="1">
        <v>50446608</v>
      </c>
      <c r="C18595" s="1">
        <v>1</v>
      </c>
    </row>
    <row r="18596" spans="1:3" x14ac:dyDescent="0.25">
      <c r="A18596" s="1" t="s">
        <v>18660</v>
      </c>
      <c r="B18596" s="1">
        <v>50446607</v>
      </c>
      <c r="C18596" s="1">
        <v>1</v>
      </c>
    </row>
    <row r="18597" spans="1:3" x14ac:dyDescent="0.25">
      <c r="A18597" s="1" t="s">
        <v>18661</v>
      </c>
      <c r="B18597" s="1">
        <v>50446609</v>
      </c>
      <c r="C18597" s="1">
        <v>1</v>
      </c>
    </row>
    <row r="18598" spans="1:3" x14ac:dyDescent="0.25">
      <c r="A18598" s="1" t="s">
        <v>18662</v>
      </c>
      <c r="B18598" s="1">
        <v>50446611</v>
      </c>
      <c r="C18598" s="1">
        <v>1</v>
      </c>
    </row>
    <row r="18599" spans="1:3" x14ac:dyDescent="0.25">
      <c r="A18599" s="1" t="s">
        <v>18663</v>
      </c>
      <c r="B18599" s="1">
        <v>50446610</v>
      </c>
      <c r="C18599" s="1">
        <v>1</v>
      </c>
    </row>
    <row r="18600" spans="1:3" x14ac:dyDescent="0.25">
      <c r="A18600" s="1" t="s">
        <v>18664</v>
      </c>
      <c r="B18600" s="1">
        <v>50446606</v>
      </c>
      <c r="C18600" s="1">
        <v>1</v>
      </c>
    </row>
    <row r="18601" spans="1:3" x14ac:dyDescent="0.25">
      <c r="A18601" s="1" t="s">
        <v>18665</v>
      </c>
      <c r="B18601" s="1">
        <v>50446602</v>
      </c>
      <c r="C18601" s="1">
        <v>1</v>
      </c>
    </row>
    <row r="18602" spans="1:3" x14ac:dyDescent="0.25">
      <c r="A18602" s="1" t="s">
        <v>18666</v>
      </c>
      <c r="B18602" s="1">
        <v>50446601</v>
      </c>
      <c r="C18602" s="1">
        <v>1</v>
      </c>
    </row>
    <row r="18603" spans="1:3" x14ac:dyDescent="0.25">
      <c r="A18603" s="1" t="s">
        <v>18667</v>
      </c>
      <c r="B18603" s="1">
        <v>50446603</v>
      </c>
      <c r="C18603" s="1">
        <v>1</v>
      </c>
    </row>
    <row r="18604" spans="1:3" x14ac:dyDescent="0.25">
      <c r="A18604" s="1" t="s">
        <v>18668</v>
      </c>
      <c r="B18604" s="1">
        <v>50446605</v>
      </c>
      <c r="C18604" s="1">
        <v>1</v>
      </c>
    </row>
    <row r="18605" spans="1:3" x14ac:dyDescent="0.25">
      <c r="A18605" s="1" t="s">
        <v>18669</v>
      </c>
      <c r="B18605" s="1">
        <v>50446604</v>
      </c>
      <c r="C18605" s="1">
        <v>1</v>
      </c>
    </row>
    <row r="18606" spans="1:3" x14ac:dyDescent="0.25">
      <c r="A18606" s="1" t="s">
        <v>18670</v>
      </c>
      <c r="B18606" s="1">
        <v>50446612</v>
      </c>
      <c r="C18606" s="1">
        <v>1</v>
      </c>
    </row>
    <row r="18607" spans="1:3" x14ac:dyDescent="0.25">
      <c r="A18607" s="1" t="s">
        <v>18671</v>
      </c>
      <c r="B18607" s="1">
        <v>50446620</v>
      </c>
      <c r="C18607" s="1">
        <v>1</v>
      </c>
    </row>
    <row r="18608" spans="1:3" x14ac:dyDescent="0.25">
      <c r="A18608" s="1" t="s">
        <v>18672</v>
      </c>
      <c r="B18608" s="1">
        <v>50446619</v>
      </c>
      <c r="C18608" s="1">
        <v>1</v>
      </c>
    </row>
    <row r="18609" spans="1:3" x14ac:dyDescent="0.25">
      <c r="A18609" s="1" t="s">
        <v>18673</v>
      </c>
      <c r="B18609" s="1">
        <v>50446701</v>
      </c>
      <c r="C18609" s="1">
        <v>1</v>
      </c>
    </row>
    <row r="18610" spans="1:3" x14ac:dyDescent="0.25">
      <c r="A18610" s="1" t="s">
        <v>18674</v>
      </c>
      <c r="B18610" s="1">
        <v>50446703</v>
      </c>
      <c r="C18610" s="1">
        <v>1</v>
      </c>
    </row>
    <row r="18611" spans="1:3" x14ac:dyDescent="0.25">
      <c r="A18611" s="1" t="s">
        <v>18675</v>
      </c>
      <c r="B18611" s="1">
        <v>50446702</v>
      </c>
      <c r="C18611" s="1">
        <v>1</v>
      </c>
    </row>
    <row r="18612" spans="1:3" x14ac:dyDescent="0.25">
      <c r="A18612" s="1" t="s">
        <v>18676</v>
      </c>
      <c r="B18612" s="1">
        <v>50446618</v>
      </c>
      <c r="C18612" s="1">
        <v>1</v>
      </c>
    </row>
    <row r="18613" spans="1:3" x14ac:dyDescent="0.25">
      <c r="A18613" s="1" t="s">
        <v>18677</v>
      </c>
      <c r="B18613" s="1">
        <v>50446614</v>
      </c>
      <c r="C18613" s="1">
        <v>1</v>
      </c>
    </row>
    <row r="18614" spans="1:3" x14ac:dyDescent="0.25">
      <c r="A18614" s="1" t="s">
        <v>18678</v>
      </c>
      <c r="B18614" s="1">
        <v>50446613</v>
      </c>
      <c r="C18614" s="1">
        <v>1</v>
      </c>
    </row>
    <row r="18615" spans="1:3" x14ac:dyDescent="0.25">
      <c r="A18615" s="1" t="s">
        <v>18679</v>
      </c>
      <c r="B18615" s="1">
        <v>50446615</v>
      </c>
      <c r="C18615" s="1">
        <v>1</v>
      </c>
    </row>
    <row r="18616" spans="1:3" x14ac:dyDescent="0.25">
      <c r="A18616" s="1" t="s">
        <v>18680</v>
      </c>
      <c r="B18616" s="1">
        <v>50446617</v>
      </c>
      <c r="C18616" s="1">
        <v>1</v>
      </c>
    </row>
    <row r="18617" spans="1:3" x14ac:dyDescent="0.25">
      <c r="A18617" s="1" t="s">
        <v>18681</v>
      </c>
      <c r="B18617" s="1">
        <v>50446616</v>
      </c>
      <c r="C18617" s="1">
        <v>1</v>
      </c>
    </row>
    <row r="18618" spans="1:3" x14ac:dyDescent="0.25">
      <c r="A18618" s="1" t="s">
        <v>18682</v>
      </c>
      <c r="B18618" s="1">
        <v>50446508</v>
      </c>
      <c r="C18618" s="1">
        <v>1</v>
      </c>
    </row>
    <row r="18619" spans="1:3" x14ac:dyDescent="0.25">
      <c r="A18619" s="1" t="s">
        <v>18683</v>
      </c>
      <c r="B18619" s="1">
        <v>50446419</v>
      </c>
      <c r="C18619" s="1">
        <v>1</v>
      </c>
    </row>
    <row r="18620" spans="1:3" x14ac:dyDescent="0.25">
      <c r="A18620" s="1" t="s">
        <v>18684</v>
      </c>
      <c r="B18620" s="1">
        <v>50446418</v>
      </c>
      <c r="C18620" s="1">
        <v>1</v>
      </c>
    </row>
    <row r="18621" spans="1:3" x14ac:dyDescent="0.25">
      <c r="A18621" s="1" t="s">
        <v>18685</v>
      </c>
      <c r="B18621" s="1">
        <v>50446420</v>
      </c>
      <c r="C18621" s="1">
        <v>1</v>
      </c>
    </row>
    <row r="18622" spans="1:3" x14ac:dyDescent="0.25">
      <c r="A18622" s="1" t="s">
        <v>18686</v>
      </c>
      <c r="B18622" s="1">
        <v>50446422</v>
      </c>
      <c r="C18622" s="1">
        <v>1</v>
      </c>
    </row>
    <row r="18623" spans="1:3" x14ac:dyDescent="0.25">
      <c r="A18623" s="1" t="s">
        <v>18687</v>
      </c>
      <c r="B18623" s="1">
        <v>50446421</v>
      </c>
      <c r="C18623" s="1">
        <v>1</v>
      </c>
    </row>
    <row r="18624" spans="1:3" x14ac:dyDescent="0.25">
      <c r="A18624" s="1" t="s">
        <v>18688</v>
      </c>
      <c r="B18624" s="1">
        <v>50446417</v>
      </c>
      <c r="C18624" s="1">
        <v>1</v>
      </c>
    </row>
    <row r="18625" spans="1:3" x14ac:dyDescent="0.25">
      <c r="A18625" s="1" t="s">
        <v>18689</v>
      </c>
      <c r="B18625" s="1">
        <v>50446413</v>
      </c>
      <c r="C18625" s="1">
        <v>1</v>
      </c>
    </row>
    <row r="18626" spans="1:3" x14ac:dyDescent="0.25">
      <c r="A18626" s="1" t="s">
        <v>18690</v>
      </c>
      <c r="B18626" s="1">
        <v>50446412</v>
      </c>
      <c r="C18626" s="1">
        <v>1</v>
      </c>
    </row>
    <row r="18627" spans="1:3" x14ac:dyDescent="0.25">
      <c r="A18627" s="1" t="s">
        <v>18691</v>
      </c>
      <c r="B18627" s="1">
        <v>50446414</v>
      </c>
      <c r="C18627" s="1">
        <v>1</v>
      </c>
    </row>
    <row r="18628" spans="1:3" x14ac:dyDescent="0.25">
      <c r="A18628" s="1" t="s">
        <v>18692</v>
      </c>
      <c r="B18628" s="1">
        <v>50446416</v>
      </c>
      <c r="C18628" s="1">
        <v>1</v>
      </c>
    </row>
    <row r="18629" spans="1:3" x14ac:dyDescent="0.25">
      <c r="A18629" s="1" t="s">
        <v>18693</v>
      </c>
      <c r="B18629" s="1">
        <v>50446415</v>
      </c>
      <c r="C18629" s="1">
        <v>1</v>
      </c>
    </row>
    <row r="18630" spans="1:3" x14ac:dyDescent="0.25">
      <c r="A18630" s="1" t="s">
        <v>18694</v>
      </c>
      <c r="B18630" s="1">
        <v>50446423</v>
      </c>
      <c r="C18630" s="1">
        <v>1</v>
      </c>
    </row>
    <row r="18631" spans="1:3" x14ac:dyDescent="0.25">
      <c r="A18631" s="1" t="s">
        <v>18695</v>
      </c>
      <c r="B18631" s="1">
        <v>50446504</v>
      </c>
      <c r="C18631" s="1">
        <v>1</v>
      </c>
    </row>
    <row r="18632" spans="1:3" x14ac:dyDescent="0.25">
      <c r="A18632" s="1" t="s">
        <v>18696</v>
      </c>
      <c r="B18632" s="1">
        <v>50446503</v>
      </c>
      <c r="C18632" s="1">
        <v>1</v>
      </c>
    </row>
    <row r="18633" spans="1:3" x14ac:dyDescent="0.25">
      <c r="A18633" s="1" t="s">
        <v>18697</v>
      </c>
      <c r="B18633" s="1">
        <v>50446505</v>
      </c>
      <c r="C18633" s="1">
        <v>1</v>
      </c>
    </row>
    <row r="18634" spans="1:3" x14ac:dyDescent="0.25">
      <c r="A18634" s="1" t="s">
        <v>18698</v>
      </c>
      <c r="B18634" s="1">
        <v>50446507</v>
      </c>
      <c r="C18634" s="1">
        <v>1</v>
      </c>
    </row>
    <row r="18635" spans="1:3" x14ac:dyDescent="0.25">
      <c r="A18635" s="1" t="s">
        <v>18699</v>
      </c>
      <c r="B18635" s="1">
        <v>50446506</v>
      </c>
      <c r="C18635" s="1">
        <v>1</v>
      </c>
    </row>
    <row r="18636" spans="1:3" x14ac:dyDescent="0.25">
      <c r="A18636" s="1" t="s">
        <v>18700</v>
      </c>
      <c r="B18636" s="1">
        <v>50446502</v>
      </c>
      <c r="C18636" s="1">
        <v>1</v>
      </c>
    </row>
    <row r="18637" spans="1:3" x14ac:dyDescent="0.25">
      <c r="A18637" s="1" t="s">
        <v>18701</v>
      </c>
      <c r="B18637" s="1">
        <v>50446425</v>
      </c>
      <c r="C18637" s="1">
        <v>1</v>
      </c>
    </row>
    <row r="18638" spans="1:3" x14ac:dyDescent="0.25">
      <c r="A18638" s="1" t="s">
        <v>18702</v>
      </c>
      <c r="B18638" s="1">
        <v>50446424</v>
      </c>
      <c r="C18638" s="1">
        <v>1</v>
      </c>
    </row>
    <row r="18639" spans="1:3" x14ac:dyDescent="0.25">
      <c r="A18639" s="1" t="s">
        <v>18703</v>
      </c>
      <c r="B18639" s="1">
        <v>50446426</v>
      </c>
      <c r="C18639" s="1">
        <v>1</v>
      </c>
    </row>
    <row r="18640" spans="1:3" x14ac:dyDescent="0.25">
      <c r="A18640" s="1" t="s">
        <v>18704</v>
      </c>
      <c r="B18640" s="1">
        <v>50446501</v>
      </c>
      <c r="C18640" s="1">
        <v>1</v>
      </c>
    </row>
    <row r="18641" spans="1:3" x14ac:dyDescent="0.25">
      <c r="A18641" s="1" t="s">
        <v>18705</v>
      </c>
      <c r="B18641" s="1">
        <v>50446427</v>
      </c>
      <c r="C18641" s="1">
        <v>1</v>
      </c>
    </row>
    <row r="18642" spans="1:3" x14ac:dyDescent="0.25">
      <c r="A18642" s="1" t="s">
        <v>18706</v>
      </c>
      <c r="B18642" s="1">
        <v>50451839</v>
      </c>
      <c r="C18642" s="1">
        <v>1</v>
      </c>
    </row>
    <row r="18643" spans="1:3" x14ac:dyDescent="0.25">
      <c r="A18643" s="1" t="s">
        <v>18707</v>
      </c>
      <c r="B18643" s="1">
        <v>50451838</v>
      </c>
      <c r="C18643" s="1">
        <v>1</v>
      </c>
    </row>
    <row r="18644" spans="1:3" x14ac:dyDescent="0.25">
      <c r="A18644" s="1" t="s">
        <v>18708</v>
      </c>
      <c r="B18644" s="1">
        <v>50451840</v>
      </c>
      <c r="C18644" s="1">
        <v>1</v>
      </c>
    </row>
    <row r="18645" spans="1:3" x14ac:dyDescent="0.25">
      <c r="A18645" s="1" t="s">
        <v>18709</v>
      </c>
      <c r="B18645" s="1">
        <v>50451842</v>
      </c>
      <c r="C18645" s="1">
        <v>1</v>
      </c>
    </row>
    <row r="18646" spans="1:3" x14ac:dyDescent="0.25">
      <c r="A18646" s="1" t="s">
        <v>18710</v>
      </c>
      <c r="B18646" s="1">
        <v>50451841</v>
      </c>
      <c r="C18646" s="1">
        <v>1</v>
      </c>
    </row>
    <row r="18647" spans="1:3" x14ac:dyDescent="0.25">
      <c r="A18647" s="1" t="s">
        <v>18711</v>
      </c>
      <c r="B18647" s="1">
        <v>50451837</v>
      </c>
      <c r="C18647" s="1">
        <v>1</v>
      </c>
    </row>
    <row r="18648" spans="1:3" x14ac:dyDescent="0.25">
      <c r="A18648" s="1" t="s">
        <v>18712</v>
      </c>
      <c r="B18648" s="1">
        <v>50451833</v>
      </c>
      <c r="C18648" s="1">
        <v>1</v>
      </c>
    </row>
    <row r="18649" spans="1:3" x14ac:dyDescent="0.25">
      <c r="A18649" s="1" t="s">
        <v>18713</v>
      </c>
      <c r="B18649" s="1">
        <v>50451832</v>
      </c>
      <c r="C18649" s="1">
        <v>1</v>
      </c>
    </row>
    <row r="18650" spans="1:3" x14ac:dyDescent="0.25">
      <c r="A18650" s="1" t="s">
        <v>18714</v>
      </c>
      <c r="B18650" s="1">
        <v>50451834</v>
      </c>
      <c r="C18650" s="1">
        <v>1</v>
      </c>
    </row>
    <row r="18651" spans="1:3" x14ac:dyDescent="0.25">
      <c r="A18651" s="1" t="s">
        <v>18715</v>
      </c>
      <c r="B18651" s="1">
        <v>50451836</v>
      </c>
      <c r="C18651" s="1">
        <v>1</v>
      </c>
    </row>
    <row r="18652" spans="1:3" x14ac:dyDescent="0.25">
      <c r="A18652" s="1" t="s">
        <v>18716</v>
      </c>
      <c r="B18652" s="1">
        <v>50451835</v>
      </c>
      <c r="C18652" s="1">
        <v>1</v>
      </c>
    </row>
    <row r="18653" spans="1:3" x14ac:dyDescent="0.25">
      <c r="A18653" s="1" t="s">
        <v>18717</v>
      </c>
      <c r="B18653" s="1">
        <v>50451843</v>
      </c>
      <c r="C18653" s="1">
        <v>1</v>
      </c>
    </row>
    <row r="18654" spans="1:3" x14ac:dyDescent="0.25">
      <c r="A18654" s="1" t="s">
        <v>18718</v>
      </c>
      <c r="B18654" s="1">
        <v>50451851</v>
      </c>
      <c r="C18654" s="1">
        <v>1</v>
      </c>
    </row>
    <row r="18655" spans="1:3" x14ac:dyDescent="0.25">
      <c r="A18655" s="1" t="s">
        <v>18719</v>
      </c>
      <c r="B18655" s="1">
        <v>50451850</v>
      </c>
      <c r="C18655" s="1">
        <v>1</v>
      </c>
    </row>
    <row r="18656" spans="1:3" x14ac:dyDescent="0.25">
      <c r="A18656" s="1" t="s">
        <v>18720</v>
      </c>
      <c r="B18656" s="1">
        <v>50451852</v>
      </c>
      <c r="C18656" s="1">
        <v>1</v>
      </c>
    </row>
    <row r="18657" spans="1:3" x14ac:dyDescent="0.25">
      <c r="A18657" s="1" t="s">
        <v>18721</v>
      </c>
      <c r="B18657" s="1">
        <v>50451902</v>
      </c>
      <c r="C18657" s="1">
        <v>1</v>
      </c>
    </row>
    <row r="18658" spans="1:3" x14ac:dyDescent="0.25">
      <c r="A18658" s="1" t="s">
        <v>18722</v>
      </c>
      <c r="B18658" s="1">
        <v>50451901</v>
      </c>
      <c r="C18658" s="1">
        <v>1</v>
      </c>
    </row>
    <row r="18659" spans="1:3" x14ac:dyDescent="0.25">
      <c r="A18659" s="1" t="s">
        <v>18723</v>
      </c>
      <c r="B18659" s="1">
        <v>50451849</v>
      </c>
      <c r="C18659" s="1">
        <v>1</v>
      </c>
    </row>
    <row r="18660" spans="1:3" x14ac:dyDescent="0.25">
      <c r="A18660" s="1" t="s">
        <v>18724</v>
      </c>
      <c r="B18660" s="1">
        <v>50451845</v>
      </c>
      <c r="C18660" s="1">
        <v>1</v>
      </c>
    </row>
    <row r="18661" spans="1:3" x14ac:dyDescent="0.25">
      <c r="A18661" s="1" t="s">
        <v>18725</v>
      </c>
      <c r="B18661" s="1">
        <v>50451844</v>
      </c>
      <c r="C18661" s="1">
        <v>1</v>
      </c>
    </row>
    <row r="18662" spans="1:3" x14ac:dyDescent="0.25">
      <c r="A18662" s="1" t="s">
        <v>18726</v>
      </c>
      <c r="B18662" s="1">
        <v>50451846</v>
      </c>
      <c r="C18662" s="1">
        <v>1</v>
      </c>
    </row>
    <row r="18663" spans="1:3" x14ac:dyDescent="0.25">
      <c r="A18663" s="1" t="s">
        <v>18727</v>
      </c>
      <c r="B18663" s="1">
        <v>50451848</v>
      </c>
      <c r="C18663" s="1">
        <v>1</v>
      </c>
    </row>
    <row r="18664" spans="1:3" x14ac:dyDescent="0.25">
      <c r="A18664" s="1" t="s">
        <v>18728</v>
      </c>
      <c r="B18664" s="1">
        <v>50451847</v>
      </c>
      <c r="C18664" s="1">
        <v>1</v>
      </c>
    </row>
    <row r="18665" spans="1:3" x14ac:dyDescent="0.25">
      <c r="A18665" s="1" t="s">
        <v>18729</v>
      </c>
      <c r="B18665" s="1">
        <v>50451831</v>
      </c>
      <c r="C18665" s="1">
        <v>1</v>
      </c>
    </row>
    <row r="18666" spans="1:3" x14ac:dyDescent="0.25">
      <c r="A18666" s="1" t="s">
        <v>18730</v>
      </c>
      <c r="B18666" s="1">
        <v>50451815</v>
      </c>
      <c r="C18666" s="1">
        <v>1</v>
      </c>
    </row>
    <row r="18667" spans="1:3" x14ac:dyDescent="0.25">
      <c r="A18667" s="1" t="s">
        <v>18731</v>
      </c>
      <c r="B18667" s="1">
        <v>50451814</v>
      </c>
      <c r="C18667" s="1">
        <v>1</v>
      </c>
    </row>
    <row r="18668" spans="1:3" x14ac:dyDescent="0.25">
      <c r="A18668" s="1" t="s">
        <v>18732</v>
      </c>
      <c r="B18668" s="1">
        <v>50451816</v>
      </c>
      <c r="C18668" s="1">
        <v>1</v>
      </c>
    </row>
    <row r="18669" spans="1:3" x14ac:dyDescent="0.25">
      <c r="A18669" s="1" t="s">
        <v>18733</v>
      </c>
      <c r="B18669" s="1">
        <v>50451818</v>
      </c>
      <c r="C18669" s="1">
        <v>1</v>
      </c>
    </row>
    <row r="18670" spans="1:3" x14ac:dyDescent="0.25">
      <c r="A18670" s="1" t="s">
        <v>18734</v>
      </c>
      <c r="B18670" s="1">
        <v>50451817</v>
      </c>
      <c r="C18670" s="1">
        <v>1</v>
      </c>
    </row>
    <row r="18671" spans="1:3" x14ac:dyDescent="0.25">
      <c r="A18671" s="1" t="s">
        <v>18735</v>
      </c>
      <c r="B18671" s="1">
        <v>50451813</v>
      </c>
      <c r="C18671" s="1">
        <v>1</v>
      </c>
    </row>
    <row r="18672" spans="1:3" x14ac:dyDescent="0.25">
      <c r="A18672" s="1" t="s">
        <v>18736</v>
      </c>
      <c r="B18672" s="1">
        <v>50451809</v>
      </c>
      <c r="C18672" s="1">
        <v>1</v>
      </c>
    </row>
    <row r="18673" spans="1:3" x14ac:dyDescent="0.25">
      <c r="A18673" s="1" t="s">
        <v>18737</v>
      </c>
      <c r="B18673" s="1">
        <v>50451808</v>
      </c>
      <c r="C18673" s="1">
        <v>1</v>
      </c>
    </row>
    <row r="18674" spans="1:3" x14ac:dyDescent="0.25">
      <c r="A18674" s="1" t="s">
        <v>18738</v>
      </c>
      <c r="B18674" s="1">
        <v>50451810</v>
      </c>
      <c r="C18674" s="1">
        <v>1</v>
      </c>
    </row>
    <row r="18675" spans="1:3" x14ac:dyDescent="0.25">
      <c r="A18675" s="1" t="s">
        <v>18739</v>
      </c>
      <c r="B18675" s="1">
        <v>50451812</v>
      </c>
      <c r="C18675" s="1">
        <v>1</v>
      </c>
    </row>
    <row r="18676" spans="1:3" x14ac:dyDescent="0.25">
      <c r="A18676" s="1" t="s">
        <v>18740</v>
      </c>
      <c r="B18676" s="1">
        <v>50451811</v>
      </c>
      <c r="C18676" s="1">
        <v>1</v>
      </c>
    </row>
    <row r="18677" spans="1:3" x14ac:dyDescent="0.25">
      <c r="A18677" s="1" t="s">
        <v>18741</v>
      </c>
      <c r="B18677" s="1">
        <v>50451819</v>
      </c>
      <c r="C18677" s="1">
        <v>1</v>
      </c>
    </row>
    <row r="18678" spans="1:3" x14ac:dyDescent="0.25">
      <c r="A18678" s="1" t="s">
        <v>18742</v>
      </c>
      <c r="B18678" s="1">
        <v>50451827</v>
      </c>
      <c r="C18678" s="1">
        <v>1</v>
      </c>
    </row>
    <row r="18679" spans="1:3" x14ac:dyDescent="0.25">
      <c r="A18679" s="1" t="s">
        <v>18743</v>
      </c>
      <c r="B18679" s="1">
        <v>50451826</v>
      </c>
      <c r="C18679" s="1">
        <v>1</v>
      </c>
    </row>
    <row r="18680" spans="1:3" x14ac:dyDescent="0.25">
      <c r="A18680" s="1" t="s">
        <v>18744</v>
      </c>
      <c r="B18680" s="1">
        <v>50451828</v>
      </c>
      <c r="C18680" s="1">
        <v>1</v>
      </c>
    </row>
    <row r="18681" spans="1:3" x14ac:dyDescent="0.25">
      <c r="A18681" s="1" t="s">
        <v>18745</v>
      </c>
      <c r="B18681" s="1">
        <v>50451830</v>
      </c>
      <c r="C18681" s="1">
        <v>1</v>
      </c>
    </row>
    <row r="18682" spans="1:3" x14ac:dyDescent="0.25">
      <c r="A18682" s="1" t="s">
        <v>18746</v>
      </c>
      <c r="B18682" s="1">
        <v>50451829</v>
      </c>
      <c r="C18682" s="1">
        <v>1</v>
      </c>
    </row>
    <row r="18683" spans="1:3" x14ac:dyDescent="0.25">
      <c r="A18683" s="1" t="s">
        <v>18747</v>
      </c>
      <c r="B18683" s="1">
        <v>50451825</v>
      </c>
      <c r="C18683" s="1">
        <v>1</v>
      </c>
    </row>
    <row r="18684" spans="1:3" x14ac:dyDescent="0.25">
      <c r="A18684" s="1" t="s">
        <v>18748</v>
      </c>
      <c r="B18684" s="1">
        <v>50451821</v>
      </c>
      <c r="C18684" s="1">
        <v>1</v>
      </c>
    </row>
    <row r="18685" spans="1:3" x14ac:dyDescent="0.25">
      <c r="A18685" s="1" t="s">
        <v>18749</v>
      </c>
      <c r="B18685" s="1">
        <v>50451820</v>
      </c>
      <c r="C18685" s="1">
        <v>1</v>
      </c>
    </row>
    <row r="18686" spans="1:3" x14ac:dyDescent="0.25">
      <c r="A18686" s="1" t="s">
        <v>18750</v>
      </c>
      <c r="B18686" s="1">
        <v>50451822</v>
      </c>
      <c r="C18686" s="1">
        <v>1</v>
      </c>
    </row>
    <row r="18687" spans="1:3" x14ac:dyDescent="0.25">
      <c r="A18687" s="1" t="s">
        <v>18751</v>
      </c>
      <c r="B18687" s="1">
        <v>50451824</v>
      </c>
      <c r="C18687" s="1">
        <v>1</v>
      </c>
    </row>
    <row r="18688" spans="1:3" x14ac:dyDescent="0.25">
      <c r="A18688" s="1" t="s">
        <v>18752</v>
      </c>
      <c r="B18688" s="1">
        <v>50451823</v>
      </c>
      <c r="C18688" s="1">
        <v>1</v>
      </c>
    </row>
    <row r="18689" spans="1:3" x14ac:dyDescent="0.25">
      <c r="A18689" s="1" t="s">
        <v>18753</v>
      </c>
      <c r="B18689" s="1">
        <v>50451903</v>
      </c>
      <c r="C18689" s="1">
        <v>1</v>
      </c>
    </row>
    <row r="18690" spans="1:3" x14ac:dyDescent="0.25">
      <c r="A18690" s="1" t="s">
        <v>18754</v>
      </c>
      <c r="B18690" s="1">
        <v>50452202</v>
      </c>
      <c r="C18690" s="1">
        <v>1</v>
      </c>
    </row>
    <row r="18691" spans="1:3" x14ac:dyDescent="0.25">
      <c r="A18691" s="1" t="s">
        <v>18755</v>
      </c>
      <c r="B18691" s="1">
        <v>50452201</v>
      </c>
      <c r="C18691" s="1">
        <v>1</v>
      </c>
    </row>
    <row r="18692" spans="1:3" x14ac:dyDescent="0.25">
      <c r="A18692" s="1" t="s">
        <v>18756</v>
      </c>
      <c r="B18692" s="1">
        <v>50452203</v>
      </c>
      <c r="C18692" s="1">
        <v>1</v>
      </c>
    </row>
    <row r="18693" spans="1:3" x14ac:dyDescent="0.25">
      <c r="A18693" s="1" t="s">
        <v>18757</v>
      </c>
      <c r="B18693" s="1">
        <v>50452205</v>
      </c>
      <c r="C18693" s="1">
        <v>1</v>
      </c>
    </row>
    <row r="18694" spans="1:3" x14ac:dyDescent="0.25">
      <c r="A18694" s="1" t="s">
        <v>18758</v>
      </c>
      <c r="B18694" s="1">
        <v>50452204</v>
      </c>
      <c r="C18694" s="1">
        <v>1</v>
      </c>
    </row>
    <row r="18695" spans="1:3" x14ac:dyDescent="0.25">
      <c r="A18695" s="1" t="s">
        <v>18759</v>
      </c>
      <c r="B18695" s="1">
        <v>50452107</v>
      </c>
      <c r="C18695" s="1">
        <v>1</v>
      </c>
    </row>
    <row r="18696" spans="1:3" x14ac:dyDescent="0.25">
      <c r="A18696" s="1" t="s">
        <v>18760</v>
      </c>
      <c r="B18696" s="1">
        <v>50452103</v>
      </c>
      <c r="C18696" s="1">
        <v>1</v>
      </c>
    </row>
    <row r="18697" spans="1:3" x14ac:dyDescent="0.25">
      <c r="A18697" s="1" t="s">
        <v>18761</v>
      </c>
      <c r="B18697" s="1">
        <v>50452102</v>
      </c>
      <c r="C18697" s="1">
        <v>1</v>
      </c>
    </row>
    <row r="18698" spans="1:3" x14ac:dyDescent="0.25">
      <c r="A18698" s="1" t="s">
        <v>18762</v>
      </c>
      <c r="B18698" s="1">
        <v>50452104</v>
      </c>
      <c r="C18698" s="1">
        <v>1</v>
      </c>
    </row>
    <row r="18699" spans="1:3" x14ac:dyDescent="0.25">
      <c r="A18699" s="1" t="s">
        <v>18763</v>
      </c>
      <c r="B18699" s="1">
        <v>50452106</v>
      </c>
      <c r="C18699" s="1">
        <v>1</v>
      </c>
    </row>
    <row r="18700" spans="1:3" x14ac:dyDescent="0.25">
      <c r="A18700" s="1" t="s">
        <v>18764</v>
      </c>
      <c r="B18700" s="1">
        <v>50452105</v>
      </c>
      <c r="C18700" s="1">
        <v>1</v>
      </c>
    </row>
    <row r="18701" spans="1:3" x14ac:dyDescent="0.25">
      <c r="A18701" s="1" t="s">
        <v>18765</v>
      </c>
      <c r="B18701" s="1">
        <v>50452206</v>
      </c>
      <c r="C18701" s="1">
        <v>1</v>
      </c>
    </row>
    <row r="18702" spans="1:3" x14ac:dyDescent="0.25">
      <c r="A18702" s="1" t="s">
        <v>18766</v>
      </c>
      <c r="B18702" s="1">
        <v>50452303</v>
      </c>
      <c r="C18702" s="1">
        <v>1</v>
      </c>
    </row>
    <row r="18703" spans="1:3" x14ac:dyDescent="0.25">
      <c r="A18703" s="1" t="s">
        <v>18767</v>
      </c>
      <c r="B18703" s="1">
        <v>50452302</v>
      </c>
      <c r="C18703" s="1">
        <v>1</v>
      </c>
    </row>
    <row r="18704" spans="1:3" x14ac:dyDescent="0.25">
      <c r="A18704" s="1" t="s">
        <v>18768</v>
      </c>
      <c r="B18704" s="1">
        <v>50452304</v>
      </c>
      <c r="C18704" s="1">
        <v>1</v>
      </c>
    </row>
    <row r="18705" spans="1:3" x14ac:dyDescent="0.25">
      <c r="A18705" s="1" t="s">
        <v>18769</v>
      </c>
      <c r="B18705" s="1">
        <v>50452402</v>
      </c>
      <c r="C18705" s="1">
        <v>1</v>
      </c>
    </row>
    <row r="18706" spans="1:3" x14ac:dyDescent="0.25">
      <c r="A18706" s="1" t="s">
        <v>18770</v>
      </c>
      <c r="B18706" s="1">
        <v>50452401</v>
      </c>
      <c r="C18706" s="1">
        <v>1</v>
      </c>
    </row>
    <row r="18707" spans="1:3" x14ac:dyDescent="0.25">
      <c r="A18707" s="1" t="s">
        <v>18771</v>
      </c>
      <c r="B18707" s="1">
        <v>50452301</v>
      </c>
      <c r="C18707" s="1">
        <v>1</v>
      </c>
    </row>
    <row r="18708" spans="1:3" x14ac:dyDescent="0.25">
      <c r="A18708" s="1" t="s">
        <v>18772</v>
      </c>
      <c r="B18708" s="1">
        <v>50452208</v>
      </c>
      <c r="C18708" s="1">
        <v>1</v>
      </c>
    </row>
    <row r="18709" spans="1:3" x14ac:dyDescent="0.25">
      <c r="A18709" s="1" t="s">
        <v>18773</v>
      </c>
      <c r="B18709" s="1">
        <v>50452207</v>
      </c>
      <c r="C18709" s="1">
        <v>1</v>
      </c>
    </row>
    <row r="18710" spans="1:3" x14ac:dyDescent="0.25">
      <c r="A18710" s="1" t="s">
        <v>18774</v>
      </c>
      <c r="B18710" s="1">
        <v>50452209</v>
      </c>
      <c r="C18710" s="1">
        <v>1</v>
      </c>
    </row>
    <row r="18711" spans="1:3" x14ac:dyDescent="0.25">
      <c r="A18711" s="1" t="s">
        <v>18775</v>
      </c>
      <c r="B18711" s="1">
        <v>50452211</v>
      </c>
      <c r="C18711" s="1">
        <v>1</v>
      </c>
    </row>
    <row r="18712" spans="1:3" x14ac:dyDescent="0.25">
      <c r="A18712" s="1" t="s">
        <v>18776</v>
      </c>
      <c r="B18712" s="1">
        <v>50452210</v>
      </c>
      <c r="C18712" s="1">
        <v>1</v>
      </c>
    </row>
    <row r="18713" spans="1:3" x14ac:dyDescent="0.25">
      <c r="A18713" s="1" t="s">
        <v>18777</v>
      </c>
      <c r="B18713" s="1">
        <v>50452101</v>
      </c>
      <c r="C18713" s="1">
        <v>1</v>
      </c>
    </row>
    <row r="18714" spans="1:3" x14ac:dyDescent="0.25">
      <c r="A18714" s="1" t="s">
        <v>18778</v>
      </c>
      <c r="B18714" s="1">
        <v>50451911</v>
      </c>
      <c r="C18714" s="1">
        <v>1</v>
      </c>
    </row>
    <row r="18715" spans="1:3" x14ac:dyDescent="0.25">
      <c r="A18715" s="1" t="s">
        <v>18779</v>
      </c>
      <c r="B18715" s="1">
        <v>50451910</v>
      </c>
      <c r="C18715" s="1">
        <v>1</v>
      </c>
    </row>
    <row r="18716" spans="1:3" x14ac:dyDescent="0.25">
      <c r="A18716" s="1" t="s">
        <v>18780</v>
      </c>
      <c r="B18716" s="1">
        <v>50451912</v>
      </c>
      <c r="C18716" s="1">
        <v>1</v>
      </c>
    </row>
    <row r="18717" spans="1:3" x14ac:dyDescent="0.25">
      <c r="A18717" s="1" t="s">
        <v>18781</v>
      </c>
      <c r="B18717" s="1">
        <v>50451914</v>
      </c>
      <c r="C18717" s="1">
        <v>1</v>
      </c>
    </row>
    <row r="18718" spans="1:3" x14ac:dyDescent="0.25">
      <c r="A18718" s="1" t="s">
        <v>18782</v>
      </c>
      <c r="B18718" s="1">
        <v>50451913</v>
      </c>
      <c r="C18718" s="1">
        <v>1</v>
      </c>
    </row>
    <row r="18719" spans="1:3" x14ac:dyDescent="0.25">
      <c r="A18719" s="1" t="s">
        <v>18783</v>
      </c>
      <c r="B18719" s="1">
        <v>50451909</v>
      </c>
      <c r="C18719" s="1">
        <v>1</v>
      </c>
    </row>
    <row r="18720" spans="1:3" x14ac:dyDescent="0.25">
      <c r="A18720" s="1" t="s">
        <v>18784</v>
      </c>
      <c r="B18720" s="1">
        <v>50451905</v>
      </c>
      <c r="C18720" s="1">
        <v>1</v>
      </c>
    </row>
    <row r="18721" spans="1:3" x14ac:dyDescent="0.25">
      <c r="A18721" s="1" t="s">
        <v>18785</v>
      </c>
      <c r="B18721" s="1">
        <v>50451904</v>
      </c>
      <c r="C18721" s="1">
        <v>1</v>
      </c>
    </row>
    <row r="18722" spans="1:3" x14ac:dyDescent="0.25">
      <c r="A18722" s="1" t="s">
        <v>18786</v>
      </c>
      <c r="B18722" s="1">
        <v>50451906</v>
      </c>
      <c r="C18722" s="1">
        <v>1</v>
      </c>
    </row>
    <row r="18723" spans="1:3" x14ac:dyDescent="0.25">
      <c r="A18723" s="1" t="s">
        <v>18787</v>
      </c>
      <c r="B18723" s="1">
        <v>50451908</v>
      </c>
      <c r="C18723" s="1">
        <v>1</v>
      </c>
    </row>
    <row r="18724" spans="1:3" x14ac:dyDescent="0.25">
      <c r="A18724" s="1" t="s">
        <v>18788</v>
      </c>
      <c r="B18724" s="1">
        <v>50451907</v>
      </c>
      <c r="C18724" s="1">
        <v>1</v>
      </c>
    </row>
    <row r="18725" spans="1:3" x14ac:dyDescent="0.25">
      <c r="A18725" s="1" t="s">
        <v>18789</v>
      </c>
      <c r="B18725" s="1">
        <v>50451915</v>
      </c>
      <c r="C18725" s="1">
        <v>1</v>
      </c>
    </row>
    <row r="18726" spans="1:3" x14ac:dyDescent="0.25">
      <c r="A18726" s="1" t="s">
        <v>18790</v>
      </c>
      <c r="B18726" s="1">
        <v>50452001</v>
      </c>
      <c r="C18726" s="1">
        <v>1</v>
      </c>
    </row>
    <row r="18727" spans="1:3" x14ac:dyDescent="0.25">
      <c r="A18727" s="1" t="s">
        <v>18791</v>
      </c>
      <c r="B18727" s="1">
        <v>50451922</v>
      </c>
      <c r="C18727" s="1">
        <v>1</v>
      </c>
    </row>
    <row r="18728" spans="1:3" x14ac:dyDescent="0.25">
      <c r="A18728" s="1" t="s">
        <v>18792</v>
      </c>
      <c r="B18728" s="1">
        <v>50452002</v>
      </c>
      <c r="C18728" s="1">
        <v>1</v>
      </c>
    </row>
    <row r="18729" spans="1:3" x14ac:dyDescent="0.25">
      <c r="A18729" s="1" t="s">
        <v>18793</v>
      </c>
      <c r="B18729" s="1">
        <v>50452004</v>
      </c>
      <c r="C18729" s="1">
        <v>1</v>
      </c>
    </row>
    <row r="18730" spans="1:3" x14ac:dyDescent="0.25">
      <c r="A18730" s="1" t="s">
        <v>18794</v>
      </c>
      <c r="B18730" s="1">
        <v>50452003</v>
      </c>
      <c r="C18730" s="1">
        <v>1</v>
      </c>
    </row>
    <row r="18731" spans="1:3" x14ac:dyDescent="0.25">
      <c r="A18731" s="1" t="s">
        <v>18795</v>
      </c>
      <c r="B18731" s="1">
        <v>50451921</v>
      </c>
      <c r="C18731" s="1">
        <v>1</v>
      </c>
    </row>
    <row r="18732" spans="1:3" x14ac:dyDescent="0.25">
      <c r="A18732" s="1" t="s">
        <v>18796</v>
      </c>
      <c r="B18732" s="1">
        <v>50451917</v>
      </c>
      <c r="C18732" s="1">
        <v>1</v>
      </c>
    </row>
    <row r="18733" spans="1:3" x14ac:dyDescent="0.25">
      <c r="A18733" s="1" t="s">
        <v>18797</v>
      </c>
      <c r="B18733" s="1">
        <v>50451916</v>
      </c>
      <c r="C18733" s="1">
        <v>1</v>
      </c>
    </row>
    <row r="18734" spans="1:3" x14ac:dyDescent="0.25">
      <c r="A18734" s="1" t="s">
        <v>18798</v>
      </c>
      <c r="B18734" s="1">
        <v>50451918</v>
      </c>
      <c r="C18734" s="1">
        <v>1</v>
      </c>
    </row>
    <row r="18735" spans="1:3" x14ac:dyDescent="0.25">
      <c r="A18735" s="1" t="s">
        <v>18799</v>
      </c>
      <c r="B18735" s="1">
        <v>50451920</v>
      </c>
      <c r="C18735" s="1">
        <v>1</v>
      </c>
    </row>
    <row r="18736" spans="1:3" x14ac:dyDescent="0.25">
      <c r="A18736" s="1" t="s">
        <v>18800</v>
      </c>
      <c r="B18736" s="1">
        <v>50451919</v>
      </c>
      <c r="C18736" s="1">
        <v>1</v>
      </c>
    </row>
    <row r="18737" spans="1:3" x14ac:dyDescent="0.25">
      <c r="A18737" s="1" t="s">
        <v>18801</v>
      </c>
      <c r="B18737" s="1">
        <v>50451807</v>
      </c>
      <c r="C18737" s="1">
        <v>1</v>
      </c>
    </row>
    <row r="18738" spans="1:3" x14ac:dyDescent="0.25">
      <c r="A18738" s="1" t="s">
        <v>18802</v>
      </c>
      <c r="B18738" s="1">
        <v>50451725</v>
      </c>
      <c r="C18738" s="1">
        <v>1</v>
      </c>
    </row>
    <row r="18739" spans="1:3" x14ac:dyDescent="0.25">
      <c r="A18739" s="1" t="s">
        <v>18803</v>
      </c>
      <c r="B18739" s="1">
        <v>50451724</v>
      </c>
      <c r="C18739" s="1">
        <v>1</v>
      </c>
    </row>
    <row r="18740" spans="1:3" x14ac:dyDescent="0.25">
      <c r="A18740" s="1" t="s">
        <v>18804</v>
      </c>
      <c r="B18740" s="1">
        <v>50451726</v>
      </c>
      <c r="C18740" s="1">
        <v>1</v>
      </c>
    </row>
    <row r="18741" spans="1:3" x14ac:dyDescent="0.25">
      <c r="A18741" s="1" t="s">
        <v>18805</v>
      </c>
      <c r="B18741" s="1">
        <v>50451728</v>
      </c>
      <c r="C18741" s="1">
        <v>1</v>
      </c>
    </row>
    <row r="18742" spans="1:3" x14ac:dyDescent="0.25">
      <c r="A18742" s="1" t="s">
        <v>18806</v>
      </c>
      <c r="B18742" s="1">
        <v>50451727</v>
      </c>
      <c r="C18742" s="1">
        <v>1</v>
      </c>
    </row>
    <row r="18743" spans="1:3" x14ac:dyDescent="0.25">
      <c r="A18743" s="1" t="s">
        <v>18807</v>
      </c>
      <c r="B18743" s="1">
        <v>50451723</v>
      </c>
      <c r="C18743" s="1">
        <v>1</v>
      </c>
    </row>
    <row r="18744" spans="1:3" x14ac:dyDescent="0.25">
      <c r="A18744" s="1" t="s">
        <v>18808</v>
      </c>
      <c r="B18744" s="1">
        <v>50451719</v>
      </c>
      <c r="C18744" s="1">
        <v>1</v>
      </c>
    </row>
    <row r="18745" spans="1:3" x14ac:dyDescent="0.25">
      <c r="A18745" s="1" t="s">
        <v>18809</v>
      </c>
      <c r="B18745" s="1">
        <v>50451718</v>
      </c>
      <c r="C18745" s="1">
        <v>1</v>
      </c>
    </row>
    <row r="18746" spans="1:3" x14ac:dyDescent="0.25">
      <c r="A18746" s="1" t="s">
        <v>18810</v>
      </c>
      <c r="B18746" s="1">
        <v>50451720</v>
      </c>
      <c r="C18746" s="1">
        <v>1</v>
      </c>
    </row>
    <row r="18747" spans="1:3" x14ac:dyDescent="0.25">
      <c r="A18747" s="1" t="s">
        <v>18811</v>
      </c>
      <c r="B18747" s="1">
        <v>50451722</v>
      </c>
      <c r="C18747" s="1">
        <v>1</v>
      </c>
    </row>
    <row r="18748" spans="1:3" x14ac:dyDescent="0.25">
      <c r="A18748" s="1" t="s">
        <v>18812</v>
      </c>
      <c r="B18748" s="1">
        <v>50451721</v>
      </c>
      <c r="C18748" s="1">
        <v>1</v>
      </c>
    </row>
    <row r="18749" spans="1:3" x14ac:dyDescent="0.25">
      <c r="A18749" s="1" t="s">
        <v>18813</v>
      </c>
      <c r="B18749" s="1">
        <v>50451729</v>
      </c>
      <c r="C18749" s="1">
        <v>1</v>
      </c>
    </row>
    <row r="18750" spans="1:3" x14ac:dyDescent="0.25">
      <c r="A18750" s="1" t="s">
        <v>18814</v>
      </c>
      <c r="B18750" s="1">
        <v>50451737</v>
      </c>
      <c r="C18750" s="1">
        <v>1</v>
      </c>
    </row>
    <row r="18751" spans="1:3" x14ac:dyDescent="0.25">
      <c r="A18751" s="1" t="s">
        <v>18815</v>
      </c>
      <c r="B18751" s="1">
        <v>50451736</v>
      </c>
      <c r="C18751" s="1">
        <v>1</v>
      </c>
    </row>
    <row r="18752" spans="1:3" x14ac:dyDescent="0.25">
      <c r="A18752" s="1" t="s">
        <v>18816</v>
      </c>
      <c r="B18752" s="1">
        <v>50451738</v>
      </c>
      <c r="C18752" s="1">
        <v>1</v>
      </c>
    </row>
    <row r="18753" spans="1:3" x14ac:dyDescent="0.25">
      <c r="A18753" s="1" t="s">
        <v>18817</v>
      </c>
      <c r="B18753" s="1">
        <v>50451740</v>
      </c>
      <c r="C18753" s="1">
        <v>1</v>
      </c>
    </row>
    <row r="18754" spans="1:3" x14ac:dyDescent="0.25">
      <c r="A18754" s="1" t="s">
        <v>18818</v>
      </c>
      <c r="B18754" s="1">
        <v>50451739</v>
      </c>
      <c r="C18754" s="1">
        <v>1</v>
      </c>
    </row>
    <row r="18755" spans="1:3" x14ac:dyDescent="0.25">
      <c r="A18755" s="1" t="s">
        <v>18819</v>
      </c>
      <c r="B18755" s="1">
        <v>50451735</v>
      </c>
      <c r="C18755" s="1">
        <v>1</v>
      </c>
    </row>
    <row r="18756" spans="1:3" x14ac:dyDescent="0.25">
      <c r="A18756" s="1" t="s">
        <v>18820</v>
      </c>
      <c r="B18756" s="1">
        <v>50451731</v>
      </c>
      <c r="C18756" s="1">
        <v>1</v>
      </c>
    </row>
    <row r="18757" spans="1:3" x14ac:dyDescent="0.25">
      <c r="A18757" s="1" t="s">
        <v>18821</v>
      </c>
      <c r="B18757" s="1">
        <v>50451730</v>
      </c>
      <c r="C18757" s="1">
        <v>1</v>
      </c>
    </row>
    <row r="18758" spans="1:3" x14ac:dyDescent="0.25">
      <c r="A18758" s="1" t="s">
        <v>18822</v>
      </c>
      <c r="B18758" s="1">
        <v>50451732</v>
      </c>
      <c r="C18758" s="1">
        <v>1</v>
      </c>
    </row>
    <row r="18759" spans="1:3" x14ac:dyDescent="0.25">
      <c r="A18759" s="1" t="s">
        <v>18823</v>
      </c>
      <c r="B18759" s="1">
        <v>50451734</v>
      </c>
      <c r="C18759" s="1">
        <v>1</v>
      </c>
    </row>
    <row r="18760" spans="1:3" x14ac:dyDescent="0.25">
      <c r="A18760" s="1" t="s">
        <v>18824</v>
      </c>
      <c r="B18760" s="1">
        <v>50451733</v>
      </c>
      <c r="C18760" s="1">
        <v>1</v>
      </c>
    </row>
    <row r="18761" spans="1:3" x14ac:dyDescent="0.25">
      <c r="A18761" s="1" t="s">
        <v>18825</v>
      </c>
      <c r="B18761" s="1">
        <v>50451717</v>
      </c>
      <c r="C18761" s="1">
        <v>1</v>
      </c>
    </row>
    <row r="18762" spans="1:3" x14ac:dyDescent="0.25">
      <c r="A18762" s="1" t="s">
        <v>18826</v>
      </c>
      <c r="B18762" s="1">
        <v>50451701</v>
      </c>
      <c r="C18762" s="1">
        <v>1</v>
      </c>
    </row>
    <row r="18763" spans="1:3" x14ac:dyDescent="0.25">
      <c r="A18763" s="1" t="s">
        <v>18827</v>
      </c>
      <c r="B18763" s="1">
        <v>50451605</v>
      </c>
      <c r="C18763" s="1">
        <v>1</v>
      </c>
    </row>
    <row r="18764" spans="1:3" x14ac:dyDescent="0.25">
      <c r="A18764" s="1" t="s">
        <v>18828</v>
      </c>
      <c r="B18764" s="1">
        <v>50451702</v>
      </c>
      <c r="C18764" s="1">
        <v>1</v>
      </c>
    </row>
    <row r="18765" spans="1:3" x14ac:dyDescent="0.25">
      <c r="A18765" s="1" t="s">
        <v>18829</v>
      </c>
      <c r="B18765" s="1">
        <v>50451704</v>
      </c>
      <c r="C18765" s="1">
        <v>1</v>
      </c>
    </row>
    <row r="18766" spans="1:3" x14ac:dyDescent="0.25">
      <c r="A18766" s="1" t="s">
        <v>18830</v>
      </c>
      <c r="B18766" s="1">
        <v>50451703</v>
      </c>
      <c r="C18766" s="1">
        <v>1</v>
      </c>
    </row>
    <row r="18767" spans="1:3" x14ac:dyDescent="0.25">
      <c r="A18767" s="1" t="s">
        <v>18831</v>
      </c>
      <c r="B18767" s="1">
        <v>50451604</v>
      </c>
      <c r="C18767" s="1">
        <v>1</v>
      </c>
    </row>
    <row r="18768" spans="1:3" x14ac:dyDescent="0.25">
      <c r="A18768" s="1" t="s">
        <v>18832</v>
      </c>
      <c r="B18768" s="1">
        <v>50451513</v>
      </c>
      <c r="C18768" s="1">
        <v>1</v>
      </c>
    </row>
    <row r="18769" spans="1:3" x14ac:dyDescent="0.25">
      <c r="A18769" s="1" t="s">
        <v>18833</v>
      </c>
      <c r="B18769" s="1">
        <v>50451512</v>
      </c>
      <c r="C18769" s="1">
        <v>1</v>
      </c>
    </row>
    <row r="18770" spans="1:3" x14ac:dyDescent="0.25">
      <c r="A18770" s="1" t="s">
        <v>18834</v>
      </c>
      <c r="B18770" s="1">
        <v>50451601</v>
      </c>
      <c r="C18770" s="1">
        <v>1</v>
      </c>
    </row>
    <row r="18771" spans="1:3" x14ac:dyDescent="0.25">
      <c r="A18771" s="1" t="s">
        <v>18835</v>
      </c>
      <c r="B18771" s="1">
        <v>50451603</v>
      </c>
      <c r="C18771" s="1">
        <v>1</v>
      </c>
    </row>
    <row r="18772" spans="1:3" x14ac:dyDescent="0.25">
      <c r="A18772" s="1" t="s">
        <v>18836</v>
      </c>
      <c r="B18772" s="1">
        <v>50451602</v>
      </c>
      <c r="C18772" s="1">
        <v>1</v>
      </c>
    </row>
    <row r="18773" spans="1:3" x14ac:dyDescent="0.25">
      <c r="A18773" s="1" t="s">
        <v>18837</v>
      </c>
      <c r="B18773" s="1">
        <v>50451705</v>
      </c>
      <c r="C18773" s="1">
        <v>1</v>
      </c>
    </row>
    <row r="18774" spans="1:3" x14ac:dyDescent="0.25">
      <c r="A18774" s="1" t="s">
        <v>18838</v>
      </c>
      <c r="B18774" s="1">
        <v>50451713</v>
      </c>
      <c r="C18774" s="1">
        <v>1</v>
      </c>
    </row>
    <row r="18775" spans="1:3" x14ac:dyDescent="0.25">
      <c r="A18775" s="1" t="s">
        <v>18839</v>
      </c>
      <c r="B18775" s="1">
        <v>50451712</v>
      </c>
      <c r="C18775" s="1">
        <v>1</v>
      </c>
    </row>
    <row r="18776" spans="1:3" x14ac:dyDescent="0.25">
      <c r="A18776" s="1" t="s">
        <v>18840</v>
      </c>
      <c r="B18776" s="1">
        <v>50451714</v>
      </c>
      <c r="C18776" s="1">
        <v>1</v>
      </c>
    </row>
    <row r="18777" spans="1:3" x14ac:dyDescent="0.25">
      <c r="A18777" s="1" t="s">
        <v>18841</v>
      </c>
      <c r="B18777" s="1">
        <v>50451716</v>
      </c>
      <c r="C18777" s="1">
        <v>1</v>
      </c>
    </row>
    <row r="18778" spans="1:3" x14ac:dyDescent="0.25">
      <c r="A18778" s="1" t="s">
        <v>18842</v>
      </c>
      <c r="B18778" s="1">
        <v>50451715</v>
      </c>
      <c r="C18778" s="1">
        <v>1</v>
      </c>
    </row>
    <row r="18779" spans="1:3" x14ac:dyDescent="0.25">
      <c r="A18779" s="1" t="s">
        <v>18843</v>
      </c>
      <c r="B18779" s="1">
        <v>50451711</v>
      </c>
      <c r="C18779" s="1">
        <v>1</v>
      </c>
    </row>
    <row r="18780" spans="1:3" x14ac:dyDescent="0.25">
      <c r="A18780" s="1" t="s">
        <v>18844</v>
      </c>
      <c r="B18780" s="1">
        <v>50451707</v>
      </c>
      <c r="C18780" s="1">
        <v>1</v>
      </c>
    </row>
    <row r="18781" spans="1:3" x14ac:dyDescent="0.25">
      <c r="A18781" s="1" t="s">
        <v>18845</v>
      </c>
      <c r="B18781" s="1">
        <v>50451706</v>
      </c>
      <c r="C18781" s="1">
        <v>1</v>
      </c>
    </row>
    <row r="18782" spans="1:3" x14ac:dyDescent="0.25">
      <c r="A18782" s="1" t="s">
        <v>18846</v>
      </c>
      <c r="B18782" s="1">
        <v>50451708</v>
      </c>
      <c r="C18782" s="1">
        <v>1</v>
      </c>
    </row>
    <row r="18783" spans="1:3" x14ac:dyDescent="0.25">
      <c r="A18783" s="1" t="s">
        <v>18847</v>
      </c>
      <c r="B18783" s="1">
        <v>50451710</v>
      </c>
      <c r="C18783" s="1">
        <v>1</v>
      </c>
    </row>
    <row r="18784" spans="1:3" x14ac:dyDescent="0.25">
      <c r="A18784" s="1" t="s">
        <v>18848</v>
      </c>
      <c r="B18784" s="1">
        <v>50451709</v>
      </c>
      <c r="C18784" s="1">
        <v>1</v>
      </c>
    </row>
    <row r="18785" spans="1:3" x14ac:dyDescent="0.25">
      <c r="A18785" s="1" t="s">
        <v>18849</v>
      </c>
      <c r="B18785" s="1">
        <v>50451741</v>
      </c>
      <c r="C18785" s="1">
        <v>1</v>
      </c>
    </row>
    <row r="18786" spans="1:3" x14ac:dyDescent="0.25">
      <c r="A18786" s="1" t="s">
        <v>18850</v>
      </c>
      <c r="B18786" s="1">
        <v>50451773</v>
      </c>
      <c r="C18786" s="1">
        <v>1</v>
      </c>
    </row>
    <row r="18787" spans="1:3" x14ac:dyDescent="0.25">
      <c r="A18787" s="1" t="s">
        <v>18851</v>
      </c>
      <c r="B18787" s="1">
        <v>50451772</v>
      </c>
      <c r="C18787" s="1">
        <v>1</v>
      </c>
    </row>
    <row r="18788" spans="1:3" x14ac:dyDescent="0.25">
      <c r="A18788" s="1" t="s">
        <v>18852</v>
      </c>
      <c r="B18788" s="1">
        <v>50451774</v>
      </c>
      <c r="C18788" s="1">
        <v>1</v>
      </c>
    </row>
    <row r="18789" spans="1:3" x14ac:dyDescent="0.25">
      <c r="A18789" s="1" t="s">
        <v>18853</v>
      </c>
      <c r="B18789" s="1">
        <v>50451776</v>
      </c>
      <c r="C18789" s="1">
        <v>1</v>
      </c>
    </row>
    <row r="18790" spans="1:3" x14ac:dyDescent="0.25">
      <c r="A18790" s="1" t="s">
        <v>18854</v>
      </c>
      <c r="B18790" s="1">
        <v>50451775</v>
      </c>
      <c r="C18790" s="1">
        <v>1</v>
      </c>
    </row>
    <row r="18791" spans="1:3" x14ac:dyDescent="0.25">
      <c r="A18791" s="1" t="s">
        <v>18855</v>
      </c>
      <c r="B18791" s="1">
        <v>50451771</v>
      </c>
      <c r="C18791" s="1">
        <v>1</v>
      </c>
    </row>
    <row r="18792" spans="1:3" x14ac:dyDescent="0.25">
      <c r="A18792" s="1" t="s">
        <v>18856</v>
      </c>
      <c r="B18792" s="1">
        <v>50451767</v>
      </c>
      <c r="C18792" s="1">
        <v>1</v>
      </c>
    </row>
    <row r="18793" spans="1:3" x14ac:dyDescent="0.25">
      <c r="A18793" s="1" t="s">
        <v>18857</v>
      </c>
      <c r="B18793" s="1">
        <v>50451766</v>
      </c>
      <c r="C18793" s="1">
        <v>1</v>
      </c>
    </row>
    <row r="18794" spans="1:3" x14ac:dyDescent="0.25">
      <c r="A18794" s="1" t="s">
        <v>18858</v>
      </c>
      <c r="B18794" s="1">
        <v>50451768</v>
      </c>
      <c r="C18794" s="1">
        <v>1</v>
      </c>
    </row>
    <row r="18795" spans="1:3" x14ac:dyDescent="0.25">
      <c r="A18795" s="1" t="s">
        <v>18859</v>
      </c>
      <c r="B18795" s="1">
        <v>50451770</v>
      </c>
      <c r="C18795" s="1">
        <v>1</v>
      </c>
    </row>
    <row r="18796" spans="1:3" x14ac:dyDescent="0.25">
      <c r="A18796" s="1" t="s">
        <v>18860</v>
      </c>
      <c r="B18796" s="1">
        <v>50451769</v>
      </c>
      <c r="C18796" s="1">
        <v>1</v>
      </c>
    </row>
    <row r="18797" spans="1:3" x14ac:dyDescent="0.25">
      <c r="A18797" s="1" t="s">
        <v>18861</v>
      </c>
      <c r="B18797" s="1">
        <v>50451777</v>
      </c>
      <c r="C18797" s="1">
        <v>1</v>
      </c>
    </row>
    <row r="18798" spans="1:3" x14ac:dyDescent="0.25">
      <c r="A18798" s="1" t="s">
        <v>18862</v>
      </c>
      <c r="B18798" s="1">
        <v>50451803</v>
      </c>
      <c r="C18798" s="1">
        <v>1</v>
      </c>
    </row>
    <row r="18799" spans="1:3" x14ac:dyDescent="0.25">
      <c r="A18799" s="1" t="s">
        <v>18863</v>
      </c>
      <c r="B18799" s="1">
        <v>50451802</v>
      </c>
      <c r="C18799" s="1">
        <v>1</v>
      </c>
    </row>
    <row r="18800" spans="1:3" x14ac:dyDescent="0.25">
      <c r="A18800" s="1" t="s">
        <v>18864</v>
      </c>
      <c r="B18800" s="1">
        <v>50451804</v>
      </c>
      <c r="C18800" s="1">
        <v>1</v>
      </c>
    </row>
    <row r="18801" spans="1:3" x14ac:dyDescent="0.25">
      <c r="A18801" s="1" t="s">
        <v>18865</v>
      </c>
      <c r="B18801" s="1">
        <v>50451806</v>
      </c>
      <c r="C18801" s="1">
        <v>1</v>
      </c>
    </row>
    <row r="18802" spans="1:3" x14ac:dyDescent="0.25">
      <c r="A18802" s="1" t="s">
        <v>18866</v>
      </c>
      <c r="B18802" s="1">
        <v>50451805</v>
      </c>
      <c r="C18802" s="1">
        <v>1</v>
      </c>
    </row>
    <row r="18803" spans="1:3" x14ac:dyDescent="0.25">
      <c r="A18803" s="1" t="s">
        <v>18867</v>
      </c>
      <c r="B18803" s="1">
        <v>50451801</v>
      </c>
      <c r="C18803" s="1">
        <v>1</v>
      </c>
    </row>
    <row r="18804" spans="1:3" x14ac:dyDescent="0.25">
      <c r="A18804" s="1" t="s">
        <v>18868</v>
      </c>
      <c r="B18804" s="1">
        <v>50451779</v>
      </c>
      <c r="C18804" s="1">
        <v>1</v>
      </c>
    </row>
    <row r="18805" spans="1:3" x14ac:dyDescent="0.25">
      <c r="A18805" s="1" t="s">
        <v>18869</v>
      </c>
      <c r="B18805" s="1">
        <v>50451778</v>
      </c>
      <c r="C18805" s="1">
        <v>1</v>
      </c>
    </row>
    <row r="18806" spans="1:3" x14ac:dyDescent="0.25">
      <c r="A18806" s="1" t="s">
        <v>18870</v>
      </c>
      <c r="B18806" s="1">
        <v>50451780</v>
      </c>
      <c r="C18806" s="1">
        <v>1</v>
      </c>
    </row>
    <row r="18807" spans="1:3" x14ac:dyDescent="0.25">
      <c r="A18807" s="1" t="s">
        <v>18871</v>
      </c>
      <c r="B18807" s="1">
        <v>50451782</v>
      </c>
      <c r="C18807" s="1">
        <v>1</v>
      </c>
    </row>
    <row r="18808" spans="1:3" x14ac:dyDescent="0.25">
      <c r="A18808" s="1" t="s">
        <v>18872</v>
      </c>
      <c r="B18808" s="1">
        <v>50451781</v>
      </c>
      <c r="C18808" s="1">
        <v>1</v>
      </c>
    </row>
    <row r="18809" spans="1:3" x14ac:dyDescent="0.25">
      <c r="A18809" s="1" t="s">
        <v>18873</v>
      </c>
      <c r="B18809" s="1">
        <v>50451765</v>
      </c>
      <c r="C18809" s="1">
        <v>1</v>
      </c>
    </row>
    <row r="18810" spans="1:3" x14ac:dyDescent="0.25">
      <c r="A18810" s="1" t="s">
        <v>18874</v>
      </c>
      <c r="B18810" s="1">
        <v>50451749</v>
      </c>
      <c r="C18810" s="1">
        <v>1</v>
      </c>
    </row>
    <row r="18811" spans="1:3" x14ac:dyDescent="0.25">
      <c r="A18811" s="1" t="s">
        <v>18875</v>
      </c>
      <c r="B18811" s="1">
        <v>50451748</v>
      </c>
      <c r="C18811" s="1">
        <v>1</v>
      </c>
    </row>
    <row r="18812" spans="1:3" x14ac:dyDescent="0.25">
      <c r="A18812" s="1" t="s">
        <v>18876</v>
      </c>
      <c r="B18812" s="1">
        <v>50451750</v>
      </c>
      <c r="C18812" s="1">
        <v>1</v>
      </c>
    </row>
    <row r="18813" spans="1:3" x14ac:dyDescent="0.25">
      <c r="A18813" s="1" t="s">
        <v>18877</v>
      </c>
      <c r="B18813" s="1">
        <v>50451752</v>
      </c>
      <c r="C18813" s="1">
        <v>1</v>
      </c>
    </row>
    <row r="18814" spans="1:3" x14ac:dyDescent="0.25">
      <c r="A18814" s="1" t="s">
        <v>18878</v>
      </c>
      <c r="B18814" s="1">
        <v>50451751</v>
      </c>
      <c r="C18814" s="1">
        <v>1</v>
      </c>
    </row>
    <row r="18815" spans="1:3" x14ac:dyDescent="0.25">
      <c r="A18815" s="1" t="s">
        <v>18879</v>
      </c>
      <c r="B18815" s="1">
        <v>50451747</v>
      </c>
      <c r="C18815" s="1">
        <v>1</v>
      </c>
    </row>
    <row r="18816" spans="1:3" x14ac:dyDescent="0.25">
      <c r="A18816" s="1" t="s">
        <v>18880</v>
      </c>
      <c r="B18816" s="1">
        <v>50451743</v>
      </c>
      <c r="C18816" s="1">
        <v>1</v>
      </c>
    </row>
    <row r="18817" spans="1:3" x14ac:dyDescent="0.25">
      <c r="A18817" s="1" t="s">
        <v>18881</v>
      </c>
      <c r="B18817" s="1">
        <v>50451742</v>
      </c>
      <c r="C18817" s="1">
        <v>1</v>
      </c>
    </row>
    <row r="18818" spans="1:3" x14ac:dyDescent="0.25">
      <c r="A18818" s="1" t="s">
        <v>18882</v>
      </c>
      <c r="B18818" s="1">
        <v>50451744</v>
      </c>
      <c r="C18818" s="1">
        <v>1</v>
      </c>
    </row>
    <row r="18819" spans="1:3" x14ac:dyDescent="0.25">
      <c r="A18819" s="1" t="s">
        <v>18883</v>
      </c>
      <c r="B18819" s="1">
        <v>50451746</v>
      </c>
      <c r="C18819" s="1">
        <v>1</v>
      </c>
    </row>
    <row r="18820" spans="1:3" x14ac:dyDescent="0.25">
      <c r="A18820" s="1" t="s">
        <v>18884</v>
      </c>
      <c r="B18820" s="1">
        <v>50451745</v>
      </c>
      <c r="C18820" s="1">
        <v>1</v>
      </c>
    </row>
    <row r="18821" spans="1:3" x14ac:dyDescent="0.25">
      <c r="A18821" s="1" t="s">
        <v>18885</v>
      </c>
      <c r="B18821" s="1">
        <v>50451753</v>
      </c>
      <c r="C18821" s="1">
        <v>1</v>
      </c>
    </row>
    <row r="18822" spans="1:3" x14ac:dyDescent="0.25">
      <c r="A18822" s="1" t="s">
        <v>18886</v>
      </c>
      <c r="B18822" s="1">
        <v>50451761</v>
      </c>
      <c r="C18822" s="1">
        <v>1</v>
      </c>
    </row>
    <row r="18823" spans="1:3" x14ac:dyDescent="0.25">
      <c r="A18823" s="1" t="s">
        <v>18887</v>
      </c>
      <c r="B18823" s="1">
        <v>50451760</v>
      </c>
      <c r="C18823" s="1">
        <v>1</v>
      </c>
    </row>
    <row r="18824" spans="1:3" x14ac:dyDescent="0.25">
      <c r="A18824" s="1" t="s">
        <v>18888</v>
      </c>
      <c r="B18824" s="1">
        <v>50451762</v>
      </c>
      <c r="C18824" s="1">
        <v>1</v>
      </c>
    </row>
    <row r="18825" spans="1:3" x14ac:dyDescent="0.25">
      <c r="A18825" s="1" t="s">
        <v>18889</v>
      </c>
      <c r="B18825" s="1">
        <v>50451764</v>
      </c>
      <c r="C18825" s="1">
        <v>1</v>
      </c>
    </row>
    <row r="18826" spans="1:3" x14ac:dyDescent="0.25">
      <c r="A18826" s="1" t="s">
        <v>18890</v>
      </c>
      <c r="B18826" s="1">
        <v>50451763</v>
      </c>
      <c r="C18826" s="1">
        <v>1</v>
      </c>
    </row>
    <row r="18827" spans="1:3" x14ac:dyDescent="0.25">
      <c r="A18827" s="1" t="s">
        <v>18891</v>
      </c>
      <c r="B18827" s="1">
        <v>50451759</v>
      </c>
      <c r="C18827" s="1">
        <v>1</v>
      </c>
    </row>
    <row r="18828" spans="1:3" x14ac:dyDescent="0.25">
      <c r="A18828" s="1" t="s">
        <v>18892</v>
      </c>
      <c r="B18828" s="1">
        <v>50451755</v>
      </c>
      <c r="C18828" s="1">
        <v>1</v>
      </c>
    </row>
    <row r="18829" spans="1:3" x14ac:dyDescent="0.25">
      <c r="A18829" s="1" t="s">
        <v>18893</v>
      </c>
      <c r="B18829" s="1">
        <v>50451754</v>
      </c>
      <c r="C18829" s="1">
        <v>1</v>
      </c>
    </row>
    <row r="18830" spans="1:3" x14ac:dyDescent="0.25">
      <c r="A18830" s="1" t="s">
        <v>18894</v>
      </c>
      <c r="B18830" s="1">
        <v>50451756</v>
      </c>
      <c r="C18830" s="1">
        <v>1</v>
      </c>
    </row>
    <row r="18831" spans="1:3" x14ac:dyDescent="0.25">
      <c r="A18831" s="1" t="s">
        <v>18895</v>
      </c>
      <c r="B18831" s="1">
        <v>50451758</v>
      </c>
      <c r="C18831" s="1">
        <v>1</v>
      </c>
    </row>
    <row r="18832" spans="1:3" x14ac:dyDescent="0.25">
      <c r="A18832" s="1" t="s">
        <v>18896</v>
      </c>
      <c r="B18832" s="1">
        <v>50451757</v>
      </c>
      <c r="C18832" s="1">
        <v>1</v>
      </c>
    </row>
    <row r="18833" spans="1:3" x14ac:dyDescent="0.25">
      <c r="A18833" s="1" t="s">
        <v>18897</v>
      </c>
      <c r="B18833" s="1">
        <v>50446213</v>
      </c>
      <c r="C18833" s="1">
        <v>1</v>
      </c>
    </row>
    <row r="18834" spans="1:3" x14ac:dyDescent="0.25">
      <c r="A18834" s="1" t="s">
        <v>18898</v>
      </c>
      <c r="B18834" s="1">
        <v>50444106</v>
      </c>
      <c r="C18834" s="1">
        <v>1</v>
      </c>
    </row>
    <row r="18835" spans="1:3" x14ac:dyDescent="0.25">
      <c r="A18835" s="1" t="s">
        <v>18899</v>
      </c>
      <c r="B18835" s="1">
        <v>50444105</v>
      </c>
      <c r="C18835" s="1">
        <v>1</v>
      </c>
    </row>
    <row r="18836" spans="1:3" x14ac:dyDescent="0.25">
      <c r="A18836" s="1" t="s">
        <v>18900</v>
      </c>
      <c r="B18836" s="1">
        <v>50444107</v>
      </c>
      <c r="C18836" s="1">
        <v>1</v>
      </c>
    </row>
    <row r="18837" spans="1:3" x14ac:dyDescent="0.25">
      <c r="A18837" s="1" t="s">
        <v>18901</v>
      </c>
      <c r="B18837" s="1">
        <v>50444109</v>
      </c>
      <c r="C18837" s="1">
        <v>1</v>
      </c>
    </row>
    <row r="18838" spans="1:3" x14ac:dyDescent="0.25">
      <c r="A18838" s="1" t="s">
        <v>18902</v>
      </c>
      <c r="B18838" s="1">
        <v>50444108</v>
      </c>
      <c r="C18838" s="1">
        <v>1</v>
      </c>
    </row>
    <row r="18839" spans="1:3" x14ac:dyDescent="0.25">
      <c r="A18839" s="1" t="s">
        <v>18903</v>
      </c>
      <c r="B18839" s="1">
        <v>50444104</v>
      </c>
      <c r="C18839" s="1">
        <v>1</v>
      </c>
    </row>
    <row r="18840" spans="1:3" x14ac:dyDescent="0.25">
      <c r="A18840" s="1" t="s">
        <v>18904</v>
      </c>
      <c r="B18840" s="1">
        <v>50444005</v>
      </c>
      <c r="C18840" s="1">
        <v>1</v>
      </c>
    </row>
    <row r="18841" spans="1:3" x14ac:dyDescent="0.25">
      <c r="A18841" s="1" t="s">
        <v>18905</v>
      </c>
      <c r="B18841" s="1">
        <v>50444004</v>
      </c>
      <c r="C18841" s="1">
        <v>1</v>
      </c>
    </row>
    <row r="18842" spans="1:3" x14ac:dyDescent="0.25">
      <c r="A18842" s="1" t="s">
        <v>18906</v>
      </c>
      <c r="B18842" s="1">
        <v>50444101</v>
      </c>
      <c r="C18842" s="1">
        <v>1</v>
      </c>
    </row>
    <row r="18843" spans="1:3" x14ac:dyDescent="0.25">
      <c r="A18843" s="1" t="s">
        <v>18907</v>
      </c>
      <c r="B18843" s="1">
        <v>50444103</v>
      </c>
      <c r="C18843" s="1">
        <v>1</v>
      </c>
    </row>
    <row r="18844" spans="1:3" x14ac:dyDescent="0.25">
      <c r="A18844" s="1" t="s">
        <v>18908</v>
      </c>
      <c r="B18844" s="1">
        <v>50444102</v>
      </c>
      <c r="C18844" s="1">
        <v>1</v>
      </c>
    </row>
    <row r="18845" spans="1:3" x14ac:dyDescent="0.25">
      <c r="A18845" s="1" t="s">
        <v>18909</v>
      </c>
      <c r="B18845" s="1">
        <v>50444110</v>
      </c>
      <c r="C18845" s="1">
        <v>1</v>
      </c>
    </row>
    <row r="18846" spans="1:3" x14ac:dyDescent="0.25">
      <c r="A18846" s="1" t="s">
        <v>18910</v>
      </c>
      <c r="B18846" s="1">
        <v>50444118</v>
      </c>
      <c r="C18846" s="1">
        <v>1</v>
      </c>
    </row>
    <row r="18847" spans="1:3" x14ac:dyDescent="0.25">
      <c r="A18847" s="1" t="s">
        <v>18911</v>
      </c>
      <c r="B18847" s="1">
        <v>50444117</v>
      </c>
      <c r="C18847" s="1">
        <v>1</v>
      </c>
    </row>
    <row r="18848" spans="1:3" x14ac:dyDescent="0.25">
      <c r="A18848" s="1" t="s">
        <v>18912</v>
      </c>
      <c r="B18848" s="1">
        <v>50444119</v>
      </c>
      <c r="C18848" s="1">
        <v>1</v>
      </c>
    </row>
    <row r="18849" spans="1:3" x14ac:dyDescent="0.25">
      <c r="A18849" s="1" t="s">
        <v>18913</v>
      </c>
      <c r="B18849" s="1">
        <v>50444121</v>
      </c>
      <c r="C18849" s="1">
        <v>1</v>
      </c>
    </row>
    <row r="18850" spans="1:3" x14ac:dyDescent="0.25">
      <c r="A18850" s="1" t="s">
        <v>18914</v>
      </c>
      <c r="B18850" s="1">
        <v>50444120</v>
      </c>
      <c r="C18850" s="1">
        <v>1</v>
      </c>
    </row>
    <row r="18851" spans="1:3" x14ac:dyDescent="0.25">
      <c r="A18851" s="1" t="s">
        <v>18915</v>
      </c>
      <c r="B18851" s="1">
        <v>50444116</v>
      </c>
      <c r="C18851" s="1">
        <v>1</v>
      </c>
    </row>
    <row r="18852" spans="1:3" x14ac:dyDescent="0.25">
      <c r="A18852" s="1" t="s">
        <v>18916</v>
      </c>
      <c r="B18852" s="1">
        <v>50444112</v>
      </c>
      <c r="C18852" s="1">
        <v>1</v>
      </c>
    </row>
    <row r="18853" spans="1:3" x14ac:dyDescent="0.25">
      <c r="A18853" s="1" t="s">
        <v>18917</v>
      </c>
      <c r="B18853" s="1">
        <v>50444111</v>
      </c>
      <c r="C18853" s="1">
        <v>1</v>
      </c>
    </row>
    <row r="18854" spans="1:3" x14ac:dyDescent="0.25">
      <c r="A18854" s="1" t="s">
        <v>18918</v>
      </c>
      <c r="B18854" s="1">
        <v>50444113</v>
      </c>
      <c r="C18854" s="1">
        <v>1</v>
      </c>
    </row>
    <row r="18855" spans="1:3" x14ac:dyDescent="0.25">
      <c r="A18855" s="1" t="s">
        <v>18919</v>
      </c>
      <c r="B18855" s="1">
        <v>50444115</v>
      </c>
      <c r="C18855" s="1">
        <v>1</v>
      </c>
    </row>
    <row r="18856" spans="1:3" x14ac:dyDescent="0.25">
      <c r="A18856" s="1" t="s">
        <v>18920</v>
      </c>
      <c r="B18856" s="1">
        <v>50444114</v>
      </c>
      <c r="C18856" s="1">
        <v>1</v>
      </c>
    </row>
    <row r="18857" spans="1:3" x14ac:dyDescent="0.25">
      <c r="A18857" s="1" t="s">
        <v>18921</v>
      </c>
      <c r="B18857" s="1">
        <v>50444003</v>
      </c>
      <c r="C18857" s="1">
        <v>1</v>
      </c>
    </row>
    <row r="18858" spans="1:3" x14ac:dyDescent="0.25">
      <c r="A18858" s="1" t="s">
        <v>18922</v>
      </c>
      <c r="B18858" s="1">
        <v>50443809</v>
      </c>
      <c r="C18858" s="1">
        <v>1</v>
      </c>
    </row>
    <row r="18859" spans="1:3" x14ac:dyDescent="0.25">
      <c r="A18859" s="1" t="s">
        <v>18923</v>
      </c>
      <c r="B18859" s="1">
        <v>50443808</v>
      </c>
      <c r="C18859" s="1">
        <v>1</v>
      </c>
    </row>
    <row r="18860" spans="1:3" x14ac:dyDescent="0.25">
      <c r="A18860" s="1" t="s">
        <v>18924</v>
      </c>
      <c r="B18860" s="1">
        <v>50443810</v>
      </c>
      <c r="C18860" s="1">
        <v>1</v>
      </c>
    </row>
    <row r="18861" spans="1:3" x14ac:dyDescent="0.25">
      <c r="A18861" s="1" t="s">
        <v>18925</v>
      </c>
      <c r="B18861" s="1">
        <v>50443901</v>
      </c>
      <c r="C18861" s="1">
        <v>1</v>
      </c>
    </row>
    <row r="18862" spans="1:3" x14ac:dyDescent="0.25">
      <c r="A18862" s="1" t="s">
        <v>18926</v>
      </c>
      <c r="B18862" s="1">
        <v>50443811</v>
      </c>
      <c r="C18862" s="1">
        <v>1</v>
      </c>
    </row>
    <row r="18863" spans="1:3" x14ac:dyDescent="0.25">
      <c r="A18863" s="1" t="s">
        <v>18927</v>
      </c>
      <c r="B18863" s="1">
        <v>50443807</v>
      </c>
      <c r="C18863" s="1">
        <v>1</v>
      </c>
    </row>
    <row r="18864" spans="1:3" x14ac:dyDescent="0.25">
      <c r="A18864" s="1" t="s">
        <v>18928</v>
      </c>
      <c r="B18864" s="1">
        <v>50443803</v>
      </c>
      <c r="C18864" s="1">
        <v>1</v>
      </c>
    </row>
    <row r="18865" spans="1:3" x14ac:dyDescent="0.25">
      <c r="A18865" s="1" t="s">
        <v>18929</v>
      </c>
      <c r="B18865" s="1">
        <v>50443802</v>
      </c>
      <c r="C18865" s="1">
        <v>1</v>
      </c>
    </row>
    <row r="18866" spans="1:3" x14ac:dyDescent="0.25">
      <c r="A18866" s="1" t="s">
        <v>18930</v>
      </c>
      <c r="B18866" s="1">
        <v>50443804</v>
      </c>
      <c r="C18866" s="1">
        <v>1</v>
      </c>
    </row>
    <row r="18867" spans="1:3" x14ac:dyDescent="0.25">
      <c r="A18867" s="1" t="s">
        <v>18931</v>
      </c>
      <c r="B18867" s="1">
        <v>50443806</v>
      </c>
      <c r="C18867" s="1">
        <v>1</v>
      </c>
    </row>
    <row r="18868" spans="1:3" x14ac:dyDescent="0.25">
      <c r="A18868" s="1" t="s">
        <v>18932</v>
      </c>
      <c r="B18868" s="1">
        <v>50443805</v>
      </c>
      <c r="C18868" s="1">
        <v>1</v>
      </c>
    </row>
    <row r="18869" spans="1:3" x14ac:dyDescent="0.25">
      <c r="A18869" s="1" t="s">
        <v>18933</v>
      </c>
      <c r="B18869" s="1">
        <v>50443902</v>
      </c>
      <c r="C18869" s="1">
        <v>1</v>
      </c>
    </row>
    <row r="18870" spans="1:3" x14ac:dyDescent="0.25">
      <c r="A18870" s="1" t="s">
        <v>18934</v>
      </c>
      <c r="B18870" s="1">
        <v>50443910</v>
      </c>
      <c r="C18870" s="1">
        <v>1</v>
      </c>
    </row>
    <row r="18871" spans="1:3" x14ac:dyDescent="0.25">
      <c r="A18871" s="1" t="s">
        <v>18935</v>
      </c>
      <c r="B18871" s="1">
        <v>50443909</v>
      </c>
      <c r="C18871" s="1">
        <v>1</v>
      </c>
    </row>
    <row r="18872" spans="1:3" x14ac:dyDescent="0.25">
      <c r="A18872" s="1" t="s">
        <v>18936</v>
      </c>
      <c r="B18872" s="1">
        <v>50443911</v>
      </c>
      <c r="C18872" s="1">
        <v>1</v>
      </c>
    </row>
    <row r="18873" spans="1:3" x14ac:dyDescent="0.25">
      <c r="A18873" s="1" t="s">
        <v>18937</v>
      </c>
      <c r="B18873" s="1">
        <v>50444002</v>
      </c>
      <c r="C18873" s="1">
        <v>1</v>
      </c>
    </row>
    <row r="18874" spans="1:3" x14ac:dyDescent="0.25">
      <c r="A18874" s="1" t="s">
        <v>18938</v>
      </c>
      <c r="B18874" s="1">
        <v>50444001</v>
      </c>
      <c r="C18874" s="1">
        <v>1</v>
      </c>
    </row>
    <row r="18875" spans="1:3" x14ac:dyDescent="0.25">
      <c r="A18875" s="1" t="s">
        <v>18939</v>
      </c>
      <c r="B18875" s="1">
        <v>50443908</v>
      </c>
      <c r="C18875" s="1">
        <v>1</v>
      </c>
    </row>
    <row r="18876" spans="1:3" x14ac:dyDescent="0.25">
      <c r="A18876" s="1" t="s">
        <v>18940</v>
      </c>
      <c r="B18876" s="1">
        <v>50443904</v>
      </c>
      <c r="C18876" s="1">
        <v>1</v>
      </c>
    </row>
    <row r="18877" spans="1:3" x14ac:dyDescent="0.25">
      <c r="A18877" s="1" t="s">
        <v>18941</v>
      </c>
      <c r="B18877" s="1">
        <v>50443903</v>
      </c>
      <c r="C18877" s="1">
        <v>1</v>
      </c>
    </row>
    <row r="18878" spans="1:3" x14ac:dyDescent="0.25">
      <c r="A18878" s="1" t="s">
        <v>18942</v>
      </c>
      <c r="B18878" s="1">
        <v>50443905</v>
      </c>
      <c r="C18878" s="1">
        <v>1</v>
      </c>
    </row>
    <row r="18879" spans="1:3" x14ac:dyDescent="0.25">
      <c r="A18879" s="1" t="s">
        <v>18943</v>
      </c>
      <c r="B18879" s="1">
        <v>50443907</v>
      </c>
      <c r="C18879" s="1">
        <v>1</v>
      </c>
    </row>
    <row r="18880" spans="1:3" x14ac:dyDescent="0.25">
      <c r="A18880" s="1" t="s">
        <v>18944</v>
      </c>
      <c r="B18880" s="1">
        <v>50443906</v>
      </c>
      <c r="C18880" s="1">
        <v>1</v>
      </c>
    </row>
    <row r="18881" spans="1:3" x14ac:dyDescent="0.25">
      <c r="A18881" s="1" t="s">
        <v>18945</v>
      </c>
      <c r="B18881" s="1">
        <v>50444122</v>
      </c>
      <c r="C18881" s="1">
        <v>1</v>
      </c>
    </row>
    <row r="18882" spans="1:3" x14ac:dyDescent="0.25">
      <c r="A18882" s="1" t="s">
        <v>18946</v>
      </c>
      <c r="B18882" s="1">
        <v>50444605</v>
      </c>
      <c r="C18882" s="1">
        <v>1</v>
      </c>
    </row>
    <row r="18883" spans="1:3" x14ac:dyDescent="0.25">
      <c r="A18883" s="1" t="s">
        <v>18947</v>
      </c>
      <c r="B18883" s="1">
        <v>50444604</v>
      </c>
      <c r="C18883" s="1">
        <v>1</v>
      </c>
    </row>
    <row r="18884" spans="1:3" x14ac:dyDescent="0.25">
      <c r="A18884" s="1" t="s">
        <v>18948</v>
      </c>
      <c r="B18884" s="1">
        <v>50444606</v>
      </c>
      <c r="C18884" s="1">
        <v>1</v>
      </c>
    </row>
    <row r="18885" spans="1:3" x14ac:dyDescent="0.25">
      <c r="A18885" s="1" t="s">
        <v>18949</v>
      </c>
      <c r="B18885" s="1">
        <v>50444608</v>
      </c>
      <c r="C18885" s="1">
        <v>1</v>
      </c>
    </row>
    <row r="18886" spans="1:3" x14ac:dyDescent="0.25">
      <c r="A18886" s="1" t="s">
        <v>18950</v>
      </c>
      <c r="B18886" s="1">
        <v>50444607</v>
      </c>
      <c r="C18886" s="1">
        <v>1</v>
      </c>
    </row>
    <row r="18887" spans="1:3" x14ac:dyDescent="0.25">
      <c r="A18887" s="1" t="s">
        <v>18951</v>
      </c>
      <c r="B18887" s="1">
        <v>50444603</v>
      </c>
      <c r="C18887" s="1">
        <v>1</v>
      </c>
    </row>
    <row r="18888" spans="1:3" x14ac:dyDescent="0.25">
      <c r="A18888" s="1" t="s">
        <v>18952</v>
      </c>
      <c r="B18888" s="1">
        <v>50444507</v>
      </c>
      <c r="C18888" s="1">
        <v>1</v>
      </c>
    </row>
    <row r="18889" spans="1:3" x14ac:dyDescent="0.25">
      <c r="A18889" s="1" t="s">
        <v>18953</v>
      </c>
      <c r="B18889" s="1">
        <v>50444506</v>
      </c>
      <c r="C18889" s="1">
        <v>1</v>
      </c>
    </row>
    <row r="18890" spans="1:3" x14ac:dyDescent="0.25">
      <c r="A18890" s="1" t="s">
        <v>18954</v>
      </c>
      <c r="B18890" s="1">
        <v>50444508</v>
      </c>
      <c r="C18890" s="1">
        <v>1</v>
      </c>
    </row>
    <row r="18891" spans="1:3" x14ac:dyDescent="0.25">
      <c r="A18891" s="1" t="s">
        <v>18955</v>
      </c>
      <c r="B18891" s="1">
        <v>50444602</v>
      </c>
      <c r="C18891" s="1">
        <v>1</v>
      </c>
    </row>
    <row r="18892" spans="1:3" x14ac:dyDescent="0.25">
      <c r="A18892" s="1" t="s">
        <v>18956</v>
      </c>
      <c r="B18892" s="1">
        <v>50444601</v>
      </c>
      <c r="C18892" s="1">
        <v>1</v>
      </c>
    </row>
    <row r="18893" spans="1:3" x14ac:dyDescent="0.25">
      <c r="A18893" s="1" t="s">
        <v>18957</v>
      </c>
      <c r="B18893" s="1">
        <v>50444609</v>
      </c>
      <c r="C18893" s="1">
        <v>1</v>
      </c>
    </row>
    <row r="18894" spans="1:3" x14ac:dyDescent="0.25">
      <c r="A18894" s="1" t="s">
        <v>18958</v>
      </c>
      <c r="B18894" s="1">
        <v>50444617</v>
      </c>
      <c r="C18894" s="1">
        <v>1</v>
      </c>
    </row>
    <row r="18895" spans="1:3" x14ac:dyDescent="0.25">
      <c r="A18895" s="1" t="s">
        <v>18959</v>
      </c>
      <c r="B18895" s="1">
        <v>50444616</v>
      </c>
      <c r="C18895" s="1">
        <v>1</v>
      </c>
    </row>
    <row r="18896" spans="1:3" x14ac:dyDescent="0.25">
      <c r="A18896" s="1" t="s">
        <v>18960</v>
      </c>
      <c r="B18896" s="1">
        <v>50444618</v>
      </c>
      <c r="C18896" s="1">
        <v>1</v>
      </c>
    </row>
    <row r="18897" spans="1:3" x14ac:dyDescent="0.25">
      <c r="A18897" s="1" t="s">
        <v>18961</v>
      </c>
      <c r="B18897" s="1">
        <v>50444620</v>
      </c>
      <c r="C18897" s="1">
        <v>1</v>
      </c>
    </row>
    <row r="18898" spans="1:3" x14ac:dyDescent="0.25">
      <c r="A18898" s="1" t="s">
        <v>18962</v>
      </c>
      <c r="B18898" s="1">
        <v>50444619</v>
      </c>
      <c r="C18898" s="1">
        <v>1</v>
      </c>
    </row>
    <row r="18899" spans="1:3" x14ac:dyDescent="0.25">
      <c r="A18899" s="1" t="s">
        <v>18963</v>
      </c>
      <c r="B18899" s="1">
        <v>50444615</v>
      </c>
      <c r="C18899" s="1">
        <v>1</v>
      </c>
    </row>
    <row r="18900" spans="1:3" x14ac:dyDescent="0.25">
      <c r="A18900" s="1" t="s">
        <v>18964</v>
      </c>
      <c r="B18900" s="1">
        <v>50444611</v>
      </c>
      <c r="C18900" s="1">
        <v>1</v>
      </c>
    </row>
    <row r="18901" spans="1:3" x14ac:dyDescent="0.25">
      <c r="A18901" s="1" t="s">
        <v>18965</v>
      </c>
      <c r="B18901" s="1">
        <v>50444610</v>
      </c>
      <c r="C18901" s="1">
        <v>1</v>
      </c>
    </row>
    <row r="18902" spans="1:3" x14ac:dyDescent="0.25">
      <c r="A18902" s="1" t="s">
        <v>18966</v>
      </c>
      <c r="B18902" s="1">
        <v>50444612</v>
      </c>
      <c r="C18902" s="1">
        <v>1</v>
      </c>
    </row>
    <row r="18903" spans="1:3" x14ac:dyDescent="0.25">
      <c r="A18903" s="1" t="s">
        <v>18967</v>
      </c>
      <c r="B18903" s="1">
        <v>50444614</v>
      </c>
      <c r="C18903" s="1">
        <v>1</v>
      </c>
    </row>
    <row r="18904" spans="1:3" x14ac:dyDescent="0.25">
      <c r="A18904" s="1" t="s">
        <v>18968</v>
      </c>
      <c r="B18904" s="1">
        <v>50444613</v>
      </c>
      <c r="C18904" s="1">
        <v>1</v>
      </c>
    </row>
    <row r="18905" spans="1:3" x14ac:dyDescent="0.25">
      <c r="A18905" s="1" t="s">
        <v>18969</v>
      </c>
      <c r="B18905" s="1">
        <v>50444505</v>
      </c>
      <c r="C18905" s="1">
        <v>1</v>
      </c>
    </row>
    <row r="18906" spans="1:3" x14ac:dyDescent="0.25">
      <c r="A18906" s="1" t="s">
        <v>18970</v>
      </c>
      <c r="B18906" s="1">
        <v>50444301</v>
      </c>
      <c r="C18906" s="1">
        <v>1</v>
      </c>
    </row>
    <row r="18907" spans="1:3" x14ac:dyDescent="0.25">
      <c r="A18907" s="1" t="s">
        <v>18971</v>
      </c>
      <c r="B18907" s="1">
        <v>50444202</v>
      </c>
      <c r="C18907" s="1">
        <v>1</v>
      </c>
    </row>
    <row r="18908" spans="1:3" x14ac:dyDescent="0.25">
      <c r="A18908" s="1" t="s">
        <v>18972</v>
      </c>
      <c r="B18908" s="1">
        <v>50444302</v>
      </c>
      <c r="C18908" s="1">
        <v>1</v>
      </c>
    </row>
    <row r="18909" spans="1:3" x14ac:dyDescent="0.25">
      <c r="A18909" s="1" t="s">
        <v>18973</v>
      </c>
      <c r="B18909" s="1">
        <v>50444304</v>
      </c>
      <c r="C18909" s="1">
        <v>1</v>
      </c>
    </row>
    <row r="18910" spans="1:3" x14ac:dyDescent="0.25">
      <c r="A18910" s="1" t="s">
        <v>18974</v>
      </c>
      <c r="B18910" s="1">
        <v>50444303</v>
      </c>
      <c r="C18910" s="1">
        <v>1</v>
      </c>
    </row>
    <row r="18911" spans="1:3" x14ac:dyDescent="0.25">
      <c r="A18911" s="1" t="s">
        <v>18975</v>
      </c>
      <c r="B18911" s="1">
        <v>50444201</v>
      </c>
      <c r="C18911" s="1">
        <v>1</v>
      </c>
    </row>
    <row r="18912" spans="1:3" x14ac:dyDescent="0.25">
      <c r="A18912" s="1" t="s">
        <v>18976</v>
      </c>
      <c r="B18912" s="1">
        <v>50444124</v>
      </c>
      <c r="C18912" s="1">
        <v>1</v>
      </c>
    </row>
    <row r="18913" spans="1:3" x14ac:dyDescent="0.25">
      <c r="A18913" s="1" t="s">
        <v>18977</v>
      </c>
      <c r="B18913" s="1">
        <v>50444123</v>
      </c>
      <c r="C18913" s="1">
        <v>1</v>
      </c>
    </row>
    <row r="18914" spans="1:3" x14ac:dyDescent="0.25">
      <c r="A18914" s="1" t="s">
        <v>18978</v>
      </c>
      <c r="B18914" s="1">
        <v>50444125</v>
      </c>
      <c r="C18914" s="1">
        <v>1</v>
      </c>
    </row>
    <row r="18915" spans="1:3" x14ac:dyDescent="0.25">
      <c r="A18915" s="1" t="s">
        <v>18979</v>
      </c>
      <c r="B18915" s="1">
        <v>50444127</v>
      </c>
      <c r="C18915" s="1">
        <v>1</v>
      </c>
    </row>
    <row r="18916" spans="1:3" x14ac:dyDescent="0.25">
      <c r="A18916" s="1" t="s">
        <v>18980</v>
      </c>
      <c r="B18916" s="1">
        <v>50444126</v>
      </c>
      <c r="C18916" s="1">
        <v>1</v>
      </c>
    </row>
    <row r="18917" spans="1:3" x14ac:dyDescent="0.25">
      <c r="A18917" s="1" t="s">
        <v>18981</v>
      </c>
      <c r="B18917" s="1">
        <v>50444305</v>
      </c>
      <c r="C18917" s="1">
        <v>1</v>
      </c>
    </row>
    <row r="18918" spans="1:3" x14ac:dyDescent="0.25">
      <c r="A18918" s="1" t="s">
        <v>18982</v>
      </c>
      <c r="B18918" s="1">
        <v>50444501</v>
      </c>
      <c r="C18918" s="1">
        <v>1</v>
      </c>
    </row>
    <row r="18919" spans="1:3" x14ac:dyDescent="0.25">
      <c r="A18919" s="1" t="s">
        <v>18983</v>
      </c>
      <c r="B18919" s="1">
        <v>50444406</v>
      </c>
      <c r="C18919" s="1">
        <v>1</v>
      </c>
    </row>
    <row r="18920" spans="1:3" x14ac:dyDescent="0.25">
      <c r="A18920" s="1" t="s">
        <v>18984</v>
      </c>
      <c r="B18920" s="1">
        <v>50444502</v>
      </c>
      <c r="C18920" s="1">
        <v>1</v>
      </c>
    </row>
    <row r="18921" spans="1:3" x14ac:dyDescent="0.25">
      <c r="A18921" s="1" t="s">
        <v>18985</v>
      </c>
      <c r="B18921" s="1">
        <v>50444504</v>
      </c>
      <c r="C18921" s="1">
        <v>1</v>
      </c>
    </row>
    <row r="18922" spans="1:3" x14ac:dyDescent="0.25">
      <c r="A18922" s="1" t="s">
        <v>18986</v>
      </c>
      <c r="B18922" s="1">
        <v>50444503</v>
      </c>
      <c r="C18922" s="1">
        <v>1</v>
      </c>
    </row>
    <row r="18923" spans="1:3" x14ac:dyDescent="0.25">
      <c r="A18923" s="1" t="s">
        <v>18987</v>
      </c>
      <c r="B18923" s="1">
        <v>50444405</v>
      </c>
      <c r="C18923" s="1">
        <v>1</v>
      </c>
    </row>
    <row r="18924" spans="1:3" x14ac:dyDescent="0.25">
      <c r="A18924" s="1" t="s">
        <v>18988</v>
      </c>
      <c r="B18924" s="1">
        <v>50444401</v>
      </c>
      <c r="C18924" s="1">
        <v>1</v>
      </c>
    </row>
    <row r="18925" spans="1:3" x14ac:dyDescent="0.25">
      <c r="A18925" s="1" t="s">
        <v>18989</v>
      </c>
      <c r="B18925" s="1">
        <v>50444306</v>
      </c>
      <c r="C18925" s="1">
        <v>1</v>
      </c>
    </row>
    <row r="18926" spans="1:3" x14ac:dyDescent="0.25">
      <c r="A18926" s="1" t="s">
        <v>18990</v>
      </c>
      <c r="B18926" s="1">
        <v>50444402</v>
      </c>
      <c r="C18926" s="1">
        <v>1</v>
      </c>
    </row>
    <row r="18927" spans="1:3" x14ac:dyDescent="0.25">
      <c r="A18927" s="1" t="s">
        <v>18991</v>
      </c>
      <c r="B18927" s="1">
        <v>50444404</v>
      </c>
      <c r="C18927" s="1">
        <v>1</v>
      </c>
    </row>
    <row r="18928" spans="1:3" x14ac:dyDescent="0.25">
      <c r="A18928" s="1" t="s">
        <v>18992</v>
      </c>
      <c r="B18928" s="1">
        <v>50444403</v>
      </c>
      <c r="C18928" s="1">
        <v>1</v>
      </c>
    </row>
    <row r="18929" spans="1:3" x14ac:dyDescent="0.25">
      <c r="A18929" s="1" t="s">
        <v>18993</v>
      </c>
      <c r="B18929" s="1">
        <v>50443801</v>
      </c>
      <c r="C18929" s="1">
        <v>1</v>
      </c>
    </row>
    <row r="18930" spans="1:3" x14ac:dyDescent="0.25">
      <c r="A18930" s="1" t="s">
        <v>18994</v>
      </c>
      <c r="B18930" s="1">
        <v>50443401</v>
      </c>
      <c r="C18930" s="1">
        <v>1</v>
      </c>
    </row>
    <row r="18931" spans="1:3" x14ac:dyDescent="0.25">
      <c r="A18931" s="1" t="s">
        <v>18995</v>
      </c>
      <c r="B18931" s="1">
        <v>50443304</v>
      </c>
      <c r="C18931" s="1">
        <v>1</v>
      </c>
    </row>
    <row r="18932" spans="1:3" x14ac:dyDescent="0.25">
      <c r="A18932" s="1" t="s">
        <v>18996</v>
      </c>
      <c r="B18932" s="1">
        <v>50443402</v>
      </c>
      <c r="C18932" s="1">
        <v>1</v>
      </c>
    </row>
    <row r="18933" spans="1:3" x14ac:dyDescent="0.25">
      <c r="A18933" s="1" t="s">
        <v>18997</v>
      </c>
      <c r="B18933" s="1">
        <v>50443404</v>
      </c>
      <c r="C18933" s="1">
        <v>1</v>
      </c>
    </row>
    <row r="18934" spans="1:3" x14ac:dyDescent="0.25">
      <c r="A18934" s="1" t="s">
        <v>18998</v>
      </c>
      <c r="B18934" s="1">
        <v>50443403</v>
      </c>
      <c r="C18934" s="1">
        <v>1</v>
      </c>
    </row>
    <row r="18935" spans="1:3" x14ac:dyDescent="0.25">
      <c r="A18935" s="1" t="s">
        <v>18999</v>
      </c>
      <c r="B18935" s="1">
        <v>50443303</v>
      </c>
      <c r="C18935" s="1">
        <v>1</v>
      </c>
    </row>
    <row r="18936" spans="1:3" x14ac:dyDescent="0.25">
      <c r="A18936" s="1" t="s">
        <v>19000</v>
      </c>
      <c r="B18936" s="1">
        <v>50443268</v>
      </c>
      <c r="C18936" s="1">
        <v>1</v>
      </c>
    </row>
    <row r="18937" spans="1:3" x14ac:dyDescent="0.25">
      <c r="A18937" s="1" t="s">
        <v>19001</v>
      </c>
      <c r="B18937" s="1">
        <v>50443267</v>
      </c>
      <c r="C18937" s="1">
        <v>1</v>
      </c>
    </row>
    <row r="18938" spans="1:3" x14ac:dyDescent="0.25">
      <c r="A18938" s="1" t="s">
        <v>19002</v>
      </c>
      <c r="B18938" s="1">
        <v>50443269</v>
      </c>
      <c r="C18938" s="1">
        <v>1</v>
      </c>
    </row>
    <row r="18939" spans="1:3" x14ac:dyDescent="0.25">
      <c r="A18939" s="1" t="s">
        <v>19003</v>
      </c>
      <c r="B18939" s="1">
        <v>50443302</v>
      </c>
      <c r="C18939" s="1">
        <v>1</v>
      </c>
    </row>
    <row r="18940" spans="1:3" x14ac:dyDescent="0.25">
      <c r="A18940" s="1" t="s">
        <v>19004</v>
      </c>
      <c r="B18940" s="1">
        <v>50443301</v>
      </c>
      <c r="C18940" s="1">
        <v>1</v>
      </c>
    </row>
    <row r="18941" spans="1:3" x14ac:dyDescent="0.25">
      <c r="A18941" s="1" t="s">
        <v>19005</v>
      </c>
      <c r="B18941" s="1">
        <v>50443405</v>
      </c>
      <c r="C18941" s="1">
        <v>1</v>
      </c>
    </row>
    <row r="18942" spans="1:3" x14ac:dyDescent="0.25">
      <c r="A18942" s="1" t="s">
        <v>19006</v>
      </c>
      <c r="B18942" s="1">
        <v>50443413</v>
      </c>
      <c r="C18942" s="1">
        <v>1</v>
      </c>
    </row>
    <row r="18943" spans="1:3" x14ac:dyDescent="0.25">
      <c r="A18943" s="1" t="s">
        <v>19007</v>
      </c>
      <c r="B18943" s="1">
        <v>50443412</v>
      </c>
      <c r="C18943" s="1">
        <v>1</v>
      </c>
    </row>
    <row r="18944" spans="1:3" x14ac:dyDescent="0.25">
      <c r="A18944" s="1" t="s">
        <v>19008</v>
      </c>
      <c r="B18944" s="1">
        <v>50443414</v>
      </c>
      <c r="C18944" s="1">
        <v>1</v>
      </c>
    </row>
    <row r="18945" spans="1:3" x14ac:dyDescent="0.25">
      <c r="A18945" s="1" t="s">
        <v>19009</v>
      </c>
      <c r="B18945" s="1">
        <v>50443416</v>
      </c>
      <c r="C18945" s="1">
        <v>1</v>
      </c>
    </row>
    <row r="18946" spans="1:3" x14ac:dyDescent="0.25">
      <c r="A18946" s="1" t="s">
        <v>19010</v>
      </c>
      <c r="B18946" s="1">
        <v>50443415</v>
      </c>
      <c r="C18946" s="1">
        <v>1</v>
      </c>
    </row>
    <row r="18947" spans="1:3" x14ac:dyDescent="0.25">
      <c r="A18947" s="1" t="s">
        <v>19011</v>
      </c>
      <c r="B18947" s="1">
        <v>50443411</v>
      </c>
      <c r="C18947" s="1">
        <v>1</v>
      </c>
    </row>
    <row r="18948" spans="1:3" x14ac:dyDescent="0.25">
      <c r="A18948" s="1" t="s">
        <v>19012</v>
      </c>
      <c r="B18948" s="1">
        <v>50443407</v>
      </c>
      <c r="C18948" s="1">
        <v>1</v>
      </c>
    </row>
    <row r="18949" spans="1:3" x14ac:dyDescent="0.25">
      <c r="A18949" s="1" t="s">
        <v>19013</v>
      </c>
      <c r="B18949" s="1">
        <v>50443406</v>
      </c>
      <c r="C18949" s="1">
        <v>1</v>
      </c>
    </row>
    <row r="18950" spans="1:3" x14ac:dyDescent="0.25">
      <c r="A18950" s="1" t="s">
        <v>19014</v>
      </c>
      <c r="B18950" s="1">
        <v>50443408</v>
      </c>
      <c r="C18950" s="1">
        <v>1</v>
      </c>
    </row>
    <row r="18951" spans="1:3" x14ac:dyDescent="0.25">
      <c r="A18951" s="1" t="s">
        <v>19015</v>
      </c>
      <c r="B18951" s="1">
        <v>50443410</v>
      </c>
      <c r="C18951" s="1">
        <v>1</v>
      </c>
    </row>
    <row r="18952" spans="1:3" x14ac:dyDescent="0.25">
      <c r="A18952" s="1" t="s">
        <v>19016</v>
      </c>
      <c r="B18952" s="1">
        <v>50443409</v>
      </c>
      <c r="C18952" s="1">
        <v>1</v>
      </c>
    </row>
    <row r="18953" spans="1:3" x14ac:dyDescent="0.25">
      <c r="A18953" s="1" t="s">
        <v>19017</v>
      </c>
      <c r="B18953" s="1">
        <v>50443266</v>
      </c>
      <c r="C18953" s="1">
        <v>1</v>
      </c>
    </row>
    <row r="18954" spans="1:3" x14ac:dyDescent="0.25">
      <c r="A18954" s="1" t="s">
        <v>19018</v>
      </c>
      <c r="B18954" s="1">
        <v>50443250</v>
      </c>
      <c r="C18954" s="1">
        <v>1</v>
      </c>
    </row>
    <row r="18955" spans="1:3" x14ac:dyDescent="0.25">
      <c r="A18955" s="1" t="s">
        <v>19019</v>
      </c>
      <c r="B18955" s="1">
        <v>50443249</v>
      </c>
      <c r="C18955" s="1">
        <v>1</v>
      </c>
    </row>
    <row r="18956" spans="1:3" x14ac:dyDescent="0.25">
      <c r="A18956" s="1" t="s">
        <v>19020</v>
      </c>
      <c r="B18956" s="1">
        <v>50443251</v>
      </c>
      <c r="C18956" s="1">
        <v>1</v>
      </c>
    </row>
    <row r="18957" spans="1:3" x14ac:dyDescent="0.25">
      <c r="A18957" s="1" t="s">
        <v>19021</v>
      </c>
      <c r="B18957" s="1">
        <v>50443253</v>
      </c>
      <c r="C18957" s="1">
        <v>1</v>
      </c>
    </row>
    <row r="18958" spans="1:3" x14ac:dyDescent="0.25">
      <c r="A18958" s="1" t="s">
        <v>19022</v>
      </c>
      <c r="B18958" s="1">
        <v>50443252</v>
      </c>
      <c r="C18958" s="1">
        <v>1</v>
      </c>
    </row>
    <row r="18959" spans="1:3" x14ac:dyDescent="0.25">
      <c r="A18959" s="1" t="s">
        <v>19023</v>
      </c>
      <c r="B18959" s="1">
        <v>50443248</v>
      </c>
      <c r="C18959" s="1">
        <v>1</v>
      </c>
    </row>
    <row r="18960" spans="1:3" x14ac:dyDescent="0.25">
      <c r="A18960" s="1" t="s">
        <v>19024</v>
      </c>
      <c r="B18960" s="1">
        <v>50443244</v>
      </c>
      <c r="C18960" s="1">
        <v>1</v>
      </c>
    </row>
    <row r="18961" spans="1:3" x14ac:dyDescent="0.25">
      <c r="A18961" s="1" t="s">
        <v>19025</v>
      </c>
      <c r="B18961" s="1">
        <v>50443243</v>
      </c>
      <c r="C18961" s="1">
        <v>1</v>
      </c>
    </row>
    <row r="18962" spans="1:3" x14ac:dyDescent="0.25">
      <c r="A18962" s="1" t="s">
        <v>19026</v>
      </c>
      <c r="B18962" s="1">
        <v>50443245</v>
      </c>
      <c r="C18962" s="1">
        <v>1</v>
      </c>
    </row>
    <row r="18963" spans="1:3" x14ac:dyDescent="0.25">
      <c r="A18963" s="1" t="s">
        <v>19027</v>
      </c>
      <c r="B18963" s="1">
        <v>50443247</v>
      </c>
      <c r="C18963" s="1">
        <v>1</v>
      </c>
    </row>
    <row r="18964" spans="1:3" x14ac:dyDescent="0.25">
      <c r="A18964" s="1" t="s">
        <v>19028</v>
      </c>
      <c r="B18964" s="1">
        <v>50443246</v>
      </c>
      <c r="C18964" s="1">
        <v>1</v>
      </c>
    </row>
    <row r="18965" spans="1:3" x14ac:dyDescent="0.25">
      <c r="A18965" s="1" t="s">
        <v>19029</v>
      </c>
      <c r="B18965" s="1">
        <v>50443254</v>
      </c>
      <c r="C18965" s="1">
        <v>1</v>
      </c>
    </row>
    <row r="18966" spans="1:3" x14ac:dyDescent="0.25">
      <c r="A18966" s="1" t="s">
        <v>19030</v>
      </c>
      <c r="B18966" s="1">
        <v>50443262</v>
      </c>
      <c r="C18966" s="1">
        <v>1</v>
      </c>
    </row>
    <row r="18967" spans="1:3" x14ac:dyDescent="0.25">
      <c r="A18967" s="1" t="s">
        <v>19031</v>
      </c>
      <c r="B18967" s="1">
        <v>50443261</v>
      </c>
      <c r="C18967" s="1">
        <v>1</v>
      </c>
    </row>
    <row r="18968" spans="1:3" x14ac:dyDescent="0.25">
      <c r="A18968" s="1" t="s">
        <v>19032</v>
      </c>
      <c r="B18968" s="1">
        <v>50443263</v>
      </c>
      <c r="C18968" s="1">
        <v>1</v>
      </c>
    </row>
    <row r="18969" spans="1:3" x14ac:dyDescent="0.25">
      <c r="A18969" s="1" t="s">
        <v>19033</v>
      </c>
      <c r="B18969" s="1">
        <v>50443265</v>
      </c>
      <c r="C18969" s="1">
        <v>1</v>
      </c>
    </row>
    <row r="18970" spans="1:3" x14ac:dyDescent="0.25">
      <c r="A18970" s="1" t="s">
        <v>19034</v>
      </c>
      <c r="B18970" s="1">
        <v>50443264</v>
      </c>
      <c r="C18970" s="1">
        <v>1</v>
      </c>
    </row>
    <row r="18971" spans="1:3" x14ac:dyDescent="0.25">
      <c r="A18971" s="1" t="s">
        <v>19035</v>
      </c>
      <c r="B18971" s="1">
        <v>50443260</v>
      </c>
      <c r="C18971" s="1">
        <v>1</v>
      </c>
    </row>
    <row r="18972" spans="1:3" x14ac:dyDescent="0.25">
      <c r="A18972" s="1" t="s">
        <v>19036</v>
      </c>
      <c r="B18972" s="1">
        <v>50443256</v>
      </c>
      <c r="C18972" s="1">
        <v>1</v>
      </c>
    </row>
    <row r="18973" spans="1:3" x14ac:dyDescent="0.25">
      <c r="A18973" s="1" t="s">
        <v>19037</v>
      </c>
      <c r="B18973" s="1">
        <v>50443255</v>
      </c>
      <c r="C18973" s="1">
        <v>1</v>
      </c>
    </row>
    <row r="18974" spans="1:3" x14ac:dyDescent="0.25">
      <c r="A18974" s="1" t="s">
        <v>19038</v>
      </c>
      <c r="B18974" s="1">
        <v>50443257</v>
      </c>
      <c r="C18974" s="1">
        <v>1</v>
      </c>
    </row>
    <row r="18975" spans="1:3" x14ac:dyDescent="0.25">
      <c r="A18975" s="1" t="s">
        <v>19039</v>
      </c>
      <c r="B18975" s="1">
        <v>50443259</v>
      </c>
      <c r="C18975" s="1">
        <v>1</v>
      </c>
    </row>
    <row r="18976" spans="1:3" x14ac:dyDescent="0.25">
      <c r="A18976" s="1" t="s">
        <v>19040</v>
      </c>
      <c r="B18976" s="1">
        <v>50443258</v>
      </c>
      <c r="C18976" s="1">
        <v>1</v>
      </c>
    </row>
    <row r="18977" spans="1:3" x14ac:dyDescent="0.25">
      <c r="A18977" s="1" t="s">
        <v>19041</v>
      </c>
      <c r="B18977" s="1">
        <v>50443417</v>
      </c>
      <c r="C18977" s="1">
        <v>1</v>
      </c>
    </row>
    <row r="18978" spans="1:3" x14ac:dyDescent="0.25">
      <c r="A18978" s="1" t="s">
        <v>19042</v>
      </c>
      <c r="B18978" s="1">
        <v>50443606</v>
      </c>
      <c r="C18978" s="1">
        <v>1</v>
      </c>
    </row>
    <row r="18979" spans="1:3" x14ac:dyDescent="0.25">
      <c r="A18979" s="1" t="s">
        <v>19043</v>
      </c>
      <c r="B18979" s="1">
        <v>50443605</v>
      </c>
      <c r="C18979" s="1">
        <v>1</v>
      </c>
    </row>
    <row r="18980" spans="1:3" x14ac:dyDescent="0.25">
      <c r="A18980" s="1" t="s">
        <v>19044</v>
      </c>
      <c r="B18980" s="1">
        <v>50443607</v>
      </c>
      <c r="C18980" s="1">
        <v>1</v>
      </c>
    </row>
    <row r="18981" spans="1:3" x14ac:dyDescent="0.25">
      <c r="A18981" s="1" t="s">
        <v>19045</v>
      </c>
      <c r="B18981" s="1">
        <v>50443609</v>
      </c>
      <c r="C18981" s="1">
        <v>1</v>
      </c>
    </row>
    <row r="18982" spans="1:3" x14ac:dyDescent="0.25">
      <c r="A18982" s="1" t="s">
        <v>19046</v>
      </c>
      <c r="B18982" s="1">
        <v>50443608</v>
      </c>
      <c r="C18982" s="1">
        <v>1</v>
      </c>
    </row>
    <row r="18983" spans="1:3" x14ac:dyDescent="0.25">
      <c r="A18983" s="1" t="s">
        <v>19047</v>
      </c>
      <c r="B18983" s="1">
        <v>50443604</v>
      </c>
      <c r="C18983" s="1">
        <v>1</v>
      </c>
    </row>
    <row r="18984" spans="1:3" x14ac:dyDescent="0.25">
      <c r="A18984" s="1" t="s">
        <v>19048</v>
      </c>
      <c r="B18984" s="1">
        <v>50443520</v>
      </c>
      <c r="C18984" s="1">
        <v>1</v>
      </c>
    </row>
    <row r="18985" spans="1:3" x14ac:dyDescent="0.25">
      <c r="A18985" s="1" t="s">
        <v>19049</v>
      </c>
      <c r="B18985" s="1">
        <v>50443519</v>
      </c>
      <c r="C18985" s="1">
        <v>1</v>
      </c>
    </row>
    <row r="18986" spans="1:3" x14ac:dyDescent="0.25">
      <c r="A18986" s="1" t="s">
        <v>19050</v>
      </c>
      <c r="B18986" s="1">
        <v>50443601</v>
      </c>
      <c r="C18986" s="1">
        <v>1</v>
      </c>
    </row>
    <row r="18987" spans="1:3" x14ac:dyDescent="0.25">
      <c r="A18987" s="1" t="s">
        <v>19051</v>
      </c>
      <c r="B18987" s="1">
        <v>50443603</v>
      </c>
      <c r="C18987" s="1">
        <v>1</v>
      </c>
    </row>
    <row r="18988" spans="1:3" x14ac:dyDescent="0.25">
      <c r="A18988" s="1" t="s">
        <v>19052</v>
      </c>
      <c r="B18988" s="1">
        <v>50443602</v>
      </c>
      <c r="C18988" s="1">
        <v>1</v>
      </c>
    </row>
    <row r="18989" spans="1:3" x14ac:dyDescent="0.25">
      <c r="A18989" s="1" t="s">
        <v>19053</v>
      </c>
      <c r="B18989" s="1">
        <v>50443610</v>
      </c>
      <c r="C18989" s="1">
        <v>1</v>
      </c>
    </row>
    <row r="18990" spans="1:3" x14ac:dyDescent="0.25">
      <c r="A18990" s="1" t="s">
        <v>19054</v>
      </c>
      <c r="B18990" s="1">
        <v>50443704</v>
      </c>
      <c r="C18990" s="1">
        <v>1</v>
      </c>
    </row>
    <row r="18991" spans="1:3" x14ac:dyDescent="0.25">
      <c r="A18991" s="1" t="s">
        <v>19055</v>
      </c>
      <c r="B18991" s="1">
        <v>50443703</v>
      </c>
      <c r="C18991" s="1">
        <v>1</v>
      </c>
    </row>
    <row r="18992" spans="1:3" x14ac:dyDescent="0.25">
      <c r="A18992" s="1" t="s">
        <v>19056</v>
      </c>
      <c r="B18992" s="1">
        <v>50443705</v>
      </c>
      <c r="C18992" s="1">
        <v>1</v>
      </c>
    </row>
    <row r="18993" spans="1:3" x14ac:dyDescent="0.25">
      <c r="A18993" s="1" t="s">
        <v>19057</v>
      </c>
      <c r="B18993" s="1">
        <v>50443707</v>
      </c>
      <c r="C18993" s="1">
        <v>1</v>
      </c>
    </row>
    <row r="18994" spans="1:3" x14ac:dyDescent="0.25">
      <c r="A18994" s="1" t="s">
        <v>19058</v>
      </c>
      <c r="B18994" s="1">
        <v>50443706</v>
      </c>
      <c r="C18994" s="1">
        <v>1</v>
      </c>
    </row>
    <row r="18995" spans="1:3" x14ac:dyDescent="0.25">
      <c r="A18995" s="1" t="s">
        <v>19059</v>
      </c>
      <c r="B18995" s="1">
        <v>50443702</v>
      </c>
      <c r="C18995" s="1">
        <v>1</v>
      </c>
    </row>
    <row r="18996" spans="1:3" x14ac:dyDescent="0.25">
      <c r="A18996" s="1" t="s">
        <v>19060</v>
      </c>
      <c r="B18996" s="1">
        <v>50443612</v>
      </c>
      <c r="C18996" s="1">
        <v>1</v>
      </c>
    </row>
    <row r="18997" spans="1:3" x14ac:dyDescent="0.25">
      <c r="A18997" s="1" t="s">
        <v>19061</v>
      </c>
      <c r="B18997" s="1">
        <v>50443611</v>
      </c>
      <c r="C18997" s="1">
        <v>1</v>
      </c>
    </row>
    <row r="18998" spans="1:3" x14ac:dyDescent="0.25">
      <c r="A18998" s="1" t="s">
        <v>19062</v>
      </c>
      <c r="B18998" s="1">
        <v>50443613</v>
      </c>
      <c r="C18998" s="1">
        <v>1</v>
      </c>
    </row>
    <row r="18999" spans="1:3" x14ac:dyDescent="0.25">
      <c r="A18999" s="1" t="s">
        <v>19063</v>
      </c>
      <c r="B18999" s="1">
        <v>50443701</v>
      </c>
      <c r="C18999" s="1">
        <v>1</v>
      </c>
    </row>
    <row r="19000" spans="1:3" x14ac:dyDescent="0.25">
      <c r="A19000" s="1" t="s">
        <v>19064</v>
      </c>
      <c r="B19000" s="1">
        <v>50443614</v>
      </c>
      <c r="C19000" s="1">
        <v>1</v>
      </c>
    </row>
    <row r="19001" spans="1:3" x14ac:dyDescent="0.25">
      <c r="A19001" s="1" t="s">
        <v>19065</v>
      </c>
      <c r="B19001" s="1">
        <v>50443518</v>
      </c>
      <c r="C19001" s="1">
        <v>1</v>
      </c>
    </row>
    <row r="19002" spans="1:3" x14ac:dyDescent="0.25">
      <c r="A19002" s="1" t="s">
        <v>19066</v>
      </c>
      <c r="B19002" s="1">
        <v>50443502</v>
      </c>
      <c r="C19002" s="1">
        <v>1</v>
      </c>
    </row>
    <row r="19003" spans="1:3" x14ac:dyDescent="0.25">
      <c r="A19003" s="1" t="s">
        <v>19067</v>
      </c>
      <c r="B19003" s="1">
        <v>50443501</v>
      </c>
      <c r="C19003" s="1">
        <v>1</v>
      </c>
    </row>
    <row r="19004" spans="1:3" x14ac:dyDescent="0.25">
      <c r="A19004" s="1" t="s">
        <v>19068</v>
      </c>
      <c r="B19004" s="1">
        <v>50443503</v>
      </c>
      <c r="C19004" s="1">
        <v>1</v>
      </c>
    </row>
    <row r="19005" spans="1:3" x14ac:dyDescent="0.25">
      <c r="A19005" s="1" t="s">
        <v>19069</v>
      </c>
      <c r="B19005" s="1">
        <v>50443505</v>
      </c>
      <c r="C19005" s="1">
        <v>1</v>
      </c>
    </row>
    <row r="19006" spans="1:3" x14ac:dyDescent="0.25">
      <c r="A19006" s="1" t="s">
        <v>19070</v>
      </c>
      <c r="B19006" s="1">
        <v>50443504</v>
      </c>
      <c r="C19006" s="1">
        <v>1</v>
      </c>
    </row>
    <row r="19007" spans="1:3" x14ac:dyDescent="0.25">
      <c r="A19007" s="1" t="s">
        <v>19071</v>
      </c>
      <c r="B19007" s="1">
        <v>50443423</v>
      </c>
      <c r="C19007" s="1">
        <v>1</v>
      </c>
    </row>
    <row r="19008" spans="1:3" x14ac:dyDescent="0.25">
      <c r="A19008" s="1" t="s">
        <v>19072</v>
      </c>
      <c r="B19008" s="1">
        <v>50443419</v>
      </c>
      <c r="C19008" s="1">
        <v>1</v>
      </c>
    </row>
    <row r="19009" spans="1:3" x14ac:dyDescent="0.25">
      <c r="A19009" s="1" t="s">
        <v>19073</v>
      </c>
      <c r="B19009" s="1">
        <v>50443418</v>
      </c>
      <c r="C19009" s="1">
        <v>1</v>
      </c>
    </row>
    <row r="19010" spans="1:3" x14ac:dyDescent="0.25">
      <c r="A19010" s="1" t="s">
        <v>19074</v>
      </c>
      <c r="B19010" s="1">
        <v>50443420</v>
      </c>
      <c r="C19010" s="1">
        <v>1</v>
      </c>
    </row>
    <row r="19011" spans="1:3" x14ac:dyDescent="0.25">
      <c r="A19011" s="1" t="s">
        <v>19075</v>
      </c>
      <c r="B19011" s="1">
        <v>50443422</v>
      </c>
      <c r="C19011" s="1">
        <v>1</v>
      </c>
    </row>
    <row r="19012" spans="1:3" x14ac:dyDescent="0.25">
      <c r="A19012" s="1" t="s">
        <v>19076</v>
      </c>
      <c r="B19012" s="1">
        <v>50443421</v>
      </c>
      <c r="C19012" s="1">
        <v>1</v>
      </c>
    </row>
    <row r="19013" spans="1:3" x14ac:dyDescent="0.25">
      <c r="A19013" s="1" t="s">
        <v>19077</v>
      </c>
      <c r="B19013" s="1">
        <v>50443506</v>
      </c>
      <c r="C19013" s="1">
        <v>1</v>
      </c>
    </row>
    <row r="19014" spans="1:3" x14ac:dyDescent="0.25">
      <c r="A19014" s="1" t="s">
        <v>19078</v>
      </c>
      <c r="B19014" s="1">
        <v>50443514</v>
      </c>
      <c r="C19014" s="1">
        <v>1</v>
      </c>
    </row>
    <row r="19015" spans="1:3" x14ac:dyDescent="0.25">
      <c r="A19015" s="1" t="s">
        <v>19079</v>
      </c>
      <c r="B19015" s="1">
        <v>50443513</v>
      </c>
      <c r="C19015" s="1">
        <v>1</v>
      </c>
    </row>
    <row r="19016" spans="1:3" x14ac:dyDescent="0.25">
      <c r="A19016" s="1" t="s">
        <v>19080</v>
      </c>
      <c r="B19016" s="1">
        <v>50443515</v>
      </c>
      <c r="C19016" s="1">
        <v>1</v>
      </c>
    </row>
    <row r="19017" spans="1:3" x14ac:dyDescent="0.25">
      <c r="A19017" s="1" t="s">
        <v>19081</v>
      </c>
      <c r="B19017" s="1">
        <v>50443517</v>
      </c>
      <c r="C19017" s="1">
        <v>1</v>
      </c>
    </row>
    <row r="19018" spans="1:3" x14ac:dyDescent="0.25">
      <c r="A19018" s="1" t="s">
        <v>19082</v>
      </c>
      <c r="B19018" s="1">
        <v>50443516</v>
      </c>
      <c r="C19018" s="1">
        <v>1</v>
      </c>
    </row>
    <row r="19019" spans="1:3" x14ac:dyDescent="0.25">
      <c r="A19019" s="1" t="s">
        <v>19083</v>
      </c>
      <c r="B19019" s="1">
        <v>50443512</v>
      </c>
      <c r="C19019" s="1">
        <v>1</v>
      </c>
    </row>
    <row r="19020" spans="1:3" x14ac:dyDescent="0.25">
      <c r="A19020" s="1" t="s">
        <v>19084</v>
      </c>
      <c r="B19020" s="1">
        <v>50443508</v>
      </c>
      <c r="C19020" s="1">
        <v>1</v>
      </c>
    </row>
    <row r="19021" spans="1:3" x14ac:dyDescent="0.25">
      <c r="A19021" s="1" t="s">
        <v>19085</v>
      </c>
      <c r="B19021" s="1">
        <v>50443507</v>
      </c>
      <c r="C19021" s="1">
        <v>1</v>
      </c>
    </row>
    <row r="19022" spans="1:3" x14ac:dyDescent="0.25">
      <c r="A19022" s="1" t="s">
        <v>19086</v>
      </c>
      <c r="B19022" s="1">
        <v>50443509</v>
      </c>
      <c r="C19022" s="1">
        <v>1</v>
      </c>
    </row>
    <row r="19023" spans="1:3" x14ac:dyDescent="0.25">
      <c r="A19023" s="1" t="s">
        <v>19087</v>
      </c>
      <c r="B19023" s="1">
        <v>50443511</v>
      </c>
      <c r="C19023" s="1">
        <v>1</v>
      </c>
    </row>
    <row r="19024" spans="1:3" x14ac:dyDescent="0.25">
      <c r="A19024" s="1" t="s">
        <v>19088</v>
      </c>
      <c r="B19024" s="1">
        <v>50443510</v>
      </c>
      <c r="C19024" s="1">
        <v>1</v>
      </c>
    </row>
    <row r="19025" spans="1:3" x14ac:dyDescent="0.25">
      <c r="A19025" s="1" t="s">
        <v>19089</v>
      </c>
      <c r="B19025" s="1">
        <v>50445611</v>
      </c>
      <c r="C19025" s="1">
        <v>1</v>
      </c>
    </row>
    <row r="19026" spans="1:3" x14ac:dyDescent="0.25">
      <c r="A19026" s="1" t="s">
        <v>19090</v>
      </c>
      <c r="B19026" s="1">
        <v>50445610</v>
      </c>
      <c r="C19026" s="1">
        <v>1</v>
      </c>
    </row>
    <row r="19027" spans="1:3" x14ac:dyDescent="0.25">
      <c r="A19027" s="1" t="s">
        <v>19091</v>
      </c>
      <c r="B19027" s="1">
        <v>50445701</v>
      </c>
      <c r="C19027" s="1">
        <v>1</v>
      </c>
    </row>
    <row r="19028" spans="1:3" x14ac:dyDescent="0.25">
      <c r="A19028" s="1" t="s">
        <v>19092</v>
      </c>
      <c r="B19028" s="1">
        <v>50445703</v>
      </c>
      <c r="C19028" s="1">
        <v>1</v>
      </c>
    </row>
    <row r="19029" spans="1:3" x14ac:dyDescent="0.25">
      <c r="A19029" s="1" t="s">
        <v>19093</v>
      </c>
      <c r="B19029" s="1">
        <v>50445702</v>
      </c>
      <c r="C19029" s="1">
        <v>1</v>
      </c>
    </row>
    <row r="19030" spans="1:3" x14ac:dyDescent="0.25">
      <c r="A19030" s="1" t="s">
        <v>19094</v>
      </c>
      <c r="B19030" s="1">
        <v>50445609</v>
      </c>
      <c r="C19030" s="1">
        <v>1</v>
      </c>
    </row>
    <row r="19031" spans="1:3" x14ac:dyDescent="0.25">
      <c r="A19031" s="1" t="s">
        <v>19095</v>
      </c>
      <c r="B19031" s="1">
        <v>50445605</v>
      </c>
      <c r="C19031" s="1">
        <v>1</v>
      </c>
    </row>
    <row r="19032" spans="1:3" x14ac:dyDescent="0.25">
      <c r="A19032" s="1" t="s">
        <v>19096</v>
      </c>
      <c r="B19032" s="1">
        <v>50445604</v>
      </c>
      <c r="C19032" s="1">
        <v>1</v>
      </c>
    </row>
    <row r="19033" spans="1:3" x14ac:dyDescent="0.25">
      <c r="A19033" s="1" t="s">
        <v>19097</v>
      </c>
      <c r="B19033" s="1">
        <v>50445606</v>
      </c>
      <c r="C19033" s="1">
        <v>1</v>
      </c>
    </row>
    <row r="19034" spans="1:3" x14ac:dyDescent="0.25">
      <c r="A19034" s="1" t="s">
        <v>19098</v>
      </c>
      <c r="B19034" s="1">
        <v>50445608</v>
      </c>
      <c r="C19034" s="1">
        <v>1</v>
      </c>
    </row>
    <row r="19035" spans="1:3" x14ac:dyDescent="0.25">
      <c r="A19035" s="1" t="s">
        <v>19099</v>
      </c>
      <c r="B19035" s="1">
        <v>50445607</v>
      </c>
      <c r="C19035" s="1">
        <v>1</v>
      </c>
    </row>
    <row r="19036" spans="1:3" x14ac:dyDescent="0.25">
      <c r="A19036" s="1" t="s">
        <v>19100</v>
      </c>
      <c r="B19036" s="1">
        <v>50445704</v>
      </c>
      <c r="C19036" s="1">
        <v>1</v>
      </c>
    </row>
    <row r="19037" spans="1:3" x14ac:dyDescent="0.25">
      <c r="A19037" s="1" t="s">
        <v>19101</v>
      </c>
      <c r="B19037" s="1">
        <v>50445808</v>
      </c>
      <c r="C19037" s="1">
        <v>1</v>
      </c>
    </row>
    <row r="19038" spans="1:3" x14ac:dyDescent="0.25">
      <c r="A19038" s="1" t="s">
        <v>19102</v>
      </c>
      <c r="B19038" s="1">
        <v>50445807</v>
      </c>
      <c r="C19038" s="1">
        <v>1</v>
      </c>
    </row>
    <row r="19039" spans="1:3" x14ac:dyDescent="0.25">
      <c r="A19039" s="1" t="s">
        <v>19103</v>
      </c>
      <c r="B19039" s="1">
        <v>50445809</v>
      </c>
      <c r="C19039" s="1">
        <v>1</v>
      </c>
    </row>
    <row r="19040" spans="1:3" x14ac:dyDescent="0.25">
      <c r="A19040" s="1" t="s">
        <v>19104</v>
      </c>
      <c r="B19040" s="1">
        <v>50445811</v>
      </c>
      <c r="C19040" s="1">
        <v>1</v>
      </c>
    </row>
    <row r="19041" spans="1:3" x14ac:dyDescent="0.25">
      <c r="A19041" s="1" t="s">
        <v>19105</v>
      </c>
      <c r="B19041" s="1">
        <v>50445810</v>
      </c>
      <c r="C19041" s="1">
        <v>1</v>
      </c>
    </row>
    <row r="19042" spans="1:3" x14ac:dyDescent="0.25">
      <c r="A19042" s="1" t="s">
        <v>19106</v>
      </c>
      <c r="B19042" s="1">
        <v>50445806</v>
      </c>
      <c r="C19042" s="1">
        <v>1</v>
      </c>
    </row>
    <row r="19043" spans="1:3" x14ac:dyDescent="0.25">
      <c r="A19043" s="1" t="s">
        <v>19107</v>
      </c>
      <c r="B19043" s="1">
        <v>50445802</v>
      </c>
      <c r="C19043" s="1">
        <v>1</v>
      </c>
    </row>
    <row r="19044" spans="1:3" x14ac:dyDescent="0.25">
      <c r="A19044" s="1" t="s">
        <v>19108</v>
      </c>
      <c r="B19044" s="1">
        <v>50445801</v>
      </c>
      <c r="C19044" s="1">
        <v>1</v>
      </c>
    </row>
    <row r="19045" spans="1:3" x14ac:dyDescent="0.25">
      <c r="A19045" s="1" t="s">
        <v>19109</v>
      </c>
      <c r="B19045" s="1">
        <v>50445803</v>
      </c>
      <c r="C19045" s="1">
        <v>1</v>
      </c>
    </row>
    <row r="19046" spans="1:3" x14ac:dyDescent="0.25">
      <c r="A19046" s="1" t="s">
        <v>19110</v>
      </c>
      <c r="B19046" s="1">
        <v>50445805</v>
      </c>
      <c r="C19046" s="1">
        <v>1</v>
      </c>
    </row>
    <row r="19047" spans="1:3" x14ac:dyDescent="0.25">
      <c r="A19047" s="1" t="s">
        <v>19111</v>
      </c>
      <c r="B19047" s="1">
        <v>50445804</v>
      </c>
      <c r="C19047" s="1">
        <v>1</v>
      </c>
    </row>
    <row r="19048" spans="1:3" x14ac:dyDescent="0.25">
      <c r="A19048" s="1" t="s">
        <v>19112</v>
      </c>
      <c r="B19048" s="1">
        <v>50445603</v>
      </c>
      <c r="C19048" s="1">
        <v>1</v>
      </c>
    </row>
    <row r="19049" spans="1:3" x14ac:dyDescent="0.25">
      <c r="A19049" s="1" t="s">
        <v>19113</v>
      </c>
      <c r="B19049" s="1">
        <v>50445524</v>
      </c>
      <c r="C19049" s="1">
        <v>1</v>
      </c>
    </row>
    <row r="19050" spans="1:3" x14ac:dyDescent="0.25">
      <c r="A19050" s="1" t="s">
        <v>19114</v>
      </c>
      <c r="B19050" s="1">
        <v>50445523</v>
      </c>
      <c r="C19050" s="1">
        <v>1</v>
      </c>
    </row>
    <row r="19051" spans="1:3" x14ac:dyDescent="0.25">
      <c r="A19051" s="1" t="s">
        <v>19115</v>
      </c>
      <c r="B19051" s="1">
        <v>50445525</v>
      </c>
      <c r="C19051" s="1">
        <v>1</v>
      </c>
    </row>
    <row r="19052" spans="1:3" x14ac:dyDescent="0.25">
      <c r="A19052" s="1" t="s">
        <v>19116</v>
      </c>
      <c r="B19052" s="1">
        <v>50445527</v>
      </c>
      <c r="C19052" s="1">
        <v>1</v>
      </c>
    </row>
    <row r="19053" spans="1:3" x14ac:dyDescent="0.25">
      <c r="A19053" s="1" t="s">
        <v>19117</v>
      </c>
      <c r="B19053" s="1">
        <v>50445526</v>
      </c>
      <c r="C19053" s="1">
        <v>1</v>
      </c>
    </row>
    <row r="19054" spans="1:3" x14ac:dyDescent="0.25">
      <c r="A19054" s="1" t="s">
        <v>19118</v>
      </c>
      <c r="B19054" s="1">
        <v>50445522</v>
      </c>
      <c r="C19054" s="1">
        <v>1</v>
      </c>
    </row>
    <row r="19055" spans="1:3" x14ac:dyDescent="0.25">
      <c r="A19055" s="1" t="s">
        <v>19119</v>
      </c>
      <c r="B19055" s="1">
        <v>50445518</v>
      </c>
      <c r="C19055" s="1">
        <v>1</v>
      </c>
    </row>
    <row r="19056" spans="1:3" x14ac:dyDescent="0.25">
      <c r="A19056" s="1" t="s">
        <v>19120</v>
      </c>
      <c r="B19056" s="1">
        <v>50445517</v>
      </c>
      <c r="C19056" s="1">
        <v>1</v>
      </c>
    </row>
    <row r="19057" spans="1:3" x14ac:dyDescent="0.25">
      <c r="A19057" s="1" t="s">
        <v>19121</v>
      </c>
      <c r="B19057" s="1">
        <v>50445519</v>
      </c>
      <c r="C19057" s="1">
        <v>1</v>
      </c>
    </row>
    <row r="19058" spans="1:3" x14ac:dyDescent="0.25">
      <c r="A19058" s="1" t="s">
        <v>19122</v>
      </c>
      <c r="B19058" s="1">
        <v>50445521</v>
      </c>
      <c r="C19058" s="1">
        <v>1</v>
      </c>
    </row>
    <row r="19059" spans="1:3" x14ac:dyDescent="0.25">
      <c r="A19059" s="1" t="s">
        <v>19123</v>
      </c>
      <c r="B19059" s="1">
        <v>50445520</v>
      </c>
      <c r="C19059" s="1">
        <v>1</v>
      </c>
    </row>
    <row r="19060" spans="1:3" x14ac:dyDescent="0.25">
      <c r="A19060" s="1" t="s">
        <v>19124</v>
      </c>
      <c r="B19060" s="1">
        <v>50445528</v>
      </c>
      <c r="C19060" s="1">
        <v>1</v>
      </c>
    </row>
    <row r="19061" spans="1:3" x14ac:dyDescent="0.25">
      <c r="A19061" s="1" t="s">
        <v>19125</v>
      </c>
      <c r="B19061" s="1">
        <v>50445536</v>
      </c>
      <c r="C19061" s="1">
        <v>1</v>
      </c>
    </row>
    <row r="19062" spans="1:3" x14ac:dyDescent="0.25">
      <c r="A19062" s="1" t="s">
        <v>19126</v>
      </c>
      <c r="B19062" s="1">
        <v>50445535</v>
      </c>
      <c r="C19062" s="1">
        <v>1</v>
      </c>
    </row>
    <row r="19063" spans="1:3" x14ac:dyDescent="0.25">
      <c r="A19063" s="1" t="s">
        <v>19127</v>
      </c>
      <c r="B19063" s="1">
        <v>50445537</v>
      </c>
      <c r="C19063" s="1">
        <v>1</v>
      </c>
    </row>
    <row r="19064" spans="1:3" x14ac:dyDescent="0.25">
      <c r="A19064" s="1" t="s">
        <v>19128</v>
      </c>
      <c r="B19064" s="1">
        <v>50445602</v>
      </c>
      <c r="C19064" s="1">
        <v>1</v>
      </c>
    </row>
    <row r="19065" spans="1:3" x14ac:dyDescent="0.25">
      <c r="A19065" s="1" t="s">
        <v>19129</v>
      </c>
      <c r="B19065" s="1">
        <v>50445601</v>
      </c>
      <c r="C19065" s="1">
        <v>1</v>
      </c>
    </row>
    <row r="19066" spans="1:3" x14ac:dyDescent="0.25">
      <c r="A19066" s="1" t="s">
        <v>19130</v>
      </c>
      <c r="B19066" s="1">
        <v>50445534</v>
      </c>
      <c r="C19066" s="1">
        <v>1</v>
      </c>
    </row>
    <row r="19067" spans="1:3" x14ac:dyDescent="0.25">
      <c r="A19067" s="1" t="s">
        <v>19131</v>
      </c>
      <c r="B19067" s="1">
        <v>50445530</v>
      </c>
      <c r="C19067" s="1">
        <v>1</v>
      </c>
    </row>
    <row r="19068" spans="1:3" x14ac:dyDescent="0.25">
      <c r="A19068" s="1" t="s">
        <v>19132</v>
      </c>
      <c r="B19068" s="1">
        <v>50445529</v>
      </c>
      <c r="C19068" s="1">
        <v>1</v>
      </c>
    </row>
    <row r="19069" spans="1:3" x14ac:dyDescent="0.25">
      <c r="A19069" s="1" t="s">
        <v>19133</v>
      </c>
      <c r="B19069" s="1">
        <v>50445531</v>
      </c>
      <c r="C19069" s="1">
        <v>1</v>
      </c>
    </row>
    <row r="19070" spans="1:3" x14ac:dyDescent="0.25">
      <c r="A19070" s="1" t="s">
        <v>19134</v>
      </c>
      <c r="B19070" s="1">
        <v>50445533</v>
      </c>
      <c r="C19070" s="1">
        <v>1</v>
      </c>
    </row>
    <row r="19071" spans="1:3" x14ac:dyDescent="0.25">
      <c r="A19071" s="1" t="s">
        <v>19135</v>
      </c>
      <c r="B19071" s="1">
        <v>50445532</v>
      </c>
      <c r="C19071" s="1">
        <v>1</v>
      </c>
    </row>
    <row r="19072" spans="1:3" x14ac:dyDescent="0.25">
      <c r="A19072" s="1" t="s">
        <v>19136</v>
      </c>
      <c r="B19072" s="1">
        <v>50445812</v>
      </c>
      <c r="C19072" s="1">
        <v>1</v>
      </c>
    </row>
    <row r="19073" spans="1:3" x14ac:dyDescent="0.25">
      <c r="A19073" s="1" t="s">
        <v>19137</v>
      </c>
      <c r="B19073" s="1">
        <v>50446113</v>
      </c>
      <c r="C19073" s="1">
        <v>1</v>
      </c>
    </row>
    <row r="19074" spans="1:3" x14ac:dyDescent="0.25">
      <c r="A19074" s="1" t="s">
        <v>19138</v>
      </c>
      <c r="B19074" s="1">
        <v>50446112</v>
      </c>
      <c r="C19074" s="1">
        <v>1</v>
      </c>
    </row>
    <row r="19075" spans="1:3" x14ac:dyDescent="0.25">
      <c r="A19075" s="1" t="s">
        <v>19139</v>
      </c>
      <c r="B19075" s="1">
        <v>50446114</v>
      </c>
      <c r="C19075" s="1">
        <v>1</v>
      </c>
    </row>
    <row r="19076" spans="1:3" x14ac:dyDescent="0.25">
      <c r="A19076" s="1" t="s">
        <v>19140</v>
      </c>
      <c r="B19076" s="1">
        <v>50446116</v>
      </c>
      <c r="C19076" s="1">
        <v>1</v>
      </c>
    </row>
    <row r="19077" spans="1:3" x14ac:dyDescent="0.25">
      <c r="A19077" s="1" t="s">
        <v>19141</v>
      </c>
      <c r="B19077" s="1">
        <v>50446115</v>
      </c>
      <c r="C19077" s="1">
        <v>1</v>
      </c>
    </row>
    <row r="19078" spans="1:3" x14ac:dyDescent="0.25">
      <c r="A19078" s="1" t="s">
        <v>19142</v>
      </c>
      <c r="B19078" s="1">
        <v>50446111</v>
      </c>
      <c r="C19078" s="1">
        <v>1</v>
      </c>
    </row>
    <row r="19079" spans="1:3" x14ac:dyDescent="0.25">
      <c r="A19079" s="1" t="s">
        <v>19143</v>
      </c>
      <c r="B19079" s="1">
        <v>50446107</v>
      </c>
      <c r="C19079" s="1">
        <v>1</v>
      </c>
    </row>
    <row r="19080" spans="1:3" x14ac:dyDescent="0.25">
      <c r="A19080" s="1" t="s">
        <v>19144</v>
      </c>
      <c r="B19080" s="1">
        <v>50446106</v>
      </c>
      <c r="C19080" s="1">
        <v>1</v>
      </c>
    </row>
    <row r="19081" spans="1:3" x14ac:dyDescent="0.25">
      <c r="A19081" s="1" t="s">
        <v>19145</v>
      </c>
      <c r="B19081" s="1">
        <v>50446108</v>
      </c>
      <c r="C19081" s="1">
        <v>1</v>
      </c>
    </row>
    <row r="19082" spans="1:3" x14ac:dyDescent="0.25">
      <c r="A19082" s="1" t="s">
        <v>19146</v>
      </c>
      <c r="B19082" s="1">
        <v>50446110</v>
      </c>
      <c r="C19082" s="1">
        <v>1</v>
      </c>
    </row>
    <row r="19083" spans="1:3" x14ac:dyDescent="0.25">
      <c r="A19083" s="1" t="s">
        <v>19147</v>
      </c>
      <c r="B19083" s="1">
        <v>50446109</v>
      </c>
      <c r="C19083" s="1">
        <v>1</v>
      </c>
    </row>
    <row r="19084" spans="1:3" x14ac:dyDescent="0.25">
      <c r="A19084" s="1" t="s">
        <v>19148</v>
      </c>
      <c r="B19084" s="1">
        <v>50446201</v>
      </c>
      <c r="C19084" s="1">
        <v>1</v>
      </c>
    </row>
    <row r="19085" spans="1:3" x14ac:dyDescent="0.25">
      <c r="A19085" s="1" t="s">
        <v>19149</v>
      </c>
      <c r="B19085" s="1">
        <v>50446209</v>
      </c>
      <c r="C19085" s="1">
        <v>1</v>
      </c>
    </row>
    <row r="19086" spans="1:3" x14ac:dyDescent="0.25">
      <c r="A19086" s="1" t="s">
        <v>19150</v>
      </c>
      <c r="B19086" s="1">
        <v>50446208</v>
      </c>
      <c r="C19086" s="1">
        <v>1</v>
      </c>
    </row>
    <row r="19087" spans="1:3" x14ac:dyDescent="0.25">
      <c r="A19087" s="1" t="s">
        <v>19151</v>
      </c>
      <c r="B19087" s="1">
        <v>50446210</v>
      </c>
      <c r="C19087" s="1">
        <v>1</v>
      </c>
    </row>
    <row r="19088" spans="1:3" x14ac:dyDescent="0.25">
      <c r="A19088" s="1" t="s">
        <v>19152</v>
      </c>
      <c r="B19088" s="1">
        <v>50446212</v>
      </c>
      <c r="C19088" s="1">
        <v>1</v>
      </c>
    </row>
    <row r="19089" spans="1:3" x14ac:dyDescent="0.25">
      <c r="A19089" s="1" t="s">
        <v>19153</v>
      </c>
      <c r="B19089" s="1">
        <v>50446211</v>
      </c>
      <c r="C19089" s="1">
        <v>1</v>
      </c>
    </row>
    <row r="19090" spans="1:3" x14ac:dyDescent="0.25">
      <c r="A19090" s="1" t="s">
        <v>19154</v>
      </c>
      <c r="B19090" s="1">
        <v>50446207</v>
      </c>
      <c r="C19090" s="1">
        <v>1</v>
      </c>
    </row>
    <row r="19091" spans="1:3" x14ac:dyDescent="0.25">
      <c r="A19091" s="1" t="s">
        <v>19155</v>
      </c>
      <c r="B19091" s="1">
        <v>50446203</v>
      </c>
      <c r="C19091" s="1">
        <v>1</v>
      </c>
    </row>
    <row r="19092" spans="1:3" x14ac:dyDescent="0.25">
      <c r="A19092" s="1" t="s">
        <v>19156</v>
      </c>
      <c r="B19092" s="1">
        <v>50446202</v>
      </c>
      <c r="C19092" s="1">
        <v>1</v>
      </c>
    </row>
    <row r="19093" spans="1:3" x14ac:dyDescent="0.25">
      <c r="A19093" s="1" t="s">
        <v>19157</v>
      </c>
      <c r="B19093" s="1">
        <v>50446204</v>
      </c>
      <c r="C19093" s="1">
        <v>1</v>
      </c>
    </row>
    <row r="19094" spans="1:3" x14ac:dyDescent="0.25">
      <c r="A19094" s="1" t="s">
        <v>19158</v>
      </c>
      <c r="B19094" s="1">
        <v>50446206</v>
      </c>
      <c r="C19094" s="1">
        <v>1</v>
      </c>
    </row>
    <row r="19095" spans="1:3" x14ac:dyDescent="0.25">
      <c r="A19095" s="1" t="s">
        <v>19159</v>
      </c>
      <c r="B19095" s="1">
        <v>50446205</v>
      </c>
      <c r="C19095" s="1">
        <v>1</v>
      </c>
    </row>
    <row r="19096" spans="1:3" x14ac:dyDescent="0.25">
      <c r="A19096" s="1" t="s">
        <v>19160</v>
      </c>
      <c r="B19096" s="1">
        <v>50446105</v>
      </c>
      <c r="C19096" s="1">
        <v>1</v>
      </c>
    </row>
    <row r="19097" spans="1:3" x14ac:dyDescent="0.25">
      <c r="A19097" s="1" t="s">
        <v>19161</v>
      </c>
      <c r="B19097" s="1">
        <v>50445904</v>
      </c>
      <c r="C19097" s="1">
        <v>1</v>
      </c>
    </row>
    <row r="19098" spans="1:3" x14ac:dyDescent="0.25">
      <c r="A19098" s="1" t="s">
        <v>19162</v>
      </c>
      <c r="B19098" s="1">
        <v>50445903</v>
      </c>
      <c r="C19098" s="1">
        <v>1</v>
      </c>
    </row>
    <row r="19099" spans="1:3" x14ac:dyDescent="0.25">
      <c r="A19099" s="1" t="s">
        <v>19163</v>
      </c>
      <c r="B19099" s="1">
        <v>50445905</v>
      </c>
      <c r="C19099" s="1">
        <v>1</v>
      </c>
    </row>
    <row r="19100" spans="1:3" x14ac:dyDescent="0.25">
      <c r="A19100" s="1" t="s">
        <v>19164</v>
      </c>
      <c r="B19100" s="1">
        <v>50445907</v>
      </c>
      <c r="C19100" s="1">
        <v>1</v>
      </c>
    </row>
    <row r="19101" spans="1:3" x14ac:dyDescent="0.25">
      <c r="A19101" s="1" t="s">
        <v>19165</v>
      </c>
      <c r="B19101" s="1">
        <v>50445906</v>
      </c>
      <c r="C19101" s="1">
        <v>1</v>
      </c>
    </row>
    <row r="19102" spans="1:3" x14ac:dyDescent="0.25">
      <c r="A19102" s="1" t="s">
        <v>19166</v>
      </c>
      <c r="B19102" s="1">
        <v>50445902</v>
      </c>
      <c r="C19102" s="1">
        <v>1</v>
      </c>
    </row>
    <row r="19103" spans="1:3" x14ac:dyDescent="0.25">
      <c r="A19103" s="1" t="s">
        <v>19167</v>
      </c>
      <c r="B19103" s="1">
        <v>50445814</v>
      </c>
      <c r="C19103" s="1">
        <v>1</v>
      </c>
    </row>
    <row r="19104" spans="1:3" x14ac:dyDescent="0.25">
      <c r="A19104" s="1" t="s">
        <v>19168</v>
      </c>
      <c r="B19104" s="1">
        <v>50445813</v>
      </c>
      <c r="C19104" s="1">
        <v>1</v>
      </c>
    </row>
    <row r="19105" spans="1:3" x14ac:dyDescent="0.25">
      <c r="A19105" s="1" t="s">
        <v>19169</v>
      </c>
      <c r="B19105" s="1">
        <v>50445815</v>
      </c>
      <c r="C19105" s="1">
        <v>1</v>
      </c>
    </row>
    <row r="19106" spans="1:3" x14ac:dyDescent="0.25">
      <c r="A19106" s="1" t="s">
        <v>19170</v>
      </c>
      <c r="B19106" s="1">
        <v>50445901</v>
      </c>
      <c r="C19106" s="1">
        <v>1</v>
      </c>
    </row>
    <row r="19107" spans="1:3" x14ac:dyDescent="0.25">
      <c r="A19107" s="1" t="s">
        <v>19171</v>
      </c>
      <c r="B19107" s="1">
        <v>50445816</v>
      </c>
      <c r="C19107" s="1">
        <v>1</v>
      </c>
    </row>
    <row r="19108" spans="1:3" x14ac:dyDescent="0.25">
      <c r="A19108" s="1" t="s">
        <v>19172</v>
      </c>
      <c r="B19108" s="1">
        <v>50445908</v>
      </c>
      <c r="C19108" s="1">
        <v>1</v>
      </c>
    </row>
    <row r="19109" spans="1:3" x14ac:dyDescent="0.25">
      <c r="A19109" s="1" t="s">
        <v>19173</v>
      </c>
      <c r="B19109" s="1">
        <v>50446101</v>
      </c>
      <c r="C19109" s="1">
        <v>1</v>
      </c>
    </row>
    <row r="19110" spans="1:3" x14ac:dyDescent="0.25">
      <c r="A19110" s="1" t="s">
        <v>19174</v>
      </c>
      <c r="B19110" s="1">
        <v>50446004</v>
      </c>
      <c r="C19110" s="1">
        <v>1</v>
      </c>
    </row>
    <row r="19111" spans="1:3" x14ac:dyDescent="0.25">
      <c r="A19111" s="1" t="s">
        <v>19175</v>
      </c>
      <c r="B19111" s="1">
        <v>50446102</v>
      </c>
      <c r="C19111" s="1">
        <v>1</v>
      </c>
    </row>
    <row r="19112" spans="1:3" x14ac:dyDescent="0.25">
      <c r="A19112" s="1" t="s">
        <v>19176</v>
      </c>
      <c r="B19112" s="1">
        <v>50446104</v>
      </c>
      <c r="C19112" s="1">
        <v>1</v>
      </c>
    </row>
    <row r="19113" spans="1:3" x14ac:dyDescent="0.25">
      <c r="A19113" s="1" t="s">
        <v>19177</v>
      </c>
      <c r="B19113" s="1">
        <v>50446103</v>
      </c>
      <c r="C19113" s="1">
        <v>1</v>
      </c>
    </row>
    <row r="19114" spans="1:3" x14ac:dyDescent="0.25">
      <c r="A19114" s="1" t="s">
        <v>19178</v>
      </c>
      <c r="B19114" s="1">
        <v>50446003</v>
      </c>
      <c r="C19114" s="1">
        <v>1</v>
      </c>
    </row>
    <row r="19115" spans="1:3" x14ac:dyDescent="0.25">
      <c r="A19115" s="1" t="s">
        <v>19179</v>
      </c>
      <c r="B19115" s="1">
        <v>50445910</v>
      </c>
      <c r="C19115" s="1">
        <v>1</v>
      </c>
    </row>
    <row r="19116" spans="1:3" x14ac:dyDescent="0.25">
      <c r="A19116" s="1" t="s">
        <v>19180</v>
      </c>
      <c r="B19116" s="1">
        <v>50445909</v>
      </c>
      <c r="C19116" s="1">
        <v>1</v>
      </c>
    </row>
    <row r="19117" spans="1:3" x14ac:dyDescent="0.25">
      <c r="A19117" s="1" t="s">
        <v>19181</v>
      </c>
      <c r="B19117" s="1">
        <v>50445911</v>
      </c>
      <c r="C19117" s="1">
        <v>1</v>
      </c>
    </row>
    <row r="19118" spans="1:3" x14ac:dyDescent="0.25">
      <c r="A19118" s="1" t="s">
        <v>19182</v>
      </c>
      <c r="B19118" s="1">
        <v>50446002</v>
      </c>
      <c r="C19118" s="1">
        <v>1</v>
      </c>
    </row>
    <row r="19119" spans="1:3" x14ac:dyDescent="0.25">
      <c r="A19119" s="1" t="s">
        <v>19183</v>
      </c>
      <c r="B19119" s="1">
        <v>50446001</v>
      </c>
      <c r="C19119" s="1">
        <v>1</v>
      </c>
    </row>
    <row r="19120" spans="1:3" x14ac:dyDescent="0.25">
      <c r="A19120" s="1" t="s">
        <v>19184</v>
      </c>
      <c r="B19120" s="1">
        <v>50445516</v>
      </c>
      <c r="C19120" s="1">
        <v>1</v>
      </c>
    </row>
    <row r="19121" spans="1:3" x14ac:dyDescent="0.25">
      <c r="A19121" s="1" t="s">
        <v>19185</v>
      </c>
      <c r="B19121" s="1">
        <v>50444902</v>
      </c>
      <c r="C19121" s="1">
        <v>1</v>
      </c>
    </row>
    <row r="19122" spans="1:3" x14ac:dyDescent="0.25">
      <c r="A19122" s="1" t="s">
        <v>19186</v>
      </c>
      <c r="B19122" s="1">
        <v>50444901</v>
      </c>
      <c r="C19122" s="1">
        <v>1</v>
      </c>
    </row>
    <row r="19123" spans="1:3" x14ac:dyDescent="0.25">
      <c r="A19123" s="1" t="s">
        <v>19187</v>
      </c>
      <c r="B19123" s="1">
        <v>50444903</v>
      </c>
      <c r="C19123" s="1">
        <v>1</v>
      </c>
    </row>
    <row r="19124" spans="1:3" x14ac:dyDescent="0.25">
      <c r="A19124" s="1" t="s">
        <v>19188</v>
      </c>
      <c r="B19124" s="1">
        <v>50444905</v>
      </c>
      <c r="C19124" s="1">
        <v>1</v>
      </c>
    </row>
    <row r="19125" spans="1:3" x14ac:dyDescent="0.25">
      <c r="A19125" s="1" t="s">
        <v>19189</v>
      </c>
      <c r="B19125" s="1">
        <v>50444904</v>
      </c>
      <c r="C19125" s="1">
        <v>1</v>
      </c>
    </row>
    <row r="19126" spans="1:3" x14ac:dyDescent="0.25">
      <c r="A19126" s="1" t="s">
        <v>19190</v>
      </c>
      <c r="B19126" s="1">
        <v>50444821</v>
      </c>
      <c r="C19126" s="1">
        <v>1</v>
      </c>
    </row>
    <row r="19127" spans="1:3" x14ac:dyDescent="0.25">
      <c r="A19127" s="1" t="s">
        <v>19191</v>
      </c>
      <c r="B19127" s="1">
        <v>50444817</v>
      </c>
      <c r="C19127" s="1">
        <v>1</v>
      </c>
    </row>
    <row r="19128" spans="1:3" x14ac:dyDescent="0.25">
      <c r="A19128" s="1" t="s">
        <v>19192</v>
      </c>
      <c r="B19128" s="1">
        <v>50444816</v>
      </c>
      <c r="C19128" s="1">
        <v>1</v>
      </c>
    </row>
    <row r="19129" spans="1:3" x14ac:dyDescent="0.25">
      <c r="A19129" s="1" t="s">
        <v>19193</v>
      </c>
      <c r="B19129" s="1">
        <v>50444818</v>
      </c>
      <c r="C19129" s="1">
        <v>1</v>
      </c>
    </row>
    <row r="19130" spans="1:3" x14ac:dyDescent="0.25">
      <c r="A19130" s="1" t="s">
        <v>19194</v>
      </c>
      <c r="B19130" s="1">
        <v>50444820</v>
      </c>
      <c r="C19130" s="1">
        <v>1</v>
      </c>
    </row>
    <row r="19131" spans="1:3" x14ac:dyDescent="0.25">
      <c r="A19131" s="1" t="s">
        <v>19195</v>
      </c>
      <c r="B19131" s="1">
        <v>50444819</v>
      </c>
      <c r="C19131" s="1">
        <v>1</v>
      </c>
    </row>
    <row r="19132" spans="1:3" x14ac:dyDescent="0.25">
      <c r="A19132" s="1" t="s">
        <v>19196</v>
      </c>
      <c r="B19132" s="1">
        <v>50444906</v>
      </c>
      <c r="C19132" s="1">
        <v>1</v>
      </c>
    </row>
    <row r="19133" spans="1:3" x14ac:dyDescent="0.25">
      <c r="A19133" s="1" t="s">
        <v>19197</v>
      </c>
      <c r="B19133" s="1">
        <v>50445104</v>
      </c>
      <c r="C19133" s="1">
        <v>1</v>
      </c>
    </row>
    <row r="19134" spans="1:3" x14ac:dyDescent="0.25">
      <c r="A19134" s="1" t="s">
        <v>19198</v>
      </c>
      <c r="B19134" s="1">
        <v>50445103</v>
      </c>
      <c r="C19134" s="1">
        <v>1</v>
      </c>
    </row>
    <row r="19135" spans="1:3" x14ac:dyDescent="0.25">
      <c r="A19135" s="1" t="s">
        <v>19199</v>
      </c>
      <c r="B19135" s="1">
        <v>50445105</v>
      </c>
      <c r="C19135" s="1">
        <v>1</v>
      </c>
    </row>
    <row r="19136" spans="1:3" x14ac:dyDescent="0.25">
      <c r="A19136" s="1" t="s">
        <v>19200</v>
      </c>
      <c r="B19136" s="1">
        <v>50445107</v>
      </c>
      <c r="C19136" s="1">
        <v>1</v>
      </c>
    </row>
    <row r="19137" spans="1:3" x14ac:dyDescent="0.25">
      <c r="A19137" s="1" t="s">
        <v>19201</v>
      </c>
      <c r="B19137" s="1">
        <v>50445106</v>
      </c>
      <c r="C19137" s="1">
        <v>1</v>
      </c>
    </row>
    <row r="19138" spans="1:3" x14ac:dyDescent="0.25">
      <c r="A19138" s="1" t="s">
        <v>19202</v>
      </c>
      <c r="B19138" s="1">
        <v>50445102</v>
      </c>
      <c r="C19138" s="1">
        <v>1</v>
      </c>
    </row>
    <row r="19139" spans="1:3" x14ac:dyDescent="0.25">
      <c r="A19139" s="1" t="s">
        <v>19203</v>
      </c>
      <c r="B19139" s="1">
        <v>50445002</v>
      </c>
      <c r="C19139" s="1">
        <v>1</v>
      </c>
    </row>
    <row r="19140" spans="1:3" x14ac:dyDescent="0.25">
      <c r="A19140" s="1" t="s">
        <v>19204</v>
      </c>
      <c r="B19140" s="1">
        <v>50445001</v>
      </c>
      <c r="C19140" s="1">
        <v>1</v>
      </c>
    </row>
    <row r="19141" spans="1:3" x14ac:dyDescent="0.25">
      <c r="A19141" s="1" t="s">
        <v>19205</v>
      </c>
      <c r="B19141" s="1">
        <v>50445003</v>
      </c>
      <c r="C19141" s="1">
        <v>1</v>
      </c>
    </row>
    <row r="19142" spans="1:3" x14ac:dyDescent="0.25">
      <c r="A19142" s="1" t="s">
        <v>19206</v>
      </c>
      <c r="B19142" s="1">
        <v>50445101</v>
      </c>
      <c r="C19142" s="1">
        <v>1</v>
      </c>
    </row>
    <row r="19143" spans="1:3" x14ac:dyDescent="0.25">
      <c r="A19143" s="1" t="s">
        <v>19207</v>
      </c>
      <c r="B19143" s="1">
        <v>50445004</v>
      </c>
      <c r="C19143" s="1">
        <v>1</v>
      </c>
    </row>
    <row r="19144" spans="1:3" x14ac:dyDescent="0.25">
      <c r="A19144" s="1" t="s">
        <v>19208</v>
      </c>
      <c r="B19144" s="1">
        <v>50444815</v>
      </c>
      <c r="C19144" s="1">
        <v>1</v>
      </c>
    </row>
    <row r="19145" spans="1:3" x14ac:dyDescent="0.25">
      <c r="A19145" s="1" t="s">
        <v>19209</v>
      </c>
      <c r="B19145" s="1">
        <v>50444705</v>
      </c>
      <c r="C19145" s="1">
        <v>1</v>
      </c>
    </row>
    <row r="19146" spans="1:3" x14ac:dyDescent="0.25">
      <c r="A19146" s="1" t="s">
        <v>19210</v>
      </c>
      <c r="B19146" s="1">
        <v>50444704</v>
      </c>
      <c r="C19146" s="1">
        <v>1</v>
      </c>
    </row>
    <row r="19147" spans="1:3" x14ac:dyDescent="0.25">
      <c r="A19147" s="1" t="s">
        <v>19211</v>
      </c>
      <c r="B19147" s="1">
        <v>50444706</v>
      </c>
      <c r="C19147" s="1">
        <v>1</v>
      </c>
    </row>
    <row r="19148" spans="1:3" x14ac:dyDescent="0.25">
      <c r="A19148" s="1" t="s">
        <v>19212</v>
      </c>
      <c r="B19148" s="1">
        <v>50444802</v>
      </c>
      <c r="C19148" s="1">
        <v>1</v>
      </c>
    </row>
    <row r="19149" spans="1:3" x14ac:dyDescent="0.25">
      <c r="A19149" s="1" t="s">
        <v>19213</v>
      </c>
      <c r="B19149" s="1">
        <v>50444801</v>
      </c>
      <c r="C19149" s="1">
        <v>1</v>
      </c>
    </row>
    <row r="19150" spans="1:3" x14ac:dyDescent="0.25">
      <c r="A19150" s="1" t="s">
        <v>19214</v>
      </c>
      <c r="B19150" s="1">
        <v>50444703</v>
      </c>
      <c r="C19150" s="1">
        <v>1</v>
      </c>
    </row>
    <row r="19151" spans="1:3" x14ac:dyDescent="0.25">
      <c r="A19151" s="1" t="s">
        <v>19215</v>
      </c>
      <c r="B19151" s="1">
        <v>50444622</v>
      </c>
      <c r="C19151" s="1">
        <v>1</v>
      </c>
    </row>
    <row r="19152" spans="1:3" x14ac:dyDescent="0.25">
      <c r="A19152" s="1" t="s">
        <v>19216</v>
      </c>
      <c r="B19152" s="1">
        <v>50444621</v>
      </c>
      <c r="C19152" s="1">
        <v>1</v>
      </c>
    </row>
    <row r="19153" spans="1:3" x14ac:dyDescent="0.25">
      <c r="A19153" s="1" t="s">
        <v>19217</v>
      </c>
      <c r="B19153" s="1">
        <v>50444623</v>
      </c>
      <c r="C19153" s="1">
        <v>1</v>
      </c>
    </row>
    <row r="19154" spans="1:3" x14ac:dyDescent="0.25">
      <c r="A19154" s="1" t="s">
        <v>19218</v>
      </c>
      <c r="B19154" s="1">
        <v>50444702</v>
      </c>
      <c r="C19154" s="1">
        <v>1</v>
      </c>
    </row>
    <row r="19155" spans="1:3" x14ac:dyDescent="0.25">
      <c r="A19155" s="1" t="s">
        <v>19219</v>
      </c>
      <c r="B19155" s="1">
        <v>50444701</v>
      </c>
      <c r="C19155" s="1">
        <v>1</v>
      </c>
    </row>
    <row r="19156" spans="1:3" x14ac:dyDescent="0.25">
      <c r="A19156" s="1" t="s">
        <v>19220</v>
      </c>
      <c r="B19156" s="1">
        <v>50444803</v>
      </c>
      <c r="C19156" s="1">
        <v>1</v>
      </c>
    </row>
    <row r="19157" spans="1:3" x14ac:dyDescent="0.25">
      <c r="A19157" s="1" t="s">
        <v>19221</v>
      </c>
      <c r="B19157" s="1">
        <v>50444811</v>
      </c>
      <c r="C19157" s="1">
        <v>1</v>
      </c>
    </row>
    <row r="19158" spans="1:3" x14ac:dyDescent="0.25">
      <c r="A19158" s="1" t="s">
        <v>19222</v>
      </c>
      <c r="B19158" s="1">
        <v>50444810</v>
      </c>
      <c r="C19158" s="1">
        <v>1</v>
      </c>
    </row>
    <row r="19159" spans="1:3" x14ac:dyDescent="0.25">
      <c r="A19159" s="1" t="s">
        <v>19223</v>
      </c>
      <c r="B19159" s="1">
        <v>50444812</v>
      </c>
      <c r="C19159" s="1">
        <v>1</v>
      </c>
    </row>
    <row r="19160" spans="1:3" x14ac:dyDescent="0.25">
      <c r="A19160" s="1" t="s">
        <v>19224</v>
      </c>
      <c r="B19160" s="1">
        <v>50444814</v>
      </c>
      <c r="C19160" s="1">
        <v>1</v>
      </c>
    </row>
    <row r="19161" spans="1:3" x14ac:dyDescent="0.25">
      <c r="A19161" s="1" t="s">
        <v>19225</v>
      </c>
      <c r="B19161" s="1">
        <v>50444813</v>
      </c>
      <c r="C19161" s="1">
        <v>1</v>
      </c>
    </row>
    <row r="19162" spans="1:3" x14ac:dyDescent="0.25">
      <c r="A19162" s="1" t="s">
        <v>19226</v>
      </c>
      <c r="B19162" s="1">
        <v>50444809</v>
      </c>
      <c r="C19162" s="1">
        <v>1</v>
      </c>
    </row>
    <row r="19163" spans="1:3" x14ac:dyDescent="0.25">
      <c r="A19163" s="1" t="s">
        <v>19227</v>
      </c>
      <c r="B19163" s="1">
        <v>50444805</v>
      </c>
      <c r="C19163" s="1">
        <v>1</v>
      </c>
    </row>
    <row r="19164" spans="1:3" x14ac:dyDescent="0.25">
      <c r="A19164" s="1" t="s">
        <v>19228</v>
      </c>
      <c r="B19164" s="1">
        <v>50444804</v>
      </c>
      <c r="C19164" s="1">
        <v>1</v>
      </c>
    </row>
    <row r="19165" spans="1:3" x14ac:dyDescent="0.25">
      <c r="A19165" s="1" t="s">
        <v>19229</v>
      </c>
      <c r="B19165" s="1">
        <v>50444806</v>
      </c>
      <c r="C19165" s="1">
        <v>1</v>
      </c>
    </row>
    <row r="19166" spans="1:3" x14ac:dyDescent="0.25">
      <c r="A19166" s="1" t="s">
        <v>19230</v>
      </c>
      <c r="B19166" s="1">
        <v>50444808</v>
      </c>
      <c r="C19166" s="1">
        <v>1</v>
      </c>
    </row>
    <row r="19167" spans="1:3" x14ac:dyDescent="0.25">
      <c r="A19167" s="1" t="s">
        <v>19231</v>
      </c>
      <c r="B19167" s="1">
        <v>50444807</v>
      </c>
      <c r="C19167" s="1">
        <v>1</v>
      </c>
    </row>
    <row r="19168" spans="1:3" x14ac:dyDescent="0.25">
      <c r="A19168" s="1" t="s">
        <v>19232</v>
      </c>
      <c r="B19168" s="1">
        <v>50445201</v>
      </c>
      <c r="C19168" s="1">
        <v>1</v>
      </c>
    </row>
    <row r="19169" spans="1:3" x14ac:dyDescent="0.25">
      <c r="A19169" s="1" t="s">
        <v>19233</v>
      </c>
      <c r="B19169" s="1">
        <v>50445406</v>
      </c>
      <c r="C19169" s="1">
        <v>1</v>
      </c>
    </row>
    <row r="19170" spans="1:3" x14ac:dyDescent="0.25">
      <c r="A19170" s="1" t="s">
        <v>19234</v>
      </c>
      <c r="B19170" s="1">
        <v>50445405</v>
      </c>
      <c r="C19170" s="1">
        <v>1</v>
      </c>
    </row>
    <row r="19171" spans="1:3" x14ac:dyDescent="0.25">
      <c r="A19171" s="1" t="s">
        <v>19235</v>
      </c>
      <c r="B19171" s="1">
        <v>50445501</v>
      </c>
      <c r="C19171" s="1">
        <v>1</v>
      </c>
    </row>
    <row r="19172" spans="1:3" x14ac:dyDescent="0.25">
      <c r="A19172" s="1" t="s">
        <v>19236</v>
      </c>
      <c r="B19172" s="1">
        <v>50445503</v>
      </c>
      <c r="C19172" s="1">
        <v>1</v>
      </c>
    </row>
    <row r="19173" spans="1:3" x14ac:dyDescent="0.25">
      <c r="A19173" s="1" t="s">
        <v>19237</v>
      </c>
      <c r="B19173" s="1">
        <v>50445502</v>
      </c>
      <c r="C19173" s="1">
        <v>1</v>
      </c>
    </row>
    <row r="19174" spans="1:3" x14ac:dyDescent="0.25">
      <c r="A19174" s="1" t="s">
        <v>19238</v>
      </c>
      <c r="B19174" s="1">
        <v>50445404</v>
      </c>
      <c r="C19174" s="1">
        <v>1</v>
      </c>
    </row>
    <row r="19175" spans="1:3" x14ac:dyDescent="0.25">
      <c r="A19175" s="1" t="s">
        <v>19239</v>
      </c>
      <c r="B19175" s="1">
        <v>50445306</v>
      </c>
      <c r="C19175" s="1">
        <v>1</v>
      </c>
    </row>
    <row r="19176" spans="1:3" x14ac:dyDescent="0.25">
      <c r="A19176" s="1" t="s">
        <v>19240</v>
      </c>
      <c r="B19176" s="1">
        <v>50445305</v>
      </c>
      <c r="C19176" s="1">
        <v>1</v>
      </c>
    </row>
    <row r="19177" spans="1:3" x14ac:dyDescent="0.25">
      <c r="A19177" s="1" t="s">
        <v>19241</v>
      </c>
      <c r="B19177" s="1">
        <v>50445401</v>
      </c>
      <c r="C19177" s="1">
        <v>1</v>
      </c>
    </row>
    <row r="19178" spans="1:3" x14ac:dyDescent="0.25">
      <c r="A19178" s="1" t="s">
        <v>19242</v>
      </c>
      <c r="B19178" s="1">
        <v>50445403</v>
      </c>
      <c r="C19178" s="1">
        <v>1</v>
      </c>
    </row>
    <row r="19179" spans="1:3" x14ac:dyDescent="0.25">
      <c r="A19179" s="1" t="s">
        <v>19243</v>
      </c>
      <c r="B19179" s="1">
        <v>50445402</v>
      </c>
      <c r="C19179" s="1">
        <v>1</v>
      </c>
    </row>
    <row r="19180" spans="1:3" x14ac:dyDescent="0.25">
      <c r="A19180" s="1" t="s">
        <v>19244</v>
      </c>
      <c r="B19180" s="1">
        <v>50445504</v>
      </c>
      <c r="C19180" s="1">
        <v>1</v>
      </c>
    </row>
    <row r="19181" spans="1:3" x14ac:dyDescent="0.25">
      <c r="A19181" s="1" t="s">
        <v>19245</v>
      </c>
      <c r="B19181" s="1">
        <v>50445512</v>
      </c>
      <c r="C19181" s="1">
        <v>1</v>
      </c>
    </row>
    <row r="19182" spans="1:3" x14ac:dyDescent="0.25">
      <c r="A19182" s="1" t="s">
        <v>19246</v>
      </c>
      <c r="B19182" s="1">
        <v>50445511</v>
      </c>
      <c r="C19182" s="1">
        <v>1</v>
      </c>
    </row>
    <row r="19183" spans="1:3" x14ac:dyDescent="0.25">
      <c r="A19183" s="1" t="s">
        <v>19247</v>
      </c>
      <c r="B19183" s="1">
        <v>50445513</v>
      </c>
      <c r="C19183" s="1">
        <v>1</v>
      </c>
    </row>
    <row r="19184" spans="1:3" x14ac:dyDescent="0.25">
      <c r="A19184" s="1" t="s">
        <v>19248</v>
      </c>
      <c r="B19184" s="1">
        <v>50445515</v>
      </c>
      <c r="C19184" s="1">
        <v>1</v>
      </c>
    </row>
    <row r="19185" spans="1:3" x14ac:dyDescent="0.25">
      <c r="A19185" s="1" t="s">
        <v>19249</v>
      </c>
      <c r="B19185" s="1">
        <v>50445514</v>
      </c>
      <c r="C19185" s="1">
        <v>1</v>
      </c>
    </row>
    <row r="19186" spans="1:3" x14ac:dyDescent="0.25">
      <c r="A19186" s="1" t="s">
        <v>19250</v>
      </c>
      <c r="B19186" s="1">
        <v>50445510</v>
      </c>
      <c r="C19186" s="1">
        <v>1</v>
      </c>
    </row>
    <row r="19187" spans="1:3" x14ac:dyDescent="0.25">
      <c r="A19187" s="1" t="s">
        <v>19251</v>
      </c>
      <c r="B19187" s="1">
        <v>50445506</v>
      </c>
      <c r="C19187" s="1">
        <v>1</v>
      </c>
    </row>
    <row r="19188" spans="1:3" x14ac:dyDescent="0.25">
      <c r="A19188" s="1" t="s">
        <v>19252</v>
      </c>
      <c r="B19188" s="1">
        <v>50445505</v>
      </c>
      <c r="C19188" s="1">
        <v>1</v>
      </c>
    </row>
    <row r="19189" spans="1:3" x14ac:dyDescent="0.25">
      <c r="A19189" s="1" t="s">
        <v>19253</v>
      </c>
      <c r="B19189" s="1">
        <v>50445507</v>
      </c>
      <c r="C19189" s="1">
        <v>1</v>
      </c>
    </row>
    <row r="19190" spans="1:3" x14ac:dyDescent="0.25">
      <c r="A19190" s="1" t="s">
        <v>19254</v>
      </c>
      <c r="B19190" s="1">
        <v>50445509</v>
      </c>
      <c r="C19190" s="1">
        <v>1</v>
      </c>
    </row>
    <row r="19191" spans="1:3" x14ac:dyDescent="0.25">
      <c r="A19191" s="1" t="s">
        <v>19255</v>
      </c>
      <c r="B19191" s="1">
        <v>50445508</v>
      </c>
      <c r="C19191" s="1">
        <v>1</v>
      </c>
    </row>
    <row r="19192" spans="1:3" x14ac:dyDescent="0.25">
      <c r="A19192" s="1" t="s">
        <v>19256</v>
      </c>
      <c r="B19192" s="1">
        <v>50445304</v>
      </c>
      <c r="C19192" s="1">
        <v>1</v>
      </c>
    </row>
    <row r="19193" spans="1:3" x14ac:dyDescent="0.25">
      <c r="A19193" s="1" t="s">
        <v>19257</v>
      </c>
      <c r="B19193" s="1">
        <v>50445209</v>
      </c>
      <c r="C19193" s="1">
        <v>1</v>
      </c>
    </row>
    <row r="19194" spans="1:3" x14ac:dyDescent="0.25">
      <c r="A19194" s="1" t="s">
        <v>19258</v>
      </c>
      <c r="B19194" s="1">
        <v>50445208</v>
      </c>
      <c r="C19194" s="1">
        <v>1</v>
      </c>
    </row>
    <row r="19195" spans="1:3" x14ac:dyDescent="0.25">
      <c r="A19195" s="1" t="s">
        <v>19259</v>
      </c>
      <c r="B19195" s="1">
        <v>50445210</v>
      </c>
      <c r="C19195" s="1">
        <v>1</v>
      </c>
    </row>
    <row r="19196" spans="1:3" x14ac:dyDescent="0.25">
      <c r="A19196" s="1" t="s">
        <v>19260</v>
      </c>
      <c r="B19196" s="1">
        <v>50445212</v>
      </c>
      <c r="C19196" s="1">
        <v>1</v>
      </c>
    </row>
    <row r="19197" spans="1:3" x14ac:dyDescent="0.25">
      <c r="A19197" s="1" t="s">
        <v>19261</v>
      </c>
      <c r="B19197" s="1">
        <v>50445211</v>
      </c>
      <c r="C19197" s="1">
        <v>1</v>
      </c>
    </row>
    <row r="19198" spans="1:3" x14ac:dyDescent="0.25">
      <c r="A19198" s="1" t="s">
        <v>19262</v>
      </c>
      <c r="B19198" s="1">
        <v>50445207</v>
      </c>
      <c r="C19198" s="1">
        <v>1</v>
      </c>
    </row>
    <row r="19199" spans="1:3" x14ac:dyDescent="0.25">
      <c r="A19199" s="1" t="s">
        <v>19263</v>
      </c>
      <c r="B19199" s="1">
        <v>50445203</v>
      </c>
      <c r="C19199" s="1">
        <v>1</v>
      </c>
    </row>
    <row r="19200" spans="1:3" x14ac:dyDescent="0.25">
      <c r="A19200" s="1" t="s">
        <v>19264</v>
      </c>
      <c r="B19200" s="1">
        <v>50445202</v>
      </c>
      <c r="C19200" s="1">
        <v>1</v>
      </c>
    </row>
    <row r="19201" spans="1:3" x14ac:dyDescent="0.25">
      <c r="A19201" s="1" t="s">
        <v>19265</v>
      </c>
      <c r="B19201" s="1">
        <v>50445204</v>
      </c>
      <c r="C19201" s="1">
        <v>1</v>
      </c>
    </row>
    <row r="19202" spans="1:3" x14ac:dyDescent="0.25">
      <c r="A19202" s="1" t="s">
        <v>19266</v>
      </c>
      <c r="B19202" s="1">
        <v>50445206</v>
      </c>
      <c r="C19202" s="1">
        <v>1</v>
      </c>
    </row>
    <row r="19203" spans="1:3" x14ac:dyDescent="0.25">
      <c r="A19203" s="1" t="s">
        <v>19267</v>
      </c>
      <c r="B19203" s="1">
        <v>50445205</v>
      </c>
      <c r="C19203" s="1">
        <v>1</v>
      </c>
    </row>
    <row r="19204" spans="1:3" x14ac:dyDescent="0.25">
      <c r="A19204" s="1" t="s">
        <v>19268</v>
      </c>
      <c r="B19204" s="1">
        <v>50445213</v>
      </c>
      <c r="C19204" s="1">
        <v>1</v>
      </c>
    </row>
    <row r="19205" spans="1:3" x14ac:dyDescent="0.25">
      <c r="A19205" s="1" t="s">
        <v>19269</v>
      </c>
      <c r="B19205" s="1">
        <v>50445221</v>
      </c>
      <c r="C19205" s="1">
        <v>1</v>
      </c>
    </row>
    <row r="19206" spans="1:3" x14ac:dyDescent="0.25">
      <c r="A19206" s="1" t="s">
        <v>19270</v>
      </c>
      <c r="B19206" s="1">
        <v>50445220</v>
      </c>
      <c r="C19206" s="1">
        <v>1</v>
      </c>
    </row>
    <row r="19207" spans="1:3" x14ac:dyDescent="0.25">
      <c r="A19207" s="1" t="s">
        <v>19271</v>
      </c>
      <c r="B19207" s="1">
        <v>50445301</v>
      </c>
      <c r="C19207" s="1">
        <v>1</v>
      </c>
    </row>
    <row r="19208" spans="1:3" x14ac:dyDescent="0.25">
      <c r="A19208" s="1" t="s">
        <v>19272</v>
      </c>
      <c r="B19208" s="1">
        <v>50445303</v>
      </c>
      <c r="C19208" s="1">
        <v>1</v>
      </c>
    </row>
    <row r="19209" spans="1:3" x14ac:dyDescent="0.25">
      <c r="A19209" s="1" t="s">
        <v>19273</v>
      </c>
      <c r="B19209" s="1">
        <v>50445302</v>
      </c>
      <c r="C19209" s="1">
        <v>1</v>
      </c>
    </row>
    <row r="19210" spans="1:3" x14ac:dyDescent="0.25">
      <c r="A19210" s="1" t="s">
        <v>19274</v>
      </c>
      <c r="B19210" s="1">
        <v>50445219</v>
      </c>
      <c r="C19210" s="1">
        <v>1</v>
      </c>
    </row>
    <row r="19211" spans="1:3" x14ac:dyDescent="0.25">
      <c r="A19211" s="1" t="s">
        <v>19275</v>
      </c>
      <c r="B19211" s="1">
        <v>50445215</v>
      </c>
      <c r="C19211" s="1">
        <v>1</v>
      </c>
    </row>
    <row r="19212" spans="1:3" x14ac:dyDescent="0.25">
      <c r="A19212" s="1" t="s">
        <v>19276</v>
      </c>
      <c r="B19212" s="1">
        <v>50445214</v>
      </c>
      <c r="C19212" s="1">
        <v>1</v>
      </c>
    </row>
    <row r="19213" spans="1:3" x14ac:dyDescent="0.25">
      <c r="A19213" s="1" t="s">
        <v>19277</v>
      </c>
      <c r="B19213" s="1">
        <v>50445216</v>
      </c>
      <c r="C19213" s="1">
        <v>1</v>
      </c>
    </row>
    <row r="19214" spans="1:3" x14ac:dyDescent="0.25">
      <c r="A19214" s="1" t="s">
        <v>19278</v>
      </c>
      <c r="B19214" s="1">
        <v>50445218</v>
      </c>
      <c r="C19214" s="1">
        <v>1</v>
      </c>
    </row>
    <row r="19215" spans="1:3" x14ac:dyDescent="0.25">
      <c r="A19215" s="1" t="s">
        <v>19279</v>
      </c>
      <c r="B19215" s="1">
        <v>50445217</v>
      </c>
      <c r="C19215" s="1">
        <v>1</v>
      </c>
    </row>
    <row r="19216" spans="1:3" x14ac:dyDescent="0.25">
      <c r="A19216" s="1" t="s">
        <v>19280</v>
      </c>
      <c r="B19216" s="1">
        <v>50456304</v>
      </c>
      <c r="C19216" s="1">
        <v>1</v>
      </c>
    </row>
    <row r="19217" spans="1:3" x14ac:dyDescent="0.25">
      <c r="A19217" s="1" t="s">
        <v>19281</v>
      </c>
      <c r="B19217" s="1">
        <v>50456303</v>
      </c>
      <c r="C19217" s="1">
        <v>1</v>
      </c>
    </row>
    <row r="19218" spans="1:3" x14ac:dyDescent="0.25">
      <c r="A19218" s="1" t="s">
        <v>19282</v>
      </c>
      <c r="B19218" s="1">
        <v>50456305</v>
      </c>
      <c r="C19218" s="1">
        <v>1</v>
      </c>
    </row>
    <row r="19219" spans="1:3" x14ac:dyDescent="0.25">
      <c r="A19219" s="1" t="s">
        <v>19283</v>
      </c>
      <c r="B19219" s="1">
        <v>50456307</v>
      </c>
      <c r="C19219" s="1">
        <v>1</v>
      </c>
    </row>
    <row r="19220" spans="1:3" x14ac:dyDescent="0.25">
      <c r="A19220" s="1" t="s">
        <v>19284</v>
      </c>
      <c r="B19220" s="1">
        <v>50456306</v>
      </c>
      <c r="C19220" s="1">
        <v>1</v>
      </c>
    </row>
    <row r="19221" spans="1:3" x14ac:dyDescent="0.25">
      <c r="A19221" s="1" t="s">
        <v>19285</v>
      </c>
      <c r="B19221" s="1">
        <v>50456302</v>
      </c>
      <c r="C19221" s="1">
        <v>1</v>
      </c>
    </row>
    <row r="19222" spans="1:3" x14ac:dyDescent="0.25">
      <c r="A19222" s="1" t="s">
        <v>19286</v>
      </c>
      <c r="B19222" s="1">
        <v>50456227</v>
      </c>
      <c r="C19222" s="1">
        <v>1</v>
      </c>
    </row>
    <row r="19223" spans="1:3" x14ac:dyDescent="0.25">
      <c r="A19223" s="1" t="s">
        <v>19287</v>
      </c>
      <c r="B19223" s="1">
        <v>50456226</v>
      </c>
      <c r="C19223" s="1">
        <v>1</v>
      </c>
    </row>
    <row r="19224" spans="1:3" x14ac:dyDescent="0.25">
      <c r="A19224" s="1" t="s">
        <v>19288</v>
      </c>
      <c r="B19224" s="1">
        <v>50456228</v>
      </c>
      <c r="C19224" s="1">
        <v>1</v>
      </c>
    </row>
    <row r="19225" spans="1:3" x14ac:dyDescent="0.25">
      <c r="A19225" s="1" t="s">
        <v>19289</v>
      </c>
      <c r="B19225" s="1">
        <v>50456301</v>
      </c>
      <c r="C19225" s="1">
        <v>1</v>
      </c>
    </row>
    <row r="19226" spans="1:3" x14ac:dyDescent="0.25">
      <c r="A19226" s="1" t="s">
        <v>19290</v>
      </c>
      <c r="B19226" s="1">
        <v>50456229</v>
      </c>
      <c r="C19226" s="1">
        <v>1</v>
      </c>
    </row>
    <row r="19227" spans="1:3" x14ac:dyDescent="0.25">
      <c r="A19227" s="1" t="s">
        <v>19291</v>
      </c>
      <c r="B19227" s="1">
        <v>50456308</v>
      </c>
      <c r="C19227" s="1">
        <v>1</v>
      </c>
    </row>
    <row r="19228" spans="1:3" x14ac:dyDescent="0.25">
      <c r="A19228" s="1" t="s">
        <v>19292</v>
      </c>
      <c r="B19228" s="1">
        <v>50456316</v>
      </c>
      <c r="C19228" s="1">
        <v>1</v>
      </c>
    </row>
    <row r="19229" spans="1:3" x14ac:dyDescent="0.25">
      <c r="A19229" s="1" t="s">
        <v>19293</v>
      </c>
      <c r="B19229" s="1">
        <v>50456315</v>
      </c>
      <c r="C19229" s="1">
        <v>1</v>
      </c>
    </row>
    <row r="19230" spans="1:3" x14ac:dyDescent="0.25">
      <c r="A19230" s="1" t="s">
        <v>19294</v>
      </c>
      <c r="B19230" s="1">
        <v>50456317</v>
      </c>
      <c r="C19230" s="1">
        <v>1</v>
      </c>
    </row>
    <row r="19231" spans="1:3" x14ac:dyDescent="0.25">
      <c r="A19231" s="1" t="s">
        <v>19295</v>
      </c>
      <c r="B19231" s="1">
        <v>50456319</v>
      </c>
      <c r="C19231" s="1">
        <v>1</v>
      </c>
    </row>
    <row r="19232" spans="1:3" x14ac:dyDescent="0.25">
      <c r="A19232" s="1" t="s">
        <v>19296</v>
      </c>
      <c r="B19232" s="1">
        <v>50456318</v>
      </c>
      <c r="C19232" s="1">
        <v>1</v>
      </c>
    </row>
    <row r="19233" spans="1:3" x14ac:dyDescent="0.25">
      <c r="A19233" s="1" t="s">
        <v>19297</v>
      </c>
      <c r="B19233" s="1">
        <v>50456314</v>
      </c>
      <c r="C19233" s="1">
        <v>1</v>
      </c>
    </row>
    <row r="19234" spans="1:3" x14ac:dyDescent="0.25">
      <c r="A19234" s="1" t="s">
        <v>19298</v>
      </c>
      <c r="B19234" s="1">
        <v>50456310</v>
      </c>
      <c r="C19234" s="1">
        <v>1</v>
      </c>
    </row>
    <row r="19235" spans="1:3" x14ac:dyDescent="0.25">
      <c r="A19235" s="1" t="s">
        <v>19299</v>
      </c>
      <c r="B19235" s="1">
        <v>50456309</v>
      </c>
      <c r="C19235" s="1">
        <v>1</v>
      </c>
    </row>
    <row r="19236" spans="1:3" x14ac:dyDescent="0.25">
      <c r="A19236" s="1" t="s">
        <v>19300</v>
      </c>
      <c r="B19236" s="1">
        <v>50456311</v>
      </c>
      <c r="C19236" s="1">
        <v>1</v>
      </c>
    </row>
    <row r="19237" spans="1:3" x14ac:dyDescent="0.25">
      <c r="A19237" s="1" t="s">
        <v>19301</v>
      </c>
      <c r="B19237" s="1">
        <v>50456313</v>
      </c>
      <c r="C19237" s="1">
        <v>1</v>
      </c>
    </row>
    <row r="19238" spans="1:3" x14ac:dyDescent="0.25">
      <c r="A19238" s="1" t="s">
        <v>19302</v>
      </c>
      <c r="B19238" s="1">
        <v>50456312</v>
      </c>
      <c r="C19238" s="1">
        <v>1</v>
      </c>
    </row>
    <row r="19239" spans="1:3" x14ac:dyDescent="0.25">
      <c r="A19239" s="1" t="s">
        <v>19303</v>
      </c>
      <c r="B19239" s="1">
        <v>50456225</v>
      </c>
      <c r="C19239" s="1">
        <v>1</v>
      </c>
    </row>
    <row r="19240" spans="1:3" x14ac:dyDescent="0.25">
      <c r="A19240" s="1" t="s">
        <v>19304</v>
      </c>
      <c r="B19240" s="1">
        <v>50456209</v>
      </c>
      <c r="C19240" s="1">
        <v>1</v>
      </c>
    </row>
    <row r="19241" spans="1:3" x14ac:dyDescent="0.25">
      <c r="A19241" s="1" t="s">
        <v>19305</v>
      </c>
      <c r="B19241" s="1">
        <v>50456208</v>
      </c>
      <c r="C19241" s="1">
        <v>1</v>
      </c>
    </row>
    <row r="19242" spans="1:3" x14ac:dyDescent="0.25">
      <c r="A19242" s="1" t="s">
        <v>19306</v>
      </c>
      <c r="B19242" s="1">
        <v>50456210</v>
      </c>
      <c r="C19242" s="1">
        <v>1</v>
      </c>
    </row>
    <row r="19243" spans="1:3" x14ac:dyDescent="0.25">
      <c r="A19243" s="1" t="s">
        <v>19307</v>
      </c>
      <c r="B19243" s="1">
        <v>50456212</v>
      </c>
      <c r="C19243" s="1">
        <v>1</v>
      </c>
    </row>
    <row r="19244" spans="1:3" x14ac:dyDescent="0.25">
      <c r="A19244" s="1" t="s">
        <v>19308</v>
      </c>
      <c r="B19244" s="1">
        <v>50456211</v>
      </c>
      <c r="C19244" s="1">
        <v>1</v>
      </c>
    </row>
    <row r="19245" spans="1:3" x14ac:dyDescent="0.25">
      <c r="A19245" s="1" t="s">
        <v>19309</v>
      </c>
      <c r="B19245" s="1">
        <v>50456207</v>
      </c>
      <c r="C19245" s="1">
        <v>1</v>
      </c>
    </row>
    <row r="19246" spans="1:3" x14ac:dyDescent="0.25">
      <c r="A19246" s="1" t="s">
        <v>19310</v>
      </c>
      <c r="B19246" s="1">
        <v>50456203</v>
      </c>
      <c r="C19246" s="1">
        <v>1</v>
      </c>
    </row>
    <row r="19247" spans="1:3" x14ac:dyDescent="0.25">
      <c r="A19247" s="1" t="s">
        <v>19311</v>
      </c>
      <c r="B19247" s="1">
        <v>50456202</v>
      </c>
      <c r="C19247" s="1">
        <v>1</v>
      </c>
    </row>
    <row r="19248" spans="1:3" x14ac:dyDescent="0.25">
      <c r="A19248" s="1" t="s">
        <v>19312</v>
      </c>
      <c r="B19248" s="1">
        <v>50456204</v>
      </c>
      <c r="C19248" s="1">
        <v>1</v>
      </c>
    </row>
    <row r="19249" spans="1:3" x14ac:dyDescent="0.25">
      <c r="A19249" s="1" t="s">
        <v>19313</v>
      </c>
      <c r="B19249" s="1">
        <v>50456206</v>
      </c>
      <c r="C19249" s="1">
        <v>1</v>
      </c>
    </row>
    <row r="19250" spans="1:3" x14ac:dyDescent="0.25">
      <c r="A19250" s="1" t="s">
        <v>19314</v>
      </c>
      <c r="B19250" s="1">
        <v>50456205</v>
      </c>
      <c r="C19250" s="1">
        <v>1</v>
      </c>
    </row>
    <row r="19251" spans="1:3" x14ac:dyDescent="0.25">
      <c r="A19251" s="1" t="s">
        <v>19315</v>
      </c>
      <c r="B19251" s="1">
        <v>50456213</v>
      </c>
      <c r="C19251" s="1">
        <v>1</v>
      </c>
    </row>
    <row r="19252" spans="1:3" x14ac:dyDescent="0.25">
      <c r="A19252" s="1" t="s">
        <v>19316</v>
      </c>
      <c r="B19252" s="1">
        <v>50456221</v>
      </c>
      <c r="C19252" s="1">
        <v>1</v>
      </c>
    </row>
    <row r="19253" spans="1:3" x14ac:dyDescent="0.25">
      <c r="A19253" s="1" t="s">
        <v>19317</v>
      </c>
      <c r="B19253" s="1">
        <v>50456220</v>
      </c>
      <c r="C19253" s="1">
        <v>1</v>
      </c>
    </row>
    <row r="19254" spans="1:3" x14ac:dyDescent="0.25">
      <c r="A19254" s="1" t="s">
        <v>19318</v>
      </c>
      <c r="B19254" s="1">
        <v>50456222</v>
      </c>
      <c r="C19254" s="1">
        <v>1</v>
      </c>
    </row>
    <row r="19255" spans="1:3" x14ac:dyDescent="0.25">
      <c r="A19255" s="1" t="s">
        <v>19319</v>
      </c>
      <c r="B19255" s="1">
        <v>50456224</v>
      </c>
      <c r="C19255" s="1">
        <v>1</v>
      </c>
    </row>
    <row r="19256" spans="1:3" x14ac:dyDescent="0.25">
      <c r="A19256" s="1" t="s">
        <v>19320</v>
      </c>
      <c r="B19256" s="1">
        <v>50456223</v>
      </c>
      <c r="C19256" s="1">
        <v>1</v>
      </c>
    </row>
    <row r="19257" spans="1:3" x14ac:dyDescent="0.25">
      <c r="A19257" s="1" t="s">
        <v>19321</v>
      </c>
      <c r="B19257" s="1">
        <v>50456219</v>
      </c>
      <c r="C19257" s="1">
        <v>1</v>
      </c>
    </row>
    <row r="19258" spans="1:3" x14ac:dyDescent="0.25">
      <c r="A19258" s="1" t="s">
        <v>19322</v>
      </c>
      <c r="B19258" s="1">
        <v>50456215</v>
      </c>
      <c r="C19258" s="1">
        <v>1</v>
      </c>
    </row>
    <row r="19259" spans="1:3" x14ac:dyDescent="0.25">
      <c r="A19259" s="1" t="s">
        <v>19323</v>
      </c>
      <c r="B19259" s="1">
        <v>50456214</v>
      </c>
      <c r="C19259" s="1">
        <v>1</v>
      </c>
    </row>
    <row r="19260" spans="1:3" x14ac:dyDescent="0.25">
      <c r="A19260" s="1" t="s">
        <v>19324</v>
      </c>
      <c r="B19260" s="1">
        <v>50456216</v>
      </c>
      <c r="C19260" s="1">
        <v>1</v>
      </c>
    </row>
    <row r="19261" spans="1:3" x14ac:dyDescent="0.25">
      <c r="A19261" s="1" t="s">
        <v>19325</v>
      </c>
      <c r="B19261" s="1">
        <v>50456218</v>
      </c>
      <c r="C19261" s="1">
        <v>1</v>
      </c>
    </row>
    <row r="19262" spans="1:3" x14ac:dyDescent="0.25">
      <c r="A19262" s="1" t="s">
        <v>19326</v>
      </c>
      <c r="B19262" s="1">
        <v>50456217</v>
      </c>
      <c r="C19262" s="1">
        <v>1</v>
      </c>
    </row>
    <row r="19263" spans="1:3" x14ac:dyDescent="0.25">
      <c r="A19263" s="1" t="s">
        <v>19327</v>
      </c>
      <c r="B19263" s="1">
        <v>50456320</v>
      </c>
      <c r="C19263" s="1">
        <v>1</v>
      </c>
    </row>
    <row r="19264" spans="1:3" x14ac:dyDescent="0.25">
      <c r="A19264" s="1" t="s">
        <v>19328</v>
      </c>
      <c r="B19264" s="1">
        <v>50456505</v>
      </c>
      <c r="C19264" s="1">
        <v>1</v>
      </c>
    </row>
    <row r="19265" spans="1:3" x14ac:dyDescent="0.25">
      <c r="A19265" s="1" t="s">
        <v>19329</v>
      </c>
      <c r="B19265" s="1">
        <v>50456504</v>
      </c>
      <c r="C19265" s="1">
        <v>1</v>
      </c>
    </row>
    <row r="19266" spans="1:3" x14ac:dyDescent="0.25">
      <c r="A19266" s="1" t="s">
        <v>19330</v>
      </c>
      <c r="B19266" s="1">
        <v>50456506</v>
      </c>
      <c r="C19266" s="1">
        <v>1</v>
      </c>
    </row>
    <row r="19267" spans="1:3" x14ac:dyDescent="0.25">
      <c r="A19267" s="1" t="s">
        <v>19331</v>
      </c>
      <c r="B19267" s="1">
        <v>50456508</v>
      </c>
      <c r="C19267" s="1">
        <v>1</v>
      </c>
    </row>
    <row r="19268" spans="1:3" x14ac:dyDescent="0.25">
      <c r="A19268" s="1" t="s">
        <v>19332</v>
      </c>
      <c r="B19268" s="1">
        <v>50456507</v>
      </c>
      <c r="C19268" s="1">
        <v>1</v>
      </c>
    </row>
    <row r="19269" spans="1:3" x14ac:dyDescent="0.25">
      <c r="A19269" s="1" t="s">
        <v>19333</v>
      </c>
      <c r="B19269" s="1">
        <v>50456503</v>
      </c>
      <c r="C19269" s="1">
        <v>1</v>
      </c>
    </row>
    <row r="19270" spans="1:3" x14ac:dyDescent="0.25">
      <c r="A19270" s="1" t="s">
        <v>19334</v>
      </c>
      <c r="B19270" s="1">
        <v>50456426</v>
      </c>
      <c r="C19270" s="1">
        <v>1</v>
      </c>
    </row>
    <row r="19271" spans="1:3" x14ac:dyDescent="0.25">
      <c r="A19271" s="1" t="s">
        <v>19335</v>
      </c>
      <c r="B19271" s="1">
        <v>50456425</v>
      </c>
      <c r="C19271" s="1">
        <v>1</v>
      </c>
    </row>
    <row r="19272" spans="1:3" x14ac:dyDescent="0.25">
      <c r="A19272" s="1" t="s">
        <v>19336</v>
      </c>
      <c r="B19272" s="1">
        <v>50456427</v>
      </c>
      <c r="C19272" s="1">
        <v>1</v>
      </c>
    </row>
    <row r="19273" spans="1:3" x14ac:dyDescent="0.25">
      <c r="A19273" s="1" t="s">
        <v>19337</v>
      </c>
      <c r="B19273" s="1">
        <v>50456502</v>
      </c>
      <c r="C19273" s="1">
        <v>1</v>
      </c>
    </row>
    <row r="19274" spans="1:3" x14ac:dyDescent="0.25">
      <c r="A19274" s="1" t="s">
        <v>19338</v>
      </c>
      <c r="B19274" s="1">
        <v>50456501</v>
      </c>
      <c r="C19274" s="1">
        <v>1</v>
      </c>
    </row>
    <row r="19275" spans="1:3" x14ac:dyDescent="0.25">
      <c r="A19275" s="1" t="s">
        <v>19339</v>
      </c>
      <c r="B19275" s="1">
        <v>50456601</v>
      </c>
      <c r="C19275" s="1">
        <v>1</v>
      </c>
    </row>
    <row r="19276" spans="1:3" x14ac:dyDescent="0.25">
      <c r="A19276" s="1" t="s">
        <v>19340</v>
      </c>
      <c r="B19276" s="1">
        <v>50456609</v>
      </c>
      <c r="C19276" s="1">
        <v>1</v>
      </c>
    </row>
    <row r="19277" spans="1:3" x14ac:dyDescent="0.25">
      <c r="A19277" s="1" t="s">
        <v>19341</v>
      </c>
      <c r="B19277" s="1">
        <v>50456608</v>
      </c>
      <c r="C19277" s="1">
        <v>1</v>
      </c>
    </row>
    <row r="19278" spans="1:3" x14ac:dyDescent="0.25">
      <c r="A19278" s="1" t="s">
        <v>19342</v>
      </c>
      <c r="B19278" s="1">
        <v>50456610</v>
      </c>
      <c r="C19278" s="1">
        <v>1</v>
      </c>
    </row>
    <row r="19279" spans="1:3" x14ac:dyDescent="0.25">
      <c r="A19279" s="1" t="s">
        <v>19343</v>
      </c>
      <c r="B19279" s="1">
        <v>50456612</v>
      </c>
      <c r="C19279" s="1">
        <v>1</v>
      </c>
    </row>
    <row r="19280" spans="1:3" x14ac:dyDescent="0.25">
      <c r="A19280" s="1" t="s">
        <v>19344</v>
      </c>
      <c r="B19280" s="1">
        <v>50456611</v>
      </c>
      <c r="C19280" s="1">
        <v>1</v>
      </c>
    </row>
    <row r="19281" spans="1:3" x14ac:dyDescent="0.25">
      <c r="A19281" s="1" t="s">
        <v>19345</v>
      </c>
      <c r="B19281" s="1">
        <v>50456607</v>
      </c>
      <c r="C19281" s="1">
        <v>1</v>
      </c>
    </row>
    <row r="19282" spans="1:3" x14ac:dyDescent="0.25">
      <c r="A19282" s="1" t="s">
        <v>19346</v>
      </c>
      <c r="B19282" s="1">
        <v>50456603</v>
      </c>
      <c r="C19282" s="1">
        <v>1</v>
      </c>
    </row>
    <row r="19283" spans="1:3" x14ac:dyDescent="0.25">
      <c r="A19283" s="1" t="s">
        <v>19347</v>
      </c>
      <c r="B19283" s="1">
        <v>50456602</v>
      </c>
      <c r="C19283" s="1">
        <v>1</v>
      </c>
    </row>
    <row r="19284" spans="1:3" x14ac:dyDescent="0.25">
      <c r="A19284" s="1" t="s">
        <v>19348</v>
      </c>
      <c r="B19284" s="1">
        <v>50456604</v>
      </c>
      <c r="C19284" s="1">
        <v>1</v>
      </c>
    </row>
    <row r="19285" spans="1:3" x14ac:dyDescent="0.25">
      <c r="A19285" s="1" t="s">
        <v>19349</v>
      </c>
      <c r="B19285" s="1">
        <v>50456606</v>
      </c>
      <c r="C19285" s="1">
        <v>1</v>
      </c>
    </row>
    <row r="19286" spans="1:3" x14ac:dyDescent="0.25">
      <c r="A19286" s="1" t="s">
        <v>19350</v>
      </c>
      <c r="B19286" s="1">
        <v>50456605</v>
      </c>
      <c r="C19286" s="1">
        <v>1</v>
      </c>
    </row>
    <row r="19287" spans="1:3" x14ac:dyDescent="0.25">
      <c r="A19287" s="1" t="s">
        <v>19351</v>
      </c>
      <c r="B19287" s="1">
        <v>50456424</v>
      </c>
      <c r="C19287" s="1">
        <v>1</v>
      </c>
    </row>
    <row r="19288" spans="1:3" x14ac:dyDescent="0.25">
      <c r="A19288" s="1" t="s">
        <v>19352</v>
      </c>
      <c r="B19288" s="1">
        <v>50456408</v>
      </c>
      <c r="C19288" s="1">
        <v>1</v>
      </c>
    </row>
    <row r="19289" spans="1:3" x14ac:dyDescent="0.25">
      <c r="A19289" s="1" t="s">
        <v>19353</v>
      </c>
      <c r="B19289" s="1">
        <v>50456407</v>
      </c>
      <c r="C19289" s="1">
        <v>1</v>
      </c>
    </row>
    <row r="19290" spans="1:3" x14ac:dyDescent="0.25">
      <c r="A19290" s="1" t="s">
        <v>19354</v>
      </c>
      <c r="B19290" s="1">
        <v>50456409</v>
      </c>
      <c r="C19290" s="1">
        <v>1</v>
      </c>
    </row>
    <row r="19291" spans="1:3" x14ac:dyDescent="0.25">
      <c r="A19291" s="1" t="s">
        <v>19355</v>
      </c>
      <c r="B19291" s="1">
        <v>50456411</v>
      </c>
      <c r="C19291" s="1">
        <v>1</v>
      </c>
    </row>
    <row r="19292" spans="1:3" x14ac:dyDescent="0.25">
      <c r="A19292" s="1" t="s">
        <v>19356</v>
      </c>
      <c r="B19292" s="1">
        <v>50456410</v>
      </c>
      <c r="C19292" s="1">
        <v>1</v>
      </c>
    </row>
    <row r="19293" spans="1:3" x14ac:dyDescent="0.25">
      <c r="A19293" s="1" t="s">
        <v>19357</v>
      </c>
      <c r="B19293" s="1">
        <v>50456406</v>
      </c>
      <c r="C19293" s="1">
        <v>1</v>
      </c>
    </row>
    <row r="19294" spans="1:3" x14ac:dyDescent="0.25">
      <c r="A19294" s="1" t="s">
        <v>19358</v>
      </c>
      <c r="B19294" s="1">
        <v>50456402</v>
      </c>
      <c r="C19294" s="1">
        <v>1</v>
      </c>
    </row>
    <row r="19295" spans="1:3" x14ac:dyDescent="0.25">
      <c r="A19295" s="1" t="s">
        <v>19359</v>
      </c>
      <c r="B19295" s="1">
        <v>50456401</v>
      </c>
      <c r="C19295" s="1">
        <v>1</v>
      </c>
    </row>
    <row r="19296" spans="1:3" x14ac:dyDescent="0.25">
      <c r="A19296" s="1" t="s">
        <v>19360</v>
      </c>
      <c r="B19296" s="1">
        <v>50456403</v>
      </c>
      <c r="C19296" s="1">
        <v>1</v>
      </c>
    </row>
    <row r="19297" spans="1:3" x14ac:dyDescent="0.25">
      <c r="A19297" s="1" t="s">
        <v>19361</v>
      </c>
      <c r="B19297" s="1">
        <v>50456405</v>
      </c>
      <c r="C19297" s="1">
        <v>1</v>
      </c>
    </row>
    <row r="19298" spans="1:3" x14ac:dyDescent="0.25">
      <c r="A19298" s="1" t="s">
        <v>19362</v>
      </c>
      <c r="B19298" s="1">
        <v>50456404</v>
      </c>
      <c r="C19298" s="1">
        <v>1</v>
      </c>
    </row>
    <row r="19299" spans="1:3" x14ac:dyDescent="0.25">
      <c r="A19299" s="1" t="s">
        <v>19363</v>
      </c>
      <c r="B19299" s="1">
        <v>50456412</v>
      </c>
      <c r="C19299" s="1">
        <v>1</v>
      </c>
    </row>
    <row r="19300" spans="1:3" x14ac:dyDescent="0.25">
      <c r="A19300" s="1" t="s">
        <v>19364</v>
      </c>
      <c r="B19300" s="1">
        <v>50456420</v>
      </c>
      <c r="C19300" s="1">
        <v>1</v>
      </c>
    </row>
    <row r="19301" spans="1:3" x14ac:dyDescent="0.25">
      <c r="A19301" s="1" t="s">
        <v>19365</v>
      </c>
      <c r="B19301" s="1">
        <v>50456419</v>
      </c>
      <c r="C19301" s="1">
        <v>1</v>
      </c>
    </row>
    <row r="19302" spans="1:3" x14ac:dyDescent="0.25">
      <c r="A19302" s="1" t="s">
        <v>19366</v>
      </c>
      <c r="B19302" s="1">
        <v>50456421</v>
      </c>
      <c r="C19302" s="1">
        <v>1</v>
      </c>
    </row>
    <row r="19303" spans="1:3" x14ac:dyDescent="0.25">
      <c r="A19303" s="1" t="s">
        <v>19367</v>
      </c>
      <c r="B19303" s="1">
        <v>50456423</v>
      </c>
      <c r="C19303" s="1">
        <v>1</v>
      </c>
    </row>
    <row r="19304" spans="1:3" x14ac:dyDescent="0.25">
      <c r="A19304" s="1" t="s">
        <v>19368</v>
      </c>
      <c r="B19304" s="1">
        <v>50456422</v>
      </c>
      <c r="C19304" s="1">
        <v>1</v>
      </c>
    </row>
    <row r="19305" spans="1:3" x14ac:dyDescent="0.25">
      <c r="A19305" s="1" t="s">
        <v>19369</v>
      </c>
      <c r="B19305" s="1">
        <v>50456418</v>
      </c>
      <c r="C19305" s="1">
        <v>1</v>
      </c>
    </row>
    <row r="19306" spans="1:3" x14ac:dyDescent="0.25">
      <c r="A19306" s="1" t="s">
        <v>19370</v>
      </c>
      <c r="B19306" s="1">
        <v>50456414</v>
      </c>
      <c r="C19306" s="1">
        <v>1</v>
      </c>
    </row>
    <row r="19307" spans="1:3" x14ac:dyDescent="0.25">
      <c r="A19307" s="1" t="s">
        <v>19371</v>
      </c>
      <c r="B19307" s="1">
        <v>50456413</v>
      </c>
      <c r="C19307" s="1">
        <v>1</v>
      </c>
    </row>
    <row r="19308" spans="1:3" x14ac:dyDescent="0.25">
      <c r="A19308" s="1" t="s">
        <v>19372</v>
      </c>
      <c r="B19308" s="1">
        <v>50456415</v>
      </c>
      <c r="C19308" s="1">
        <v>1</v>
      </c>
    </row>
    <row r="19309" spans="1:3" x14ac:dyDescent="0.25">
      <c r="A19309" s="1" t="s">
        <v>19373</v>
      </c>
      <c r="B19309" s="1">
        <v>50456417</v>
      </c>
      <c r="C19309" s="1">
        <v>1</v>
      </c>
    </row>
    <row r="19310" spans="1:3" x14ac:dyDescent="0.25">
      <c r="A19310" s="1" t="s">
        <v>19374</v>
      </c>
      <c r="B19310" s="1">
        <v>50456416</v>
      </c>
      <c r="C19310" s="1">
        <v>1</v>
      </c>
    </row>
    <row r="19311" spans="1:3" x14ac:dyDescent="0.25">
      <c r="A19311" s="1" t="s">
        <v>19375</v>
      </c>
      <c r="B19311" s="1">
        <v>50456201</v>
      </c>
      <c r="C19311" s="1">
        <v>1</v>
      </c>
    </row>
    <row r="19312" spans="1:3" x14ac:dyDescent="0.25">
      <c r="A19312" s="1" t="s">
        <v>19376</v>
      </c>
      <c r="B19312" s="1">
        <v>50455533</v>
      </c>
      <c r="C19312" s="1">
        <v>1</v>
      </c>
    </row>
    <row r="19313" spans="1:3" x14ac:dyDescent="0.25">
      <c r="A19313" s="1" t="s">
        <v>19377</v>
      </c>
      <c r="B19313" s="1">
        <v>50455532</v>
      </c>
      <c r="C19313" s="1">
        <v>1</v>
      </c>
    </row>
    <row r="19314" spans="1:3" x14ac:dyDescent="0.25">
      <c r="A19314" s="1" t="s">
        <v>19378</v>
      </c>
      <c r="B19314" s="1">
        <v>50455534</v>
      </c>
      <c r="C19314" s="1">
        <v>1</v>
      </c>
    </row>
    <row r="19315" spans="1:3" x14ac:dyDescent="0.25">
      <c r="A19315" s="1" t="s">
        <v>19379</v>
      </c>
      <c r="B19315" s="1">
        <v>50455536</v>
      </c>
      <c r="C19315" s="1">
        <v>1</v>
      </c>
    </row>
    <row r="19316" spans="1:3" x14ac:dyDescent="0.25">
      <c r="A19316" s="1" t="s">
        <v>19380</v>
      </c>
      <c r="B19316" s="1">
        <v>50455535</v>
      </c>
      <c r="C19316" s="1">
        <v>1</v>
      </c>
    </row>
    <row r="19317" spans="1:3" x14ac:dyDescent="0.25">
      <c r="A19317" s="1" t="s">
        <v>19381</v>
      </c>
      <c r="B19317" s="1">
        <v>50455531</v>
      </c>
      <c r="C19317" s="1">
        <v>1</v>
      </c>
    </row>
    <row r="19318" spans="1:3" x14ac:dyDescent="0.25">
      <c r="A19318" s="1" t="s">
        <v>19382</v>
      </c>
      <c r="B19318" s="1">
        <v>50455527</v>
      </c>
      <c r="C19318" s="1">
        <v>1</v>
      </c>
    </row>
    <row r="19319" spans="1:3" x14ac:dyDescent="0.25">
      <c r="A19319" s="1" t="s">
        <v>19383</v>
      </c>
      <c r="B19319" s="1">
        <v>50455526</v>
      </c>
      <c r="C19319" s="1">
        <v>1</v>
      </c>
    </row>
    <row r="19320" spans="1:3" x14ac:dyDescent="0.25">
      <c r="A19320" s="1" t="s">
        <v>19384</v>
      </c>
      <c r="B19320" s="1">
        <v>50455528</v>
      </c>
      <c r="C19320" s="1">
        <v>1</v>
      </c>
    </row>
    <row r="19321" spans="1:3" x14ac:dyDescent="0.25">
      <c r="A19321" s="1" t="s">
        <v>19385</v>
      </c>
      <c r="B19321" s="1">
        <v>50455530</v>
      </c>
      <c r="C19321" s="1">
        <v>1</v>
      </c>
    </row>
    <row r="19322" spans="1:3" x14ac:dyDescent="0.25">
      <c r="A19322" s="1" t="s">
        <v>19386</v>
      </c>
      <c r="B19322" s="1">
        <v>50455529</v>
      </c>
      <c r="C19322" s="1">
        <v>1</v>
      </c>
    </row>
    <row r="19323" spans="1:3" x14ac:dyDescent="0.25">
      <c r="A19323" s="1" t="s">
        <v>19387</v>
      </c>
      <c r="B19323" s="1">
        <v>50455537</v>
      </c>
      <c r="C19323" s="1">
        <v>1</v>
      </c>
    </row>
    <row r="19324" spans="1:3" x14ac:dyDescent="0.25">
      <c r="A19324" s="1" t="s">
        <v>19388</v>
      </c>
      <c r="B19324" s="1">
        <v>50455608</v>
      </c>
      <c r="C19324" s="1">
        <v>1</v>
      </c>
    </row>
    <row r="19325" spans="1:3" x14ac:dyDescent="0.25">
      <c r="A19325" s="1" t="s">
        <v>19389</v>
      </c>
      <c r="B19325" s="1">
        <v>50455607</v>
      </c>
      <c r="C19325" s="1">
        <v>1</v>
      </c>
    </row>
    <row r="19326" spans="1:3" x14ac:dyDescent="0.25">
      <c r="A19326" s="1" t="s">
        <v>19390</v>
      </c>
      <c r="B19326" s="1">
        <v>50455701</v>
      </c>
      <c r="C19326" s="1">
        <v>1</v>
      </c>
    </row>
    <row r="19327" spans="1:3" x14ac:dyDescent="0.25">
      <c r="A19327" s="1" t="s">
        <v>19391</v>
      </c>
      <c r="B19327" s="1">
        <v>50455703</v>
      </c>
      <c r="C19327" s="1">
        <v>1</v>
      </c>
    </row>
    <row r="19328" spans="1:3" x14ac:dyDescent="0.25">
      <c r="A19328" s="1" t="s">
        <v>19392</v>
      </c>
      <c r="B19328" s="1">
        <v>50455702</v>
      </c>
      <c r="C19328" s="1">
        <v>1</v>
      </c>
    </row>
    <row r="19329" spans="1:3" x14ac:dyDescent="0.25">
      <c r="A19329" s="1" t="s">
        <v>19393</v>
      </c>
      <c r="B19329" s="1">
        <v>50455606</v>
      </c>
      <c r="C19329" s="1">
        <v>1</v>
      </c>
    </row>
    <row r="19330" spans="1:3" x14ac:dyDescent="0.25">
      <c r="A19330" s="1" t="s">
        <v>19394</v>
      </c>
      <c r="B19330" s="1">
        <v>50455602</v>
      </c>
      <c r="C19330" s="1">
        <v>1</v>
      </c>
    </row>
    <row r="19331" spans="1:3" x14ac:dyDescent="0.25">
      <c r="A19331" s="1" t="s">
        <v>19395</v>
      </c>
      <c r="B19331" s="1">
        <v>50455601</v>
      </c>
      <c r="C19331" s="1">
        <v>1</v>
      </c>
    </row>
    <row r="19332" spans="1:3" x14ac:dyDescent="0.25">
      <c r="A19332" s="1" t="s">
        <v>19396</v>
      </c>
      <c r="B19332" s="1">
        <v>50455603</v>
      </c>
      <c r="C19332" s="1">
        <v>1</v>
      </c>
    </row>
    <row r="19333" spans="1:3" x14ac:dyDescent="0.25">
      <c r="A19333" s="1" t="s">
        <v>19397</v>
      </c>
      <c r="B19333" s="1">
        <v>50455605</v>
      </c>
      <c r="C19333" s="1">
        <v>1</v>
      </c>
    </row>
    <row r="19334" spans="1:3" x14ac:dyDescent="0.25">
      <c r="A19334" s="1" t="s">
        <v>19398</v>
      </c>
      <c r="B19334" s="1">
        <v>50455604</v>
      </c>
      <c r="C19334" s="1">
        <v>1</v>
      </c>
    </row>
    <row r="19335" spans="1:3" x14ac:dyDescent="0.25">
      <c r="A19335" s="1" t="s">
        <v>19399</v>
      </c>
      <c r="B19335" s="1">
        <v>50455525</v>
      </c>
      <c r="C19335" s="1">
        <v>1</v>
      </c>
    </row>
    <row r="19336" spans="1:3" x14ac:dyDescent="0.25">
      <c r="A19336" s="1" t="s">
        <v>19400</v>
      </c>
      <c r="B19336" s="1">
        <v>50455509</v>
      </c>
      <c r="C19336" s="1">
        <v>1</v>
      </c>
    </row>
    <row r="19337" spans="1:3" x14ac:dyDescent="0.25">
      <c r="A19337" s="1" t="s">
        <v>19401</v>
      </c>
      <c r="B19337" s="1">
        <v>50455508</v>
      </c>
      <c r="C19337" s="1">
        <v>1</v>
      </c>
    </row>
    <row r="19338" spans="1:3" x14ac:dyDescent="0.25">
      <c r="A19338" s="1" t="s">
        <v>19402</v>
      </c>
      <c r="B19338" s="1">
        <v>50455510</v>
      </c>
      <c r="C19338" s="1">
        <v>1</v>
      </c>
    </row>
    <row r="19339" spans="1:3" x14ac:dyDescent="0.25">
      <c r="A19339" s="1" t="s">
        <v>19403</v>
      </c>
      <c r="B19339" s="1">
        <v>50455512</v>
      </c>
      <c r="C19339" s="1">
        <v>1</v>
      </c>
    </row>
    <row r="19340" spans="1:3" x14ac:dyDescent="0.25">
      <c r="A19340" s="1" t="s">
        <v>19404</v>
      </c>
      <c r="B19340" s="1">
        <v>50455511</v>
      </c>
      <c r="C19340" s="1">
        <v>1</v>
      </c>
    </row>
    <row r="19341" spans="1:3" x14ac:dyDescent="0.25">
      <c r="A19341" s="1" t="s">
        <v>19405</v>
      </c>
      <c r="B19341" s="1">
        <v>50455507</v>
      </c>
      <c r="C19341" s="1">
        <v>1</v>
      </c>
    </row>
    <row r="19342" spans="1:3" x14ac:dyDescent="0.25">
      <c r="A19342" s="1" t="s">
        <v>19406</v>
      </c>
      <c r="B19342" s="1">
        <v>50455503</v>
      </c>
      <c r="C19342" s="1">
        <v>1</v>
      </c>
    </row>
    <row r="19343" spans="1:3" x14ac:dyDescent="0.25">
      <c r="A19343" s="1" t="s">
        <v>19407</v>
      </c>
      <c r="B19343" s="1">
        <v>50455502</v>
      </c>
      <c r="C19343" s="1">
        <v>1</v>
      </c>
    </row>
    <row r="19344" spans="1:3" x14ac:dyDescent="0.25">
      <c r="A19344" s="1" t="s">
        <v>19408</v>
      </c>
      <c r="B19344" s="1">
        <v>50455504</v>
      </c>
      <c r="C19344" s="1">
        <v>1</v>
      </c>
    </row>
    <row r="19345" spans="1:3" x14ac:dyDescent="0.25">
      <c r="A19345" s="1" t="s">
        <v>19409</v>
      </c>
      <c r="B19345" s="1">
        <v>50455506</v>
      </c>
      <c r="C19345" s="1">
        <v>1</v>
      </c>
    </row>
    <row r="19346" spans="1:3" x14ac:dyDescent="0.25">
      <c r="A19346" s="1" t="s">
        <v>19410</v>
      </c>
      <c r="B19346" s="1">
        <v>50455505</v>
      </c>
      <c r="C19346" s="1">
        <v>1</v>
      </c>
    </row>
    <row r="19347" spans="1:3" x14ac:dyDescent="0.25">
      <c r="A19347" s="1" t="s">
        <v>19411</v>
      </c>
      <c r="B19347" s="1">
        <v>50455513</v>
      </c>
      <c r="C19347" s="1">
        <v>1</v>
      </c>
    </row>
    <row r="19348" spans="1:3" x14ac:dyDescent="0.25">
      <c r="A19348" s="1" t="s">
        <v>19412</v>
      </c>
      <c r="B19348" s="1">
        <v>50455521</v>
      </c>
      <c r="C19348" s="1">
        <v>1</v>
      </c>
    </row>
    <row r="19349" spans="1:3" x14ac:dyDescent="0.25">
      <c r="A19349" s="1" t="s">
        <v>19413</v>
      </c>
      <c r="B19349" s="1">
        <v>50455520</v>
      </c>
      <c r="C19349" s="1">
        <v>1</v>
      </c>
    </row>
    <row r="19350" spans="1:3" x14ac:dyDescent="0.25">
      <c r="A19350" s="1" t="s">
        <v>19414</v>
      </c>
      <c r="B19350" s="1">
        <v>50455522</v>
      </c>
      <c r="C19350" s="1">
        <v>1</v>
      </c>
    </row>
    <row r="19351" spans="1:3" x14ac:dyDescent="0.25">
      <c r="A19351" s="1" t="s">
        <v>19415</v>
      </c>
      <c r="B19351" s="1">
        <v>50455524</v>
      </c>
      <c r="C19351" s="1">
        <v>1</v>
      </c>
    </row>
    <row r="19352" spans="1:3" x14ac:dyDescent="0.25">
      <c r="A19352" s="1" t="s">
        <v>19416</v>
      </c>
      <c r="B19352" s="1">
        <v>50455523</v>
      </c>
      <c r="C19352" s="1">
        <v>1</v>
      </c>
    </row>
    <row r="19353" spans="1:3" x14ac:dyDescent="0.25">
      <c r="A19353" s="1" t="s">
        <v>19417</v>
      </c>
      <c r="B19353" s="1">
        <v>50455519</v>
      </c>
      <c r="C19353" s="1">
        <v>1</v>
      </c>
    </row>
    <row r="19354" spans="1:3" x14ac:dyDescent="0.25">
      <c r="A19354" s="1" t="s">
        <v>19418</v>
      </c>
      <c r="B19354" s="1">
        <v>50455515</v>
      </c>
      <c r="C19354" s="1">
        <v>1</v>
      </c>
    </row>
    <row r="19355" spans="1:3" x14ac:dyDescent="0.25">
      <c r="A19355" s="1" t="s">
        <v>19419</v>
      </c>
      <c r="B19355" s="1">
        <v>50455514</v>
      </c>
      <c r="C19355" s="1">
        <v>1</v>
      </c>
    </row>
    <row r="19356" spans="1:3" x14ac:dyDescent="0.25">
      <c r="A19356" s="1" t="s">
        <v>19420</v>
      </c>
      <c r="B19356" s="1">
        <v>50455516</v>
      </c>
      <c r="C19356" s="1">
        <v>1</v>
      </c>
    </row>
    <row r="19357" spans="1:3" x14ac:dyDescent="0.25">
      <c r="A19357" s="1" t="s">
        <v>19421</v>
      </c>
      <c r="B19357" s="1">
        <v>50455518</v>
      </c>
      <c r="C19357" s="1">
        <v>1</v>
      </c>
    </row>
    <row r="19358" spans="1:3" x14ac:dyDescent="0.25">
      <c r="A19358" s="1" t="s">
        <v>19422</v>
      </c>
      <c r="B19358" s="1">
        <v>50455517</v>
      </c>
      <c r="C19358" s="1">
        <v>1</v>
      </c>
    </row>
    <row r="19359" spans="1:3" x14ac:dyDescent="0.25">
      <c r="A19359" s="1" t="s">
        <v>19423</v>
      </c>
      <c r="B19359" s="1">
        <v>50455704</v>
      </c>
      <c r="C19359" s="1">
        <v>1</v>
      </c>
    </row>
    <row r="19360" spans="1:3" x14ac:dyDescent="0.25">
      <c r="A19360" s="1" t="s">
        <v>19424</v>
      </c>
      <c r="B19360" s="1">
        <v>50456101</v>
      </c>
      <c r="C19360" s="1">
        <v>1</v>
      </c>
    </row>
    <row r="19361" spans="1:3" x14ac:dyDescent="0.25">
      <c r="A19361" s="1" t="s">
        <v>19425</v>
      </c>
      <c r="B19361" s="1">
        <v>50456004</v>
      </c>
      <c r="C19361" s="1">
        <v>1</v>
      </c>
    </row>
    <row r="19362" spans="1:3" x14ac:dyDescent="0.25">
      <c r="A19362" s="1" t="s">
        <v>19426</v>
      </c>
      <c r="B19362" s="1">
        <v>50456102</v>
      </c>
      <c r="C19362" s="1">
        <v>1</v>
      </c>
    </row>
    <row r="19363" spans="1:3" x14ac:dyDescent="0.25">
      <c r="A19363" s="1" t="s">
        <v>19427</v>
      </c>
      <c r="B19363" s="1">
        <v>50456104</v>
      </c>
      <c r="C19363" s="1">
        <v>1</v>
      </c>
    </row>
    <row r="19364" spans="1:3" x14ac:dyDescent="0.25">
      <c r="A19364" s="1" t="s">
        <v>19428</v>
      </c>
      <c r="B19364" s="1">
        <v>50456103</v>
      </c>
      <c r="C19364" s="1">
        <v>1</v>
      </c>
    </row>
    <row r="19365" spans="1:3" x14ac:dyDescent="0.25">
      <c r="A19365" s="1" t="s">
        <v>19429</v>
      </c>
      <c r="B19365" s="1">
        <v>50456003</v>
      </c>
      <c r="C19365" s="1">
        <v>1</v>
      </c>
    </row>
    <row r="19366" spans="1:3" x14ac:dyDescent="0.25">
      <c r="A19366" s="1" t="s">
        <v>19430</v>
      </c>
      <c r="B19366" s="1">
        <v>50455910</v>
      </c>
      <c r="C19366" s="1">
        <v>1</v>
      </c>
    </row>
    <row r="19367" spans="1:3" x14ac:dyDescent="0.25">
      <c r="A19367" s="1" t="s">
        <v>19431</v>
      </c>
      <c r="B19367" s="1">
        <v>50455909</v>
      </c>
      <c r="C19367" s="1">
        <v>1</v>
      </c>
    </row>
    <row r="19368" spans="1:3" x14ac:dyDescent="0.25">
      <c r="A19368" s="1" t="s">
        <v>19432</v>
      </c>
      <c r="B19368" s="1">
        <v>50455911</v>
      </c>
      <c r="C19368" s="1">
        <v>1</v>
      </c>
    </row>
    <row r="19369" spans="1:3" x14ac:dyDescent="0.25">
      <c r="A19369" s="1" t="s">
        <v>19433</v>
      </c>
      <c r="B19369" s="1">
        <v>50456002</v>
      </c>
      <c r="C19369" s="1">
        <v>1</v>
      </c>
    </row>
    <row r="19370" spans="1:3" x14ac:dyDescent="0.25">
      <c r="A19370" s="1" t="s">
        <v>19434</v>
      </c>
      <c r="B19370" s="1">
        <v>50456001</v>
      </c>
      <c r="C19370" s="1">
        <v>1</v>
      </c>
    </row>
    <row r="19371" spans="1:3" x14ac:dyDescent="0.25">
      <c r="A19371" s="1" t="s">
        <v>19435</v>
      </c>
      <c r="B19371" s="1">
        <v>50456105</v>
      </c>
      <c r="C19371" s="1">
        <v>1</v>
      </c>
    </row>
    <row r="19372" spans="1:3" x14ac:dyDescent="0.25">
      <c r="A19372" s="1" t="s">
        <v>19436</v>
      </c>
      <c r="B19372" s="1">
        <v>50456113</v>
      </c>
      <c r="C19372" s="1">
        <v>1</v>
      </c>
    </row>
    <row r="19373" spans="1:3" x14ac:dyDescent="0.25">
      <c r="A19373" s="1" t="s">
        <v>19437</v>
      </c>
      <c r="B19373" s="1">
        <v>50456112</v>
      </c>
      <c r="C19373" s="1">
        <v>1</v>
      </c>
    </row>
    <row r="19374" spans="1:3" x14ac:dyDescent="0.25">
      <c r="A19374" s="1" t="s">
        <v>19438</v>
      </c>
      <c r="B19374" s="1">
        <v>50456114</v>
      </c>
      <c r="C19374" s="1">
        <v>1</v>
      </c>
    </row>
    <row r="19375" spans="1:3" x14ac:dyDescent="0.25">
      <c r="A19375" s="1" t="s">
        <v>19140</v>
      </c>
      <c r="B19375" s="1">
        <v>50456116</v>
      </c>
      <c r="C19375" s="1">
        <v>1</v>
      </c>
    </row>
    <row r="19376" spans="1:3" x14ac:dyDescent="0.25">
      <c r="A19376" s="1" t="s">
        <v>19439</v>
      </c>
      <c r="B19376" s="1">
        <v>50456115</v>
      </c>
      <c r="C19376" s="1">
        <v>1</v>
      </c>
    </row>
    <row r="19377" spans="1:3" x14ac:dyDescent="0.25">
      <c r="A19377" s="1" t="s">
        <v>19440</v>
      </c>
      <c r="B19377" s="1">
        <v>50456111</v>
      </c>
      <c r="C19377" s="1">
        <v>1</v>
      </c>
    </row>
    <row r="19378" spans="1:3" x14ac:dyDescent="0.25">
      <c r="A19378" s="1" t="s">
        <v>19441</v>
      </c>
      <c r="B19378" s="1">
        <v>50456107</v>
      </c>
      <c r="C19378" s="1">
        <v>1</v>
      </c>
    </row>
    <row r="19379" spans="1:3" x14ac:dyDescent="0.25">
      <c r="A19379" s="1" t="s">
        <v>19442</v>
      </c>
      <c r="B19379" s="1">
        <v>50456106</v>
      </c>
      <c r="C19379" s="1">
        <v>1</v>
      </c>
    </row>
    <row r="19380" spans="1:3" x14ac:dyDescent="0.25">
      <c r="A19380" s="1" t="s">
        <v>19443</v>
      </c>
      <c r="B19380" s="1">
        <v>50456108</v>
      </c>
      <c r="C19380" s="1">
        <v>1</v>
      </c>
    </row>
    <row r="19381" spans="1:3" x14ac:dyDescent="0.25">
      <c r="A19381" s="1" t="s">
        <v>19444</v>
      </c>
      <c r="B19381" s="1">
        <v>50456110</v>
      </c>
      <c r="C19381" s="1">
        <v>1</v>
      </c>
    </row>
    <row r="19382" spans="1:3" x14ac:dyDescent="0.25">
      <c r="A19382" s="1" t="s">
        <v>19445</v>
      </c>
      <c r="B19382" s="1">
        <v>50456109</v>
      </c>
      <c r="C19382" s="1">
        <v>1</v>
      </c>
    </row>
    <row r="19383" spans="1:3" x14ac:dyDescent="0.25">
      <c r="A19383" s="1" t="s">
        <v>19446</v>
      </c>
      <c r="B19383" s="1">
        <v>50455908</v>
      </c>
      <c r="C19383" s="1">
        <v>1</v>
      </c>
    </row>
    <row r="19384" spans="1:3" x14ac:dyDescent="0.25">
      <c r="A19384" s="1" t="s">
        <v>19447</v>
      </c>
      <c r="B19384" s="1">
        <v>50455808</v>
      </c>
      <c r="C19384" s="1">
        <v>1</v>
      </c>
    </row>
    <row r="19385" spans="1:3" x14ac:dyDescent="0.25">
      <c r="A19385" s="1" t="s">
        <v>19448</v>
      </c>
      <c r="B19385" s="1">
        <v>50455807</v>
      </c>
      <c r="C19385" s="1">
        <v>1</v>
      </c>
    </row>
    <row r="19386" spans="1:3" x14ac:dyDescent="0.25">
      <c r="A19386" s="1" t="s">
        <v>19449</v>
      </c>
      <c r="B19386" s="1">
        <v>50455809</v>
      </c>
      <c r="C19386" s="1">
        <v>1</v>
      </c>
    </row>
    <row r="19387" spans="1:3" x14ac:dyDescent="0.25">
      <c r="A19387" s="1" t="s">
        <v>19450</v>
      </c>
      <c r="B19387" s="1">
        <v>50455811</v>
      </c>
      <c r="C19387" s="1">
        <v>1</v>
      </c>
    </row>
    <row r="19388" spans="1:3" x14ac:dyDescent="0.25">
      <c r="A19388" s="1" t="s">
        <v>19451</v>
      </c>
      <c r="B19388" s="1">
        <v>50455810</v>
      </c>
      <c r="C19388" s="1">
        <v>1</v>
      </c>
    </row>
    <row r="19389" spans="1:3" x14ac:dyDescent="0.25">
      <c r="A19389" s="1" t="s">
        <v>19452</v>
      </c>
      <c r="B19389" s="1">
        <v>50455806</v>
      </c>
      <c r="C19389" s="1">
        <v>1</v>
      </c>
    </row>
    <row r="19390" spans="1:3" x14ac:dyDescent="0.25">
      <c r="A19390" s="1" t="s">
        <v>19453</v>
      </c>
      <c r="B19390" s="1">
        <v>50455802</v>
      </c>
      <c r="C19390" s="1">
        <v>1</v>
      </c>
    </row>
    <row r="19391" spans="1:3" x14ac:dyDescent="0.25">
      <c r="A19391" s="1" t="s">
        <v>19454</v>
      </c>
      <c r="B19391" s="1">
        <v>50455801</v>
      </c>
      <c r="C19391" s="1">
        <v>1</v>
      </c>
    </row>
    <row r="19392" spans="1:3" x14ac:dyDescent="0.25">
      <c r="A19392" s="1" t="s">
        <v>19455</v>
      </c>
      <c r="B19392" s="1">
        <v>50455803</v>
      </c>
      <c r="C19392" s="1">
        <v>1</v>
      </c>
    </row>
    <row r="19393" spans="1:3" x14ac:dyDescent="0.25">
      <c r="A19393" s="1" t="s">
        <v>19456</v>
      </c>
      <c r="B19393" s="1">
        <v>50455805</v>
      </c>
      <c r="C19393" s="1">
        <v>1</v>
      </c>
    </row>
    <row r="19394" spans="1:3" x14ac:dyDescent="0.25">
      <c r="A19394" s="1" t="s">
        <v>19457</v>
      </c>
      <c r="B19394" s="1">
        <v>50455804</v>
      </c>
      <c r="C19394" s="1">
        <v>1</v>
      </c>
    </row>
    <row r="19395" spans="1:3" x14ac:dyDescent="0.25">
      <c r="A19395" s="1" t="s">
        <v>19458</v>
      </c>
      <c r="B19395" s="1">
        <v>50455812</v>
      </c>
      <c r="C19395" s="1">
        <v>1</v>
      </c>
    </row>
    <row r="19396" spans="1:3" x14ac:dyDescent="0.25">
      <c r="A19396" s="1" t="s">
        <v>19459</v>
      </c>
      <c r="B19396" s="1">
        <v>50455904</v>
      </c>
      <c r="C19396" s="1">
        <v>1</v>
      </c>
    </row>
    <row r="19397" spans="1:3" x14ac:dyDescent="0.25">
      <c r="A19397" s="1" t="s">
        <v>19460</v>
      </c>
      <c r="B19397" s="1">
        <v>50455903</v>
      </c>
      <c r="C19397" s="1">
        <v>1</v>
      </c>
    </row>
    <row r="19398" spans="1:3" x14ac:dyDescent="0.25">
      <c r="A19398" s="1" t="s">
        <v>19461</v>
      </c>
      <c r="B19398" s="1">
        <v>50455905</v>
      </c>
      <c r="C19398" s="1">
        <v>1</v>
      </c>
    </row>
    <row r="19399" spans="1:3" x14ac:dyDescent="0.25">
      <c r="A19399" s="1" t="s">
        <v>19462</v>
      </c>
      <c r="B19399" s="1">
        <v>50455907</v>
      </c>
      <c r="C19399" s="1">
        <v>1</v>
      </c>
    </row>
    <row r="19400" spans="1:3" x14ac:dyDescent="0.25">
      <c r="A19400" s="1" t="s">
        <v>19463</v>
      </c>
      <c r="B19400" s="1">
        <v>50455906</v>
      </c>
      <c r="C19400" s="1">
        <v>1</v>
      </c>
    </row>
    <row r="19401" spans="1:3" x14ac:dyDescent="0.25">
      <c r="A19401" s="1" t="s">
        <v>19464</v>
      </c>
      <c r="B19401" s="1">
        <v>50455902</v>
      </c>
      <c r="C19401" s="1">
        <v>1</v>
      </c>
    </row>
    <row r="19402" spans="1:3" x14ac:dyDescent="0.25">
      <c r="A19402" s="1" t="s">
        <v>19465</v>
      </c>
      <c r="B19402" s="1">
        <v>50455814</v>
      </c>
      <c r="C19402" s="1">
        <v>1</v>
      </c>
    </row>
    <row r="19403" spans="1:3" x14ac:dyDescent="0.25">
      <c r="A19403" s="1" t="s">
        <v>19466</v>
      </c>
      <c r="B19403" s="1">
        <v>50455813</v>
      </c>
      <c r="C19403" s="1">
        <v>1</v>
      </c>
    </row>
    <row r="19404" spans="1:3" x14ac:dyDescent="0.25">
      <c r="A19404" s="1" t="s">
        <v>19467</v>
      </c>
      <c r="B19404" s="1">
        <v>50455815</v>
      </c>
      <c r="C19404" s="1">
        <v>1</v>
      </c>
    </row>
    <row r="19405" spans="1:3" x14ac:dyDescent="0.25">
      <c r="A19405" s="1" t="s">
        <v>19468</v>
      </c>
      <c r="B19405" s="1">
        <v>50455901</v>
      </c>
      <c r="C19405" s="1">
        <v>1</v>
      </c>
    </row>
    <row r="19406" spans="1:3" x14ac:dyDescent="0.25">
      <c r="A19406" s="1" t="s">
        <v>19469</v>
      </c>
      <c r="B19406" s="1">
        <v>50455816</v>
      </c>
      <c r="C19406" s="1">
        <v>1</v>
      </c>
    </row>
    <row r="19407" spans="1:3" x14ac:dyDescent="0.25">
      <c r="A19407" s="1" t="s">
        <v>19470</v>
      </c>
      <c r="B19407" s="1">
        <v>50461714</v>
      </c>
      <c r="C19407" s="1">
        <v>1</v>
      </c>
    </row>
    <row r="19408" spans="1:3" x14ac:dyDescent="0.25">
      <c r="A19408" s="1" t="s">
        <v>19471</v>
      </c>
      <c r="B19408" s="1">
        <v>50461713</v>
      </c>
      <c r="C19408" s="1">
        <v>1</v>
      </c>
    </row>
    <row r="19409" spans="1:3" x14ac:dyDescent="0.25">
      <c r="A19409" s="1" t="s">
        <v>19472</v>
      </c>
      <c r="B19409" s="1">
        <v>50461715</v>
      </c>
      <c r="C19409" s="1">
        <v>1</v>
      </c>
    </row>
    <row r="19410" spans="1:3" x14ac:dyDescent="0.25">
      <c r="A19410" s="1" t="s">
        <v>19473</v>
      </c>
      <c r="B19410" s="1">
        <v>50461717</v>
      </c>
      <c r="C19410" s="1">
        <v>1</v>
      </c>
    </row>
    <row r="19411" spans="1:3" x14ac:dyDescent="0.25">
      <c r="A19411" s="1" t="s">
        <v>19474</v>
      </c>
      <c r="B19411" s="1">
        <v>50461716</v>
      </c>
      <c r="C19411" s="1">
        <v>1</v>
      </c>
    </row>
    <row r="19412" spans="1:3" x14ac:dyDescent="0.25">
      <c r="A19412" s="1" t="s">
        <v>19475</v>
      </c>
      <c r="B19412" s="1">
        <v>50461712</v>
      </c>
      <c r="C19412" s="1">
        <v>1</v>
      </c>
    </row>
    <row r="19413" spans="1:3" x14ac:dyDescent="0.25">
      <c r="A19413" s="1" t="s">
        <v>19476</v>
      </c>
      <c r="B19413" s="1">
        <v>50461708</v>
      </c>
      <c r="C19413" s="1">
        <v>1</v>
      </c>
    </row>
    <row r="19414" spans="1:3" x14ac:dyDescent="0.25">
      <c r="A19414" s="1" t="s">
        <v>19477</v>
      </c>
      <c r="B19414" s="1">
        <v>50461707</v>
      </c>
      <c r="C19414" s="1">
        <v>1</v>
      </c>
    </row>
    <row r="19415" spans="1:3" x14ac:dyDescent="0.25">
      <c r="A19415" s="1" t="s">
        <v>19478</v>
      </c>
      <c r="B19415" s="1">
        <v>50461709</v>
      </c>
      <c r="C19415" s="1">
        <v>1</v>
      </c>
    </row>
    <row r="19416" spans="1:3" x14ac:dyDescent="0.25">
      <c r="A19416" s="1" t="s">
        <v>19479</v>
      </c>
      <c r="B19416" s="1">
        <v>50461711</v>
      </c>
      <c r="C19416" s="1">
        <v>1</v>
      </c>
    </row>
    <row r="19417" spans="1:3" x14ac:dyDescent="0.25">
      <c r="A19417" s="1" t="s">
        <v>19480</v>
      </c>
      <c r="B19417" s="1">
        <v>50461710</v>
      </c>
      <c r="C19417" s="1">
        <v>1</v>
      </c>
    </row>
    <row r="19418" spans="1:3" x14ac:dyDescent="0.25">
      <c r="A19418" s="1" t="s">
        <v>19481</v>
      </c>
      <c r="B19418" s="1">
        <v>50461718</v>
      </c>
      <c r="C19418" s="1">
        <v>1</v>
      </c>
    </row>
    <row r="19419" spans="1:3" x14ac:dyDescent="0.25">
      <c r="A19419" s="1" t="s">
        <v>19482</v>
      </c>
      <c r="B19419" s="1">
        <v>50461726</v>
      </c>
      <c r="C19419" s="1">
        <v>1</v>
      </c>
    </row>
    <row r="19420" spans="1:3" x14ac:dyDescent="0.25">
      <c r="A19420" s="1" t="s">
        <v>19483</v>
      </c>
      <c r="B19420" s="1">
        <v>50461725</v>
      </c>
      <c r="C19420" s="1">
        <v>1</v>
      </c>
    </row>
    <row r="19421" spans="1:3" x14ac:dyDescent="0.25">
      <c r="A19421" s="1" t="s">
        <v>19484</v>
      </c>
      <c r="B19421" s="1">
        <v>50461727</v>
      </c>
      <c r="C19421" s="1">
        <v>1</v>
      </c>
    </row>
    <row r="19422" spans="1:3" x14ac:dyDescent="0.25">
      <c r="A19422" s="1" t="s">
        <v>19485</v>
      </c>
      <c r="B19422" s="1">
        <v>50461729</v>
      </c>
      <c r="C19422" s="1">
        <v>1</v>
      </c>
    </row>
    <row r="19423" spans="1:3" x14ac:dyDescent="0.25">
      <c r="A19423" s="1" t="s">
        <v>19486</v>
      </c>
      <c r="B19423" s="1">
        <v>50461728</v>
      </c>
      <c r="C19423" s="1">
        <v>1</v>
      </c>
    </row>
    <row r="19424" spans="1:3" x14ac:dyDescent="0.25">
      <c r="A19424" s="1" t="s">
        <v>19487</v>
      </c>
      <c r="B19424" s="1">
        <v>50461724</v>
      </c>
      <c r="C19424" s="1">
        <v>1</v>
      </c>
    </row>
    <row r="19425" spans="1:3" x14ac:dyDescent="0.25">
      <c r="A19425" s="1" t="s">
        <v>19488</v>
      </c>
      <c r="B19425" s="1">
        <v>50461720</v>
      </c>
      <c r="C19425" s="1">
        <v>1</v>
      </c>
    </row>
    <row r="19426" spans="1:3" x14ac:dyDescent="0.25">
      <c r="A19426" s="1" t="s">
        <v>19489</v>
      </c>
      <c r="B19426" s="1">
        <v>50461719</v>
      </c>
      <c r="C19426" s="1">
        <v>1</v>
      </c>
    </row>
    <row r="19427" spans="1:3" x14ac:dyDescent="0.25">
      <c r="A19427" s="1" t="s">
        <v>19490</v>
      </c>
      <c r="B19427" s="1">
        <v>50461721</v>
      </c>
      <c r="C19427" s="1">
        <v>1</v>
      </c>
    </row>
    <row r="19428" spans="1:3" x14ac:dyDescent="0.25">
      <c r="A19428" s="1" t="s">
        <v>19491</v>
      </c>
      <c r="B19428" s="1">
        <v>50461723</v>
      </c>
      <c r="C19428" s="1">
        <v>1</v>
      </c>
    </row>
    <row r="19429" spans="1:3" x14ac:dyDescent="0.25">
      <c r="A19429" s="1" t="s">
        <v>19492</v>
      </c>
      <c r="B19429" s="1">
        <v>50461722</v>
      </c>
      <c r="C19429" s="1">
        <v>1</v>
      </c>
    </row>
    <row r="19430" spans="1:3" x14ac:dyDescent="0.25">
      <c r="A19430" s="1" t="s">
        <v>19493</v>
      </c>
      <c r="B19430" s="1">
        <v>50461706</v>
      </c>
      <c r="C19430" s="1">
        <v>1</v>
      </c>
    </row>
    <row r="19431" spans="1:3" x14ac:dyDescent="0.25">
      <c r="A19431" s="1" t="s">
        <v>19494</v>
      </c>
      <c r="B19431" s="1">
        <v>50461508</v>
      </c>
      <c r="C19431" s="1">
        <v>1</v>
      </c>
    </row>
    <row r="19432" spans="1:3" x14ac:dyDescent="0.25">
      <c r="A19432" s="1" t="s">
        <v>19495</v>
      </c>
      <c r="B19432" s="1">
        <v>50461507</v>
      </c>
      <c r="C19432" s="1">
        <v>1</v>
      </c>
    </row>
    <row r="19433" spans="1:3" x14ac:dyDescent="0.25">
      <c r="A19433" s="1" t="s">
        <v>19496</v>
      </c>
      <c r="B19433" s="1">
        <v>50461509</v>
      </c>
      <c r="C19433" s="1">
        <v>1</v>
      </c>
    </row>
    <row r="19434" spans="1:3" x14ac:dyDescent="0.25">
      <c r="A19434" s="1" t="s">
        <v>19497</v>
      </c>
      <c r="B19434" s="1">
        <v>50461511</v>
      </c>
      <c r="C19434" s="1">
        <v>1</v>
      </c>
    </row>
    <row r="19435" spans="1:3" x14ac:dyDescent="0.25">
      <c r="A19435" s="1" t="s">
        <v>19498</v>
      </c>
      <c r="B19435" s="1">
        <v>50461510</v>
      </c>
      <c r="C19435" s="1">
        <v>1</v>
      </c>
    </row>
    <row r="19436" spans="1:3" x14ac:dyDescent="0.25">
      <c r="A19436" s="1" t="s">
        <v>19499</v>
      </c>
      <c r="B19436" s="1">
        <v>50461506</v>
      </c>
      <c r="C19436" s="1">
        <v>1</v>
      </c>
    </row>
    <row r="19437" spans="1:3" x14ac:dyDescent="0.25">
      <c r="A19437" s="1" t="s">
        <v>19500</v>
      </c>
      <c r="B19437" s="1">
        <v>50461502</v>
      </c>
      <c r="C19437" s="1">
        <v>1</v>
      </c>
    </row>
    <row r="19438" spans="1:3" x14ac:dyDescent="0.25">
      <c r="A19438" s="1" t="s">
        <v>19501</v>
      </c>
      <c r="B19438" s="1">
        <v>50461501</v>
      </c>
      <c r="C19438" s="1">
        <v>1</v>
      </c>
    </row>
    <row r="19439" spans="1:3" x14ac:dyDescent="0.25">
      <c r="A19439" s="1" t="s">
        <v>19502</v>
      </c>
      <c r="B19439" s="1">
        <v>50461503</v>
      </c>
      <c r="C19439" s="1">
        <v>1</v>
      </c>
    </row>
    <row r="19440" spans="1:3" x14ac:dyDescent="0.25">
      <c r="A19440" s="1" t="s">
        <v>19503</v>
      </c>
      <c r="B19440" s="1">
        <v>50461505</v>
      </c>
      <c r="C19440" s="1">
        <v>1</v>
      </c>
    </row>
    <row r="19441" spans="1:3" x14ac:dyDescent="0.25">
      <c r="A19441" s="1" t="s">
        <v>19504</v>
      </c>
      <c r="B19441" s="1">
        <v>50461504</v>
      </c>
      <c r="C19441" s="1">
        <v>1</v>
      </c>
    </row>
    <row r="19442" spans="1:3" x14ac:dyDescent="0.25">
      <c r="A19442" s="1" t="s">
        <v>19505</v>
      </c>
      <c r="B19442" s="1">
        <v>50461512</v>
      </c>
      <c r="C19442" s="1">
        <v>1</v>
      </c>
    </row>
    <row r="19443" spans="1:3" x14ac:dyDescent="0.25">
      <c r="A19443" s="1" t="s">
        <v>19506</v>
      </c>
      <c r="B19443" s="1">
        <v>50461702</v>
      </c>
      <c r="C19443" s="1">
        <v>1</v>
      </c>
    </row>
    <row r="19444" spans="1:3" x14ac:dyDescent="0.25">
      <c r="A19444" s="1" t="s">
        <v>19507</v>
      </c>
      <c r="B19444" s="1">
        <v>50461701</v>
      </c>
      <c r="C19444" s="1">
        <v>1</v>
      </c>
    </row>
    <row r="19445" spans="1:3" x14ac:dyDescent="0.25">
      <c r="A19445" s="1" t="s">
        <v>19508</v>
      </c>
      <c r="B19445" s="1">
        <v>50461703</v>
      </c>
      <c r="C19445" s="1">
        <v>1</v>
      </c>
    </row>
    <row r="19446" spans="1:3" x14ac:dyDescent="0.25">
      <c r="A19446" s="1" t="s">
        <v>19509</v>
      </c>
      <c r="B19446" s="1">
        <v>50461705</v>
      </c>
      <c r="C19446" s="1">
        <v>1</v>
      </c>
    </row>
    <row r="19447" spans="1:3" x14ac:dyDescent="0.25">
      <c r="A19447" s="1" t="s">
        <v>19510</v>
      </c>
      <c r="B19447" s="1">
        <v>50461704</v>
      </c>
      <c r="C19447" s="1">
        <v>1</v>
      </c>
    </row>
    <row r="19448" spans="1:3" x14ac:dyDescent="0.25">
      <c r="A19448" s="1" t="s">
        <v>19511</v>
      </c>
      <c r="B19448" s="1">
        <v>50461605</v>
      </c>
      <c r="C19448" s="1">
        <v>1</v>
      </c>
    </row>
    <row r="19449" spans="1:3" x14ac:dyDescent="0.25">
      <c r="A19449" s="1" t="s">
        <v>19512</v>
      </c>
      <c r="B19449" s="1">
        <v>50461601</v>
      </c>
      <c r="C19449" s="1">
        <v>1</v>
      </c>
    </row>
    <row r="19450" spans="1:3" x14ac:dyDescent="0.25">
      <c r="A19450" s="1" t="s">
        <v>19513</v>
      </c>
      <c r="B19450" s="1">
        <v>50461513</v>
      </c>
      <c r="C19450" s="1">
        <v>1</v>
      </c>
    </row>
    <row r="19451" spans="1:3" x14ac:dyDescent="0.25">
      <c r="A19451" s="1" t="s">
        <v>19514</v>
      </c>
      <c r="B19451" s="1">
        <v>50461602</v>
      </c>
      <c r="C19451" s="1">
        <v>1</v>
      </c>
    </row>
    <row r="19452" spans="1:3" x14ac:dyDescent="0.25">
      <c r="A19452" s="1" t="s">
        <v>19515</v>
      </c>
      <c r="B19452" s="1">
        <v>50461604</v>
      </c>
      <c r="C19452" s="1">
        <v>1</v>
      </c>
    </row>
    <row r="19453" spans="1:3" x14ac:dyDescent="0.25">
      <c r="A19453" s="1" t="s">
        <v>19516</v>
      </c>
      <c r="B19453" s="1">
        <v>50461603</v>
      </c>
      <c r="C19453" s="1">
        <v>1</v>
      </c>
    </row>
    <row r="19454" spans="1:3" x14ac:dyDescent="0.25">
      <c r="A19454" s="1" t="s">
        <v>19517</v>
      </c>
      <c r="B19454" s="1">
        <v>50461730</v>
      </c>
      <c r="C19454" s="1">
        <v>1</v>
      </c>
    </row>
    <row r="19455" spans="1:3" x14ac:dyDescent="0.25">
      <c r="A19455" s="1" t="s">
        <v>19518</v>
      </c>
      <c r="B19455" s="1">
        <v>50461762</v>
      </c>
      <c r="C19455" s="1">
        <v>1</v>
      </c>
    </row>
    <row r="19456" spans="1:3" x14ac:dyDescent="0.25">
      <c r="A19456" s="1" t="s">
        <v>19519</v>
      </c>
      <c r="B19456" s="1">
        <v>50461761</v>
      </c>
      <c r="C19456" s="1">
        <v>1</v>
      </c>
    </row>
    <row r="19457" spans="1:3" x14ac:dyDescent="0.25">
      <c r="A19457" s="1" t="s">
        <v>19520</v>
      </c>
      <c r="B19457" s="1">
        <v>50461763</v>
      </c>
      <c r="C19457" s="1">
        <v>1</v>
      </c>
    </row>
    <row r="19458" spans="1:3" x14ac:dyDescent="0.25">
      <c r="A19458" s="1" t="s">
        <v>19521</v>
      </c>
      <c r="B19458" s="1">
        <v>50461765</v>
      </c>
      <c r="C19458" s="1">
        <v>1</v>
      </c>
    </row>
    <row r="19459" spans="1:3" x14ac:dyDescent="0.25">
      <c r="A19459" s="1" t="s">
        <v>19522</v>
      </c>
      <c r="B19459" s="1">
        <v>50461764</v>
      </c>
      <c r="C19459" s="1">
        <v>1</v>
      </c>
    </row>
    <row r="19460" spans="1:3" x14ac:dyDescent="0.25">
      <c r="A19460" s="1" t="s">
        <v>19523</v>
      </c>
      <c r="B19460" s="1">
        <v>50461760</v>
      </c>
      <c r="C19460" s="1">
        <v>1</v>
      </c>
    </row>
    <row r="19461" spans="1:3" x14ac:dyDescent="0.25">
      <c r="A19461" s="1" t="s">
        <v>19524</v>
      </c>
      <c r="B19461" s="1">
        <v>50461756</v>
      </c>
      <c r="C19461" s="1">
        <v>1</v>
      </c>
    </row>
    <row r="19462" spans="1:3" x14ac:dyDescent="0.25">
      <c r="A19462" s="1" t="s">
        <v>19525</v>
      </c>
      <c r="B19462" s="1">
        <v>50461755</v>
      </c>
      <c r="C19462" s="1">
        <v>1</v>
      </c>
    </row>
    <row r="19463" spans="1:3" x14ac:dyDescent="0.25">
      <c r="A19463" s="1" t="s">
        <v>19526</v>
      </c>
      <c r="B19463" s="1">
        <v>50461757</v>
      </c>
      <c r="C19463" s="1">
        <v>1</v>
      </c>
    </row>
    <row r="19464" spans="1:3" x14ac:dyDescent="0.25">
      <c r="A19464" s="1" t="s">
        <v>19527</v>
      </c>
      <c r="B19464" s="1">
        <v>50461759</v>
      </c>
      <c r="C19464" s="1">
        <v>1</v>
      </c>
    </row>
    <row r="19465" spans="1:3" x14ac:dyDescent="0.25">
      <c r="A19465" s="1" t="s">
        <v>19528</v>
      </c>
      <c r="B19465" s="1">
        <v>50461758</v>
      </c>
      <c r="C19465" s="1">
        <v>1</v>
      </c>
    </row>
    <row r="19466" spans="1:3" x14ac:dyDescent="0.25">
      <c r="A19466" s="1" t="s">
        <v>19529</v>
      </c>
      <c r="B19466" s="1">
        <v>50461766</v>
      </c>
      <c r="C19466" s="1">
        <v>1</v>
      </c>
    </row>
    <row r="19467" spans="1:3" x14ac:dyDescent="0.25">
      <c r="A19467" s="1" t="s">
        <v>19530</v>
      </c>
      <c r="B19467" s="1">
        <v>50461774</v>
      </c>
      <c r="C19467" s="1">
        <v>1</v>
      </c>
    </row>
    <row r="19468" spans="1:3" x14ac:dyDescent="0.25">
      <c r="A19468" s="1" t="s">
        <v>19531</v>
      </c>
      <c r="B19468" s="1">
        <v>50461773</v>
      </c>
      <c r="C19468" s="1">
        <v>1</v>
      </c>
    </row>
    <row r="19469" spans="1:3" x14ac:dyDescent="0.25">
      <c r="A19469" s="1" t="s">
        <v>19532</v>
      </c>
      <c r="B19469" s="1">
        <v>50461775</v>
      </c>
      <c r="C19469" s="1">
        <v>1</v>
      </c>
    </row>
    <row r="19470" spans="1:3" x14ac:dyDescent="0.25">
      <c r="A19470" s="1" t="s">
        <v>19533</v>
      </c>
      <c r="B19470" s="1">
        <v>50461777</v>
      </c>
      <c r="C19470" s="1">
        <v>1</v>
      </c>
    </row>
    <row r="19471" spans="1:3" x14ac:dyDescent="0.25">
      <c r="A19471" s="1" t="s">
        <v>19534</v>
      </c>
      <c r="B19471" s="1">
        <v>50461776</v>
      </c>
      <c r="C19471" s="1">
        <v>1</v>
      </c>
    </row>
    <row r="19472" spans="1:3" x14ac:dyDescent="0.25">
      <c r="A19472" s="1" t="s">
        <v>19535</v>
      </c>
      <c r="B19472" s="1">
        <v>50461772</v>
      </c>
      <c r="C19472" s="1">
        <v>1</v>
      </c>
    </row>
    <row r="19473" spans="1:3" x14ac:dyDescent="0.25">
      <c r="A19473" s="1" t="s">
        <v>19536</v>
      </c>
      <c r="B19473" s="1">
        <v>50461768</v>
      </c>
      <c r="C19473" s="1">
        <v>1</v>
      </c>
    </row>
    <row r="19474" spans="1:3" x14ac:dyDescent="0.25">
      <c r="A19474" s="1" t="s">
        <v>19537</v>
      </c>
      <c r="B19474" s="1">
        <v>50461767</v>
      </c>
      <c r="C19474" s="1">
        <v>1</v>
      </c>
    </row>
    <row r="19475" spans="1:3" x14ac:dyDescent="0.25">
      <c r="A19475" s="1" t="s">
        <v>19538</v>
      </c>
      <c r="B19475" s="1">
        <v>50461769</v>
      </c>
      <c r="C19475" s="1">
        <v>1</v>
      </c>
    </row>
    <row r="19476" spans="1:3" x14ac:dyDescent="0.25">
      <c r="A19476" s="1" t="s">
        <v>19539</v>
      </c>
      <c r="B19476" s="1">
        <v>50461771</v>
      </c>
      <c r="C19476" s="1">
        <v>1</v>
      </c>
    </row>
    <row r="19477" spans="1:3" x14ac:dyDescent="0.25">
      <c r="A19477" s="1" t="s">
        <v>19540</v>
      </c>
      <c r="B19477" s="1">
        <v>50461770</v>
      </c>
      <c r="C19477" s="1">
        <v>1</v>
      </c>
    </row>
    <row r="19478" spans="1:3" x14ac:dyDescent="0.25">
      <c r="A19478" s="1" t="s">
        <v>19541</v>
      </c>
      <c r="B19478" s="1">
        <v>50461754</v>
      </c>
      <c r="C19478" s="1">
        <v>1</v>
      </c>
    </row>
    <row r="19479" spans="1:3" x14ac:dyDescent="0.25">
      <c r="A19479" s="1" t="s">
        <v>19542</v>
      </c>
      <c r="B19479" s="1">
        <v>50461738</v>
      </c>
      <c r="C19479" s="1">
        <v>1</v>
      </c>
    </row>
    <row r="19480" spans="1:3" x14ac:dyDescent="0.25">
      <c r="A19480" s="1" t="s">
        <v>19543</v>
      </c>
      <c r="B19480" s="1">
        <v>50461737</v>
      </c>
      <c r="C19480" s="1">
        <v>1</v>
      </c>
    </row>
    <row r="19481" spans="1:3" x14ac:dyDescent="0.25">
      <c r="A19481" s="1" t="s">
        <v>19544</v>
      </c>
      <c r="B19481" s="1">
        <v>50461739</v>
      </c>
      <c r="C19481" s="1">
        <v>1</v>
      </c>
    </row>
    <row r="19482" spans="1:3" x14ac:dyDescent="0.25">
      <c r="A19482" s="1" t="s">
        <v>19545</v>
      </c>
      <c r="B19482" s="1">
        <v>50461741</v>
      </c>
      <c r="C19482" s="1">
        <v>1</v>
      </c>
    </row>
    <row r="19483" spans="1:3" x14ac:dyDescent="0.25">
      <c r="A19483" s="1" t="s">
        <v>19546</v>
      </c>
      <c r="B19483" s="1">
        <v>50461740</v>
      </c>
      <c r="C19483" s="1">
        <v>1</v>
      </c>
    </row>
    <row r="19484" spans="1:3" x14ac:dyDescent="0.25">
      <c r="A19484" s="1" t="s">
        <v>19547</v>
      </c>
      <c r="B19484" s="1">
        <v>50461736</v>
      </c>
      <c r="C19484" s="1">
        <v>1</v>
      </c>
    </row>
    <row r="19485" spans="1:3" x14ac:dyDescent="0.25">
      <c r="A19485" s="1" t="s">
        <v>19548</v>
      </c>
      <c r="B19485" s="1">
        <v>50461732</v>
      </c>
      <c r="C19485" s="1">
        <v>1</v>
      </c>
    </row>
    <row r="19486" spans="1:3" x14ac:dyDescent="0.25">
      <c r="A19486" s="1" t="s">
        <v>19549</v>
      </c>
      <c r="B19486" s="1">
        <v>50461731</v>
      </c>
      <c r="C19486" s="1">
        <v>1</v>
      </c>
    </row>
    <row r="19487" spans="1:3" x14ac:dyDescent="0.25">
      <c r="A19487" s="1" t="s">
        <v>19550</v>
      </c>
      <c r="B19487" s="1">
        <v>50461733</v>
      </c>
      <c r="C19487" s="1">
        <v>1</v>
      </c>
    </row>
    <row r="19488" spans="1:3" x14ac:dyDescent="0.25">
      <c r="A19488" s="1" t="s">
        <v>19551</v>
      </c>
      <c r="B19488" s="1">
        <v>50461735</v>
      </c>
      <c r="C19488" s="1">
        <v>1</v>
      </c>
    </row>
    <row r="19489" spans="1:3" x14ac:dyDescent="0.25">
      <c r="A19489" s="1" t="s">
        <v>19552</v>
      </c>
      <c r="B19489" s="1">
        <v>50461734</v>
      </c>
      <c r="C19489" s="1">
        <v>1</v>
      </c>
    </row>
    <row r="19490" spans="1:3" x14ac:dyDescent="0.25">
      <c r="A19490" s="1" t="s">
        <v>19553</v>
      </c>
      <c r="B19490" s="1">
        <v>50461742</v>
      </c>
      <c r="C19490" s="1">
        <v>1</v>
      </c>
    </row>
    <row r="19491" spans="1:3" x14ac:dyDescent="0.25">
      <c r="A19491" s="1" t="s">
        <v>19554</v>
      </c>
      <c r="B19491" s="1">
        <v>50461750</v>
      </c>
      <c r="C19491" s="1">
        <v>1</v>
      </c>
    </row>
    <row r="19492" spans="1:3" x14ac:dyDescent="0.25">
      <c r="A19492" s="1" t="s">
        <v>19555</v>
      </c>
      <c r="B19492" s="1">
        <v>50461749</v>
      </c>
      <c r="C19492" s="1">
        <v>1</v>
      </c>
    </row>
    <row r="19493" spans="1:3" x14ac:dyDescent="0.25">
      <c r="A19493" s="1" t="s">
        <v>19556</v>
      </c>
      <c r="B19493" s="1">
        <v>50461751</v>
      </c>
      <c r="C19493" s="1">
        <v>1</v>
      </c>
    </row>
    <row r="19494" spans="1:3" x14ac:dyDescent="0.25">
      <c r="A19494" s="1" t="s">
        <v>19557</v>
      </c>
      <c r="B19494" s="1">
        <v>50461753</v>
      </c>
      <c r="C19494" s="1">
        <v>1</v>
      </c>
    </row>
    <row r="19495" spans="1:3" x14ac:dyDescent="0.25">
      <c r="A19495" s="1" t="s">
        <v>19558</v>
      </c>
      <c r="B19495" s="1">
        <v>50461752</v>
      </c>
      <c r="C19495" s="1">
        <v>1</v>
      </c>
    </row>
    <row r="19496" spans="1:3" x14ac:dyDescent="0.25">
      <c r="A19496" s="1" t="s">
        <v>19559</v>
      </c>
      <c r="B19496" s="1">
        <v>50461748</v>
      </c>
      <c r="C19496" s="1">
        <v>1</v>
      </c>
    </row>
    <row r="19497" spans="1:3" x14ac:dyDescent="0.25">
      <c r="A19497" s="1" t="s">
        <v>19560</v>
      </c>
      <c r="B19497" s="1">
        <v>50461744</v>
      </c>
      <c r="C19497" s="1">
        <v>1</v>
      </c>
    </row>
    <row r="19498" spans="1:3" x14ac:dyDescent="0.25">
      <c r="A19498" s="1" t="s">
        <v>19561</v>
      </c>
      <c r="B19498" s="1">
        <v>50461743</v>
      </c>
      <c r="C19498" s="1">
        <v>1</v>
      </c>
    </row>
    <row r="19499" spans="1:3" x14ac:dyDescent="0.25">
      <c r="A19499" s="1" t="s">
        <v>19562</v>
      </c>
      <c r="B19499" s="1">
        <v>50461745</v>
      </c>
      <c r="C19499" s="1">
        <v>1</v>
      </c>
    </row>
    <row r="19500" spans="1:3" x14ac:dyDescent="0.25">
      <c r="A19500" s="1" t="s">
        <v>19563</v>
      </c>
      <c r="B19500" s="1">
        <v>50461747</v>
      </c>
      <c r="C19500" s="1">
        <v>1</v>
      </c>
    </row>
    <row r="19501" spans="1:3" x14ac:dyDescent="0.25">
      <c r="A19501" s="1" t="s">
        <v>19564</v>
      </c>
      <c r="B19501" s="1">
        <v>50461746</v>
      </c>
      <c r="C19501" s="1">
        <v>1</v>
      </c>
    </row>
    <row r="19502" spans="1:3" x14ac:dyDescent="0.25">
      <c r="A19502" s="1" t="s">
        <v>19565</v>
      </c>
      <c r="B19502" s="1">
        <v>50456910</v>
      </c>
      <c r="C19502" s="1">
        <v>1</v>
      </c>
    </row>
    <row r="19503" spans="1:3" x14ac:dyDescent="0.25">
      <c r="A19503" s="1" t="s">
        <v>19566</v>
      </c>
      <c r="B19503" s="1">
        <v>50456814</v>
      </c>
      <c r="C19503" s="1">
        <v>1</v>
      </c>
    </row>
    <row r="19504" spans="1:3" x14ac:dyDescent="0.25">
      <c r="A19504" s="1" t="s">
        <v>19567</v>
      </c>
      <c r="B19504" s="1">
        <v>50456813</v>
      </c>
      <c r="C19504" s="1">
        <v>1</v>
      </c>
    </row>
    <row r="19505" spans="1:3" x14ac:dyDescent="0.25">
      <c r="A19505" s="1" t="s">
        <v>19568</v>
      </c>
      <c r="B19505" s="1">
        <v>50456815</v>
      </c>
      <c r="C19505" s="1">
        <v>1</v>
      </c>
    </row>
    <row r="19506" spans="1:3" x14ac:dyDescent="0.25">
      <c r="A19506" s="1" t="s">
        <v>19569</v>
      </c>
      <c r="B19506" s="1">
        <v>50456817</v>
      </c>
      <c r="C19506" s="1">
        <v>1</v>
      </c>
    </row>
    <row r="19507" spans="1:3" x14ac:dyDescent="0.25">
      <c r="A19507" s="1" t="s">
        <v>19570</v>
      </c>
      <c r="B19507" s="1">
        <v>50456816</v>
      </c>
      <c r="C19507" s="1">
        <v>1</v>
      </c>
    </row>
    <row r="19508" spans="1:3" x14ac:dyDescent="0.25">
      <c r="A19508" s="1" t="s">
        <v>19571</v>
      </c>
      <c r="B19508" s="1">
        <v>50456812</v>
      </c>
      <c r="C19508" s="1">
        <v>1</v>
      </c>
    </row>
    <row r="19509" spans="1:3" x14ac:dyDescent="0.25">
      <c r="A19509" s="1" t="s">
        <v>19572</v>
      </c>
      <c r="B19509" s="1">
        <v>50456808</v>
      </c>
      <c r="C19509" s="1">
        <v>1</v>
      </c>
    </row>
    <row r="19510" spans="1:3" x14ac:dyDescent="0.25">
      <c r="A19510" s="1" t="s">
        <v>19573</v>
      </c>
      <c r="B19510" s="1">
        <v>50456807</v>
      </c>
      <c r="C19510" s="1">
        <v>1</v>
      </c>
    </row>
    <row r="19511" spans="1:3" x14ac:dyDescent="0.25">
      <c r="A19511" s="1" t="s">
        <v>19574</v>
      </c>
      <c r="B19511" s="1">
        <v>50456809</v>
      </c>
      <c r="C19511" s="1">
        <v>1</v>
      </c>
    </row>
    <row r="19512" spans="1:3" x14ac:dyDescent="0.25">
      <c r="A19512" s="1" t="s">
        <v>19575</v>
      </c>
      <c r="B19512" s="1">
        <v>50456811</v>
      </c>
      <c r="C19512" s="1">
        <v>1</v>
      </c>
    </row>
    <row r="19513" spans="1:3" x14ac:dyDescent="0.25">
      <c r="A19513" s="1" t="s">
        <v>19576</v>
      </c>
      <c r="B19513" s="1">
        <v>50456810</v>
      </c>
      <c r="C19513" s="1">
        <v>1</v>
      </c>
    </row>
    <row r="19514" spans="1:3" x14ac:dyDescent="0.25">
      <c r="A19514" s="1" t="s">
        <v>19577</v>
      </c>
      <c r="B19514" s="1">
        <v>50456818</v>
      </c>
      <c r="C19514" s="1">
        <v>1</v>
      </c>
    </row>
    <row r="19515" spans="1:3" x14ac:dyDescent="0.25">
      <c r="A19515" s="1" t="s">
        <v>19578</v>
      </c>
      <c r="B19515" s="1">
        <v>50456826</v>
      </c>
      <c r="C19515" s="1">
        <v>1</v>
      </c>
    </row>
    <row r="19516" spans="1:3" x14ac:dyDescent="0.25">
      <c r="A19516" s="1" t="s">
        <v>19579</v>
      </c>
      <c r="B19516" s="1">
        <v>50456825</v>
      </c>
      <c r="C19516" s="1">
        <v>1</v>
      </c>
    </row>
    <row r="19517" spans="1:3" x14ac:dyDescent="0.25">
      <c r="A19517" s="1" t="s">
        <v>19580</v>
      </c>
      <c r="B19517" s="1">
        <v>50456827</v>
      </c>
      <c r="C19517" s="1">
        <v>1</v>
      </c>
    </row>
    <row r="19518" spans="1:3" x14ac:dyDescent="0.25">
      <c r="A19518" s="1" t="s">
        <v>19581</v>
      </c>
      <c r="B19518" s="1">
        <v>50456829</v>
      </c>
      <c r="C19518" s="1">
        <v>1</v>
      </c>
    </row>
    <row r="19519" spans="1:3" x14ac:dyDescent="0.25">
      <c r="A19519" s="1" t="s">
        <v>19582</v>
      </c>
      <c r="B19519" s="1">
        <v>50456828</v>
      </c>
      <c r="C19519" s="1">
        <v>1</v>
      </c>
    </row>
    <row r="19520" spans="1:3" x14ac:dyDescent="0.25">
      <c r="A19520" s="1" t="s">
        <v>19583</v>
      </c>
      <c r="B19520" s="1">
        <v>50456824</v>
      </c>
      <c r="C19520" s="1">
        <v>1</v>
      </c>
    </row>
    <row r="19521" spans="1:3" x14ac:dyDescent="0.25">
      <c r="A19521" s="1" t="s">
        <v>19584</v>
      </c>
      <c r="B19521" s="1">
        <v>50456820</v>
      </c>
      <c r="C19521" s="1">
        <v>1</v>
      </c>
    </row>
    <row r="19522" spans="1:3" x14ac:dyDescent="0.25">
      <c r="A19522" s="1" t="s">
        <v>19585</v>
      </c>
      <c r="B19522" s="1">
        <v>50456819</v>
      </c>
      <c r="C19522" s="1">
        <v>1</v>
      </c>
    </row>
    <row r="19523" spans="1:3" x14ac:dyDescent="0.25">
      <c r="A19523" s="1" t="s">
        <v>19586</v>
      </c>
      <c r="B19523" s="1">
        <v>50456821</v>
      </c>
      <c r="C19523" s="1">
        <v>1</v>
      </c>
    </row>
    <row r="19524" spans="1:3" x14ac:dyDescent="0.25">
      <c r="A19524" s="1" t="s">
        <v>19587</v>
      </c>
      <c r="B19524" s="1">
        <v>50456823</v>
      </c>
      <c r="C19524" s="1">
        <v>1</v>
      </c>
    </row>
    <row r="19525" spans="1:3" x14ac:dyDescent="0.25">
      <c r="A19525" s="1" t="s">
        <v>19588</v>
      </c>
      <c r="B19525" s="1">
        <v>50456822</v>
      </c>
      <c r="C19525" s="1">
        <v>1</v>
      </c>
    </row>
    <row r="19526" spans="1:3" x14ac:dyDescent="0.25">
      <c r="A19526" s="1" t="s">
        <v>19589</v>
      </c>
      <c r="B19526" s="1">
        <v>50456806</v>
      </c>
      <c r="C19526" s="1">
        <v>1</v>
      </c>
    </row>
    <row r="19527" spans="1:3" x14ac:dyDescent="0.25">
      <c r="A19527" s="1" t="s">
        <v>19590</v>
      </c>
      <c r="B19527" s="1">
        <v>50456620</v>
      </c>
      <c r="C19527" s="1">
        <v>1</v>
      </c>
    </row>
    <row r="19528" spans="1:3" x14ac:dyDescent="0.25">
      <c r="A19528" s="1" t="s">
        <v>19591</v>
      </c>
      <c r="B19528" s="1">
        <v>50456619</v>
      </c>
      <c r="C19528" s="1">
        <v>1</v>
      </c>
    </row>
    <row r="19529" spans="1:3" x14ac:dyDescent="0.25">
      <c r="A19529" s="1" t="s">
        <v>19592</v>
      </c>
      <c r="B19529" s="1">
        <v>50456701</v>
      </c>
      <c r="C19529" s="1">
        <v>1</v>
      </c>
    </row>
    <row r="19530" spans="1:3" x14ac:dyDescent="0.25">
      <c r="A19530" s="1" t="s">
        <v>19593</v>
      </c>
      <c r="B19530" s="1">
        <v>50456703</v>
      </c>
      <c r="C19530" s="1">
        <v>1</v>
      </c>
    </row>
    <row r="19531" spans="1:3" x14ac:dyDescent="0.25">
      <c r="A19531" s="1" t="s">
        <v>19594</v>
      </c>
      <c r="B19531" s="1">
        <v>50456702</v>
      </c>
      <c r="C19531" s="1">
        <v>1</v>
      </c>
    </row>
    <row r="19532" spans="1:3" x14ac:dyDescent="0.25">
      <c r="A19532" s="1" t="s">
        <v>19595</v>
      </c>
      <c r="B19532" s="1">
        <v>50456618</v>
      </c>
      <c r="C19532" s="1">
        <v>1</v>
      </c>
    </row>
    <row r="19533" spans="1:3" x14ac:dyDescent="0.25">
      <c r="A19533" s="1" t="s">
        <v>19596</v>
      </c>
      <c r="B19533" s="1">
        <v>50456614</v>
      </c>
      <c r="C19533" s="1">
        <v>1</v>
      </c>
    </row>
    <row r="19534" spans="1:3" x14ac:dyDescent="0.25">
      <c r="A19534" s="1" t="s">
        <v>19597</v>
      </c>
      <c r="B19534" s="1">
        <v>50456613</v>
      </c>
      <c r="C19534" s="1">
        <v>1</v>
      </c>
    </row>
    <row r="19535" spans="1:3" x14ac:dyDescent="0.25">
      <c r="A19535" s="1" t="s">
        <v>19598</v>
      </c>
      <c r="B19535" s="1">
        <v>50456615</v>
      </c>
      <c r="C19535" s="1">
        <v>1</v>
      </c>
    </row>
    <row r="19536" spans="1:3" x14ac:dyDescent="0.25">
      <c r="A19536" s="1" t="s">
        <v>19599</v>
      </c>
      <c r="B19536" s="1">
        <v>50456617</v>
      </c>
      <c r="C19536" s="1">
        <v>1</v>
      </c>
    </row>
    <row r="19537" spans="1:3" x14ac:dyDescent="0.25">
      <c r="A19537" s="1" t="s">
        <v>19600</v>
      </c>
      <c r="B19537" s="1">
        <v>50456616</v>
      </c>
      <c r="C19537" s="1">
        <v>1</v>
      </c>
    </row>
    <row r="19538" spans="1:3" x14ac:dyDescent="0.25">
      <c r="A19538" s="1" t="s">
        <v>19601</v>
      </c>
      <c r="B19538" s="1">
        <v>50456704</v>
      </c>
      <c r="C19538" s="1">
        <v>1</v>
      </c>
    </row>
    <row r="19539" spans="1:3" x14ac:dyDescent="0.25">
      <c r="A19539" s="1" t="s">
        <v>19602</v>
      </c>
      <c r="B19539" s="1">
        <v>50456802</v>
      </c>
      <c r="C19539" s="1">
        <v>1</v>
      </c>
    </row>
    <row r="19540" spans="1:3" x14ac:dyDescent="0.25">
      <c r="A19540" s="1" t="s">
        <v>19603</v>
      </c>
      <c r="B19540" s="1">
        <v>50456801</v>
      </c>
      <c r="C19540" s="1">
        <v>1</v>
      </c>
    </row>
    <row r="19541" spans="1:3" x14ac:dyDescent="0.25">
      <c r="A19541" s="1" t="s">
        <v>19604</v>
      </c>
      <c r="B19541" s="1">
        <v>50456803</v>
      </c>
      <c r="C19541" s="1">
        <v>1</v>
      </c>
    </row>
    <row r="19542" spans="1:3" x14ac:dyDescent="0.25">
      <c r="A19542" s="1" t="s">
        <v>19605</v>
      </c>
      <c r="B19542" s="1">
        <v>50456805</v>
      </c>
      <c r="C19542" s="1">
        <v>1</v>
      </c>
    </row>
    <row r="19543" spans="1:3" x14ac:dyDescent="0.25">
      <c r="A19543" s="1" t="s">
        <v>19606</v>
      </c>
      <c r="B19543" s="1">
        <v>50456804</v>
      </c>
      <c r="C19543" s="1">
        <v>1</v>
      </c>
    </row>
    <row r="19544" spans="1:3" x14ac:dyDescent="0.25">
      <c r="A19544" s="1" t="s">
        <v>19607</v>
      </c>
      <c r="B19544" s="1">
        <v>50456710</v>
      </c>
      <c r="C19544" s="1">
        <v>1</v>
      </c>
    </row>
    <row r="19545" spans="1:3" x14ac:dyDescent="0.25">
      <c r="A19545" s="1" t="s">
        <v>19608</v>
      </c>
      <c r="B19545" s="1">
        <v>50456706</v>
      </c>
      <c r="C19545" s="1">
        <v>1</v>
      </c>
    </row>
    <row r="19546" spans="1:3" x14ac:dyDescent="0.25">
      <c r="A19546" s="1" t="s">
        <v>19609</v>
      </c>
      <c r="B19546" s="1">
        <v>50456705</v>
      </c>
      <c r="C19546" s="1">
        <v>1</v>
      </c>
    </row>
    <row r="19547" spans="1:3" x14ac:dyDescent="0.25">
      <c r="A19547" s="1" t="s">
        <v>19610</v>
      </c>
      <c r="B19547" s="1">
        <v>50456707</v>
      </c>
      <c r="C19547" s="1">
        <v>1</v>
      </c>
    </row>
    <row r="19548" spans="1:3" x14ac:dyDescent="0.25">
      <c r="A19548" s="1" t="s">
        <v>19611</v>
      </c>
      <c r="B19548" s="1">
        <v>50456709</v>
      </c>
      <c r="C19548" s="1">
        <v>1</v>
      </c>
    </row>
    <row r="19549" spans="1:3" x14ac:dyDescent="0.25">
      <c r="A19549" s="1" t="s">
        <v>19612</v>
      </c>
      <c r="B19549" s="1">
        <v>50456708</v>
      </c>
      <c r="C19549" s="1">
        <v>1</v>
      </c>
    </row>
    <row r="19550" spans="1:3" x14ac:dyDescent="0.25">
      <c r="A19550" s="1" t="s">
        <v>19613</v>
      </c>
      <c r="B19550" s="1">
        <v>50456830</v>
      </c>
      <c r="C19550" s="1">
        <v>1</v>
      </c>
    </row>
    <row r="19551" spans="1:3" x14ac:dyDescent="0.25">
      <c r="A19551" s="1" t="s">
        <v>19614</v>
      </c>
      <c r="B19551" s="1">
        <v>50456862</v>
      </c>
      <c r="C19551" s="1">
        <v>1</v>
      </c>
    </row>
    <row r="19552" spans="1:3" x14ac:dyDescent="0.25">
      <c r="A19552" s="1" t="s">
        <v>19615</v>
      </c>
      <c r="B19552" s="1">
        <v>50456861</v>
      </c>
      <c r="C19552" s="1">
        <v>1</v>
      </c>
    </row>
    <row r="19553" spans="1:3" x14ac:dyDescent="0.25">
      <c r="A19553" s="1" t="s">
        <v>19616</v>
      </c>
      <c r="B19553" s="1">
        <v>50456863</v>
      </c>
      <c r="C19553" s="1">
        <v>1</v>
      </c>
    </row>
    <row r="19554" spans="1:3" x14ac:dyDescent="0.25">
      <c r="A19554" s="1" t="s">
        <v>19617</v>
      </c>
      <c r="B19554" s="1">
        <v>50456865</v>
      </c>
      <c r="C19554" s="1">
        <v>1</v>
      </c>
    </row>
    <row r="19555" spans="1:3" x14ac:dyDescent="0.25">
      <c r="A19555" s="1" t="s">
        <v>19618</v>
      </c>
      <c r="B19555" s="1">
        <v>50456864</v>
      </c>
      <c r="C19555" s="1">
        <v>1</v>
      </c>
    </row>
    <row r="19556" spans="1:3" x14ac:dyDescent="0.25">
      <c r="A19556" s="1" t="s">
        <v>19619</v>
      </c>
      <c r="B19556" s="1">
        <v>50456860</v>
      </c>
      <c r="C19556" s="1">
        <v>1</v>
      </c>
    </row>
    <row r="19557" spans="1:3" x14ac:dyDescent="0.25">
      <c r="A19557" s="1" t="s">
        <v>19620</v>
      </c>
      <c r="B19557" s="1">
        <v>50456856</v>
      </c>
      <c r="C19557" s="1">
        <v>1</v>
      </c>
    </row>
    <row r="19558" spans="1:3" x14ac:dyDescent="0.25">
      <c r="A19558" s="1" t="s">
        <v>19621</v>
      </c>
      <c r="B19558" s="1">
        <v>50456855</v>
      </c>
      <c r="C19558" s="1">
        <v>1</v>
      </c>
    </row>
    <row r="19559" spans="1:3" x14ac:dyDescent="0.25">
      <c r="A19559" s="1" t="s">
        <v>19622</v>
      </c>
      <c r="B19559" s="1">
        <v>50456857</v>
      </c>
      <c r="C19559" s="1">
        <v>1</v>
      </c>
    </row>
    <row r="19560" spans="1:3" x14ac:dyDescent="0.25">
      <c r="A19560" s="1" t="s">
        <v>19623</v>
      </c>
      <c r="B19560" s="1">
        <v>50456859</v>
      </c>
      <c r="C19560" s="1">
        <v>1</v>
      </c>
    </row>
    <row r="19561" spans="1:3" x14ac:dyDescent="0.25">
      <c r="A19561" s="1" t="s">
        <v>19624</v>
      </c>
      <c r="B19561" s="1">
        <v>50456858</v>
      </c>
      <c r="C19561" s="1">
        <v>1</v>
      </c>
    </row>
    <row r="19562" spans="1:3" x14ac:dyDescent="0.25">
      <c r="A19562" s="1" t="s">
        <v>19625</v>
      </c>
      <c r="B19562" s="1">
        <v>50456866</v>
      </c>
      <c r="C19562" s="1">
        <v>1</v>
      </c>
    </row>
    <row r="19563" spans="1:3" x14ac:dyDescent="0.25">
      <c r="A19563" s="1" t="s">
        <v>19626</v>
      </c>
      <c r="B19563" s="1">
        <v>50456906</v>
      </c>
      <c r="C19563" s="1">
        <v>1</v>
      </c>
    </row>
    <row r="19564" spans="1:3" x14ac:dyDescent="0.25">
      <c r="A19564" s="1" t="s">
        <v>19627</v>
      </c>
      <c r="B19564" s="1">
        <v>50456905</v>
      </c>
      <c r="C19564" s="1">
        <v>1</v>
      </c>
    </row>
    <row r="19565" spans="1:3" x14ac:dyDescent="0.25">
      <c r="A19565" s="1" t="s">
        <v>19628</v>
      </c>
      <c r="B19565" s="1">
        <v>50456907</v>
      </c>
      <c r="C19565" s="1">
        <v>1</v>
      </c>
    </row>
    <row r="19566" spans="1:3" x14ac:dyDescent="0.25">
      <c r="A19566" s="1" t="s">
        <v>19629</v>
      </c>
      <c r="B19566" s="1">
        <v>50456909</v>
      </c>
      <c r="C19566" s="1">
        <v>1</v>
      </c>
    </row>
    <row r="19567" spans="1:3" x14ac:dyDescent="0.25">
      <c r="A19567" s="1" t="s">
        <v>19630</v>
      </c>
      <c r="B19567" s="1">
        <v>50456908</v>
      </c>
      <c r="C19567" s="1">
        <v>1</v>
      </c>
    </row>
    <row r="19568" spans="1:3" x14ac:dyDescent="0.25">
      <c r="A19568" s="1" t="s">
        <v>19631</v>
      </c>
      <c r="B19568" s="1">
        <v>50456904</v>
      </c>
      <c r="C19568" s="1">
        <v>1</v>
      </c>
    </row>
    <row r="19569" spans="1:3" x14ac:dyDescent="0.25">
      <c r="A19569" s="1" t="s">
        <v>19632</v>
      </c>
      <c r="B19569" s="1">
        <v>50456868</v>
      </c>
      <c r="C19569" s="1">
        <v>1</v>
      </c>
    </row>
    <row r="19570" spans="1:3" x14ac:dyDescent="0.25">
      <c r="A19570" s="1" t="s">
        <v>19633</v>
      </c>
      <c r="B19570" s="1">
        <v>50456867</v>
      </c>
      <c r="C19570" s="1">
        <v>1</v>
      </c>
    </row>
    <row r="19571" spans="1:3" x14ac:dyDescent="0.25">
      <c r="A19571" s="1" t="s">
        <v>19634</v>
      </c>
      <c r="B19571" s="1">
        <v>50456901</v>
      </c>
      <c r="C19571" s="1">
        <v>1</v>
      </c>
    </row>
    <row r="19572" spans="1:3" x14ac:dyDescent="0.25">
      <c r="A19572" s="1" t="s">
        <v>19635</v>
      </c>
      <c r="B19572" s="1">
        <v>50456903</v>
      </c>
      <c r="C19572" s="1">
        <v>1</v>
      </c>
    </row>
    <row r="19573" spans="1:3" x14ac:dyDescent="0.25">
      <c r="A19573" s="1" t="s">
        <v>19636</v>
      </c>
      <c r="B19573" s="1">
        <v>50456902</v>
      </c>
      <c r="C19573" s="1">
        <v>1</v>
      </c>
    </row>
    <row r="19574" spans="1:3" x14ac:dyDescent="0.25">
      <c r="A19574" s="1" t="s">
        <v>19637</v>
      </c>
      <c r="B19574" s="1">
        <v>50456854</v>
      </c>
      <c r="C19574" s="1">
        <v>1</v>
      </c>
    </row>
    <row r="19575" spans="1:3" x14ac:dyDescent="0.25">
      <c r="A19575" s="1" t="s">
        <v>19638</v>
      </c>
      <c r="B19575" s="1">
        <v>50456838</v>
      </c>
      <c r="C19575" s="1">
        <v>1</v>
      </c>
    </row>
    <row r="19576" spans="1:3" x14ac:dyDescent="0.25">
      <c r="A19576" s="1" t="s">
        <v>19639</v>
      </c>
      <c r="B19576" s="1">
        <v>50456837</v>
      </c>
      <c r="C19576" s="1">
        <v>1</v>
      </c>
    </row>
    <row r="19577" spans="1:3" x14ac:dyDescent="0.25">
      <c r="A19577" s="1" t="s">
        <v>19640</v>
      </c>
      <c r="B19577" s="1">
        <v>50456839</v>
      </c>
      <c r="C19577" s="1">
        <v>1</v>
      </c>
    </row>
    <row r="19578" spans="1:3" x14ac:dyDescent="0.25">
      <c r="A19578" s="1" t="s">
        <v>19641</v>
      </c>
      <c r="B19578" s="1">
        <v>50456841</v>
      </c>
      <c r="C19578" s="1">
        <v>1</v>
      </c>
    </row>
    <row r="19579" spans="1:3" x14ac:dyDescent="0.25">
      <c r="A19579" s="1" t="s">
        <v>19642</v>
      </c>
      <c r="B19579" s="1">
        <v>50456840</v>
      </c>
      <c r="C19579" s="1">
        <v>1</v>
      </c>
    </row>
    <row r="19580" spans="1:3" x14ac:dyDescent="0.25">
      <c r="A19580" s="1" t="s">
        <v>19643</v>
      </c>
      <c r="B19580" s="1">
        <v>50456836</v>
      </c>
      <c r="C19580" s="1">
        <v>1</v>
      </c>
    </row>
    <row r="19581" spans="1:3" x14ac:dyDescent="0.25">
      <c r="A19581" s="1" t="s">
        <v>19644</v>
      </c>
      <c r="B19581" s="1">
        <v>50456832</v>
      </c>
      <c r="C19581" s="1">
        <v>1</v>
      </c>
    </row>
    <row r="19582" spans="1:3" x14ac:dyDescent="0.25">
      <c r="A19582" s="1" t="s">
        <v>19645</v>
      </c>
      <c r="B19582" s="1">
        <v>50456831</v>
      </c>
      <c r="C19582" s="1">
        <v>1</v>
      </c>
    </row>
    <row r="19583" spans="1:3" x14ac:dyDescent="0.25">
      <c r="A19583" s="1" t="s">
        <v>19646</v>
      </c>
      <c r="B19583" s="1">
        <v>50456833</v>
      </c>
      <c r="C19583" s="1">
        <v>1</v>
      </c>
    </row>
    <row r="19584" spans="1:3" x14ac:dyDescent="0.25">
      <c r="A19584" s="1" t="s">
        <v>19647</v>
      </c>
      <c r="B19584" s="1">
        <v>50456835</v>
      </c>
      <c r="C19584" s="1">
        <v>1</v>
      </c>
    </row>
    <row r="19585" spans="1:3" x14ac:dyDescent="0.25">
      <c r="A19585" s="1" t="s">
        <v>19648</v>
      </c>
      <c r="B19585" s="1">
        <v>50456834</v>
      </c>
      <c r="C19585" s="1">
        <v>1</v>
      </c>
    </row>
    <row r="19586" spans="1:3" x14ac:dyDescent="0.25">
      <c r="A19586" s="1" t="s">
        <v>19649</v>
      </c>
      <c r="B19586" s="1">
        <v>50456842</v>
      </c>
      <c r="C19586" s="1">
        <v>1</v>
      </c>
    </row>
    <row r="19587" spans="1:3" x14ac:dyDescent="0.25">
      <c r="A19587" s="1" t="s">
        <v>19650</v>
      </c>
      <c r="B19587" s="1">
        <v>50456850</v>
      </c>
      <c r="C19587" s="1">
        <v>1</v>
      </c>
    </row>
    <row r="19588" spans="1:3" x14ac:dyDescent="0.25">
      <c r="A19588" s="1" t="s">
        <v>19651</v>
      </c>
      <c r="B19588" s="1">
        <v>50456849</v>
      </c>
      <c r="C19588" s="1">
        <v>1</v>
      </c>
    </row>
    <row r="19589" spans="1:3" x14ac:dyDescent="0.25">
      <c r="A19589" s="1" t="s">
        <v>19652</v>
      </c>
      <c r="B19589" s="1">
        <v>50456851</v>
      </c>
      <c r="C19589" s="1">
        <v>1</v>
      </c>
    </row>
    <row r="19590" spans="1:3" x14ac:dyDescent="0.25">
      <c r="A19590" s="1" t="s">
        <v>19653</v>
      </c>
      <c r="B19590" s="1">
        <v>50456853</v>
      </c>
      <c r="C19590" s="1">
        <v>1</v>
      </c>
    </row>
    <row r="19591" spans="1:3" x14ac:dyDescent="0.25">
      <c r="A19591" s="1" t="s">
        <v>19654</v>
      </c>
      <c r="B19591" s="1">
        <v>50456852</v>
      </c>
      <c r="C19591" s="1">
        <v>1</v>
      </c>
    </row>
    <row r="19592" spans="1:3" x14ac:dyDescent="0.25">
      <c r="A19592" s="1" t="s">
        <v>19655</v>
      </c>
      <c r="B19592" s="1">
        <v>50456848</v>
      </c>
      <c r="C19592" s="1">
        <v>1</v>
      </c>
    </row>
    <row r="19593" spans="1:3" x14ac:dyDescent="0.25">
      <c r="A19593" s="1" t="s">
        <v>19656</v>
      </c>
      <c r="B19593" s="1">
        <v>50456844</v>
      </c>
      <c r="C19593" s="1">
        <v>1</v>
      </c>
    </row>
    <row r="19594" spans="1:3" x14ac:dyDescent="0.25">
      <c r="A19594" s="1" t="s">
        <v>19657</v>
      </c>
      <c r="B19594" s="1">
        <v>50456843</v>
      </c>
      <c r="C19594" s="1">
        <v>1</v>
      </c>
    </row>
    <row r="19595" spans="1:3" x14ac:dyDescent="0.25">
      <c r="A19595" s="1" t="s">
        <v>19658</v>
      </c>
      <c r="B19595" s="1">
        <v>50456845</v>
      </c>
      <c r="C19595" s="1">
        <v>1</v>
      </c>
    </row>
    <row r="19596" spans="1:3" x14ac:dyDescent="0.25">
      <c r="A19596" s="1" t="s">
        <v>19659</v>
      </c>
      <c r="B19596" s="1">
        <v>50456847</v>
      </c>
      <c r="C19596" s="1">
        <v>1</v>
      </c>
    </row>
    <row r="19597" spans="1:3" x14ac:dyDescent="0.25">
      <c r="A19597" s="1" t="s">
        <v>19660</v>
      </c>
      <c r="B19597" s="1">
        <v>50456846</v>
      </c>
      <c r="C19597" s="1">
        <v>1</v>
      </c>
    </row>
    <row r="19598" spans="1:3" x14ac:dyDescent="0.25">
      <c r="A19598" s="1" t="s">
        <v>19661</v>
      </c>
      <c r="B19598" s="1">
        <v>50455501</v>
      </c>
      <c r="C19598" s="1">
        <v>1</v>
      </c>
    </row>
    <row r="19599" spans="1:3" x14ac:dyDescent="0.25">
      <c r="A19599" s="1" t="s">
        <v>19662</v>
      </c>
      <c r="B19599" s="1">
        <v>50453259</v>
      </c>
      <c r="C19599" s="1">
        <v>1</v>
      </c>
    </row>
    <row r="19600" spans="1:3" x14ac:dyDescent="0.25">
      <c r="A19600" s="1" t="s">
        <v>19663</v>
      </c>
      <c r="B19600" s="1">
        <v>50453258</v>
      </c>
      <c r="C19600" s="1">
        <v>1</v>
      </c>
    </row>
    <row r="19601" spans="1:3" x14ac:dyDescent="0.25">
      <c r="A19601" s="1" t="s">
        <v>19664</v>
      </c>
      <c r="B19601" s="1">
        <v>50453260</v>
      </c>
      <c r="C19601" s="1">
        <v>1</v>
      </c>
    </row>
    <row r="19602" spans="1:3" x14ac:dyDescent="0.25">
      <c r="A19602" s="1" t="s">
        <v>19665</v>
      </c>
      <c r="B19602" s="1">
        <v>50453262</v>
      </c>
      <c r="C19602" s="1">
        <v>1</v>
      </c>
    </row>
    <row r="19603" spans="1:3" x14ac:dyDescent="0.25">
      <c r="A19603" s="1" t="s">
        <v>19666</v>
      </c>
      <c r="B19603" s="1">
        <v>50453261</v>
      </c>
      <c r="C19603" s="1">
        <v>1</v>
      </c>
    </row>
    <row r="19604" spans="1:3" x14ac:dyDescent="0.25">
      <c r="A19604" s="1" t="s">
        <v>19667</v>
      </c>
      <c r="B19604" s="1">
        <v>50453257</v>
      </c>
      <c r="C19604" s="1">
        <v>1</v>
      </c>
    </row>
    <row r="19605" spans="1:3" x14ac:dyDescent="0.25">
      <c r="A19605" s="1" t="s">
        <v>19668</v>
      </c>
      <c r="B19605" s="1">
        <v>50453253</v>
      </c>
      <c r="C19605" s="1">
        <v>1</v>
      </c>
    </row>
    <row r="19606" spans="1:3" x14ac:dyDescent="0.25">
      <c r="A19606" s="1" t="s">
        <v>19669</v>
      </c>
      <c r="B19606" s="1">
        <v>50453252</v>
      </c>
      <c r="C19606" s="1">
        <v>1</v>
      </c>
    </row>
    <row r="19607" spans="1:3" x14ac:dyDescent="0.25">
      <c r="A19607" s="1" t="s">
        <v>19670</v>
      </c>
      <c r="B19607" s="1">
        <v>50453254</v>
      </c>
      <c r="C19607" s="1">
        <v>1</v>
      </c>
    </row>
    <row r="19608" spans="1:3" x14ac:dyDescent="0.25">
      <c r="A19608" s="1" t="s">
        <v>19671</v>
      </c>
      <c r="B19608" s="1">
        <v>50453256</v>
      </c>
      <c r="C19608" s="1">
        <v>1</v>
      </c>
    </row>
    <row r="19609" spans="1:3" x14ac:dyDescent="0.25">
      <c r="A19609" s="1" t="s">
        <v>19672</v>
      </c>
      <c r="B19609" s="1">
        <v>50453255</v>
      </c>
      <c r="C19609" s="1">
        <v>1</v>
      </c>
    </row>
    <row r="19610" spans="1:3" x14ac:dyDescent="0.25">
      <c r="A19610" s="1" t="s">
        <v>19673</v>
      </c>
      <c r="B19610" s="1">
        <v>50453263</v>
      </c>
      <c r="C19610" s="1">
        <v>1</v>
      </c>
    </row>
    <row r="19611" spans="1:3" x14ac:dyDescent="0.25">
      <c r="A19611" s="1" t="s">
        <v>19674</v>
      </c>
      <c r="B19611" s="1">
        <v>50453302</v>
      </c>
      <c r="C19611" s="1">
        <v>1</v>
      </c>
    </row>
    <row r="19612" spans="1:3" x14ac:dyDescent="0.25">
      <c r="A19612" s="1" t="s">
        <v>19675</v>
      </c>
      <c r="B19612" s="1">
        <v>50453301</v>
      </c>
      <c r="C19612" s="1">
        <v>1</v>
      </c>
    </row>
    <row r="19613" spans="1:3" x14ac:dyDescent="0.25">
      <c r="A19613" s="1" t="s">
        <v>19676</v>
      </c>
      <c r="B19613" s="1">
        <v>50453303</v>
      </c>
      <c r="C19613" s="1">
        <v>1</v>
      </c>
    </row>
    <row r="19614" spans="1:3" x14ac:dyDescent="0.25">
      <c r="A19614" s="1" t="s">
        <v>19677</v>
      </c>
      <c r="B19614" s="1">
        <v>50453401</v>
      </c>
      <c r="C19614" s="1">
        <v>1</v>
      </c>
    </row>
    <row r="19615" spans="1:3" x14ac:dyDescent="0.25">
      <c r="A19615" s="1" t="s">
        <v>19678</v>
      </c>
      <c r="B19615" s="1">
        <v>50453304</v>
      </c>
      <c r="C19615" s="1">
        <v>1</v>
      </c>
    </row>
    <row r="19616" spans="1:3" x14ac:dyDescent="0.25">
      <c r="A19616" s="1" t="s">
        <v>19679</v>
      </c>
      <c r="B19616" s="1">
        <v>50453269</v>
      </c>
      <c r="C19616" s="1">
        <v>1</v>
      </c>
    </row>
    <row r="19617" spans="1:3" x14ac:dyDescent="0.25">
      <c r="A19617" s="1" t="s">
        <v>19680</v>
      </c>
      <c r="B19617" s="1">
        <v>50453265</v>
      </c>
      <c r="C19617" s="1">
        <v>1</v>
      </c>
    </row>
    <row r="19618" spans="1:3" x14ac:dyDescent="0.25">
      <c r="A19618" s="1" t="s">
        <v>19681</v>
      </c>
      <c r="B19618" s="1">
        <v>50453264</v>
      </c>
      <c r="C19618" s="1">
        <v>1</v>
      </c>
    </row>
    <row r="19619" spans="1:3" x14ac:dyDescent="0.25">
      <c r="A19619" s="1" t="s">
        <v>19682</v>
      </c>
      <c r="B19619" s="1">
        <v>50453266</v>
      </c>
      <c r="C19619" s="1">
        <v>1</v>
      </c>
    </row>
    <row r="19620" spans="1:3" x14ac:dyDescent="0.25">
      <c r="A19620" s="1" t="s">
        <v>19683</v>
      </c>
      <c r="B19620" s="1">
        <v>50453268</v>
      </c>
      <c r="C19620" s="1">
        <v>1</v>
      </c>
    </row>
    <row r="19621" spans="1:3" x14ac:dyDescent="0.25">
      <c r="A19621" s="1" t="s">
        <v>19684</v>
      </c>
      <c r="B19621" s="1">
        <v>50453267</v>
      </c>
      <c r="C19621" s="1">
        <v>1</v>
      </c>
    </row>
    <row r="19622" spans="1:3" x14ac:dyDescent="0.25">
      <c r="A19622" s="1" t="s">
        <v>19685</v>
      </c>
      <c r="B19622" s="1">
        <v>50453251</v>
      </c>
      <c r="C19622" s="1">
        <v>1</v>
      </c>
    </row>
    <row r="19623" spans="1:3" x14ac:dyDescent="0.25">
      <c r="A19623" s="1" t="s">
        <v>19686</v>
      </c>
      <c r="B19623" s="1">
        <v>50453235</v>
      </c>
      <c r="C19623" s="1">
        <v>1</v>
      </c>
    </row>
    <row r="19624" spans="1:3" x14ac:dyDescent="0.25">
      <c r="A19624" s="1" t="s">
        <v>19687</v>
      </c>
      <c r="B19624" s="1">
        <v>50453234</v>
      </c>
      <c r="C19624" s="1">
        <v>1</v>
      </c>
    </row>
    <row r="19625" spans="1:3" x14ac:dyDescent="0.25">
      <c r="A19625" s="1" t="s">
        <v>19688</v>
      </c>
      <c r="B19625" s="1">
        <v>50453236</v>
      </c>
      <c r="C19625" s="1">
        <v>1</v>
      </c>
    </row>
    <row r="19626" spans="1:3" x14ac:dyDescent="0.25">
      <c r="A19626" s="1" t="s">
        <v>19689</v>
      </c>
      <c r="B19626" s="1">
        <v>50453238</v>
      </c>
      <c r="C19626" s="1">
        <v>1</v>
      </c>
    </row>
    <row r="19627" spans="1:3" x14ac:dyDescent="0.25">
      <c r="A19627" s="1" t="s">
        <v>19690</v>
      </c>
      <c r="B19627" s="1">
        <v>50453237</v>
      </c>
      <c r="C19627" s="1">
        <v>1</v>
      </c>
    </row>
    <row r="19628" spans="1:3" x14ac:dyDescent="0.25">
      <c r="A19628" s="1" t="s">
        <v>19691</v>
      </c>
      <c r="B19628" s="1">
        <v>50453233</v>
      </c>
      <c r="C19628" s="1">
        <v>1</v>
      </c>
    </row>
    <row r="19629" spans="1:3" x14ac:dyDescent="0.25">
      <c r="A19629" s="1" t="s">
        <v>19692</v>
      </c>
      <c r="B19629" s="1">
        <v>50453229</v>
      </c>
      <c r="C19629" s="1">
        <v>1</v>
      </c>
    </row>
    <row r="19630" spans="1:3" x14ac:dyDescent="0.25">
      <c r="A19630" s="1" t="s">
        <v>19693</v>
      </c>
      <c r="B19630" s="1">
        <v>50453228</v>
      </c>
      <c r="C19630" s="1">
        <v>1</v>
      </c>
    </row>
    <row r="19631" spans="1:3" x14ac:dyDescent="0.25">
      <c r="A19631" s="1" t="s">
        <v>19694</v>
      </c>
      <c r="B19631" s="1">
        <v>50453230</v>
      </c>
      <c r="C19631" s="1">
        <v>1</v>
      </c>
    </row>
    <row r="19632" spans="1:3" x14ac:dyDescent="0.25">
      <c r="A19632" s="1" t="s">
        <v>19695</v>
      </c>
      <c r="B19632" s="1">
        <v>50453232</v>
      </c>
      <c r="C19632" s="1">
        <v>1</v>
      </c>
    </row>
    <row r="19633" spans="1:3" x14ac:dyDescent="0.25">
      <c r="A19633" s="1" t="s">
        <v>19696</v>
      </c>
      <c r="B19633" s="1">
        <v>50453231</v>
      </c>
      <c r="C19633" s="1">
        <v>1</v>
      </c>
    </row>
    <row r="19634" spans="1:3" x14ac:dyDescent="0.25">
      <c r="A19634" s="1" t="s">
        <v>19697</v>
      </c>
      <c r="B19634" s="1">
        <v>50453239</v>
      </c>
      <c r="C19634" s="1">
        <v>1</v>
      </c>
    </row>
    <row r="19635" spans="1:3" x14ac:dyDescent="0.25">
      <c r="A19635" s="1" t="s">
        <v>19698</v>
      </c>
      <c r="B19635" s="1">
        <v>50453247</v>
      </c>
      <c r="C19635" s="1">
        <v>1</v>
      </c>
    </row>
    <row r="19636" spans="1:3" x14ac:dyDescent="0.25">
      <c r="A19636" s="1" t="s">
        <v>19699</v>
      </c>
      <c r="B19636" s="1">
        <v>50453246</v>
      </c>
      <c r="C19636" s="1">
        <v>1</v>
      </c>
    </row>
    <row r="19637" spans="1:3" x14ac:dyDescent="0.25">
      <c r="A19637" s="1" t="s">
        <v>19700</v>
      </c>
      <c r="B19637" s="1">
        <v>50453248</v>
      </c>
      <c r="C19637" s="1">
        <v>1</v>
      </c>
    </row>
    <row r="19638" spans="1:3" x14ac:dyDescent="0.25">
      <c r="A19638" s="1" t="s">
        <v>19701</v>
      </c>
      <c r="B19638" s="1">
        <v>50453250</v>
      </c>
      <c r="C19638" s="1">
        <v>1</v>
      </c>
    </row>
    <row r="19639" spans="1:3" x14ac:dyDescent="0.25">
      <c r="A19639" s="1" t="s">
        <v>19702</v>
      </c>
      <c r="B19639" s="1">
        <v>50453249</v>
      </c>
      <c r="C19639" s="1">
        <v>1</v>
      </c>
    </row>
    <row r="19640" spans="1:3" x14ac:dyDescent="0.25">
      <c r="A19640" s="1" t="s">
        <v>19703</v>
      </c>
      <c r="B19640" s="1">
        <v>50453245</v>
      </c>
      <c r="C19640" s="1">
        <v>1</v>
      </c>
    </row>
    <row r="19641" spans="1:3" x14ac:dyDescent="0.25">
      <c r="A19641" s="1" t="s">
        <v>19704</v>
      </c>
      <c r="B19641" s="1">
        <v>50453241</v>
      </c>
      <c r="C19641" s="1">
        <v>1</v>
      </c>
    </row>
    <row r="19642" spans="1:3" x14ac:dyDescent="0.25">
      <c r="A19642" s="1" t="s">
        <v>19705</v>
      </c>
      <c r="B19642" s="1">
        <v>50453240</v>
      </c>
      <c r="C19642" s="1">
        <v>1</v>
      </c>
    </row>
    <row r="19643" spans="1:3" x14ac:dyDescent="0.25">
      <c r="A19643" s="1" t="s">
        <v>19706</v>
      </c>
      <c r="B19643" s="1">
        <v>50453242</v>
      </c>
      <c r="C19643" s="1">
        <v>1</v>
      </c>
    </row>
    <row r="19644" spans="1:3" x14ac:dyDescent="0.25">
      <c r="A19644" s="1" t="s">
        <v>19707</v>
      </c>
      <c r="B19644" s="1">
        <v>50453244</v>
      </c>
      <c r="C19644" s="1">
        <v>1</v>
      </c>
    </row>
    <row r="19645" spans="1:3" x14ac:dyDescent="0.25">
      <c r="A19645" s="1" t="s">
        <v>19708</v>
      </c>
      <c r="B19645" s="1">
        <v>50453243</v>
      </c>
      <c r="C19645" s="1">
        <v>1</v>
      </c>
    </row>
    <row r="19646" spans="1:3" x14ac:dyDescent="0.25">
      <c r="A19646" s="1" t="s">
        <v>19709</v>
      </c>
      <c r="B19646" s="1">
        <v>50453402</v>
      </c>
      <c r="C19646" s="1">
        <v>1</v>
      </c>
    </row>
    <row r="19647" spans="1:3" x14ac:dyDescent="0.25">
      <c r="A19647" s="1" t="s">
        <v>19710</v>
      </c>
      <c r="B19647" s="1">
        <v>50453511</v>
      </c>
      <c r="C19647" s="1">
        <v>1</v>
      </c>
    </row>
    <row r="19648" spans="1:3" x14ac:dyDescent="0.25">
      <c r="A19648" s="1" t="s">
        <v>19711</v>
      </c>
      <c r="B19648" s="1">
        <v>50453510</v>
      </c>
      <c r="C19648" s="1">
        <v>1</v>
      </c>
    </row>
    <row r="19649" spans="1:3" x14ac:dyDescent="0.25">
      <c r="A19649" s="1" t="s">
        <v>19712</v>
      </c>
      <c r="B19649" s="1">
        <v>50453512</v>
      </c>
      <c r="C19649" s="1">
        <v>1</v>
      </c>
    </row>
    <row r="19650" spans="1:3" x14ac:dyDescent="0.25">
      <c r="A19650" s="1" t="s">
        <v>19713</v>
      </c>
      <c r="B19650" s="1">
        <v>50453514</v>
      </c>
      <c r="C19650" s="1">
        <v>1</v>
      </c>
    </row>
    <row r="19651" spans="1:3" x14ac:dyDescent="0.25">
      <c r="A19651" s="1" t="s">
        <v>19714</v>
      </c>
      <c r="B19651" s="1">
        <v>50453513</v>
      </c>
      <c r="C19651" s="1">
        <v>1</v>
      </c>
    </row>
    <row r="19652" spans="1:3" x14ac:dyDescent="0.25">
      <c r="A19652" s="1" t="s">
        <v>19715</v>
      </c>
      <c r="B19652" s="1">
        <v>50453509</v>
      </c>
      <c r="C19652" s="1">
        <v>1</v>
      </c>
    </row>
    <row r="19653" spans="1:3" x14ac:dyDescent="0.25">
      <c r="A19653" s="1" t="s">
        <v>19716</v>
      </c>
      <c r="B19653" s="1">
        <v>50453505</v>
      </c>
      <c r="C19653" s="1">
        <v>1</v>
      </c>
    </row>
    <row r="19654" spans="1:3" x14ac:dyDescent="0.25">
      <c r="A19654" s="1" t="s">
        <v>19717</v>
      </c>
      <c r="B19654" s="1">
        <v>50453504</v>
      </c>
      <c r="C19654" s="1">
        <v>1</v>
      </c>
    </row>
    <row r="19655" spans="1:3" x14ac:dyDescent="0.25">
      <c r="A19655" s="1" t="s">
        <v>19718</v>
      </c>
      <c r="B19655" s="1">
        <v>50453506</v>
      </c>
      <c r="C19655" s="1">
        <v>1</v>
      </c>
    </row>
    <row r="19656" spans="1:3" x14ac:dyDescent="0.25">
      <c r="A19656" s="1" t="s">
        <v>19719</v>
      </c>
      <c r="B19656" s="1">
        <v>50453508</v>
      </c>
      <c r="C19656" s="1">
        <v>1</v>
      </c>
    </row>
    <row r="19657" spans="1:3" x14ac:dyDescent="0.25">
      <c r="A19657" s="1" t="s">
        <v>19720</v>
      </c>
      <c r="B19657" s="1">
        <v>50453507</v>
      </c>
      <c r="C19657" s="1">
        <v>1</v>
      </c>
    </row>
    <row r="19658" spans="1:3" x14ac:dyDescent="0.25">
      <c r="A19658" s="1" t="s">
        <v>19721</v>
      </c>
      <c r="B19658" s="1">
        <v>50453515</v>
      </c>
      <c r="C19658" s="1">
        <v>1</v>
      </c>
    </row>
    <row r="19659" spans="1:3" x14ac:dyDescent="0.25">
      <c r="A19659" s="1" t="s">
        <v>19722</v>
      </c>
      <c r="B19659" s="1">
        <v>50453603</v>
      </c>
      <c r="C19659" s="1">
        <v>1</v>
      </c>
    </row>
    <row r="19660" spans="1:3" x14ac:dyDescent="0.25">
      <c r="A19660" s="1" t="s">
        <v>19723</v>
      </c>
      <c r="B19660" s="1">
        <v>50453602</v>
      </c>
      <c r="C19660" s="1">
        <v>1</v>
      </c>
    </row>
    <row r="19661" spans="1:3" x14ac:dyDescent="0.25">
      <c r="A19661" s="1" t="s">
        <v>19724</v>
      </c>
      <c r="B19661" s="1">
        <v>50453604</v>
      </c>
      <c r="C19661" s="1">
        <v>1</v>
      </c>
    </row>
    <row r="19662" spans="1:3" x14ac:dyDescent="0.25">
      <c r="A19662" s="1" t="s">
        <v>19725</v>
      </c>
      <c r="B19662" s="1">
        <v>50453606</v>
      </c>
      <c r="C19662" s="1">
        <v>1</v>
      </c>
    </row>
    <row r="19663" spans="1:3" x14ac:dyDescent="0.25">
      <c r="A19663" s="1" t="s">
        <v>19726</v>
      </c>
      <c r="B19663" s="1">
        <v>50453605</v>
      </c>
      <c r="C19663" s="1">
        <v>1</v>
      </c>
    </row>
    <row r="19664" spans="1:3" x14ac:dyDescent="0.25">
      <c r="A19664" s="1" t="s">
        <v>19727</v>
      </c>
      <c r="B19664" s="1">
        <v>50453601</v>
      </c>
      <c r="C19664" s="1">
        <v>1</v>
      </c>
    </row>
    <row r="19665" spans="1:3" x14ac:dyDescent="0.25">
      <c r="A19665" s="1" t="s">
        <v>19728</v>
      </c>
      <c r="B19665" s="1">
        <v>50453517</v>
      </c>
      <c r="C19665" s="1">
        <v>1</v>
      </c>
    </row>
    <row r="19666" spans="1:3" x14ac:dyDescent="0.25">
      <c r="A19666" s="1" t="s">
        <v>19729</v>
      </c>
      <c r="B19666" s="1">
        <v>50453516</v>
      </c>
      <c r="C19666" s="1">
        <v>1</v>
      </c>
    </row>
    <row r="19667" spans="1:3" x14ac:dyDescent="0.25">
      <c r="A19667" s="1" t="s">
        <v>19730</v>
      </c>
      <c r="B19667" s="1">
        <v>50453518</v>
      </c>
      <c r="C19667" s="1">
        <v>1</v>
      </c>
    </row>
    <row r="19668" spans="1:3" x14ac:dyDescent="0.25">
      <c r="A19668" s="1" t="s">
        <v>19731</v>
      </c>
      <c r="B19668" s="1">
        <v>50453520</v>
      </c>
      <c r="C19668" s="1">
        <v>1</v>
      </c>
    </row>
    <row r="19669" spans="1:3" x14ac:dyDescent="0.25">
      <c r="A19669" s="1" t="s">
        <v>19732</v>
      </c>
      <c r="B19669" s="1">
        <v>50453519</v>
      </c>
      <c r="C19669" s="1">
        <v>1</v>
      </c>
    </row>
    <row r="19670" spans="1:3" x14ac:dyDescent="0.25">
      <c r="A19670" s="1" t="s">
        <v>19733</v>
      </c>
      <c r="B19670" s="1">
        <v>50453503</v>
      </c>
      <c r="C19670" s="1">
        <v>1</v>
      </c>
    </row>
    <row r="19671" spans="1:3" x14ac:dyDescent="0.25">
      <c r="A19671" s="1" t="s">
        <v>19734</v>
      </c>
      <c r="B19671" s="1">
        <v>50453410</v>
      </c>
      <c r="C19671" s="1">
        <v>1</v>
      </c>
    </row>
    <row r="19672" spans="1:3" x14ac:dyDescent="0.25">
      <c r="A19672" s="1" t="s">
        <v>19735</v>
      </c>
      <c r="B19672" s="1">
        <v>50453409</v>
      </c>
      <c r="C19672" s="1">
        <v>1</v>
      </c>
    </row>
    <row r="19673" spans="1:3" x14ac:dyDescent="0.25">
      <c r="A19673" s="1" t="s">
        <v>19736</v>
      </c>
      <c r="B19673" s="1">
        <v>50453411</v>
      </c>
      <c r="C19673" s="1">
        <v>1</v>
      </c>
    </row>
    <row r="19674" spans="1:3" x14ac:dyDescent="0.25">
      <c r="A19674" s="1" t="s">
        <v>19737</v>
      </c>
      <c r="B19674" s="1">
        <v>50453413</v>
      </c>
      <c r="C19674" s="1">
        <v>1</v>
      </c>
    </row>
    <row r="19675" spans="1:3" x14ac:dyDescent="0.25">
      <c r="A19675" s="1" t="s">
        <v>19738</v>
      </c>
      <c r="B19675" s="1">
        <v>50453412</v>
      </c>
      <c r="C19675" s="1">
        <v>1</v>
      </c>
    </row>
    <row r="19676" spans="1:3" x14ac:dyDescent="0.25">
      <c r="A19676" s="1" t="s">
        <v>19739</v>
      </c>
      <c r="B19676" s="1">
        <v>50453408</v>
      </c>
      <c r="C19676" s="1">
        <v>1</v>
      </c>
    </row>
    <row r="19677" spans="1:3" x14ac:dyDescent="0.25">
      <c r="A19677" s="1" t="s">
        <v>19740</v>
      </c>
      <c r="B19677" s="1">
        <v>50453404</v>
      </c>
      <c r="C19677" s="1">
        <v>1</v>
      </c>
    </row>
    <row r="19678" spans="1:3" x14ac:dyDescent="0.25">
      <c r="A19678" s="1" t="s">
        <v>19741</v>
      </c>
      <c r="B19678" s="1">
        <v>50453403</v>
      </c>
      <c r="C19678" s="1">
        <v>1</v>
      </c>
    </row>
    <row r="19679" spans="1:3" x14ac:dyDescent="0.25">
      <c r="A19679" s="1" t="s">
        <v>19742</v>
      </c>
      <c r="B19679" s="1">
        <v>50453405</v>
      </c>
      <c r="C19679" s="1">
        <v>1</v>
      </c>
    </row>
    <row r="19680" spans="1:3" x14ac:dyDescent="0.25">
      <c r="A19680" s="1" t="s">
        <v>19743</v>
      </c>
      <c r="B19680" s="1">
        <v>50453407</v>
      </c>
      <c r="C19680" s="1">
        <v>1</v>
      </c>
    </row>
    <row r="19681" spans="1:3" x14ac:dyDescent="0.25">
      <c r="A19681" s="1" t="s">
        <v>19744</v>
      </c>
      <c r="B19681" s="1">
        <v>50453406</v>
      </c>
      <c r="C19681" s="1">
        <v>1</v>
      </c>
    </row>
    <row r="19682" spans="1:3" x14ac:dyDescent="0.25">
      <c r="A19682" s="1" t="s">
        <v>19745</v>
      </c>
      <c r="B19682" s="1">
        <v>50453414</v>
      </c>
      <c r="C19682" s="1">
        <v>1</v>
      </c>
    </row>
    <row r="19683" spans="1:3" x14ac:dyDescent="0.25">
      <c r="A19683" s="1" t="s">
        <v>19746</v>
      </c>
      <c r="B19683" s="1">
        <v>50453422</v>
      </c>
      <c r="C19683" s="1">
        <v>1</v>
      </c>
    </row>
    <row r="19684" spans="1:3" x14ac:dyDescent="0.25">
      <c r="A19684" s="1" t="s">
        <v>19747</v>
      </c>
      <c r="B19684" s="1">
        <v>50453421</v>
      </c>
      <c r="C19684" s="1">
        <v>1</v>
      </c>
    </row>
    <row r="19685" spans="1:3" x14ac:dyDescent="0.25">
      <c r="A19685" s="1" t="s">
        <v>19748</v>
      </c>
      <c r="B19685" s="1">
        <v>50453423</v>
      </c>
      <c r="C19685" s="1">
        <v>1</v>
      </c>
    </row>
    <row r="19686" spans="1:3" x14ac:dyDescent="0.25">
      <c r="A19686" s="1" t="s">
        <v>19749</v>
      </c>
      <c r="B19686" s="1">
        <v>50453502</v>
      </c>
      <c r="C19686" s="1">
        <v>1</v>
      </c>
    </row>
    <row r="19687" spans="1:3" x14ac:dyDescent="0.25">
      <c r="A19687" s="1" t="s">
        <v>19750</v>
      </c>
      <c r="B19687" s="1">
        <v>50453501</v>
      </c>
      <c r="C19687" s="1">
        <v>1</v>
      </c>
    </row>
    <row r="19688" spans="1:3" x14ac:dyDescent="0.25">
      <c r="A19688" s="1" t="s">
        <v>19751</v>
      </c>
      <c r="B19688" s="1">
        <v>50453420</v>
      </c>
      <c r="C19688" s="1">
        <v>1</v>
      </c>
    </row>
    <row r="19689" spans="1:3" x14ac:dyDescent="0.25">
      <c r="A19689" s="1" t="s">
        <v>19752</v>
      </c>
      <c r="B19689" s="1">
        <v>50453416</v>
      </c>
      <c r="C19689" s="1">
        <v>1</v>
      </c>
    </row>
    <row r="19690" spans="1:3" x14ac:dyDescent="0.25">
      <c r="A19690" s="1" t="s">
        <v>19753</v>
      </c>
      <c r="B19690" s="1">
        <v>50453415</v>
      </c>
      <c r="C19690" s="1">
        <v>1</v>
      </c>
    </row>
    <row r="19691" spans="1:3" x14ac:dyDescent="0.25">
      <c r="A19691" s="1" t="s">
        <v>19754</v>
      </c>
      <c r="B19691" s="1">
        <v>50453417</v>
      </c>
      <c r="C19691" s="1">
        <v>1</v>
      </c>
    </row>
    <row r="19692" spans="1:3" x14ac:dyDescent="0.25">
      <c r="A19692" s="1" t="s">
        <v>19755</v>
      </c>
      <c r="B19692" s="1">
        <v>50453419</v>
      </c>
      <c r="C19692" s="1">
        <v>1</v>
      </c>
    </row>
    <row r="19693" spans="1:3" x14ac:dyDescent="0.25">
      <c r="A19693" s="1" t="s">
        <v>19756</v>
      </c>
      <c r="B19693" s="1">
        <v>50453418</v>
      </c>
      <c r="C19693" s="1">
        <v>1</v>
      </c>
    </row>
    <row r="19694" spans="1:3" x14ac:dyDescent="0.25">
      <c r="A19694" s="1" t="s">
        <v>19757</v>
      </c>
      <c r="B19694" s="1">
        <v>50453227</v>
      </c>
      <c r="C19694" s="1">
        <v>1</v>
      </c>
    </row>
    <row r="19695" spans="1:3" x14ac:dyDescent="0.25">
      <c r="A19695" s="1" t="s">
        <v>19758</v>
      </c>
      <c r="B19695" s="1">
        <v>50452714</v>
      </c>
      <c r="C19695" s="1">
        <v>1</v>
      </c>
    </row>
    <row r="19696" spans="1:3" x14ac:dyDescent="0.25">
      <c r="A19696" s="1" t="s">
        <v>19759</v>
      </c>
      <c r="B19696" s="1">
        <v>50452713</v>
      </c>
      <c r="C19696" s="1">
        <v>1</v>
      </c>
    </row>
    <row r="19697" spans="1:3" x14ac:dyDescent="0.25">
      <c r="A19697" s="1" t="s">
        <v>19760</v>
      </c>
      <c r="B19697" s="1">
        <v>50452715</v>
      </c>
      <c r="C19697" s="1">
        <v>1</v>
      </c>
    </row>
    <row r="19698" spans="1:3" x14ac:dyDescent="0.25">
      <c r="A19698" s="1" t="s">
        <v>19761</v>
      </c>
      <c r="B19698" s="1">
        <v>50452802</v>
      </c>
      <c r="C19698" s="1">
        <v>1</v>
      </c>
    </row>
    <row r="19699" spans="1:3" x14ac:dyDescent="0.25">
      <c r="A19699" s="1" t="s">
        <v>19762</v>
      </c>
      <c r="B19699" s="1">
        <v>50452801</v>
      </c>
      <c r="C19699" s="1">
        <v>1</v>
      </c>
    </row>
    <row r="19700" spans="1:3" x14ac:dyDescent="0.25">
      <c r="A19700" s="1" t="s">
        <v>19763</v>
      </c>
      <c r="B19700" s="1">
        <v>50452712</v>
      </c>
      <c r="C19700" s="1">
        <v>1</v>
      </c>
    </row>
    <row r="19701" spans="1:3" x14ac:dyDescent="0.25">
      <c r="A19701" s="1" t="s">
        <v>19764</v>
      </c>
      <c r="B19701" s="1">
        <v>50452708</v>
      </c>
      <c r="C19701" s="1">
        <v>1</v>
      </c>
    </row>
    <row r="19702" spans="1:3" x14ac:dyDescent="0.25">
      <c r="A19702" s="1" t="s">
        <v>19765</v>
      </c>
      <c r="B19702" s="1">
        <v>50452707</v>
      </c>
      <c r="C19702" s="1">
        <v>1</v>
      </c>
    </row>
    <row r="19703" spans="1:3" x14ac:dyDescent="0.25">
      <c r="A19703" s="1" t="s">
        <v>19766</v>
      </c>
      <c r="B19703" s="1">
        <v>50452709</v>
      </c>
      <c r="C19703" s="1">
        <v>1</v>
      </c>
    </row>
    <row r="19704" spans="1:3" x14ac:dyDescent="0.25">
      <c r="A19704" s="1" t="s">
        <v>19767</v>
      </c>
      <c r="B19704" s="1">
        <v>50452711</v>
      </c>
      <c r="C19704" s="1">
        <v>1</v>
      </c>
    </row>
    <row r="19705" spans="1:3" x14ac:dyDescent="0.25">
      <c r="A19705" s="1" t="s">
        <v>19768</v>
      </c>
      <c r="B19705" s="1">
        <v>50452710</v>
      </c>
      <c r="C19705" s="1">
        <v>1</v>
      </c>
    </row>
    <row r="19706" spans="1:3" x14ac:dyDescent="0.25">
      <c r="A19706" s="1" t="s">
        <v>19769</v>
      </c>
      <c r="B19706" s="1">
        <v>50452803</v>
      </c>
      <c r="C19706" s="1">
        <v>1</v>
      </c>
    </row>
    <row r="19707" spans="1:3" x14ac:dyDescent="0.25">
      <c r="A19707" s="1" t="s">
        <v>19770</v>
      </c>
      <c r="B19707" s="1">
        <v>50452903</v>
      </c>
      <c r="C19707" s="1">
        <v>1</v>
      </c>
    </row>
    <row r="19708" spans="1:3" x14ac:dyDescent="0.25">
      <c r="A19708" s="1" t="s">
        <v>19771</v>
      </c>
      <c r="B19708" s="1">
        <v>50452902</v>
      </c>
      <c r="C19708" s="1">
        <v>1</v>
      </c>
    </row>
    <row r="19709" spans="1:3" x14ac:dyDescent="0.25">
      <c r="A19709" s="1" t="s">
        <v>19772</v>
      </c>
      <c r="B19709" s="1">
        <v>50452904</v>
      </c>
      <c r="C19709" s="1">
        <v>1</v>
      </c>
    </row>
    <row r="19710" spans="1:3" x14ac:dyDescent="0.25">
      <c r="A19710" s="1" t="s">
        <v>19773</v>
      </c>
      <c r="B19710" s="1">
        <v>50452906</v>
      </c>
      <c r="C19710" s="1">
        <v>1</v>
      </c>
    </row>
    <row r="19711" spans="1:3" x14ac:dyDescent="0.25">
      <c r="A19711" s="1" t="s">
        <v>19774</v>
      </c>
      <c r="B19711" s="1">
        <v>50452905</v>
      </c>
      <c r="C19711" s="1">
        <v>1</v>
      </c>
    </row>
    <row r="19712" spans="1:3" x14ac:dyDescent="0.25">
      <c r="A19712" s="1" t="s">
        <v>19775</v>
      </c>
      <c r="B19712" s="1">
        <v>50452901</v>
      </c>
      <c r="C19712" s="1">
        <v>1</v>
      </c>
    </row>
    <row r="19713" spans="1:3" x14ac:dyDescent="0.25">
      <c r="A19713" s="1" t="s">
        <v>19776</v>
      </c>
      <c r="B19713" s="1">
        <v>50452805</v>
      </c>
      <c r="C19713" s="1">
        <v>1</v>
      </c>
    </row>
    <row r="19714" spans="1:3" x14ac:dyDescent="0.25">
      <c r="A19714" s="1" t="s">
        <v>19777</v>
      </c>
      <c r="B19714" s="1">
        <v>50452804</v>
      </c>
      <c r="C19714" s="1">
        <v>1</v>
      </c>
    </row>
    <row r="19715" spans="1:3" x14ac:dyDescent="0.25">
      <c r="A19715" s="1" t="s">
        <v>19778</v>
      </c>
      <c r="B19715" s="1">
        <v>50452806</v>
      </c>
      <c r="C19715" s="1">
        <v>1</v>
      </c>
    </row>
    <row r="19716" spans="1:3" x14ac:dyDescent="0.25">
      <c r="A19716" s="1" t="s">
        <v>19779</v>
      </c>
      <c r="B19716" s="1">
        <v>50452808</v>
      </c>
      <c r="C19716" s="1">
        <v>1</v>
      </c>
    </row>
    <row r="19717" spans="1:3" x14ac:dyDescent="0.25">
      <c r="A19717" s="1" t="s">
        <v>19780</v>
      </c>
      <c r="B19717" s="1">
        <v>50452807</v>
      </c>
      <c r="C19717" s="1">
        <v>1</v>
      </c>
    </row>
    <row r="19718" spans="1:3" x14ac:dyDescent="0.25">
      <c r="A19718" s="1" t="s">
        <v>19781</v>
      </c>
      <c r="B19718" s="1">
        <v>50452706</v>
      </c>
      <c r="C19718" s="1">
        <v>1</v>
      </c>
    </row>
    <row r="19719" spans="1:3" x14ac:dyDescent="0.25">
      <c r="A19719" s="1" t="s">
        <v>19782</v>
      </c>
      <c r="B19719" s="1">
        <v>50452602</v>
      </c>
      <c r="C19719" s="1">
        <v>1</v>
      </c>
    </row>
    <row r="19720" spans="1:3" x14ac:dyDescent="0.25">
      <c r="A19720" s="1" t="s">
        <v>19783</v>
      </c>
      <c r="B19720" s="1">
        <v>50452601</v>
      </c>
      <c r="C19720" s="1">
        <v>1</v>
      </c>
    </row>
    <row r="19721" spans="1:3" x14ac:dyDescent="0.25">
      <c r="A19721" s="1" t="s">
        <v>19784</v>
      </c>
      <c r="B19721" s="1">
        <v>50452603</v>
      </c>
      <c r="C19721" s="1">
        <v>1</v>
      </c>
    </row>
    <row r="19722" spans="1:3" x14ac:dyDescent="0.25">
      <c r="A19722" s="1" t="s">
        <v>19785</v>
      </c>
      <c r="B19722" s="1">
        <v>50452605</v>
      </c>
      <c r="C19722" s="1">
        <v>1</v>
      </c>
    </row>
    <row r="19723" spans="1:3" x14ac:dyDescent="0.25">
      <c r="A19723" s="1" t="s">
        <v>19786</v>
      </c>
      <c r="B19723" s="1">
        <v>50452604</v>
      </c>
      <c r="C19723" s="1">
        <v>1</v>
      </c>
    </row>
    <row r="19724" spans="1:3" x14ac:dyDescent="0.25">
      <c r="A19724" s="1" t="s">
        <v>19787</v>
      </c>
      <c r="B19724" s="1">
        <v>50452506</v>
      </c>
      <c r="C19724" s="1">
        <v>1</v>
      </c>
    </row>
    <row r="19725" spans="1:3" x14ac:dyDescent="0.25">
      <c r="A19725" s="1" t="s">
        <v>19788</v>
      </c>
      <c r="B19725" s="1">
        <v>50452502</v>
      </c>
      <c r="C19725" s="1">
        <v>1</v>
      </c>
    </row>
    <row r="19726" spans="1:3" x14ac:dyDescent="0.25">
      <c r="A19726" s="1" t="s">
        <v>19789</v>
      </c>
      <c r="B19726" s="1">
        <v>50452501</v>
      </c>
      <c r="C19726" s="1">
        <v>1</v>
      </c>
    </row>
    <row r="19727" spans="1:3" x14ac:dyDescent="0.25">
      <c r="A19727" s="1" t="s">
        <v>19790</v>
      </c>
      <c r="B19727" s="1">
        <v>50452503</v>
      </c>
      <c r="C19727" s="1">
        <v>1</v>
      </c>
    </row>
    <row r="19728" spans="1:3" x14ac:dyDescent="0.25">
      <c r="A19728" s="1" t="s">
        <v>19791</v>
      </c>
      <c r="B19728" s="1">
        <v>50452505</v>
      </c>
      <c r="C19728" s="1">
        <v>1</v>
      </c>
    </row>
    <row r="19729" spans="1:3" x14ac:dyDescent="0.25">
      <c r="A19729" s="1" t="s">
        <v>19792</v>
      </c>
      <c r="B19729" s="1">
        <v>50452504</v>
      </c>
      <c r="C19729" s="1">
        <v>1</v>
      </c>
    </row>
    <row r="19730" spans="1:3" x14ac:dyDescent="0.25">
      <c r="A19730" s="1" t="s">
        <v>19793</v>
      </c>
      <c r="B19730" s="1">
        <v>50452606</v>
      </c>
      <c r="C19730" s="1">
        <v>1</v>
      </c>
    </row>
    <row r="19731" spans="1:3" x14ac:dyDescent="0.25">
      <c r="A19731" s="1" t="s">
        <v>19794</v>
      </c>
      <c r="B19731" s="1">
        <v>50452702</v>
      </c>
      <c r="C19731" s="1">
        <v>1</v>
      </c>
    </row>
    <row r="19732" spans="1:3" x14ac:dyDescent="0.25">
      <c r="A19732" s="1" t="s">
        <v>19795</v>
      </c>
      <c r="B19732" s="1">
        <v>50452701</v>
      </c>
      <c r="C19732" s="1">
        <v>1</v>
      </c>
    </row>
    <row r="19733" spans="1:3" x14ac:dyDescent="0.25">
      <c r="A19733" s="1" t="s">
        <v>19796</v>
      </c>
      <c r="B19733" s="1">
        <v>50452703</v>
      </c>
      <c r="C19733" s="1">
        <v>1</v>
      </c>
    </row>
    <row r="19734" spans="1:3" x14ac:dyDescent="0.25">
      <c r="A19734" s="1" t="s">
        <v>19797</v>
      </c>
      <c r="B19734" s="1">
        <v>50452705</v>
      </c>
      <c r="C19734" s="1">
        <v>1</v>
      </c>
    </row>
    <row r="19735" spans="1:3" x14ac:dyDescent="0.25">
      <c r="A19735" s="1" t="s">
        <v>19798</v>
      </c>
      <c r="B19735" s="1">
        <v>50452704</v>
      </c>
      <c r="C19735" s="1">
        <v>1</v>
      </c>
    </row>
    <row r="19736" spans="1:3" x14ac:dyDescent="0.25">
      <c r="A19736" s="1" t="s">
        <v>19799</v>
      </c>
      <c r="B19736" s="1">
        <v>50452612</v>
      </c>
      <c r="C19736" s="1">
        <v>1</v>
      </c>
    </row>
    <row r="19737" spans="1:3" x14ac:dyDescent="0.25">
      <c r="A19737" s="1" t="s">
        <v>19800</v>
      </c>
      <c r="B19737" s="1">
        <v>50452608</v>
      </c>
      <c r="C19737" s="1">
        <v>1</v>
      </c>
    </row>
    <row r="19738" spans="1:3" x14ac:dyDescent="0.25">
      <c r="A19738" s="1" t="s">
        <v>19801</v>
      </c>
      <c r="B19738" s="1">
        <v>50452607</v>
      </c>
      <c r="C19738" s="1">
        <v>1</v>
      </c>
    </row>
    <row r="19739" spans="1:3" x14ac:dyDescent="0.25">
      <c r="A19739" s="1" t="s">
        <v>19802</v>
      </c>
      <c r="B19739" s="1">
        <v>50452609</v>
      </c>
      <c r="C19739" s="1">
        <v>1</v>
      </c>
    </row>
    <row r="19740" spans="1:3" x14ac:dyDescent="0.25">
      <c r="A19740" s="1" t="s">
        <v>19803</v>
      </c>
      <c r="B19740" s="1">
        <v>50452611</v>
      </c>
      <c r="C19740" s="1">
        <v>1</v>
      </c>
    </row>
    <row r="19741" spans="1:3" x14ac:dyDescent="0.25">
      <c r="A19741" s="1" t="s">
        <v>19804</v>
      </c>
      <c r="B19741" s="1">
        <v>50452610</v>
      </c>
      <c r="C19741" s="1">
        <v>1</v>
      </c>
    </row>
    <row r="19742" spans="1:3" x14ac:dyDescent="0.25">
      <c r="A19742" s="1" t="s">
        <v>19805</v>
      </c>
      <c r="B19742" s="1">
        <v>50452907</v>
      </c>
      <c r="C19742" s="1">
        <v>1</v>
      </c>
    </row>
    <row r="19743" spans="1:3" x14ac:dyDescent="0.25">
      <c r="A19743" s="1" t="s">
        <v>19806</v>
      </c>
      <c r="B19743" s="1">
        <v>50453211</v>
      </c>
      <c r="C19743" s="1">
        <v>1</v>
      </c>
    </row>
    <row r="19744" spans="1:3" x14ac:dyDescent="0.25">
      <c r="A19744" s="1" t="s">
        <v>19807</v>
      </c>
      <c r="B19744" s="1">
        <v>50453210</v>
      </c>
      <c r="C19744" s="1">
        <v>1</v>
      </c>
    </row>
    <row r="19745" spans="1:3" x14ac:dyDescent="0.25">
      <c r="A19745" s="1" t="s">
        <v>19808</v>
      </c>
      <c r="B19745" s="1">
        <v>50453212</v>
      </c>
      <c r="C19745" s="1">
        <v>1</v>
      </c>
    </row>
    <row r="19746" spans="1:3" x14ac:dyDescent="0.25">
      <c r="A19746" s="1" t="s">
        <v>19809</v>
      </c>
      <c r="B19746" s="1">
        <v>50453214</v>
      </c>
      <c r="C19746" s="1">
        <v>1</v>
      </c>
    </row>
    <row r="19747" spans="1:3" x14ac:dyDescent="0.25">
      <c r="A19747" s="1" t="s">
        <v>19810</v>
      </c>
      <c r="B19747" s="1">
        <v>50453213</v>
      </c>
      <c r="C19747" s="1">
        <v>1</v>
      </c>
    </row>
    <row r="19748" spans="1:3" x14ac:dyDescent="0.25">
      <c r="A19748" s="1" t="s">
        <v>19811</v>
      </c>
      <c r="B19748" s="1">
        <v>50453209</v>
      </c>
      <c r="C19748" s="1">
        <v>1</v>
      </c>
    </row>
    <row r="19749" spans="1:3" x14ac:dyDescent="0.25">
      <c r="A19749" s="1" t="s">
        <v>19812</v>
      </c>
      <c r="B19749" s="1">
        <v>50453205</v>
      </c>
      <c r="C19749" s="1">
        <v>1</v>
      </c>
    </row>
    <row r="19750" spans="1:3" x14ac:dyDescent="0.25">
      <c r="A19750" s="1" t="s">
        <v>19813</v>
      </c>
      <c r="B19750" s="1">
        <v>50453204</v>
      </c>
      <c r="C19750" s="1">
        <v>1</v>
      </c>
    </row>
    <row r="19751" spans="1:3" x14ac:dyDescent="0.25">
      <c r="A19751" s="1" t="s">
        <v>19814</v>
      </c>
      <c r="B19751" s="1">
        <v>50453206</v>
      </c>
      <c r="C19751" s="1">
        <v>1</v>
      </c>
    </row>
    <row r="19752" spans="1:3" x14ac:dyDescent="0.25">
      <c r="A19752" s="1" t="s">
        <v>19815</v>
      </c>
      <c r="B19752" s="1">
        <v>50453208</v>
      </c>
      <c r="C19752" s="1">
        <v>1</v>
      </c>
    </row>
    <row r="19753" spans="1:3" x14ac:dyDescent="0.25">
      <c r="A19753" s="1" t="s">
        <v>19816</v>
      </c>
      <c r="B19753" s="1">
        <v>50453207</v>
      </c>
      <c r="C19753" s="1">
        <v>1</v>
      </c>
    </row>
    <row r="19754" spans="1:3" x14ac:dyDescent="0.25">
      <c r="A19754" s="1" t="s">
        <v>19817</v>
      </c>
      <c r="B19754" s="1">
        <v>50453215</v>
      </c>
      <c r="C19754" s="1">
        <v>1</v>
      </c>
    </row>
    <row r="19755" spans="1:3" x14ac:dyDescent="0.25">
      <c r="A19755" s="1" t="s">
        <v>19818</v>
      </c>
      <c r="B19755" s="1">
        <v>50453223</v>
      </c>
      <c r="C19755" s="1">
        <v>1</v>
      </c>
    </row>
    <row r="19756" spans="1:3" x14ac:dyDescent="0.25">
      <c r="A19756" s="1" t="s">
        <v>19819</v>
      </c>
      <c r="B19756" s="1">
        <v>50453222</v>
      </c>
      <c r="C19756" s="1">
        <v>1</v>
      </c>
    </row>
    <row r="19757" spans="1:3" x14ac:dyDescent="0.25">
      <c r="A19757" s="1" t="s">
        <v>19820</v>
      </c>
      <c r="B19757" s="1">
        <v>50453224</v>
      </c>
      <c r="C19757" s="1">
        <v>1</v>
      </c>
    </row>
    <row r="19758" spans="1:3" x14ac:dyDescent="0.25">
      <c r="A19758" s="1" t="s">
        <v>19821</v>
      </c>
      <c r="B19758" s="1">
        <v>50453226</v>
      </c>
      <c r="C19758" s="1">
        <v>1</v>
      </c>
    </row>
    <row r="19759" spans="1:3" x14ac:dyDescent="0.25">
      <c r="A19759" s="1" t="s">
        <v>19822</v>
      </c>
      <c r="B19759" s="1">
        <v>50453225</v>
      </c>
      <c r="C19759" s="1">
        <v>1</v>
      </c>
    </row>
    <row r="19760" spans="1:3" x14ac:dyDescent="0.25">
      <c r="A19760" s="1" t="s">
        <v>19823</v>
      </c>
      <c r="B19760" s="1">
        <v>50453221</v>
      </c>
      <c r="C19760" s="1">
        <v>1</v>
      </c>
    </row>
    <row r="19761" spans="1:3" x14ac:dyDescent="0.25">
      <c r="A19761" s="1" t="s">
        <v>19824</v>
      </c>
      <c r="B19761" s="1">
        <v>50453217</v>
      </c>
      <c r="C19761" s="1">
        <v>1</v>
      </c>
    </row>
    <row r="19762" spans="1:3" x14ac:dyDescent="0.25">
      <c r="A19762" s="1" t="s">
        <v>19825</v>
      </c>
      <c r="B19762" s="1">
        <v>50453216</v>
      </c>
      <c r="C19762" s="1">
        <v>1</v>
      </c>
    </row>
    <row r="19763" spans="1:3" x14ac:dyDescent="0.25">
      <c r="A19763" s="1" t="s">
        <v>19826</v>
      </c>
      <c r="B19763" s="1">
        <v>50453218</v>
      </c>
      <c r="C19763" s="1">
        <v>1</v>
      </c>
    </row>
    <row r="19764" spans="1:3" x14ac:dyDescent="0.25">
      <c r="A19764" s="1" t="s">
        <v>19827</v>
      </c>
      <c r="B19764" s="1">
        <v>50453220</v>
      </c>
      <c r="C19764" s="1">
        <v>1</v>
      </c>
    </row>
    <row r="19765" spans="1:3" x14ac:dyDescent="0.25">
      <c r="A19765" s="1" t="s">
        <v>19828</v>
      </c>
      <c r="B19765" s="1">
        <v>50453219</v>
      </c>
      <c r="C19765" s="1">
        <v>1</v>
      </c>
    </row>
    <row r="19766" spans="1:3" x14ac:dyDescent="0.25">
      <c r="A19766" s="1" t="s">
        <v>19829</v>
      </c>
      <c r="B19766" s="1">
        <v>50453203</v>
      </c>
      <c r="C19766" s="1">
        <v>1</v>
      </c>
    </row>
    <row r="19767" spans="1:3" x14ac:dyDescent="0.25">
      <c r="A19767" s="1" t="s">
        <v>19830</v>
      </c>
      <c r="B19767" s="1">
        <v>50453004</v>
      </c>
      <c r="C19767" s="1">
        <v>1</v>
      </c>
    </row>
    <row r="19768" spans="1:3" x14ac:dyDescent="0.25">
      <c r="A19768" s="1" t="s">
        <v>19831</v>
      </c>
      <c r="B19768" s="1">
        <v>50453003</v>
      </c>
      <c r="C19768" s="1">
        <v>1</v>
      </c>
    </row>
    <row r="19769" spans="1:3" x14ac:dyDescent="0.25">
      <c r="A19769" s="1" t="s">
        <v>19832</v>
      </c>
      <c r="B19769" s="1">
        <v>50453005</v>
      </c>
      <c r="C19769" s="1">
        <v>1</v>
      </c>
    </row>
    <row r="19770" spans="1:3" x14ac:dyDescent="0.25">
      <c r="A19770" s="1" t="s">
        <v>19833</v>
      </c>
      <c r="B19770" s="1">
        <v>50453007</v>
      </c>
      <c r="C19770" s="1">
        <v>1</v>
      </c>
    </row>
    <row r="19771" spans="1:3" x14ac:dyDescent="0.25">
      <c r="A19771" s="1" t="s">
        <v>19834</v>
      </c>
      <c r="B19771" s="1">
        <v>50453006</v>
      </c>
      <c r="C19771" s="1">
        <v>1</v>
      </c>
    </row>
    <row r="19772" spans="1:3" x14ac:dyDescent="0.25">
      <c r="A19772" s="1" t="s">
        <v>19835</v>
      </c>
      <c r="B19772" s="1">
        <v>50453002</v>
      </c>
      <c r="C19772" s="1">
        <v>1</v>
      </c>
    </row>
    <row r="19773" spans="1:3" x14ac:dyDescent="0.25">
      <c r="A19773" s="1" t="s">
        <v>19836</v>
      </c>
      <c r="B19773" s="1">
        <v>50452909</v>
      </c>
      <c r="C19773" s="1">
        <v>1</v>
      </c>
    </row>
    <row r="19774" spans="1:3" x14ac:dyDescent="0.25">
      <c r="A19774" s="1" t="s">
        <v>19837</v>
      </c>
      <c r="B19774" s="1">
        <v>50452908</v>
      </c>
      <c r="C19774" s="1">
        <v>1</v>
      </c>
    </row>
    <row r="19775" spans="1:3" x14ac:dyDescent="0.25">
      <c r="A19775" s="1" t="s">
        <v>19838</v>
      </c>
      <c r="B19775" s="1">
        <v>50452910</v>
      </c>
      <c r="C19775" s="1">
        <v>1</v>
      </c>
    </row>
    <row r="19776" spans="1:3" x14ac:dyDescent="0.25">
      <c r="A19776" s="1" t="s">
        <v>19839</v>
      </c>
      <c r="B19776" s="1">
        <v>50453001</v>
      </c>
      <c r="C19776" s="1">
        <v>1</v>
      </c>
    </row>
    <row r="19777" spans="1:3" x14ac:dyDescent="0.25">
      <c r="A19777" s="1" t="s">
        <v>19840</v>
      </c>
      <c r="B19777" s="1">
        <v>50452911</v>
      </c>
      <c r="C19777" s="1">
        <v>1</v>
      </c>
    </row>
    <row r="19778" spans="1:3" x14ac:dyDescent="0.25">
      <c r="A19778" s="1" t="s">
        <v>19841</v>
      </c>
      <c r="B19778" s="1">
        <v>50453008</v>
      </c>
      <c r="C19778" s="1">
        <v>1</v>
      </c>
    </row>
    <row r="19779" spans="1:3" x14ac:dyDescent="0.25">
      <c r="A19779" s="1" t="s">
        <v>19842</v>
      </c>
      <c r="B19779" s="1">
        <v>50453016</v>
      </c>
      <c r="C19779" s="1">
        <v>1</v>
      </c>
    </row>
    <row r="19780" spans="1:3" x14ac:dyDescent="0.25">
      <c r="A19780" s="1" t="s">
        <v>19843</v>
      </c>
      <c r="B19780" s="1">
        <v>50453015</v>
      </c>
      <c r="C19780" s="1">
        <v>1</v>
      </c>
    </row>
    <row r="19781" spans="1:3" x14ac:dyDescent="0.25">
      <c r="A19781" s="1" t="s">
        <v>19844</v>
      </c>
      <c r="B19781" s="1">
        <v>50453101</v>
      </c>
      <c r="C19781" s="1">
        <v>1</v>
      </c>
    </row>
    <row r="19782" spans="1:3" x14ac:dyDescent="0.25">
      <c r="A19782" s="1" t="s">
        <v>19845</v>
      </c>
      <c r="B19782" s="1">
        <v>50453202</v>
      </c>
      <c r="C19782" s="1">
        <v>1</v>
      </c>
    </row>
    <row r="19783" spans="1:3" x14ac:dyDescent="0.25">
      <c r="A19783" s="1" t="s">
        <v>19846</v>
      </c>
      <c r="B19783" s="1">
        <v>50453201</v>
      </c>
      <c r="C19783" s="1">
        <v>1</v>
      </c>
    </row>
    <row r="19784" spans="1:3" x14ac:dyDescent="0.25">
      <c r="A19784" s="1" t="s">
        <v>19847</v>
      </c>
      <c r="B19784" s="1">
        <v>50453014</v>
      </c>
      <c r="C19784" s="1">
        <v>1</v>
      </c>
    </row>
    <row r="19785" spans="1:3" x14ac:dyDescent="0.25">
      <c r="A19785" s="1" t="s">
        <v>19848</v>
      </c>
      <c r="B19785" s="1">
        <v>50453010</v>
      </c>
      <c r="C19785" s="1">
        <v>1</v>
      </c>
    </row>
    <row r="19786" spans="1:3" x14ac:dyDescent="0.25">
      <c r="A19786" s="1" t="s">
        <v>19849</v>
      </c>
      <c r="B19786" s="1">
        <v>50453009</v>
      </c>
      <c r="C19786" s="1">
        <v>1</v>
      </c>
    </row>
    <row r="19787" spans="1:3" x14ac:dyDescent="0.25">
      <c r="A19787" s="1" t="s">
        <v>19850</v>
      </c>
      <c r="B19787" s="1">
        <v>50453011</v>
      </c>
      <c r="C19787" s="1">
        <v>1</v>
      </c>
    </row>
    <row r="19788" spans="1:3" x14ac:dyDescent="0.25">
      <c r="A19788" s="1" t="s">
        <v>19851</v>
      </c>
      <c r="B19788" s="1">
        <v>50453013</v>
      </c>
      <c r="C19788" s="1">
        <v>1</v>
      </c>
    </row>
    <row r="19789" spans="1:3" x14ac:dyDescent="0.25">
      <c r="A19789" s="1" t="s">
        <v>19852</v>
      </c>
      <c r="B19789" s="1">
        <v>50453012</v>
      </c>
      <c r="C19789" s="1">
        <v>1</v>
      </c>
    </row>
    <row r="19790" spans="1:3" x14ac:dyDescent="0.25">
      <c r="A19790" s="1" t="s">
        <v>19853</v>
      </c>
      <c r="B19790" s="1">
        <v>50454808</v>
      </c>
      <c r="C19790" s="1">
        <v>1</v>
      </c>
    </row>
    <row r="19791" spans="1:3" x14ac:dyDescent="0.25">
      <c r="A19791" s="1" t="s">
        <v>19854</v>
      </c>
      <c r="B19791" s="1">
        <v>50454807</v>
      </c>
      <c r="C19791" s="1">
        <v>1</v>
      </c>
    </row>
    <row r="19792" spans="1:3" x14ac:dyDescent="0.25">
      <c r="A19792" s="1" t="s">
        <v>19855</v>
      </c>
      <c r="B19792" s="1">
        <v>50454809</v>
      </c>
      <c r="C19792" s="1">
        <v>1</v>
      </c>
    </row>
    <row r="19793" spans="1:3" x14ac:dyDescent="0.25">
      <c r="A19793" s="1" t="s">
        <v>19856</v>
      </c>
      <c r="B19793" s="1">
        <v>50454811</v>
      </c>
      <c r="C19793" s="1">
        <v>1</v>
      </c>
    </row>
    <row r="19794" spans="1:3" x14ac:dyDescent="0.25">
      <c r="A19794" s="1" t="s">
        <v>19857</v>
      </c>
      <c r="B19794" s="1">
        <v>50454810</v>
      </c>
      <c r="C19794" s="1">
        <v>1</v>
      </c>
    </row>
    <row r="19795" spans="1:3" x14ac:dyDescent="0.25">
      <c r="A19795" s="1" t="s">
        <v>19858</v>
      </c>
      <c r="B19795" s="1">
        <v>50454806</v>
      </c>
      <c r="C19795" s="1">
        <v>1</v>
      </c>
    </row>
    <row r="19796" spans="1:3" x14ac:dyDescent="0.25">
      <c r="A19796" s="1" t="s">
        <v>19859</v>
      </c>
      <c r="B19796" s="1">
        <v>50454802</v>
      </c>
      <c r="C19796" s="1">
        <v>1</v>
      </c>
    </row>
    <row r="19797" spans="1:3" x14ac:dyDescent="0.25">
      <c r="A19797" s="1" t="s">
        <v>19860</v>
      </c>
      <c r="B19797" s="1">
        <v>50454801</v>
      </c>
      <c r="C19797" s="1">
        <v>1</v>
      </c>
    </row>
    <row r="19798" spans="1:3" x14ac:dyDescent="0.25">
      <c r="A19798" s="1" t="s">
        <v>19861</v>
      </c>
      <c r="B19798" s="1">
        <v>50454803</v>
      </c>
      <c r="C19798" s="1">
        <v>1</v>
      </c>
    </row>
    <row r="19799" spans="1:3" x14ac:dyDescent="0.25">
      <c r="A19799" s="1" t="s">
        <v>19862</v>
      </c>
      <c r="B19799" s="1">
        <v>50454805</v>
      </c>
      <c r="C19799" s="1">
        <v>1</v>
      </c>
    </row>
    <row r="19800" spans="1:3" x14ac:dyDescent="0.25">
      <c r="A19800" s="1" t="s">
        <v>19863</v>
      </c>
      <c r="B19800" s="1">
        <v>50454804</v>
      </c>
      <c r="C19800" s="1">
        <v>1</v>
      </c>
    </row>
    <row r="19801" spans="1:3" x14ac:dyDescent="0.25">
      <c r="A19801" s="1" t="s">
        <v>19864</v>
      </c>
      <c r="B19801" s="1">
        <v>50454812</v>
      </c>
      <c r="C19801" s="1">
        <v>1</v>
      </c>
    </row>
    <row r="19802" spans="1:3" x14ac:dyDescent="0.25">
      <c r="A19802" s="1" t="s">
        <v>19865</v>
      </c>
      <c r="B19802" s="1">
        <v>50454820</v>
      </c>
      <c r="C19802" s="1">
        <v>1</v>
      </c>
    </row>
    <row r="19803" spans="1:3" x14ac:dyDescent="0.25">
      <c r="A19803" s="1" t="s">
        <v>19866</v>
      </c>
      <c r="B19803" s="1">
        <v>50454819</v>
      </c>
      <c r="C19803" s="1">
        <v>1</v>
      </c>
    </row>
    <row r="19804" spans="1:3" x14ac:dyDescent="0.25">
      <c r="A19804" s="1" t="s">
        <v>19867</v>
      </c>
      <c r="B19804" s="1">
        <v>50454821</v>
      </c>
      <c r="C19804" s="1">
        <v>1</v>
      </c>
    </row>
    <row r="19805" spans="1:3" x14ac:dyDescent="0.25">
      <c r="A19805" s="1" t="s">
        <v>19868</v>
      </c>
      <c r="B19805" s="1">
        <v>50454902</v>
      </c>
      <c r="C19805" s="1">
        <v>1</v>
      </c>
    </row>
    <row r="19806" spans="1:3" x14ac:dyDescent="0.25">
      <c r="A19806" s="1" t="s">
        <v>19869</v>
      </c>
      <c r="B19806" s="1">
        <v>50454901</v>
      </c>
      <c r="C19806" s="1">
        <v>1</v>
      </c>
    </row>
    <row r="19807" spans="1:3" x14ac:dyDescent="0.25">
      <c r="A19807" s="1" t="s">
        <v>19870</v>
      </c>
      <c r="B19807" s="1">
        <v>50454818</v>
      </c>
      <c r="C19807" s="1">
        <v>1</v>
      </c>
    </row>
    <row r="19808" spans="1:3" x14ac:dyDescent="0.25">
      <c r="A19808" s="1" t="s">
        <v>19871</v>
      </c>
      <c r="B19808" s="1">
        <v>50454814</v>
      </c>
      <c r="C19808" s="1">
        <v>1</v>
      </c>
    </row>
    <row r="19809" spans="1:3" x14ac:dyDescent="0.25">
      <c r="A19809" s="1" t="s">
        <v>19872</v>
      </c>
      <c r="B19809" s="1">
        <v>50454813</v>
      </c>
      <c r="C19809" s="1">
        <v>1</v>
      </c>
    </row>
    <row r="19810" spans="1:3" x14ac:dyDescent="0.25">
      <c r="A19810" s="1" t="s">
        <v>19873</v>
      </c>
      <c r="B19810" s="1">
        <v>50454815</v>
      </c>
      <c r="C19810" s="1">
        <v>1</v>
      </c>
    </row>
    <row r="19811" spans="1:3" x14ac:dyDescent="0.25">
      <c r="A19811" s="1" t="s">
        <v>19874</v>
      </c>
      <c r="B19811" s="1">
        <v>50454817</v>
      </c>
      <c r="C19811" s="1">
        <v>1</v>
      </c>
    </row>
    <row r="19812" spans="1:3" x14ac:dyDescent="0.25">
      <c r="A19812" s="1" t="s">
        <v>19875</v>
      </c>
      <c r="B19812" s="1">
        <v>50454816</v>
      </c>
      <c r="C19812" s="1">
        <v>1</v>
      </c>
    </row>
    <row r="19813" spans="1:3" x14ac:dyDescent="0.25">
      <c r="A19813" s="1" t="s">
        <v>19876</v>
      </c>
      <c r="B19813" s="1">
        <v>50454706</v>
      </c>
      <c r="C19813" s="1">
        <v>1</v>
      </c>
    </row>
    <row r="19814" spans="1:3" x14ac:dyDescent="0.25">
      <c r="A19814" s="1" t="s">
        <v>19877</v>
      </c>
      <c r="B19814" s="1">
        <v>50454613</v>
      </c>
      <c r="C19814" s="1">
        <v>1</v>
      </c>
    </row>
    <row r="19815" spans="1:3" x14ac:dyDescent="0.25">
      <c r="A19815" s="1" t="s">
        <v>19878</v>
      </c>
      <c r="B19815" s="1">
        <v>50454612</v>
      </c>
      <c r="C19815" s="1">
        <v>1</v>
      </c>
    </row>
    <row r="19816" spans="1:3" x14ac:dyDescent="0.25">
      <c r="A19816" s="1" t="s">
        <v>19879</v>
      </c>
      <c r="B19816" s="1">
        <v>50454614</v>
      </c>
      <c r="C19816" s="1">
        <v>1</v>
      </c>
    </row>
    <row r="19817" spans="1:3" x14ac:dyDescent="0.25">
      <c r="A19817" s="1" t="s">
        <v>19880</v>
      </c>
      <c r="B19817" s="1">
        <v>50454616</v>
      </c>
      <c r="C19817" s="1">
        <v>1</v>
      </c>
    </row>
    <row r="19818" spans="1:3" x14ac:dyDescent="0.25">
      <c r="A19818" s="1" t="s">
        <v>19881</v>
      </c>
      <c r="B19818" s="1">
        <v>50454615</v>
      </c>
      <c r="C19818" s="1">
        <v>1</v>
      </c>
    </row>
    <row r="19819" spans="1:3" x14ac:dyDescent="0.25">
      <c r="A19819" s="1" t="s">
        <v>19882</v>
      </c>
      <c r="B19819" s="1">
        <v>50454611</v>
      </c>
      <c r="C19819" s="1">
        <v>1</v>
      </c>
    </row>
    <row r="19820" spans="1:3" x14ac:dyDescent="0.25">
      <c r="A19820" s="1" t="s">
        <v>19883</v>
      </c>
      <c r="B19820" s="1">
        <v>50454607</v>
      </c>
      <c r="C19820" s="1">
        <v>1</v>
      </c>
    </row>
    <row r="19821" spans="1:3" x14ac:dyDescent="0.25">
      <c r="A19821" s="1" t="s">
        <v>19884</v>
      </c>
      <c r="B19821" s="1">
        <v>50454606</v>
      </c>
      <c r="C19821" s="1">
        <v>1</v>
      </c>
    </row>
    <row r="19822" spans="1:3" x14ac:dyDescent="0.25">
      <c r="A19822" s="1" t="s">
        <v>19885</v>
      </c>
      <c r="B19822" s="1">
        <v>50454608</v>
      </c>
      <c r="C19822" s="1">
        <v>1</v>
      </c>
    </row>
    <row r="19823" spans="1:3" x14ac:dyDescent="0.25">
      <c r="A19823" s="1" t="s">
        <v>19886</v>
      </c>
      <c r="B19823" s="1">
        <v>50454610</v>
      </c>
      <c r="C19823" s="1">
        <v>1</v>
      </c>
    </row>
    <row r="19824" spans="1:3" x14ac:dyDescent="0.25">
      <c r="A19824" s="1" t="s">
        <v>19887</v>
      </c>
      <c r="B19824" s="1">
        <v>50454609</v>
      </c>
      <c r="C19824" s="1">
        <v>1</v>
      </c>
    </row>
    <row r="19825" spans="1:3" x14ac:dyDescent="0.25">
      <c r="A19825" s="1" t="s">
        <v>19888</v>
      </c>
      <c r="B19825" s="1">
        <v>50454617</v>
      </c>
      <c r="C19825" s="1">
        <v>1</v>
      </c>
    </row>
    <row r="19826" spans="1:3" x14ac:dyDescent="0.25">
      <c r="A19826" s="1" t="s">
        <v>19889</v>
      </c>
      <c r="B19826" s="1">
        <v>50454702</v>
      </c>
      <c r="C19826" s="1">
        <v>1</v>
      </c>
    </row>
    <row r="19827" spans="1:3" x14ac:dyDescent="0.25">
      <c r="A19827" s="1" t="s">
        <v>19890</v>
      </c>
      <c r="B19827" s="1">
        <v>50454701</v>
      </c>
      <c r="C19827" s="1">
        <v>1</v>
      </c>
    </row>
    <row r="19828" spans="1:3" x14ac:dyDescent="0.25">
      <c r="A19828" s="1" t="s">
        <v>19891</v>
      </c>
      <c r="B19828" s="1">
        <v>50454703</v>
      </c>
      <c r="C19828" s="1">
        <v>1</v>
      </c>
    </row>
    <row r="19829" spans="1:3" x14ac:dyDescent="0.25">
      <c r="A19829" s="1" t="s">
        <v>19892</v>
      </c>
      <c r="B19829" s="1">
        <v>50454705</v>
      </c>
      <c r="C19829" s="1">
        <v>1</v>
      </c>
    </row>
    <row r="19830" spans="1:3" x14ac:dyDescent="0.25">
      <c r="A19830" s="1" t="s">
        <v>19893</v>
      </c>
      <c r="B19830" s="1">
        <v>50454704</v>
      </c>
      <c r="C19830" s="1">
        <v>1</v>
      </c>
    </row>
    <row r="19831" spans="1:3" x14ac:dyDescent="0.25">
      <c r="A19831" s="1" t="s">
        <v>19894</v>
      </c>
      <c r="B19831" s="1">
        <v>50454623</v>
      </c>
      <c r="C19831" s="1">
        <v>1</v>
      </c>
    </row>
    <row r="19832" spans="1:3" x14ac:dyDescent="0.25">
      <c r="A19832" s="1" t="s">
        <v>19895</v>
      </c>
      <c r="B19832" s="1">
        <v>50454619</v>
      </c>
      <c r="C19832" s="1">
        <v>1</v>
      </c>
    </row>
    <row r="19833" spans="1:3" x14ac:dyDescent="0.25">
      <c r="A19833" s="1" t="s">
        <v>19896</v>
      </c>
      <c r="B19833" s="1">
        <v>50454618</v>
      </c>
      <c r="C19833" s="1">
        <v>1</v>
      </c>
    </row>
    <row r="19834" spans="1:3" x14ac:dyDescent="0.25">
      <c r="A19834" s="1" t="s">
        <v>19897</v>
      </c>
      <c r="B19834" s="1">
        <v>50454620</v>
      </c>
      <c r="C19834" s="1">
        <v>1</v>
      </c>
    </row>
    <row r="19835" spans="1:3" x14ac:dyDescent="0.25">
      <c r="A19835" s="1" t="s">
        <v>19898</v>
      </c>
      <c r="B19835" s="1">
        <v>50454622</v>
      </c>
      <c r="C19835" s="1">
        <v>1</v>
      </c>
    </row>
    <row r="19836" spans="1:3" x14ac:dyDescent="0.25">
      <c r="A19836" s="1" t="s">
        <v>19899</v>
      </c>
      <c r="B19836" s="1">
        <v>50454621</v>
      </c>
      <c r="C19836" s="1">
        <v>1</v>
      </c>
    </row>
    <row r="19837" spans="1:3" x14ac:dyDescent="0.25">
      <c r="A19837" s="1" t="s">
        <v>19900</v>
      </c>
      <c r="B19837" s="1">
        <v>50454903</v>
      </c>
      <c r="C19837" s="1">
        <v>1</v>
      </c>
    </row>
    <row r="19838" spans="1:3" x14ac:dyDescent="0.25">
      <c r="A19838" s="1" t="s">
        <v>19901</v>
      </c>
      <c r="B19838" s="1">
        <v>50455218</v>
      </c>
      <c r="C19838" s="1">
        <v>1</v>
      </c>
    </row>
    <row r="19839" spans="1:3" x14ac:dyDescent="0.25">
      <c r="A19839" s="1" t="s">
        <v>19902</v>
      </c>
      <c r="B19839" s="1">
        <v>50455217</v>
      </c>
      <c r="C19839" s="1">
        <v>1</v>
      </c>
    </row>
    <row r="19840" spans="1:3" x14ac:dyDescent="0.25">
      <c r="A19840" s="1" t="s">
        <v>19903</v>
      </c>
      <c r="B19840" s="1">
        <v>50455219</v>
      </c>
      <c r="C19840" s="1">
        <v>1</v>
      </c>
    </row>
    <row r="19841" spans="1:3" x14ac:dyDescent="0.25">
      <c r="A19841" s="1" t="s">
        <v>19904</v>
      </c>
      <c r="B19841" s="1">
        <v>50455221</v>
      </c>
      <c r="C19841" s="1">
        <v>1</v>
      </c>
    </row>
    <row r="19842" spans="1:3" x14ac:dyDescent="0.25">
      <c r="A19842" s="1" t="s">
        <v>19905</v>
      </c>
      <c r="B19842" s="1">
        <v>50455220</v>
      </c>
      <c r="C19842" s="1">
        <v>1</v>
      </c>
    </row>
    <row r="19843" spans="1:3" x14ac:dyDescent="0.25">
      <c r="A19843" s="1" t="s">
        <v>19906</v>
      </c>
      <c r="B19843" s="1">
        <v>50455216</v>
      </c>
      <c r="C19843" s="1">
        <v>1</v>
      </c>
    </row>
    <row r="19844" spans="1:3" x14ac:dyDescent="0.25">
      <c r="A19844" s="1" t="s">
        <v>19907</v>
      </c>
      <c r="B19844" s="1">
        <v>50455212</v>
      </c>
      <c r="C19844" s="1">
        <v>1</v>
      </c>
    </row>
    <row r="19845" spans="1:3" x14ac:dyDescent="0.25">
      <c r="A19845" s="1" t="s">
        <v>19908</v>
      </c>
      <c r="B19845" s="1">
        <v>50455211</v>
      </c>
      <c r="C19845" s="1">
        <v>1</v>
      </c>
    </row>
    <row r="19846" spans="1:3" x14ac:dyDescent="0.25">
      <c r="A19846" s="1" t="s">
        <v>19909</v>
      </c>
      <c r="B19846" s="1">
        <v>50455213</v>
      </c>
      <c r="C19846" s="1">
        <v>1</v>
      </c>
    </row>
    <row r="19847" spans="1:3" x14ac:dyDescent="0.25">
      <c r="A19847" s="1" t="s">
        <v>19910</v>
      </c>
      <c r="B19847" s="1">
        <v>50455215</v>
      </c>
      <c r="C19847" s="1">
        <v>1</v>
      </c>
    </row>
    <row r="19848" spans="1:3" x14ac:dyDescent="0.25">
      <c r="A19848" s="1" t="s">
        <v>19911</v>
      </c>
      <c r="B19848" s="1">
        <v>50455214</v>
      </c>
      <c r="C19848" s="1">
        <v>1</v>
      </c>
    </row>
    <row r="19849" spans="1:3" x14ac:dyDescent="0.25">
      <c r="A19849" s="1" t="s">
        <v>19912</v>
      </c>
      <c r="B19849" s="1">
        <v>50455301</v>
      </c>
      <c r="C19849" s="1">
        <v>1</v>
      </c>
    </row>
    <row r="19850" spans="1:3" x14ac:dyDescent="0.25">
      <c r="A19850" s="1" t="s">
        <v>19913</v>
      </c>
      <c r="B19850" s="1">
        <v>50455403</v>
      </c>
      <c r="C19850" s="1">
        <v>1</v>
      </c>
    </row>
    <row r="19851" spans="1:3" x14ac:dyDescent="0.25">
      <c r="A19851" s="1" t="s">
        <v>19914</v>
      </c>
      <c r="B19851" s="1">
        <v>50455402</v>
      </c>
      <c r="C19851" s="1">
        <v>1</v>
      </c>
    </row>
    <row r="19852" spans="1:3" x14ac:dyDescent="0.25">
      <c r="A19852" s="1" t="s">
        <v>19915</v>
      </c>
      <c r="B19852" s="1">
        <v>50455404</v>
      </c>
      <c r="C19852" s="1">
        <v>1</v>
      </c>
    </row>
    <row r="19853" spans="1:3" x14ac:dyDescent="0.25">
      <c r="A19853" s="1" t="s">
        <v>19916</v>
      </c>
      <c r="B19853" s="1">
        <v>50455406</v>
      </c>
      <c r="C19853" s="1">
        <v>1</v>
      </c>
    </row>
    <row r="19854" spans="1:3" x14ac:dyDescent="0.25">
      <c r="A19854" s="1" t="s">
        <v>19917</v>
      </c>
      <c r="B19854" s="1">
        <v>50455405</v>
      </c>
      <c r="C19854" s="1">
        <v>1</v>
      </c>
    </row>
    <row r="19855" spans="1:3" x14ac:dyDescent="0.25">
      <c r="A19855" s="1" t="s">
        <v>19918</v>
      </c>
      <c r="B19855" s="1">
        <v>50455401</v>
      </c>
      <c r="C19855" s="1">
        <v>1</v>
      </c>
    </row>
    <row r="19856" spans="1:3" x14ac:dyDescent="0.25">
      <c r="A19856" s="1" t="s">
        <v>19919</v>
      </c>
      <c r="B19856" s="1">
        <v>50455303</v>
      </c>
      <c r="C19856" s="1">
        <v>1</v>
      </c>
    </row>
    <row r="19857" spans="1:3" x14ac:dyDescent="0.25">
      <c r="A19857" s="1" t="s">
        <v>19920</v>
      </c>
      <c r="B19857" s="1">
        <v>50455302</v>
      </c>
      <c r="C19857" s="1">
        <v>1</v>
      </c>
    </row>
    <row r="19858" spans="1:3" x14ac:dyDescent="0.25">
      <c r="A19858" s="1" t="s">
        <v>19921</v>
      </c>
      <c r="B19858" s="1">
        <v>50455304</v>
      </c>
      <c r="C19858" s="1">
        <v>1</v>
      </c>
    </row>
    <row r="19859" spans="1:3" x14ac:dyDescent="0.25">
      <c r="A19859" s="1" t="s">
        <v>19922</v>
      </c>
      <c r="B19859" s="1">
        <v>50455306</v>
      </c>
      <c r="C19859" s="1">
        <v>1</v>
      </c>
    </row>
    <row r="19860" spans="1:3" x14ac:dyDescent="0.25">
      <c r="A19860" s="1" t="s">
        <v>19923</v>
      </c>
      <c r="B19860" s="1">
        <v>50455305</v>
      </c>
      <c r="C19860" s="1">
        <v>1</v>
      </c>
    </row>
    <row r="19861" spans="1:3" x14ac:dyDescent="0.25">
      <c r="A19861" s="1" t="s">
        <v>19924</v>
      </c>
      <c r="B19861" s="1">
        <v>50455210</v>
      </c>
      <c r="C19861" s="1">
        <v>1</v>
      </c>
    </row>
    <row r="19862" spans="1:3" x14ac:dyDescent="0.25">
      <c r="A19862" s="1" t="s">
        <v>19925</v>
      </c>
      <c r="B19862" s="1">
        <v>50455101</v>
      </c>
      <c r="C19862" s="1">
        <v>1</v>
      </c>
    </row>
    <row r="19863" spans="1:3" x14ac:dyDescent="0.25">
      <c r="A19863" s="1" t="s">
        <v>19926</v>
      </c>
      <c r="B19863" s="1">
        <v>50455004</v>
      </c>
      <c r="C19863" s="1">
        <v>1</v>
      </c>
    </row>
    <row r="19864" spans="1:3" x14ac:dyDescent="0.25">
      <c r="A19864" s="1" t="s">
        <v>19927</v>
      </c>
      <c r="B19864" s="1">
        <v>50455102</v>
      </c>
      <c r="C19864" s="1">
        <v>1</v>
      </c>
    </row>
    <row r="19865" spans="1:3" x14ac:dyDescent="0.25">
      <c r="A19865" s="1" t="s">
        <v>19928</v>
      </c>
      <c r="B19865" s="1">
        <v>50455104</v>
      </c>
      <c r="C19865" s="1">
        <v>1</v>
      </c>
    </row>
    <row r="19866" spans="1:3" x14ac:dyDescent="0.25">
      <c r="A19866" s="1" t="s">
        <v>19929</v>
      </c>
      <c r="B19866" s="1">
        <v>50455103</v>
      </c>
      <c r="C19866" s="1">
        <v>1</v>
      </c>
    </row>
    <row r="19867" spans="1:3" x14ac:dyDescent="0.25">
      <c r="A19867" s="1" t="s">
        <v>19930</v>
      </c>
      <c r="B19867" s="1">
        <v>50455003</v>
      </c>
      <c r="C19867" s="1">
        <v>1</v>
      </c>
    </row>
    <row r="19868" spans="1:3" x14ac:dyDescent="0.25">
      <c r="A19868" s="1" t="s">
        <v>19931</v>
      </c>
      <c r="B19868" s="1">
        <v>50454905</v>
      </c>
      <c r="C19868" s="1">
        <v>1</v>
      </c>
    </row>
    <row r="19869" spans="1:3" x14ac:dyDescent="0.25">
      <c r="A19869" s="1" t="s">
        <v>19932</v>
      </c>
      <c r="B19869" s="1">
        <v>50454904</v>
      </c>
      <c r="C19869" s="1">
        <v>1</v>
      </c>
    </row>
    <row r="19870" spans="1:3" x14ac:dyDescent="0.25">
      <c r="A19870" s="1" t="s">
        <v>19933</v>
      </c>
      <c r="B19870" s="1">
        <v>50454906</v>
      </c>
      <c r="C19870" s="1">
        <v>1</v>
      </c>
    </row>
    <row r="19871" spans="1:3" x14ac:dyDescent="0.25">
      <c r="A19871" s="1" t="s">
        <v>19203</v>
      </c>
      <c r="B19871" s="1">
        <v>50455002</v>
      </c>
      <c r="C19871" s="1">
        <v>1</v>
      </c>
    </row>
    <row r="19872" spans="1:3" x14ac:dyDescent="0.25">
      <c r="A19872" s="1" t="s">
        <v>19934</v>
      </c>
      <c r="B19872" s="1">
        <v>50455001</v>
      </c>
      <c r="C19872" s="1">
        <v>1</v>
      </c>
    </row>
    <row r="19873" spans="1:3" x14ac:dyDescent="0.25">
      <c r="A19873" s="1" t="s">
        <v>19935</v>
      </c>
      <c r="B19873" s="1">
        <v>50455105</v>
      </c>
      <c r="C19873" s="1">
        <v>1</v>
      </c>
    </row>
    <row r="19874" spans="1:3" x14ac:dyDescent="0.25">
      <c r="A19874" s="1" t="s">
        <v>19936</v>
      </c>
      <c r="B19874" s="1">
        <v>50455206</v>
      </c>
      <c r="C19874" s="1">
        <v>1</v>
      </c>
    </row>
    <row r="19875" spans="1:3" x14ac:dyDescent="0.25">
      <c r="A19875" s="1" t="s">
        <v>19937</v>
      </c>
      <c r="B19875" s="1">
        <v>50455205</v>
      </c>
      <c r="C19875" s="1">
        <v>1</v>
      </c>
    </row>
    <row r="19876" spans="1:3" x14ac:dyDescent="0.25">
      <c r="A19876" s="1" t="s">
        <v>19938</v>
      </c>
      <c r="B19876" s="1">
        <v>50455207</v>
      </c>
      <c r="C19876" s="1">
        <v>1</v>
      </c>
    </row>
    <row r="19877" spans="1:3" x14ac:dyDescent="0.25">
      <c r="A19877" s="1" t="s">
        <v>19939</v>
      </c>
      <c r="B19877" s="1">
        <v>50455209</v>
      </c>
      <c r="C19877" s="1">
        <v>1</v>
      </c>
    </row>
    <row r="19878" spans="1:3" x14ac:dyDescent="0.25">
      <c r="A19878" s="1" t="s">
        <v>19940</v>
      </c>
      <c r="B19878" s="1">
        <v>50455208</v>
      </c>
      <c r="C19878" s="1">
        <v>1</v>
      </c>
    </row>
    <row r="19879" spans="1:3" x14ac:dyDescent="0.25">
      <c r="A19879" s="1" t="s">
        <v>19941</v>
      </c>
      <c r="B19879" s="1">
        <v>50455204</v>
      </c>
      <c r="C19879" s="1">
        <v>1</v>
      </c>
    </row>
    <row r="19880" spans="1:3" x14ac:dyDescent="0.25">
      <c r="A19880" s="1" t="s">
        <v>19942</v>
      </c>
      <c r="B19880" s="1">
        <v>50455107</v>
      </c>
      <c r="C19880" s="1">
        <v>1</v>
      </c>
    </row>
    <row r="19881" spans="1:3" x14ac:dyDescent="0.25">
      <c r="A19881" s="1" t="s">
        <v>19943</v>
      </c>
      <c r="B19881" s="1">
        <v>50455106</v>
      </c>
      <c r="C19881" s="1">
        <v>1</v>
      </c>
    </row>
    <row r="19882" spans="1:3" x14ac:dyDescent="0.25">
      <c r="A19882" s="1" t="s">
        <v>19944</v>
      </c>
      <c r="B19882" s="1">
        <v>50455201</v>
      </c>
      <c r="C19882" s="1">
        <v>1</v>
      </c>
    </row>
    <row r="19883" spans="1:3" x14ac:dyDescent="0.25">
      <c r="A19883" s="1" t="s">
        <v>19945</v>
      </c>
      <c r="B19883" s="1">
        <v>50455203</v>
      </c>
      <c r="C19883" s="1">
        <v>1</v>
      </c>
    </row>
    <row r="19884" spans="1:3" x14ac:dyDescent="0.25">
      <c r="A19884" s="1" t="s">
        <v>19946</v>
      </c>
      <c r="B19884" s="1">
        <v>50455202</v>
      </c>
      <c r="C19884" s="1">
        <v>1</v>
      </c>
    </row>
    <row r="19885" spans="1:3" x14ac:dyDescent="0.25">
      <c r="A19885" s="1" t="s">
        <v>19947</v>
      </c>
      <c r="B19885" s="1">
        <v>50454605</v>
      </c>
      <c r="C19885" s="1">
        <v>1</v>
      </c>
    </row>
    <row r="19886" spans="1:3" x14ac:dyDescent="0.25">
      <c r="A19886" s="1" t="s">
        <v>19948</v>
      </c>
      <c r="B19886" s="1">
        <v>50453906</v>
      </c>
      <c r="C19886" s="1">
        <v>1</v>
      </c>
    </row>
    <row r="19887" spans="1:3" x14ac:dyDescent="0.25">
      <c r="A19887" s="1" t="s">
        <v>19949</v>
      </c>
      <c r="B19887" s="1">
        <v>50453905</v>
      </c>
      <c r="C19887" s="1">
        <v>1</v>
      </c>
    </row>
    <row r="19888" spans="1:3" x14ac:dyDescent="0.25">
      <c r="A19888" s="1" t="s">
        <v>19950</v>
      </c>
      <c r="B19888" s="1">
        <v>50453907</v>
      </c>
      <c r="C19888" s="1">
        <v>1</v>
      </c>
    </row>
    <row r="19889" spans="1:3" x14ac:dyDescent="0.25">
      <c r="A19889" s="1" t="s">
        <v>19951</v>
      </c>
      <c r="B19889" s="1">
        <v>50453909</v>
      </c>
      <c r="C19889" s="1">
        <v>1</v>
      </c>
    </row>
    <row r="19890" spans="1:3" x14ac:dyDescent="0.25">
      <c r="A19890" s="1" t="s">
        <v>19952</v>
      </c>
      <c r="B19890" s="1">
        <v>50453908</v>
      </c>
      <c r="C19890" s="1">
        <v>1</v>
      </c>
    </row>
    <row r="19891" spans="1:3" x14ac:dyDescent="0.25">
      <c r="A19891" s="1" t="s">
        <v>19953</v>
      </c>
      <c r="B19891" s="1">
        <v>50453904</v>
      </c>
      <c r="C19891" s="1">
        <v>1</v>
      </c>
    </row>
    <row r="19892" spans="1:3" x14ac:dyDescent="0.25">
      <c r="A19892" s="1" t="s">
        <v>19954</v>
      </c>
      <c r="B19892" s="1">
        <v>50453811</v>
      </c>
      <c r="C19892" s="1">
        <v>1</v>
      </c>
    </row>
    <row r="19893" spans="1:3" x14ac:dyDescent="0.25">
      <c r="A19893" s="1" t="s">
        <v>19955</v>
      </c>
      <c r="B19893" s="1">
        <v>50453810</v>
      </c>
      <c r="C19893" s="1">
        <v>1</v>
      </c>
    </row>
    <row r="19894" spans="1:3" x14ac:dyDescent="0.25">
      <c r="A19894" s="1" t="s">
        <v>19956</v>
      </c>
      <c r="B19894" s="1">
        <v>50453901</v>
      </c>
      <c r="C19894" s="1">
        <v>1</v>
      </c>
    </row>
    <row r="19895" spans="1:3" x14ac:dyDescent="0.25">
      <c r="A19895" s="1" t="s">
        <v>19957</v>
      </c>
      <c r="B19895" s="1">
        <v>50453903</v>
      </c>
      <c r="C19895" s="1">
        <v>1</v>
      </c>
    </row>
    <row r="19896" spans="1:3" x14ac:dyDescent="0.25">
      <c r="A19896" s="1" t="s">
        <v>19958</v>
      </c>
      <c r="B19896" s="1">
        <v>50453902</v>
      </c>
      <c r="C19896" s="1">
        <v>1</v>
      </c>
    </row>
    <row r="19897" spans="1:3" x14ac:dyDescent="0.25">
      <c r="A19897" s="1" t="s">
        <v>19959</v>
      </c>
      <c r="B19897" s="1">
        <v>50453910</v>
      </c>
      <c r="C19897" s="1">
        <v>1</v>
      </c>
    </row>
    <row r="19898" spans="1:3" x14ac:dyDescent="0.25">
      <c r="A19898" s="1" t="s">
        <v>19960</v>
      </c>
      <c r="B19898" s="1">
        <v>50454102</v>
      </c>
      <c r="C19898" s="1">
        <v>1</v>
      </c>
    </row>
    <row r="19899" spans="1:3" x14ac:dyDescent="0.25">
      <c r="A19899" s="1" t="s">
        <v>19961</v>
      </c>
      <c r="B19899" s="1">
        <v>50454101</v>
      </c>
      <c r="C19899" s="1">
        <v>1</v>
      </c>
    </row>
    <row r="19900" spans="1:3" x14ac:dyDescent="0.25">
      <c r="A19900" s="1" t="s">
        <v>19962</v>
      </c>
      <c r="B19900" s="1">
        <v>50454103</v>
      </c>
      <c r="C19900" s="1">
        <v>1</v>
      </c>
    </row>
    <row r="19901" spans="1:3" x14ac:dyDescent="0.25">
      <c r="A19901" s="1" t="s">
        <v>19963</v>
      </c>
      <c r="B19901" s="1">
        <v>50454105</v>
      </c>
      <c r="C19901" s="1">
        <v>1</v>
      </c>
    </row>
    <row r="19902" spans="1:3" x14ac:dyDescent="0.25">
      <c r="A19902" s="1" t="s">
        <v>19964</v>
      </c>
      <c r="B19902" s="1">
        <v>50454104</v>
      </c>
      <c r="C19902" s="1">
        <v>1</v>
      </c>
    </row>
    <row r="19903" spans="1:3" x14ac:dyDescent="0.25">
      <c r="A19903" s="1" t="s">
        <v>19965</v>
      </c>
      <c r="B19903" s="1">
        <v>50454005</v>
      </c>
      <c r="C19903" s="1">
        <v>1</v>
      </c>
    </row>
    <row r="19904" spans="1:3" x14ac:dyDescent="0.25">
      <c r="A19904" s="1" t="s">
        <v>19966</v>
      </c>
      <c r="B19904" s="1">
        <v>50454001</v>
      </c>
      <c r="C19904" s="1">
        <v>1</v>
      </c>
    </row>
    <row r="19905" spans="1:3" x14ac:dyDescent="0.25">
      <c r="A19905" s="1" t="s">
        <v>19967</v>
      </c>
      <c r="B19905" s="1">
        <v>50453911</v>
      </c>
      <c r="C19905" s="1">
        <v>1</v>
      </c>
    </row>
    <row r="19906" spans="1:3" x14ac:dyDescent="0.25">
      <c r="A19906" s="1" t="s">
        <v>19968</v>
      </c>
      <c r="B19906" s="1">
        <v>50454002</v>
      </c>
      <c r="C19906" s="1">
        <v>1</v>
      </c>
    </row>
    <row r="19907" spans="1:3" x14ac:dyDescent="0.25">
      <c r="A19907" s="1" t="s">
        <v>19969</v>
      </c>
      <c r="B19907" s="1">
        <v>50454004</v>
      </c>
      <c r="C19907" s="1">
        <v>1</v>
      </c>
    </row>
    <row r="19908" spans="1:3" x14ac:dyDescent="0.25">
      <c r="A19908" s="1" t="s">
        <v>19970</v>
      </c>
      <c r="B19908" s="1">
        <v>50454003</v>
      </c>
      <c r="C19908" s="1">
        <v>1</v>
      </c>
    </row>
    <row r="19909" spans="1:3" x14ac:dyDescent="0.25">
      <c r="A19909" s="1" t="s">
        <v>19971</v>
      </c>
      <c r="B19909" s="1">
        <v>50453809</v>
      </c>
      <c r="C19909" s="1">
        <v>1</v>
      </c>
    </row>
    <row r="19910" spans="1:3" x14ac:dyDescent="0.25">
      <c r="A19910" s="1" t="s">
        <v>19972</v>
      </c>
      <c r="B19910" s="1">
        <v>50453614</v>
      </c>
      <c r="C19910" s="1">
        <v>1</v>
      </c>
    </row>
    <row r="19911" spans="1:3" x14ac:dyDescent="0.25">
      <c r="A19911" s="1" t="s">
        <v>19973</v>
      </c>
      <c r="B19911" s="1">
        <v>50453613</v>
      </c>
      <c r="C19911" s="1">
        <v>1</v>
      </c>
    </row>
    <row r="19912" spans="1:3" x14ac:dyDescent="0.25">
      <c r="A19912" s="1" t="s">
        <v>19974</v>
      </c>
      <c r="B19912" s="1">
        <v>50453701</v>
      </c>
      <c r="C19912" s="1">
        <v>1</v>
      </c>
    </row>
    <row r="19913" spans="1:3" x14ac:dyDescent="0.25">
      <c r="A19913" s="1" t="s">
        <v>19975</v>
      </c>
      <c r="B19913" s="1">
        <v>50453703</v>
      </c>
      <c r="C19913" s="1">
        <v>1</v>
      </c>
    </row>
    <row r="19914" spans="1:3" x14ac:dyDescent="0.25">
      <c r="A19914" s="1" t="s">
        <v>19976</v>
      </c>
      <c r="B19914" s="1">
        <v>50453702</v>
      </c>
      <c r="C19914" s="1">
        <v>1</v>
      </c>
    </row>
    <row r="19915" spans="1:3" x14ac:dyDescent="0.25">
      <c r="A19915" s="1" t="s">
        <v>19977</v>
      </c>
      <c r="B19915" s="1">
        <v>50453612</v>
      </c>
      <c r="C19915" s="1">
        <v>1</v>
      </c>
    </row>
    <row r="19916" spans="1:3" x14ac:dyDescent="0.25">
      <c r="A19916" s="1" t="s">
        <v>19978</v>
      </c>
      <c r="B19916" s="1">
        <v>50453608</v>
      </c>
      <c r="C19916" s="1">
        <v>1</v>
      </c>
    </row>
    <row r="19917" spans="1:3" x14ac:dyDescent="0.25">
      <c r="A19917" s="1" t="s">
        <v>19979</v>
      </c>
      <c r="B19917" s="1">
        <v>50453607</v>
      </c>
      <c r="C19917" s="1">
        <v>1</v>
      </c>
    </row>
    <row r="19918" spans="1:3" x14ac:dyDescent="0.25">
      <c r="A19918" s="1" t="s">
        <v>19980</v>
      </c>
      <c r="B19918" s="1">
        <v>50453609</v>
      </c>
      <c r="C19918" s="1">
        <v>1</v>
      </c>
    </row>
    <row r="19919" spans="1:3" x14ac:dyDescent="0.25">
      <c r="A19919" s="1" t="s">
        <v>19981</v>
      </c>
      <c r="B19919" s="1">
        <v>50453611</v>
      </c>
      <c r="C19919" s="1">
        <v>1</v>
      </c>
    </row>
    <row r="19920" spans="1:3" x14ac:dyDescent="0.25">
      <c r="A19920" s="1" t="s">
        <v>19982</v>
      </c>
      <c r="B19920" s="1">
        <v>50453610</v>
      </c>
      <c r="C19920" s="1">
        <v>1</v>
      </c>
    </row>
    <row r="19921" spans="1:3" x14ac:dyDescent="0.25">
      <c r="A19921" s="1" t="s">
        <v>19983</v>
      </c>
      <c r="B19921" s="1">
        <v>50453704</v>
      </c>
      <c r="C19921" s="1">
        <v>1</v>
      </c>
    </row>
    <row r="19922" spans="1:3" x14ac:dyDescent="0.25">
      <c r="A19922" s="1" t="s">
        <v>19984</v>
      </c>
      <c r="B19922" s="1">
        <v>50453805</v>
      </c>
      <c r="C19922" s="1">
        <v>1</v>
      </c>
    </row>
    <row r="19923" spans="1:3" x14ac:dyDescent="0.25">
      <c r="A19923" s="1" t="s">
        <v>19985</v>
      </c>
      <c r="B19923" s="1">
        <v>50453804</v>
      </c>
      <c r="C19923" s="1">
        <v>1</v>
      </c>
    </row>
    <row r="19924" spans="1:3" x14ac:dyDescent="0.25">
      <c r="A19924" s="1" t="s">
        <v>19986</v>
      </c>
      <c r="B19924" s="1">
        <v>50453806</v>
      </c>
      <c r="C19924" s="1">
        <v>1</v>
      </c>
    </row>
    <row r="19925" spans="1:3" x14ac:dyDescent="0.25">
      <c r="A19925" s="1" t="s">
        <v>19987</v>
      </c>
      <c r="B19925" s="1">
        <v>50453808</v>
      </c>
      <c r="C19925" s="1">
        <v>1</v>
      </c>
    </row>
    <row r="19926" spans="1:3" x14ac:dyDescent="0.25">
      <c r="A19926" s="1" t="s">
        <v>19988</v>
      </c>
      <c r="B19926" s="1">
        <v>50453807</v>
      </c>
      <c r="C19926" s="1">
        <v>1</v>
      </c>
    </row>
    <row r="19927" spans="1:3" x14ac:dyDescent="0.25">
      <c r="A19927" s="1" t="s">
        <v>19989</v>
      </c>
      <c r="B19927" s="1">
        <v>50453803</v>
      </c>
      <c r="C19927" s="1">
        <v>1</v>
      </c>
    </row>
    <row r="19928" spans="1:3" x14ac:dyDescent="0.25">
      <c r="A19928" s="1" t="s">
        <v>19990</v>
      </c>
      <c r="B19928" s="1">
        <v>50453706</v>
      </c>
      <c r="C19928" s="1">
        <v>1</v>
      </c>
    </row>
    <row r="19929" spans="1:3" x14ac:dyDescent="0.25">
      <c r="A19929" s="1" t="s">
        <v>19991</v>
      </c>
      <c r="B19929" s="1">
        <v>50453705</v>
      </c>
      <c r="C19929" s="1">
        <v>1</v>
      </c>
    </row>
    <row r="19930" spans="1:3" x14ac:dyDescent="0.25">
      <c r="A19930" s="1" t="s">
        <v>19992</v>
      </c>
      <c r="B19930" s="1">
        <v>50453707</v>
      </c>
      <c r="C19930" s="1">
        <v>1</v>
      </c>
    </row>
    <row r="19931" spans="1:3" x14ac:dyDescent="0.25">
      <c r="A19931" s="1" t="s">
        <v>19993</v>
      </c>
      <c r="B19931" s="1">
        <v>50453802</v>
      </c>
      <c r="C19931" s="1">
        <v>1</v>
      </c>
    </row>
    <row r="19932" spans="1:3" x14ac:dyDescent="0.25">
      <c r="A19932" s="1" t="s">
        <v>19994</v>
      </c>
      <c r="B19932" s="1">
        <v>50453801</v>
      </c>
      <c r="C19932" s="1">
        <v>1</v>
      </c>
    </row>
    <row r="19933" spans="1:3" x14ac:dyDescent="0.25">
      <c r="A19933" s="1" t="s">
        <v>19995</v>
      </c>
      <c r="B19933" s="1">
        <v>50454106</v>
      </c>
      <c r="C19933" s="1">
        <v>1</v>
      </c>
    </row>
    <row r="19934" spans="1:3" x14ac:dyDescent="0.25">
      <c r="A19934" s="1" t="s">
        <v>19996</v>
      </c>
      <c r="B19934" s="1">
        <v>50454403</v>
      </c>
      <c r="C19934" s="1">
        <v>1</v>
      </c>
    </row>
    <row r="19935" spans="1:3" x14ac:dyDescent="0.25">
      <c r="A19935" s="1" t="s">
        <v>19997</v>
      </c>
      <c r="B19935" s="1">
        <v>50454402</v>
      </c>
      <c r="C19935" s="1">
        <v>1</v>
      </c>
    </row>
    <row r="19936" spans="1:3" x14ac:dyDescent="0.25">
      <c r="A19936" s="1" t="s">
        <v>19998</v>
      </c>
      <c r="B19936" s="1">
        <v>50454404</v>
      </c>
      <c r="C19936" s="1">
        <v>1</v>
      </c>
    </row>
    <row r="19937" spans="1:3" x14ac:dyDescent="0.25">
      <c r="A19937" s="1" t="s">
        <v>19999</v>
      </c>
      <c r="B19937" s="1">
        <v>50454406</v>
      </c>
      <c r="C19937" s="1">
        <v>1</v>
      </c>
    </row>
    <row r="19938" spans="1:3" x14ac:dyDescent="0.25">
      <c r="A19938" s="1" t="s">
        <v>20000</v>
      </c>
      <c r="B19938" s="1">
        <v>50454405</v>
      </c>
      <c r="C19938" s="1">
        <v>1</v>
      </c>
    </row>
    <row r="19939" spans="1:3" x14ac:dyDescent="0.25">
      <c r="A19939" s="1" t="s">
        <v>20001</v>
      </c>
      <c r="B19939" s="1">
        <v>50454401</v>
      </c>
      <c r="C19939" s="1">
        <v>1</v>
      </c>
    </row>
    <row r="19940" spans="1:3" x14ac:dyDescent="0.25">
      <c r="A19940" s="1" t="s">
        <v>20002</v>
      </c>
      <c r="B19940" s="1">
        <v>50454303</v>
      </c>
      <c r="C19940" s="1">
        <v>1</v>
      </c>
    </row>
    <row r="19941" spans="1:3" x14ac:dyDescent="0.25">
      <c r="A19941" s="1" t="s">
        <v>20003</v>
      </c>
      <c r="B19941" s="1">
        <v>50454302</v>
      </c>
      <c r="C19941" s="1">
        <v>1</v>
      </c>
    </row>
    <row r="19942" spans="1:3" x14ac:dyDescent="0.25">
      <c r="A19942" s="1" t="s">
        <v>20004</v>
      </c>
      <c r="B19942" s="1">
        <v>50454304</v>
      </c>
      <c r="C19942" s="1">
        <v>1</v>
      </c>
    </row>
    <row r="19943" spans="1:3" x14ac:dyDescent="0.25">
      <c r="A19943" s="1" t="s">
        <v>20005</v>
      </c>
      <c r="B19943" s="1">
        <v>50454306</v>
      </c>
      <c r="C19943" s="1">
        <v>1</v>
      </c>
    </row>
    <row r="19944" spans="1:3" x14ac:dyDescent="0.25">
      <c r="A19944" s="1" t="s">
        <v>20006</v>
      </c>
      <c r="B19944" s="1">
        <v>50454305</v>
      </c>
      <c r="C19944" s="1">
        <v>1</v>
      </c>
    </row>
    <row r="19945" spans="1:3" x14ac:dyDescent="0.25">
      <c r="A19945" s="1" t="s">
        <v>20007</v>
      </c>
      <c r="B19945" s="1">
        <v>50454501</v>
      </c>
      <c r="C19945" s="1">
        <v>1</v>
      </c>
    </row>
    <row r="19946" spans="1:3" x14ac:dyDescent="0.25">
      <c r="A19946" s="1" t="s">
        <v>20008</v>
      </c>
      <c r="B19946" s="1">
        <v>50454601</v>
      </c>
      <c r="C19946" s="1">
        <v>1</v>
      </c>
    </row>
    <row r="19947" spans="1:3" x14ac:dyDescent="0.25">
      <c r="A19947" s="1" t="s">
        <v>20009</v>
      </c>
      <c r="B19947" s="1">
        <v>50454508</v>
      </c>
      <c r="C19947" s="1">
        <v>1</v>
      </c>
    </row>
    <row r="19948" spans="1:3" x14ac:dyDescent="0.25">
      <c r="A19948" s="1" t="s">
        <v>20010</v>
      </c>
      <c r="B19948" s="1">
        <v>50454602</v>
      </c>
      <c r="C19948" s="1">
        <v>1</v>
      </c>
    </row>
    <row r="19949" spans="1:3" x14ac:dyDescent="0.25">
      <c r="A19949" s="1" t="s">
        <v>20011</v>
      </c>
      <c r="B19949" s="1">
        <v>50454604</v>
      </c>
      <c r="C19949" s="1">
        <v>1</v>
      </c>
    </row>
    <row r="19950" spans="1:3" x14ac:dyDescent="0.25">
      <c r="A19950" s="1" t="s">
        <v>20012</v>
      </c>
      <c r="B19950" s="1">
        <v>50454603</v>
      </c>
      <c r="C19950" s="1">
        <v>1</v>
      </c>
    </row>
    <row r="19951" spans="1:3" x14ac:dyDescent="0.25">
      <c r="A19951" s="1" t="s">
        <v>20013</v>
      </c>
      <c r="B19951" s="1">
        <v>50454507</v>
      </c>
      <c r="C19951" s="1">
        <v>1</v>
      </c>
    </row>
    <row r="19952" spans="1:3" x14ac:dyDescent="0.25">
      <c r="A19952" s="1" t="s">
        <v>20014</v>
      </c>
      <c r="B19952" s="1">
        <v>50454503</v>
      </c>
      <c r="C19952" s="1">
        <v>1</v>
      </c>
    </row>
    <row r="19953" spans="1:3" x14ac:dyDescent="0.25">
      <c r="A19953" s="1" t="s">
        <v>20015</v>
      </c>
      <c r="B19953" s="1">
        <v>50454502</v>
      </c>
      <c r="C19953" s="1">
        <v>1</v>
      </c>
    </row>
    <row r="19954" spans="1:3" x14ac:dyDescent="0.25">
      <c r="A19954" s="1" t="s">
        <v>20016</v>
      </c>
      <c r="B19954" s="1">
        <v>50454504</v>
      </c>
      <c r="C19954" s="1">
        <v>1</v>
      </c>
    </row>
    <row r="19955" spans="1:3" x14ac:dyDescent="0.25">
      <c r="A19955" s="1" t="s">
        <v>20017</v>
      </c>
      <c r="B19955" s="1">
        <v>50454506</v>
      </c>
      <c r="C19955" s="1">
        <v>1</v>
      </c>
    </row>
    <row r="19956" spans="1:3" x14ac:dyDescent="0.25">
      <c r="A19956" s="1" t="s">
        <v>20018</v>
      </c>
      <c r="B19956" s="1">
        <v>50454505</v>
      </c>
      <c r="C19956" s="1">
        <v>1</v>
      </c>
    </row>
    <row r="19957" spans="1:3" x14ac:dyDescent="0.25">
      <c r="A19957" s="1" t="s">
        <v>20019</v>
      </c>
      <c r="B19957" s="1">
        <v>50454301</v>
      </c>
      <c r="C19957" s="1">
        <v>1</v>
      </c>
    </row>
    <row r="19958" spans="1:3" x14ac:dyDescent="0.25">
      <c r="A19958" s="1" t="s">
        <v>20020</v>
      </c>
      <c r="B19958" s="1">
        <v>50454114</v>
      </c>
      <c r="C19958" s="1">
        <v>1</v>
      </c>
    </row>
    <row r="19959" spans="1:3" x14ac:dyDescent="0.25">
      <c r="A19959" s="1" t="s">
        <v>20021</v>
      </c>
      <c r="B19959" s="1">
        <v>50454113</v>
      </c>
      <c r="C19959" s="1">
        <v>1</v>
      </c>
    </row>
    <row r="19960" spans="1:3" x14ac:dyDescent="0.25">
      <c r="A19960" s="1" t="s">
        <v>20022</v>
      </c>
      <c r="B19960" s="1">
        <v>50454115</v>
      </c>
      <c r="C19960" s="1">
        <v>1</v>
      </c>
    </row>
    <row r="19961" spans="1:3" x14ac:dyDescent="0.25">
      <c r="A19961" s="1" t="s">
        <v>20023</v>
      </c>
      <c r="B19961" s="1">
        <v>50454117</v>
      </c>
      <c r="C19961" s="1">
        <v>1</v>
      </c>
    </row>
    <row r="19962" spans="1:3" x14ac:dyDescent="0.25">
      <c r="A19962" s="1" t="s">
        <v>20024</v>
      </c>
      <c r="B19962" s="1">
        <v>50454116</v>
      </c>
      <c r="C19962" s="1">
        <v>1</v>
      </c>
    </row>
    <row r="19963" spans="1:3" x14ac:dyDescent="0.25">
      <c r="A19963" s="1" t="s">
        <v>20025</v>
      </c>
      <c r="B19963" s="1">
        <v>50454112</v>
      </c>
      <c r="C19963" s="1">
        <v>1</v>
      </c>
    </row>
    <row r="19964" spans="1:3" x14ac:dyDescent="0.25">
      <c r="A19964" s="1" t="s">
        <v>20026</v>
      </c>
      <c r="B19964" s="1">
        <v>50454108</v>
      </c>
      <c r="C19964" s="1">
        <v>1</v>
      </c>
    </row>
    <row r="19965" spans="1:3" x14ac:dyDescent="0.25">
      <c r="A19965" s="1" t="s">
        <v>20027</v>
      </c>
      <c r="B19965" s="1">
        <v>50454107</v>
      </c>
      <c r="C19965" s="1">
        <v>1</v>
      </c>
    </row>
    <row r="19966" spans="1:3" x14ac:dyDescent="0.25">
      <c r="A19966" s="1" t="s">
        <v>20028</v>
      </c>
      <c r="B19966" s="1">
        <v>50454109</v>
      </c>
      <c r="C19966" s="1">
        <v>1</v>
      </c>
    </row>
    <row r="19967" spans="1:3" x14ac:dyDescent="0.25">
      <c r="A19967" s="1" t="s">
        <v>20029</v>
      </c>
      <c r="B19967" s="1">
        <v>50454111</v>
      </c>
      <c r="C19967" s="1">
        <v>1</v>
      </c>
    </row>
    <row r="19968" spans="1:3" x14ac:dyDescent="0.25">
      <c r="A19968" s="1" t="s">
        <v>20030</v>
      </c>
      <c r="B19968" s="1">
        <v>50454110</v>
      </c>
      <c r="C19968" s="1">
        <v>1</v>
      </c>
    </row>
    <row r="19969" spans="1:3" x14ac:dyDescent="0.25">
      <c r="A19969" s="1" t="s">
        <v>20031</v>
      </c>
      <c r="B19969" s="1">
        <v>50454118</v>
      </c>
      <c r="C19969" s="1">
        <v>1</v>
      </c>
    </row>
    <row r="19970" spans="1:3" x14ac:dyDescent="0.25">
      <c r="A19970" s="1" t="s">
        <v>20032</v>
      </c>
      <c r="B19970" s="1">
        <v>50454126</v>
      </c>
      <c r="C19970" s="1">
        <v>1</v>
      </c>
    </row>
    <row r="19971" spans="1:3" x14ac:dyDescent="0.25">
      <c r="A19971" s="1" t="s">
        <v>20033</v>
      </c>
      <c r="B19971" s="1">
        <v>50454125</v>
      </c>
      <c r="C19971" s="1">
        <v>1</v>
      </c>
    </row>
    <row r="19972" spans="1:3" x14ac:dyDescent="0.25">
      <c r="A19972" s="1" t="s">
        <v>20034</v>
      </c>
      <c r="B19972" s="1">
        <v>50454127</v>
      </c>
      <c r="C19972" s="1">
        <v>1</v>
      </c>
    </row>
    <row r="19973" spans="1:3" x14ac:dyDescent="0.25">
      <c r="A19973" s="1" t="s">
        <v>20035</v>
      </c>
      <c r="B19973" s="1">
        <v>50454202</v>
      </c>
      <c r="C19973" s="1">
        <v>1</v>
      </c>
    </row>
    <row r="19974" spans="1:3" x14ac:dyDescent="0.25">
      <c r="A19974" s="1" t="s">
        <v>20036</v>
      </c>
      <c r="B19974" s="1">
        <v>50454201</v>
      </c>
      <c r="C19974" s="1">
        <v>1</v>
      </c>
    </row>
    <row r="19975" spans="1:3" x14ac:dyDescent="0.25">
      <c r="A19975" s="1" t="s">
        <v>20037</v>
      </c>
      <c r="B19975" s="1">
        <v>50454124</v>
      </c>
      <c r="C19975" s="1">
        <v>1</v>
      </c>
    </row>
    <row r="19976" spans="1:3" x14ac:dyDescent="0.25">
      <c r="A19976" s="1" t="s">
        <v>20038</v>
      </c>
      <c r="B19976" s="1">
        <v>50454120</v>
      </c>
      <c r="C19976" s="1">
        <v>1</v>
      </c>
    </row>
    <row r="19977" spans="1:3" x14ac:dyDescent="0.25">
      <c r="A19977" s="1" t="s">
        <v>20039</v>
      </c>
      <c r="B19977" s="1">
        <v>50454119</v>
      </c>
      <c r="C19977" s="1">
        <v>1</v>
      </c>
    </row>
    <row r="19978" spans="1:3" x14ac:dyDescent="0.25">
      <c r="A19978" s="1" t="s">
        <v>20040</v>
      </c>
      <c r="B19978" s="1">
        <v>50454121</v>
      </c>
      <c r="C19978" s="1">
        <v>1</v>
      </c>
    </row>
    <row r="19979" spans="1:3" x14ac:dyDescent="0.25">
      <c r="A19979" s="1" t="s">
        <v>20041</v>
      </c>
      <c r="B19979" s="1">
        <v>50454123</v>
      </c>
      <c r="C19979" s="1">
        <v>1</v>
      </c>
    </row>
    <row r="19980" spans="1:3" x14ac:dyDescent="0.25">
      <c r="A19980" s="1" t="s">
        <v>20042</v>
      </c>
      <c r="B19980" s="1">
        <v>50454122</v>
      </c>
      <c r="C19980" s="1">
        <v>1</v>
      </c>
    </row>
    <row r="19981" spans="1:3" x14ac:dyDescent="0.25">
      <c r="A19981" s="1" t="s">
        <v>20043</v>
      </c>
      <c r="B19981" s="1">
        <v>50431914</v>
      </c>
      <c r="C19981" s="1">
        <v>1</v>
      </c>
    </row>
    <row r="19982" spans="1:3" x14ac:dyDescent="0.25">
      <c r="A19982" s="1" t="s">
        <v>20044</v>
      </c>
      <c r="B19982" s="1">
        <v>50431913</v>
      </c>
      <c r="C19982" s="1">
        <v>1</v>
      </c>
    </row>
    <row r="19983" spans="1:3" x14ac:dyDescent="0.25">
      <c r="A19983" s="1" t="s">
        <v>20045</v>
      </c>
      <c r="B19983" s="1">
        <v>50431915</v>
      </c>
      <c r="C19983" s="1">
        <v>1</v>
      </c>
    </row>
    <row r="19984" spans="1:3" x14ac:dyDescent="0.25">
      <c r="A19984" s="1" t="s">
        <v>20046</v>
      </c>
      <c r="B19984" s="1">
        <v>50431917</v>
      </c>
      <c r="C19984" s="1">
        <v>1</v>
      </c>
    </row>
    <row r="19985" spans="1:3" x14ac:dyDescent="0.25">
      <c r="A19985" s="1" t="s">
        <v>20047</v>
      </c>
      <c r="B19985" s="1">
        <v>50431916</v>
      </c>
      <c r="C19985" s="1">
        <v>1</v>
      </c>
    </row>
    <row r="19986" spans="1:3" x14ac:dyDescent="0.25">
      <c r="A19986" s="1" t="s">
        <v>20048</v>
      </c>
      <c r="B19986" s="1">
        <v>50431912</v>
      </c>
      <c r="C19986" s="1">
        <v>1</v>
      </c>
    </row>
    <row r="19987" spans="1:3" x14ac:dyDescent="0.25">
      <c r="A19987" s="1" t="s">
        <v>20049</v>
      </c>
      <c r="B19987" s="1">
        <v>50431908</v>
      </c>
      <c r="C19987" s="1">
        <v>1</v>
      </c>
    </row>
    <row r="19988" spans="1:3" x14ac:dyDescent="0.25">
      <c r="A19988" s="1" t="s">
        <v>20050</v>
      </c>
      <c r="B19988" s="1">
        <v>50431907</v>
      </c>
      <c r="C19988" s="1">
        <v>1</v>
      </c>
    </row>
    <row r="19989" spans="1:3" x14ac:dyDescent="0.25">
      <c r="A19989" s="1" t="s">
        <v>20051</v>
      </c>
      <c r="B19989" s="1">
        <v>50431909</v>
      </c>
      <c r="C19989" s="1">
        <v>1</v>
      </c>
    </row>
    <row r="19990" spans="1:3" x14ac:dyDescent="0.25">
      <c r="A19990" s="1" t="s">
        <v>20052</v>
      </c>
      <c r="B19990" s="1">
        <v>50431911</v>
      </c>
      <c r="C19990" s="1">
        <v>1</v>
      </c>
    </row>
    <row r="19991" spans="1:3" x14ac:dyDescent="0.25">
      <c r="A19991" s="1" t="s">
        <v>20053</v>
      </c>
      <c r="B19991" s="1">
        <v>50431910</v>
      </c>
      <c r="C19991" s="1">
        <v>1</v>
      </c>
    </row>
    <row r="19992" spans="1:3" x14ac:dyDescent="0.25">
      <c r="A19992" s="1" t="s">
        <v>20054</v>
      </c>
      <c r="B19992" s="1">
        <v>50431918</v>
      </c>
      <c r="C19992" s="1">
        <v>1</v>
      </c>
    </row>
    <row r="19993" spans="1:3" x14ac:dyDescent="0.25">
      <c r="A19993" s="1" t="s">
        <v>20055</v>
      </c>
      <c r="B19993" s="1">
        <v>50432004</v>
      </c>
      <c r="C19993" s="1">
        <v>1</v>
      </c>
    </row>
    <row r="19994" spans="1:3" x14ac:dyDescent="0.25">
      <c r="A19994" s="1" t="s">
        <v>20056</v>
      </c>
      <c r="B19994" s="1">
        <v>50432003</v>
      </c>
      <c r="C19994" s="1">
        <v>1</v>
      </c>
    </row>
    <row r="19995" spans="1:3" x14ac:dyDescent="0.25">
      <c r="A19995" s="1" t="s">
        <v>20057</v>
      </c>
      <c r="B19995" s="1">
        <v>50432101</v>
      </c>
      <c r="C19995" s="1">
        <v>1</v>
      </c>
    </row>
    <row r="19996" spans="1:3" x14ac:dyDescent="0.25">
      <c r="A19996" s="1" t="s">
        <v>20058</v>
      </c>
      <c r="B19996" s="1">
        <v>50432103</v>
      </c>
      <c r="C19996" s="1">
        <v>1</v>
      </c>
    </row>
    <row r="19997" spans="1:3" x14ac:dyDescent="0.25">
      <c r="A19997" s="1" t="s">
        <v>20059</v>
      </c>
      <c r="B19997" s="1">
        <v>50432102</v>
      </c>
      <c r="C19997" s="1">
        <v>1</v>
      </c>
    </row>
    <row r="19998" spans="1:3" x14ac:dyDescent="0.25">
      <c r="A19998" s="1" t="s">
        <v>20060</v>
      </c>
      <c r="B19998" s="1">
        <v>50432002</v>
      </c>
      <c r="C19998" s="1">
        <v>1</v>
      </c>
    </row>
    <row r="19999" spans="1:3" x14ac:dyDescent="0.25">
      <c r="A19999" s="1" t="s">
        <v>20061</v>
      </c>
      <c r="B19999" s="1">
        <v>50431920</v>
      </c>
      <c r="C19999" s="1">
        <v>1</v>
      </c>
    </row>
    <row r="20000" spans="1:3" x14ac:dyDescent="0.25">
      <c r="A20000" s="1" t="s">
        <v>20062</v>
      </c>
      <c r="B20000" s="1">
        <v>50431919</v>
      </c>
      <c r="C20000" s="1">
        <v>1</v>
      </c>
    </row>
    <row r="20001" spans="1:3" x14ac:dyDescent="0.25">
      <c r="A20001" s="1" t="s">
        <v>20063</v>
      </c>
      <c r="B20001" s="1">
        <v>50431921</v>
      </c>
      <c r="C20001" s="1">
        <v>1</v>
      </c>
    </row>
    <row r="20002" spans="1:3" x14ac:dyDescent="0.25">
      <c r="A20002" s="1" t="s">
        <v>20064</v>
      </c>
      <c r="B20002" s="1">
        <v>50432001</v>
      </c>
      <c r="C20002" s="1">
        <v>1</v>
      </c>
    </row>
    <row r="20003" spans="1:3" x14ac:dyDescent="0.25">
      <c r="A20003" s="1" t="s">
        <v>20065</v>
      </c>
      <c r="B20003" s="1">
        <v>50431922</v>
      </c>
      <c r="C20003" s="1">
        <v>1</v>
      </c>
    </row>
    <row r="20004" spans="1:3" x14ac:dyDescent="0.25">
      <c r="A20004" s="1" t="s">
        <v>20066</v>
      </c>
      <c r="B20004" s="1">
        <v>50431906</v>
      </c>
      <c r="C20004" s="1">
        <v>1</v>
      </c>
    </row>
    <row r="20005" spans="1:3" x14ac:dyDescent="0.25">
      <c r="A20005" s="1" t="s">
        <v>20067</v>
      </c>
      <c r="B20005" s="1">
        <v>50431842</v>
      </c>
      <c r="C20005" s="1">
        <v>1</v>
      </c>
    </row>
    <row r="20006" spans="1:3" x14ac:dyDescent="0.25">
      <c r="A20006" s="1" t="s">
        <v>20068</v>
      </c>
      <c r="B20006" s="1">
        <v>50431841</v>
      </c>
      <c r="C20006" s="1">
        <v>1</v>
      </c>
    </row>
    <row r="20007" spans="1:3" x14ac:dyDescent="0.25">
      <c r="A20007" s="1" t="s">
        <v>20069</v>
      </c>
      <c r="B20007" s="1">
        <v>50431843</v>
      </c>
      <c r="C20007" s="1">
        <v>1</v>
      </c>
    </row>
    <row r="20008" spans="1:3" x14ac:dyDescent="0.25">
      <c r="A20008" s="1" t="s">
        <v>20070</v>
      </c>
      <c r="B20008" s="1">
        <v>50431845</v>
      </c>
      <c r="C20008" s="1">
        <v>1</v>
      </c>
    </row>
    <row r="20009" spans="1:3" x14ac:dyDescent="0.25">
      <c r="A20009" s="1" t="s">
        <v>20071</v>
      </c>
      <c r="B20009" s="1">
        <v>50431844</v>
      </c>
      <c r="C20009" s="1">
        <v>1</v>
      </c>
    </row>
    <row r="20010" spans="1:3" x14ac:dyDescent="0.25">
      <c r="A20010" s="1" t="s">
        <v>20072</v>
      </c>
      <c r="B20010" s="1">
        <v>50431840</v>
      </c>
      <c r="C20010" s="1">
        <v>1</v>
      </c>
    </row>
    <row r="20011" spans="1:3" x14ac:dyDescent="0.25">
      <c r="A20011" s="1" t="s">
        <v>20073</v>
      </c>
      <c r="B20011" s="1">
        <v>50431836</v>
      </c>
      <c r="C20011" s="1">
        <v>1</v>
      </c>
    </row>
    <row r="20012" spans="1:3" x14ac:dyDescent="0.25">
      <c r="A20012" s="1" t="s">
        <v>20074</v>
      </c>
      <c r="B20012" s="1">
        <v>50431835</v>
      </c>
      <c r="C20012" s="1">
        <v>1</v>
      </c>
    </row>
    <row r="20013" spans="1:3" x14ac:dyDescent="0.25">
      <c r="A20013" s="1" t="s">
        <v>20075</v>
      </c>
      <c r="B20013" s="1">
        <v>50431837</v>
      </c>
      <c r="C20013" s="1">
        <v>1</v>
      </c>
    </row>
    <row r="20014" spans="1:3" x14ac:dyDescent="0.25">
      <c r="A20014" s="1" t="s">
        <v>20076</v>
      </c>
      <c r="B20014" s="1">
        <v>50431839</v>
      </c>
      <c r="C20014" s="1">
        <v>1</v>
      </c>
    </row>
    <row r="20015" spans="1:3" x14ac:dyDescent="0.25">
      <c r="A20015" s="1" t="s">
        <v>20077</v>
      </c>
      <c r="B20015" s="1">
        <v>50431838</v>
      </c>
      <c r="C20015" s="1">
        <v>1</v>
      </c>
    </row>
    <row r="20016" spans="1:3" x14ac:dyDescent="0.25">
      <c r="A20016" s="1" t="s">
        <v>20078</v>
      </c>
      <c r="B20016" s="1">
        <v>50431846</v>
      </c>
      <c r="C20016" s="1">
        <v>1</v>
      </c>
    </row>
    <row r="20017" spans="1:3" x14ac:dyDescent="0.25">
      <c r="A20017" s="1" t="s">
        <v>20079</v>
      </c>
      <c r="B20017" s="1">
        <v>50431902</v>
      </c>
      <c r="C20017" s="1">
        <v>1</v>
      </c>
    </row>
    <row r="20018" spans="1:3" x14ac:dyDescent="0.25">
      <c r="A20018" s="1" t="s">
        <v>20080</v>
      </c>
      <c r="B20018" s="1">
        <v>50431901</v>
      </c>
      <c r="C20018" s="1">
        <v>1</v>
      </c>
    </row>
    <row r="20019" spans="1:3" x14ac:dyDescent="0.25">
      <c r="A20019" s="1" t="s">
        <v>20081</v>
      </c>
      <c r="B20019" s="1">
        <v>50431903</v>
      </c>
      <c r="C20019" s="1">
        <v>1</v>
      </c>
    </row>
    <row r="20020" spans="1:3" x14ac:dyDescent="0.25">
      <c r="A20020" s="1" t="s">
        <v>20082</v>
      </c>
      <c r="B20020" s="1">
        <v>50431905</v>
      </c>
      <c r="C20020" s="1">
        <v>1</v>
      </c>
    </row>
    <row r="20021" spans="1:3" x14ac:dyDescent="0.25">
      <c r="A20021" s="1" t="s">
        <v>20083</v>
      </c>
      <c r="B20021" s="1">
        <v>50431904</v>
      </c>
      <c r="C20021" s="1">
        <v>1</v>
      </c>
    </row>
    <row r="20022" spans="1:3" x14ac:dyDescent="0.25">
      <c r="A20022" s="1" t="s">
        <v>20084</v>
      </c>
      <c r="B20022" s="1">
        <v>50431852</v>
      </c>
      <c r="C20022" s="1">
        <v>1</v>
      </c>
    </row>
    <row r="20023" spans="1:3" x14ac:dyDescent="0.25">
      <c r="A20023" s="1" t="s">
        <v>20085</v>
      </c>
      <c r="B20023" s="1">
        <v>50431848</v>
      </c>
      <c r="C20023" s="1">
        <v>1</v>
      </c>
    </row>
    <row r="20024" spans="1:3" x14ac:dyDescent="0.25">
      <c r="A20024" s="1" t="s">
        <v>20086</v>
      </c>
      <c r="B20024" s="1">
        <v>50431847</v>
      </c>
      <c r="C20024" s="1">
        <v>1</v>
      </c>
    </row>
    <row r="20025" spans="1:3" x14ac:dyDescent="0.25">
      <c r="A20025" s="1" t="s">
        <v>20087</v>
      </c>
      <c r="B20025" s="1">
        <v>50431849</v>
      </c>
      <c r="C20025" s="1">
        <v>1</v>
      </c>
    </row>
    <row r="20026" spans="1:3" x14ac:dyDescent="0.25">
      <c r="A20026" s="1" t="s">
        <v>20088</v>
      </c>
      <c r="B20026" s="1">
        <v>50431851</v>
      </c>
      <c r="C20026" s="1">
        <v>1</v>
      </c>
    </row>
    <row r="20027" spans="1:3" x14ac:dyDescent="0.25">
      <c r="A20027" s="1" t="s">
        <v>20089</v>
      </c>
      <c r="B20027" s="1">
        <v>50431850</v>
      </c>
      <c r="C20027" s="1">
        <v>1</v>
      </c>
    </row>
    <row r="20028" spans="1:3" x14ac:dyDescent="0.25">
      <c r="A20028" s="1" t="s">
        <v>20090</v>
      </c>
      <c r="B20028" s="1">
        <v>50432104</v>
      </c>
      <c r="C20028" s="1">
        <v>1</v>
      </c>
    </row>
    <row r="20029" spans="1:3" x14ac:dyDescent="0.25">
      <c r="A20029" s="1" t="s">
        <v>20091</v>
      </c>
      <c r="B20029" s="1">
        <v>50432606</v>
      </c>
      <c r="C20029" s="1">
        <v>1</v>
      </c>
    </row>
    <row r="20030" spans="1:3" x14ac:dyDescent="0.25">
      <c r="A20030" s="1" t="s">
        <v>20092</v>
      </c>
      <c r="B20030" s="1">
        <v>50432605</v>
      </c>
      <c r="C20030" s="1">
        <v>1</v>
      </c>
    </row>
    <row r="20031" spans="1:3" x14ac:dyDescent="0.25">
      <c r="A20031" s="1" t="s">
        <v>20093</v>
      </c>
      <c r="B20031" s="1">
        <v>50432607</v>
      </c>
      <c r="C20031" s="1">
        <v>1</v>
      </c>
    </row>
    <row r="20032" spans="1:3" x14ac:dyDescent="0.25">
      <c r="A20032" s="1" t="s">
        <v>20094</v>
      </c>
      <c r="B20032" s="1">
        <v>50432609</v>
      </c>
      <c r="C20032" s="1">
        <v>1</v>
      </c>
    </row>
    <row r="20033" spans="1:3" x14ac:dyDescent="0.25">
      <c r="A20033" s="1" t="s">
        <v>20095</v>
      </c>
      <c r="B20033" s="1">
        <v>50432608</v>
      </c>
      <c r="C20033" s="1">
        <v>1</v>
      </c>
    </row>
    <row r="20034" spans="1:3" x14ac:dyDescent="0.25">
      <c r="A20034" s="1" t="s">
        <v>20096</v>
      </c>
      <c r="B20034" s="1">
        <v>50432604</v>
      </c>
      <c r="C20034" s="1">
        <v>1</v>
      </c>
    </row>
    <row r="20035" spans="1:3" x14ac:dyDescent="0.25">
      <c r="A20035" s="1" t="s">
        <v>20097</v>
      </c>
      <c r="B20035" s="1">
        <v>50432506</v>
      </c>
      <c r="C20035" s="1">
        <v>1</v>
      </c>
    </row>
    <row r="20036" spans="1:3" x14ac:dyDescent="0.25">
      <c r="A20036" s="1" t="s">
        <v>20098</v>
      </c>
      <c r="B20036" s="1">
        <v>50432505</v>
      </c>
      <c r="C20036" s="1">
        <v>1</v>
      </c>
    </row>
    <row r="20037" spans="1:3" x14ac:dyDescent="0.25">
      <c r="A20037" s="1" t="s">
        <v>20099</v>
      </c>
      <c r="B20037" s="1">
        <v>50432601</v>
      </c>
      <c r="C20037" s="1">
        <v>1</v>
      </c>
    </row>
    <row r="20038" spans="1:3" x14ac:dyDescent="0.25">
      <c r="A20038" s="1" t="s">
        <v>20100</v>
      </c>
      <c r="B20038" s="1">
        <v>50432603</v>
      </c>
      <c r="C20038" s="1">
        <v>1</v>
      </c>
    </row>
    <row r="20039" spans="1:3" x14ac:dyDescent="0.25">
      <c r="A20039" s="1" t="s">
        <v>20101</v>
      </c>
      <c r="B20039" s="1">
        <v>50432602</v>
      </c>
      <c r="C20039" s="1">
        <v>1</v>
      </c>
    </row>
    <row r="20040" spans="1:3" x14ac:dyDescent="0.25">
      <c r="A20040" s="1" t="s">
        <v>20102</v>
      </c>
      <c r="B20040" s="1">
        <v>50432610</v>
      </c>
      <c r="C20040" s="1">
        <v>1</v>
      </c>
    </row>
    <row r="20041" spans="1:3" x14ac:dyDescent="0.25">
      <c r="A20041" s="1" t="s">
        <v>20103</v>
      </c>
      <c r="B20041" s="1">
        <v>50432706</v>
      </c>
      <c r="C20041" s="1">
        <v>1</v>
      </c>
    </row>
    <row r="20042" spans="1:3" x14ac:dyDescent="0.25">
      <c r="A20042" s="1" t="s">
        <v>20104</v>
      </c>
      <c r="B20042" s="1">
        <v>50432705</v>
      </c>
      <c r="C20042" s="1">
        <v>1</v>
      </c>
    </row>
    <row r="20043" spans="1:3" x14ac:dyDescent="0.25">
      <c r="A20043" s="1" t="s">
        <v>20105</v>
      </c>
      <c r="B20043" s="1">
        <v>50432707</v>
      </c>
      <c r="C20043" s="1">
        <v>1</v>
      </c>
    </row>
    <row r="20044" spans="1:3" x14ac:dyDescent="0.25">
      <c r="A20044" s="1" t="s">
        <v>20106</v>
      </c>
      <c r="B20044" s="1">
        <v>50432709</v>
      </c>
      <c r="C20044" s="1">
        <v>1</v>
      </c>
    </row>
    <row r="20045" spans="1:3" x14ac:dyDescent="0.25">
      <c r="A20045" s="1" t="s">
        <v>20107</v>
      </c>
      <c r="B20045" s="1">
        <v>50432708</v>
      </c>
      <c r="C20045" s="1">
        <v>1</v>
      </c>
    </row>
    <row r="20046" spans="1:3" x14ac:dyDescent="0.25">
      <c r="A20046" s="1" t="s">
        <v>20108</v>
      </c>
      <c r="B20046" s="1">
        <v>50432704</v>
      </c>
      <c r="C20046" s="1">
        <v>1</v>
      </c>
    </row>
    <row r="20047" spans="1:3" x14ac:dyDescent="0.25">
      <c r="A20047" s="1" t="s">
        <v>20109</v>
      </c>
      <c r="B20047" s="1">
        <v>50432612</v>
      </c>
      <c r="C20047" s="1">
        <v>1</v>
      </c>
    </row>
    <row r="20048" spans="1:3" x14ac:dyDescent="0.25">
      <c r="A20048" s="1" t="s">
        <v>20110</v>
      </c>
      <c r="B20048" s="1">
        <v>50432611</v>
      </c>
      <c r="C20048" s="1">
        <v>1</v>
      </c>
    </row>
    <row r="20049" spans="1:3" x14ac:dyDescent="0.25">
      <c r="A20049" s="1" t="s">
        <v>20111</v>
      </c>
      <c r="B20049" s="1">
        <v>50432701</v>
      </c>
      <c r="C20049" s="1">
        <v>1</v>
      </c>
    </row>
    <row r="20050" spans="1:3" x14ac:dyDescent="0.25">
      <c r="A20050" s="1" t="s">
        <v>20112</v>
      </c>
      <c r="B20050" s="1">
        <v>50432703</v>
      </c>
      <c r="C20050" s="1">
        <v>1</v>
      </c>
    </row>
    <row r="20051" spans="1:3" x14ac:dyDescent="0.25">
      <c r="A20051" s="1" t="s">
        <v>20113</v>
      </c>
      <c r="B20051" s="1">
        <v>50432702</v>
      </c>
      <c r="C20051" s="1">
        <v>1</v>
      </c>
    </row>
    <row r="20052" spans="1:3" x14ac:dyDescent="0.25">
      <c r="A20052" s="1" t="s">
        <v>20114</v>
      </c>
      <c r="B20052" s="1">
        <v>50432504</v>
      </c>
      <c r="C20052" s="1">
        <v>1</v>
      </c>
    </row>
    <row r="20053" spans="1:3" x14ac:dyDescent="0.25">
      <c r="A20053" s="1" t="s">
        <v>20115</v>
      </c>
      <c r="B20053" s="1">
        <v>50432205</v>
      </c>
      <c r="C20053" s="1">
        <v>1</v>
      </c>
    </row>
    <row r="20054" spans="1:3" x14ac:dyDescent="0.25">
      <c r="A20054" s="1" t="s">
        <v>20116</v>
      </c>
      <c r="B20054" s="1">
        <v>50432204</v>
      </c>
      <c r="C20054" s="1">
        <v>1</v>
      </c>
    </row>
    <row r="20055" spans="1:3" x14ac:dyDescent="0.25">
      <c r="A20055" s="1" t="s">
        <v>20117</v>
      </c>
      <c r="B20055" s="1">
        <v>50432206</v>
      </c>
      <c r="C20055" s="1">
        <v>1</v>
      </c>
    </row>
    <row r="20056" spans="1:3" x14ac:dyDescent="0.25">
      <c r="A20056" s="1" t="s">
        <v>20118</v>
      </c>
      <c r="B20056" s="1">
        <v>50432208</v>
      </c>
      <c r="C20056" s="1">
        <v>1</v>
      </c>
    </row>
    <row r="20057" spans="1:3" x14ac:dyDescent="0.25">
      <c r="A20057" s="1" t="s">
        <v>20119</v>
      </c>
      <c r="B20057" s="1">
        <v>50432207</v>
      </c>
      <c r="C20057" s="1">
        <v>1</v>
      </c>
    </row>
    <row r="20058" spans="1:3" x14ac:dyDescent="0.25">
      <c r="A20058" s="1" t="s">
        <v>20120</v>
      </c>
      <c r="B20058" s="1">
        <v>50432203</v>
      </c>
      <c r="C20058" s="1">
        <v>1</v>
      </c>
    </row>
    <row r="20059" spans="1:3" x14ac:dyDescent="0.25">
      <c r="A20059" s="1" t="s">
        <v>20121</v>
      </c>
      <c r="B20059" s="1">
        <v>50432106</v>
      </c>
      <c r="C20059" s="1">
        <v>1</v>
      </c>
    </row>
    <row r="20060" spans="1:3" x14ac:dyDescent="0.25">
      <c r="A20060" s="1" t="s">
        <v>20122</v>
      </c>
      <c r="B20060" s="1">
        <v>50432105</v>
      </c>
      <c r="C20060" s="1">
        <v>1</v>
      </c>
    </row>
    <row r="20061" spans="1:3" x14ac:dyDescent="0.25">
      <c r="A20061" s="1" t="s">
        <v>20123</v>
      </c>
      <c r="B20061" s="1">
        <v>50432107</v>
      </c>
      <c r="C20061" s="1">
        <v>1</v>
      </c>
    </row>
    <row r="20062" spans="1:3" x14ac:dyDescent="0.25">
      <c r="A20062" s="1" t="s">
        <v>20124</v>
      </c>
      <c r="B20062" s="1">
        <v>50432202</v>
      </c>
      <c r="C20062" s="1">
        <v>1</v>
      </c>
    </row>
    <row r="20063" spans="1:3" x14ac:dyDescent="0.25">
      <c r="A20063" s="1" t="s">
        <v>20125</v>
      </c>
      <c r="B20063" s="1">
        <v>50432201</v>
      </c>
      <c r="C20063" s="1">
        <v>1</v>
      </c>
    </row>
    <row r="20064" spans="1:3" x14ac:dyDescent="0.25">
      <c r="A20064" s="1" t="s">
        <v>20126</v>
      </c>
      <c r="B20064" s="1">
        <v>50432209</v>
      </c>
      <c r="C20064" s="1">
        <v>1</v>
      </c>
    </row>
    <row r="20065" spans="1:3" x14ac:dyDescent="0.25">
      <c r="A20065" s="1" t="s">
        <v>20127</v>
      </c>
      <c r="B20065" s="1">
        <v>50432402</v>
      </c>
      <c r="C20065" s="1">
        <v>1</v>
      </c>
    </row>
    <row r="20066" spans="1:3" x14ac:dyDescent="0.25">
      <c r="A20066" s="1" t="s">
        <v>20128</v>
      </c>
      <c r="B20066" s="1">
        <v>50432401</v>
      </c>
      <c r="C20066" s="1">
        <v>1</v>
      </c>
    </row>
    <row r="20067" spans="1:3" x14ac:dyDescent="0.25">
      <c r="A20067" s="1" t="s">
        <v>20129</v>
      </c>
      <c r="B20067" s="1">
        <v>50432501</v>
      </c>
      <c r="C20067" s="1">
        <v>1</v>
      </c>
    </row>
    <row r="20068" spans="1:3" x14ac:dyDescent="0.25">
      <c r="A20068" s="1" t="s">
        <v>20130</v>
      </c>
      <c r="B20068" s="1">
        <v>50432503</v>
      </c>
      <c r="C20068" s="1">
        <v>1</v>
      </c>
    </row>
    <row r="20069" spans="1:3" x14ac:dyDescent="0.25">
      <c r="A20069" s="1" t="s">
        <v>20131</v>
      </c>
      <c r="B20069" s="1">
        <v>50432502</v>
      </c>
      <c r="C20069" s="1">
        <v>1</v>
      </c>
    </row>
    <row r="20070" spans="1:3" x14ac:dyDescent="0.25">
      <c r="A20070" s="1" t="s">
        <v>20132</v>
      </c>
      <c r="B20070" s="1">
        <v>50432304</v>
      </c>
      <c r="C20070" s="1">
        <v>1</v>
      </c>
    </row>
    <row r="20071" spans="1:3" x14ac:dyDescent="0.25">
      <c r="A20071" s="1" t="s">
        <v>20133</v>
      </c>
      <c r="B20071" s="1">
        <v>50432211</v>
      </c>
      <c r="C20071" s="1">
        <v>1</v>
      </c>
    </row>
    <row r="20072" spans="1:3" x14ac:dyDescent="0.25">
      <c r="A20072" s="1" t="s">
        <v>20134</v>
      </c>
      <c r="B20072" s="1">
        <v>50432210</v>
      </c>
      <c r="C20072" s="1">
        <v>1</v>
      </c>
    </row>
    <row r="20073" spans="1:3" x14ac:dyDescent="0.25">
      <c r="A20073" s="1" t="s">
        <v>20135</v>
      </c>
      <c r="B20073" s="1">
        <v>50432301</v>
      </c>
      <c r="C20073" s="1">
        <v>1</v>
      </c>
    </row>
    <row r="20074" spans="1:3" x14ac:dyDescent="0.25">
      <c r="A20074" s="1" t="s">
        <v>20136</v>
      </c>
      <c r="B20074" s="1">
        <v>50432303</v>
      </c>
      <c r="C20074" s="1">
        <v>1</v>
      </c>
    </row>
    <row r="20075" spans="1:3" x14ac:dyDescent="0.25">
      <c r="A20075" s="1" t="s">
        <v>20137</v>
      </c>
      <c r="B20075" s="1">
        <v>50432302</v>
      </c>
      <c r="C20075" s="1">
        <v>1</v>
      </c>
    </row>
    <row r="20076" spans="1:3" x14ac:dyDescent="0.25">
      <c r="A20076" s="1" t="s">
        <v>20138</v>
      </c>
      <c r="B20076" s="1">
        <v>50431834</v>
      </c>
      <c r="C20076" s="1">
        <v>1</v>
      </c>
    </row>
    <row r="20077" spans="1:3" x14ac:dyDescent="0.25">
      <c r="A20077" s="1" t="s">
        <v>20139</v>
      </c>
      <c r="B20077" s="1">
        <v>50431752</v>
      </c>
      <c r="C20077" s="1">
        <v>1</v>
      </c>
    </row>
    <row r="20078" spans="1:3" x14ac:dyDescent="0.25">
      <c r="A20078" s="1" t="s">
        <v>20140</v>
      </c>
      <c r="B20078" s="1">
        <v>50431751</v>
      </c>
      <c r="C20078" s="1">
        <v>1</v>
      </c>
    </row>
    <row r="20079" spans="1:3" x14ac:dyDescent="0.25">
      <c r="A20079" s="1" t="s">
        <v>20141</v>
      </c>
      <c r="B20079" s="1">
        <v>50431753</v>
      </c>
      <c r="C20079" s="1">
        <v>1</v>
      </c>
    </row>
    <row r="20080" spans="1:3" x14ac:dyDescent="0.25">
      <c r="A20080" s="1" t="s">
        <v>20142</v>
      </c>
      <c r="B20080" s="1">
        <v>50431755</v>
      </c>
      <c r="C20080" s="1">
        <v>1</v>
      </c>
    </row>
    <row r="20081" spans="1:3" x14ac:dyDescent="0.25">
      <c r="A20081" s="1" t="s">
        <v>20143</v>
      </c>
      <c r="B20081" s="1">
        <v>50431754</v>
      </c>
      <c r="C20081" s="1">
        <v>1</v>
      </c>
    </row>
    <row r="20082" spans="1:3" x14ac:dyDescent="0.25">
      <c r="A20082" s="1" t="s">
        <v>20144</v>
      </c>
      <c r="B20082" s="1">
        <v>50431750</v>
      </c>
      <c r="C20082" s="1">
        <v>1</v>
      </c>
    </row>
    <row r="20083" spans="1:3" x14ac:dyDescent="0.25">
      <c r="A20083" s="1" t="s">
        <v>20145</v>
      </c>
      <c r="B20083" s="1">
        <v>50431746</v>
      </c>
      <c r="C20083" s="1">
        <v>1</v>
      </c>
    </row>
    <row r="20084" spans="1:3" x14ac:dyDescent="0.25">
      <c r="A20084" s="1" t="s">
        <v>20146</v>
      </c>
      <c r="B20084" s="1">
        <v>50431745</v>
      </c>
      <c r="C20084" s="1">
        <v>1</v>
      </c>
    </row>
    <row r="20085" spans="1:3" x14ac:dyDescent="0.25">
      <c r="A20085" s="1" t="s">
        <v>20147</v>
      </c>
      <c r="B20085" s="1">
        <v>50431747</v>
      </c>
      <c r="C20085" s="1">
        <v>1</v>
      </c>
    </row>
    <row r="20086" spans="1:3" x14ac:dyDescent="0.25">
      <c r="A20086" s="1" t="s">
        <v>20148</v>
      </c>
      <c r="B20086" s="1">
        <v>50431749</v>
      </c>
      <c r="C20086" s="1">
        <v>1</v>
      </c>
    </row>
    <row r="20087" spans="1:3" x14ac:dyDescent="0.25">
      <c r="A20087" s="1" t="s">
        <v>20149</v>
      </c>
      <c r="B20087" s="1">
        <v>50431748</v>
      </c>
      <c r="C20087" s="1">
        <v>1</v>
      </c>
    </row>
    <row r="20088" spans="1:3" x14ac:dyDescent="0.25">
      <c r="A20088" s="1" t="s">
        <v>20150</v>
      </c>
      <c r="B20088" s="1">
        <v>50431756</v>
      </c>
      <c r="C20088" s="1">
        <v>1</v>
      </c>
    </row>
    <row r="20089" spans="1:3" x14ac:dyDescent="0.25">
      <c r="A20089" s="1" t="s">
        <v>20151</v>
      </c>
      <c r="B20089" s="1">
        <v>50431764</v>
      </c>
      <c r="C20089" s="1">
        <v>1</v>
      </c>
    </row>
    <row r="20090" spans="1:3" x14ac:dyDescent="0.25">
      <c r="A20090" s="1" t="s">
        <v>20152</v>
      </c>
      <c r="B20090" s="1">
        <v>50431763</v>
      </c>
      <c r="C20090" s="1">
        <v>1</v>
      </c>
    </row>
    <row r="20091" spans="1:3" x14ac:dyDescent="0.25">
      <c r="A20091" s="1" t="s">
        <v>20153</v>
      </c>
      <c r="B20091" s="1">
        <v>50431765</v>
      </c>
      <c r="C20091" s="1">
        <v>1</v>
      </c>
    </row>
    <row r="20092" spans="1:3" x14ac:dyDescent="0.25">
      <c r="A20092" s="1" t="s">
        <v>20154</v>
      </c>
      <c r="B20092" s="1">
        <v>50431767</v>
      </c>
      <c r="C20092" s="1">
        <v>1</v>
      </c>
    </row>
    <row r="20093" spans="1:3" x14ac:dyDescent="0.25">
      <c r="A20093" s="1" t="s">
        <v>20155</v>
      </c>
      <c r="B20093" s="1">
        <v>50431766</v>
      </c>
      <c r="C20093" s="1">
        <v>1</v>
      </c>
    </row>
    <row r="20094" spans="1:3" x14ac:dyDescent="0.25">
      <c r="A20094" s="1" t="s">
        <v>20156</v>
      </c>
      <c r="B20094" s="1">
        <v>50431762</v>
      </c>
      <c r="C20094" s="1">
        <v>1</v>
      </c>
    </row>
    <row r="20095" spans="1:3" x14ac:dyDescent="0.25">
      <c r="A20095" s="1" t="s">
        <v>20157</v>
      </c>
      <c r="B20095" s="1">
        <v>50431758</v>
      </c>
      <c r="C20095" s="1">
        <v>1</v>
      </c>
    </row>
    <row r="20096" spans="1:3" x14ac:dyDescent="0.25">
      <c r="A20096" s="1" t="s">
        <v>20158</v>
      </c>
      <c r="B20096" s="1">
        <v>50431757</v>
      </c>
      <c r="C20096" s="1">
        <v>1</v>
      </c>
    </row>
    <row r="20097" spans="1:3" x14ac:dyDescent="0.25">
      <c r="A20097" s="1" t="s">
        <v>20159</v>
      </c>
      <c r="B20097" s="1">
        <v>50431759</v>
      </c>
      <c r="C20097" s="1">
        <v>1</v>
      </c>
    </row>
    <row r="20098" spans="1:3" x14ac:dyDescent="0.25">
      <c r="A20098" s="1" t="s">
        <v>20160</v>
      </c>
      <c r="B20098" s="1">
        <v>50431761</v>
      </c>
      <c r="C20098" s="1">
        <v>1</v>
      </c>
    </row>
    <row r="20099" spans="1:3" x14ac:dyDescent="0.25">
      <c r="A20099" s="1" t="s">
        <v>20161</v>
      </c>
      <c r="B20099" s="1">
        <v>50431760</v>
      </c>
      <c r="C20099" s="1">
        <v>1</v>
      </c>
    </row>
    <row r="20100" spans="1:3" x14ac:dyDescent="0.25">
      <c r="A20100" s="1" t="s">
        <v>20162</v>
      </c>
      <c r="B20100" s="1">
        <v>50431744</v>
      </c>
      <c r="C20100" s="1">
        <v>1</v>
      </c>
    </row>
    <row r="20101" spans="1:3" x14ac:dyDescent="0.25">
      <c r="A20101" s="1" t="s">
        <v>20163</v>
      </c>
      <c r="B20101" s="1">
        <v>50431728</v>
      </c>
      <c r="C20101" s="1">
        <v>1</v>
      </c>
    </row>
    <row r="20102" spans="1:3" x14ac:dyDescent="0.25">
      <c r="A20102" s="1" t="s">
        <v>20164</v>
      </c>
      <c r="B20102" s="1">
        <v>50431727</v>
      </c>
      <c r="C20102" s="1">
        <v>1</v>
      </c>
    </row>
    <row r="20103" spans="1:3" x14ac:dyDescent="0.25">
      <c r="A20103" s="1" t="s">
        <v>20165</v>
      </c>
      <c r="B20103" s="1">
        <v>50431729</v>
      </c>
      <c r="C20103" s="1">
        <v>1</v>
      </c>
    </row>
    <row r="20104" spans="1:3" x14ac:dyDescent="0.25">
      <c r="A20104" s="1" t="s">
        <v>20166</v>
      </c>
      <c r="B20104" s="1">
        <v>50431731</v>
      </c>
      <c r="C20104" s="1">
        <v>1</v>
      </c>
    </row>
    <row r="20105" spans="1:3" x14ac:dyDescent="0.25">
      <c r="A20105" s="1" t="s">
        <v>20167</v>
      </c>
      <c r="B20105" s="1">
        <v>50431730</v>
      </c>
      <c r="C20105" s="1">
        <v>1</v>
      </c>
    </row>
    <row r="20106" spans="1:3" x14ac:dyDescent="0.25">
      <c r="A20106" s="1" t="s">
        <v>20168</v>
      </c>
      <c r="B20106" s="1">
        <v>50431726</v>
      </c>
      <c r="C20106" s="1">
        <v>1</v>
      </c>
    </row>
    <row r="20107" spans="1:3" x14ac:dyDescent="0.25">
      <c r="A20107" s="1" t="s">
        <v>20169</v>
      </c>
      <c r="B20107" s="1">
        <v>50431722</v>
      </c>
      <c r="C20107" s="1">
        <v>1</v>
      </c>
    </row>
    <row r="20108" spans="1:3" x14ac:dyDescent="0.25">
      <c r="A20108" s="1" t="s">
        <v>20170</v>
      </c>
      <c r="B20108" s="1">
        <v>50431721</v>
      </c>
      <c r="C20108" s="1">
        <v>1</v>
      </c>
    </row>
    <row r="20109" spans="1:3" x14ac:dyDescent="0.25">
      <c r="A20109" s="1" t="s">
        <v>20171</v>
      </c>
      <c r="B20109" s="1">
        <v>50431723</v>
      </c>
      <c r="C20109" s="1">
        <v>1</v>
      </c>
    </row>
    <row r="20110" spans="1:3" x14ac:dyDescent="0.25">
      <c r="A20110" s="1" t="s">
        <v>20172</v>
      </c>
      <c r="B20110" s="1">
        <v>50431725</v>
      </c>
      <c r="C20110" s="1">
        <v>1</v>
      </c>
    </row>
    <row r="20111" spans="1:3" x14ac:dyDescent="0.25">
      <c r="A20111" s="1" t="s">
        <v>20173</v>
      </c>
      <c r="B20111" s="1">
        <v>50431724</v>
      </c>
      <c r="C20111" s="1">
        <v>1</v>
      </c>
    </row>
    <row r="20112" spans="1:3" x14ac:dyDescent="0.25">
      <c r="A20112" s="1" t="s">
        <v>20174</v>
      </c>
      <c r="B20112" s="1">
        <v>50431732</v>
      </c>
      <c r="C20112" s="1">
        <v>1</v>
      </c>
    </row>
    <row r="20113" spans="1:3" x14ac:dyDescent="0.25">
      <c r="A20113" s="1" t="s">
        <v>20175</v>
      </c>
      <c r="B20113" s="1">
        <v>50431740</v>
      </c>
      <c r="C20113" s="1">
        <v>1</v>
      </c>
    </row>
    <row r="20114" spans="1:3" x14ac:dyDescent="0.25">
      <c r="A20114" s="1" t="s">
        <v>20176</v>
      </c>
      <c r="B20114" s="1">
        <v>50431739</v>
      </c>
      <c r="C20114" s="1">
        <v>1</v>
      </c>
    </row>
    <row r="20115" spans="1:3" x14ac:dyDescent="0.25">
      <c r="A20115" s="1" t="s">
        <v>20177</v>
      </c>
      <c r="B20115" s="1">
        <v>50431741</v>
      </c>
      <c r="C20115" s="1">
        <v>1</v>
      </c>
    </row>
    <row r="20116" spans="1:3" x14ac:dyDescent="0.25">
      <c r="A20116" s="1" t="s">
        <v>20178</v>
      </c>
      <c r="B20116" s="1">
        <v>50431743</v>
      </c>
      <c r="C20116" s="1">
        <v>1</v>
      </c>
    </row>
    <row r="20117" spans="1:3" x14ac:dyDescent="0.25">
      <c r="A20117" s="1" t="s">
        <v>20179</v>
      </c>
      <c r="B20117" s="1">
        <v>50431742</v>
      </c>
      <c r="C20117" s="1">
        <v>1</v>
      </c>
    </row>
    <row r="20118" spans="1:3" x14ac:dyDescent="0.25">
      <c r="A20118" s="1" t="s">
        <v>20180</v>
      </c>
      <c r="B20118" s="1">
        <v>50431738</v>
      </c>
      <c r="C20118" s="1">
        <v>1</v>
      </c>
    </row>
    <row r="20119" spans="1:3" x14ac:dyDescent="0.25">
      <c r="A20119" s="1" t="s">
        <v>20181</v>
      </c>
      <c r="B20119" s="1">
        <v>50431734</v>
      </c>
      <c r="C20119" s="1">
        <v>1</v>
      </c>
    </row>
    <row r="20120" spans="1:3" x14ac:dyDescent="0.25">
      <c r="A20120" s="1" t="s">
        <v>20182</v>
      </c>
      <c r="B20120" s="1">
        <v>50431733</v>
      </c>
      <c r="C20120" s="1">
        <v>1</v>
      </c>
    </row>
    <row r="20121" spans="1:3" x14ac:dyDescent="0.25">
      <c r="A20121" s="1" t="s">
        <v>20183</v>
      </c>
      <c r="B20121" s="1">
        <v>50431735</v>
      </c>
      <c r="C20121" s="1">
        <v>1</v>
      </c>
    </row>
    <row r="20122" spans="1:3" x14ac:dyDescent="0.25">
      <c r="A20122" s="1" t="s">
        <v>20184</v>
      </c>
      <c r="B20122" s="1">
        <v>50431737</v>
      </c>
      <c r="C20122" s="1">
        <v>1</v>
      </c>
    </row>
    <row r="20123" spans="1:3" x14ac:dyDescent="0.25">
      <c r="A20123" s="1" t="s">
        <v>20185</v>
      </c>
      <c r="B20123" s="1">
        <v>50431736</v>
      </c>
      <c r="C20123" s="1">
        <v>1</v>
      </c>
    </row>
    <row r="20124" spans="1:3" x14ac:dyDescent="0.25">
      <c r="A20124" s="1" t="s">
        <v>20186</v>
      </c>
      <c r="B20124" s="1">
        <v>50431768</v>
      </c>
      <c r="C20124" s="1">
        <v>1</v>
      </c>
    </row>
    <row r="20125" spans="1:3" x14ac:dyDescent="0.25">
      <c r="A20125" s="1" t="s">
        <v>20187</v>
      </c>
      <c r="B20125" s="1">
        <v>50431818</v>
      </c>
      <c r="C20125" s="1">
        <v>1</v>
      </c>
    </row>
    <row r="20126" spans="1:3" x14ac:dyDescent="0.25">
      <c r="A20126" s="1" t="s">
        <v>20188</v>
      </c>
      <c r="B20126" s="1">
        <v>50431817</v>
      </c>
      <c r="C20126" s="1">
        <v>1</v>
      </c>
    </row>
    <row r="20127" spans="1:3" x14ac:dyDescent="0.25">
      <c r="A20127" s="1" t="s">
        <v>20189</v>
      </c>
      <c r="B20127" s="1">
        <v>50431819</v>
      </c>
      <c r="C20127" s="1">
        <v>1</v>
      </c>
    </row>
    <row r="20128" spans="1:3" x14ac:dyDescent="0.25">
      <c r="A20128" s="1" t="s">
        <v>20190</v>
      </c>
      <c r="B20128" s="1">
        <v>50431821</v>
      </c>
      <c r="C20128" s="1">
        <v>1</v>
      </c>
    </row>
    <row r="20129" spans="1:3" x14ac:dyDescent="0.25">
      <c r="A20129" s="1" t="s">
        <v>20191</v>
      </c>
      <c r="B20129" s="1">
        <v>50431820</v>
      </c>
      <c r="C20129" s="1">
        <v>1</v>
      </c>
    </row>
    <row r="20130" spans="1:3" x14ac:dyDescent="0.25">
      <c r="A20130" s="1" t="s">
        <v>20192</v>
      </c>
      <c r="B20130" s="1">
        <v>50431816</v>
      </c>
      <c r="C20130" s="1">
        <v>1</v>
      </c>
    </row>
    <row r="20131" spans="1:3" x14ac:dyDescent="0.25">
      <c r="A20131" s="1" t="s">
        <v>20193</v>
      </c>
      <c r="B20131" s="1">
        <v>50431812</v>
      </c>
      <c r="C20131" s="1">
        <v>1</v>
      </c>
    </row>
    <row r="20132" spans="1:3" x14ac:dyDescent="0.25">
      <c r="A20132" s="1" t="s">
        <v>20194</v>
      </c>
      <c r="B20132" s="1">
        <v>50431811</v>
      </c>
      <c r="C20132" s="1">
        <v>1</v>
      </c>
    </row>
    <row r="20133" spans="1:3" x14ac:dyDescent="0.25">
      <c r="A20133" s="1" t="s">
        <v>20195</v>
      </c>
      <c r="B20133" s="1">
        <v>50431813</v>
      </c>
      <c r="C20133" s="1">
        <v>1</v>
      </c>
    </row>
    <row r="20134" spans="1:3" x14ac:dyDescent="0.25">
      <c r="A20134" s="1" t="s">
        <v>20196</v>
      </c>
      <c r="B20134" s="1">
        <v>50431815</v>
      </c>
      <c r="C20134" s="1">
        <v>1</v>
      </c>
    </row>
    <row r="20135" spans="1:3" x14ac:dyDescent="0.25">
      <c r="A20135" s="1" t="s">
        <v>20197</v>
      </c>
      <c r="B20135" s="1">
        <v>50431814</v>
      </c>
      <c r="C20135" s="1">
        <v>1</v>
      </c>
    </row>
    <row r="20136" spans="1:3" x14ac:dyDescent="0.25">
      <c r="A20136" s="1" t="s">
        <v>20198</v>
      </c>
      <c r="B20136" s="1">
        <v>50431822</v>
      </c>
      <c r="C20136" s="1">
        <v>1</v>
      </c>
    </row>
    <row r="20137" spans="1:3" x14ac:dyDescent="0.25">
      <c r="A20137" s="1" t="s">
        <v>20199</v>
      </c>
      <c r="B20137" s="1">
        <v>50431830</v>
      </c>
      <c r="C20137" s="1">
        <v>1</v>
      </c>
    </row>
    <row r="20138" spans="1:3" x14ac:dyDescent="0.25">
      <c r="A20138" s="1" t="s">
        <v>20200</v>
      </c>
      <c r="B20138" s="1">
        <v>50431829</v>
      </c>
      <c r="C20138" s="1">
        <v>1</v>
      </c>
    </row>
    <row r="20139" spans="1:3" x14ac:dyDescent="0.25">
      <c r="A20139" s="1" t="s">
        <v>20201</v>
      </c>
      <c r="B20139" s="1">
        <v>50431831</v>
      </c>
      <c r="C20139" s="1">
        <v>1</v>
      </c>
    </row>
    <row r="20140" spans="1:3" x14ac:dyDescent="0.25">
      <c r="A20140" s="1" t="s">
        <v>20202</v>
      </c>
      <c r="B20140" s="1">
        <v>50431833</v>
      </c>
      <c r="C20140" s="1">
        <v>1</v>
      </c>
    </row>
    <row r="20141" spans="1:3" x14ac:dyDescent="0.25">
      <c r="A20141" s="1" t="s">
        <v>20203</v>
      </c>
      <c r="B20141" s="1">
        <v>50431832</v>
      </c>
      <c r="C20141" s="1">
        <v>1</v>
      </c>
    </row>
    <row r="20142" spans="1:3" x14ac:dyDescent="0.25">
      <c r="A20142" s="1" t="s">
        <v>20204</v>
      </c>
      <c r="B20142" s="1">
        <v>50431828</v>
      </c>
      <c r="C20142" s="1">
        <v>1</v>
      </c>
    </row>
    <row r="20143" spans="1:3" x14ac:dyDescent="0.25">
      <c r="A20143" s="1" t="s">
        <v>20205</v>
      </c>
      <c r="B20143" s="1">
        <v>50431824</v>
      </c>
      <c r="C20143" s="1">
        <v>1</v>
      </c>
    </row>
    <row r="20144" spans="1:3" x14ac:dyDescent="0.25">
      <c r="A20144" s="1" t="s">
        <v>20206</v>
      </c>
      <c r="B20144" s="1">
        <v>50431823</v>
      </c>
      <c r="C20144" s="1">
        <v>1</v>
      </c>
    </row>
    <row r="20145" spans="1:3" x14ac:dyDescent="0.25">
      <c r="A20145" s="1" t="s">
        <v>20207</v>
      </c>
      <c r="B20145" s="1">
        <v>50431825</v>
      </c>
      <c r="C20145" s="1">
        <v>1</v>
      </c>
    </row>
    <row r="20146" spans="1:3" x14ac:dyDescent="0.25">
      <c r="A20146" s="1" t="s">
        <v>20208</v>
      </c>
      <c r="B20146" s="1">
        <v>50431827</v>
      </c>
      <c r="C20146" s="1">
        <v>1</v>
      </c>
    </row>
    <row r="20147" spans="1:3" x14ac:dyDescent="0.25">
      <c r="A20147" s="1" t="s">
        <v>20209</v>
      </c>
      <c r="B20147" s="1">
        <v>50431826</v>
      </c>
      <c r="C20147" s="1">
        <v>1</v>
      </c>
    </row>
    <row r="20148" spans="1:3" x14ac:dyDescent="0.25">
      <c r="A20148" s="1" t="s">
        <v>20210</v>
      </c>
      <c r="B20148" s="1">
        <v>50431810</v>
      </c>
      <c r="C20148" s="1">
        <v>1</v>
      </c>
    </row>
    <row r="20149" spans="1:3" x14ac:dyDescent="0.25">
      <c r="A20149" s="1" t="s">
        <v>20211</v>
      </c>
      <c r="B20149" s="1">
        <v>50431776</v>
      </c>
      <c r="C20149" s="1">
        <v>1</v>
      </c>
    </row>
    <row r="20150" spans="1:3" x14ac:dyDescent="0.25">
      <c r="A20150" s="1" t="s">
        <v>20212</v>
      </c>
      <c r="B20150" s="1">
        <v>50431775</v>
      </c>
      <c r="C20150" s="1">
        <v>1</v>
      </c>
    </row>
    <row r="20151" spans="1:3" x14ac:dyDescent="0.25">
      <c r="A20151" s="1" t="s">
        <v>20213</v>
      </c>
      <c r="B20151" s="1">
        <v>50431777</v>
      </c>
      <c r="C20151" s="1">
        <v>1</v>
      </c>
    </row>
    <row r="20152" spans="1:3" x14ac:dyDescent="0.25">
      <c r="A20152" s="1" t="s">
        <v>20214</v>
      </c>
      <c r="B20152" s="1">
        <v>50431779</v>
      </c>
      <c r="C20152" s="1">
        <v>1</v>
      </c>
    </row>
    <row r="20153" spans="1:3" x14ac:dyDescent="0.25">
      <c r="A20153" s="1" t="s">
        <v>20215</v>
      </c>
      <c r="B20153" s="1">
        <v>50431778</v>
      </c>
      <c r="C20153" s="1">
        <v>1</v>
      </c>
    </row>
    <row r="20154" spans="1:3" x14ac:dyDescent="0.25">
      <c r="A20154" s="1" t="s">
        <v>20216</v>
      </c>
      <c r="B20154" s="1">
        <v>50431774</v>
      </c>
      <c r="C20154" s="1">
        <v>1</v>
      </c>
    </row>
    <row r="20155" spans="1:3" x14ac:dyDescent="0.25">
      <c r="A20155" s="1" t="s">
        <v>20217</v>
      </c>
      <c r="B20155" s="1">
        <v>50431770</v>
      </c>
      <c r="C20155" s="1">
        <v>1</v>
      </c>
    </row>
    <row r="20156" spans="1:3" x14ac:dyDescent="0.25">
      <c r="A20156" s="1" t="s">
        <v>20218</v>
      </c>
      <c r="B20156" s="1">
        <v>50431769</v>
      </c>
      <c r="C20156" s="1">
        <v>1</v>
      </c>
    </row>
    <row r="20157" spans="1:3" x14ac:dyDescent="0.25">
      <c r="A20157" s="1" t="s">
        <v>20219</v>
      </c>
      <c r="B20157" s="1">
        <v>50431771</v>
      </c>
      <c r="C20157" s="1">
        <v>1</v>
      </c>
    </row>
    <row r="20158" spans="1:3" x14ac:dyDescent="0.25">
      <c r="A20158" s="1" t="s">
        <v>20220</v>
      </c>
      <c r="B20158" s="1">
        <v>50431773</v>
      </c>
      <c r="C20158" s="1">
        <v>1</v>
      </c>
    </row>
    <row r="20159" spans="1:3" x14ac:dyDescent="0.25">
      <c r="A20159" s="1" t="s">
        <v>20221</v>
      </c>
      <c r="B20159" s="1">
        <v>50431772</v>
      </c>
      <c r="C20159" s="1">
        <v>1</v>
      </c>
    </row>
    <row r="20160" spans="1:3" x14ac:dyDescent="0.25">
      <c r="A20160" s="1" t="s">
        <v>20222</v>
      </c>
      <c r="B20160" s="1">
        <v>50431780</v>
      </c>
      <c r="C20160" s="1">
        <v>1</v>
      </c>
    </row>
    <row r="20161" spans="1:3" x14ac:dyDescent="0.25">
      <c r="A20161" s="1" t="s">
        <v>20223</v>
      </c>
      <c r="B20161" s="1">
        <v>50431806</v>
      </c>
      <c r="C20161" s="1">
        <v>1</v>
      </c>
    </row>
    <row r="20162" spans="1:3" x14ac:dyDescent="0.25">
      <c r="A20162" s="1" t="s">
        <v>20224</v>
      </c>
      <c r="B20162" s="1">
        <v>50431805</v>
      </c>
      <c r="C20162" s="1">
        <v>1</v>
      </c>
    </row>
    <row r="20163" spans="1:3" x14ac:dyDescent="0.25">
      <c r="A20163" s="1" t="s">
        <v>20225</v>
      </c>
      <c r="B20163" s="1">
        <v>50431807</v>
      </c>
      <c r="C20163" s="1">
        <v>1</v>
      </c>
    </row>
    <row r="20164" spans="1:3" x14ac:dyDescent="0.25">
      <c r="A20164" s="1" t="s">
        <v>20226</v>
      </c>
      <c r="B20164" s="1">
        <v>50431809</v>
      </c>
      <c r="C20164" s="1">
        <v>1</v>
      </c>
    </row>
    <row r="20165" spans="1:3" x14ac:dyDescent="0.25">
      <c r="A20165" s="1" t="s">
        <v>20227</v>
      </c>
      <c r="B20165" s="1">
        <v>50431808</v>
      </c>
      <c r="C20165" s="1">
        <v>1</v>
      </c>
    </row>
    <row r="20166" spans="1:3" x14ac:dyDescent="0.25">
      <c r="A20166" s="1" t="s">
        <v>20228</v>
      </c>
      <c r="B20166" s="1">
        <v>50431804</v>
      </c>
      <c r="C20166" s="1">
        <v>1</v>
      </c>
    </row>
    <row r="20167" spans="1:3" x14ac:dyDescent="0.25">
      <c r="A20167" s="1" t="s">
        <v>20229</v>
      </c>
      <c r="B20167" s="1">
        <v>50431782</v>
      </c>
      <c r="C20167" s="1">
        <v>1</v>
      </c>
    </row>
    <row r="20168" spans="1:3" x14ac:dyDescent="0.25">
      <c r="A20168" s="1" t="s">
        <v>20230</v>
      </c>
      <c r="B20168" s="1">
        <v>50431781</v>
      </c>
      <c r="C20168" s="1">
        <v>1</v>
      </c>
    </row>
    <row r="20169" spans="1:3" x14ac:dyDescent="0.25">
      <c r="A20169" s="1" t="s">
        <v>20231</v>
      </c>
      <c r="B20169" s="1">
        <v>50431801</v>
      </c>
      <c r="C20169" s="1">
        <v>1</v>
      </c>
    </row>
    <row r="20170" spans="1:3" x14ac:dyDescent="0.25">
      <c r="A20170" s="1" t="s">
        <v>20232</v>
      </c>
      <c r="B20170" s="1">
        <v>50431803</v>
      </c>
      <c r="C20170" s="1">
        <v>1</v>
      </c>
    </row>
    <row r="20171" spans="1:3" x14ac:dyDescent="0.25">
      <c r="A20171" s="1" t="s">
        <v>20233</v>
      </c>
      <c r="B20171" s="1">
        <v>50431802</v>
      </c>
      <c r="C20171" s="1">
        <v>1</v>
      </c>
    </row>
    <row r="20172" spans="1:3" x14ac:dyDescent="0.25">
      <c r="A20172" s="1" t="s">
        <v>20234</v>
      </c>
      <c r="B20172" s="1">
        <v>50433413</v>
      </c>
      <c r="C20172" s="1">
        <v>1</v>
      </c>
    </row>
    <row r="20173" spans="1:3" x14ac:dyDescent="0.25">
      <c r="A20173" s="1" t="s">
        <v>20235</v>
      </c>
      <c r="B20173" s="1">
        <v>50433412</v>
      </c>
      <c r="C20173" s="1">
        <v>1</v>
      </c>
    </row>
    <row r="20174" spans="1:3" x14ac:dyDescent="0.25">
      <c r="A20174" s="1" t="s">
        <v>20236</v>
      </c>
      <c r="B20174" s="1">
        <v>50433414</v>
      </c>
      <c r="C20174" s="1">
        <v>1</v>
      </c>
    </row>
    <row r="20175" spans="1:3" x14ac:dyDescent="0.25">
      <c r="A20175" s="1" t="s">
        <v>20237</v>
      </c>
      <c r="B20175" s="1">
        <v>50433416</v>
      </c>
      <c r="C20175" s="1">
        <v>1</v>
      </c>
    </row>
    <row r="20176" spans="1:3" x14ac:dyDescent="0.25">
      <c r="A20176" s="1" t="s">
        <v>20238</v>
      </c>
      <c r="B20176" s="1">
        <v>50433415</v>
      </c>
      <c r="C20176" s="1">
        <v>1</v>
      </c>
    </row>
    <row r="20177" spans="1:3" x14ac:dyDescent="0.25">
      <c r="A20177" s="1" t="s">
        <v>20239</v>
      </c>
      <c r="B20177" s="1">
        <v>50433411</v>
      </c>
      <c r="C20177" s="1">
        <v>1</v>
      </c>
    </row>
    <row r="20178" spans="1:3" x14ac:dyDescent="0.25">
      <c r="A20178" s="1" t="s">
        <v>20240</v>
      </c>
      <c r="B20178" s="1">
        <v>50433407</v>
      </c>
      <c r="C20178" s="1">
        <v>1</v>
      </c>
    </row>
    <row r="20179" spans="1:3" x14ac:dyDescent="0.25">
      <c r="A20179" s="1" t="s">
        <v>20241</v>
      </c>
      <c r="B20179" s="1">
        <v>50433406</v>
      </c>
      <c r="C20179" s="1">
        <v>1</v>
      </c>
    </row>
    <row r="20180" spans="1:3" x14ac:dyDescent="0.25">
      <c r="A20180" s="1" t="s">
        <v>20242</v>
      </c>
      <c r="B20180" s="1">
        <v>50433408</v>
      </c>
      <c r="C20180" s="1">
        <v>1</v>
      </c>
    </row>
    <row r="20181" spans="1:3" x14ac:dyDescent="0.25">
      <c r="A20181" s="1" t="s">
        <v>20243</v>
      </c>
      <c r="B20181" s="1">
        <v>50433410</v>
      </c>
      <c r="C20181" s="1">
        <v>1</v>
      </c>
    </row>
    <row r="20182" spans="1:3" x14ac:dyDescent="0.25">
      <c r="A20182" s="1" t="s">
        <v>20244</v>
      </c>
      <c r="B20182" s="1">
        <v>50433409</v>
      </c>
      <c r="C20182" s="1">
        <v>1</v>
      </c>
    </row>
    <row r="20183" spans="1:3" x14ac:dyDescent="0.25">
      <c r="A20183" s="1" t="s">
        <v>20245</v>
      </c>
      <c r="B20183" s="1">
        <v>50433417</v>
      </c>
      <c r="C20183" s="1">
        <v>1</v>
      </c>
    </row>
    <row r="20184" spans="1:3" x14ac:dyDescent="0.25">
      <c r="A20184" s="1" t="s">
        <v>20246</v>
      </c>
      <c r="B20184" s="1">
        <v>50433502</v>
      </c>
      <c r="C20184" s="1">
        <v>1</v>
      </c>
    </row>
    <row r="20185" spans="1:3" x14ac:dyDescent="0.25">
      <c r="A20185" s="1" t="s">
        <v>20247</v>
      </c>
      <c r="B20185" s="1">
        <v>50433501</v>
      </c>
      <c r="C20185" s="1">
        <v>1</v>
      </c>
    </row>
    <row r="20186" spans="1:3" x14ac:dyDescent="0.25">
      <c r="A20186" s="1" t="s">
        <v>20248</v>
      </c>
      <c r="B20186" s="1">
        <v>50433503</v>
      </c>
      <c r="C20186" s="1">
        <v>1</v>
      </c>
    </row>
    <row r="20187" spans="1:3" x14ac:dyDescent="0.25">
      <c r="A20187" s="1" t="s">
        <v>20249</v>
      </c>
      <c r="B20187" s="1">
        <v>50433505</v>
      </c>
      <c r="C20187" s="1">
        <v>1</v>
      </c>
    </row>
    <row r="20188" spans="1:3" x14ac:dyDescent="0.25">
      <c r="A20188" s="1" t="s">
        <v>20250</v>
      </c>
      <c r="B20188" s="1">
        <v>50433504</v>
      </c>
      <c r="C20188" s="1">
        <v>1</v>
      </c>
    </row>
    <row r="20189" spans="1:3" x14ac:dyDescent="0.25">
      <c r="A20189" s="1" t="s">
        <v>20251</v>
      </c>
      <c r="B20189" s="1">
        <v>50433423</v>
      </c>
      <c r="C20189" s="1">
        <v>1</v>
      </c>
    </row>
    <row r="20190" spans="1:3" x14ac:dyDescent="0.25">
      <c r="A20190" s="1" t="s">
        <v>20252</v>
      </c>
      <c r="B20190" s="1">
        <v>50433419</v>
      </c>
      <c r="C20190" s="1">
        <v>1</v>
      </c>
    </row>
    <row r="20191" spans="1:3" x14ac:dyDescent="0.25">
      <c r="A20191" s="1" t="s">
        <v>20253</v>
      </c>
      <c r="B20191" s="1">
        <v>50433418</v>
      </c>
      <c r="C20191" s="1">
        <v>1</v>
      </c>
    </row>
    <row r="20192" spans="1:3" x14ac:dyDescent="0.25">
      <c r="A20192" s="1" t="s">
        <v>20254</v>
      </c>
      <c r="B20192" s="1">
        <v>50433420</v>
      </c>
      <c r="C20192" s="1">
        <v>1</v>
      </c>
    </row>
    <row r="20193" spans="1:3" x14ac:dyDescent="0.25">
      <c r="A20193" s="1" t="s">
        <v>20255</v>
      </c>
      <c r="B20193" s="1">
        <v>50433422</v>
      </c>
      <c r="C20193" s="1">
        <v>1</v>
      </c>
    </row>
    <row r="20194" spans="1:3" x14ac:dyDescent="0.25">
      <c r="A20194" s="1" t="s">
        <v>20256</v>
      </c>
      <c r="B20194" s="1">
        <v>50433421</v>
      </c>
      <c r="C20194" s="1">
        <v>1</v>
      </c>
    </row>
    <row r="20195" spans="1:3" x14ac:dyDescent="0.25">
      <c r="A20195" s="1" t="s">
        <v>20257</v>
      </c>
      <c r="B20195" s="1">
        <v>50433405</v>
      </c>
      <c r="C20195" s="1">
        <v>1</v>
      </c>
    </row>
    <row r="20196" spans="1:3" x14ac:dyDescent="0.25">
      <c r="A20196" s="1" t="s">
        <v>20258</v>
      </c>
      <c r="B20196" s="1">
        <v>50433262</v>
      </c>
      <c r="C20196" s="1">
        <v>1</v>
      </c>
    </row>
    <row r="20197" spans="1:3" x14ac:dyDescent="0.25">
      <c r="A20197" s="1" t="s">
        <v>20259</v>
      </c>
      <c r="B20197" s="1">
        <v>50433261</v>
      </c>
      <c r="C20197" s="1">
        <v>1</v>
      </c>
    </row>
    <row r="20198" spans="1:3" x14ac:dyDescent="0.25">
      <c r="A20198" s="1" t="s">
        <v>20260</v>
      </c>
      <c r="B20198" s="1">
        <v>50433263</v>
      </c>
      <c r="C20198" s="1">
        <v>1</v>
      </c>
    </row>
    <row r="20199" spans="1:3" x14ac:dyDescent="0.25">
      <c r="A20199" s="1" t="s">
        <v>20261</v>
      </c>
      <c r="B20199" s="1">
        <v>50433265</v>
      </c>
      <c r="C20199" s="1">
        <v>1</v>
      </c>
    </row>
    <row r="20200" spans="1:3" x14ac:dyDescent="0.25">
      <c r="A20200" s="1" t="s">
        <v>20262</v>
      </c>
      <c r="B20200" s="1">
        <v>50433264</v>
      </c>
      <c r="C20200" s="1">
        <v>1</v>
      </c>
    </row>
    <row r="20201" spans="1:3" x14ac:dyDescent="0.25">
      <c r="A20201" s="1" t="s">
        <v>20263</v>
      </c>
      <c r="B20201" s="1">
        <v>50433260</v>
      </c>
      <c r="C20201" s="1">
        <v>1</v>
      </c>
    </row>
    <row r="20202" spans="1:3" x14ac:dyDescent="0.25">
      <c r="A20202" s="1" t="s">
        <v>20264</v>
      </c>
      <c r="B20202" s="1">
        <v>50433256</v>
      </c>
      <c r="C20202" s="1">
        <v>1</v>
      </c>
    </row>
    <row r="20203" spans="1:3" x14ac:dyDescent="0.25">
      <c r="A20203" s="1" t="s">
        <v>20265</v>
      </c>
      <c r="B20203" s="1">
        <v>50433255</v>
      </c>
      <c r="C20203" s="1">
        <v>1</v>
      </c>
    </row>
    <row r="20204" spans="1:3" x14ac:dyDescent="0.25">
      <c r="A20204" s="1" t="s">
        <v>20266</v>
      </c>
      <c r="B20204" s="1">
        <v>50433257</v>
      </c>
      <c r="C20204" s="1">
        <v>1</v>
      </c>
    </row>
    <row r="20205" spans="1:3" x14ac:dyDescent="0.25">
      <c r="A20205" s="1" t="s">
        <v>20267</v>
      </c>
      <c r="B20205" s="1">
        <v>50433259</v>
      </c>
      <c r="C20205" s="1">
        <v>1</v>
      </c>
    </row>
    <row r="20206" spans="1:3" x14ac:dyDescent="0.25">
      <c r="A20206" s="1" t="s">
        <v>20268</v>
      </c>
      <c r="B20206" s="1">
        <v>50433258</v>
      </c>
      <c r="C20206" s="1">
        <v>1</v>
      </c>
    </row>
    <row r="20207" spans="1:3" x14ac:dyDescent="0.25">
      <c r="A20207" s="1" t="s">
        <v>20269</v>
      </c>
      <c r="B20207" s="1">
        <v>50433266</v>
      </c>
      <c r="C20207" s="1">
        <v>1</v>
      </c>
    </row>
    <row r="20208" spans="1:3" x14ac:dyDescent="0.25">
      <c r="A20208" s="1" t="s">
        <v>20270</v>
      </c>
      <c r="B20208" s="1">
        <v>50433401</v>
      </c>
      <c r="C20208" s="1">
        <v>1</v>
      </c>
    </row>
    <row r="20209" spans="1:3" x14ac:dyDescent="0.25">
      <c r="A20209" s="1" t="s">
        <v>20271</v>
      </c>
      <c r="B20209" s="1">
        <v>50433304</v>
      </c>
      <c r="C20209" s="1">
        <v>1</v>
      </c>
    </row>
    <row r="20210" spans="1:3" x14ac:dyDescent="0.25">
      <c r="A20210" s="1" t="s">
        <v>20272</v>
      </c>
      <c r="B20210" s="1">
        <v>50433402</v>
      </c>
      <c r="C20210" s="1">
        <v>1</v>
      </c>
    </row>
    <row r="20211" spans="1:3" x14ac:dyDescent="0.25">
      <c r="A20211" s="1" t="s">
        <v>20273</v>
      </c>
      <c r="B20211" s="1">
        <v>50433404</v>
      </c>
      <c r="C20211" s="1">
        <v>1</v>
      </c>
    </row>
    <row r="20212" spans="1:3" x14ac:dyDescent="0.25">
      <c r="A20212" s="1" t="s">
        <v>20274</v>
      </c>
      <c r="B20212" s="1">
        <v>50433403</v>
      </c>
      <c r="C20212" s="1">
        <v>1</v>
      </c>
    </row>
    <row r="20213" spans="1:3" x14ac:dyDescent="0.25">
      <c r="A20213" s="1" t="s">
        <v>20275</v>
      </c>
      <c r="B20213" s="1">
        <v>50433303</v>
      </c>
      <c r="C20213" s="1">
        <v>1</v>
      </c>
    </row>
    <row r="20214" spans="1:3" x14ac:dyDescent="0.25">
      <c r="A20214" s="1" t="s">
        <v>20276</v>
      </c>
      <c r="B20214" s="1">
        <v>50433268</v>
      </c>
      <c r="C20214" s="1">
        <v>1</v>
      </c>
    </row>
    <row r="20215" spans="1:3" x14ac:dyDescent="0.25">
      <c r="A20215" s="1" t="s">
        <v>20277</v>
      </c>
      <c r="B20215" s="1">
        <v>50433267</v>
      </c>
      <c r="C20215" s="1">
        <v>1</v>
      </c>
    </row>
    <row r="20216" spans="1:3" x14ac:dyDescent="0.25">
      <c r="A20216" s="1" t="s">
        <v>20278</v>
      </c>
      <c r="B20216" s="1">
        <v>50433269</v>
      </c>
      <c r="C20216" s="1">
        <v>1</v>
      </c>
    </row>
    <row r="20217" spans="1:3" x14ac:dyDescent="0.25">
      <c r="A20217" s="1" t="s">
        <v>20279</v>
      </c>
      <c r="B20217" s="1">
        <v>50433302</v>
      </c>
      <c r="C20217" s="1">
        <v>1</v>
      </c>
    </row>
    <row r="20218" spans="1:3" x14ac:dyDescent="0.25">
      <c r="A20218" s="1" t="s">
        <v>20280</v>
      </c>
      <c r="B20218" s="1">
        <v>50433301</v>
      </c>
      <c r="C20218" s="1">
        <v>1</v>
      </c>
    </row>
    <row r="20219" spans="1:3" x14ac:dyDescent="0.25">
      <c r="A20219" s="1" t="s">
        <v>20281</v>
      </c>
      <c r="B20219" s="1">
        <v>50433506</v>
      </c>
      <c r="C20219" s="1">
        <v>1</v>
      </c>
    </row>
    <row r="20220" spans="1:3" x14ac:dyDescent="0.25">
      <c r="A20220" s="1" t="s">
        <v>20282</v>
      </c>
      <c r="B20220" s="1">
        <v>50433704</v>
      </c>
      <c r="C20220" s="1">
        <v>1</v>
      </c>
    </row>
    <row r="20221" spans="1:3" x14ac:dyDescent="0.25">
      <c r="A20221" s="1" t="s">
        <v>20283</v>
      </c>
      <c r="B20221" s="1">
        <v>50433703</v>
      </c>
      <c r="C20221" s="1">
        <v>1</v>
      </c>
    </row>
    <row r="20222" spans="1:3" x14ac:dyDescent="0.25">
      <c r="A20222" s="1" t="s">
        <v>20284</v>
      </c>
      <c r="B20222" s="1">
        <v>50433705</v>
      </c>
      <c r="C20222" s="1">
        <v>1</v>
      </c>
    </row>
    <row r="20223" spans="1:3" x14ac:dyDescent="0.25">
      <c r="A20223" s="1" t="s">
        <v>20285</v>
      </c>
      <c r="B20223" s="1">
        <v>50433707</v>
      </c>
      <c r="C20223" s="1">
        <v>1</v>
      </c>
    </row>
    <row r="20224" spans="1:3" x14ac:dyDescent="0.25">
      <c r="A20224" s="1" t="s">
        <v>20286</v>
      </c>
      <c r="B20224" s="1">
        <v>50433706</v>
      </c>
      <c r="C20224" s="1">
        <v>1</v>
      </c>
    </row>
    <row r="20225" spans="1:3" x14ac:dyDescent="0.25">
      <c r="A20225" s="1" t="s">
        <v>20287</v>
      </c>
      <c r="B20225" s="1">
        <v>50433702</v>
      </c>
      <c r="C20225" s="1">
        <v>1</v>
      </c>
    </row>
    <row r="20226" spans="1:3" x14ac:dyDescent="0.25">
      <c r="A20226" s="1" t="s">
        <v>20288</v>
      </c>
      <c r="B20226" s="1">
        <v>50433612</v>
      </c>
      <c r="C20226" s="1">
        <v>1</v>
      </c>
    </row>
    <row r="20227" spans="1:3" x14ac:dyDescent="0.25">
      <c r="A20227" s="1" t="s">
        <v>20289</v>
      </c>
      <c r="B20227" s="1">
        <v>50433611</v>
      </c>
      <c r="C20227" s="1">
        <v>1</v>
      </c>
    </row>
    <row r="20228" spans="1:3" x14ac:dyDescent="0.25">
      <c r="A20228" s="1" t="s">
        <v>20290</v>
      </c>
      <c r="B20228" s="1">
        <v>50433613</v>
      </c>
      <c r="C20228" s="1">
        <v>1</v>
      </c>
    </row>
    <row r="20229" spans="1:3" x14ac:dyDescent="0.25">
      <c r="A20229" s="1" t="s">
        <v>20291</v>
      </c>
      <c r="B20229" s="1">
        <v>50433701</v>
      </c>
      <c r="C20229" s="1">
        <v>1</v>
      </c>
    </row>
    <row r="20230" spans="1:3" x14ac:dyDescent="0.25">
      <c r="A20230" s="1" t="s">
        <v>20292</v>
      </c>
      <c r="B20230" s="1">
        <v>50433614</v>
      </c>
      <c r="C20230" s="1">
        <v>1</v>
      </c>
    </row>
    <row r="20231" spans="1:3" x14ac:dyDescent="0.25">
      <c r="A20231" s="1" t="s">
        <v>20293</v>
      </c>
      <c r="B20231" s="1">
        <v>50433801</v>
      </c>
      <c r="C20231" s="1">
        <v>1</v>
      </c>
    </row>
    <row r="20232" spans="1:3" x14ac:dyDescent="0.25">
      <c r="A20232" s="1" t="s">
        <v>20294</v>
      </c>
      <c r="B20232" s="1">
        <v>50433809</v>
      </c>
      <c r="C20232" s="1">
        <v>1</v>
      </c>
    </row>
    <row r="20233" spans="1:3" x14ac:dyDescent="0.25">
      <c r="A20233" s="1" t="s">
        <v>20295</v>
      </c>
      <c r="B20233" s="1">
        <v>50433808</v>
      </c>
      <c r="C20233" s="1">
        <v>1</v>
      </c>
    </row>
    <row r="20234" spans="1:3" x14ac:dyDescent="0.25">
      <c r="A20234" s="1" t="s">
        <v>20296</v>
      </c>
      <c r="B20234" s="1">
        <v>50433810</v>
      </c>
      <c r="C20234" s="1">
        <v>1</v>
      </c>
    </row>
    <row r="20235" spans="1:3" x14ac:dyDescent="0.25">
      <c r="A20235" s="1" t="s">
        <v>20297</v>
      </c>
      <c r="B20235" s="1">
        <v>50433901</v>
      </c>
      <c r="C20235" s="1">
        <v>1</v>
      </c>
    </row>
    <row r="20236" spans="1:3" x14ac:dyDescent="0.25">
      <c r="A20236" s="1" t="s">
        <v>20298</v>
      </c>
      <c r="B20236" s="1">
        <v>50433811</v>
      </c>
      <c r="C20236" s="1">
        <v>1</v>
      </c>
    </row>
    <row r="20237" spans="1:3" x14ac:dyDescent="0.25">
      <c r="A20237" s="1" t="s">
        <v>20299</v>
      </c>
      <c r="B20237" s="1">
        <v>50433807</v>
      </c>
      <c r="C20237" s="1">
        <v>1</v>
      </c>
    </row>
    <row r="20238" spans="1:3" x14ac:dyDescent="0.25">
      <c r="A20238" s="1" t="s">
        <v>20300</v>
      </c>
      <c r="B20238" s="1">
        <v>50433803</v>
      </c>
      <c r="C20238" s="1">
        <v>1</v>
      </c>
    </row>
    <row r="20239" spans="1:3" x14ac:dyDescent="0.25">
      <c r="A20239" s="1" t="s">
        <v>20301</v>
      </c>
      <c r="B20239" s="1">
        <v>50433802</v>
      </c>
      <c r="C20239" s="1">
        <v>1</v>
      </c>
    </row>
    <row r="20240" spans="1:3" x14ac:dyDescent="0.25">
      <c r="A20240" s="1" t="s">
        <v>20302</v>
      </c>
      <c r="B20240" s="1">
        <v>50433804</v>
      </c>
      <c r="C20240" s="1">
        <v>1</v>
      </c>
    </row>
    <row r="20241" spans="1:3" x14ac:dyDescent="0.25">
      <c r="A20241" s="1" t="s">
        <v>20303</v>
      </c>
      <c r="B20241" s="1">
        <v>50433806</v>
      </c>
      <c r="C20241" s="1">
        <v>1</v>
      </c>
    </row>
    <row r="20242" spans="1:3" x14ac:dyDescent="0.25">
      <c r="A20242" s="1" t="s">
        <v>20304</v>
      </c>
      <c r="B20242" s="1">
        <v>50433805</v>
      </c>
      <c r="C20242" s="1">
        <v>1</v>
      </c>
    </row>
    <row r="20243" spans="1:3" x14ac:dyDescent="0.25">
      <c r="A20243" s="1" t="s">
        <v>20305</v>
      </c>
      <c r="B20243" s="1">
        <v>50433610</v>
      </c>
      <c r="C20243" s="1">
        <v>1</v>
      </c>
    </row>
    <row r="20244" spans="1:3" x14ac:dyDescent="0.25">
      <c r="A20244" s="1" t="s">
        <v>20306</v>
      </c>
      <c r="B20244" s="1">
        <v>50433514</v>
      </c>
      <c r="C20244" s="1">
        <v>1</v>
      </c>
    </row>
    <row r="20245" spans="1:3" x14ac:dyDescent="0.25">
      <c r="A20245" s="1" t="s">
        <v>20307</v>
      </c>
      <c r="B20245" s="1">
        <v>50433513</v>
      </c>
      <c r="C20245" s="1">
        <v>1</v>
      </c>
    </row>
    <row r="20246" spans="1:3" x14ac:dyDescent="0.25">
      <c r="A20246" s="1" t="s">
        <v>20308</v>
      </c>
      <c r="B20246" s="1">
        <v>50433515</v>
      </c>
      <c r="C20246" s="1">
        <v>1</v>
      </c>
    </row>
    <row r="20247" spans="1:3" x14ac:dyDescent="0.25">
      <c r="A20247" s="1" t="s">
        <v>20309</v>
      </c>
      <c r="B20247" s="1">
        <v>50433517</v>
      </c>
      <c r="C20247" s="1">
        <v>1</v>
      </c>
    </row>
    <row r="20248" spans="1:3" x14ac:dyDescent="0.25">
      <c r="A20248" s="1" t="s">
        <v>20310</v>
      </c>
      <c r="B20248" s="1">
        <v>50433516</v>
      </c>
      <c r="C20248" s="1">
        <v>1</v>
      </c>
    </row>
    <row r="20249" spans="1:3" x14ac:dyDescent="0.25">
      <c r="A20249" s="1" t="s">
        <v>20311</v>
      </c>
      <c r="B20249" s="1">
        <v>50433512</v>
      </c>
      <c r="C20249" s="1">
        <v>1</v>
      </c>
    </row>
    <row r="20250" spans="1:3" x14ac:dyDescent="0.25">
      <c r="A20250" s="1" t="s">
        <v>20312</v>
      </c>
      <c r="B20250" s="1">
        <v>50433508</v>
      </c>
      <c r="C20250" s="1">
        <v>1</v>
      </c>
    </row>
    <row r="20251" spans="1:3" x14ac:dyDescent="0.25">
      <c r="A20251" s="1" t="s">
        <v>20313</v>
      </c>
      <c r="B20251" s="1">
        <v>50433507</v>
      </c>
      <c r="C20251" s="1">
        <v>1</v>
      </c>
    </row>
    <row r="20252" spans="1:3" x14ac:dyDescent="0.25">
      <c r="A20252" s="1" t="s">
        <v>20314</v>
      </c>
      <c r="B20252" s="1">
        <v>50433509</v>
      </c>
      <c r="C20252" s="1">
        <v>1</v>
      </c>
    </row>
    <row r="20253" spans="1:3" x14ac:dyDescent="0.25">
      <c r="A20253" s="1" t="s">
        <v>20315</v>
      </c>
      <c r="B20253" s="1">
        <v>50433511</v>
      </c>
      <c r="C20253" s="1">
        <v>1</v>
      </c>
    </row>
    <row r="20254" spans="1:3" x14ac:dyDescent="0.25">
      <c r="A20254" s="1" t="s">
        <v>20316</v>
      </c>
      <c r="B20254" s="1">
        <v>50433510</v>
      </c>
      <c r="C20254" s="1">
        <v>1</v>
      </c>
    </row>
    <row r="20255" spans="1:3" x14ac:dyDescent="0.25">
      <c r="A20255" s="1" t="s">
        <v>20317</v>
      </c>
      <c r="B20255" s="1">
        <v>50433518</v>
      </c>
      <c r="C20255" s="1">
        <v>1</v>
      </c>
    </row>
    <row r="20256" spans="1:3" x14ac:dyDescent="0.25">
      <c r="A20256" s="1" t="s">
        <v>20318</v>
      </c>
      <c r="B20256" s="1">
        <v>50433606</v>
      </c>
      <c r="C20256" s="1">
        <v>1</v>
      </c>
    </row>
    <row r="20257" spans="1:3" x14ac:dyDescent="0.25">
      <c r="A20257" s="1" t="s">
        <v>20319</v>
      </c>
      <c r="B20257" s="1">
        <v>50433605</v>
      </c>
      <c r="C20257" s="1">
        <v>1</v>
      </c>
    </row>
    <row r="20258" spans="1:3" x14ac:dyDescent="0.25">
      <c r="A20258" s="1" t="s">
        <v>20320</v>
      </c>
      <c r="B20258" s="1">
        <v>50433607</v>
      </c>
      <c r="C20258" s="1">
        <v>1</v>
      </c>
    </row>
    <row r="20259" spans="1:3" x14ac:dyDescent="0.25">
      <c r="A20259" s="1" t="s">
        <v>20321</v>
      </c>
      <c r="B20259" s="1">
        <v>50433609</v>
      </c>
      <c r="C20259" s="1">
        <v>1</v>
      </c>
    </row>
    <row r="20260" spans="1:3" x14ac:dyDescent="0.25">
      <c r="A20260" s="1" t="s">
        <v>20322</v>
      </c>
      <c r="B20260" s="1">
        <v>50433608</v>
      </c>
      <c r="C20260" s="1">
        <v>1</v>
      </c>
    </row>
    <row r="20261" spans="1:3" x14ac:dyDescent="0.25">
      <c r="A20261" s="1" t="s">
        <v>20323</v>
      </c>
      <c r="B20261" s="1">
        <v>50433604</v>
      </c>
      <c r="C20261" s="1">
        <v>1</v>
      </c>
    </row>
    <row r="20262" spans="1:3" x14ac:dyDescent="0.25">
      <c r="A20262" s="1" t="s">
        <v>20324</v>
      </c>
      <c r="B20262" s="1">
        <v>50433520</v>
      </c>
      <c r="C20262" s="1">
        <v>1</v>
      </c>
    </row>
    <row r="20263" spans="1:3" x14ac:dyDescent="0.25">
      <c r="A20263" s="1" t="s">
        <v>20325</v>
      </c>
      <c r="B20263" s="1">
        <v>50433519</v>
      </c>
      <c r="C20263" s="1">
        <v>1</v>
      </c>
    </row>
    <row r="20264" spans="1:3" x14ac:dyDescent="0.25">
      <c r="A20264" s="1" t="s">
        <v>20326</v>
      </c>
      <c r="B20264" s="1">
        <v>50433601</v>
      </c>
      <c r="C20264" s="1">
        <v>1</v>
      </c>
    </row>
    <row r="20265" spans="1:3" x14ac:dyDescent="0.25">
      <c r="A20265" s="1" t="s">
        <v>20327</v>
      </c>
      <c r="B20265" s="1">
        <v>50433603</v>
      </c>
      <c r="C20265" s="1">
        <v>1</v>
      </c>
    </row>
    <row r="20266" spans="1:3" x14ac:dyDescent="0.25">
      <c r="A20266" s="1" t="s">
        <v>20328</v>
      </c>
      <c r="B20266" s="1">
        <v>50433602</v>
      </c>
      <c r="C20266" s="1">
        <v>1</v>
      </c>
    </row>
    <row r="20267" spans="1:3" x14ac:dyDescent="0.25">
      <c r="A20267" s="1" t="s">
        <v>20329</v>
      </c>
      <c r="B20267" s="1">
        <v>50433254</v>
      </c>
      <c r="C20267" s="1">
        <v>1</v>
      </c>
    </row>
    <row r="20268" spans="1:3" x14ac:dyDescent="0.25">
      <c r="A20268" s="1" t="s">
        <v>20330</v>
      </c>
      <c r="B20268" s="1">
        <v>50433007</v>
      </c>
      <c r="C20268" s="1">
        <v>1</v>
      </c>
    </row>
    <row r="20269" spans="1:3" x14ac:dyDescent="0.25">
      <c r="A20269" s="1" t="s">
        <v>20331</v>
      </c>
      <c r="B20269" s="1">
        <v>50433006</v>
      </c>
      <c r="C20269" s="1">
        <v>1</v>
      </c>
    </row>
    <row r="20270" spans="1:3" x14ac:dyDescent="0.25">
      <c r="A20270" s="1" t="s">
        <v>20332</v>
      </c>
      <c r="B20270" s="1">
        <v>50433008</v>
      </c>
      <c r="C20270" s="1">
        <v>1</v>
      </c>
    </row>
    <row r="20271" spans="1:3" x14ac:dyDescent="0.25">
      <c r="A20271" s="1" t="s">
        <v>20333</v>
      </c>
      <c r="B20271" s="1">
        <v>50433010</v>
      </c>
      <c r="C20271" s="1">
        <v>1</v>
      </c>
    </row>
    <row r="20272" spans="1:3" x14ac:dyDescent="0.25">
      <c r="A20272" s="1" t="s">
        <v>20334</v>
      </c>
      <c r="B20272" s="1">
        <v>50433009</v>
      </c>
      <c r="C20272" s="1">
        <v>1</v>
      </c>
    </row>
    <row r="20273" spans="1:3" x14ac:dyDescent="0.25">
      <c r="A20273" s="1" t="s">
        <v>20335</v>
      </c>
      <c r="B20273" s="1">
        <v>50433005</v>
      </c>
      <c r="C20273" s="1">
        <v>1</v>
      </c>
    </row>
    <row r="20274" spans="1:3" x14ac:dyDescent="0.25">
      <c r="A20274" s="1" t="s">
        <v>20336</v>
      </c>
      <c r="B20274" s="1">
        <v>50433001</v>
      </c>
      <c r="C20274" s="1">
        <v>1</v>
      </c>
    </row>
    <row r="20275" spans="1:3" x14ac:dyDescent="0.25">
      <c r="A20275" s="1" t="s">
        <v>20337</v>
      </c>
      <c r="B20275" s="1">
        <v>50432911</v>
      </c>
      <c r="C20275" s="1">
        <v>1</v>
      </c>
    </row>
    <row r="20276" spans="1:3" x14ac:dyDescent="0.25">
      <c r="A20276" s="1" t="s">
        <v>20338</v>
      </c>
      <c r="B20276" s="1">
        <v>50433002</v>
      </c>
      <c r="C20276" s="1">
        <v>1</v>
      </c>
    </row>
    <row r="20277" spans="1:3" x14ac:dyDescent="0.25">
      <c r="A20277" s="1" t="s">
        <v>20339</v>
      </c>
      <c r="B20277" s="1">
        <v>50433004</v>
      </c>
      <c r="C20277" s="1">
        <v>1</v>
      </c>
    </row>
    <row r="20278" spans="1:3" x14ac:dyDescent="0.25">
      <c r="A20278" s="1" t="s">
        <v>20340</v>
      </c>
      <c r="B20278" s="1">
        <v>50433003</v>
      </c>
      <c r="C20278" s="1">
        <v>1</v>
      </c>
    </row>
    <row r="20279" spans="1:3" x14ac:dyDescent="0.25">
      <c r="A20279" s="1" t="s">
        <v>20341</v>
      </c>
      <c r="B20279" s="1">
        <v>50433011</v>
      </c>
      <c r="C20279" s="1">
        <v>1</v>
      </c>
    </row>
    <row r="20280" spans="1:3" x14ac:dyDescent="0.25">
      <c r="A20280" s="1" t="s">
        <v>20342</v>
      </c>
      <c r="B20280" s="1">
        <v>50433202</v>
      </c>
      <c r="C20280" s="1">
        <v>1</v>
      </c>
    </row>
    <row r="20281" spans="1:3" x14ac:dyDescent="0.25">
      <c r="A20281" s="1" t="s">
        <v>20343</v>
      </c>
      <c r="B20281" s="1">
        <v>50433201</v>
      </c>
      <c r="C20281" s="1">
        <v>1</v>
      </c>
    </row>
    <row r="20282" spans="1:3" x14ac:dyDescent="0.25">
      <c r="A20282" s="1" t="s">
        <v>20344</v>
      </c>
      <c r="B20282" s="1">
        <v>50433203</v>
      </c>
      <c r="C20282" s="1">
        <v>1</v>
      </c>
    </row>
    <row r="20283" spans="1:3" x14ac:dyDescent="0.25">
      <c r="A20283" s="1" t="s">
        <v>20345</v>
      </c>
      <c r="B20283" s="1">
        <v>50433205</v>
      </c>
      <c r="C20283" s="1">
        <v>1</v>
      </c>
    </row>
    <row r="20284" spans="1:3" x14ac:dyDescent="0.25">
      <c r="A20284" s="1" t="s">
        <v>20346</v>
      </c>
      <c r="B20284" s="1">
        <v>50433204</v>
      </c>
      <c r="C20284" s="1">
        <v>1</v>
      </c>
    </row>
    <row r="20285" spans="1:3" x14ac:dyDescent="0.25">
      <c r="A20285" s="1" t="s">
        <v>20347</v>
      </c>
      <c r="B20285" s="1">
        <v>50433101</v>
      </c>
      <c r="C20285" s="1">
        <v>1</v>
      </c>
    </row>
    <row r="20286" spans="1:3" x14ac:dyDescent="0.25">
      <c r="A20286" s="1" t="s">
        <v>20348</v>
      </c>
      <c r="B20286" s="1">
        <v>50433013</v>
      </c>
      <c r="C20286" s="1">
        <v>1</v>
      </c>
    </row>
    <row r="20287" spans="1:3" x14ac:dyDescent="0.25">
      <c r="A20287" s="1" t="s">
        <v>20349</v>
      </c>
      <c r="B20287" s="1">
        <v>50433012</v>
      </c>
      <c r="C20287" s="1">
        <v>1</v>
      </c>
    </row>
    <row r="20288" spans="1:3" x14ac:dyDescent="0.25">
      <c r="A20288" s="1" t="s">
        <v>20350</v>
      </c>
      <c r="B20288" s="1">
        <v>50433014</v>
      </c>
      <c r="C20288" s="1">
        <v>1</v>
      </c>
    </row>
    <row r="20289" spans="1:3" x14ac:dyDescent="0.25">
      <c r="A20289" s="1" t="s">
        <v>20351</v>
      </c>
      <c r="B20289" s="1">
        <v>50433016</v>
      </c>
      <c r="C20289" s="1">
        <v>1</v>
      </c>
    </row>
    <row r="20290" spans="1:3" x14ac:dyDescent="0.25">
      <c r="A20290" s="1" t="s">
        <v>20352</v>
      </c>
      <c r="B20290" s="1">
        <v>50433015</v>
      </c>
      <c r="C20290" s="1">
        <v>1</v>
      </c>
    </row>
    <row r="20291" spans="1:3" x14ac:dyDescent="0.25">
      <c r="A20291" s="1" t="s">
        <v>20353</v>
      </c>
      <c r="B20291" s="1">
        <v>50432910</v>
      </c>
      <c r="C20291" s="1">
        <v>1</v>
      </c>
    </row>
    <row r="20292" spans="1:3" x14ac:dyDescent="0.25">
      <c r="A20292" s="1" t="s">
        <v>20354</v>
      </c>
      <c r="B20292" s="1">
        <v>50432802</v>
      </c>
      <c r="C20292" s="1">
        <v>1</v>
      </c>
    </row>
    <row r="20293" spans="1:3" x14ac:dyDescent="0.25">
      <c r="A20293" s="1" t="s">
        <v>20355</v>
      </c>
      <c r="B20293" s="1">
        <v>50432801</v>
      </c>
      <c r="C20293" s="1">
        <v>1</v>
      </c>
    </row>
    <row r="20294" spans="1:3" x14ac:dyDescent="0.25">
      <c r="A20294" s="1" t="s">
        <v>20356</v>
      </c>
      <c r="B20294" s="1">
        <v>50432803</v>
      </c>
      <c r="C20294" s="1">
        <v>1</v>
      </c>
    </row>
    <row r="20295" spans="1:3" x14ac:dyDescent="0.25">
      <c r="A20295" s="1" t="s">
        <v>20357</v>
      </c>
      <c r="B20295" s="1">
        <v>50432805</v>
      </c>
      <c r="C20295" s="1">
        <v>1</v>
      </c>
    </row>
    <row r="20296" spans="1:3" x14ac:dyDescent="0.25">
      <c r="A20296" s="1" t="s">
        <v>20358</v>
      </c>
      <c r="B20296" s="1">
        <v>50432804</v>
      </c>
      <c r="C20296" s="1">
        <v>1</v>
      </c>
    </row>
    <row r="20297" spans="1:3" x14ac:dyDescent="0.25">
      <c r="A20297" s="1" t="s">
        <v>20359</v>
      </c>
      <c r="B20297" s="1">
        <v>50432715</v>
      </c>
      <c r="C20297" s="1">
        <v>1</v>
      </c>
    </row>
    <row r="20298" spans="1:3" x14ac:dyDescent="0.25">
      <c r="A20298" s="1" t="s">
        <v>20360</v>
      </c>
      <c r="B20298" s="1">
        <v>50432711</v>
      </c>
      <c r="C20298" s="1">
        <v>1</v>
      </c>
    </row>
    <row r="20299" spans="1:3" x14ac:dyDescent="0.25">
      <c r="A20299" s="1" t="s">
        <v>20361</v>
      </c>
      <c r="B20299" s="1">
        <v>50432710</v>
      </c>
      <c r="C20299" s="1">
        <v>1</v>
      </c>
    </row>
    <row r="20300" spans="1:3" x14ac:dyDescent="0.25">
      <c r="A20300" s="1" t="s">
        <v>20362</v>
      </c>
      <c r="B20300" s="1">
        <v>50432712</v>
      </c>
      <c r="C20300" s="1">
        <v>1</v>
      </c>
    </row>
    <row r="20301" spans="1:3" x14ac:dyDescent="0.25">
      <c r="A20301" s="1" t="s">
        <v>20363</v>
      </c>
      <c r="B20301" s="1">
        <v>50432714</v>
      </c>
      <c r="C20301" s="1">
        <v>1</v>
      </c>
    </row>
    <row r="20302" spans="1:3" x14ac:dyDescent="0.25">
      <c r="A20302" s="1" t="s">
        <v>20364</v>
      </c>
      <c r="B20302" s="1">
        <v>50432713</v>
      </c>
      <c r="C20302" s="1">
        <v>1</v>
      </c>
    </row>
    <row r="20303" spans="1:3" x14ac:dyDescent="0.25">
      <c r="A20303" s="1" t="s">
        <v>20365</v>
      </c>
      <c r="B20303" s="1">
        <v>50432806</v>
      </c>
      <c r="C20303" s="1">
        <v>1</v>
      </c>
    </row>
    <row r="20304" spans="1:3" x14ac:dyDescent="0.25">
      <c r="A20304" s="1" t="s">
        <v>20366</v>
      </c>
      <c r="B20304" s="1">
        <v>50432906</v>
      </c>
      <c r="C20304" s="1">
        <v>1</v>
      </c>
    </row>
    <row r="20305" spans="1:3" x14ac:dyDescent="0.25">
      <c r="A20305" s="1" t="s">
        <v>20367</v>
      </c>
      <c r="B20305" s="1">
        <v>50432905</v>
      </c>
      <c r="C20305" s="1">
        <v>1</v>
      </c>
    </row>
    <row r="20306" spans="1:3" x14ac:dyDescent="0.25">
      <c r="A20306" s="1" t="s">
        <v>20368</v>
      </c>
      <c r="B20306" s="1">
        <v>50432907</v>
      </c>
      <c r="C20306" s="1">
        <v>1</v>
      </c>
    </row>
    <row r="20307" spans="1:3" x14ac:dyDescent="0.25">
      <c r="A20307" s="1" t="s">
        <v>20369</v>
      </c>
      <c r="B20307" s="1">
        <v>50432909</v>
      </c>
      <c r="C20307" s="1">
        <v>1</v>
      </c>
    </row>
    <row r="20308" spans="1:3" x14ac:dyDescent="0.25">
      <c r="A20308" s="1" t="s">
        <v>20370</v>
      </c>
      <c r="B20308" s="1">
        <v>50432908</v>
      </c>
      <c r="C20308" s="1">
        <v>1</v>
      </c>
    </row>
    <row r="20309" spans="1:3" x14ac:dyDescent="0.25">
      <c r="A20309" s="1" t="s">
        <v>20371</v>
      </c>
      <c r="B20309" s="1">
        <v>50432904</v>
      </c>
      <c r="C20309" s="1">
        <v>1</v>
      </c>
    </row>
    <row r="20310" spans="1:3" x14ac:dyDescent="0.25">
      <c r="A20310" s="1" t="s">
        <v>20372</v>
      </c>
      <c r="B20310" s="1">
        <v>50432808</v>
      </c>
      <c r="C20310" s="1">
        <v>1</v>
      </c>
    </row>
    <row r="20311" spans="1:3" x14ac:dyDescent="0.25">
      <c r="A20311" s="1" t="s">
        <v>20373</v>
      </c>
      <c r="B20311" s="1">
        <v>50432807</v>
      </c>
      <c r="C20311" s="1">
        <v>1</v>
      </c>
    </row>
    <row r="20312" spans="1:3" x14ac:dyDescent="0.25">
      <c r="A20312" s="1" t="s">
        <v>20374</v>
      </c>
      <c r="B20312" s="1">
        <v>50432901</v>
      </c>
      <c r="C20312" s="1">
        <v>1</v>
      </c>
    </row>
    <row r="20313" spans="1:3" x14ac:dyDescent="0.25">
      <c r="A20313" s="1" t="s">
        <v>20375</v>
      </c>
      <c r="B20313" s="1">
        <v>50432903</v>
      </c>
      <c r="C20313" s="1">
        <v>1</v>
      </c>
    </row>
    <row r="20314" spans="1:3" x14ac:dyDescent="0.25">
      <c r="A20314" s="1" t="s">
        <v>20376</v>
      </c>
      <c r="B20314" s="1">
        <v>50432902</v>
      </c>
      <c r="C20314" s="1">
        <v>1</v>
      </c>
    </row>
    <row r="20315" spans="1:3" x14ac:dyDescent="0.25">
      <c r="A20315" s="1" t="s">
        <v>20377</v>
      </c>
      <c r="B20315" s="1">
        <v>50433206</v>
      </c>
      <c r="C20315" s="1">
        <v>1</v>
      </c>
    </row>
    <row r="20316" spans="1:3" x14ac:dyDescent="0.25">
      <c r="A20316" s="1" t="s">
        <v>20378</v>
      </c>
      <c r="B20316" s="1">
        <v>50433238</v>
      </c>
      <c r="C20316" s="1">
        <v>1</v>
      </c>
    </row>
    <row r="20317" spans="1:3" x14ac:dyDescent="0.25">
      <c r="A20317" s="1" t="s">
        <v>20379</v>
      </c>
      <c r="B20317" s="1">
        <v>50433237</v>
      </c>
      <c r="C20317" s="1">
        <v>1</v>
      </c>
    </row>
    <row r="20318" spans="1:3" x14ac:dyDescent="0.25">
      <c r="A20318" s="1" t="s">
        <v>20380</v>
      </c>
      <c r="B20318" s="1">
        <v>50433239</v>
      </c>
      <c r="C20318" s="1">
        <v>1</v>
      </c>
    </row>
    <row r="20319" spans="1:3" x14ac:dyDescent="0.25">
      <c r="A20319" s="1" t="s">
        <v>20381</v>
      </c>
      <c r="B20319" s="1">
        <v>50433241</v>
      </c>
      <c r="C20319" s="1">
        <v>1</v>
      </c>
    </row>
    <row r="20320" spans="1:3" x14ac:dyDescent="0.25">
      <c r="A20320" s="1" t="s">
        <v>20382</v>
      </c>
      <c r="B20320" s="1">
        <v>50433240</v>
      </c>
      <c r="C20320" s="1">
        <v>1</v>
      </c>
    </row>
    <row r="20321" spans="1:3" x14ac:dyDescent="0.25">
      <c r="A20321" s="1" t="s">
        <v>20383</v>
      </c>
      <c r="B20321" s="1">
        <v>50433236</v>
      </c>
      <c r="C20321" s="1">
        <v>1</v>
      </c>
    </row>
    <row r="20322" spans="1:3" x14ac:dyDescent="0.25">
      <c r="A20322" s="1" t="s">
        <v>20384</v>
      </c>
      <c r="B20322" s="1">
        <v>50433232</v>
      </c>
      <c r="C20322" s="1">
        <v>1</v>
      </c>
    </row>
    <row r="20323" spans="1:3" x14ac:dyDescent="0.25">
      <c r="A20323" s="1" t="s">
        <v>20385</v>
      </c>
      <c r="B20323" s="1">
        <v>50433231</v>
      </c>
      <c r="C20323" s="1">
        <v>1</v>
      </c>
    </row>
    <row r="20324" spans="1:3" x14ac:dyDescent="0.25">
      <c r="A20324" s="1" t="s">
        <v>20386</v>
      </c>
      <c r="B20324" s="1">
        <v>50433233</v>
      </c>
      <c r="C20324" s="1">
        <v>1</v>
      </c>
    </row>
    <row r="20325" spans="1:3" x14ac:dyDescent="0.25">
      <c r="A20325" s="1" t="s">
        <v>20387</v>
      </c>
      <c r="B20325" s="1">
        <v>50433235</v>
      </c>
      <c r="C20325" s="1">
        <v>1</v>
      </c>
    </row>
    <row r="20326" spans="1:3" x14ac:dyDescent="0.25">
      <c r="A20326" s="1" t="s">
        <v>20388</v>
      </c>
      <c r="B20326" s="1">
        <v>50433234</v>
      </c>
      <c r="C20326" s="1">
        <v>1</v>
      </c>
    </row>
    <row r="20327" spans="1:3" x14ac:dyDescent="0.25">
      <c r="A20327" s="1" t="s">
        <v>20389</v>
      </c>
      <c r="B20327" s="1">
        <v>50433242</v>
      </c>
      <c r="C20327" s="1">
        <v>1</v>
      </c>
    </row>
    <row r="20328" spans="1:3" x14ac:dyDescent="0.25">
      <c r="A20328" s="1" t="s">
        <v>20390</v>
      </c>
      <c r="B20328" s="1">
        <v>50433250</v>
      </c>
      <c r="C20328" s="1">
        <v>1</v>
      </c>
    </row>
    <row r="20329" spans="1:3" x14ac:dyDescent="0.25">
      <c r="A20329" s="1" t="s">
        <v>20391</v>
      </c>
      <c r="B20329" s="1">
        <v>50433249</v>
      </c>
      <c r="C20329" s="1">
        <v>1</v>
      </c>
    </row>
    <row r="20330" spans="1:3" x14ac:dyDescent="0.25">
      <c r="A20330" s="1" t="s">
        <v>20392</v>
      </c>
      <c r="B20330" s="1">
        <v>50433251</v>
      </c>
      <c r="C20330" s="1">
        <v>1</v>
      </c>
    </row>
    <row r="20331" spans="1:3" x14ac:dyDescent="0.25">
      <c r="A20331" s="1" t="s">
        <v>20393</v>
      </c>
      <c r="B20331" s="1">
        <v>50433253</v>
      </c>
      <c r="C20331" s="1">
        <v>1</v>
      </c>
    </row>
    <row r="20332" spans="1:3" x14ac:dyDescent="0.25">
      <c r="A20332" s="1" t="s">
        <v>20394</v>
      </c>
      <c r="B20332" s="1">
        <v>50433252</v>
      </c>
      <c r="C20332" s="1">
        <v>1</v>
      </c>
    </row>
    <row r="20333" spans="1:3" x14ac:dyDescent="0.25">
      <c r="A20333" s="1" t="s">
        <v>20395</v>
      </c>
      <c r="B20333" s="1">
        <v>50433248</v>
      </c>
      <c r="C20333" s="1">
        <v>1</v>
      </c>
    </row>
    <row r="20334" spans="1:3" x14ac:dyDescent="0.25">
      <c r="A20334" s="1" t="s">
        <v>20396</v>
      </c>
      <c r="B20334" s="1">
        <v>50433244</v>
      </c>
      <c r="C20334" s="1">
        <v>1</v>
      </c>
    </row>
    <row r="20335" spans="1:3" x14ac:dyDescent="0.25">
      <c r="A20335" s="1" t="s">
        <v>20397</v>
      </c>
      <c r="B20335" s="1">
        <v>50433243</v>
      </c>
      <c r="C20335" s="1">
        <v>1</v>
      </c>
    </row>
    <row r="20336" spans="1:3" x14ac:dyDescent="0.25">
      <c r="A20336" s="1" t="s">
        <v>20398</v>
      </c>
      <c r="B20336" s="1">
        <v>50433245</v>
      </c>
      <c r="C20336" s="1">
        <v>1</v>
      </c>
    </row>
    <row r="20337" spans="1:3" x14ac:dyDescent="0.25">
      <c r="A20337" s="1" t="s">
        <v>20399</v>
      </c>
      <c r="B20337" s="1">
        <v>50433247</v>
      </c>
      <c r="C20337" s="1">
        <v>1</v>
      </c>
    </row>
    <row r="20338" spans="1:3" x14ac:dyDescent="0.25">
      <c r="A20338" s="1" t="s">
        <v>20400</v>
      </c>
      <c r="B20338" s="1">
        <v>50433246</v>
      </c>
      <c r="C20338" s="1">
        <v>1</v>
      </c>
    </row>
    <row r="20339" spans="1:3" x14ac:dyDescent="0.25">
      <c r="A20339" s="1" t="s">
        <v>20401</v>
      </c>
      <c r="B20339" s="1">
        <v>50433230</v>
      </c>
      <c r="C20339" s="1">
        <v>1</v>
      </c>
    </row>
    <row r="20340" spans="1:3" x14ac:dyDescent="0.25">
      <c r="A20340" s="1" t="s">
        <v>20402</v>
      </c>
      <c r="B20340" s="1">
        <v>50433214</v>
      </c>
      <c r="C20340" s="1">
        <v>1</v>
      </c>
    </row>
    <row r="20341" spans="1:3" x14ac:dyDescent="0.25">
      <c r="A20341" s="1" t="s">
        <v>20403</v>
      </c>
      <c r="B20341" s="1">
        <v>50433213</v>
      </c>
      <c r="C20341" s="1">
        <v>1</v>
      </c>
    </row>
    <row r="20342" spans="1:3" x14ac:dyDescent="0.25">
      <c r="A20342" s="1" t="s">
        <v>20404</v>
      </c>
      <c r="B20342" s="1">
        <v>50433215</v>
      </c>
      <c r="C20342" s="1">
        <v>1</v>
      </c>
    </row>
    <row r="20343" spans="1:3" x14ac:dyDescent="0.25">
      <c r="A20343" s="1" t="s">
        <v>20405</v>
      </c>
      <c r="B20343" s="1">
        <v>50433217</v>
      </c>
      <c r="C20343" s="1">
        <v>1</v>
      </c>
    </row>
    <row r="20344" spans="1:3" x14ac:dyDescent="0.25">
      <c r="A20344" s="1" t="s">
        <v>20406</v>
      </c>
      <c r="B20344" s="1">
        <v>50433216</v>
      </c>
      <c r="C20344" s="1">
        <v>1</v>
      </c>
    </row>
    <row r="20345" spans="1:3" x14ac:dyDescent="0.25">
      <c r="A20345" s="1" t="s">
        <v>20407</v>
      </c>
      <c r="B20345" s="1">
        <v>50433212</v>
      </c>
      <c r="C20345" s="1">
        <v>1</v>
      </c>
    </row>
    <row r="20346" spans="1:3" x14ac:dyDescent="0.25">
      <c r="A20346" s="1" t="s">
        <v>20408</v>
      </c>
      <c r="B20346" s="1">
        <v>50433208</v>
      </c>
      <c r="C20346" s="1">
        <v>1</v>
      </c>
    </row>
    <row r="20347" spans="1:3" x14ac:dyDescent="0.25">
      <c r="A20347" s="1" t="s">
        <v>20409</v>
      </c>
      <c r="B20347" s="1">
        <v>50433207</v>
      </c>
      <c r="C20347" s="1">
        <v>1</v>
      </c>
    </row>
    <row r="20348" spans="1:3" x14ac:dyDescent="0.25">
      <c r="A20348" s="1" t="s">
        <v>20410</v>
      </c>
      <c r="B20348" s="1">
        <v>50433209</v>
      </c>
      <c r="C20348" s="1">
        <v>1</v>
      </c>
    </row>
    <row r="20349" spans="1:3" x14ac:dyDescent="0.25">
      <c r="A20349" s="1" t="s">
        <v>20411</v>
      </c>
      <c r="B20349" s="1">
        <v>50433211</v>
      </c>
      <c r="C20349" s="1">
        <v>1</v>
      </c>
    </row>
    <row r="20350" spans="1:3" x14ac:dyDescent="0.25">
      <c r="A20350" s="1" t="s">
        <v>20412</v>
      </c>
      <c r="B20350" s="1">
        <v>50433210</v>
      </c>
      <c r="C20350" s="1">
        <v>1</v>
      </c>
    </row>
    <row r="20351" spans="1:3" x14ac:dyDescent="0.25">
      <c r="A20351" s="1" t="s">
        <v>20413</v>
      </c>
      <c r="B20351" s="1">
        <v>50433218</v>
      </c>
      <c r="C20351" s="1">
        <v>1</v>
      </c>
    </row>
    <row r="20352" spans="1:3" x14ac:dyDescent="0.25">
      <c r="A20352" s="1" t="s">
        <v>20414</v>
      </c>
      <c r="B20352" s="1">
        <v>50433226</v>
      </c>
      <c r="C20352" s="1">
        <v>1</v>
      </c>
    </row>
    <row r="20353" spans="1:3" x14ac:dyDescent="0.25">
      <c r="A20353" s="1" t="s">
        <v>20415</v>
      </c>
      <c r="B20353" s="1">
        <v>50433225</v>
      </c>
      <c r="C20353" s="1">
        <v>1</v>
      </c>
    </row>
    <row r="20354" spans="1:3" x14ac:dyDescent="0.25">
      <c r="A20354" s="1" t="s">
        <v>20416</v>
      </c>
      <c r="B20354" s="1">
        <v>50433227</v>
      </c>
      <c r="C20354" s="1">
        <v>1</v>
      </c>
    </row>
    <row r="20355" spans="1:3" x14ac:dyDescent="0.25">
      <c r="A20355" s="1" t="s">
        <v>20417</v>
      </c>
      <c r="B20355" s="1">
        <v>50433229</v>
      </c>
      <c r="C20355" s="1">
        <v>1</v>
      </c>
    </row>
    <row r="20356" spans="1:3" x14ac:dyDescent="0.25">
      <c r="A20356" s="1" t="s">
        <v>20418</v>
      </c>
      <c r="B20356" s="1">
        <v>50433228</v>
      </c>
      <c r="C20356" s="1">
        <v>1</v>
      </c>
    </row>
    <row r="20357" spans="1:3" x14ac:dyDescent="0.25">
      <c r="A20357" s="1" t="s">
        <v>20419</v>
      </c>
      <c r="B20357" s="1">
        <v>50433224</v>
      </c>
      <c r="C20357" s="1">
        <v>1</v>
      </c>
    </row>
    <row r="20358" spans="1:3" x14ac:dyDescent="0.25">
      <c r="A20358" s="1" t="s">
        <v>20420</v>
      </c>
      <c r="B20358" s="1">
        <v>50433220</v>
      </c>
      <c r="C20358" s="1">
        <v>1</v>
      </c>
    </row>
    <row r="20359" spans="1:3" x14ac:dyDescent="0.25">
      <c r="A20359" s="1" t="s">
        <v>20421</v>
      </c>
      <c r="B20359" s="1">
        <v>50433219</v>
      </c>
      <c r="C20359" s="1">
        <v>1</v>
      </c>
    </row>
    <row r="20360" spans="1:3" x14ac:dyDescent="0.25">
      <c r="A20360" s="1" t="s">
        <v>20422</v>
      </c>
      <c r="B20360" s="1">
        <v>50433221</v>
      </c>
      <c r="C20360" s="1">
        <v>1</v>
      </c>
    </row>
    <row r="20361" spans="1:3" x14ac:dyDescent="0.25">
      <c r="A20361" s="1" t="s">
        <v>20423</v>
      </c>
      <c r="B20361" s="1">
        <v>50433223</v>
      </c>
      <c r="C20361" s="1">
        <v>1</v>
      </c>
    </row>
    <row r="20362" spans="1:3" x14ac:dyDescent="0.25">
      <c r="A20362" s="1" t="s">
        <v>20424</v>
      </c>
      <c r="B20362" s="1">
        <v>50433222</v>
      </c>
      <c r="C20362" s="1">
        <v>1</v>
      </c>
    </row>
    <row r="20363" spans="1:3" x14ac:dyDescent="0.25">
      <c r="A20363" s="1" t="s">
        <v>20425</v>
      </c>
      <c r="B20363" s="1">
        <v>50431720</v>
      </c>
      <c r="C20363" s="1">
        <v>1</v>
      </c>
    </row>
    <row r="20364" spans="1:3" x14ac:dyDescent="0.25">
      <c r="A20364" s="1" t="s">
        <v>20426</v>
      </c>
      <c r="B20364" s="1">
        <v>50425906</v>
      </c>
      <c r="C20364" s="1">
        <v>1</v>
      </c>
    </row>
    <row r="20365" spans="1:3" x14ac:dyDescent="0.25">
      <c r="A20365" s="1" t="s">
        <v>20427</v>
      </c>
      <c r="B20365" s="1">
        <v>50425905</v>
      </c>
      <c r="C20365" s="1">
        <v>1</v>
      </c>
    </row>
    <row r="20366" spans="1:3" x14ac:dyDescent="0.25">
      <c r="A20366" s="1" t="s">
        <v>20428</v>
      </c>
      <c r="B20366" s="1">
        <v>50425907</v>
      </c>
      <c r="C20366" s="1">
        <v>1</v>
      </c>
    </row>
    <row r="20367" spans="1:3" x14ac:dyDescent="0.25">
      <c r="A20367" s="1" t="s">
        <v>20429</v>
      </c>
      <c r="B20367" s="1">
        <v>50425909</v>
      </c>
      <c r="C20367" s="1">
        <v>1</v>
      </c>
    </row>
    <row r="20368" spans="1:3" x14ac:dyDescent="0.25">
      <c r="A20368" s="1" t="s">
        <v>20430</v>
      </c>
      <c r="B20368" s="1">
        <v>50425908</v>
      </c>
      <c r="C20368" s="1">
        <v>1</v>
      </c>
    </row>
    <row r="20369" spans="1:3" x14ac:dyDescent="0.25">
      <c r="A20369" s="1" t="s">
        <v>20431</v>
      </c>
      <c r="B20369" s="1">
        <v>50425904</v>
      </c>
      <c r="C20369" s="1">
        <v>1</v>
      </c>
    </row>
    <row r="20370" spans="1:3" x14ac:dyDescent="0.25">
      <c r="A20370" s="1" t="s">
        <v>20432</v>
      </c>
      <c r="B20370" s="1">
        <v>50425816</v>
      </c>
      <c r="C20370" s="1">
        <v>1</v>
      </c>
    </row>
    <row r="20371" spans="1:3" x14ac:dyDescent="0.25">
      <c r="A20371" s="1" t="s">
        <v>20433</v>
      </c>
      <c r="B20371" s="1">
        <v>50425815</v>
      </c>
      <c r="C20371" s="1">
        <v>1</v>
      </c>
    </row>
    <row r="20372" spans="1:3" x14ac:dyDescent="0.25">
      <c r="A20372" s="1" t="s">
        <v>20434</v>
      </c>
      <c r="B20372" s="1">
        <v>50425901</v>
      </c>
      <c r="C20372" s="1">
        <v>1</v>
      </c>
    </row>
    <row r="20373" spans="1:3" x14ac:dyDescent="0.25">
      <c r="A20373" s="1" t="s">
        <v>20435</v>
      </c>
      <c r="B20373" s="1">
        <v>50425903</v>
      </c>
      <c r="C20373" s="1">
        <v>1</v>
      </c>
    </row>
    <row r="20374" spans="1:3" x14ac:dyDescent="0.25">
      <c r="A20374" s="1" t="s">
        <v>20436</v>
      </c>
      <c r="B20374" s="1">
        <v>50425902</v>
      </c>
      <c r="C20374" s="1">
        <v>1</v>
      </c>
    </row>
    <row r="20375" spans="1:3" x14ac:dyDescent="0.25">
      <c r="A20375" s="1" t="s">
        <v>20437</v>
      </c>
      <c r="B20375" s="1">
        <v>50425910</v>
      </c>
      <c r="C20375" s="1">
        <v>1</v>
      </c>
    </row>
    <row r="20376" spans="1:3" x14ac:dyDescent="0.25">
      <c r="A20376" s="1" t="s">
        <v>20438</v>
      </c>
      <c r="B20376" s="1">
        <v>50426103</v>
      </c>
      <c r="C20376" s="1">
        <v>1</v>
      </c>
    </row>
    <row r="20377" spans="1:3" x14ac:dyDescent="0.25">
      <c r="A20377" s="1" t="s">
        <v>20439</v>
      </c>
      <c r="B20377" s="1">
        <v>50426102</v>
      </c>
      <c r="C20377" s="1">
        <v>1</v>
      </c>
    </row>
    <row r="20378" spans="1:3" x14ac:dyDescent="0.25">
      <c r="A20378" s="1" t="s">
        <v>20440</v>
      </c>
      <c r="B20378" s="1">
        <v>50426104</v>
      </c>
      <c r="C20378" s="1">
        <v>1</v>
      </c>
    </row>
    <row r="20379" spans="1:3" x14ac:dyDescent="0.25">
      <c r="A20379" s="1" t="s">
        <v>20441</v>
      </c>
      <c r="B20379" s="1">
        <v>50426106</v>
      </c>
      <c r="C20379" s="1">
        <v>1</v>
      </c>
    </row>
    <row r="20380" spans="1:3" x14ac:dyDescent="0.25">
      <c r="A20380" s="1" t="s">
        <v>20442</v>
      </c>
      <c r="B20380" s="1">
        <v>50426105</v>
      </c>
      <c r="C20380" s="1">
        <v>1</v>
      </c>
    </row>
    <row r="20381" spans="1:3" x14ac:dyDescent="0.25">
      <c r="A20381" s="1" t="s">
        <v>20443</v>
      </c>
      <c r="B20381" s="1">
        <v>50426101</v>
      </c>
      <c r="C20381" s="1">
        <v>1</v>
      </c>
    </row>
    <row r="20382" spans="1:3" x14ac:dyDescent="0.25">
      <c r="A20382" s="1" t="s">
        <v>20444</v>
      </c>
      <c r="B20382" s="1">
        <v>50426001</v>
      </c>
      <c r="C20382" s="1">
        <v>1</v>
      </c>
    </row>
    <row r="20383" spans="1:3" x14ac:dyDescent="0.25">
      <c r="A20383" s="1" t="s">
        <v>20445</v>
      </c>
      <c r="B20383" s="1">
        <v>50425911</v>
      </c>
      <c r="C20383" s="1">
        <v>1</v>
      </c>
    </row>
    <row r="20384" spans="1:3" x14ac:dyDescent="0.25">
      <c r="A20384" s="1" t="s">
        <v>20446</v>
      </c>
      <c r="B20384" s="1">
        <v>50426002</v>
      </c>
      <c r="C20384" s="1">
        <v>1</v>
      </c>
    </row>
    <row r="20385" spans="1:3" x14ac:dyDescent="0.25">
      <c r="A20385" s="1" t="s">
        <v>20447</v>
      </c>
      <c r="B20385" s="1">
        <v>50426004</v>
      </c>
      <c r="C20385" s="1">
        <v>1</v>
      </c>
    </row>
    <row r="20386" spans="1:3" x14ac:dyDescent="0.25">
      <c r="A20386" s="1" t="s">
        <v>20448</v>
      </c>
      <c r="B20386" s="1">
        <v>50426003</v>
      </c>
      <c r="C20386" s="1">
        <v>1</v>
      </c>
    </row>
    <row r="20387" spans="1:3" x14ac:dyDescent="0.25">
      <c r="A20387" s="1" t="s">
        <v>20449</v>
      </c>
      <c r="B20387" s="1">
        <v>50425814</v>
      </c>
      <c r="C20387" s="1">
        <v>1</v>
      </c>
    </row>
    <row r="20388" spans="1:3" x14ac:dyDescent="0.25">
      <c r="A20388" s="1" t="s">
        <v>20450</v>
      </c>
      <c r="B20388" s="1">
        <v>50425702</v>
      </c>
      <c r="C20388" s="1">
        <v>1</v>
      </c>
    </row>
    <row r="20389" spans="1:3" x14ac:dyDescent="0.25">
      <c r="A20389" s="1" t="s">
        <v>20451</v>
      </c>
      <c r="B20389" s="1">
        <v>50425701</v>
      </c>
      <c r="C20389" s="1">
        <v>1</v>
      </c>
    </row>
    <row r="20390" spans="1:3" x14ac:dyDescent="0.25">
      <c r="A20390" s="1" t="s">
        <v>20452</v>
      </c>
      <c r="B20390" s="1">
        <v>50425703</v>
      </c>
      <c r="C20390" s="1">
        <v>1</v>
      </c>
    </row>
    <row r="20391" spans="1:3" x14ac:dyDescent="0.25">
      <c r="A20391" s="1" t="s">
        <v>20453</v>
      </c>
      <c r="B20391" s="1">
        <v>50425801</v>
      </c>
      <c r="C20391" s="1">
        <v>1</v>
      </c>
    </row>
    <row r="20392" spans="1:3" x14ac:dyDescent="0.25">
      <c r="A20392" s="1" t="s">
        <v>20454</v>
      </c>
      <c r="B20392" s="1">
        <v>50425704</v>
      </c>
      <c r="C20392" s="1">
        <v>1</v>
      </c>
    </row>
    <row r="20393" spans="1:3" x14ac:dyDescent="0.25">
      <c r="A20393" s="1" t="s">
        <v>20455</v>
      </c>
      <c r="B20393" s="1">
        <v>50425609</v>
      </c>
      <c r="C20393" s="1">
        <v>1</v>
      </c>
    </row>
    <row r="20394" spans="1:3" x14ac:dyDescent="0.25">
      <c r="A20394" s="1" t="s">
        <v>20456</v>
      </c>
      <c r="B20394" s="1">
        <v>50425605</v>
      </c>
      <c r="C20394" s="1">
        <v>1</v>
      </c>
    </row>
    <row r="20395" spans="1:3" x14ac:dyDescent="0.25">
      <c r="A20395" s="1" t="s">
        <v>20457</v>
      </c>
      <c r="B20395" s="1">
        <v>50425604</v>
      </c>
      <c r="C20395" s="1">
        <v>1</v>
      </c>
    </row>
    <row r="20396" spans="1:3" x14ac:dyDescent="0.25">
      <c r="A20396" s="1" t="s">
        <v>20458</v>
      </c>
      <c r="B20396" s="1">
        <v>50425606</v>
      </c>
      <c r="C20396" s="1">
        <v>1</v>
      </c>
    </row>
    <row r="20397" spans="1:3" x14ac:dyDescent="0.25">
      <c r="A20397" s="1" t="s">
        <v>20459</v>
      </c>
      <c r="B20397" s="1">
        <v>50425608</v>
      </c>
      <c r="C20397" s="1">
        <v>1</v>
      </c>
    </row>
    <row r="20398" spans="1:3" x14ac:dyDescent="0.25">
      <c r="A20398" s="1" t="s">
        <v>20460</v>
      </c>
      <c r="B20398" s="1">
        <v>50425607</v>
      </c>
      <c r="C20398" s="1">
        <v>1</v>
      </c>
    </row>
    <row r="20399" spans="1:3" x14ac:dyDescent="0.25">
      <c r="A20399" s="1" t="s">
        <v>20461</v>
      </c>
      <c r="B20399" s="1">
        <v>50425802</v>
      </c>
      <c r="C20399" s="1">
        <v>1</v>
      </c>
    </row>
    <row r="20400" spans="1:3" x14ac:dyDescent="0.25">
      <c r="A20400" s="1" t="s">
        <v>20462</v>
      </c>
      <c r="B20400" s="1">
        <v>50425810</v>
      </c>
      <c r="C20400" s="1">
        <v>1</v>
      </c>
    </row>
    <row r="20401" spans="1:3" x14ac:dyDescent="0.25">
      <c r="A20401" s="1" t="s">
        <v>20463</v>
      </c>
      <c r="B20401" s="1">
        <v>50425809</v>
      </c>
      <c r="C20401" s="1">
        <v>1</v>
      </c>
    </row>
    <row r="20402" spans="1:3" x14ac:dyDescent="0.25">
      <c r="A20402" s="1" t="s">
        <v>20464</v>
      </c>
      <c r="B20402" s="1">
        <v>50425811</v>
      </c>
      <c r="C20402" s="1">
        <v>1</v>
      </c>
    </row>
    <row r="20403" spans="1:3" x14ac:dyDescent="0.25">
      <c r="A20403" s="1" t="s">
        <v>20465</v>
      </c>
      <c r="B20403" s="1">
        <v>50425813</v>
      </c>
      <c r="C20403" s="1">
        <v>1</v>
      </c>
    </row>
    <row r="20404" spans="1:3" x14ac:dyDescent="0.25">
      <c r="A20404" s="1" t="s">
        <v>20466</v>
      </c>
      <c r="B20404" s="1">
        <v>50425812</v>
      </c>
      <c r="C20404" s="1">
        <v>1</v>
      </c>
    </row>
    <row r="20405" spans="1:3" x14ac:dyDescent="0.25">
      <c r="A20405" s="1" t="s">
        <v>20467</v>
      </c>
      <c r="B20405" s="1">
        <v>50425808</v>
      </c>
      <c r="C20405" s="1">
        <v>1</v>
      </c>
    </row>
    <row r="20406" spans="1:3" x14ac:dyDescent="0.25">
      <c r="A20406" s="1" t="s">
        <v>20468</v>
      </c>
      <c r="B20406" s="1">
        <v>50425804</v>
      </c>
      <c r="C20406" s="1">
        <v>1</v>
      </c>
    </row>
    <row r="20407" spans="1:3" x14ac:dyDescent="0.25">
      <c r="A20407" s="1" t="s">
        <v>20469</v>
      </c>
      <c r="B20407" s="1">
        <v>50425803</v>
      </c>
      <c r="C20407" s="1">
        <v>1</v>
      </c>
    </row>
    <row r="20408" spans="1:3" x14ac:dyDescent="0.25">
      <c r="A20408" s="1" t="s">
        <v>20470</v>
      </c>
      <c r="B20408" s="1">
        <v>50425805</v>
      </c>
      <c r="C20408" s="1">
        <v>1</v>
      </c>
    </row>
    <row r="20409" spans="1:3" x14ac:dyDescent="0.25">
      <c r="A20409" s="1" t="s">
        <v>20471</v>
      </c>
      <c r="B20409" s="1">
        <v>50425807</v>
      </c>
      <c r="C20409" s="1">
        <v>1</v>
      </c>
    </row>
    <row r="20410" spans="1:3" x14ac:dyDescent="0.25">
      <c r="A20410" s="1" t="s">
        <v>20472</v>
      </c>
      <c r="B20410" s="1">
        <v>50425806</v>
      </c>
      <c r="C20410" s="1">
        <v>1</v>
      </c>
    </row>
    <row r="20411" spans="1:3" x14ac:dyDescent="0.25">
      <c r="A20411" s="1" t="s">
        <v>20473</v>
      </c>
      <c r="B20411" s="1">
        <v>50426107</v>
      </c>
      <c r="C20411" s="1">
        <v>1</v>
      </c>
    </row>
    <row r="20412" spans="1:3" x14ac:dyDescent="0.25">
      <c r="A20412" s="1" t="s">
        <v>20474</v>
      </c>
      <c r="B20412" s="1">
        <v>50426223</v>
      </c>
      <c r="C20412" s="1">
        <v>1</v>
      </c>
    </row>
    <row r="20413" spans="1:3" x14ac:dyDescent="0.25">
      <c r="A20413" s="1" t="s">
        <v>20475</v>
      </c>
      <c r="B20413" s="1">
        <v>50426222</v>
      </c>
      <c r="C20413" s="1">
        <v>1</v>
      </c>
    </row>
    <row r="20414" spans="1:3" x14ac:dyDescent="0.25">
      <c r="A20414" s="1" t="s">
        <v>20476</v>
      </c>
      <c r="B20414" s="1">
        <v>50426224</v>
      </c>
      <c r="C20414" s="1">
        <v>1</v>
      </c>
    </row>
    <row r="20415" spans="1:3" x14ac:dyDescent="0.25">
      <c r="A20415" s="1" t="s">
        <v>20477</v>
      </c>
      <c r="B20415" s="1">
        <v>50426226</v>
      </c>
      <c r="C20415" s="1">
        <v>1</v>
      </c>
    </row>
    <row r="20416" spans="1:3" x14ac:dyDescent="0.25">
      <c r="A20416" s="1" t="s">
        <v>20478</v>
      </c>
      <c r="B20416" s="1">
        <v>50426225</v>
      </c>
      <c r="C20416" s="1">
        <v>1</v>
      </c>
    </row>
    <row r="20417" spans="1:3" x14ac:dyDescent="0.25">
      <c r="A20417" s="1" t="s">
        <v>20479</v>
      </c>
      <c r="B20417" s="1">
        <v>50426221</v>
      </c>
      <c r="C20417" s="1">
        <v>1</v>
      </c>
    </row>
    <row r="20418" spans="1:3" x14ac:dyDescent="0.25">
      <c r="A20418" s="1" t="s">
        <v>20480</v>
      </c>
      <c r="B20418" s="1">
        <v>50426217</v>
      </c>
      <c r="C20418" s="1">
        <v>1</v>
      </c>
    </row>
    <row r="20419" spans="1:3" x14ac:dyDescent="0.25">
      <c r="A20419" s="1" t="s">
        <v>20481</v>
      </c>
      <c r="B20419" s="1">
        <v>50426216</v>
      </c>
      <c r="C20419" s="1">
        <v>1</v>
      </c>
    </row>
    <row r="20420" spans="1:3" x14ac:dyDescent="0.25">
      <c r="A20420" s="1" t="s">
        <v>20482</v>
      </c>
      <c r="B20420" s="1">
        <v>50426218</v>
      </c>
      <c r="C20420" s="1">
        <v>1</v>
      </c>
    </row>
    <row r="20421" spans="1:3" x14ac:dyDescent="0.25">
      <c r="A20421" s="1" t="s">
        <v>20483</v>
      </c>
      <c r="B20421" s="1">
        <v>50426220</v>
      </c>
      <c r="C20421" s="1">
        <v>1</v>
      </c>
    </row>
    <row r="20422" spans="1:3" x14ac:dyDescent="0.25">
      <c r="A20422" s="1" t="s">
        <v>20484</v>
      </c>
      <c r="B20422" s="1">
        <v>50426219</v>
      </c>
      <c r="C20422" s="1">
        <v>1</v>
      </c>
    </row>
    <row r="20423" spans="1:3" x14ac:dyDescent="0.25">
      <c r="A20423" s="1" t="s">
        <v>20485</v>
      </c>
      <c r="B20423" s="1">
        <v>50426227</v>
      </c>
      <c r="C20423" s="1">
        <v>1</v>
      </c>
    </row>
    <row r="20424" spans="1:3" x14ac:dyDescent="0.25">
      <c r="A20424" s="1" t="s">
        <v>20486</v>
      </c>
      <c r="B20424" s="1">
        <v>50426306</v>
      </c>
      <c r="C20424" s="1">
        <v>1</v>
      </c>
    </row>
    <row r="20425" spans="1:3" x14ac:dyDescent="0.25">
      <c r="A20425" s="1" t="s">
        <v>20487</v>
      </c>
      <c r="B20425" s="1">
        <v>50426305</v>
      </c>
      <c r="C20425" s="1">
        <v>1</v>
      </c>
    </row>
    <row r="20426" spans="1:3" x14ac:dyDescent="0.25">
      <c r="A20426" s="1" t="s">
        <v>20488</v>
      </c>
      <c r="B20426" s="1">
        <v>50426307</v>
      </c>
      <c r="C20426" s="1">
        <v>1</v>
      </c>
    </row>
    <row r="20427" spans="1:3" x14ac:dyDescent="0.25">
      <c r="A20427" s="1" t="s">
        <v>20489</v>
      </c>
      <c r="B20427" s="1">
        <v>50426309</v>
      </c>
      <c r="C20427" s="1">
        <v>1</v>
      </c>
    </row>
    <row r="20428" spans="1:3" x14ac:dyDescent="0.25">
      <c r="A20428" s="1" t="s">
        <v>20490</v>
      </c>
      <c r="B20428" s="1">
        <v>50426308</v>
      </c>
      <c r="C20428" s="1">
        <v>1</v>
      </c>
    </row>
    <row r="20429" spans="1:3" x14ac:dyDescent="0.25">
      <c r="A20429" s="1" t="s">
        <v>20491</v>
      </c>
      <c r="B20429" s="1">
        <v>50426304</v>
      </c>
      <c r="C20429" s="1">
        <v>1</v>
      </c>
    </row>
    <row r="20430" spans="1:3" x14ac:dyDescent="0.25">
      <c r="A20430" s="1" t="s">
        <v>20492</v>
      </c>
      <c r="B20430" s="1">
        <v>50426229</v>
      </c>
      <c r="C20430" s="1">
        <v>1</v>
      </c>
    </row>
    <row r="20431" spans="1:3" x14ac:dyDescent="0.25">
      <c r="A20431" s="1" t="s">
        <v>20493</v>
      </c>
      <c r="B20431" s="1">
        <v>50426228</v>
      </c>
      <c r="C20431" s="1">
        <v>1</v>
      </c>
    </row>
    <row r="20432" spans="1:3" x14ac:dyDescent="0.25">
      <c r="A20432" s="1" t="s">
        <v>20494</v>
      </c>
      <c r="B20432" s="1">
        <v>50426301</v>
      </c>
      <c r="C20432" s="1">
        <v>1</v>
      </c>
    </row>
    <row r="20433" spans="1:3" x14ac:dyDescent="0.25">
      <c r="A20433" s="1" t="s">
        <v>20495</v>
      </c>
      <c r="B20433" s="1">
        <v>50426303</v>
      </c>
      <c r="C20433" s="1">
        <v>1</v>
      </c>
    </row>
    <row r="20434" spans="1:3" x14ac:dyDescent="0.25">
      <c r="A20434" s="1" t="s">
        <v>20496</v>
      </c>
      <c r="B20434" s="1">
        <v>50426302</v>
      </c>
      <c r="C20434" s="1">
        <v>1</v>
      </c>
    </row>
    <row r="20435" spans="1:3" x14ac:dyDescent="0.25">
      <c r="A20435" s="1" t="s">
        <v>20497</v>
      </c>
      <c r="B20435" s="1">
        <v>50426215</v>
      </c>
      <c r="C20435" s="1">
        <v>1</v>
      </c>
    </row>
    <row r="20436" spans="1:3" x14ac:dyDescent="0.25">
      <c r="A20436" s="1" t="s">
        <v>20498</v>
      </c>
      <c r="B20436" s="1">
        <v>50426115</v>
      </c>
      <c r="C20436" s="1">
        <v>1</v>
      </c>
    </row>
    <row r="20437" spans="1:3" x14ac:dyDescent="0.25">
      <c r="A20437" s="1" t="s">
        <v>20499</v>
      </c>
      <c r="B20437" s="1">
        <v>50426114</v>
      </c>
      <c r="C20437" s="1">
        <v>1</v>
      </c>
    </row>
    <row r="20438" spans="1:3" x14ac:dyDescent="0.25">
      <c r="A20438" s="1" t="s">
        <v>19140</v>
      </c>
      <c r="B20438" s="1">
        <v>50426116</v>
      </c>
      <c r="C20438" s="1">
        <v>1</v>
      </c>
    </row>
    <row r="20439" spans="1:3" x14ac:dyDescent="0.25">
      <c r="A20439" s="1" t="s">
        <v>20500</v>
      </c>
      <c r="B20439" s="1">
        <v>50426202</v>
      </c>
      <c r="C20439" s="1">
        <v>1</v>
      </c>
    </row>
    <row r="20440" spans="1:3" x14ac:dyDescent="0.25">
      <c r="A20440" s="1" t="s">
        <v>20501</v>
      </c>
      <c r="B20440" s="1">
        <v>50426201</v>
      </c>
      <c r="C20440" s="1">
        <v>1</v>
      </c>
    </row>
    <row r="20441" spans="1:3" x14ac:dyDescent="0.25">
      <c r="A20441" s="1" t="s">
        <v>20502</v>
      </c>
      <c r="B20441" s="1">
        <v>50426113</v>
      </c>
      <c r="C20441" s="1">
        <v>1</v>
      </c>
    </row>
    <row r="20442" spans="1:3" x14ac:dyDescent="0.25">
      <c r="A20442" s="1" t="s">
        <v>20503</v>
      </c>
      <c r="B20442" s="1">
        <v>50426109</v>
      </c>
      <c r="C20442" s="1">
        <v>1</v>
      </c>
    </row>
    <row r="20443" spans="1:3" x14ac:dyDescent="0.25">
      <c r="A20443" s="1" t="s">
        <v>20504</v>
      </c>
      <c r="B20443" s="1">
        <v>50426108</v>
      </c>
      <c r="C20443" s="1">
        <v>1</v>
      </c>
    </row>
    <row r="20444" spans="1:3" x14ac:dyDescent="0.25">
      <c r="A20444" s="1" t="s">
        <v>20505</v>
      </c>
      <c r="B20444" s="1">
        <v>50426110</v>
      </c>
      <c r="C20444" s="1">
        <v>1</v>
      </c>
    </row>
    <row r="20445" spans="1:3" x14ac:dyDescent="0.25">
      <c r="A20445" s="1" t="s">
        <v>20506</v>
      </c>
      <c r="B20445" s="1">
        <v>50426112</v>
      </c>
      <c r="C20445" s="1">
        <v>1</v>
      </c>
    </row>
    <row r="20446" spans="1:3" x14ac:dyDescent="0.25">
      <c r="A20446" s="1" t="s">
        <v>20507</v>
      </c>
      <c r="B20446" s="1">
        <v>50426111</v>
      </c>
      <c r="C20446" s="1">
        <v>1</v>
      </c>
    </row>
    <row r="20447" spans="1:3" x14ac:dyDescent="0.25">
      <c r="A20447" s="1" t="s">
        <v>20508</v>
      </c>
      <c r="B20447" s="1">
        <v>50426203</v>
      </c>
      <c r="C20447" s="1">
        <v>1</v>
      </c>
    </row>
    <row r="20448" spans="1:3" x14ac:dyDescent="0.25">
      <c r="A20448" s="1" t="s">
        <v>20509</v>
      </c>
      <c r="B20448" s="1">
        <v>50426211</v>
      </c>
      <c r="C20448" s="1">
        <v>1</v>
      </c>
    </row>
    <row r="20449" spans="1:3" x14ac:dyDescent="0.25">
      <c r="A20449" s="1" t="s">
        <v>20510</v>
      </c>
      <c r="B20449" s="1">
        <v>50426210</v>
      </c>
      <c r="C20449" s="1">
        <v>1</v>
      </c>
    </row>
    <row r="20450" spans="1:3" x14ac:dyDescent="0.25">
      <c r="A20450" s="1" t="s">
        <v>20511</v>
      </c>
      <c r="B20450" s="1">
        <v>50426212</v>
      </c>
      <c r="C20450" s="1">
        <v>1</v>
      </c>
    </row>
    <row r="20451" spans="1:3" x14ac:dyDescent="0.25">
      <c r="A20451" s="1" t="s">
        <v>20512</v>
      </c>
      <c r="B20451" s="1">
        <v>50426214</v>
      </c>
      <c r="C20451" s="1">
        <v>1</v>
      </c>
    </row>
    <row r="20452" spans="1:3" x14ac:dyDescent="0.25">
      <c r="A20452" s="1" t="s">
        <v>20513</v>
      </c>
      <c r="B20452" s="1">
        <v>50426213</v>
      </c>
      <c r="C20452" s="1">
        <v>1</v>
      </c>
    </row>
    <row r="20453" spans="1:3" x14ac:dyDescent="0.25">
      <c r="A20453" s="1" t="s">
        <v>20514</v>
      </c>
      <c r="B20453" s="1">
        <v>50426209</v>
      </c>
      <c r="C20453" s="1">
        <v>1</v>
      </c>
    </row>
    <row r="20454" spans="1:3" x14ac:dyDescent="0.25">
      <c r="A20454" s="1" t="s">
        <v>20515</v>
      </c>
      <c r="B20454" s="1">
        <v>50426205</v>
      </c>
      <c r="C20454" s="1">
        <v>1</v>
      </c>
    </row>
    <row r="20455" spans="1:3" x14ac:dyDescent="0.25">
      <c r="A20455" s="1" t="s">
        <v>20516</v>
      </c>
      <c r="B20455" s="1">
        <v>50426204</v>
      </c>
      <c r="C20455" s="1">
        <v>1</v>
      </c>
    </row>
    <row r="20456" spans="1:3" x14ac:dyDescent="0.25">
      <c r="A20456" s="1" t="s">
        <v>20517</v>
      </c>
      <c r="B20456" s="1">
        <v>50426206</v>
      </c>
      <c r="C20456" s="1">
        <v>1</v>
      </c>
    </row>
    <row r="20457" spans="1:3" x14ac:dyDescent="0.25">
      <c r="A20457" s="1" t="s">
        <v>20518</v>
      </c>
      <c r="B20457" s="1">
        <v>50426208</v>
      </c>
      <c r="C20457" s="1">
        <v>1</v>
      </c>
    </row>
    <row r="20458" spans="1:3" x14ac:dyDescent="0.25">
      <c r="A20458" s="1" t="s">
        <v>20519</v>
      </c>
      <c r="B20458" s="1">
        <v>50426207</v>
      </c>
      <c r="C20458" s="1">
        <v>1</v>
      </c>
    </row>
    <row r="20459" spans="1:3" x14ac:dyDescent="0.25">
      <c r="A20459" s="1" t="s">
        <v>20520</v>
      </c>
      <c r="B20459" s="1">
        <v>50425603</v>
      </c>
      <c r="C20459" s="1">
        <v>1</v>
      </c>
    </row>
    <row r="20460" spans="1:3" x14ac:dyDescent="0.25">
      <c r="A20460" s="1" t="s">
        <v>20521</v>
      </c>
      <c r="B20460" s="1">
        <v>50425210</v>
      </c>
      <c r="C20460" s="1">
        <v>1</v>
      </c>
    </row>
    <row r="20461" spans="1:3" x14ac:dyDescent="0.25">
      <c r="A20461" s="1" t="s">
        <v>20522</v>
      </c>
      <c r="B20461" s="1">
        <v>50425209</v>
      </c>
      <c r="C20461" s="1">
        <v>1</v>
      </c>
    </row>
    <row r="20462" spans="1:3" x14ac:dyDescent="0.25">
      <c r="A20462" s="1" t="s">
        <v>20523</v>
      </c>
      <c r="B20462" s="1">
        <v>50425211</v>
      </c>
      <c r="C20462" s="1">
        <v>1</v>
      </c>
    </row>
    <row r="20463" spans="1:3" x14ac:dyDescent="0.25">
      <c r="A20463" s="1" t="s">
        <v>20524</v>
      </c>
      <c r="B20463" s="1">
        <v>50425213</v>
      </c>
      <c r="C20463" s="1">
        <v>1</v>
      </c>
    </row>
    <row r="20464" spans="1:3" x14ac:dyDescent="0.25">
      <c r="A20464" s="1" t="s">
        <v>20525</v>
      </c>
      <c r="B20464" s="1">
        <v>50425212</v>
      </c>
      <c r="C20464" s="1">
        <v>1</v>
      </c>
    </row>
    <row r="20465" spans="1:3" x14ac:dyDescent="0.25">
      <c r="A20465" s="1" t="s">
        <v>20526</v>
      </c>
      <c r="B20465" s="1">
        <v>50425208</v>
      </c>
      <c r="C20465" s="1">
        <v>1</v>
      </c>
    </row>
    <row r="20466" spans="1:3" x14ac:dyDescent="0.25">
      <c r="A20466" s="1" t="s">
        <v>20527</v>
      </c>
      <c r="B20466" s="1">
        <v>50425204</v>
      </c>
      <c r="C20466" s="1">
        <v>1</v>
      </c>
    </row>
    <row r="20467" spans="1:3" x14ac:dyDescent="0.25">
      <c r="A20467" s="1" t="s">
        <v>20528</v>
      </c>
      <c r="B20467" s="1">
        <v>50425203</v>
      </c>
      <c r="C20467" s="1">
        <v>1</v>
      </c>
    </row>
    <row r="20468" spans="1:3" x14ac:dyDescent="0.25">
      <c r="A20468" s="1" t="s">
        <v>20529</v>
      </c>
      <c r="B20468" s="1">
        <v>50425205</v>
      </c>
      <c r="C20468" s="1">
        <v>1</v>
      </c>
    </row>
    <row r="20469" spans="1:3" x14ac:dyDescent="0.25">
      <c r="A20469" s="1" t="s">
        <v>20530</v>
      </c>
      <c r="B20469" s="1">
        <v>50425207</v>
      </c>
      <c r="C20469" s="1">
        <v>1</v>
      </c>
    </row>
    <row r="20470" spans="1:3" x14ac:dyDescent="0.25">
      <c r="A20470" s="1" t="s">
        <v>20531</v>
      </c>
      <c r="B20470" s="1">
        <v>50425206</v>
      </c>
      <c r="C20470" s="1">
        <v>1</v>
      </c>
    </row>
    <row r="20471" spans="1:3" x14ac:dyDescent="0.25">
      <c r="A20471" s="1" t="s">
        <v>20532</v>
      </c>
      <c r="B20471" s="1">
        <v>50425214</v>
      </c>
      <c r="C20471" s="1">
        <v>1</v>
      </c>
    </row>
    <row r="20472" spans="1:3" x14ac:dyDescent="0.25">
      <c r="A20472" s="1" t="s">
        <v>20533</v>
      </c>
      <c r="B20472" s="1">
        <v>50425301</v>
      </c>
      <c r="C20472" s="1">
        <v>1</v>
      </c>
    </row>
    <row r="20473" spans="1:3" x14ac:dyDescent="0.25">
      <c r="A20473" s="1" t="s">
        <v>20534</v>
      </c>
      <c r="B20473" s="1">
        <v>50425221</v>
      </c>
      <c r="C20473" s="1">
        <v>1</v>
      </c>
    </row>
    <row r="20474" spans="1:3" x14ac:dyDescent="0.25">
      <c r="A20474" s="1" t="s">
        <v>20535</v>
      </c>
      <c r="B20474" s="1">
        <v>50425302</v>
      </c>
      <c r="C20474" s="1">
        <v>1</v>
      </c>
    </row>
    <row r="20475" spans="1:3" x14ac:dyDescent="0.25">
      <c r="A20475" s="1" t="s">
        <v>20536</v>
      </c>
      <c r="B20475" s="1">
        <v>50425304</v>
      </c>
      <c r="C20475" s="1">
        <v>1</v>
      </c>
    </row>
    <row r="20476" spans="1:3" x14ac:dyDescent="0.25">
      <c r="A20476" s="1" t="s">
        <v>20537</v>
      </c>
      <c r="B20476" s="1">
        <v>50425303</v>
      </c>
      <c r="C20476" s="1">
        <v>1</v>
      </c>
    </row>
    <row r="20477" spans="1:3" x14ac:dyDescent="0.25">
      <c r="A20477" s="1" t="s">
        <v>20538</v>
      </c>
      <c r="B20477" s="1">
        <v>50425220</v>
      </c>
      <c r="C20477" s="1">
        <v>1</v>
      </c>
    </row>
    <row r="20478" spans="1:3" x14ac:dyDescent="0.25">
      <c r="A20478" s="1" t="s">
        <v>20539</v>
      </c>
      <c r="B20478" s="1">
        <v>50425216</v>
      </c>
      <c r="C20478" s="1">
        <v>1</v>
      </c>
    </row>
    <row r="20479" spans="1:3" x14ac:dyDescent="0.25">
      <c r="A20479" s="1" t="s">
        <v>20540</v>
      </c>
      <c r="B20479" s="1">
        <v>50425215</v>
      </c>
      <c r="C20479" s="1">
        <v>1</v>
      </c>
    </row>
    <row r="20480" spans="1:3" x14ac:dyDescent="0.25">
      <c r="A20480" s="1" t="s">
        <v>20541</v>
      </c>
      <c r="B20480" s="1">
        <v>50425217</v>
      </c>
      <c r="C20480" s="1">
        <v>1</v>
      </c>
    </row>
    <row r="20481" spans="1:3" x14ac:dyDescent="0.25">
      <c r="A20481" s="1" t="s">
        <v>20542</v>
      </c>
      <c r="B20481" s="1">
        <v>50425219</v>
      </c>
      <c r="C20481" s="1">
        <v>1</v>
      </c>
    </row>
    <row r="20482" spans="1:3" x14ac:dyDescent="0.25">
      <c r="A20482" s="1" t="s">
        <v>20543</v>
      </c>
      <c r="B20482" s="1">
        <v>50425218</v>
      </c>
      <c r="C20482" s="1">
        <v>1</v>
      </c>
    </row>
    <row r="20483" spans="1:3" x14ac:dyDescent="0.25">
      <c r="A20483" s="1" t="s">
        <v>20544</v>
      </c>
      <c r="B20483" s="1">
        <v>50425202</v>
      </c>
      <c r="C20483" s="1">
        <v>1</v>
      </c>
    </row>
    <row r="20484" spans="1:3" x14ac:dyDescent="0.25">
      <c r="A20484" s="1" t="s">
        <v>20545</v>
      </c>
      <c r="B20484" s="1">
        <v>50424903</v>
      </c>
      <c r="C20484" s="1">
        <v>1</v>
      </c>
    </row>
    <row r="20485" spans="1:3" x14ac:dyDescent="0.25">
      <c r="A20485" s="1" t="s">
        <v>20546</v>
      </c>
      <c r="B20485" s="1">
        <v>50424902</v>
      </c>
      <c r="C20485" s="1">
        <v>1</v>
      </c>
    </row>
    <row r="20486" spans="1:3" x14ac:dyDescent="0.25">
      <c r="A20486" s="1" t="s">
        <v>20547</v>
      </c>
      <c r="B20486" s="1">
        <v>50424904</v>
      </c>
      <c r="C20486" s="1">
        <v>1</v>
      </c>
    </row>
    <row r="20487" spans="1:3" x14ac:dyDescent="0.25">
      <c r="A20487" s="1" t="s">
        <v>20548</v>
      </c>
      <c r="B20487" s="1">
        <v>50424906</v>
      </c>
      <c r="C20487" s="1">
        <v>1</v>
      </c>
    </row>
    <row r="20488" spans="1:3" x14ac:dyDescent="0.25">
      <c r="A20488" s="1" t="s">
        <v>20549</v>
      </c>
      <c r="B20488" s="1">
        <v>50424905</v>
      </c>
      <c r="C20488" s="1">
        <v>1</v>
      </c>
    </row>
    <row r="20489" spans="1:3" x14ac:dyDescent="0.25">
      <c r="A20489" s="1" t="s">
        <v>20550</v>
      </c>
      <c r="B20489" s="1">
        <v>50424901</v>
      </c>
      <c r="C20489" s="1">
        <v>1</v>
      </c>
    </row>
    <row r="20490" spans="1:3" x14ac:dyDescent="0.25">
      <c r="A20490" s="1" t="s">
        <v>20551</v>
      </c>
      <c r="B20490" s="1">
        <v>50424818</v>
      </c>
      <c r="C20490" s="1">
        <v>1</v>
      </c>
    </row>
    <row r="20491" spans="1:3" x14ac:dyDescent="0.25">
      <c r="A20491" s="1" t="s">
        <v>20552</v>
      </c>
      <c r="B20491" s="1">
        <v>50424817</v>
      </c>
      <c r="C20491" s="1">
        <v>1</v>
      </c>
    </row>
    <row r="20492" spans="1:3" x14ac:dyDescent="0.25">
      <c r="A20492" s="1" t="s">
        <v>20553</v>
      </c>
      <c r="B20492" s="1">
        <v>50424819</v>
      </c>
      <c r="C20492" s="1">
        <v>1</v>
      </c>
    </row>
    <row r="20493" spans="1:3" x14ac:dyDescent="0.25">
      <c r="A20493" s="1" t="s">
        <v>20554</v>
      </c>
      <c r="B20493" s="1">
        <v>50424821</v>
      </c>
      <c r="C20493" s="1">
        <v>1</v>
      </c>
    </row>
    <row r="20494" spans="1:3" x14ac:dyDescent="0.25">
      <c r="A20494" s="1" t="s">
        <v>20555</v>
      </c>
      <c r="B20494" s="1">
        <v>50424820</v>
      </c>
      <c r="C20494" s="1">
        <v>1</v>
      </c>
    </row>
    <row r="20495" spans="1:3" x14ac:dyDescent="0.25">
      <c r="A20495" s="1" t="s">
        <v>20556</v>
      </c>
      <c r="B20495" s="1">
        <v>50425001</v>
      </c>
      <c r="C20495" s="1">
        <v>1</v>
      </c>
    </row>
    <row r="20496" spans="1:3" x14ac:dyDescent="0.25">
      <c r="A20496" s="1" t="s">
        <v>20557</v>
      </c>
      <c r="B20496" s="1">
        <v>50425105</v>
      </c>
      <c r="C20496" s="1">
        <v>1</v>
      </c>
    </row>
    <row r="20497" spans="1:3" x14ac:dyDescent="0.25">
      <c r="A20497" s="1" t="s">
        <v>20558</v>
      </c>
      <c r="B20497" s="1">
        <v>50425104</v>
      </c>
      <c r="C20497" s="1">
        <v>1</v>
      </c>
    </row>
    <row r="20498" spans="1:3" x14ac:dyDescent="0.25">
      <c r="A20498" s="1" t="s">
        <v>20559</v>
      </c>
      <c r="B20498" s="1">
        <v>50425106</v>
      </c>
      <c r="C20498" s="1">
        <v>1</v>
      </c>
    </row>
    <row r="20499" spans="1:3" x14ac:dyDescent="0.25">
      <c r="A20499" s="1" t="s">
        <v>20560</v>
      </c>
      <c r="B20499" s="1">
        <v>50425201</v>
      </c>
      <c r="C20499" s="1">
        <v>1</v>
      </c>
    </row>
    <row r="20500" spans="1:3" x14ac:dyDescent="0.25">
      <c r="A20500" s="1" t="s">
        <v>20561</v>
      </c>
      <c r="B20500" s="1">
        <v>50425107</v>
      </c>
      <c r="C20500" s="1">
        <v>1</v>
      </c>
    </row>
    <row r="20501" spans="1:3" x14ac:dyDescent="0.25">
      <c r="A20501" s="1" t="s">
        <v>20562</v>
      </c>
      <c r="B20501" s="1">
        <v>50425103</v>
      </c>
      <c r="C20501" s="1">
        <v>1</v>
      </c>
    </row>
    <row r="20502" spans="1:3" x14ac:dyDescent="0.25">
      <c r="A20502" s="1" t="s">
        <v>20563</v>
      </c>
      <c r="B20502" s="1">
        <v>50425003</v>
      </c>
      <c r="C20502" s="1">
        <v>1</v>
      </c>
    </row>
    <row r="20503" spans="1:3" x14ac:dyDescent="0.25">
      <c r="A20503" s="1" t="s">
        <v>19203</v>
      </c>
      <c r="B20503" s="1">
        <v>50425002</v>
      </c>
      <c r="C20503" s="1">
        <v>1</v>
      </c>
    </row>
    <row r="20504" spans="1:3" x14ac:dyDescent="0.25">
      <c r="A20504" s="1" t="s">
        <v>20564</v>
      </c>
      <c r="B20504" s="1">
        <v>50425004</v>
      </c>
      <c r="C20504" s="1">
        <v>1</v>
      </c>
    </row>
    <row r="20505" spans="1:3" x14ac:dyDescent="0.25">
      <c r="A20505" s="1" t="s">
        <v>20565</v>
      </c>
      <c r="B20505" s="1">
        <v>50425102</v>
      </c>
      <c r="C20505" s="1">
        <v>1</v>
      </c>
    </row>
    <row r="20506" spans="1:3" x14ac:dyDescent="0.25">
      <c r="A20506" s="1" t="s">
        <v>20566</v>
      </c>
      <c r="B20506" s="1">
        <v>50425101</v>
      </c>
      <c r="C20506" s="1">
        <v>1</v>
      </c>
    </row>
    <row r="20507" spans="1:3" x14ac:dyDescent="0.25">
      <c r="A20507" s="1" t="s">
        <v>20567</v>
      </c>
      <c r="B20507" s="1">
        <v>50425305</v>
      </c>
      <c r="C20507" s="1">
        <v>1</v>
      </c>
    </row>
    <row r="20508" spans="1:3" x14ac:dyDescent="0.25">
      <c r="A20508" s="1" t="s">
        <v>20568</v>
      </c>
      <c r="B20508" s="1">
        <v>50425525</v>
      </c>
      <c r="C20508" s="1">
        <v>1</v>
      </c>
    </row>
    <row r="20509" spans="1:3" x14ac:dyDescent="0.25">
      <c r="A20509" s="1" t="s">
        <v>20569</v>
      </c>
      <c r="B20509" s="1">
        <v>50425524</v>
      </c>
      <c r="C20509" s="1">
        <v>1</v>
      </c>
    </row>
    <row r="20510" spans="1:3" x14ac:dyDescent="0.25">
      <c r="A20510" s="1" t="s">
        <v>20570</v>
      </c>
      <c r="B20510" s="1">
        <v>50425526</v>
      </c>
      <c r="C20510" s="1">
        <v>1</v>
      </c>
    </row>
    <row r="20511" spans="1:3" x14ac:dyDescent="0.25">
      <c r="A20511" s="1" t="s">
        <v>20571</v>
      </c>
      <c r="B20511" s="1">
        <v>50425528</v>
      </c>
      <c r="C20511" s="1">
        <v>1</v>
      </c>
    </row>
    <row r="20512" spans="1:3" x14ac:dyDescent="0.25">
      <c r="A20512" s="1" t="s">
        <v>20572</v>
      </c>
      <c r="B20512" s="1">
        <v>50425527</v>
      </c>
      <c r="C20512" s="1">
        <v>1</v>
      </c>
    </row>
    <row r="20513" spans="1:3" x14ac:dyDescent="0.25">
      <c r="A20513" s="1" t="s">
        <v>20573</v>
      </c>
      <c r="B20513" s="1">
        <v>50425523</v>
      </c>
      <c r="C20513" s="1">
        <v>1</v>
      </c>
    </row>
    <row r="20514" spans="1:3" x14ac:dyDescent="0.25">
      <c r="A20514" s="1" t="s">
        <v>20574</v>
      </c>
      <c r="B20514" s="1">
        <v>50425519</v>
      </c>
      <c r="C20514" s="1">
        <v>1</v>
      </c>
    </row>
    <row r="20515" spans="1:3" x14ac:dyDescent="0.25">
      <c r="A20515" s="1" t="s">
        <v>20575</v>
      </c>
      <c r="B20515" s="1">
        <v>50425518</v>
      </c>
      <c r="C20515" s="1">
        <v>1</v>
      </c>
    </row>
    <row r="20516" spans="1:3" x14ac:dyDescent="0.25">
      <c r="A20516" s="1" t="s">
        <v>20576</v>
      </c>
      <c r="B20516" s="1">
        <v>50425520</v>
      </c>
      <c r="C20516" s="1">
        <v>1</v>
      </c>
    </row>
    <row r="20517" spans="1:3" x14ac:dyDescent="0.25">
      <c r="A20517" s="1" t="s">
        <v>20577</v>
      </c>
      <c r="B20517" s="1">
        <v>50425522</v>
      </c>
      <c r="C20517" s="1">
        <v>1</v>
      </c>
    </row>
    <row r="20518" spans="1:3" x14ac:dyDescent="0.25">
      <c r="A20518" s="1" t="s">
        <v>20578</v>
      </c>
      <c r="B20518" s="1">
        <v>50425521</v>
      </c>
      <c r="C20518" s="1">
        <v>1</v>
      </c>
    </row>
    <row r="20519" spans="1:3" x14ac:dyDescent="0.25">
      <c r="A20519" s="1" t="s">
        <v>20579</v>
      </c>
      <c r="B20519" s="1">
        <v>50425529</v>
      </c>
      <c r="C20519" s="1">
        <v>1</v>
      </c>
    </row>
    <row r="20520" spans="1:3" x14ac:dyDescent="0.25">
      <c r="A20520" s="1" t="s">
        <v>20580</v>
      </c>
      <c r="B20520" s="1">
        <v>50425537</v>
      </c>
      <c r="C20520" s="1">
        <v>1</v>
      </c>
    </row>
    <row r="20521" spans="1:3" x14ac:dyDescent="0.25">
      <c r="A20521" s="1" t="s">
        <v>20581</v>
      </c>
      <c r="B20521" s="1">
        <v>50425536</v>
      </c>
      <c r="C20521" s="1">
        <v>1</v>
      </c>
    </row>
    <row r="20522" spans="1:3" x14ac:dyDescent="0.25">
      <c r="A20522" s="1" t="s">
        <v>20582</v>
      </c>
      <c r="B20522" s="1">
        <v>50425538</v>
      </c>
      <c r="C20522" s="1">
        <v>1</v>
      </c>
    </row>
    <row r="20523" spans="1:3" x14ac:dyDescent="0.25">
      <c r="A20523" s="1" t="s">
        <v>20583</v>
      </c>
      <c r="B20523" s="1">
        <v>50425602</v>
      </c>
      <c r="C20523" s="1">
        <v>1</v>
      </c>
    </row>
    <row r="20524" spans="1:3" x14ac:dyDescent="0.25">
      <c r="A20524" s="1" t="s">
        <v>20584</v>
      </c>
      <c r="B20524" s="1">
        <v>50425601</v>
      </c>
      <c r="C20524" s="1">
        <v>1</v>
      </c>
    </row>
    <row r="20525" spans="1:3" x14ac:dyDescent="0.25">
      <c r="A20525" s="1" t="s">
        <v>20585</v>
      </c>
      <c r="B20525" s="1">
        <v>50425535</v>
      </c>
      <c r="C20525" s="1">
        <v>1</v>
      </c>
    </row>
    <row r="20526" spans="1:3" x14ac:dyDescent="0.25">
      <c r="A20526" s="1" t="s">
        <v>20586</v>
      </c>
      <c r="B20526" s="1">
        <v>50425531</v>
      </c>
      <c r="C20526" s="1">
        <v>1</v>
      </c>
    </row>
    <row r="20527" spans="1:3" x14ac:dyDescent="0.25">
      <c r="A20527" s="1" t="s">
        <v>20587</v>
      </c>
      <c r="B20527" s="1">
        <v>50425530</v>
      </c>
      <c r="C20527" s="1">
        <v>1</v>
      </c>
    </row>
    <row r="20528" spans="1:3" x14ac:dyDescent="0.25">
      <c r="A20528" s="1" t="s">
        <v>20588</v>
      </c>
      <c r="B20528" s="1">
        <v>50425532</v>
      </c>
      <c r="C20528" s="1">
        <v>1</v>
      </c>
    </row>
    <row r="20529" spans="1:3" x14ac:dyDescent="0.25">
      <c r="A20529" s="1" t="s">
        <v>20589</v>
      </c>
      <c r="B20529" s="1">
        <v>50425534</v>
      </c>
      <c r="C20529" s="1">
        <v>1</v>
      </c>
    </row>
    <row r="20530" spans="1:3" x14ac:dyDescent="0.25">
      <c r="A20530" s="1" t="s">
        <v>20590</v>
      </c>
      <c r="B20530" s="1">
        <v>50425533</v>
      </c>
      <c r="C20530" s="1">
        <v>1</v>
      </c>
    </row>
    <row r="20531" spans="1:3" x14ac:dyDescent="0.25">
      <c r="A20531" s="1" t="s">
        <v>20591</v>
      </c>
      <c r="B20531" s="1">
        <v>50425517</v>
      </c>
      <c r="C20531" s="1">
        <v>1</v>
      </c>
    </row>
    <row r="20532" spans="1:3" x14ac:dyDescent="0.25">
      <c r="A20532" s="1" t="s">
        <v>20592</v>
      </c>
      <c r="B20532" s="1">
        <v>50425501</v>
      </c>
      <c r="C20532" s="1">
        <v>1</v>
      </c>
    </row>
    <row r="20533" spans="1:3" x14ac:dyDescent="0.25">
      <c r="A20533" s="1" t="s">
        <v>20593</v>
      </c>
      <c r="B20533" s="1">
        <v>50425406</v>
      </c>
      <c r="C20533" s="1">
        <v>1</v>
      </c>
    </row>
    <row r="20534" spans="1:3" x14ac:dyDescent="0.25">
      <c r="A20534" s="1" t="s">
        <v>20594</v>
      </c>
      <c r="B20534" s="1">
        <v>50425502</v>
      </c>
      <c r="C20534" s="1">
        <v>1</v>
      </c>
    </row>
    <row r="20535" spans="1:3" x14ac:dyDescent="0.25">
      <c r="A20535" s="1" t="s">
        <v>20595</v>
      </c>
      <c r="B20535" s="1">
        <v>50425504</v>
      </c>
      <c r="C20535" s="1">
        <v>1</v>
      </c>
    </row>
    <row r="20536" spans="1:3" x14ac:dyDescent="0.25">
      <c r="A20536" s="1" t="s">
        <v>20596</v>
      </c>
      <c r="B20536" s="1">
        <v>50425503</v>
      </c>
      <c r="C20536" s="1">
        <v>1</v>
      </c>
    </row>
    <row r="20537" spans="1:3" x14ac:dyDescent="0.25">
      <c r="A20537" s="1" t="s">
        <v>20597</v>
      </c>
      <c r="B20537" s="1">
        <v>50425405</v>
      </c>
      <c r="C20537" s="1">
        <v>1</v>
      </c>
    </row>
    <row r="20538" spans="1:3" x14ac:dyDescent="0.25">
      <c r="A20538" s="1" t="s">
        <v>20598</v>
      </c>
      <c r="B20538" s="1">
        <v>50425401</v>
      </c>
      <c r="C20538" s="1">
        <v>1</v>
      </c>
    </row>
    <row r="20539" spans="1:3" x14ac:dyDescent="0.25">
      <c r="A20539" s="1" t="s">
        <v>20599</v>
      </c>
      <c r="B20539" s="1">
        <v>50425306</v>
      </c>
      <c r="C20539" s="1">
        <v>1</v>
      </c>
    </row>
    <row r="20540" spans="1:3" x14ac:dyDescent="0.25">
      <c r="A20540" s="1" t="s">
        <v>20600</v>
      </c>
      <c r="B20540" s="1">
        <v>50425402</v>
      </c>
      <c r="C20540" s="1">
        <v>1</v>
      </c>
    </row>
    <row r="20541" spans="1:3" x14ac:dyDescent="0.25">
      <c r="A20541" s="1" t="s">
        <v>20601</v>
      </c>
      <c r="B20541" s="1">
        <v>50425404</v>
      </c>
      <c r="C20541" s="1">
        <v>1</v>
      </c>
    </row>
    <row r="20542" spans="1:3" x14ac:dyDescent="0.25">
      <c r="A20542" s="1" t="s">
        <v>20602</v>
      </c>
      <c r="B20542" s="1">
        <v>50425403</v>
      </c>
      <c r="C20542" s="1">
        <v>1</v>
      </c>
    </row>
    <row r="20543" spans="1:3" x14ac:dyDescent="0.25">
      <c r="A20543" s="1" t="s">
        <v>20603</v>
      </c>
      <c r="B20543" s="1">
        <v>50425505</v>
      </c>
      <c r="C20543" s="1">
        <v>1</v>
      </c>
    </row>
    <row r="20544" spans="1:3" x14ac:dyDescent="0.25">
      <c r="A20544" s="1" t="s">
        <v>20604</v>
      </c>
      <c r="B20544" s="1">
        <v>50425513</v>
      </c>
      <c r="C20544" s="1">
        <v>1</v>
      </c>
    </row>
    <row r="20545" spans="1:3" x14ac:dyDescent="0.25">
      <c r="A20545" s="1" t="s">
        <v>20605</v>
      </c>
      <c r="B20545" s="1">
        <v>50425512</v>
      </c>
      <c r="C20545" s="1">
        <v>1</v>
      </c>
    </row>
    <row r="20546" spans="1:3" x14ac:dyDescent="0.25">
      <c r="A20546" s="1" t="s">
        <v>20606</v>
      </c>
      <c r="B20546" s="1">
        <v>50425514</v>
      </c>
      <c r="C20546" s="1">
        <v>1</v>
      </c>
    </row>
    <row r="20547" spans="1:3" x14ac:dyDescent="0.25">
      <c r="A20547" s="1" t="s">
        <v>20607</v>
      </c>
      <c r="B20547" s="1">
        <v>50425516</v>
      </c>
      <c r="C20547" s="1">
        <v>1</v>
      </c>
    </row>
    <row r="20548" spans="1:3" x14ac:dyDescent="0.25">
      <c r="A20548" s="1" t="s">
        <v>20608</v>
      </c>
      <c r="B20548" s="1">
        <v>50425515</v>
      </c>
      <c r="C20548" s="1">
        <v>1</v>
      </c>
    </row>
    <row r="20549" spans="1:3" x14ac:dyDescent="0.25">
      <c r="A20549" s="1" t="s">
        <v>20609</v>
      </c>
      <c r="B20549" s="1">
        <v>50425511</v>
      </c>
      <c r="C20549" s="1">
        <v>1</v>
      </c>
    </row>
    <row r="20550" spans="1:3" x14ac:dyDescent="0.25">
      <c r="A20550" s="1" t="s">
        <v>20610</v>
      </c>
      <c r="B20550" s="1">
        <v>50425507</v>
      </c>
      <c r="C20550" s="1">
        <v>1</v>
      </c>
    </row>
    <row r="20551" spans="1:3" x14ac:dyDescent="0.25">
      <c r="A20551" s="1" t="s">
        <v>20611</v>
      </c>
      <c r="B20551" s="1">
        <v>50425506</v>
      </c>
      <c r="C20551" s="1">
        <v>1</v>
      </c>
    </row>
    <row r="20552" spans="1:3" x14ac:dyDescent="0.25">
      <c r="A20552" s="1" t="s">
        <v>20612</v>
      </c>
      <c r="B20552" s="1">
        <v>50425508</v>
      </c>
      <c r="C20552" s="1">
        <v>1</v>
      </c>
    </row>
    <row r="20553" spans="1:3" x14ac:dyDescent="0.25">
      <c r="A20553" s="1" t="s">
        <v>20613</v>
      </c>
      <c r="B20553" s="1">
        <v>50425510</v>
      </c>
      <c r="C20553" s="1">
        <v>1</v>
      </c>
    </row>
    <row r="20554" spans="1:3" x14ac:dyDescent="0.25">
      <c r="A20554" s="1" t="s">
        <v>20614</v>
      </c>
      <c r="B20554" s="1">
        <v>50425509</v>
      </c>
      <c r="C20554" s="1">
        <v>1</v>
      </c>
    </row>
    <row r="20555" spans="1:3" x14ac:dyDescent="0.25">
      <c r="A20555" s="1" t="s">
        <v>20615</v>
      </c>
      <c r="B20555" s="1">
        <v>50426852</v>
      </c>
      <c r="C20555" s="1">
        <v>1</v>
      </c>
    </row>
    <row r="20556" spans="1:3" x14ac:dyDescent="0.25">
      <c r="A20556" s="1" t="s">
        <v>20616</v>
      </c>
      <c r="B20556" s="1">
        <v>50426851</v>
      </c>
      <c r="C20556" s="1">
        <v>1</v>
      </c>
    </row>
    <row r="20557" spans="1:3" x14ac:dyDescent="0.25">
      <c r="A20557" s="1" t="s">
        <v>20617</v>
      </c>
      <c r="B20557" s="1">
        <v>50426853</v>
      </c>
      <c r="C20557" s="1">
        <v>1</v>
      </c>
    </row>
    <row r="20558" spans="1:3" x14ac:dyDescent="0.25">
      <c r="A20558" s="1" t="s">
        <v>20618</v>
      </c>
      <c r="B20558" s="1">
        <v>50426855</v>
      </c>
      <c r="C20558" s="1">
        <v>1</v>
      </c>
    </row>
    <row r="20559" spans="1:3" x14ac:dyDescent="0.25">
      <c r="A20559" s="1" t="s">
        <v>20619</v>
      </c>
      <c r="B20559" s="1">
        <v>50426854</v>
      </c>
      <c r="C20559" s="1">
        <v>1</v>
      </c>
    </row>
    <row r="20560" spans="1:3" x14ac:dyDescent="0.25">
      <c r="A20560" s="1" t="s">
        <v>20620</v>
      </c>
      <c r="B20560" s="1">
        <v>50426850</v>
      </c>
      <c r="C20560" s="1">
        <v>1</v>
      </c>
    </row>
    <row r="20561" spans="1:3" x14ac:dyDescent="0.25">
      <c r="A20561" s="1" t="s">
        <v>20621</v>
      </c>
      <c r="B20561" s="1">
        <v>50426846</v>
      </c>
      <c r="C20561" s="1">
        <v>1</v>
      </c>
    </row>
    <row r="20562" spans="1:3" x14ac:dyDescent="0.25">
      <c r="A20562" s="1" t="s">
        <v>20622</v>
      </c>
      <c r="B20562" s="1">
        <v>50426845</v>
      </c>
      <c r="C20562" s="1">
        <v>1</v>
      </c>
    </row>
    <row r="20563" spans="1:3" x14ac:dyDescent="0.25">
      <c r="A20563" s="1" t="s">
        <v>20623</v>
      </c>
      <c r="B20563" s="1">
        <v>50426847</v>
      </c>
      <c r="C20563" s="1">
        <v>1</v>
      </c>
    </row>
    <row r="20564" spans="1:3" x14ac:dyDescent="0.25">
      <c r="A20564" s="1" t="s">
        <v>20624</v>
      </c>
      <c r="B20564" s="1">
        <v>50426849</v>
      </c>
      <c r="C20564" s="1">
        <v>1</v>
      </c>
    </row>
    <row r="20565" spans="1:3" x14ac:dyDescent="0.25">
      <c r="A20565" s="1" t="s">
        <v>20625</v>
      </c>
      <c r="B20565" s="1">
        <v>50426848</v>
      </c>
      <c r="C20565" s="1">
        <v>1</v>
      </c>
    </row>
    <row r="20566" spans="1:3" x14ac:dyDescent="0.25">
      <c r="A20566" s="1" t="s">
        <v>20626</v>
      </c>
      <c r="B20566" s="1">
        <v>50426856</v>
      </c>
      <c r="C20566" s="1">
        <v>1</v>
      </c>
    </row>
    <row r="20567" spans="1:3" x14ac:dyDescent="0.25">
      <c r="A20567" s="1" t="s">
        <v>20627</v>
      </c>
      <c r="B20567" s="1">
        <v>50426864</v>
      </c>
      <c r="C20567" s="1">
        <v>1</v>
      </c>
    </row>
    <row r="20568" spans="1:3" x14ac:dyDescent="0.25">
      <c r="A20568" s="1" t="s">
        <v>20628</v>
      </c>
      <c r="B20568" s="1">
        <v>50426863</v>
      </c>
      <c r="C20568" s="1">
        <v>1</v>
      </c>
    </row>
    <row r="20569" spans="1:3" x14ac:dyDescent="0.25">
      <c r="A20569" s="1" t="s">
        <v>20629</v>
      </c>
      <c r="B20569" s="1">
        <v>50426865</v>
      </c>
      <c r="C20569" s="1">
        <v>1</v>
      </c>
    </row>
    <row r="20570" spans="1:3" x14ac:dyDescent="0.25">
      <c r="A20570" s="1" t="s">
        <v>20630</v>
      </c>
      <c r="B20570" s="1">
        <v>50426867</v>
      </c>
      <c r="C20570" s="1">
        <v>1</v>
      </c>
    </row>
    <row r="20571" spans="1:3" x14ac:dyDescent="0.25">
      <c r="A20571" s="1" t="s">
        <v>20631</v>
      </c>
      <c r="B20571" s="1">
        <v>50426866</v>
      </c>
      <c r="C20571" s="1">
        <v>1</v>
      </c>
    </row>
    <row r="20572" spans="1:3" x14ac:dyDescent="0.25">
      <c r="A20572" s="1" t="s">
        <v>20632</v>
      </c>
      <c r="B20572" s="1">
        <v>50426862</v>
      </c>
      <c r="C20572" s="1">
        <v>1</v>
      </c>
    </row>
    <row r="20573" spans="1:3" x14ac:dyDescent="0.25">
      <c r="A20573" s="1" t="s">
        <v>20633</v>
      </c>
      <c r="B20573" s="1">
        <v>50426858</v>
      </c>
      <c r="C20573" s="1">
        <v>1</v>
      </c>
    </row>
    <row r="20574" spans="1:3" x14ac:dyDescent="0.25">
      <c r="A20574" s="1" t="s">
        <v>20634</v>
      </c>
      <c r="B20574" s="1">
        <v>50426857</v>
      </c>
      <c r="C20574" s="1">
        <v>1</v>
      </c>
    </row>
    <row r="20575" spans="1:3" x14ac:dyDescent="0.25">
      <c r="A20575" s="1" t="s">
        <v>20635</v>
      </c>
      <c r="B20575" s="1">
        <v>50426859</v>
      </c>
      <c r="C20575" s="1">
        <v>1</v>
      </c>
    </row>
    <row r="20576" spans="1:3" x14ac:dyDescent="0.25">
      <c r="A20576" s="1" t="s">
        <v>20636</v>
      </c>
      <c r="B20576" s="1">
        <v>50426861</v>
      </c>
      <c r="C20576" s="1">
        <v>1</v>
      </c>
    </row>
    <row r="20577" spans="1:3" x14ac:dyDescent="0.25">
      <c r="A20577" s="1" t="s">
        <v>20637</v>
      </c>
      <c r="B20577" s="1">
        <v>50426860</v>
      </c>
      <c r="C20577" s="1">
        <v>1</v>
      </c>
    </row>
    <row r="20578" spans="1:3" x14ac:dyDescent="0.25">
      <c r="A20578" s="1" t="s">
        <v>20638</v>
      </c>
      <c r="B20578" s="1">
        <v>50426844</v>
      </c>
      <c r="C20578" s="1">
        <v>1</v>
      </c>
    </row>
    <row r="20579" spans="1:3" x14ac:dyDescent="0.25">
      <c r="A20579" s="1" t="s">
        <v>20639</v>
      </c>
      <c r="B20579" s="1">
        <v>50426828</v>
      </c>
      <c r="C20579" s="1">
        <v>1</v>
      </c>
    </row>
    <row r="20580" spans="1:3" x14ac:dyDescent="0.25">
      <c r="A20580" s="1" t="s">
        <v>20640</v>
      </c>
      <c r="B20580" s="1">
        <v>50426827</v>
      </c>
      <c r="C20580" s="1">
        <v>1</v>
      </c>
    </row>
    <row r="20581" spans="1:3" x14ac:dyDescent="0.25">
      <c r="A20581" s="1" t="s">
        <v>20641</v>
      </c>
      <c r="B20581" s="1">
        <v>50426829</v>
      </c>
      <c r="C20581" s="1">
        <v>1</v>
      </c>
    </row>
    <row r="20582" spans="1:3" x14ac:dyDescent="0.25">
      <c r="A20582" s="1" t="s">
        <v>20642</v>
      </c>
      <c r="B20582" s="1">
        <v>50426831</v>
      </c>
      <c r="C20582" s="1">
        <v>1</v>
      </c>
    </row>
    <row r="20583" spans="1:3" x14ac:dyDescent="0.25">
      <c r="A20583" s="1" t="s">
        <v>20643</v>
      </c>
      <c r="B20583" s="1">
        <v>50426830</v>
      </c>
      <c r="C20583" s="1">
        <v>1</v>
      </c>
    </row>
    <row r="20584" spans="1:3" x14ac:dyDescent="0.25">
      <c r="A20584" s="1" t="s">
        <v>20644</v>
      </c>
      <c r="B20584" s="1">
        <v>50426826</v>
      </c>
      <c r="C20584" s="1">
        <v>1</v>
      </c>
    </row>
    <row r="20585" spans="1:3" x14ac:dyDescent="0.25">
      <c r="A20585" s="1" t="s">
        <v>20645</v>
      </c>
      <c r="B20585" s="1">
        <v>50426822</v>
      </c>
      <c r="C20585" s="1">
        <v>1</v>
      </c>
    </row>
    <row r="20586" spans="1:3" x14ac:dyDescent="0.25">
      <c r="A20586" s="1" t="s">
        <v>20646</v>
      </c>
      <c r="B20586" s="1">
        <v>50426821</v>
      </c>
      <c r="C20586" s="1">
        <v>1</v>
      </c>
    </row>
    <row r="20587" spans="1:3" x14ac:dyDescent="0.25">
      <c r="A20587" s="1" t="s">
        <v>20647</v>
      </c>
      <c r="B20587" s="1">
        <v>50426823</v>
      </c>
      <c r="C20587" s="1">
        <v>1</v>
      </c>
    </row>
    <row r="20588" spans="1:3" x14ac:dyDescent="0.25">
      <c r="A20588" s="1" t="s">
        <v>20648</v>
      </c>
      <c r="B20588" s="1">
        <v>50426825</v>
      </c>
      <c r="C20588" s="1">
        <v>1</v>
      </c>
    </row>
    <row r="20589" spans="1:3" x14ac:dyDescent="0.25">
      <c r="A20589" s="1" t="s">
        <v>20649</v>
      </c>
      <c r="B20589" s="1">
        <v>50426824</v>
      </c>
      <c r="C20589" s="1">
        <v>1</v>
      </c>
    </row>
    <row r="20590" spans="1:3" x14ac:dyDescent="0.25">
      <c r="A20590" s="1" t="s">
        <v>20650</v>
      </c>
      <c r="B20590" s="1">
        <v>50426832</v>
      </c>
      <c r="C20590" s="1">
        <v>1</v>
      </c>
    </row>
    <row r="20591" spans="1:3" x14ac:dyDescent="0.25">
      <c r="A20591" s="1" t="s">
        <v>20651</v>
      </c>
      <c r="B20591" s="1">
        <v>50426840</v>
      </c>
      <c r="C20591" s="1">
        <v>1</v>
      </c>
    </row>
    <row r="20592" spans="1:3" x14ac:dyDescent="0.25">
      <c r="A20592" s="1" t="s">
        <v>20652</v>
      </c>
      <c r="B20592" s="1">
        <v>50426839</v>
      </c>
      <c r="C20592" s="1">
        <v>1</v>
      </c>
    </row>
    <row r="20593" spans="1:3" x14ac:dyDescent="0.25">
      <c r="A20593" s="1" t="s">
        <v>20653</v>
      </c>
      <c r="B20593" s="1">
        <v>50426841</v>
      </c>
      <c r="C20593" s="1">
        <v>1</v>
      </c>
    </row>
    <row r="20594" spans="1:3" x14ac:dyDescent="0.25">
      <c r="A20594" s="1" t="s">
        <v>20654</v>
      </c>
      <c r="B20594" s="1">
        <v>50426843</v>
      </c>
      <c r="C20594" s="1">
        <v>1</v>
      </c>
    </row>
    <row r="20595" spans="1:3" x14ac:dyDescent="0.25">
      <c r="A20595" s="1" t="s">
        <v>20655</v>
      </c>
      <c r="B20595" s="1">
        <v>50426842</v>
      </c>
      <c r="C20595" s="1">
        <v>1</v>
      </c>
    </row>
    <row r="20596" spans="1:3" x14ac:dyDescent="0.25">
      <c r="A20596" s="1" t="s">
        <v>20656</v>
      </c>
      <c r="B20596" s="1">
        <v>50426838</v>
      </c>
      <c r="C20596" s="1">
        <v>1</v>
      </c>
    </row>
    <row r="20597" spans="1:3" x14ac:dyDescent="0.25">
      <c r="A20597" s="1" t="s">
        <v>20657</v>
      </c>
      <c r="B20597" s="1">
        <v>50426834</v>
      </c>
      <c r="C20597" s="1">
        <v>1</v>
      </c>
    </row>
    <row r="20598" spans="1:3" x14ac:dyDescent="0.25">
      <c r="A20598" s="1" t="s">
        <v>20658</v>
      </c>
      <c r="B20598" s="1">
        <v>50426833</v>
      </c>
      <c r="C20598" s="1">
        <v>1</v>
      </c>
    </row>
    <row r="20599" spans="1:3" x14ac:dyDescent="0.25">
      <c r="A20599" s="1" t="s">
        <v>20659</v>
      </c>
      <c r="B20599" s="1">
        <v>50426835</v>
      </c>
      <c r="C20599" s="1">
        <v>1</v>
      </c>
    </row>
    <row r="20600" spans="1:3" x14ac:dyDescent="0.25">
      <c r="A20600" s="1" t="s">
        <v>20660</v>
      </c>
      <c r="B20600" s="1">
        <v>50426837</v>
      </c>
      <c r="C20600" s="1">
        <v>1</v>
      </c>
    </row>
    <row r="20601" spans="1:3" x14ac:dyDescent="0.25">
      <c r="A20601" s="1" t="s">
        <v>20661</v>
      </c>
      <c r="B20601" s="1">
        <v>50426836</v>
      </c>
      <c r="C20601" s="1">
        <v>1</v>
      </c>
    </row>
    <row r="20602" spans="1:3" x14ac:dyDescent="0.25">
      <c r="A20602" s="1" t="s">
        <v>20662</v>
      </c>
      <c r="B20602" s="1">
        <v>50426868</v>
      </c>
      <c r="C20602" s="1">
        <v>1</v>
      </c>
    </row>
    <row r="20603" spans="1:3" x14ac:dyDescent="0.25">
      <c r="A20603" s="1" t="s">
        <v>20663</v>
      </c>
      <c r="B20603" s="1">
        <v>50431704</v>
      </c>
      <c r="C20603" s="1">
        <v>1</v>
      </c>
    </row>
    <row r="20604" spans="1:3" x14ac:dyDescent="0.25">
      <c r="A20604" s="1" t="s">
        <v>20664</v>
      </c>
      <c r="B20604" s="1">
        <v>50431703</v>
      </c>
      <c r="C20604" s="1">
        <v>1</v>
      </c>
    </row>
    <row r="20605" spans="1:3" x14ac:dyDescent="0.25">
      <c r="A20605" s="1" t="s">
        <v>20665</v>
      </c>
      <c r="B20605" s="1">
        <v>50431705</v>
      </c>
      <c r="C20605" s="1">
        <v>1</v>
      </c>
    </row>
    <row r="20606" spans="1:3" x14ac:dyDescent="0.25">
      <c r="A20606" s="1" t="s">
        <v>20666</v>
      </c>
      <c r="B20606" s="1">
        <v>50431707</v>
      </c>
      <c r="C20606" s="1">
        <v>1</v>
      </c>
    </row>
    <row r="20607" spans="1:3" x14ac:dyDescent="0.25">
      <c r="A20607" s="1" t="s">
        <v>20667</v>
      </c>
      <c r="B20607" s="1">
        <v>50431706</v>
      </c>
      <c r="C20607" s="1">
        <v>1</v>
      </c>
    </row>
    <row r="20608" spans="1:3" x14ac:dyDescent="0.25">
      <c r="A20608" s="1" t="s">
        <v>20668</v>
      </c>
      <c r="B20608" s="1">
        <v>50431702</v>
      </c>
      <c r="C20608" s="1">
        <v>1</v>
      </c>
    </row>
    <row r="20609" spans="1:3" x14ac:dyDescent="0.25">
      <c r="A20609" s="1" t="s">
        <v>20669</v>
      </c>
      <c r="B20609" s="1">
        <v>50431603</v>
      </c>
      <c r="C20609" s="1">
        <v>1</v>
      </c>
    </row>
    <row r="20610" spans="1:3" x14ac:dyDescent="0.25">
      <c r="A20610" s="1" t="s">
        <v>20670</v>
      </c>
      <c r="B20610" s="1">
        <v>50431602</v>
      </c>
      <c r="C20610" s="1">
        <v>1</v>
      </c>
    </row>
    <row r="20611" spans="1:3" x14ac:dyDescent="0.25">
      <c r="A20611" s="1" t="s">
        <v>20671</v>
      </c>
      <c r="B20611" s="1">
        <v>50431604</v>
      </c>
      <c r="C20611" s="1">
        <v>1</v>
      </c>
    </row>
    <row r="20612" spans="1:3" x14ac:dyDescent="0.25">
      <c r="A20612" s="1" t="s">
        <v>20672</v>
      </c>
      <c r="B20612" s="1">
        <v>50431701</v>
      </c>
      <c r="C20612" s="1">
        <v>1</v>
      </c>
    </row>
    <row r="20613" spans="1:3" x14ac:dyDescent="0.25">
      <c r="A20613" s="1" t="s">
        <v>20673</v>
      </c>
      <c r="B20613" s="1">
        <v>50431605</v>
      </c>
      <c r="C20613" s="1">
        <v>1</v>
      </c>
    </row>
    <row r="20614" spans="1:3" x14ac:dyDescent="0.25">
      <c r="A20614" s="1" t="s">
        <v>20674</v>
      </c>
      <c r="B20614" s="1">
        <v>50431708</v>
      </c>
      <c r="C20614" s="1">
        <v>1</v>
      </c>
    </row>
    <row r="20615" spans="1:3" x14ac:dyDescent="0.25">
      <c r="A20615" s="1" t="s">
        <v>20675</v>
      </c>
      <c r="B20615" s="1">
        <v>50431716</v>
      </c>
      <c r="C20615" s="1">
        <v>1</v>
      </c>
    </row>
    <row r="20616" spans="1:3" x14ac:dyDescent="0.25">
      <c r="A20616" s="1" t="s">
        <v>20676</v>
      </c>
      <c r="B20616" s="1">
        <v>50431715</v>
      </c>
      <c r="C20616" s="1">
        <v>1</v>
      </c>
    </row>
    <row r="20617" spans="1:3" x14ac:dyDescent="0.25">
      <c r="A20617" s="1" t="s">
        <v>20677</v>
      </c>
      <c r="B20617" s="1">
        <v>50431717</v>
      </c>
      <c r="C20617" s="1">
        <v>1</v>
      </c>
    </row>
    <row r="20618" spans="1:3" x14ac:dyDescent="0.25">
      <c r="A20618" s="1" t="s">
        <v>20678</v>
      </c>
      <c r="B20618" s="1">
        <v>50431719</v>
      </c>
      <c r="C20618" s="1">
        <v>1</v>
      </c>
    </row>
    <row r="20619" spans="1:3" x14ac:dyDescent="0.25">
      <c r="A20619" s="1" t="s">
        <v>20679</v>
      </c>
      <c r="B20619" s="1">
        <v>50431718</v>
      </c>
      <c r="C20619" s="1">
        <v>1</v>
      </c>
    </row>
    <row r="20620" spans="1:3" x14ac:dyDescent="0.25">
      <c r="A20620" s="1" t="s">
        <v>20680</v>
      </c>
      <c r="B20620" s="1">
        <v>50431714</v>
      </c>
      <c r="C20620" s="1">
        <v>1</v>
      </c>
    </row>
    <row r="20621" spans="1:3" x14ac:dyDescent="0.25">
      <c r="A20621" s="1" t="s">
        <v>20681</v>
      </c>
      <c r="B20621" s="1">
        <v>50431710</v>
      </c>
      <c r="C20621" s="1">
        <v>1</v>
      </c>
    </row>
    <row r="20622" spans="1:3" x14ac:dyDescent="0.25">
      <c r="A20622" s="1" t="s">
        <v>20682</v>
      </c>
      <c r="B20622" s="1">
        <v>50431709</v>
      </c>
      <c r="C20622" s="1">
        <v>1</v>
      </c>
    </row>
    <row r="20623" spans="1:3" x14ac:dyDescent="0.25">
      <c r="A20623" s="1" t="s">
        <v>20683</v>
      </c>
      <c r="B20623" s="1">
        <v>50431711</v>
      </c>
      <c r="C20623" s="1">
        <v>1</v>
      </c>
    </row>
    <row r="20624" spans="1:3" x14ac:dyDescent="0.25">
      <c r="A20624" s="1" t="s">
        <v>20684</v>
      </c>
      <c r="B20624" s="1">
        <v>50431713</v>
      </c>
      <c r="C20624" s="1">
        <v>1</v>
      </c>
    </row>
    <row r="20625" spans="1:3" x14ac:dyDescent="0.25">
      <c r="A20625" s="1" t="s">
        <v>20685</v>
      </c>
      <c r="B20625" s="1">
        <v>50431712</v>
      </c>
      <c r="C20625" s="1">
        <v>1</v>
      </c>
    </row>
    <row r="20626" spans="1:3" x14ac:dyDescent="0.25">
      <c r="A20626" s="1" t="s">
        <v>20686</v>
      </c>
      <c r="B20626" s="1">
        <v>50431601</v>
      </c>
      <c r="C20626" s="1">
        <v>1</v>
      </c>
    </row>
    <row r="20627" spans="1:3" x14ac:dyDescent="0.25">
      <c r="A20627" s="1" t="s">
        <v>20687</v>
      </c>
      <c r="B20627" s="1">
        <v>50426908</v>
      </c>
      <c r="C20627" s="1">
        <v>1</v>
      </c>
    </row>
    <row r="20628" spans="1:3" x14ac:dyDescent="0.25">
      <c r="A20628" s="1" t="s">
        <v>20688</v>
      </c>
      <c r="B20628" s="1">
        <v>50426907</v>
      </c>
      <c r="C20628" s="1">
        <v>1</v>
      </c>
    </row>
    <row r="20629" spans="1:3" x14ac:dyDescent="0.25">
      <c r="A20629" s="1" t="s">
        <v>20689</v>
      </c>
      <c r="B20629" s="1">
        <v>50426909</v>
      </c>
      <c r="C20629" s="1">
        <v>1</v>
      </c>
    </row>
    <row r="20630" spans="1:3" x14ac:dyDescent="0.25">
      <c r="A20630" s="1" t="s">
        <v>20690</v>
      </c>
      <c r="B20630" s="1">
        <v>50431501</v>
      </c>
      <c r="C20630" s="1">
        <v>1</v>
      </c>
    </row>
    <row r="20631" spans="1:3" x14ac:dyDescent="0.25">
      <c r="A20631" s="1" t="s">
        <v>20691</v>
      </c>
      <c r="B20631" s="1">
        <v>50426910</v>
      </c>
      <c r="C20631" s="1">
        <v>1</v>
      </c>
    </row>
    <row r="20632" spans="1:3" x14ac:dyDescent="0.25">
      <c r="A20632" s="1" t="s">
        <v>20692</v>
      </c>
      <c r="B20632" s="1">
        <v>50426906</v>
      </c>
      <c r="C20632" s="1">
        <v>1</v>
      </c>
    </row>
    <row r="20633" spans="1:3" x14ac:dyDescent="0.25">
      <c r="A20633" s="1" t="s">
        <v>20693</v>
      </c>
      <c r="B20633" s="1">
        <v>50426902</v>
      </c>
      <c r="C20633" s="1">
        <v>1</v>
      </c>
    </row>
    <row r="20634" spans="1:3" x14ac:dyDescent="0.25">
      <c r="A20634" s="1" t="s">
        <v>20694</v>
      </c>
      <c r="B20634" s="1">
        <v>50426901</v>
      </c>
      <c r="C20634" s="1">
        <v>1</v>
      </c>
    </row>
    <row r="20635" spans="1:3" x14ac:dyDescent="0.25">
      <c r="A20635" s="1" t="s">
        <v>20695</v>
      </c>
      <c r="B20635" s="1">
        <v>50426903</v>
      </c>
      <c r="C20635" s="1">
        <v>1</v>
      </c>
    </row>
    <row r="20636" spans="1:3" x14ac:dyDescent="0.25">
      <c r="A20636" s="1" t="s">
        <v>20696</v>
      </c>
      <c r="B20636" s="1">
        <v>50426905</v>
      </c>
      <c r="C20636" s="1">
        <v>1</v>
      </c>
    </row>
    <row r="20637" spans="1:3" x14ac:dyDescent="0.25">
      <c r="A20637" s="1" t="s">
        <v>20697</v>
      </c>
      <c r="B20637" s="1">
        <v>50426904</v>
      </c>
      <c r="C20637" s="1">
        <v>1</v>
      </c>
    </row>
    <row r="20638" spans="1:3" x14ac:dyDescent="0.25">
      <c r="A20638" s="1" t="s">
        <v>20698</v>
      </c>
      <c r="B20638" s="1">
        <v>50431502</v>
      </c>
      <c r="C20638" s="1">
        <v>1</v>
      </c>
    </row>
    <row r="20639" spans="1:3" x14ac:dyDescent="0.25">
      <c r="A20639" s="1" t="s">
        <v>20699</v>
      </c>
      <c r="B20639" s="1">
        <v>50431510</v>
      </c>
      <c r="C20639" s="1">
        <v>1</v>
      </c>
    </row>
    <row r="20640" spans="1:3" x14ac:dyDescent="0.25">
      <c r="A20640" s="1" t="s">
        <v>20700</v>
      </c>
      <c r="B20640" s="1">
        <v>50431509</v>
      </c>
      <c r="C20640" s="1">
        <v>1</v>
      </c>
    </row>
    <row r="20641" spans="1:3" x14ac:dyDescent="0.25">
      <c r="A20641" s="1" t="s">
        <v>20701</v>
      </c>
      <c r="B20641" s="1">
        <v>50431511</v>
      </c>
      <c r="C20641" s="1">
        <v>1</v>
      </c>
    </row>
    <row r="20642" spans="1:3" x14ac:dyDescent="0.25">
      <c r="A20642" s="1" t="s">
        <v>20702</v>
      </c>
      <c r="B20642" s="1">
        <v>50431513</v>
      </c>
      <c r="C20642" s="1">
        <v>1</v>
      </c>
    </row>
    <row r="20643" spans="1:3" x14ac:dyDescent="0.25">
      <c r="A20643" s="1" t="s">
        <v>20703</v>
      </c>
      <c r="B20643" s="1">
        <v>50431512</v>
      </c>
      <c r="C20643" s="1">
        <v>1</v>
      </c>
    </row>
    <row r="20644" spans="1:3" x14ac:dyDescent="0.25">
      <c r="A20644" s="1" t="s">
        <v>20704</v>
      </c>
      <c r="B20644" s="1">
        <v>50431508</v>
      </c>
      <c r="C20644" s="1">
        <v>1</v>
      </c>
    </row>
    <row r="20645" spans="1:3" x14ac:dyDescent="0.25">
      <c r="A20645" s="1" t="s">
        <v>20705</v>
      </c>
      <c r="B20645" s="1">
        <v>50431504</v>
      </c>
      <c r="C20645" s="1">
        <v>1</v>
      </c>
    </row>
    <row r="20646" spans="1:3" x14ac:dyDescent="0.25">
      <c r="A20646" s="1" t="s">
        <v>20706</v>
      </c>
      <c r="B20646" s="1">
        <v>50431503</v>
      </c>
      <c r="C20646" s="1">
        <v>1</v>
      </c>
    </row>
    <row r="20647" spans="1:3" x14ac:dyDescent="0.25">
      <c r="A20647" s="1" t="s">
        <v>20707</v>
      </c>
      <c r="B20647" s="1">
        <v>50431505</v>
      </c>
      <c r="C20647" s="1">
        <v>1</v>
      </c>
    </row>
    <row r="20648" spans="1:3" x14ac:dyDescent="0.25">
      <c r="A20648" s="1" t="s">
        <v>20708</v>
      </c>
      <c r="B20648" s="1">
        <v>50431507</v>
      </c>
      <c r="C20648" s="1">
        <v>1</v>
      </c>
    </row>
    <row r="20649" spans="1:3" x14ac:dyDescent="0.25">
      <c r="A20649" s="1" t="s">
        <v>20709</v>
      </c>
      <c r="B20649" s="1">
        <v>50431506</v>
      </c>
      <c r="C20649" s="1">
        <v>1</v>
      </c>
    </row>
    <row r="20650" spans="1:3" x14ac:dyDescent="0.25">
      <c r="A20650" s="1" t="s">
        <v>20710</v>
      </c>
      <c r="B20650" s="1">
        <v>50426820</v>
      </c>
      <c r="C20650" s="1">
        <v>1</v>
      </c>
    </row>
    <row r="20651" spans="1:3" x14ac:dyDescent="0.25">
      <c r="A20651" s="1" t="s">
        <v>20711</v>
      </c>
      <c r="B20651" s="1">
        <v>50426421</v>
      </c>
      <c r="C20651" s="1">
        <v>1</v>
      </c>
    </row>
    <row r="20652" spans="1:3" x14ac:dyDescent="0.25">
      <c r="A20652" s="1" t="s">
        <v>20712</v>
      </c>
      <c r="B20652" s="1">
        <v>50426420</v>
      </c>
      <c r="C20652" s="1">
        <v>1</v>
      </c>
    </row>
    <row r="20653" spans="1:3" x14ac:dyDescent="0.25">
      <c r="A20653" s="1" t="s">
        <v>20713</v>
      </c>
      <c r="B20653" s="1">
        <v>50426422</v>
      </c>
      <c r="C20653" s="1">
        <v>1</v>
      </c>
    </row>
    <row r="20654" spans="1:3" x14ac:dyDescent="0.25">
      <c r="A20654" s="1" t="s">
        <v>20714</v>
      </c>
      <c r="B20654" s="1">
        <v>50426424</v>
      </c>
      <c r="C20654" s="1">
        <v>1</v>
      </c>
    </row>
    <row r="20655" spans="1:3" x14ac:dyDescent="0.25">
      <c r="A20655" s="1" t="s">
        <v>20715</v>
      </c>
      <c r="B20655" s="1">
        <v>50426423</v>
      </c>
      <c r="C20655" s="1">
        <v>1</v>
      </c>
    </row>
    <row r="20656" spans="1:3" x14ac:dyDescent="0.25">
      <c r="A20656" s="1" t="s">
        <v>20716</v>
      </c>
      <c r="B20656" s="1">
        <v>50426419</v>
      </c>
      <c r="C20656" s="1">
        <v>1</v>
      </c>
    </row>
    <row r="20657" spans="1:3" x14ac:dyDescent="0.25">
      <c r="A20657" s="1" t="s">
        <v>20717</v>
      </c>
      <c r="B20657" s="1">
        <v>50426415</v>
      </c>
      <c r="C20657" s="1">
        <v>1</v>
      </c>
    </row>
    <row r="20658" spans="1:3" x14ac:dyDescent="0.25">
      <c r="A20658" s="1" t="s">
        <v>20718</v>
      </c>
      <c r="B20658" s="1">
        <v>50426414</v>
      </c>
      <c r="C20658" s="1">
        <v>1</v>
      </c>
    </row>
    <row r="20659" spans="1:3" x14ac:dyDescent="0.25">
      <c r="A20659" s="1" t="s">
        <v>20719</v>
      </c>
      <c r="B20659" s="1">
        <v>50426416</v>
      </c>
      <c r="C20659" s="1">
        <v>1</v>
      </c>
    </row>
    <row r="20660" spans="1:3" x14ac:dyDescent="0.25">
      <c r="A20660" s="1" t="s">
        <v>20720</v>
      </c>
      <c r="B20660" s="1">
        <v>50426418</v>
      </c>
      <c r="C20660" s="1">
        <v>1</v>
      </c>
    </row>
    <row r="20661" spans="1:3" x14ac:dyDescent="0.25">
      <c r="A20661" s="1" t="s">
        <v>20721</v>
      </c>
      <c r="B20661" s="1">
        <v>50426417</v>
      </c>
      <c r="C20661" s="1">
        <v>1</v>
      </c>
    </row>
    <row r="20662" spans="1:3" x14ac:dyDescent="0.25">
      <c r="A20662" s="1" t="s">
        <v>20722</v>
      </c>
      <c r="B20662" s="1">
        <v>50426425</v>
      </c>
      <c r="C20662" s="1">
        <v>1</v>
      </c>
    </row>
    <row r="20663" spans="1:3" x14ac:dyDescent="0.25">
      <c r="A20663" s="1" t="s">
        <v>20723</v>
      </c>
      <c r="B20663" s="1">
        <v>50426506</v>
      </c>
      <c r="C20663" s="1">
        <v>1</v>
      </c>
    </row>
    <row r="20664" spans="1:3" x14ac:dyDescent="0.25">
      <c r="A20664" s="1" t="s">
        <v>20724</v>
      </c>
      <c r="B20664" s="1">
        <v>50426505</v>
      </c>
      <c r="C20664" s="1">
        <v>1</v>
      </c>
    </row>
    <row r="20665" spans="1:3" x14ac:dyDescent="0.25">
      <c r="A20665" s="1" t="s">
        <v>20725</v>
      </c>
      <c r="B20665" s="1">
        <v>50426507</v>
      </c>
      <c r="C20665" s="1">
        <v>1</v>
      </c>
    </row>
    <row r="20666" spans="1:3" x14ac:dyDescent="0.25">
      <c r="A20666" s="1" t="s">
        <v>20726</v>
      </c>
      <c r="B20666" s="1">
        <v>50426601</v>
      </c>
      <c r="C20666" s="1">
        <v>1</v>
      </c>
    </row>
    <row r="20667" spans="1:3" x14ac:dyDescent="0.25">
      <c r="A20667" s="1" t="s">
        <v>20727</v>
      </c>
      <c r="B20667" s="1">
        <v>50426508</v>
      </c>
      <c r="C20667" s="1">
        <v>1</v>
      </c>
    </row>
    <row r="20668" spans="1:3" x14ac:dyDescent="0.25">
      <c r="A20668" s="1" t="s">
        <v>20728</v>
      </c>
      <c r="B20668" s="1">
        <v>50426504</v>
      </c>
      <c r="C20668" s="1">
        <v>1</v>
      </c>
    </row>
    <row r="20669" spans="1:3" x14ac:dyDescent="0.25">
      <c r="A20669" s="1" t="s">
        <v>20729</v>
      </c>
      <c r="B20669" s="1">
        <v>50426427</v>
      </c>
      <c r="C20669" s="1">
        <v>1</v>
      </c>
    </row>
    <row r="20670" spans="1:3" x14ac:dyDescent="0.25">
      <c r="A20670" s="1" t="s">
        <v>20730</v>
      </c>
      <c r="B20670" s="1">
        <v>50426426</v>
      </c>
      <c r="C20670" s="1">
        <v>1</v>
      </c>
    </row>
    <row r="20671" spans="1:3" x14ac:dyDescent="0.25">
      <c r="A20671" s="1" t="s">
        <v>20731</v>
      </c>
      <c r="B20671" s="1">
        <v>50426501</v>
      </c>
      <c r="C20671" s="1">
        <v>1</v>
      </c>
    </row>
    <row r="20672" spans="1:3" x14ac:dyDescent="0.25">
      <c r="A20672" s="1" t="s">
        <v>20732</v>
      </c>
      <c r="B20672" s="1">
        <v>50426503</v>
      </c>
      <c r="C20672" s="1">
        <v>1</v>
      </c>
    </row>
    <row r="20673" spans="1:3" x14ac:dyDescent="0.25">
      <c r="A20673" s="1" t="s">
        <v>20733</v>
      </c>
      <c r="B20673" s="1">
        <v>50426502</v>
      </c>
      <c r="C20673" s="1">
        <v>1</v>
      </c>
    </row>
    <row r="20674" spans="1:3" x14ac:dyDescent="0.25">
      <c r="A20674" s="1" t="s">
        <v>20734</v>
      </c>
      <c r="B20674" s="1">
        <v>50426413</v>
      </c>
      <c r="C20674" s="1">
        <v>1</v>
      </c>
    </row>
    <row r="20675" spans="1:3" x14ac:dyDescent="0.25">
      <c r="A20675" s="1" t="s">
        <v>20735</v>
      </c>
      <c r="B20675" s="1">
        <v>50426317</v>
      </c>
      <c r="C20675" s="1">
        <v>1</v>
      </c>
    </row>
    <row r="20676" spans="1:3" x14ac:dyDescent="0.25">
      <c r="A20676" s="1" t="s">
        <v>20736</v>
      </c>
      <c r="B20676" s="1">
        <v>50426316</v>
      </c>
      <c r="C20676" s="1">
        <v>1</v>
      </c>
    </row>
    <row r="20677" spans="1:3" x14ac:dyDescent="0.25">
      <c r="A20677" s="1" t="s">
        <v>20737</v>
      </c>
      <c r="B20677" s="1">
        <v>50426318</v>
      </c>
      <c r="C20677" s="1">
        <v>1</v>
      </c>
    </row>
    <row r="20678" spans="1:3" x14ac:dyDescent="0.25">
      <c r="A20678" s="1" t="s">
        <v>20738</v>
      </c>
      <c r="B20678" s="1">
        <v>50426320</v>
      </c>
      <c r="C20678" s="1">
        <v>1</v>
      </c>
    </row>
    <row r="20679" spans="1:3" x14ac:dyDescent="0.25">
      <c r="A20679" s="1" t="s">
        <v>20739</v>
      </c>
      <c r="B20679" s="1">
        <v>50426319</v>
      </c>
      <c r="C20679" s="1">
        <v>1</v>
      </c>
    </row>
    <row r="20680" spans="1:3" x14ac:dyDescent="0.25">
      <c r="A20680" s="1" t="s">
        <v>20740</v>
      </c>
      <c r="B20680" s="1">
        <v>50426315</v>
      </c>
      <c r="C20680" s="1">
        <v>1</v>
      </c>
    </row>
    <row r="20681" spans="1:3" x14ac:dyDescent="0.25">
      <c r="A20681" s="1" t="s">
        <v>20741</v>
      </c>
      <c r="B20681" s="1">
        <v>50426311</v>
      </c>
      <c r="C20681" s="1">
        <v>1</v>
      </c>
    </row>
    <row r="20682" spans="1:3" x14ac:dyDescent="0.25">
      <c r="A20682" s="1" t="s">
        <v>20742</v>
      </c>
      <c r="B20682" s="1">
        <v>50426310</v>
      </c>
      <c r="C20682" s="1">
        <v>1</v>
      </c>
    </row>
    <row r="20683" spans="1:3" x14ac:dyDescent="0.25">
      <c r="A20683" s="1" t="s">
        <v>20743</v>
      </c>
      <c r="B20683" s="1">
        <v>50426312</v>
      </c>
      <c r="C20683" s="1">
        <v>1</v>
      </c>
    </row>
    <row r="20684" spans="1:3" x14ac:dyDescent="0.25">
      <c r="A20684" s="1" t="s">
        <v>20744</v>
      </c>
      <c r="B20684" s="1">
        <v>50426314</v>
      </c>
      <c r="C20684" s="1">
        <v>1</v>
      </c>
    </row>
    <row r="20685" spans="1:3" x14ac:dyDescent="0.25">
      <c r="A20685" s="1" t="s">
        <v>20745</v>
      </c>
      <c r="B20685" s="1">
        <v>50426313</v>
      </c>
      <c r="C20685" s="1">
        <v>1</v>
      </c>
    </row>
    <row r="20686" spans="1:3" x14ac:dyDescent="0.25">
      <c r="A20686" s="1" t="s">
        <v>20746</v>
      </c>
      <c r="B20686" s="1">
        <v>50426401</v>
      </c>
      <c r="C20686" s="1">
        <v>1</v>
      </c>
    </row>
    <row r="20687" spans="1:3" x14ac:dyDescent="0.25">
      <c r="A20687" s="1" t="s">
        <v>20747</v>
      </c>
      <c r="B20687" s="1">
        <v>50426409</v>
      </c>
      <c r="C20687" s="1">
        <v>1</v>
      </c>
    </row>
    <row r="20688" spans="1:3" x14ac:dyDescent="0.25">
      <c r="A20688" s="1" t="s">
        <v>20748</v>
      </c>
      <c r="B20688" s="1">
        <v>50426408</v>
      </c>
      <c r="C20688" s="1">
        <v>1</v>
      </c>
    </row>
    <row r="20689" spans="1:3" x14ac:dyDescent="0.25">
      <c r="A20689" s="1" t="s">
        <v>20749</v>
      </c>
      <c r="B20689" s="1">
        <v>50426410</v>
      </c>
      <c r="C20689" s="1">
        <v>1</v>
      </c>
    </row>
    <row r="20690" spans="1:3" x14ac:dyDescent="0.25">
      <c r="A20690" s="1" t="s">
        <v>20750</v>
      </c>
      <c r="B20690" s="1">
        <v>50426412</v>
      </c>
      <c r="C20690" s="1">
        <v>1</v>
      </c>
    </row>
    <row r="20691" spans="1:3" x14ac:dyDescent="0.25">
      <c r="A20691" s="1" t="s">
        <v>20751</v>
      </c>
      <c r="B20691" s="1">
        <v>50426411</v>
      </c>
      <c r="C20691" s="1">
        <v>1</v>
      </c>
    </row>
    <row r="20692" spans="1:3" x14ac:dyDescent="0.25">
      <c r="A20692" s="1" t="s">
        <v>20752</v>
      </c>
      <c r="B20692" s="1">
        <v>50426407</v>
      </c>
      <c r="C20692" s="1">
        <v>1</v>
      </c>
    </row>
    <row r="20693" spans="1:3" x14ac:dyDescent="0.25">
      <c r="A20693" s="1" t="s">
        <v>20753</v>
      </c>
      <c r="B20693" s="1">
        <v>50426403</v>
      </c>
      <c r="C20693" s="1">
        <v>1</v>
      </c>
    </row>
    <row r="20694" spans="1:3" x14ac:dyDescent="0.25">
      <c r="A20694" s="1" t="s">
        <v>20754</v>
      </c>
      <c r="B20694" s="1">
        <v>50426402</v>
      </c>
      <c r="C20694" s="1">
        <v>1</v>
      </c>
    </row>
    <row r="20695" spans="1:3" x14ac:dyDescent="0.25">
      <c r="A20695" s="1" t="s">
        <v>20755</v>
      </c>
      <c r="B20695" s="1">
        <v>50426404</v>
      </c>
      <c r="C20695" s="1">
        <v>1</v>
      </c>
    </row>
    <row r="20696" spans="1:3" x14ac:dyDescent="0.25">
      <c r="A20696" s="1" t="s">
        <v>20756</v>
      </c>
      <c r="B20696" s="1">
        <v>50426406</v>
      </c>
      <c r="C20696" s="1">
        <v>1</v>
      </c>
    </row>
    <row r="20697" spans="1:3" x14ac:dyDescent="0.25">
      <c r="A20697" s="1" t="s">
        <v>20757</v>
      </c>
      <c r="B20697" s="1">
        <v>50426405</v>
      </c>
      <c r="C20697" s="1">
        <v>1</v>
      </c>
    </row>
    <row r="20698" spans="1:3" x14ac:dyDescent="0.25">
      <c r="A20698" s="1" t="s">
        <v>20758</v>
      </c>
      <c r="B20698" s="1">
        <v>50426602</v>
      </c>
      <c r="C20698" s="1">
        <v>1</v>
      </c>
    </row>
    <row r="20699" spans="1:3" x14ac:dyDescent="0.25">
      <c r="A20699" s="1" t="s">
        <v>20759</v>
      </c>
      <c r="B20699" s="1">
        <v>50426804</v>
      </c>
      <c r="C20699" s="1">
        <v>1</v>
      </c>
    </row>
    <row r="20700" spans="1:3" x14ac:dyDescent="0.25">
      <c r="A20700" s="1" t="s">
        <v>20760</v>
      </c>
      <c r="B20700" s="1">
        <v>50426803</v>
      </c>
      <c r="C20700" s="1">
        <v>1</v>
      </c>
    </row>
    <row r="20701" spans="1:3" x14ac:dyDescent="0.25">
      <c r="A20701" s="1" t="s">
        <v>20761</v>
      </c>
      <c r="B20701" s="1">
        <v>50426805</v>
      </c>
      <c r="C20701" s="1">
        <v>1</v>
      </c>
    </row>
    <row r="20702" spans="1:3" x14ac:dyDescent="0.25">
      <c r="A20702" s="1" t="s">
        <v>20762</v>
      </c>
      <c r="B20702" s="1">
        <v>50426807</v>
      </c>
      <c r="C20702" s="1">
        <v>1</v>
      </c>
    </row>
    <row r="20703" spans="1:3" x14ac:dyDescent="0.25">
      <c r="A20703" s="1" t="s">
        <v>20763</v>
      </c>
      <c r="B20703" s="1">
        <v>50426806</v>
      </c>
      <c r="C20703" s="1">
        <v>1</v>
      </c>
    </row>
    <row r="20704" spans="1:3" x14ac:dyDescent="0.25">
      <c r="A20704" s="1" t="s">
        <v>20764</v>
      </c>
      <c r="B20704" s="1">
        <v>50426802</v>
      </c>
      <c r="C20704" s="1">
        <v>1</v>
      </c>
    </row>
    <row r="20705" spans="1:3" x14ac:dyDescent="0.25">
      <c r="A20705" s="1" t="s">
        <v>20765</v>
      </c>
      <c r="B20705" s="1">
        <v>50426708</v>
      </c>
      <c r="C20705" s="1">
        <v>1</v>
      </c>
    </row>
    <row r="20706" spans="1:3" x14ac:dyDescent="0.25">
      <c r="A20706" s="1" t="s">
        <v>20766</v>
      </c>
      <c r="B20706" s="1">
        <v>50426707</v>
      </c>
      <c r="C20706" s="1">
        <v>1</v>
      </c>
    </row>
    <row r="20707" spans="1:3" x14ac:dyDescent="0.25">
      <c r="A20707" s="1" t="s">
        <v>20767</v>
      </c>
      <c r="B20707" s="1">
        <v>50426709</v>
      </c>
      <c r="C20707" s="1">
        <v>1</v>
      </c>
    </row>
    <row r="20708" spans="1:3" x14ac:dyDescent="0.25">
      <c r="A20708" s="1" t="s">
        <v>20768</v>
      </c>
      <c r="B20708" s="1">
        <v>50426801</v>
      </c>
      <c r="C20708" s="1">
        <v>1</v>
      </c>
    </row>
    <row r="20709" spans="1:3" x14ac:dyDescent="0.25">
      <c r="A20709" s="1" t="s">
        <v>20769</v>
      </c>
      <c r="B20709" s="1">
        <v>50426710</v>
      </c>
      <c r="C20709" s="1">
        <v>1</v>
      </c>
    </row>
    <row r="20710" spans="1:3" x14ac:dyDescent="0.25">
      <c r="A20710" s="1" t="s">
        <v>20770</v>
      </c>
      <c r="B20710" s="1">
        <v>50426808</v>
      </c>
      <c r="C20710" s="1">
        <v>1</v>
      </c>
    </row>
    <row r="20711" spans="1:3" x14ac:dyDescent="0.25">
      <c r="A20711" s="1" t="s">
        <v>20771</v>
      </c>
      <c r="B20711" s="1">
        <v>50426816</v>
      </c>
      <c r="C20711" s="1">
        <v>1</v>
      </c>
    </row>
    <row r="20712" spans="1:3" x14ac:dyDescent="0.25">
      <c r="A20712" s="1" t="s">
        <v>20772</v>
      </c>
      <c r="B20712" s="1">
        <v>50426815</v>
      </c>
      <c r="C20712" s="1">
        <v>1</v>
      </c>
    </row>
    <row r="20713" spans="1:3" x14ac:dyDescent="0.25">
      <c r="A20713" s="1" t="s">
        <v>20773</v>
      </c>
      <c r="B20713" s="1">
        <v>50426817</v>
      </c>
      <c r="C20713" s="1">
        <v>1</v>
      </c>
    </row>
    <row r="20714" spans="1:3" x14ac:dyDescent="0.25">
      <c r="A20714" s="1" t="s">
        <v>20774</v>
      </c>
      <c r="B20714" s="1">
        <v>50426819</v>
      </c>
      <c r="C20714" s="1">
        <v>1</v>
      </c>
    </row>
    <row r="20715" spans="1:3" x14ac:dyDescent="0.25">
      <c r="A20715" s="1" t="s">
        <v>20775</v>
      </c>
      <c r="B20715" s="1">
        <v>50426818</v>
      </c>
      <c r="C20715" s="1">
        <v>1</v>
      </c>
    </row>
    <row r="20716" spans="1:3" x14ac:dyDescent="0.25">
      <c r="A20716" s="1" t="s">
        <v>20776</v>
      </c>
      <c r="B20716" s="1">
        <v>50426814</v>
      </c>
      <c r="C20716" s="1">
        <v>1</v>
      </c>
    </row>
    <row r="20717" spans="1:3" x14ac:dyDescent="0.25">
      <c r="A20717" s="1" t="s">
        <v>20777</v>
      </c>
      <c r="B20717" s="1">
        <v>50426810</v>
      </c>
      <c r="C20717" s="1">
        <v>1</v>
      </c>
    </row>
    <row r="20718" spans="1:3" x14ac:dyDescent="0.25">
      <c r="A20718" s="1" t="s">
        <v>20778</v>
      </c>
      <c r="B20718" s="1">
        <v>50426809</v>
      </c>
      <c r="C20718" s="1">
        <v>1</v>
      </c>
    </row>
    <row r="20719" spans="1:3" x14ac:dyDescent="0.25">
      <c r="A20719" s="1" t="s">
        <v>20779</v>
      </c>
      <c r="B20719" s="1">
        <v>50426811</v>
      </c>
      <c r="C20719" s="1">
        <v>1</v>
      </c>
    </row>
    <row r="20720" spans="1:3" x14ac:dyDescent="0.25">
      <c r="A20720" s="1" t="s">
        <v>20780</v>
      </c>
      <c r="B20720" s="1">
        <v>50426813</v>
      </c>
      <c r="C20720" s="1">
        <v>1</v>
      </c>
    </row>
    <row r="20721" spans="1:3" x14ac:dyDescent="0.25">
      <c r="A20721" s="1" t="s">
        <v>20781</v>
      </c>
      <c r="B20721" s="1">
        <v>50426812</v>
      </c>
      <c r="C20721" s="1">
        <v>1</v>
      </c>
    </row>
    <row r="20722" spans="1:3" x14ac:dyDescent="0.25">
      <c r="A20722" s="1" t="s">
        <v>20782</v>
      </c>
      <c r="B20722" s="1">
        <v>50426706</v>
      </c>
      <c r="C20722" s="1">
        <v>1</v>
      </c>
    </row>
    <row r="20723" spans="1:3" x14ac:dyDescent="0.25">
      <c r="A20723" s="1" t="s">
        <v>20783</v>
      </c>
      <c r="B20723" s="1">
        <v>50426610</v>
      </c>
      <c r="C20723" s="1">
        <v>1</v>
      </c>
    </row>
    <row r="20724" spans="1:3" x14ac:dyDescent="0.25">
      <c r="A20724" s="1" t="s">
        <v>20784</v>
      </c>
      <c r="B20724" s="1">
        <v>50426609</v>
      </c>
      <c r="C20724" s="1">
        <v>1</v>
      </c>
    </row>
    <row r="20725" spans="1:3" x14ac:dyDescent="0.25">
      <c r="A20725" s="1" t="s">
        <v>20785</v>
      </c>
      <c r="B20725" s="1">
        <v>50426611</v>
      </c>
      <c r="C20725" s="1">
        <v>1</v>
      </c>
    </row>
    <row r="20726" spans="1:3" x14ac:dyDescent="0.25">
      <c r="A20726" s="1" t="s">
        <v>20786</v>
      </c>
      <c r="B20726" s="1">
        <v>50426613</v>
      </c>
      <c r="C20726" s="1">
        <v>1</v>
      </c>
    </row>
    <row r="20727" spans="1:3" x14ac:dyDescent="0.25">
      <c r="A20727" s="1" t="s">
        <v>20787</v>
      </c>
      <c r="B20727" s="1">
        <v>50426612</v>
      </c>
      <c r="C20727" s="1">
        <v>1</v>
      </c>
    </row>
    <row r="20728" spans="1:3" x14ac:dyDescent="0.25">
      <c r="A20728" s="1" t="s">
        <v>20788</v>
      </c>
      <c r="B20728" s="1">
        <v>50426608</v>
      </c>
      <c r="C20728" s="1">
        <v>1</v>
      </c>
    </row>
    <row r="20729" spans="1:3" x14ac:dyDescent="0.25">
      <c r="A20729" s="1" t="s">
        <v>20789</v>
      </c>
      <c r="B20729" s="1">
        <v>50426604</v>
      </c>
      <c r="C20729" s="1">
        <v>1</v>
      </c>
    </row>
    <row r="20730" spans="1:3" x14ac:dyDescent="0.25">
      <c r="A20730" s="1" t="s">
        <v>20790</v>
      </c>
      <c r="B20730" s="1">
        <v>50426603</v>
      </c>
      <c r="C20730" s="1">
        <v>1</v>
      </c>
    </row>
    <row r="20731" spans="1:3" x14ac:dyDescent="0.25">
      <c r="A20731" s="1" t="s">
        <v>20791</v>
      </c>
      <c r="B20731" s="1">
        <v>50426605</v>
      </c>
      <c r="C20731" s="1">
        <v>1</v>
      </c>
    </row>
    <row r="20732" spans="1:3" x14ac:dyDescent="0.25">
      <c r="A20732" s="1" t="s">
        <v>20792</v>
      </c>
      <c r="B20732" s="1">
        <v>50426607</v>
      </c>
      <c r="C20732" s="1">
        <v>1</v>
      </c>
    </row>
    <row r="20733" spans="1:3" x14ac:dyDescent="0.25">
      <c r="A20733" s="1" t="s">
        <v>20793</v>
      </c>
      <c r="B20733" s="1">
        <v>50426606</v>
      </c>
      <c r="C20733" s="1">
        <v>1</v>
      </c>
    </row>
    <row r="20734" spans="1:3" x14ac:dyDescent="0.25">
      <c r="A20734" s="1" t="s">
        <v>20794</v>
      </c>
      <c r="B20734" s="1">
        <v>50426614</v>
      </c>
      <c r="C20734" s="1">
        <v>1</v>
      </c>
    </row>
    <row r="20735" spans="1:3" x14ac:dyDescent="0.25">
      <c r="A20735" s="1" t="s">
        <v>20795</v>
      </c>
      <c r="B20735" s="1">
        <v>50426702</v>
      </c>
      <c r="C20735" s="1">
        <v>1</v>
      </c>
    </row>
    <row r="20736" spans="1:3" x14ac:dyDescent="0.25">
      <c r="A20736" s="1" t="s">
        <v>20796</v>
      </c>
      <c r="B20736" s="1">
        <v>50426701</v>
      </c>
      <c r="C20736" s="1">
        <v>1</v>
      </c>
    </row>
    <row r="20737" spans="1:3" x14ac:dyDescent="0.25">
      <c r="A20737" s="1" t="s">
        <v>20797</v>
      </c>
      <c r="B20737" s="1">
        <v>50426703</v>
      </c>
      <c r="C20737" s="1">
        <v>1</v>
      </c>
    </row>
    <row r="20738" spans="1:3" x14ac:dyDescent="0.25">
      <c r="A20738" s="1" t="s">
        <v>20798</v>
      </c>
      <c r="B20738" s="1">
        <v>50426705</v>
      </c>
      <c r="C20738" s="1">
        <v>1</v>
      </c>
    </row>
    <row r="20739" spans="1:3" x14ac:dyDescent="0.25">
      <c r="A20739" s="1" t="s">
        <v>20799</v>
      </c>
      <c r="B20739" s="1">
        <v>50426704</v>
      </c>
      <c r="C20739" s="1">
        <v>1</v>
      </c>
    </row>
    <row r="20740" spans="1:3" x14ac:dyDescent="0.25">
      <c r="A20740" s="1" t="s">
        <v>20800</v>
      </c>
      <c r="B20740" s="1">
        <v>50426620</v>
      </c>
      <c r="C20740" s="1">
        <v>1</v>
      </c>
    </row>
    <row r="20741" spans="1:3" x14ac:dyDescent="0.25">
      <c r="A20741" s="1" t="s">
        <v>20801</v>
      </c>
      <c r="B20741" s="1">
        <v>50426616</v>
      </c>
      <c r="C20741" s="1">
        <v>1</v>
      </c>
    </row>
    <row r="20742" spans="1:3" x14ac:dyDescent="0.25">
      <c r="A20742" s="1" t="s">
        <v>20802</v>
      </c>
      <c r="B20742" s="1">
        <v>50426615</v>
      </c>
      <c r="C20742" s="1">
        <v>1</v>
      </c>
    </row>
    <row r="20743" spans="1:3" x14ac:dyDescent="0.25">
      <c r="A20743" s="1" t="s">
        <v>20803</v>
      </c>
      <c r="B20743" s="1">
        <v>50426617</v>
      </c>
      <c r="C20743" s="1">
        <v>1</v>
      </c>
    </row>
    <row r="20744" spans="1:3" x14ac:dyDescent="0.25">
      <c r="A20744" s="1" t="s">
        <v>20804</v>
      </c>
      <c r="B20744" s="1">
        <v>50426619</v>
      </c>
      <c r="C20744" s="1">
        <v>1</v>
      </c>
    </row>
    <row r="20745" spans="1:3" x14ac:dyDescent="0.25">
      <c r="A20745" s="1" t="s">
        <v>20805</v>
      </c>
      <c r="B20745" s="1">
        <v>50426618</v>
      </c>
      <c r="C20745" s="1">
        <v>1</v>
      </c>
    </row>
    <row r="20746" spans="1:3" x14ac:dyDescent="0.25">
      <c r="A20746" s="1" t="s">
        <v>20806</v>
      </c>
      <c r="B20746" s="1">
        <v>50441741</v>
      </c>
      <c r="C20746" s="1">
        <v>1</v>
      </c>
    </row>
    <row r="20747" spans="1:3" x14ac:dyDescent="0.25">
      <c r="A20747" s="1" t="s">
        <v>20807</v>
      </c>
      <c r="B20747" s="1">
        <v>50441740</v>
      </c>
      <c r="C20747" s="1">
        <v>1</v>
      </c>
    </row>
    <row r="20748" spans="1:3" x14ac:dyDescent="0.25">
      <c r="A20748" s="1" t="s">
        <v>20808</v>
      </c>
      <c r="B20748" s="1">
        <v>50441742</v>
      </c>
      <c r="C20748" s="1">
        <v>1</v>
      </c>
    </row>
    <row r="20749" spans="1:3" x14ac:dyDescent="0.25">
      <c r="A20749" s="1" t="s">
        <v>20809</v>
      </c>
      <c r="B20749" s="1">
        <v>50441744</v>
      </c>
      <c r="C20749" s="1">
        <v>1</v>
      </c>
    </row>
    <row r="20750" spans="1:3" x14ac:dyDescent="0.25">
      <c r="A20750" s="1" t="s">
        <v>20810</v>
      </c>
      <c r="B20750" s="1">
        <v>50441743</v>
      </c>
      <c r="C20750" s="1">
        <v>1</v>
      </c>
    </row>
    <row r="20751" spans="1:3" x14ac:dyDescent="0.25">
      <c r="A20751" s="1" t="s">
        <v>20811</v>
      </c>
      <c r="B20751" s="1">
        <v>50441739</v>
      </c>
      <c r="C20751" s="1">
        <v>1</v>
      </c>
    </row>
    <row r="20752" spans="1:3" x14ac:dyDescent="0.25">
      <c r="A20752" s="1" t="s">
        <v>20812</v>
      </c>
      <c r="B20752" s="1">
        <v>50441735</v>
      </c>
      <c r="C20752" s="1">
        <v>1</v>
      </c>
    </row>
    <row r="20753" spans="1:3" x14ac:dyDescent="0.25">
      <c r="A20753" s="1" t="s">
        <v>20813</v>
      </c>
      <c r="B20753" s="1">
        <v>50441734</v>
      </c>
      <c r="C20753" s="1">
        <v>1</v>
      </c>
    </row>
    <row r="20754" spans="1:3" x14ac:dyDescent="0.25">
      <c r="A20754" s="1" t="s">
        <v>20814</v>
      </c>
      <c r="B20754" s="1">
        <v>50441736</v>
      </c>
      <c r="C20754" s="1">
        <v>1</v>
      </c>
    </row>
    <row r="20755" spans="1:3" x14ac:dyDescent="0.25">
      <c r="A20755" s="1" t="s">
        <v>20815</v>
      </c>
      <c r="B20755" s="1">
        <v>50441738</v>
      </c>
      <c r="C20755" s="1">
        <v>1</v>
      </c>
    </row>
    <row r="20756" spans="1:3" x14ac:dyDescent="0.25">
      <c r="A20756" s="1" t="s">
        <v>20816</v>
      </c>
      <c r="B20756" s="1">
        <v>50441737</v>
      </c>
      <c r="C20756" s="1">
        <v>1</v>
      </c>
    </row>
    <row r="20757" spans="1:3" x14ac:dyDescent="0.25">
      <c r="A20757" s="1" t="s">
        <v>20817</v>
      </c>
      <c r="B20757" s="1">
        <v>50441745</v>
      </c>
      <c r="C20757" s="1">
        <v>1</v>
      </c>
    </row>
    <row r="20758" spans="1:3" x14ac:dyDescent="0.25">
      <c r="A20758" s="1" t="s">
        <v>20818</v>
      </c>
      <c r="B20758" s="1">
        <v>50441753</v>
      </c>
      <c r="C20758" s="1">
        <v>1</v>
      </c>
    </row>
    <row r="20759" spans="1:3" x14ac:dyDescent="0.25">
      <c r="A20759" s="1" t="s">
        <v>20819</v>
      </c>
      <c r="B20759" s="1">
        <v>50441752</v>
      </c>
      <c r="C20759" s="1">
        <v>1</v>
      </c>
    </row>
    <row r="20760" spans="1:3" x14ac:dyDescent="0.25">
      <c r="A20760" s="1" t="s">
        <v>20820</v>
      </c>
      <c r="B20760" s="1">
        <v>50441754</v>
      </c>
      <c r="C20760" s="1">
        <v>1</v>
      </c>
    </row>
    <row r="20761" spans="1:3" x14ac:dyDescent="0.25">
      <c r="A20761" s="1" t="s">
        <v>20821</v>
      </c>
      <c r="B20761" s="1">
        <v>50441756</v>
      </c>
      <c r="C20761" s="1">
        <v>1</v>
      </c>
    </row>
    <row r="20762" spans="1:3" x14ac:dyDescent="0.25">
      <c r="A20762" s="1" t="s">
        <v>20822</v>
      </c>
      <c r="B20762" s="1">
        <v>50441755</v>
      </c>
      <c r="C20762" s="1">
        <v>1</v>
      </c>
    </row>
    <row r="20763" spans="1:3" x14ac:dyDescent="0.25">
      <c r="A20763" s="1" t="s">
        <v>20823</v>
      </c>
      <c r="B20763" s="1">
        <v>50441751</v>
      </c>
      <c r="C20763" s="1">
        <v>1</v>
      </c>
    </row>
    <row r="20764" spans="1:3" x14ac:dyDescent="0.25">
      <c r="A20764" s="1" t="s">
        <v>20824</v>
      </c>
      <c r="B20764" s="1">
        <v>50441747</v>
      </c>
      <c r="C20764" s="1">
        <v>1</v>
      </c>
    </row>
    <row r="20765" spans="1:3" x14ac:dyDescent="0.25">
      <c r="A20765" s="1" t="s">
        <v>20825</v>
      </c>
      <c r="B20765" s="1">
        <v>50441746</v>
      </c>
      <c r="C20765" s="1">
        <v>1</v>
      </c>
    </row>
    <row r="20766" spans="1:3" x14ac:dyDescent="0.25">
      <c r="A20766" s="1" t="s">
        <v>20826</v>
      </c>
      <c r="B20766" s="1">
        <v>50441748</v>
      </c>
      <c r="C20766" s="1">
        <v>1</v>
      </c>
    </row>
    <row r="20767" spans="1:3" x14ac:dyDescent="0.25">
      <c r="A20767" s="1" t="s">
        <v>20827</v>
      </c>
      <c r="B20767" s="1">
        <v>50441750</v>
      </c>
      <c r="C20767" s="1">
        <v>1</v>
      </c>
    </row>
    <row r="20768" spans="1:3" x14ac:dyDescent="0.25">
      <c r="A20768" s="1" t="s">
        <v>20828</v>
      </c>
      <c r="B20768" s="1">
        <v>50441749</v>
      </c>
      <c r="C20768" s="1">
        <v>1</v>
      </c>
    </row>
    <row r="20769" spans="1:3" x14ac:dyDescent="0.25">
      <c r="A20769" s="1" t="s">
        <v>20829</v>
      </c>
      <c r="B20769" s="1">
        <v>50441733</v>
      </c>
      <c r="C20769" s="1">
        <v>1</v>
      </c>
    </row>
    <row r="20770" spans="1:3" x14ac:dyDescent="0.25">
      <c r="A20770" s="1" t="s">
        <v>20830</v>
      </c>
      <c r="B20770" s="1">
        <v>50441717</v>
      </c>
      <c r="C20770" s="1">
        <v>1</v>
      </c>
    </row>
    <row r="20771" spans="1:3" x14ac:dyDescent="0.25">
      <c r="A20771" s="1" t="s">
        <v>20831</v>
      </c>
      <c r="B20771" s="1">
        <v>50441716</v>
      </c>
      <c r="C20771" s="1">
        <v>1</v>
      </c>
    </row>
    <row r="20772" spans="1:3" x14ac:dyDescent="0.25">
      <c r="A20772" s="1" t="s">
        <v>20832</v>
      </c>
      <c r="B20772" s="1">
        <v>50441718</v>
      </c>
      <c r="C20772" s="1">
        <v>1</v>
      </c>
    </row>
    <row r="20773" spans="1:3" x14ac:dyDescent="0.25">
      <c r="A20773" s="1" t="s">
        <v>20833</v>
      </c>
      <c r="B20773" s="1">
        <v>50441720</v>
      </c>
      <c r="C20773" s="1">
        <v>1</v>
      </c>
    </row>
    <row r="20774" spans="1:3" x14ac:dyDescent="0.25">
      <c r="A20774" s="1" t="s">
        <v>20834</v>
      </c>
      <c r="B20774" s="1">
        <v>50441719</v>
      </c>
      <c r="C20774" s="1">
        <v>1</v>
      </c>
    </row>
    <row r="20775" spans="1:3" x14ac:dyDescent="0.25">
      <c r="A20775" s="1" t="s">
        <v>20835</v>
      </c>
      <c r="B20775" s="1">
        <v>50441715</v>
      </c>
      <c r="C20775" s="1">
        <v>1</v>
      </c>
    </row>
    <row r="20776" spans="1:3" x14ac:dyDescent="0.25">
      <c r="A20776" s="1" t="s">
        <v>20836</v>
      </c>
      <c r="B20776" s="1">
        <v>50441711</v>
      </c>
      <c r="C20776" s="1">
        <v>1</v>
      </c>
    </row>
    <row r="20777" spans="1:3" x14ac:dyDescent="0.25">
      <c r="A20777" s="1" t="s">
        <v>20837</v>
      </c>
      <c r="B20777" s="1">
        <v>50441710</v>
      </c>
      <c r="C20777" s="1">
        <v>1</v>
      </c>
    </row>
    <row r="20778" spans="1:3" x14ac:dyDescent="0.25">
      <c r="A20778" s="1" t="s">
        <v>20838</v>
      </c>
      <c r="B20778" s="1">
        <v>50441712</v>
      </c>
      <c r="C20778" s="1">
        <v>1</v>
      </c>
    </row>
    <row r="20779" spans="1:3" x14ac:dyDescent="0.25">
      <c r="A20779" s="1" t="s">
        <v>20839</v>
      </c>
      <c r="B20779" s="1">
        <v>50441714</v>
      </c>
      <c r="C20779" s="1">
        <v>1</v>
      </c>
    </row>
    <row r="20780" spans="1:3" x14ac:dyDescent="0.25">
      <c r="A20780" s="1" t="s">
        <v>20840</v>
      </c>
      <c r="B20780" s="1">
        <v>50441713</v>
      </c>
      <c r="C20780" s="1">
        <v>1</v>
      </c>
    </row>
    <row r="20781" spans="1:3" x14ac:dyDescent="0.25">
      <c r="A20781" s="1" t="s">
        <v>20841</v>
      </c>
      <c r="B20781" s="1">
        <v>50441721</v>
      </c>
      <c r="C20781" s="1">
        <v>1</v>
      </c>
    </row>
    <row r="20782" spans="1:3" x14ac:dyDescent="0.25">
      <c r="A20782" s="1" t="s">
        <v>20842</v>
      </c>
      <c r="B20782" s="1">
        <v>50441729</v>
      </c>
      <c r="C20782" s="1">
        <v>1</v>
      </c>
    </row>
    <row r="20783" spans="1:3" x14ac:dyDescent="0.25">
      <c r="A20783" s="1" t="s">
        <v>20843</v>
      </c>
      <c r="B20783" s="1">
        <v>50441728</v>
      </c>
      <c r="C20783" s="1">
        <v>1</v>
      </c>
    </row>
    <row r="20784" spans="1:3" x14ac:dyDescent="0.25">
      <c r="A20784" s="1" t="s">
        <v>20844</v>
      </c>
      <c r="B20784" s="1">
        <v>50441730</v>
      </c>
      <c r="C20784" s="1">
        <v>1</v>
      </c>
    </row>
    <row r="20785" spans="1:3" x14ac:dyDescent="0.25">
      <c r="A20785" s="1" t="s">
        <v>20845</v>
      </c>
      <c r="B20785" s="1">
        <v>50441732</v>
      </c>
      <c r="C20785" s="1">
        <v>1</v>
      </c>
    </row>
    <row r="20786" spans="1:3" x14ac:dyDescent="0.25">
      <c r="A20786" s="1" t="s">
        <v>20846</v>
      </c>
      <c r="B20786" s="1">
        <v>50441731</v>
      </c>
      <c r="C20786" s="1">
        <v>1</v>
      </c>
    </row>
    <row r="20787" spans="1:3" x14ac:dyDescent="0.25">
      <c r="A20787" s="1" t="s">
        <v>20847</v>
      </c>
      <c r="B20787" s="1">
        <v>50441727</v>
      </c>
      <c r="C20787" s="1">
        <v>1</v>
      </c>
    </row>
    <row r="20788" spans="1:3" x14ac:dyDescent="0.25">
      <c r="A20788" s="1" t="s">
        <v>20848</v>
      </c>
      <c r="B20788" s="1">
        <v>50441723</v>
      </c>
      <c r="C20788" s="1">
        <v>1</v>
      </c>
    </row>
    <row r="20789" spans="1:3" x14ac:dyDescent="0.25">
      <c r="A20789" s="1" t="s">
        <v>20849</v>
      </c>
      <c r="B20789" s="1">
        <v>50441722</v>
      </c>
      <c r="C20789" s="1">
        <v>1</v>
      </c>
    </row>
    <row r="20790" spans="1:3" x14ac:dyDescent="0.25">
      <c r="A20790" s="1" t="s">
        <v>20850</v>
      </c>
      <c r="B20790" s="1">
        <v>50441724</v>
      </c>
      <c r="C20790" s="1">
        <v>1</v>
      </c>
    </row>
    <row r="20791" spans="1:3" x14ac:dyDescent="0.25">
      <c r="A20791" s="1" t="s">
        <v>20851</v>
      </c>
      <c r="B20791" s="1">
        <v>50441726</v>
      </c>
      <c r="C20791" s="1">
        <v>1</v>
      </c>
    </row>
    <row r="20792" spans="1:3" x14ac:dyDescent="0.25">
      <c r="A20792" s="1" t="s">
        <v>20852</v>
      </c>
      <c r="B20792" s="1">
        <v>50441725</v>
      </c>
      <c r="C20792" s="1">
        <v>1</v>
      </c>
    </row>
    <row r="20793" spans="1:3" x14ac:dyDescent="0.25">
      <c r="A20793" s="1" t="s">
        <v>20853</v>
      </c>
      <c r="B20793" s="1">
        <v>50441757</v>
      </c>
      <c r="C20793" s="1">
        <v>1</v>
      </c>
    </row>
    <row r="20794" spans="1:3" x14ac:dyDescent="0.25">
      <c r="A20794" s="1" t="s">
        <v>20854</v>
      </c>
      <c r="B20794" s="1">
        <v>50441807</v>
      </c>
      <c r="C20794" s="1">
        <v>1</v>
      </c>
    </row>
    <row r="20795" spans="1:3" x14ac:dyDescent="0.25">
      <c r="A20795" s="1" t="s">
        <v>20855</v>
      </c>
      <c r="B20795" s="1">
        <v>50441806</v>
      </c>
      <c r="C20795" s="1">
        <v>1</v>
      </c>
    </row>
    <row r="20796" spans="1:3" x14ac:dyDescent="0.25">
      <c r="A20796" s="1" t="s">
        <v>20856</v>
      </c>
      <c r="B20796" s="1">
        <v>50441808</v>
      </c>
      <c r="C20796" s="1">
        <v>1</v>
      </c>
    </row>
    <row r="20797" spans="1:3" x14ac:dyDescent="0.25">
      <c r="A20797" s="1" t="s">
        <v>20857</v>
      </c>
      <c r="B20797" s="1">
        <v>50441810</v>
      </c>
      <c r="C20797" s="1">
        <v>1</v>
      </c>
    </row>
    <row r="20798" spans="1:3" x14ac:dyDescent="0.25">
      <c r="A20798" s="1" t="s">
        <v>20858</v>
      </c>
      <c r="B20798" s="1">
        <v>50441809</v>
      </c>
      <c r="C20798" s="1">
        <v>1</v>
      </c>
    </row>
    <row r="20799" spans="1:3" x14ac:dyDescent="0.25">
      <c r="A20799" s="1" t="s">
        <v>20859</v>
      </c>
      <c r="B20799" s="1">
        <v>50441805</v>
      </c>
      <c r="C20799" s="1">
        <v>1</v>
      </c>
    </row>
    <row r="20800" spans="1:3" x14ac:dyDescent="0.25">
      <c r="A20800" s="1" t="s">
        <v>20860</v>
      </c>
      <c r="B20800" s="1">
        <v>50441801</v>
      </c>
      <c r="C20800" s="1">
        <v>1</v>
      </c>
    </row>
    <row r="20801" spans="1:3" x14ac:dyDescent="0.25">
      <c r="A20801" s="1" t="s">
        <v>20861</v>
      </c>
      <c r="B20801" s="1">
        <v>50441782</v>
      </c>
      <c r="C20801" s="1">
        <v>1</v>
      </c>
    </row>
    <row r="20802" spans="1:3" x14ac:dyDescent="0.25">
      <c r="A20802" s="1" t="s">
        <v>20862</v>
      </c>
      <c r="B20802" s="1">
        <v>50441802</v>
      </c>
      <c r="C20802" s="1">
        <v>1</v>
      </c>
    </row>
    <row r="20803" spans="1:3" x14ac:dyDescent="0.25">
      <c r="A20803" s="1" t="s">
        <v>20863</v>
      </c>
      <c r="B20803" s="1">
        <v>50441804</v>
      </c>
      <c r="C20803" s="1">
        <v>1</v>
      </c>
    </row>
    <row r="20804" spans="1:3" x14ac:dyDescent="0.25">
      <c r="A20804" s="1" t="s">
        <v>20864</v>
      </c>
      <c r="B20804" s="1">
        <v>50441803</v>
      </c>
      <c r="C20804" s="1">
        <v>1</v>
      </c>
    </row>
    <row r="20805" spans="1:3" x14ac:dyDescent="0.25">
      <c r="A20805" s="1" t="s">
        <v>20865</v>
      </c>
      <c r="B20805" s="1">
        <v>50441811</v>
      </c>
      <c r="C20805" s="1">
        <v>1</v>
      </c>
    </row>
    <row r="20806" spans="1:3" x14ac:dyDescent="0.25">
      <c r="A20806" s="1" t="s">
        <v>20866</v>
      </c>
      <c r="B20806" s="1">
        <v>50441819</v>
      </c>
      <c r="C20806" s="1">
        <v>1</v>
      </c>
    </row>
    <row r="20807" spans="1:3" x14ac:dyDescent="0.25">
      <c r="A20807" s="1" t="s">
        <v>20867</v>
      </c>
      <c r="B20807" s="1">
        <v>50441818</v>
      </c>
      <c r="C20807" s="1">
        <v>1</v>
      </c>
    </row>
    <row r="20808" spans="1:3" x14ac:dyDescent="0.25">
      <c r="A20808" s="1" t="s">
        <v>20868</v>
      </c>
      <c r="B20808" s="1">
        <v>50441820</v>
      </c>
      <c r="C20808" s="1">
        <v>1</v>
      </c>
    </row>
    <row r="20809" spans="1:3" x14ac:dyDescent="0.25">
      <c r="A20809" s="1" t="s">
        <v>20869</v>
      </c>
      <c r="B20809" s="1">
        <v>50441822</v>
      </c>
      <c r="C20809" s="1">
        <v>1</v>
      </c>
    </row>
    <row r="20810" spans="1:3" x14ac:dyDescent="0.25">
      <c r="A20810" s="1" t="s">
        <v>20870</v>
      </c>
      <c r="B20810" s="1">
        <v>50441821</v>
      </c>
      <c r="C20810" s="1">
        <v>1</v>
      </c>
    </row>
    <row r="20811" spans="1:3" x14ac:dyDescent="0.25">
      <c r="A20811" s="1" t="s">
        <v>20871</v>
      </c>
      <c r="B20811" s="1">
        <v>50441817</v>
      </c>
      <c r="C20811" s="1">
        <v>1</v>
      </c>
    </row>
    <row r="20812" spans="1:3" x14ac:dyDescent="0.25">
      <c r="A20812" s="1" t="s">
        <v>20872</v>
      </c>
      <c r="B20812" s="1">
        <v>50441813</v>
      </c>
      <c r="C20812" s="1">
        <v>1</v>
      </c>
    </row>
    <row r="20813" spans="1:3" x14ac:dyDescent="0.25">
      <c r="A20813" s="1" t="s">
        <v>20873</v>
      </c>
      <c r="B20813" s="1">
        <v>50441812</v>
      </c>
      <c r="C20813" s="1">
        <v>1</v>
      </c>
    </row>
    <row r="20814" spans="1:3" x14ac:dyDescent="0.25">
      <c r="A20814" s="1" t="s">
        <v>20874</v>
      </c>
      <c r="B20814" s="1">
        <v>50441814</v>
      </c>
      <c r="C20814" s="1">
        <v>1</v>
      </c>
    </row>
    <row r="20815" spans="1:3" x14ac:dyDescent="0.25">
      <c r="A20815" s="1" t="s">
        <v>20875</v>
      </c>
      <c r="B20815" s="1">
        <v>50441816</v>
      </c>
      <c r="C20815" s="1">
        <v>1</v>
      </c>
    </row>
    <row r="20816" spans="1:3" x14ac:dyDescent="0.25">
      <c r="A20816" s="1" t="s">
        <v>20876</v>
      </c>
      <c r="B20816" s="1">
        <v>50441815</v>
      </c>
      <c r="C20816" s="1">
        <v>1</v>
      </c>
    </row>
    <row r="20817" spans="1:3" x14ac:dyDescent="0.25">
      <c r="A20817" s="1" t="s">
        <v>20877</v>
      </c>
      <c r="B20817" s="1">
        <v>50441781</v>
      </c>
      <c r="C20817" s="1">
        <v>1</v>
      </c>
    </row>
    <row r="20818" spans="1:3" x14ac:dyDescent="0.25">
      <c r="A20818" s="1" t="s">
        <v>20878</v>
      </c>
      <c r="B20818" s="1">
        <v>50441765</v>
      </c>
      <c r="C20818" s="1">
        <v>1</v>
      </c>
    </row>
    <row r="20819" spans="1:3" x14ac:dyDescent="0.25">
      <c r="A20819" s="1" t="s">
        <v>20879</v>
      </c>
      <c r="B20819" s="1">
        <v>50441764</v>
      </c>
      <c r="C20819" s="1">
        <v>1</v>
      </c>
    </row>
    <row r="20820" spans="1:3" x14ac:dyDescent="0.25">
      <c r="A20820" s="1" t="s">
        <v>20880</v>
      </c>
      <c r="B20820" s="1">
        <v>50441766</v>
      </c>
      <c r="C20820" s="1">
        <v>1</v>
      </c>
    </row>
    <row r="20821" spans="1:3" x14ac:dyDescent="0.25">
      <c r="A20821" s="1" t="s">
        <v>20881</v>
      </c>
      <c r="B20821" s="1">
        <v>50441768</v>
      </c>
      <c r="C20821" s="1">
        <v>1</v>
      </c>
    </row>
    <row r="20822" spans="1:3" x14ac:dyDescent="0.25">
      <c r="A20822" s="1" t="s">
        <v>20882</v>
      </c>
      <c r="B20822" s="1">
        <v>50441767</v>
      </c>
      <c r="C20822" s="1">
        <v>1</v>
      </c>
    </row>
    <row r="20823" spans="1:3" x14ac:dyDescent="0.25">
      <c r="A20823" s="1" t="s">
        <v>20883</v>
      </c>
      <c r="B20823" s="1">
        <v>50441763</v>
      </c>
      <c r="C20823" s="1">
        <v>1</v>
      </c>
    </row>
    <row r="20824" spans="1:3" x14ac:dyDescent="0.25">
      <c r="A20824" s="1" t="s">
        <v>20884</v>
      </c>
      <c r="B20824" s="1">
        <v>50441759</v>
      </c>
      <c r="C20824" s="1">
        <v>1</v>
      </c>
    </row>
    <row r="20825" spans="1:3" x14ac:dyDescent="0.25">
      <c r="A20825" s="1" t="s">
        <v>20885</v>
      </c>
      <c r="B20825" s="1">
        <v>50441758</v>
      </c>
      <c r="C20825" s="1">
        <v>1</v>
      </c>
    </row>
    <row r="20826" spans="1:3" x14ac:dyDescent="0.25">
      <c r="A20826" s="1" t="s">
        <v>20886</v>
      </c>
      <c r="B20826" s="1">
        <v>50441760</v>
      </c>
      <c r="C20826" s="1">
        <v>1</v>
      </c>
    </row>
    <row r="20827" spans="1:3" x14ac:dyDescent="0.25">
      <c r="A20827" s="1" t="s">
        <v>20887</v>
      </c>
      <c r="B20827" s="1">
        <v>50441762</v>
      </c>
      <c r="C20827" s="1">
        <v>1</v>
      </c>
    </row>
    <row r="20828" spans="1:3" x14ac:dyDescent="0.25">
      <c r="A20828" s="1" t="s">
        <v>20888</v>
      </c>
      <c r="B20828" s="1">
        <v>50441761</v>
      </c>
      <c r="C20828" s="1">
        <v>1</v>
      </c>
    </row>
    <row r="20829" spans="1:3" x14ac:dyDescent="0.25">
      <c r="A20829" s="1" t="s">
        <v>20889</v>
      </c>
      <c r="B20829" s="1">
        <v>50441769</v>
      </c>
      <c r="C20829" s="1">
        <v>1</v>
      </c>
    </row>
    <row r="20830" spans="1:3" x14ac:dyDescent="0.25">
      <c r="A20830" s="1" t="s">
        <v>20890</v>
      </c>
      <c r="B20830" s="1">
        <v>50441777</v>
      </c>
      <c r="C20830" s="1">
        <v>1</v>
      </c>
    </row>
    <row r="20831" spans="1:3" x14ac:dyDescent="0.25">
      <c r="A20831" s="1" t="s">
        <v>20891</v>
      </c>
      <c r="B20831" s="1">
        <v>50441776</v>
      </c>
      <c r="C20831" s="1">
        <v>1</v>
      </c>
    </row>
    <row r="20832" spans="1:3" x14ac:dyDescent="0.25">
      <c r="A20832" s="1" t="s">
        <v>20892</v>
      </c>
      <c r="B20832" s="1">
        <v>50441778</v>
      </c>
      <c r="C20832" s="1">
        <v>1</v>
      </c>
    </row>
    <row r="20833" spans="1:3" x14ac:dyDescent="0.25">
      <c r="A20833" s="1" t="s">
        <v>20893</v>
      </c>
      <c r="B20833" s="1">
        <v>50441780</v>
      </c>
      <c r="C20833" s="1">
        <v>1</v>
      </c>
    </row>
    <row r="20834" spans="1:3" x14ac:dyDescent="0.25">
      <c r="A20834" s="1" t="s">
        <v>20894</v>
      </c>
      <c r="B20834" s="1">
        <v>50441779</v>
      </c>
      <c r="C20834" s="1">
        <v>1</v>
      </c>
    </row>
    <row r="20835" spans="1:3" x14ac:dyDescent="0.25">
      <c r="A20835" s="1" t="s">
        <v>20895</v>
      </c>
      <c r="B20835" s="1">
        <v>50441775</v>
      </c>
      <c r="C20835" s="1">
        <v>1</v>
      </c>
    </row>
    <row r="20836" spans="1:3" x14ac:dyDescent="0.25">
      <c r="A20836" s="1" t="s">
        <v>20896</v>
      </c>
      <c r="B20836" s="1">
        <v>50441771</v>
      </c>
      <c r="C20836" s="1">
        <v>1</v>
      </c>
    </row>
    <row r="20837" spans="1:3" x14ac:dyDescent="0.25">
      <c r="A20837" s="1" t="s">
        <v>20897</v>
      </c>
      <c r="B20837" s="1">
        <v>50441770</v>
      </c>
      <c r="C20837" s="1">
        <v>1</v>
      </c>
    </row>
    <row r="20838" spans="1:3" x14ac:dyDescent="0.25">
      <c r="A20838" s="1" t="s">
        <v>20898</v>
      </c>
      <c r="B20838" s="1">
        <v>50441772</v>
      </c>
      <c r="C20838" s="1">
        <v>1</v>
      </c>
    </row>
    <row r="20839" spans="1:3" x14ac:dyDescent="0.25">
      <c r="A20839" s="1" t="s">
        <v>20899</v>
      </c>
      <c r="B20839" s="1">
        <v>50441774</v>
      </c>
      <c r="C20839" s="1">
        <v>1</v>
      </c>
    </row>
    <row r="20840" spans="1:3" x14ac:dyDescent="0.25">
      <c r="A20840" s="1" t="s">
        <v>20900</v>
      </c>
      <c r="B20840" s="1">
        <v>50441773</v>
      </c>
      <c r="C20840" s="1">
        <v>1</v>
      </c>
    </row>
    <row r="20841" spans="1:3" x14ac:dyDescent="0.25">
      <c r="A20841" s="1" t="s">
        <v>20901</v>
      </c>
      <c r="B20841" s="1">
        <v>50441709</v>
      </c>
      <c r="C20841" s="1">
        <v>1</v>
      </c>
    </row>
    <row r="20842" spans="1:3" x14ac:dyDescent="0.25">
      <c r="A20842" s="1" t="s">
        <v>20902</v>
      </c>
      <c r="B20842" s="1">
        <v>50436841</v>
      </c>
      <c r="C20842" s="1">
        <v>1</v>
      </c>
    </row>
    <row r="20843" spans="1:3" x14ac:dyDescent="0.25">
      <c r="A20843" s="1" t="s">
        <v>20903</v>
      </c>
      <c r="B20843" s="1">
        <v>50436840</v>
      </c>
      <c r="C20843" s="1">
        <v>1</v>
      </c>
    </row>
    <row r="20844" spans="1:3" x14ac:dyDescent="0.25">
      <c r="A20844" s="1" t="s">
        <v>20904</v>
      </c>
      <c r="B20844" s="1">
        <v>50436842</v>
      </c>
      <c r="C20844" s="1">
        <v>1</v>
      </c>
    </row>
    <row r="20845" spans="1:3" x14ac:dyDescent="0.25">
      <c r="A20845" s="1" t="s">
        <v>20905</v>
      </c>
      <c r="B20845" s="1">
        <v>50436844</v>
      </c>
      <c r="C20845" s="1">
        <v>1</v>
      </c>
    </row>
    <row r="20846" spans="1:3" x14ac:dyDescent="0.25">
      <c r="A20846" s="1" t="s">
        <v>20906</v>
      </c>
      <c r="B20846" s="1">
        <v>50436843</v>
      </c>
      <c r="C20846" s="1">
        <v>1</v>
      </c>
    </row>
    <row r="20847" spans="1:3" x14ac:dyDescent="0.25">
      <c r="A20847" s="1" t="s">
        <v>20907</v>
      </c>
      <c r="B20847" s="1">
        <v>50436839</v>
      </c>
      <c r="C20847" s="1">
        <v>1</v>
      </c>
    </row>
    <row r="20848" spans="1:3" x14ac:dyDescent="0.25">
      <c r="A20848" s="1" t="s">
        <v>20908</v>
      </c>
      <c r="B20848" s="1">
        <v>50436835</v>
      </c>
      <c r="C20848" s="1">
        <v>1</v>
      </c>
    </row>
    <row r="20849" spans="1:3" x14ac:dyDescent="0.25">
      <c r="A20849" s="1" t="s">
        <v>20909</v>
      </c>
      <c r="B20849" s="1">
        <v>50436834</v>
      </c>
      <c r="C20849" s="1">
        <v>1</v>
      </c>
    </row>
    <row r="20850" spans="1:3" x14ac:dyDescent="0.25">
      <c r="A20850" s="1" t="s">
        <v>20910</v>
      </c>
      <c r="B20850" s="1">
        <v>50436836</v>
      </c>
      <c r="C20850" s="1">
        <v>1</v>
      </c>
    </row>
    <row r="20851" spans="1:3" x14ac:dyDescent="0.25">
      <c r="A20851" s="1" t="s">
        <v>20911</v>
      </c>
      <c r="B20851" s="1">
        <v>50436838</v>
      </c>
      <c r="C20851" s="1">
        <v>1</v>
      </c>
    </row>
    <row r="20852" spans="1:3" x14ac:dyDescent="0.25">
      <c r="A20852" s="1" t="s">
        <v>20912</v>
      </c>
      <c r="B20852" s="1">
        <v>50436837</v>
      </c>
      <c r="C20852" s="1">
        <v>1</v>
      </c>
    </row>
    <row r="20853" spans="1:3" x14ac:dyDescent="0.25">
      <c r="A20853" s="1" t="s">
        <v>20913</v>
      </c>
      <c r="B20853" s="1">
        <v>50436845</v>
      </c>
      <c r="C20853" s="1">
        <v>1</v>
      </c>
    </row>
    <row r="20854" spans="1:3" x14ac:dyDescent="0.25">
      <c r="A20854" s="1" t="s">
        <v>20914</v>
      </c>
      <c r="B20854" s="1">
        <v>50436853</v>
      </c>
      <c r="C20854" s="1">
        <v>1</v>
      </c>
    </row>
    <row r="20855" spans="1:3" x14ac:dyDescent="0.25">
      <c r="A20855" s="1" t="s">
        <v>20915</v>
      </c>
      <c r="B20855" s="1">
        <v>50436852</v>
      </c>
      <c r="C20855" s="1">
        <v>1</v>
      </c>
    </row>
    <row r="20856" spans="1:3" x14ac:dyDescent="0.25">
      <c r="A20856" s="1" t="s">
        <v>20916</v>
      </c>
      <c r="B20856" s="1">
        <v>50436854</v>
      </c>
      <c r="C20856" s="1">
        <v>1</v>
      </c>
    </row>
    <row r="20857" spans="1:3" x14ac:dyDescent="0.25">
      <c r="A20857" s="1" t="s">
        <v>20917</v>
      </c>
      <c r="B20857" s="1">
        <v>50436856</v>
      </c>
      <c r="C20857" s="1">
        <v>1</v>
      </c>
    </row>
    <row r="20858" spans="1:3" x14ac:dyDescent="0.25">
      <c r="A20858" s="1" t="s">
        <v>20918</v>
      </c>
      <c r="B20858" s="1">
        <v>50436855</v>
      </c>
      <c r="C20858" s="1">
        <v>1</v>
      </c>
    </row>
    <row r="20859" spans="1:3" x14ac:dyDescent="0.25">
      <c r="A20859" s="1" t="s">
        <v>20919</v>
      </c>
      <c r="B20859" s="1">
        <v>50436851</v>
      </c>
      <c r="C20859" s="1">
        <v>1</v>
      </c>
    </row>
    <row r="20860" spans="1:3" x14ac:dyDescent="0.25">
      <c r="A20860" s="1" t="s">
        <v>20920</v>
      </c>
      <c r="B20860" s="1">
        <v>50436847</v>
      </c>
      <c r="C20860" s="1">
        <v>1</v>
      </c>
    </row>
    <row r="20861" spans="1:3" x14ac:dyDescent="0.25">
      <c r="A20861" s="1" t="s">
        <v>20921</v>
      </c>
      <c r="B20861" s="1">
        <v>50436846</v>
      </c>
      <c r="C20861" s="1">
        <v>1</v>
      </c>
    </row>
    <row r="20862" spans="1:3" x14ac:dyDescent="0.25">
      <c r="A20862" s="1" t="s">
        <v>20922</v>
      </c>
      <c r="B20862" s="1">
        <v>50436848</v>
      </c>
      <c r="C20862" s="1">
        <v>1</v>
      </c>
    </row>
    <row r="20863" spans="1:3" x14ac:dyDescent="0.25">
      <c r="A20863" s="1" t="s">
        <v>20923</v>
      </c>
      <c r="B20863" s="1">
        <v>50436850</v>
      </c>
      <c r="C20863" s="1">
        <v>1</v>
      </c>
    </row>
    <row r="20864" spans="1:3" x14ac:dyDescent="0.25">
      <c r="A20864" s="1" t="s">
        <v>20924</v>
      </c>
      <c r="B20864" s="1">
        <v>50436849</v>
      </c>
      <c r="C20864" s="1">
        <v>1</v>
      </c>
    </row>
    <row r="20865" spans="1:3" x14ac:dyDescent="0.25">
      <c r="A20865" s="1" t="s">
        <v>20925</v>
      </c>
      <c r="B20865" s="1">
        <v>50436833</v>
      </c>
      <c r="C20865" s="1">
        <v>1</v>
      </c>
    </row>
    <row r="20866" spans="1:3" x14ac:dyDescent="0.25">
      <c r="A20866" s="1" t="s">
        <v>20926</v>
      </c>
      <c r="B20866" s="1">
        <v>50436817</v>
      </c>
      <c r="C20866" s="1">
        <v>1</v>
      </c>
    </row>
    <row r="20867" spans="1:3" x14ac:dyDescent="0.25">
      <c r="A20867" s="1" t="s">
        <v>20927</v>
      </c>
      <c r="B20867" s="1">
        <v>50436816</v>
      </c>
      <c r="C20867" s="1">
        <v>1</v>
      </c>
    </row>
    <row r="20868" spans="1:3" x14ac:dyDescent="0.25">
      <c r="A20868" s="1" t="s">
        <v>20928</v>
      </c>
      <c r="B20868" s="1">
        <v>50436818</v>
      </c>
      <c r="C20868" s="1">
        <v>1</v>
      </c>
    </row>
    <row r="20869" spans="1:3" x14ac:dyDescent="0.25">
      <c r="A20869" s="1" t="s">
        <v>20929</v>
      </c>
      <c r="B20869" s="1">
        <v>50436820</v>
      </c>
      <c r="C20869" s="1">
        <v>1</v>
      </c>
    </row>
    <row r="20870" spans="1:3" x14ac:dyDescent="0.25">
      <c r="A20870" s="1" t="s">
        <v>20930</v>
      </c>
      <c r="B20870" s="1">
        <v>50436819</v>
      </c>
      <c r="C20870" s="1">
        <v>1</v>
      </c>
    </row>
    <row r="20871" spans="1:3" x14ac:dyDescent="0.25">
      <c r="A20871" s="1" t="s">
        <v>20931</v>
      </c>
      <c r="B20871" s="1">
        <v>50436815</v>
      </c>
      <c r="C20871" s="1">
        <v>1</v>
      </c>
    </row>
    <row r="20872" spans="1:3" x14ac:dyDescent="0.25">
      <c r="A20872" s="1" t="s">
        <v>20932</v>
      </c>
      <c r="B20872" s="1">
        <v>50436811</v>
      </c>
      <c r="C20872" s="1">
        <v>1</v>
      </c>
    </row>
    <row r="20873" spans="1:3" x14ac:dyDescent="0.25">
      <c r="A20873" s="1" t="s">
        <v>20933</v>
      </c>
      <c r="B20873" s="1">
        <v>50436810</v>
      </c>
      <c r="C20873" s="1">
        <v>1</v>
      </c>
    </row>
    <row r="20874" spans="1:3" x14ac:dyDescent="0.25">
      <c r="A20874" s="1" t="s">
        <v>20934</v>
      </c>
      <c r="B20874" s="1">
        <v>50436812</v>
      </c>
      <c r="C20874" s="1">
        <v>1</v>
      </c>
    </row>
    <row r="20875" spans="1:3" x14ac:dyDescent="0.25">
      <c r="A20875" s="1" t="s">
        <v>20935</v>
      </c>
      <c r="B20875" s="1">
        <v>50436814</v>
      </c>
      <c r="C20875" s="1">
        <v>1</v>
      </c>
    </row>
    <row r="20876" spans="1:3" x14ac:dyDescent="0.25">
      <c r="A20876" s="1" t="s">
        <v>20936</v>
      </c>
      <c r="B20876" s="1">
        <v>50436813</v>
      </c>
      <c r="C20876" s="1">
        <v>1</v>
      </c>
    </row>
    <row r="20877" spans="1:3" x14ac:dyDescent="0.25">
      <c r="A20877" s="1" t="s">
        <v>20937</v>
      </c>
      <c r="B20877" s="1">
        <v>50436821</v>
      </c>
      <c r="C20877" s="1">
        <v>1</v>
      </c>
    </row>
    <row r="20878" spans="1:3" x14ac:dyDescent="0.25">
      <c r="A20878" s="1" t="s">
        <v>20938</v>
      </c>
      <c r="B20878" s="1">
        <v>50436829</v>
      </c>
      <c r="C20878" s="1">
        <v>1</v>
      </c>
    </row>
    <row r="20879" spans="1:3" x14ac:dyDescent="0.25">
      <c r="A20879" s="1" t="s">
        <v>20939</v>
      </c>
      <c r="B20879" s="1">
        <v>50436828</v>
      </c>
      <c r="C20879" s="1">
        <v>1</v>
      </c>
    </row>
    <row r="20880" spans="1:3" x14ac:dyDescent="0.25">
      <c r="A20880" s="1" t="s">
        <v>20940</v>
      </c>
      <c r="B20880" s="1">
        <v>50436830</v>
      </c>
      <c r="C20880" s="1">
        <v>1</v>
      </c>
    </row>
    <row r="20881" spans="1:3" x14ac:dyDescent="0.25">
      <c r="A20881" s="1" t="s">
        <v>20941</v>
      </c>
      <c r="B20881" s="1">
        <v>50436832</v>
      </c>
      <c r="C20881" s="1">
        <v>1</v>
      </c>
    </row>
    <row r="20882" spans="1:3" x14ac:dyDescent="0.25">
      <c r="A20882" s="1" t="s">
        <v>20942</v>
      </c>
      <c r="B20882" s="1">
        <v>50436831</v>
      </c>
      <c r="C20882" s="1">
        <v>1</v>
      </c>
    </row>
    <row r="20883" spans="1:3" x14ac:dyDescent="0.25">
      <c r="A20883" s="1" t="s">
        <v>20943</v>
      </c>
      <c r="B20883" s="1">
        <v>50436827</v>
      </c>
      <c r="C20883" s="1">
        <v>1</v>
      </c>
    </row>
    <row r="20884" spans="1:3" x14ac:dyDescent="0.25">
      <c r="A20884" s="1" t="s">
        <v>20944</v>
      </c>
      <c r="B20884" s="1">
        <v>50436823</v>
      </c>
      <c r="C20884" s="1">
        <v>1</v>
      </c>
    </row>
    <row r="20885" spans="1:3" x14ac:dyDescent="0.25">
      <c r="A20885" s="1" t="s">
        <v>20945</v>
      </c>
      <c r="B20885" s="1">
        <v>50436822</v>
      </c>
      <c r="C20885" s="1">
        <v>1</v>
      </c>
    </row>
    <row r="20886" spans="1:3" x14ac:dyDescent="0.25">
      <c r="A20886" s="1" t="s">
        <v>20946</v>
      </c>
      <c r="B20886" s="1">
        <v>50436824</v>
      </c>
      <c r="C20886" s="1">
        <v>1</v>
      </c>
    </row>
    <row r="20887" spans="1:3" x14ac:dyDescent="0.25">
      <c r="A20887" s="1" t="s">
        <v>20947</v>
      </c>
      <c r="B20887" s="1">
        <v>50436826</v>
      </c>
      <c r="C20887" s="1">
        <v>1</v>
      </c>
    </row>
    <row r="20888" spans="1:3" x14ac:dyDescent="0.25">
      <c r="A20888" s="1" t="s">
        <v>20948</v>
      </c>
      <c r="B20888" s="1">
        <v>50436825</v>
      </c>
      <c r="C20888" s="1">
        <v>1</v>
      </c>
    </row>
    <row r="20889" spans="1:3" x14ac:dyDescent="0.25">
      <c r="A20889" s="1" t="s">
        <v>20949</v>
      </c>
      <c r="B20889" s="1">
        <v>50436857</v>
      </c>
      <c r="C20889" s="1">
        <v>1</v>
      </c>
    </row>
    <row r="20890" spans="1:3" x14ac:dyDescent="0.25">
      <c r="A20890" s="1" t="s">
        <v>20950</v>
      </c>
      <c r="B20890" s="1">
        <v>50441511</v>
      </c>
      <c r="C20890" s="1">
        <v>1</v>
      </c>
    </row>
    <row r="20891" spans="1:3" x14ac:dyDescent="0.25">
      <c r="A20891" s="1" t="s">
        <v>20951</v>
      </c>
      <c r="B20891" s="1">
        <v>50441510</v>
      </c>
      <c r="C20891" s="1">
        <v>1</v>
      </c>
    </row>
    <row r="20892" spans="1:3" x14ac:dyDescent="0.25">
      <c r="A20892" s="1" t="s">
        <v>20952</v>
      </c>
      <c r="B20892" s="1">
        <v>50441512</v>
      </c>
      <c r="C20892" s="1">
        <v>1</v>
      </c>
    </row>
    <row r="20893" spans="1:3" x14ac:dyDescent="0.25">
      <c r="A20893" s="1" t="s">
        <v>20953</v>
      </c>
      <c r="B20893" s="1">
        <v>50441601</v>
      </c>
      <c r="C20893" s="1">
        <v>1</v>
      </c>
    </row>
    <row r="20894" spans="1:3" x14ac:dyDescent="0.25">
      <c r="A20894" s="1" t="s">
        <v>20954</v>
      </c>
      <c r="B20894" s="1">
        <v>50441513</v>
      </c>
      <c r="C20894" s="1">
        <v>1</v>
      </c>
    </row>
    <row r="20895" spans="1:3" x14ac:dyDescent="0.25">
      <c r="A20895" s="1" t="s">
        <v>20955</v>
      </c>
      <c r="B20895" s="1">
        <v>50441509</v>
      </c>
      <c r="C20895" s="1">
        <v>1</v>
      </c>
    </row>
    <row r="20896" spans="1:3" x14ac:dyDescent="0.25">
      <c r="A20896" s="1" t="s">
        <v>20956</v>
      </c>
      <c r="B20896" s="1">
        <v>50441505</v>
      </c>
      <c r="C20896" s="1">
        <v>1</v>
      </c>
    </row>
    <row r="20897" spans="1:3" x14ac:dyDescent="0.25">
      <c r="A20897" s="1" t="s">
        <v>20957</v>
      </c>
      <c r="B20897" s="1">
        <v>50441504</v>
      </c>
      <c r="C20897" s="1">
        <v>1</v>
      </c>
    </row>
    <row r="20898" spans="1:3" x14ac:dyDescent="0.25">
      <c r="A20898" s="1" t="s">
        <v>20958</v>
      </c>
      <c r="B20898" s="1">
        <v>50441506</v>
      </c>
      <c r="C20898" s="1">
        <v>1</v>
      </c>
    </row>
    <row r="20899" spans="1:3" x14ac:dyDescent="0.25">
      <c r="A20899" s="1" t="s">
        <v>20959</v>
      </c>
      <c r="B20899" s="1">
        <v>50441508</v>
      </c>
      <c r="C20899" s="1">
        <v>1</v>
      </c>
    </row>
    <row r="20900" spans="1:3" x14ac:dyDescent="0.25">
      <c r="A20900" s="1" t="s">
        <v>20960</v>
      </c>
      <c r="B20900" s="1">
        <v>50441507</v>
      </c>
      <c r="C20900" s="1">
        <v>1</v>
      </c>
    </row>
    <row r="20901" spans="1:3" x14ac:dyDescent="0.25">
      <c r="A20901" s="1" t="s">
        <v>20961</v>
      </c>
      <c r="B20901" s="1">
        <v>50441602</v>
      </c>
      <c r="C20901" s="1">
        <v>1</v>
      </c>
    </row>
    <row r="20902" spans="1:3" x14ac:dyDescent="0.25">
      <c r="A20902" s="1" t="s">
        <v>20962</v>
      </c>
      <c r="B20902" s="1">
        <v>50441705</v>
      </c>
      <c r="C20902" s="1">
        <v>1</v>
      </c>
    </row>
    <row r="20903" spans="1:3" x14ac:dyDescent="0.25">
      <c r="A20903" s="1" t="s">
        <v>20963</v>
      </c>
      <c r="B20903" s="1">
        <v>50441704</v>
      </c>
      <c r="C20903" s="1">
        <v>1</v>
      </c>
    </row>
    <row r="20904" spans="1:3" x14ac:dyDescent="0.25">
      <c r="A20904" s="1" t="s">
        <v>20964</v>
      </c>
      <c r="B20904" s="1">
        <v>50441706</v>
      </c>
      <c r="C20904" s="1">
        <v>1</v>
      </c>
    </row>
    <row r="20905" spans="1:3" x14ac:dyDescent="0.25">
      <c r="A20905" s="1" t="s">
        <v>20965</v>
      </c>
      <c r="B20905" s="1">
        <v>50441708</v>
      </c>
      <c r="C20905" s="1">
        <v>1</v>
      </c>
    </row>
    <row r="20906" spans="1:3" x14ac:dyDescent="0.25">
      <c r="A20906" s="1" t="s">
        <v>20966</v>
      </c>
      <c r="B20906" s="1">
        <v>50441707</v>
      </c>
      <c r="C20906" s="1">
        <v>1</v>
      </c>
    </row>
    <row r="20907" spans="1:3" x14ac:dyDescent="0.25">
      <c r="A20907" s="1" t="s">
        <v>20967</v>
      </c>
      <c r="B20907" s="1">
        <v>50441703</v>
      </c>
      <c r="C20907" s="1">
        <v>1</v>
      </c>
    </row>
    <row r="20908" spans="1:3" x14ac:dyDescent="0.25">
      <c r="A20908" s="1" t="s">
        <v>20968</v>
      </c>
      <c r="B20908" s="1">
        <v>50441604</v>
      </c>
      <c r="C20908" s="1">
        <v>1</v>
      </c>
    </row>
    <row r="20909" spans="1:3" x14ac:dyDescent="0.25">
      <c r="A20909" s="1" t="s">
        <v>20969</v>
      </c>
      <c r="B20909" s="1">
        <v>50441603</v>
      </c>
      <c r="C20909" s="1">
        <v>1</v>
      </c>
    </row>
    <row r="20910" spans="1:3" x14ac:dyDescent="0.25">
      <c r="A20910" s="1" t="s">
        <v>20970</v>
      </c>
      <c r="B20910" s="1">
        <v>50441605</v>
      </c>
      <c r="C20910" s="1">
        <v>1</v>
      </c>
    </row>
    <row r="20911" spans="1:3" x14ac:dyDescent="0.25">
      <c r="A20911" s="1" t="s">
        <v>20971</v>
      </c>
      <c r="B20911" s="1">
        <v>50441702</v>
      </c>
      <c r="C20911" s="1">
        <v>1</v>
      </c>
    </row>
    <row r="20912" spans="1:3" x14ac:dyDescent="0.25">
      <c r="A20912" s="1" t="s">
        <v>20972</v>
      </c>
      <c r="B20912" s="1">
        <v>50441701</v>
      </c>
      <c r="C20912" s="1">
        <v>1</v>
      </c>
    </row>
    <row r="20913" spans="1:3" x14ac:dyDescent="0.25">
      <c r="A20913" s="1" t="s">
        <v>20973</v>
      </c>
      <c r="B20913" s="1">
        <v>50441503</v>
      </c>
      <c r="C20913" s="1">
        <v>1</v>
      </c>
    </row>
    <row r="20914" spans="1:3" x14ac:dyDescent="0.25">
      <c r="A20914" s="1" t="s">
        <v>20974</v>
      </c>
      <c r="B20914" s="1">
        <v>50436865</v>
      </c>
      <c r="C20914" s="1">
        <v>1</v>
      </c>
    </row>
    <row r="20915" spans="1:3" x14ac:dyDescent="0.25">
      <c r="A20915" s="1" t="s">
        <v>20975</v>
      </c>
      <c r="B20915" s="1">
        <v>50436864</v>
      </c>
      <c r="C20915" s="1">
        <v>1</v>
      </c>
    </row>
    <row r="20916" spans="1:3" x14ac:dyDescent="0.25">
      <c r="A20916" s="1" t="s">
        <v>20976</v>
      </c>
      <c r="B20916" s="1">
        <v>50436866</v>
      </c>
      <c r="C20916" s="1">
        <v>1</v>
      </c>
    </row>
    <row r="20917" spans="1:3" x14ac:dyDescent="0.25">
      <c r="A20917" s="1" t="s">
        <v>20977</v>
      </c>
      <c r="B20917" s="1">
        <v>50436868</v>
      </c>
      <c r="C20917" s="1">
        <v>1</v>
      </c>
    </row>
    <row r="20918" spans="1:3" x14ac:dyDescent="0.25">
      <c r="A20918" s="1" t="s">
        <v>20978</v>
      </c>
      <c r="B20918" s="1">
        <v>50436867</v>
      </c>
      <c r="C20918" s="1">
        <v>1</v>
      </c>
    </row>
    <row r="20919" spans="1:3" x14ac:dyDescent="0.25">
      <c r="A20919" s="1" t="s">
        <v>20979</v>
      </c>
      <c r="B20919" s="1">
        <v>50436863</v>
      </c>
      <c r="C20919" s="1">
        <v>1</v>
      </c>
    </row>
    <row r="20920" spans="1:3" x14ac:dyDescent="0.25">
      <c r="A20920" s="1" t="s">
        <v>20980</v>
      </c>
      <c r="B20920" s="1">
        <v>50436859</v>
      </c>
      <c r="C20920" s="1">
        <v>1</v>
      </c>
    </row>
    <row r="20921" spans="1:3" x14ac:dyDescent="0.25">
      <c r="A20921" s="1" t="s">
        <v>20981</v>
      </c>
      <c r="B20921" s="1">
        <v>50436858</v>
      </c>
      <c r="C20921" s="1">
        <v>1</v>
      </c>
    </row>
    <row r="20922" spans="1:3" x14ac:dyDescent="0.25">
      <c r="A20922" s="1" t="s">
        <v>20982</v>
      </c>
      <c r="B20922" s="1">
        <v>50436860</v>
      </c>
      <c r="C20922" s="1">
        <v>1</v>
      </c>
    </row>
    <row r="20923" spans="1:3" x14ac:dyDescent="0.25">
      <c r="A20923" s="1" t="s">
        <v>20983</v>
      </c>
      <c r="B20923" s="1">
        <v>50436862</v>
      </c>
      <c r="C20923" s="1">
        <v>1</v>
      </c>
    </row>
    <row r="20924" spans="1:3" x14ac:dyDescent="0.25">
      <c r="A20924" s="1" t="s">
        <v>20984</v>
      </c>
      <c r="B20924" s="1">
        <v>50436861</v>
      </c>
      <c r="C20924" s="1">
        <v>1</v>
      </c>
    </row>
    <row r="20925" spans="1:3" x14ac:dyDescent="0.25">
      <c r="A20925" s="1" t="s">
        <v>20985</v>
      </c>
      <c r="B20925" s="1">
        <v>50436901</v>
      </c>
      <c r="C20925" s="1">
        <v>1</v>
      </c>
    </row>
    <row r="20926" spans="1:3" x14ac:dyDescent="0.25">
      <c r="A20926" s="1" t="s">
        <v>20986</v>
      </c>
      <c r="B20926" s="1">
        <v>50436909</v>
      </c>
      <c r="C20926" s="1">
        <v>1</v>
      </c>
    </row>
    <row r="20927" spans="1:3" x14ac:dyDescent="0.25">
      <c r="A20927" s="1" t="s">
        <v>20987</v>
      </c>
      <c r="B20927" s="1">
        <v>50436908</v>
      </c>
      <c r="C20927" s="1">
        <v>1</v>
      </c>
    </row>
    <row r="20928" spans="1:3" x14ac:dyDescent="0.25">
      <c r="A20928" s="1" t="s">
        <v>20988</v>
      </c>
      <c r="B20928" s="1">
        <v>50436910</v>
      </c>
      <c r="C20928" s="1">
        <v>1</v>
      </c>
    </row>
    <row r="20929" spans="1:3" x14ac:dyDescent="0.25">
      <c r="A20929" s="1" t="s">
        <v>20989</v>
      </c>
      <c r="B20929" s="1">
        <v>50441502</v>
      </c>
      <c r="C20929" s="1">
        <v>1</v>
      </c>
    </row>
    <row r="20930" spans="1:3" x14ac:dyDescent="0.25">
      <c r="A20930" s="1" t="s">
        <v>20990</v>
      </c>
      <c r="B20930" s="1">
        <v>50441501</v>
      </c>
      <c r="C20930" s="1">
        <v>1</v>
      </c>
    </row>
    <row r="20931" spans="1:3" x14ac:dyDescent="0.25">
      <c r="A20931" s="1" t="s">
        <v>20991</v>
      </c>
      <c r="B20931" s="1">
        <v>50436907</v>
      </c>
      <c r="C20931" s="1">
        <v>1</v>
      </c>
    </row>
    <row r="20932" spans="1:3" x14ac:dyDescent="0.25">
      <c r="A20932" s="1" t="s">
        <v>20992</v>
      </c>
      <c r="B20932" s="1">
        <v>50436903</v>
      </c>
      <c r="C20932" s="1">
        <v>1</v>
      </c>
    </row>
    <row r="20933" spans="1:3" x14ac:dyDescent="0.25">
      <c r="A20933" s="1" t="s">
        <v>20993</v>
      </c>
      <c r="B20933" s="1">
        <v>50436902</v>
      </c>
      <c r="C20933" s="1">
        <v>1</v>
      </c>
    </row>
    <row r="20934" spans="1:3" x14ac:dyDescent="0.25">
      <c r="A20934" s="1" t="s">
        <v>20994</v>
      </c>
      <c r="B20934" s="1">
        <v>50436904</v>
      </c>
      <c r="C20934" s="1">
        <v>1</v>
      </c>
    </row>
    <row r="20935" spans="1:3" x14ac:dyDescent="0.25">
      <c r="A20935" s="1" t="s">
        <v>20995</v>
      </c>
      <c r="B20935" s="1">
        <v>50436906</v>
      </c>
      <c r="C20935" s="1">
        <v>1</v>
      </c>
    </row>
    <row r="20936" spans="1:3" x14ac:dyDescent="0.25">
      <c r="A20936" s="1" t="s">
        <v>20996</v>
      </c>
      <c r="B20936" s="1">
        <v>50436905</v>
      </c>
      <c r="C20936" s="1">
        <v>1</v>
      </c>
    </row>
    <row r="20937" spans="1:3" x14ac:dyDescent="0.25">
      <c r="A20937" s="1" t="s">
        <v>20997</v>
      </c>
      <c r="B20937" s="1">
        <v>50442907</v>
      </c>
      <c r="C20937" s="1">
        <v>1</v>
      </c>
    </row>
    <row r="20938" spans="1:3" x14ac:dyDescent="0.25">
      <c r="A20938" s="1" t="s">
        <v>20998</v>
      </c>
      <c r="B20938" s="1">
        <v>50442906</v>
      </c>
      <c r="C20938" s="1">
        <v>1</v>
      </c>
    </row>
    <row r="20939" spans="1:3" x14ac:dyDescent="0.25">
      <c r="A20939" s="1" t="s">
        <v>20999</v>
      </c>
      <c r="B20939" s="1">
        <v>50442908</v>
      </c>
      <c r="C20939" s="1">
        <v>1</v>
      </c>
    </row>
    <row r="20940" spans="1:3" x14ac:dyDescent="0.25">
      <c r="A20940" s="1" t="s">
        <v>21000</v>
      </c>
      <c r="B20940" s="1">
        <v>50442910</v>
      </c>
      <c r="C20940" s="1">
        <v>1</v>
      </c>
    </row>
    <row r="20941" spans="1:3" x14ac:dyDescent="0.25">
      <c r="A20941" s="1" t="s">
        <v>21001</v>
      </c>
      <c r="B20941" s="1">
        <v>50442909</v>
      </c>
      <c r="C20941" s="1">
        <v>1</v>
      </c>
    </row>
    <row r="20942" spans="1:3" x14ac:dyDescent="0.25">
      <c r="A20942" s="1" t="s">
        <v>21002</v>
      </c>
      <c r="B20942" s="1">
        <v>50442905</v>
      </c>
      <c r="C20942" s="1">
        <v>1</v>
      </c>
    </row>
    <row r="20943" spans="1:3" x14ac:dyDescent="0.25">
      <c r="A20943" s="1" t="s">
        <v>21003</v>
      </c>
      <c r="B20943" s="1">
        <v>50442901</v>
      </c>
      <c r="C20943" s="1">
        <v>1</v>
      </c>
    </row>
    <row r="20944" spans="1:3" x14ac:dyDescent="0.25">
      <c r="A20944" s="1" t="s">
        <v>21004</v>
      </c>
      <c r="B20944" s="1">
        <v>50442808</v>
      </c>
      <c r="C20944" s="1">
        <v>1</v>
      </c>
    </row>
    <row r="20945" spans="1:3" x14ac:dyDescent="0.25">
      <c r="A20945" s="1" t="s">
        <v>21005</v>
      </c>
      <c r="B20945" s="1">
        <v>50442902</v>
      </c>
      <c r="C20945" s="1">
        <v>1</v>
      </c>
    </row>
    <row r="20946" spans="1:3" x14ac:dyDescent="0.25">
      <c r="A20946" s="1" t="s">
        <v>21006</v>
      </c>
      <c r="B20946" s="1">
        <v>50442904</v>
      </c>
      <c r="C20946" s="1">
        <v>1</v>
      </c>
    </row>
    <row r="20947" spans="1:3" x14ac:dyDescent="0.25">
      <c r="A20947" s="1" t="s">
        <v>21007</v>
      </c>
      <c r="B20947" s="1">
        <v>50442903</v>
      </c>
      <c r="C20947" s="1">
        <v>1</v>
      </c>
    </row>
    <row r="20948" spans="1:3" x14ac:dyDescent="0.25">
      <c r="A20948" s="1" t="s">
        <v>21008</v>
      </c>
      <c r="B20948" s="1">
        <v>50442911</v>
      </c>
      <c r="C20948" s="1">
        <v>1</v>
      </c>
    </row>
    <row r="20949" spans="1:3" x14ac:dyDescent="0.25">
      <c r="A20949" s="1" t="s">
        <v>21009</v>
      </c>
      <c r="B20949" s="1">
        <v>50443008</v>
      </c>
      <c r="C20949" s="1">
        <v>1</v>
      </c>
    </row>
    <row r="20950" spans="1:3" x14ac:dyDescent="0.25">
      <c r="A20950" s="1" t="s">
        <v>21010</v>
      </c>
      <c r="B20950" s="1">
        <v>50443007</v>
      </c>
      <c r="C20950" s="1">
        <v>1</v>
      </c>
    </row>
    <row r="20951" spans="1:3" x14ac:dyDescent="0.25">
      <c r="A20951" s="1" t="s">
        <v>21011</v>
      </c>
      <c r="B20951" s="1">
        <v>50443009</v>
      </c>
      <c r="C20951" s="1">
        <v>1</v>
      </c>
    </row>
    <row r="20952" spans="1:3" x14ac:dyDescent="0.25">
      <c r="A20952" s="1" t="s">
        <v>21012</v>
      </c>
      <c r="B20952" s="1">
        <v>50443011</v>
      </c>
      <c r="C20952" s="1">
        <v>1</v>
      </c>
    </row>
    <row r="20953" spans="1:3" x14ac:dyDescent="0.25">
      <c r="A20953" s="1" t="s">
        <v>21013</v>
      </c>
      <c r="B20953" s="1">
        <v>50443010</v>
      </c>
      <c r="C20953" s="1">
        <v>1</v>
      </c>
    </row>
    <row r="20954" spans="1:3" x14ac:dyDescent="0.25">
      <c r="A20954" s="1" t="s">
        <v>21014</v>
      </c>
      <c r="B20954" s="1">
        <v>50443006</v>
      </c>
      <c r="C20954" s="1">
        <v>1</v>
      </c>
    </row>
    <row r="20955" spans="1:3" x14ac:dyDescent="0.25">
      <c r="A20955" s="1" t="s">
        <v>21015</v>
      </c>
      <c r="B20955" s="1">
        <v>50443002</v>
      </c>
      <c r="C20955" s="1">
        <v>1</v>
      </c>
    </row>
    <row r="20956" spans="1:3" x14ac:dyDescent="0.25">
      <c r="A20956" s="1" t="s">
        <v>21016</v>
      </c>
      <c r="B20956" s="1">
        <v>50443001</v>
      </c>
      <c r="C20956" s="1">
        <v>1</v>
      </c>
    </row>
    <row r="20957" spans="1:3" x14ac:dyDescent="0.25">
      <c r="A20957" s="1" t="s">
        <v>21017</v>
      </c>
      <c r="B20957" s="1">
        <v>50443003</v>
      </c>
      <c r="C20957" s="1">
        <v>1</v>
      </c>
    </row>
    <row r="20958" spans="1:3" x14ac:dyDescent="0.25">
      <c r="A20958" s="1" t="s">
        <v>21018</v>
      </c>
      <c r="B20958" s="1">
        <v>50443005</v>
      </c>
      <c r="C20958" s="1">
        <v>1</v>
      </c>
    </row>
    <row r="20959" spans="1:3" x14ac:dyDescent="0.25">
      <c r="A20959" s="1" t="s">
        <v>21019</v>
      </c>
      <c r="B20959" s="1">
        <v>50443004</v>
      </c>
      <c r="C20959" s="1">
        <v>1</v>
      </c>
    </row>
    <row r="20960" spans="1:3" x14ac:dyDescent="0.25">
      <c r="A20960" s="1" t="s">
        <v>21020</v>
      </c>
      <c r="B20960" s="1">
        <v>50442807</v>
      </c>
      <c r="C20960" s="1">
        <v>1</v>
      </c>
    </row>
    <row r="20961" spans="1:3" x14ac:dyDescent="0.25">
      <c r="A20961" s="1" t="s">
        <v>21021</v>
      </c>
      <c r="B20961" s="1">
        <v>50442706</v>
      </c>
      <c r="C20961" s="1">
        <v>1</v>
      </c>
    </row>
    <row r="20962" spans="1:3" x14ac:dyDescent="0.25">
      <c r="A20962" s="1" t="s">
        <v>21022</v>
      </c>
      <c r="B20962" s="1">
        <v>50442705</v>
      </c>
      <c r="C20962" s="1">
        <v>1</v>
      </c>
    </row>
    <row r="20963" spans="1:3" x14ac:dyDescent="0.25">
      <c r="A20963" s="1" t="s">
        <v>21023</v>
      </c>
      <c r="B20963" s="1">
        <v>50442707</v>
      </c>
      <c r="C20963" s="1">
        <v>1</v>
      </c>
    </row>
    <row r="20964" spans="1:3" x14ac:dyDescent="0.25">
      <c r="A20964" s="1" t="s">
        <v>21024</v>
      </c>
      <c r="B20964" s="1">
        <v>50442709</v>
      </c>
      <c r="C20964" s="1">
        <v>1</v>
      </c>
    </row>
    <row r="20965" spans="1:3" x14ac:dyDescent="0.25">
      <c r="A20965" s="1" t="s">
        <v>21025</v>
      </c>
      <c r="B20965" s="1">
        <v>50442708</v>
      </c>
      <c r="C20965" s="1">
        <v>1</v>
      </c>
    </row>
    <row r="20966" spans="1:3" x14ac:dyDescent="0.25">
      <c r="A20966" s="1" t="s">
        <v>21026</v>
      </c>
      <c r="B20966" s="1">
        <v>50442704</v>
      </c>
      <c r="C20966" s="1">
        <v>1</v>
      </c>
    </row>
    <row r="20967" spans="1:3" x14ac:dyDescent="0.25">
      <c r="A20967" s="1" t="s">
        <v>21027</v>
      </c>
      <c r="B20967" s="1">
        <v>50442612</v>
      </c>
      <c r="C20967" s="1">
        <v>1</v>
      </c>
    </row>
    <row r="20968" spans="1:3" x14ac:dyDescent="0.25">
      <c r="A20968" s="1" t="s">
        <v>21028</v>
      </c>
      <c r="B20968" s="1">
        <v>50442611</v>
      </c>
      <c r="C20968" s="1">
        <v>1</v>
      </c>
    </row>
    <row r="20969" spans="1:3" x14ac:dyDescent="0.25">
      <c r="A20969" s="1" t="s">
        <v>21029</v>
      </c>
      <c r="B20969" s="1">
        <v>50442701</v>
      </c>
      <c r="C20969" s="1">
        <v>1</v>
      </c>
    </row>
    <row r="20970" spans="1:3" x14ac:dyDescent="0.25">
      <c r="A20970" s="1" t="s">
        <v>21030</v>
      </c>
      <c r="B20970" s="1">
        <v>50442703</v>
      </c>
      <c r="C20970" s="1">
        <v>1</v>
      </c>
    </row>
    <row r="20971" spans="1:3" x14ac:dyDescent="0.25">
      <c r="A20971" s="1" t="s">
        <v>21031</v>
      </c>
      <c r="B20971" s="1">
        <v>50442702</v>
      </c>
      <c r="C20971" s="1">
        <v>1</v>
      </c>
    </row>
    <row r="20972" spans="1:3" x14ac:dyDescent="0.25">
      <c r="A20972" s="1" t="s">
        <v>21032</v>
      </c>
      <c r="B20972" s="1">
        <v>50442710</v>
      </c>
      <c r="C20972" s="1">
        <v>1</v>
      </c>
    </row>
    <row r="20973" spans="1:3" x14ac:dyDescent="0.25">
      <c r="A20973" s="1" t="s">
        <v>21033</v>
      </c>
      <c r="B20973" s="1">
        <v>50442803</v>
      </c>
      <c r="C20973" s="1">
        <v>1</v>
      </c>
    </row>
    <row r="20974" spans="1:3" x14ac:dyDescent="0.25">
      <c r="A20974" s="1" t="s">
        <v>21034</v>
      </c>
      <c r="B20974" s="1">
        <v>50442802</v>
      </c>
      <c r="C20974" s="1">
        <v>1</v>
      </c>
    </row>
    <row r="20975" spans="1:3" x14ac:dyDescent="0.25">
      <c r="A20975" s="1" t="s">
        <v>21035</v>
      </c>
      <c r="B20975" s="1">
        <v>50442804</v>
      </c>
      <c r="C20975" s="1">
        <v>1</v>
      </c>
    </row>
    <row r="20976" spans="1:3" x14ac:dyDescent="0.25">
      <c r="A20976" s="1" t="s">
        <v>21036</v>
      </c>
      <c r="B20976" s="1">
        <v>50442806</v>
      </c>
      <c r="C20976" s="1">
        <v>1</v>
      </c>
    </row>
    <row r="20977" spans="1:3" x14ac:dyDescent="0.25">
      <c r="A20977" s="1" t="s">
        <v>21037</v>
      </c>
      <c r="B20977" s="1">
        <v>50442805</v>
      </c>
      <c r="C20977" s="1">
        <v>1</v>
      </c>
    </row>
    <row r="20978" spans="1:3" x14ac:dyDescent="0.25">
      <c r="A20978" s="1" t="s">
        <v>21038</v>
      </c>
      <c r="B20978" s="1">
        <v>50442801</v>
      </c>
      <c r="C20978" s="1">
        <v>1</v>
      </c>
    </row>
    <row r="20979" spans="1:3" x14ac:dyDescent="0.25">
      <c r="A20979" s="1" t="s">
        <v>21039</v>
      </c>
      <c r="B20979" s="1">
        <v>50442712</v>
      </c>
      <c r="C20979" s="1">
        <v>1</v>
      </c>
    </row>
    <row r="20980" spans="1:3" x14ac:dyDescent="0.25">
      <c r="A20980" s="1" t="s">
        <v>21040</v>
      </c>
      <c r="B20980" s="1">
        <v>50442711</v>
      </c>
      <c r="C20980" s="1">
        <v>1</v>
      </c>
    </row>
    <row r="20981" spans="1:3" x14ac:dyDescent="0.25">
      <c r="A20981" s="1" t="s">
        <v>21041</v>
      </c>
      <c r="B20981" s="1">
        <v>50442713</v>
      </c>
      <c r="C20981" s="1">
        <v>1</v>
      </c>
    </row>
    <row r="20982" spans="1:3" x14ac:dyDescent="0.25">
      <c r="A20982" s="1" t="s">
        <v>21042</v>
      </c>
      <c r="B20982" s="1">
        <v>50442715</v>
      </c>
      <c r="C20982" s="1">
        <v>1</v>
      </c>
    </row>
    <row r="20983" spans="1:3" x14ac:dyDescent="0.25">
      <c r="A20983" s="1" t="s">
        <v>21043</v>
      </c>
      <c r="B20983" s="1">
        <v>50442714</v>
      </c>
      <c r="C20983" s="1">
        <v>1</v>
      </c>
    </row>
    <row r="20984" spans="1:3" x14ac:dyDescent="0.25">
      <c r="A20984" s="1" t="s">
        <v>21044</v>
      </c>
      <c r="B20984" s="1">
        <v>50443012</v>
      </c>
      <c r="C20984" s="1">
        <v>1</v>
      </c>
    </row>
    <row r="20985" spans="1:3" x14ac:dyDescent="0.25">
      <c r="A20985" s="1" t="s">
        <v>21045</v>
      </c>
      <c r="B20985" s="1">
        <v>50443227</v>
      </c>
      <c r="C20985" s="1">
        <v>1</v>
      </c>
    </row>
    <row r="20986" spans="1:3" x14ac:dyDescent="0.25">
      <c r="A20986" s="1" t="s">
        <v>21046</v>
      </c>
      <c r="B20986" s="1">
        <v>50443226</v>
      </c>
      <c r="C20986" s="1">
        <v>1</v>
      </c>
    </row>
    <row r="20987" spans="1:3" x14ac:dyDescent="0.25">
      <c r="A20987" s="1" t="s">
        <v>21047</v>
      </c>
      <c r="B20987" s="1">
        <v>50443228</v>
      </c>
      <c r="C20987" s="1">
        <v>1</v>
      </c>
    </row>
    <row r="20988" spans="1:3" x14ac:dyDescent="0.25">
      <c r="A20988" s="1" t="s">
        <v>21048</v>
      </c>
      <c r="B20988" s="1">
        <v>50443230</v>
      </c>
      <c r="C20988" s="1">
        <v>1</v>
      </c>
    </row>
    <row r="20989" spans="1:3" x14ac:dyDescent="0.25">
      <c r="A20989" s="1" t="s">
        <v>21049</v>
      </c>
      <c r="B20989" s="1">
        <v>50443229</v>
      </c>
      <c r="C20989" s="1">
        <v>1</v>
      </c>
    </row>
    <row r="20990" spans="1:3" x14ac:dyDescent="0.25">
      <c r="A20990" s="1" t="s">
        <v>21050</v>
      </c>
      <c r="B20990" s="1">
        <v>50443225</v>
      </c>
      <c r="C20990" s="1">
        <v>1</v>
      </c>
    </row>
    <row r="20991" spans="1:3" x14ac:dyDescent="0.25">
      <c r="A20991" s="1" t="s">
        <v>21051</v>
      </c>
      <c r="B20991" s="1">
        <v>50443221</v>
      </c>
      <c r="C20991" s="1">
        <v>1</v>
      </c>
    </row>
    <row r="20992" spans="1:3" x14ac:dyDescent="0.25">
      <c r="A20992" s="1" t="s">
        <v>21052</v>
      </c>
      <c r="B20992" s="1">
        <v>50443220</v>
      </c>
      <c r="C20992" s="1">
        <v>1</v>
      </c>
    </row>
    <row r="20993" spans="1:3" x14ac:dyDescent="0.25">
      <c r="A20993" s="1" t="s">
        <v>21053</v>
      </c>
      <c r="B20993" s="1">
        <v>50443222</v>
      </c>
      <c r="C20993" s="1">
        <v>1</v>
      </c>
    </row>
    <row r="20994" spans="1:3" x14ac:dyDescent="0.25">
      <c r="A20994" s="1" t="s">
        <v>21054</v>
      </c>
      <c r="B20994" s="1">
        <v>50443224</v>
      </c>
      <c r="C20994" s="1">
        <v>1</v>
      </c>
    </row>
    <row r="20995" spans="1:3" x14ac:dyDescent="0.25">
      <c r="A20995" s="1" t="s">
        <v>21055</v>
      </c>
      <c r="B20995" s="1">
        <v>50443223</v>
      </c>
      <c r="C20995" s="1">
        <v>1</v>
      </c>
    </row>
    <row r="20996" spans="1:3" x14ac:dyDescent="0.25">
      <c r="A20996" s="1" t="s">
        <v>21056</v>
      </c>
      <c r="B20996" s="1">
        <v>50443231</v>
      </c>
      <c r="C20996" s="1">
        <v>1</v>
      </c>
    </row>
    <row r="20997" spans="1:3" x14ac:dyDescent="0.25">
      <c r="A20997" s="1" t="s">
        <v>21057</v>
      </c>
      <c r="B20997" s="1">
        <v>50443239</v>
      </c>
      <c r="C20997" s="1">
        <v>1</v>
      </c>
    </row>
    <row r="20998" spans="1:3" x14ac:dyDescent="0.25">
      <c r="A20998" s="1" t="s">
        <v>21058</v>
      </c>
      <c r="B20998" s="1">
        <v>50443238</v>
      </c>
      <c r="C20998" s="1">
        <v>1</v>
      </c>
    </row>
    <row r="20999" spans="1:3" x14ac:dyDescent="0.25">
      <c r="A20999" s="1" t="s">
        <v>21059</v>
      </c>
      <c r="B20999" s="1">
        <v>50443240</v>
      </c>
      <c r="C20999" s="1">
        <v>1</v>
      </c>
    </row>
    <row r="21000" spans="1:3" x14ac:dyDescent="0.25">
      <c r="A21000" s="1" t="s">
        <v>21060</v>
      </c>
      <c r="B21000" s="1">
        <v>50443242</v>
      </c>
      <c r="C21000" s="1">
        <v>1</v>
      </c>
    </row>
    <row r="21001" spans="1:3" x14ac:dyDescent="0.25">
      <c r="A21001" s="1" t="s">
        <v>21061</v>
      </c>
      <c r="B21001" s="1">
        <v>50443241</v>
      </c>
      <c r="C21001" s="1">
        <v>1</v>
      </c>
    </row>
    <row r="21002" spans="1:3" x14ac:dyDescent="0.25">
      <c r="A21002" s="1" t="s">
        <v>21062</v>
      </c>
      <c r="B21002" s="1">
        <v>50443237</v>
      </c>
      <c r="C21002" s="1">
        <v>1</v>
      </c>
    </row>
    <row r="21003" spans="1:3" x14ac:dyDescent="0.25">
      <c r="A21003" s="1" t="s">
        <v>21063</v>
      </c>
      <c r="B21003" s="1">
        <v>50443233</v>
      </c>
      <c r="C21003" s="1">
        <v>1</v>
      </c>
    </row>
    <row r="21004" spans="1:3" x14ac:dyDescent="0.25">
      <c r="A21004" s="1" t="s">
        <v>21064</v>
      </c>
      <c r="B21004" s="1">
        <v>50443232</v>
      </c>
      <c r="C21004" s="1">
        <v>1</v>
      </c>
    </row>
    <row r="21005" spans="1:3" x14ac:dyDescent="0.25">
      <c r="A21005" s="1" t="s">
        <v>21065</v>
      </c>
      <c r="B21005" s="1">
        <v>50443234</v>
      </c>
      <c r="C21005" s="1">
        <v>1</v>
      </c>
    </row>
    <row r="21006" spans="1:3" x14ac:dyDescent="0.25">
      <c r="A21006" s="1" t="s">
        <v>21066</v>
      </c>
      <c r="B21006" s="1">
        <v>50443236</v>
      </c>
      <c r="C21006" s="1">
        <v>1</v>
      </c>
    </row>
    <row r="21007" spans="1:3" x14ac:dyDescent="0.25">
      <c r="A21007" s="1" t="s">
        <v>21067</v>
      </c>
      <c r="B21007" s="1">
        <v>50443235</v>
      </c>
      <c r="C21007" s="1">
        <v>1</v>
      </c>
    </row>
    <row r="21008" spans="1:3" x14ac:dyDescent="0.25">
      <c r="A21008" s="1" t="s">
        <v>21068</v>
      </c>
      <c r="B21008" s="1">
        <v>50443219</v>
      </c>
      <c r="C21008" s="1">
        <v>1</v>
      </c>
    </row>
    <row r="21009" spans="1:3" x14ac:dyDescent="0.25">
      <c r="A21009" s="1" t="s">
        <v>21069</v>
      </c>
      <c r="B21009" s="1">
        <v>50443203</v>
      </c>
      <c r="C21009" s="1">
        <v>1</v>
      </c>
    </row>
    <row r="21010" spans="1:3" x14ac:dyDescent="0.25">
      <c r="A21010" s="1" t="s">
        <v>21070</v>
      </c>
      <c r="B21010" s="1">
        <v>50443202</v>
      </c>
      <c r="C21010" s="1">
        <v>1</v>
      </c>
    </row>
    <row r="21011" spans="1:3" x14ac:dyDescent="0.25">
      <c r="A21011" s="1" t="s">
        <v>21071</v>
      </c>
      <c r="B21011" s="1">
        <v>50443204</v>
      </c>
      <c r="C21011" s="1">
        <v>1</v>
      </c>
    </row>
    <row r="21012" spans="1:3" x14ac:dyDescent="0.25">
      <c r="A21012" s="1" t="s">
        <v>21072</v>
      </c>
      <c r="B21012" s="1">
        <v>50443206</v>
      </c>
      <c r="C21012" s="1">
        <v>1</v>
      </c>
    </row>
    <row r="21013" spans="1:3" x14ac:dyDescent="0.25">
      <c r="A21013" s="1" t="s">
        <v>21073</v>
      </c>
      <c r="B21013" s="1">
        <v>50443205</v>
      </c>
      <c r="C21013" s="1">
        <v>1</v>
      </c>
    </row>
    <row r="21014" spans="1:3" x14ac:dyDescent="0.25">
      <c r="A21014" s="1" t="s">
        <v>21074</v>
      </c>
      <c r="B21014" s="1">
        <v>50443201</v>
      </c>
      <c r="C21014" s="1">
        <v>1</v>
      </c>
    </row>
    <row r="21015" spans="1:3" x14ac:dyDescent="0.25">
      <c r="A21015" s="1" t="s">
        <v>21075</v>
      </c>
      <c r="B21015" s="1">
        <v>50443014</v>
      </c>
      <c r="C21015" s="1">
        <v>1</v>
      </c>
    </row>
    <row r="21016" spans="1:3" x14ac:dyDescent="0.25">
      <c r="A21016" s="1" t="s">
        <v>21076</v>
      </c>
      <c r="B21016" s="1">
        <v>50443013</v>
      </c>
      <c r="C21016" s="1">
        <v>1</v>
      </c>
    </row>
    <row r="21017" spans="1:3" x14ac:dyDescent="0.25">
      <c r="A21017" s="1" t="s">
        <v>21077</v>
      </c>
      <c r="B21017" s="1">
        <v>50443015</v>
      </c>
      <c r="C21017" s="1">
        <v>1</v>
      </c>
    </row>
    <row r="21018" spans="1:3" x14ac:dyDescent="0.25">
      <c r="A21018" s="1" t="s">
        <v>21078</v>
      </c>
      <c r="B21018" s="1">
        <v>50443101</v>
      </c>
      <c r="C21018" s="1">
        <v>1</v>
      </c>
    </row>
    <row r="21019" spans="1:3" x14ac:dyDescent="0.25">
      <c r="A21019" s="1" t="s">
        <v>21079</v>
      </c>
      <c r="B21019" s="1">
        <v>50443016</v>
      </c>
      <c r="C21019" s="1">
        <v>1</v>
      </c>
    </row>
    <row r="21020" spans="1:3" x14ac:dyDescent="0.25">
      <c r="A21020" s="1" t="s">
        <v>21080</v>
      </c>
      <c r="B21020" s="1">
        <v>50443207</v>
      </c>
      <c r="C21020" s="1">
        <v>1</v>
      </c>
    </row>
    <row r="21021" spans="1:3" x14ac:dyDescent="0.25">
      <c r="A21021" s="1" t="s">
        <v>21081</v>
      </c>
      <c r="B21021" s="1">
        <v>50443215</v>
      </c>
      <c r="C21021" s="1">
        <v>1</v>
      </c>
    </row>
    <row r="21022" spans="1:3" x14ac:dyDescent="0.25">
      <c r="A21022" s="1" t="s">
        <v>21082</v>
      </c>
      <c r="B21022" s="1">
        <v>50443214</v>
      </c>
      <c r="C21022" s="1">
        <v>1</v>
      </c>
    </row>
    <row r="21023" spans="1:3" x14ac:dyDescent="0.25">
      <c r="A21023" s="1" t="s">
        <v>21083</v>
      </c>
      <c r="B21023" s="1">
        <v>50443216</v>
      </c>
      <c r="C21023" s="1">
        <v>1</v>
      </c>
    </row>
    <row r="21024" spans="1:3" x14ac:dyDescent="0.25">
      <c r="A21024" s="1" t="s">
        <v>21084</v>
      </c>
      <c r="B21024" s="1">
        <v>50443218</v>
      </c>
      <c r="C21024" s="1">
        <v>1</v>
      </c>
    </row>
    <row r="21025" spans="1:3" x14ac:dyDescent="0.25">
      <c r="A21025" s="1" t="s">
        <v>21085</v>
      </c>
      <c r="B21025" s="1">
        <v>50443217</v>
      </c>
      <c r="C21025" s="1">
        <v>1</v>
      </c>
    </row>
    <row r="21026" spans="1:3" x14ac:dyDescent="0.25">
      <c r="A21026" s="1" t="s">
        <v>21086</v>
      </c>
      <c r="B21026" s="1">
        <v>50443213</v>
      </c>
      <c r="C21026" s="1">
        <v>1</v>
      </c>
    </row>
    <row r="21027" spans="1:3" x14ac:dyDescent="0.25">
      <c r="A21027" s="1" t="s">
        <v>21087</v>
      </c>
      <c r="B21027" s="1">
        <v>50443209</v>
      </c>
      <c r="C21027" s="1">
        <v>1</v>
      </c>
    </row>
    <row r="21028" spans="1:3" x14ac:dyDescent="0.25">
      <c r="A21028" s="1" t="s">
        <v>21088</v>
      </c>
      <c r="B21028" s="1">
        <v>50443208</v>
      </c>
      <c r="C21028" s="1">
        <v>1</v>
      </c>
    </row>
    <row r="21029" spans="1:3" x14ac:dyDescent="0.25">
      <c r="A21029" s="1" t="s">
        <v>21089</v>
      </c>
      <c r="B21029" s="1">
        <v>50443210</v>
      </c>
      <c r="C21029" s="1">
        <v>1</v>
      </c>
    </row>
    <row r="21030" spans="1:3" x14ac:dyDescent="0.25">
      <c r="A21030" s="1" t="s">
        <v>21090</v>
      </c>
      <c r="B21030" s="1">
        <v>50443212</v>
      </c>
      <c r="C21030" s="1">
        <v>1</v>
      </c>
    </row>
    <row r="21031" spans="1:3" x14ac:dyDescent="0.25">
      <c r="A21031" s="1" t="s">
        <v>21091</v>
      </c>
      <c r="B21031" s="1">
        <v>50443211</v>
      </c>
      <c r="C21031" s="1">
        <v>1</v>
      </c>
    </row>
    <row r="21032" spans="1:3" x14ac:dyDescent="0.25">
      <c r="A21032" s="1" t="s">
        <v>21092</v>
      </c>
      <c r="B21032" s="1">
        <v>50442610</v>
      </c>
      <c r="C21032" s="1">
        <v>1</v>
      </c>
    </row>
    <row r="21033" spans="1:3" x14ac:dyDescent="0.25">
      <c r="A21033" s="1" t="s">
        <v>21093</v>
      </c>
      <c r="B21033" s="1">
        <v>50441902</v>
      </c>
      <c r="C21033" s="1">
        <v>1</v>
      </c>
    </row>
    <row r="21034" spans="1:3" x14ac:dyDescent="0.25">
      <c r="A21034" s="1" t="s">
        <v>21094</v>
      </c>
      <c r="B21034" s="1">
        <v>50441901</v>
      </c>
      <c r="C21034" s="1">
        <v>1</v>
      </c>
    </row>
    <row r="21035" spans="1:3" x14ac:dyDescent="0.25">
      <c r="A21035" s="1" t="s">
        <v>21095</v>
      </c>
      <c r="B21035" s="1">
        <v>50441903</v>
      </c>
      <c r="C21035" s="1">
        <v>1</v>
      </c>
    </row>
    <row r="21036" spans="1:3" x14ac:dyDescent="0.25">
      <c r="A21036" s="1" t="s">
        <v>21096</v>
      </c>
      <c r="B21036" s="1">
        <v>50441905</v>
      </c>
      <c r="C21036" s="1">
        <v>1</v>
      </c>
    </row>
    <row r="21037" spans="1:3" x14ac:dyDescent="0.25">
      <c r="A21037" s="1" t="s">
        <v>21097</v>
      </c>
      <c r="B21037" s="1">
        <v>50441904</v>
      </c>
      <c r="C21037" s="1">
        <v>1</v>
      </c>
    </row>
    <row r="21038" spans="1:3" x14ac:dyDescent="0.25">
      <c r="A21038" s="1" t="s">
        <v>21098</v>
      </c>
      <c r="B21038" s="1">
        <v>50441852</v>
      </c>
      <c r="C21038" s="1">
        <v>1</v>
      </c>
    </row>
    <row r="21039" spans="1:3" x14ac:dyDescent="0.25">
      <c r="A21039" s="1" t="s">
        <v>21099</v>
      </c>
      <c r="B21039" s="1">
        <v>50441848</v>
      </c>
      <c r="C21039" s="1">
        <v>1</v>
      </c>
    </row>
    <row r="21040" spans="1:3" x14ac:dyDescent="0.25">
      <c r="A21040" s="1" t="s">
        <v>21100</v>
      </c>
      <c r="B21040" s="1">
        <v>50441847</v>
      </c>
      <c r="C21040" s="1">
        <v>1</v>
      </c>
    </row>
    <row r="21041" spans="1:3" x14ac:dyDescent="0.25">
      <c r="A21041" s="1" t="s">
        <v>21101</v>
      </c>
      <c r="B21041" s="1">
        <v>50441849</v>
      </c>
      <c r="C21041" s="1">
        <v>1</v>
      </c>
    </row>
    <row r="21042" spans="1:3" x14ac:dyDescent="0.25">
      <c r="A21042" s="1" t="s">
        <v>21102</v>
      </c>
      <c r="B21042" s="1">
        <v>50441851</v>
      </c>
      <c r="C21042" s="1">
        <v>1</v>
      </c>
    </row>
    <row r="21043" spans="1:3" x14ac:dyDescent="0.25">
      <c r="A21043" s="1" t="s">
        <v>21103</v>
      </c>
      <c r="B21043" s="1">
        <v>50441850</v>
      </c>
      <c r="C21043" s="1">
        <v>1</v>
      </c>
    </row>
    <row r="21044" spans="1:3" x14ac:dyDescent="0.25">
      <c r="A21044" s="1" t="s">
        <v>21104</v>
      </c>
      <c r="B21044" s="1">
        <v>50441906</v>
      </c>
      <c r="C21044" s="1">
        <v>1</v>
      </c>
    </row>
    <row r="21045" spans="1:3" x14ac:dyDescent="0.25">
      <c r="A21045" s="1" t="s">
        <v>21105</v>
      </c>
      <c r="B21045" s="1">
        <v>50441914</v>
      </c>
      <c r="C21045" s="1">
        <v>1</v>
      </c>
    </row>
    <row r="21046" spans="1:3" x14ac:dyDescent="0.25">
      <c r="A21046" s="1" t="s">
        <v>21106</v>
      </c>
      <c r="B21046" s="1">
        <v>50441913</v>
      </c>
      <c r="C21046" s="1">
        <v>1</v>
      </c>
    </row>
    <row r="21047" spans="1:3" x14ac:dyDescent="0.25">
      <c r="A21047" s="1" t="s">
        <v>21107</v>
      </c>
      <c r="B21047" s="1">
        <v>50441915</v>
      </c>
      <c r="C21047" s="1">
        <v>1</v>
      </c>
    </row>
    <row r="21048" spans="1:3" x14ac:dyDescent="0.25">
      <c r="A21048" s="1" t="s">
        <v>21108</v>
      </c>
      <c r="B21048" s="1">
        <v>50441917</v>
      </c>
      <c r="C21048" s="1">
        <v>1</v>
      </c>
    </row>
    <row r="21049" spans="1:3" x14ac:dyDescent="0.25">
      <c r="A21049" s="1" t="s">
        <v>21109</v>
      </c>
      <c r="B21049" s="1">
        <v>50441916</v>
      </c>
      <c r="C21049" s="1">
        <v>1</v>
      </c>
    </row>
    <row r="21050" spans="1:3" x14ac:dyDescent="0.25">
      <c r="A21050" s="1" t="s">
        <v>21110</v>
      </c>
      <c r="B21050" s="1">
        <v>50441912</v>
      </c>
      <c r="C21050" s="1">
        <v>1</v>
      </c>
    </row>
    <row r="21051" spans="1:3" x14ac:dyDescent="0.25">
      <c r="A21051" s="1" t="s">
        <v>21111</v>
      </c>
      <c r="B21051" s="1">
        <v>50441908</v>
      </c>
      <c r="C21051" s="1">
        <v>1</v>
      </c>
    </row>
    <row r="21052" spans="1:3" x14ac:dyDescent="0.25">
      <c r="A21052" s="1" t="s">
        <v>21112</v>
      </c>
      <c r="B21052" s="1">
        <v>50441907</v>
      </c>
      <c r="C21052" s="1">
        <v>1</v>
      </c>
    </row>
    <row r="21053" spans="1:3" x14ac:dyDescent="0.25">
      <c r="A21053" s="1" t="s">
        <v>21113</v>
      </c>
      <c r="B21053" s="1">
        <v>50441909</v>
      </c>
      <c r="C21053" s="1">
        <v>1</v>
      </c>
    </row>
    <row r="21054" spans="1:3" x14ac:dyDescent="0.25">
      <c r="A21054" s="1" t="s">
        <v>21114</v>
      </c>
      <c r="B21054" s="1">
        <v>50441911</v>
      </c>
      <c r="C21054" s="1">
        <v>1</v>
      </c>
    </row>
    <row r="21055" spans="1:3" x14ac:dyDescent="0.25">
      <c r="A21055" s="1" t="s">
        <v>21115</v>
      </c>
      <c r="B21055" s="1">
        <v>50441910</v>
      </c>
      <c r="C21055" s="1">
        <v>1</v>
      </c>
    </row>
    <row r="21056" spans="1:3" x14ac:dyDescent="0.25">
      <c r="A21056" s="1" t="s">
        <v>21116</v>
      </c>
      <c r="B21056" s="1">
        <v>50441846</v>
      </c>
      <c r="C21056" s="1">
        <v>1</v>
      </c>
    </row>
    <row r="21057" spans="1:3" x14ac:dyDescent="0.25">
      <c r="A21057" s="1" t="s">
        <v>21117</v>
      </c>
      <c r="B21057" s="1">
        <v>50441830</v>
      </c>
      <c r="C21057" s="1">
        <v>1</v>
      </c>
    </row>
    <row r="21058" spans="1:3" x14ac:dyDescent="0.25">
      <c r="A21058" s="1" t="s">
        <v>21118</v>
      </c>
      <c r="B21058" s="1">
        <v>50441829</v>
      </c>
      <c r="C21058" s="1">
        <v>1</v>
      </c>
    </row>
    <row r="21059" spans="1:3" x14ac:dyDescent="0.25">
      <c r="A21059" s="1" t="s">
        <v>21119</v>
      </c>
      <c r="B21059" s="1">
        <v>50441831</v>
      </c>
      <c r="C21059" s="1">
        <v>1</v>
      </c>
    </row>
    <row r="21060" spans="1:3" x14ac:dyDescent="0.25">
      <c r="A21060" s="1" t="s">
        <v>21120</v>
      </c>
      <c r="B21060" s="1">
        <v>50441833</v>
      </c>
      <c r="C21060" s="1">
        <v>1</v>
      </c>
    </row>
    <row r="21061" spans="1:3" x14ac:dyDescent="0.25">
      <c r="A21061" s="1" t="s">
        <v>21121</v>
      </c>
      <c r="B21061" s="1">
        <v>50441832</v>
      </c>
      <c r="C21061" s="1">
        <v>1</v>
      </c>
    </row>
    <row r="21062" spans="1:3" x14ac:dyDescent="0.25">
      <c r="A21062" s="1" t="s">
        <v>21122</v>
      </c>
      <c r="B21062" s="1">
        <v>50441828</v>
      </c>
      <c r="C21062" s="1">
        <v>1</v>
      </c>
    </row>
    <row r="21063" spans="1:3" x14ac:dyDescent="0.25">
      <c r="A21063" s="1" t="s">
        <v>21123</v>
      </c>
      <c r="B21063" s="1">
        <v>50441824</v>
      </c>
      <c r="C21063" s="1">
        <v>1</v>
      </c>
    </row>
    <row r="21064" spans="1:3" x14ac:dyDescent="0.25">
      <c r="A21064" s="1" t="s">
        <v>21124</v>
      </c>
      <c r="B21064" s="1">
        <v>50441823</v>
      </c>
      <c r="C21064" s="1">
        <v>1</v>
      </c>
    </row>
    <row r="21065" spans="1:3" x14ac:dyDescent="0.25">
      <c r="A21065" s="1" t="s">
        <v>21125</v>
      </c>
      <c r="B21065" s="1">
        <v>50441825</v>
      </c>
      <c r="C21065" s="1">
        <v>1</v>
      </c>
    </row>
    <row r="21066" spans="1:3" x14ac:dyDescent="0.25">
      <c r="A21066" s="1" t="s">
        <v>21126</v>
      </c>
      <c r="B21066" s="1">
        <v>50441827</v>
      </c>
      <c r="C21066" s="1">
        <v>1</v>
      </c>
    </row>
    <row r="21067" spans="1:3" x14ac:dyDescent="0.25">
      <c r="A21067" s="1" t="s">
        <v>21127</v>
      </c>
      <c r="B21067" s="1">
        <v>50441826</v>
      </c>
      <c r="C21067" s="1">
        <v>1</v>
      </c>
    </row>
    <row r="21068" spans="1:3" x14ac:dyDescent="0.25">
      <c r="A21068" s="1" t="s">
        <v>21128</v>
      </c>
      <c r="B21068" s="1">
        <v>50441834</v>
      </c>
      <c r="C21068" s="1">
        <v>1</v>
      </c>
    </row>
    <row r="21069" spans="1:3" x14ac:dyDescent="0.25">
      <c r="A21069" s="1" t="s">
        <v>21129</v>
      </c>
      <c r="B21069" s="1">
        <v>50441842</v>
      </c>
      <c r="C21069" s="1">
        <v>1</v>
      </c>
    </row>
    <row r="21070" spans="1:3" x14ac:dyDescent="0.25">
      <c r="A21070" s="1" t="s">
        <v>21130</v>
      </c>
      <c r="B21070" s="1">
        <v>50441841</v>
      </c>
      <c r="C21070" s="1">
        <v>1</v>
      </c>
    </row>
    <row r="21071" spans="1:3" x14ac:dyDescent="0.25">
      <c r="A21071" s="1" t="s">
        <v>21131</v>
      </c>
      <c r="B21071" s="1">
        <v>50441843</v>
      </c>
      <c r="C21071" s="1">
        <v>1</v>
      </c>
    </row>
    <row r="21072" spans="1:3" x14ac:dyDescent="0.25">
      <c r="A21072" s="1" t="s">
        <v>21132</v>
      </c>
      <c r="B21072" s="1">
        <v>50441845</v>
      </c>
      <c r="C21072" s="1">
        <v>1</v>
      </c>
    </row>
    <row r="21073" spans="1:3" x14ac:dyDescent="0.25">
      <c r="A21073" s="1" t="s">
        <v>21133</v>
      </c>
      <c r="B21073" s="1">
        <v>50441844</v>
      </c>
      <c r="C21073" s="1">
        <v>1</v>
      </c>
    </row>
    <row r="21074" spans="1:3" x14ac:dyDescent="0.25">
      <c r="A21074" s="1" t="s">
        <v>21134</v>
      </c>
      <c r="B21074" s="1">
        <v>50441840</v>
      </c>
      <c r="C21074" s="1">
        <v>1</v>
      </c>
    </row>
    <row r="21075" spans="1:3" x14ac:dyDescent="0.25">
      <c r="A21075" s="1" t="s">
        <v>21135</v>
      </c>
      <c r="B21075" s="1">
        <v>50441836</v>
      </c>
      <c r="C21075" s="1">
        <v>1</v>
      </c>
    </row>
    <row r="21076" spans="1:3" x14ac:dyDescent="0.25">
      <c r="A21076" s="1" t="s">
        <v>21136</v>
      </c>
      <c r="B21076" s="1">
        <v>50441835</v>
      </c>
      <c r="C21076" s="1">
        <v>1</v>
      </c>
    </row>
    <row r="21077" spans="1:3" x14ac:dyDescent="0.25">
      <c r="A21077" s="1" t="s">
        <v>21137</v>
      </c>
      <c r="B21077" s="1">
        <v>50441837</v>
      </c>
      <c r="C21077" s="1">
        <v>1</v>
      </c>
    </row>
    <row r="21078" spans="1:3" x14ac:dyDescent="0.25">
      <c r="A21078" s="1" t="s">
        <v>21138</v>
      </c>
      <c r="B21078" s="1">
        <v>50441839</v>
      </c>
      <c r="C21078" s="1">
        <v>1</v>
      </c>
    </row>
    <row r="21079" spans="1:3" x14ac:dyDescent="0.25">
      <c r="A21079" s="1" t="s">
        <v>21139</v>
      </c>
      <c r="B21079" s="1">
        <v>50441838</v>
      </c>
      <c r="C21079" s="1">
        <v>1</v>
      </c>
    </row>
    <row r="21080" spans="1:3" x14ac:dyDescent="0.25">
      <c r="A21080" s="1" t="s">
        <v>21140</v>
      </c>
      <c r="B21080" s="1">
        <v>50441918</v>
      </c>
      <c r="C21080" s="1">
        <v>1</v>
      </c>
    </row>
    <row r="21081" spans="1:3" x14ac:dyDescent="0.25">
      <c r="A21081" s="1" t="s">
        <v>21141</v>
      </c>
      <c r="B21081" s="1">
        <v>50442402</v>
      </c>
      <c r="C21081" s="1">
        <v>1</v>
      </c>
    </row>
    <row r="21082" spans="1:3" x14ac:dyDescent="0.25">
      <c r="A21082" s="1" t="s">
        <v>21142</v>
      </c>
      <c r="B21082" s="1">
        <v>50442401</v>
      </c>
      <c r="C21082" s="1">
        <v>1</v>
      </c>
    </row>
    <row r="21083" spans="1:3" x14ac:dyDescent="0.25">
      <c r="A21083" s="1" t="s">
        <v>21143</v>
      </c>
      <c r="B21083" s="1">
        <v>50442501</v>
      </c>
      <c r="C21083" s="1">
        <v>1</v>
      </c>
    </row>
    <row r="21084" spans="1:3" x14ac:dyDescent="0.25">
      <c r="A21084" s="1" t="s">
        <v>21144</v>
      </c>
      <c r="B21084" s="1">
        <v>50442503</v>
      </c>
      <c r="C21084" s="1">
        <v>1</v>
      </c>
    </row>
    <row r="21085" spans="1:3" x14ac:dyDescent="0.25">
      <c r="A21085" s="1" t="s">
        <v>21145</v>
      </c>
      <c r="B21085" s="1">
        <v>50442502</v>
      </c>
      <c r="C21085" s="1">
        <v>1</v>
      </c>
    </row>
    <row r="21086" spans="1:3" x14ac:dyDescent="0.25">
      <c r="A21086" s="1" t="s">
        <v>21146</v>
      </c>
      <c r="B21086" s="1">
        <v>50442304</v>
      </c>
      <c r="C21086" s="1">
        <v>1</v>
      </c>
    </row>
    <row r="21087" spans="1:3" x14ac:dyDescent="0.25">
      <c r="A21087" s="1" t="s">
        <v>21147</v>
      </c>
      <c r="B21087" s="1">
        <v>50442211</v>
      </c>
      <c r="C21087" s="1">
        <v>1</v>
      </c>
    </row>
    <row r="21088" spans="1:3" x14ac:dyDescent="0.25">
      <c r="A21088" s="1" t="s">
        <v>21148</v>
      </c>
      <c r="B21088" s="1">
        <v>50442210</v>
      </c>
      <c r="C21088" s="1">
        <v>1</v>
      </c>
    </row>
    <row r="21089" spans="1:3" x14ac:dyDescent="0.25">
      <c r="A21089" s="1" t="s">
        <v>21149</v>
      </c>
      <c r="B21089" s="1">
        <v>50442301</v>
      </c>
      <c r="C21089" s="1">
        <v>1</v>
      </c>
    </row>
    <row r="21090" spans="1:3" x14ac:dyDescent="0.25">
      <c r="A21090" s="1" t="s">
        <v>21150</v>
      </c>
      <c r="B21090" s="1">
        <v>50442303</v>
      </c>
      <c r="C21090" s="1">
        <v>1</v>
      </c>
    </row>
    <row r="21091" spans="1:3" x14ac:dyDescent="0.25">
      <c r="A21091" s="1" t="s">
        <v>21151</v>
      </c>
      <c r="B21091" s="1">
        <v>50442302</v>
      </c>
      <c r="C21091" s="1">
        <v>1</v>
      </c>
    </row>
    <row r="21092" spans="1:3" x14ac:dyDescent="0.25">
      <c r="A21092" s="1" t="s">
        <v>21152</v>
      </c>
      <c r="B21092" s="1">
        <v>50442504</v>
      </c>
      <c r="C21092" s="1">
        <v>1</v>
      </c>
    </row>
    <row r="21093" spans="1:3" x14ac:dyDescent="0.25">
      <c r="A21093" s="1" t="s">
        <v>21153</v>
      </c>
      <c r="B21093" s="1">
        <v>50442606</v>
      </c>
      <c r="C21093" s="1">
        <v>1</v>
      </c>
    </row>
    <row r="21094" spans="1:3" x14ac:dyDescent="0.25">
      <c r="A21094" s="1" t="s">
        <v>21154</v>
      </c>
      <c r="B21094" s="1">
        <v>50442605</v>
      </c>
      <c r="C21094" s="1">
        <v>1</v>
      </c>
    </row>
    <row r="21095" spans="1:3" x14ac:dyDescent="0.25">
      <c r="A21095" s="1" t="s">
        <v>21155</v>
      </c>
      <c r="B21095" s="1">
        <v>50442607</v>
      </c>
      <c r="C21095" s="1">
        <v>1</v>
      </c>
    </row>
    <row r="21096" spans="1:3" x14ac:dyDescent="0.25">
      <c r="A21096" s="1" t="s">
        <v>21156</v>
      </c>
      <c r="B21096" s="1">
        <v>50442609</v>
      </c>
      <c r="C21096" s="1">
        <v>1</v>
      </c>
    </row>
    <row r="21097" spans="1:3" x14ac:dyDescent="0.25">
      <c r="A21097" s="1" t="s">
        <v>21157</v>
      </c>
      <c r="B21097" s="1">
        <v>50442608</v>
      </c>
      <c r="C21097" s="1">
        <v>1</v>
      </c>
    </row>
    <row r="21098" spans="1:3" x14ac:dyDescent="0.25">
      <c r="A21098" s="1" t="s">
        <v>21158</v>
      </c>
      <c r="B21098" s="1">
        <v>50442604</v>
      </c>
      <c r="C21098" s="1">
        <v>1</v>
      </c>
    </row>
    <row r="21099" spans="1:3" x14ac:dyDescent="0.25">
      <c r="A21099" s="1" t="s">
        <v>21159</v>
      </c>
      <c r="B21099" s="1">
        <v>50442506</v>
      </c>
      <c r="C21099" s="1">
        <v>1</v>
      </c>
    </row>
    <row r="21100" spans="1:3" x14ac:dyDescent="0.25">
      <c r="A21100" s="1" t="s">
        <v>21160</v>
      </c>
      <c r="B21100" s="1">
        <v>50442505</v>
      </c>
      <c r="C21100" s="1">
        <v>1</v>
      </c>
    </row>
    <row r="21101" spans="1:3" x14ac:dyDescent="0.25">
      <c r="A21101" s="1" t="s">
        <v>21161</v>
      </c>
      <c r="B21101" s="1">
        <v>50442601</v>
      </c>
      <c r="C21101" s="1">
        <v>1</v>
      </c>
    </row>
    <row r="21102" spans="1:3" x14ac:dyDescent="0.25">
      <c r="A21102" s="1" t="s">
        <v>21162</v>
      </c>
      <c r="B21102" s="1">
        <v>50442603</v>
      </c>
      <c r="C21102" s="1">
        <v>1</v>
      </c>
    </row>
    <row r="21103" spans="1:3" x14ac:dyDescent="0.25">
      <c r="A21103" s="1" t="s">
        <v>21163</v>
      </c>
      <c r="B21103" s="1">
        <v>50442602</v>
      </c>
      <c r="C21103" s="1">
        <v>1</v>
      </c>
    </row>
    <row r="21104" spans="1:3" x14ac:dyDescent="0.25">
      <c r="A21104" s="1" t="s">
        <v>21164</v>
      </c>
      <c r="B21104" s="1">
        <v>50442209</v>
      </c>
      <c r="C21104" s="1">
        <v>1</v>
      </c>
    </row>
    <row r="21105" spans="1:3" x14ac:dyDescent="0.25">
      <c r="A21105" s="1" t="s">
        <v>21165</v>
      </c>
      <c r="B21105" s="1">
        <v>50442004</v>
      </c>
      <c r="C21105" s="1">
        <v>1</v>
      </c>
    </row>
    <row r="21106" spans="1:3" x14ac:dyDescent="0.25">
      <c r="A21106" s="1" t="s">
        <v>21166</v>
      </c>
      <c r="B21106" s="1">
        <v>50442003</v>
      </c>
      <c r="C21106" s="1">
        <v>1</v>
      </c>
    </row>
    <row r="21107" spans="1:3" x14ac:dyDescent="0.25">
      <c r="A21107" s="1" t="s">
        <v>21167</v>
      </c>
      <c r="B21107" s="1">
        <v>50442101</v>
      </c>
      <c r="C21107" s="1">
        <v>1</v>
      </c>
    </row>
    <row r="21108" spans="1:3" x14ac:dyDescent="0.25">
      <c r="A21108" s="1" t="s">
        <v>21168</v>
      </c>
      <c r="B21108" s="1">
        <v>50442103</v>
      </c>
      <c r="C21108" s="1">
        <v>1</v>
      </c>
    </row>
    <row r="21109" spans="1:3" x14ac:dyDescent="0.25">
      <c r="A21109" s="1" t="s">
        <v>21169</v>
      </c>
      <c r="B21109" s="1">
        <v>50442102</v>
      </c>
      <c r="C21109" s="1">
        <v>1</v>
      </c>
    </row>
    <row r="21110" spans="1:3" x14ac:dyDescent="0.25">
      <c r="A21110" s="1" t="s">
        <v>21170</v>
      </c>
      <c r="B21110" s="1">
        <v>50442002</v>
      </c>
      <c r="C21110" s="1">
        <v>1</v>
      </c>
    </row>
    <row r="21111" spans="1:3" x14ac:dyDescent="0.25">
      <c r="A21111" s="1" t="s">
        <v>21171</v>
      </c>
      <c r="B21111" s="1">
        <v>50441920</v>
      </c>
      <c r="C21111" s="1">
        <v>1</v>
      </c>
    </row>
    <row r="21112" spans="1:3" x14ac:dyDescent="0.25">
      <c r="A21112" s="1" t="s">
        <v>21172</v>
      </c>
      <c r="B21112" s="1">
        <v>50441919</v>
      </c>
      <c r="C21112" s="1">
        <v>1</v>
      </c>
    </row>
    <row r="21113" spans="1:3" x14ac:dyDescent="0.25">
      <c r="A21113" s="1" t="s">
        <v>21173</v>
      </c>
      <c r="B21113" s="1">
        <v>50441921</v>
      </c>
      <c r="C21113" s="1">
        <v>1</v>
      </c>
    </row>
    <row r="21114" spans="1:3" x14ac:dyDescent="0.25">
      <c r="A21114" s="1" t="s">
        <v>21174</v>
      </c>
      <c r="B21114" s="1">
        <v>50442001</v>
      </c>
      <c r="C21114" s="1">
        <v>1</v>
      </c>
    </row>
    <row r="21115" spans="1:3" x14ac:dyDescent="0.25">
      <c r="A21115" s="1" t="s">
        <v>21175</v>
      </c>
      <c r="B21115" s="1">
        <v>50441922</v>
      </c>
      <c r="C21115" s="1">
        <v>1</v>
      </c>
    </row>
    <row r="21116" spans="1:3" x14ac:dyDescent="0.25">
      <c r="A21116" s="1" t="s">
        <v>21176</v>
      </c>
      <c r="B21116" s="1">
        <v>50442104</v>
      </c>
      <c r="C21116" s="1">
        <v>1</v>
      </c>
    </row>
    <row r="21117" spans="1:3" x14ac:dyDescent="0.25">
      <c r="A21117" s="1" t="s">
        <v>21177</v>
      </c>
      <c r="B21117" s="1">
        <v>50442205</v>
      </c>
      <c r="C21117" s="1">
        <v>1</v>
      </c>
    </row>
    <row r="21118" spans="1:3" x14ac:dyDescent="0.25">
      <c r="A21118" s="1" t="s">
        <v>21178</v>
      </c>
      <c r="B21118" s="1">
        <v>50442204</v>
      </c>
      <c r="C21118" s="1">
        <v>1</v>
      </c>
    </row>
    <row r="21119" spans="1:3" x14ac:dyDescent="0.25">
      <c r="A21119" s="1" t="s">
        <v>21179</v>
      </c>
      <c r="B21119" s="1">
        <v>50442206</v>
      </c>
      <c r="C21119" s="1">
        <v>1</v>
      </c>
    </row>
    <row r="21120" spans="1:3" x14ac:dyDescent="0.25">
      <c r="A21120" s="1" t="s">
        <v>21180</v>
      </c>
      <c r="B21120" s="1">
        <v>50442208</v>
      </c>
      <c r="C21120" s="1">
        <v>1</v>
      </c>
    </row>
    <row r="21121" spans="1:3" x14ac:dyDescent="0.25">
      <c r="A21121" s="1" t="s">
        <v>21181</v>
      </c>
      <c r="B21121" s="1">
        <v>50442207</v>
      </c>
      <c r="C21121" s="1">
        <v>1</v>
      </c>
    </row>
    <row r="21122" spans="1:3" x14ac:dyDescent="0.25">
      <c r="A21122" s="1" t="s">
        <v>21182</v>
      </c>
      <c r="B21122" s="1">
        <v>50442203</v>
      </c>
      <c r="C21122" s="1">
        <v>1</v>
      </c>
    </row>
    <row r="21123" spans="1:3" x14ac:dyDescent="0.25">
      <c r="A21123" s="1" t="s">
        <v>21183</v>
      </c>
      <c r="B21123" s="1">
        <v>50442106</v>
      </c>
      <c r="C21123" s="1">
        <v>1</v>
      </c>
    </row>
    <row r="21124" spans="1:3" x14ac:dyDescent="0.25">
      <c r="A21124" s="1" t="s">
        <v>21184</v>
      </c>
      <c r="B21124" s="1">
        <v>50442105</v>
      </c>
      <c r="C21124" s="1">
        <v>1</v>
      </c>
    </row>
    <row r="21125" spans="1:3" x14ac:dyDescent="0.25">
      <c r="A21125" s="1" t="s">
        <v>21185</v>
      </c>
      <c r="B21125" s="1">
        <v>50442107</v>
      </c>
      <c r="C21125" s="1">
        <v>1</v>
      </c>
    </row>
    <row r="21126" spans="1:3" x14ac:dyDescent="0.25">
      <c r="A21126" s="1" t="s">
        <v>21186</v>
      </c>
      <c r="B21126" s="1">
        <v>50442202</v>
      </c>
      <c r="C21126" s="1">
        <v>1</v>
      </c>
    </row>
    <row r="21127" spans="1:3" x14ac:dyDescent="0.25">
      <c r="A21127" s="1" t="s">
        <v>21187</v>
      </c>
      <c r="B21127" s="1">
        <v>50442201</v>
      </c>
      <c r="C21127" s="1">
        <v>1</v>
      </c>
    </row>
    <row r="21128" spans="1:3" x14ac:dyDescent="0.25">
      <c r="A21128" s="1" t="s">
        <v>21188</v>
      </c>
      <c r="B21128" s="1">
        <v>50436809</v>
      </c>
      <c r="C21128" s="1">
        <v>1</v>
      </c>
    </row>
    <row r="21129" spans="1:3" x14ac:dyDescent="0.25">
      <c r="A21129" s="1" t="s">
        <v>21189</v>
      </c>
      <c r="B21129" s="1">
        <v>50435104</v>
      </c>
      <c r="C21129" s="1">
        <v>1</v>
      </c>
    </row>
    <row r="21130" spans="1:3" x14ac:dyDescent="0.25">
      <c r="A21130" s="1" t="s">
        <v>21190</v>
      </c>
      <c r="B21130" s="1">
        <v>50435103</v>
      </c>
      <c r="C21130" s="1">
        <v>1</v>
      </c>
    </row>
    <row r="21131" spans="1:3" x14ac:dyDescent="0.25">
      <c r="A21131" s="1" t="s">
        <v>21191</v>
      </c>
      <c r="B21131" s="1">
        <v>50435105</v>
      </c>
      <c r="C21131" s="1">
        <v>1</v>
      </c>
    </row>
    <row r="21132" spans="1:3" x14ac:dyDescent="0.25">
      <c r="A21132" s="1" t="s">
        <v>21192</v>
      </c>
      <c r="B21132" s="1">
        <v>50435107</v>
      </c>
      <c r="C21132" s="1">
        <v>1</v>
      </c>
    </row>
    <row r="21133" spans="1:3" x14ac:dyDescent="0.25">
      <c r="A21133" s="1" t="s">
        <v>21193</v>
      </c>
      <c r="B21133" s="1">
        <v>50435106</v>
      </c>
      <c r="C21133" s="1">
        <v>1</v>
      </c>
    </row>
    <row r="21134" spans="1:3" x14ac:dyDescent="0.25">
      <c r="A21134" s="1" t="s">
        <v>21194</v>
      </c>
      <c r="B21134" s="1">
        <v>50435102</v>
      </c>
      <c r="C21134" s="1">
        <v>1</v>
      </c>
    </row>
    <row r="21135" spans="1:3" x14ac:dyDescent="0.25">
      <c r="A21135" s="1" t="s">
        <v>19203</v>
      </c>
      <c r="B21135" s="1">
        <v>50435002</v>
      </c>
      <c r="C21135" s="1">
        <v>1</v>
      </c>
    </row>
    <row r="21136" spans="1:3" x14ac:dyDescent="0.25">
      <c r="A21136" s="1" t="s">
        <v>21195</v>
      </c>
      <c r="B21136" s="1">
        <v>50435001</v>
      </c>
      <c r="C21136" s="1">
        <v>1</v>
      </c>
    </row>
    <row r="21137" spans="1:3" x14ac:dyDescent="0.25">
      <c r="A21137" s="1" t="s">
        <v>21196</v>
      </c>
      <c r="B21137" s="1">
        <v>50435003</v>
      </c>
      <c r="C21137" s="1">
        <v>1</v>
      </c>
    </row>
    <row r="21138" spans="1:3" x14ac:dyDescent="0.25">
      <c r="A21138" s="1" t="s">
        <v>21197</v>
      </c>
      <c r="B21138" s="1">
        <v>50435101</v>
      </c>
      <c r="C21138" s="1">
        <v>1</v>
      </c>
    </row>
    <row r="21139" spans="1:3" x14ac:dyDescent="0.25">
      <c r="A21139" s="1" t="s">
        <v>21198</v>
      </c>
      <c r="B21139" s="1">
        <v>50435004</v>
      </c>
      <c r="C21139" s="1">
        <v>1</v>
      </c>
    </row>
    <row r="21140" spans="1:3" x14ac:dyDescent="0.25">
      <c r="A21140" s="1" t="s">
        <v>21199</v>
      </c>
      <c r="B21140" s="1">
        <v>50435201</v>
      </c>
      <c r="C21140" s="1">
        <v>1</v>
      </c>
    </row>
    <row r="21141" spans="1:3" x14ac:dyDescent="0.25">
      <c r="A21141" s="1" t="s">
        <v>21200</v>
      </c>
      <c r="B21141" s="1">
        <v>50435209</v>
      </c>
      <c r="C21141" s="1">
        <v>1</v>
      </c>
    </row>
    <row r="21142" spans="1:3" x14ac:dyDescent="0.25">
      <c r="A21142" s="1" t="s">
        <v>21201</v>
      </c>
      <c r="B21142" s="1">
        <v>50435208</v>
      </c>
      <c r="C21142" s="1">
        <v>1</v>
      </c>
    </row>
    <row r="21143" spans="1:3" x14ac:dyDescent="0.25">
      <c r="A21143" s="1" t="s">
        <v>21202</v>
      </c>
      <c r="B21143" s="1">
        <v>50435210</v>
      </c>
      <c r="C21143" s="1">
        <v>1</v>
      </c>
    </row>
    <row r="21144" spans="1:3" x14ac:dyDescent="0.25">
      <c r="A21144" s="1" t="s">
        <v>21203</v>
      </c>
      <c r="B21144" s="1">
        <v>50435212</v>
      </c>
      <c r="C21144" s="1">
        <v>1</v>
      </c>
    </row>
    <row r="21145" spans="1:3" x14ac:dyDescent="0.25">
      <c r="A21145" s="1" t="s">
        <v>21204</v>
      </c>
      <c r="B21145" s="1">
        <v>50435211</v>
      </c>
      <c r="C21145" s="1">
        <v>1</v>
      </c>
    </row>
    <row r="21146" spans="1:3" x14ac:dyDescent="0.25">
      <c r="A21146" s="1" t="s">
        <v>21205</v>
      </c>
      <c r="B21146" s="1">
        <v>50435207</v>
      </c>
      <c r="C21146" s="1">
        <v>1</v>
      </c>
    </row>
    <row r="21147" spans="1:3" x14ac:dyDescent="0.25">
      <c r="A21147" s="1" t="s">
        <v>21206</v>
      </c>
      <c r="B21147" s="1">
        <v>50435203</v>
      </c>
      <c r="C21147" s="1">
        <v>1</v>
      </c>
    </row>
    <row r="21148" spans="1:3" x14ac:dyDescent="0.25">
      <c r="A21148" s="1" t="s">
        <v>21207</v>
      </c>
      <c r="B21148" s="1">
        <v>50435202</v>
      </c>
      <c r="C21148" s="1">
        <v>1</v>
      </c>
    </row>
    <row r="21149" spans="1:3" x14ac:dyDescent="0.25">
      <c r="A21149" s="1" t="s">
        <v>21208</v>
      </c>
      <c r="B21149" s="1">
        <v>50435204</v>
      </c>
      <c r="C21149" s="1">
        <v>1</v>
      </c>
    </row>
    <row r="21150" spans="1:3" x14ac:dyDescent="0.25">
      <c r="A21150" s="1" t="s">
        <v>21209</v>
      </c>
      <c r="B21150" s="1">
        <v>50435206</v>
      </c>
      <c r="C21150" s="1">
        <v>1</v>
      </c>
    </row>
    <row r="21151" spans="1:3" x14ac:dyDescent="0.25">
      <c r="A21151" s="1" t="s">
        <v>21210</v>
      </c>
      <c r="B21151" s="1">
        <v>50435205</v>
      </c>
      <c r="C21151" s="1">
        <v>1</v>
      </c>
    </row>
    <row r="21152" spans="1:3" x14ac:dyDescent="0.25">
      <c r="A21152" s="1" t="s">
        <v>21211</v>
      </c>
      <c r="B21152" s="1">
        <v>50434906</v>
      </c>
      <c r="C21152" s="1">
        <v>1</v>
      </c>
    </row>
    <row r="21153" spans="1:3" x14ac:dyDescent="0.25">
      <c r="A21153" s="1" t="s">
        <v>21212</v>
      </c>
      <c r="B21153" s="1">
        <v>50434811</v>
      </c>
      <c r="C21153" s="1">
        <v>1</v>
      </c>
    </row>
    <row r="21154" spans="1:3" x14ac:dyDescent="0.25">
      <c r="A21154" s="1" t="s">
        <v>21213</v>
      </c>
      <c r="B21154" s="1">
        <v>50434810</v>
      </c>
      <c r="C21154" s="1">
        <v>1</v>
      </c>
    </row>
    <row r="21155" spans="1:3" x14ac:dyDescent="0.25">
      <c r="A21155" s="1" t="s">
        <v>21214</v>
      </c>
      <c r="B21155" s="1">
        <v>50434812</v>
      </c>
      <c r="C21155" s="1">
        <v>1</v>
      </c>
    </row>
    <row r="21156" spans="1:3" x14ac:dyDescent="0.25">
      <c r="A21156" s="1" t="s">
        <v>21215</v>
      </c>
      <c r="B21156" s="1">
        <v>50434814</v>
      </c>
      <c r="C21156" s="1">
        <v>1</v>
      </c>
    </row>
    <row r="21157" spans="1:3" x14ac:dyDescent="0.25">
      <c r="A21157" s="1" t="s">
        <v>21216</v>
      </c>
      <c r="B21157" s="1">
        <v>50434813</v>
      </c>
      <c r="C21157" s="1">
        <v>1</v>
      </c>
    </row>
    <row r="21158" spans="1:3" x14ac:dyDescent="0.25">
      <c r="A21158" s="1" t="s">
        <v>21217</v>
      </c>
      <c r="B21158" s="1">
        <v>50434809</v>
      </c>
      <c r="C21158" s="1">
        <v>1</v>
      </c>
    </row>
    <row r="21159" spans="1:3" x14ac:dyDescent="0.25">
      <c r="A21159" s="1" t="s">
        <v>21218</v>
      </c>
      <c r="B21159" s="1">
        <v>50434805</v>
      </c>
      <c r="C21159" s="1">
        <v>1</v>
      </c>
    </row>
    <row r="21160" spans="1:3" x14ac:dyDescent="0.25">
      <c r="A21160" s="1" t="s">
        <v>21219</v>
      </c>
      <c r="B21160" s="1">
        <v>50434804</v>
      </c>
      <c r="C21160" s="1">
        <v>1</v>
      </c>
    </row>
    <row r="21161" spans="1:3" x14ac:dyDescent="0.25">
      <c r="A21161" s="1" t="s">
        <v>21220</v>
      </c>
      <c r="B21161" s="1">
        <v>50434806</v>
      </c>
      <c r="C21161" s="1">
        <v>1</v>
      </c>
    </row>
    <row r="21162" spans="1:3" x14ac:dyDescent="0.25">
      <c r="A21162" s="1" t="s">
        <v>21221</v>
      </c>
      <c r="B21162" s="1">
        <v>50434808</v>
      </c>
      <c r="C21162" s="1">
        <v>1</v>
      </c>
    </row>
    <row r="21163" spans="1:3" x14ac:dyDescent="0.25">
      <c r="A21163" s="1" t="s">
        <v>21222</v>
      </c>
      <c r="B21163" s="1">
        <v>50434807</v>
      </c>
      <c r="C21163" s="1">
        <v>1</v>
      </c>
    </row>
    <row r="21164" spans="1:3" x14ac:dyDescent="0.25">
      <c r="A21164" s="1" t="s">
        <v>21223</v>
      </c>
      <c r="B21164" s="1">
        <v>50434815</v>
      </c>
      <c r="C21164" s="1">
        <v>1</v>
      </c>
    </row>
    <row r="21165" spans="1:3" x14ac:dyDescent="0.25">
      <c r="A21165" s="1" t="s">
        <v>21224</v>
      </c>
      <c r="B21165" s="1">
        <v>50434902</v>
      </c>
      <c r="C21165" s="1">
        <v>1</v>
      </c>
    </row>
    <row r="21166" spans="1:3" x14ac:dyDescent="0.25">
      <c r="A21166" s="1" t="s">
        <v>21225</v>
      </c>
      <c r="B21166" s="1">
        <v>50434901</v>
      </c>
      <c r="C21166" s="1">
        <v>1</v>
      </c>
    </row>
    <row r="21167" spans="1:3" x14ac:dyDescent="0.25">
      <c r="A21167" s="1" t="s">
        <v>21226</v>
      </c>
      <c r="B21167" s="1">
        <v>50434903</v>
      </c>
      <c r="C21167" s="1">
        <v>1</v>
      </c>
    </row>
    <row r="21168" spans="1:3" x14ac:dyDescent="0.25">
      <c r="A21168" s="1" t="s">
        <v>21227</v>
      </c>
      <c r="B21168" s="1">
        <v>50434905</v>
      </c>
      <c r="C21168" s="1">
        <v>1</v>
      </c>
    </row>
    <row r="21169" spans="1:3" x14ac:dyDescent="0.25">
      <c r="A21169" s="1" t="s">
        <v>21228</v>
      </c>
      <c r="B21169" s="1">
        <v>50434904</v>
      </c>
      <c r="C21169" s="1">
        <v>1</v>
      </c>
    </row>
    <row r="21170" spans="1:3" x14ac:dyDescent="0.25">
      <c r="A21170" s="1" t="s">
        <v>21229</v>
      </c>
      <c r="B21170" s="1">
        <v>50434821</v>
      </c>
      <c r="C21170" s="1">
        <v>1</v>
      </c>
    </row>
    <row r="21171" spans="1:3" x14ac:dyDescent="0.25">
      <c r="A21171" s="1" t="s">
        <v>21230</v>
      </c>
      <c r="B21171" s="1">
        <v>50434817</v>
      </c>
      <c r="C21171" s="1">
        <v>1</v>
      </c>
    </row>
    <row r="21172" spans="1:3" x14ac:dyDescent="0.25">
      <c r="A21172" s="1" t="s">
        <v>21231</v>
      </c>
      <c r="B21172" s="1">
        <v>50434816</v>
      </c>
      <c r="C21172" s="1">
        <v>1</v>
      </c>
    </row>
    <row r="21173" spans="1:3" x14ac:dyDescent="0.25">
      <c r="A21173" s="1" t="s">
        <v>21232</v>
      </c>
      <c r="B21173" s="1">
        <v>50434818</v>
      </c>
      <c r="C21173" s="1">
        <v>1</v>
      </c>
    </row>
    <row r="21174" spans="1:3" x14ac:dyDescent="0.25">
      <c r="A21174" s="1" t="s">
        <v>21233</v>
      </c>
      <c r="B21174" s="1">
        <v>50434820</v>
      </c>
      <c r="C21174" s="1">
        <v>1</v>
      </c>
    </row>
    <row r="21175" spans="1:3" x14ac:dyDescent="0.25">
      <c r="A21175" s="1" t="s">
        <v>21234</v>
      </c>
      <c r="B21175" s="1">
        <v>50434819</v>
      </c>
      <c r="C21175" s="1">
        <v>1</v>
      </c>
    </row>
    <row r="21176" spans="1:3" x14ac:dyDescent="0.25">
      <c r="A21176" s="1" t="s">
        <v>21235</v>
      </c>
      <c r="B21176" s="1">
        <v>50435213</v>
      </c>
      <c r="C21176" s="1">
        <v>1</v>
      </c>
    </row>
    <row r="21177" spans="1:3" x14ac:dyDescent="0.25">
      <c r="A21177" s="1" t="s">
        <v>21236</v>
      </c>
      <c r="B21177" s="1">
        <v>50435512</v>
      </c>
      <c r="C21177" s="1">
        <v>1</v>
      </c>
    </row>
    <row r="21178" spans="1:3" x14ac:dyDescent="0.25">
      <c r="A21178" s="1" t="s">
        <v>21237</v>
      </c>
      <c r="B21178" s="1">
        <v>50435511</v>
      </c>
      <c r="C21178" s="1">
        <v>1</v>
      </c>
    </row>
    <row r="21179" spans="1:3" x14ac:dyDescent="0.25">
      <c r="A21179" s="1" t="s">
        <v>21238</v>
      </c>
      <c r="B21179" s="1">
        <v>50435513</v>
      </c>
      <c r="C21179" s="1">
        <v>1</v>
      </c>
    </row>
    <row r="21180" spans="1:3" x14ac:dyDescent="0.25">
      <c r="A21180" s="1" t="s">
        <v>21239</v>
      </c>
      <c r="B21180" s="1">
        <v>50435515</v>
      </c>
      <c r="C21180" s="1">
        <v>1</v>
      </c>
    </row>
    <row r="21181" spans="1:3" x14ac:dyDescent="0.25">
      <c r="A21181" s="1" t="s">
        <v>21240</v>
      </c>
      <c r="B21181" s="1">
        <v>50435514</v>
      </c>
      <c r="C21181" s="1">
        <v>1</v>
      </c>
    </row>
    <row r="21182" spans="1:3" x14ac:dyDescent="0.25">
      <c r="A21182" s="1" t="s">
        <v>21241</v>
      </c>
      <c r="B21182" s="1">
        <v>50435510</v>
      </c>
      <c r="C21182" s="1">
        <v>1</v>
      </c>
    </row>
    <row r="21183" spans="1:3" x14ac:dyDescent="0.25">
      <c r="A21183" s="1" t="s">
        <v>21242</v>
      </c>
      <c r="B21183" s="1">
        <v>50435506</v>
      </c>
      <c r="C21183" s="1">
        <v>1</v>
      </c>
    </row>
    <row r="21184" spans="1:3" x14ac:dyDescent="0.25">
      <c r="A21184" s="1" t="s">
        <v>21243</v>
      </c>
      <c r="B21184" s="1">
        <v>50435505</v>
      </c>
      <c r="C21184" s="1">
        <v>1</v>
      </c>
    </row>
    <row r="21185" spans="1:3" x14ac:dyDescent="0.25">
      <c r="A21185" s="1" t="s">
        <v>21244</v>
      </c>
      <c r="B21185" s="1">
        <v>50435507</v>
      </c>
      <c r="C21185" s="1">
        <v>1</v>
      </c>
    </row>
    <row r="21186" spans="1:3" x14ac:dyDescent="0.25">
      <c r="A21186" s="1" t="s">
        <v>21245</v>
      </c>
      <c r="B21186" s="1">
        <v>50435509</v>
      </c>
      <c r="C21186" s="1">
        <v>1</v>
      </c>
    </row>
    <row r="21187" spans="1:3" x14ac:dyDescent="0.25">
      <c r="A21187" s="1" t="s">
        <v>21246</v>
      </c>
      <c r="B21187" s="1">
        <v>50435508</v>
      </c>
      <c r="C21187" s="1">
        <v>1</v>
      </c>
    </row>
    <row r="21188" spans="1:3" x14ac:dyDescent="0.25">
      <c r="A21188" s="1" t="s">
        <v>21247</v>
      </c>
      <c r="B21188" s="1">
        <v>50435516</v>
      </c>
      <c r="C21188" s="1">
        <v>1</v>
      </c>
    </row>
    <row r="21189" spans="1:3" x14ac:dyDescent="0.25">
      <c r="A21189" s="1" t="s">
        <v>21248</v>
      </c>
      <c r="B21189" s="1">
        <v>50435524</v>
      </c>
      <c r="C21189" s="1">
        <v>1</v>
      </c>
    </row>
    <row r="21190" spans="1:3" x14ac:dyDescent="0.25">
      <c r="A21190" s="1" t="s">
        <v>21249</v>
      </c>
      <c r="B21190" s="1">
        <v>50435523</v>
      </c>
      <c r="C21190" s="1">
        <v>1</v>
      </c>
    </row>
    <row r="21191" spans="1:3" x14ac:dyDescent="0.25">
      <c r="A21191" s="1" t="s">
        <v>21250</v>
      </c>
      <c r="B21191" s="1">
        <v>50435525</v>
      </c>
      <c r="C21191" s="1">
        <v>1</v>
      </c>
    </row>
    <row r="21192" spans="1:3" x14ac:dyDescent="0.25">
      <c r="A21192" s="1" t="s">
        <v>21251</v>
      </c>
      <c r="B21192" s="1">
        <v>50435527</v>
      </c>
      <c r="C21192" s="1">
        <v>1</v>
      </c>
    </row>
    <row r="21193" spans="1:3" x14ac:dyDescent="0.25">
      <c r="A21193" s="1" t="s">
        <v>21252</v>
      </c>
      <c r="B21193" s="1">
        <v>50435526</v>
      </c>
      <c r="C21193" s="1">
        <v>1</v>
      </c>
    </row>
    <row r="21194" spans="1:3" x14ac:dyDescent="0.25">
      <c r="A21194" s="1" t="s">
        <v>21253</v>
      </c>
      <c r="B21194" s="1">
        <v>50435522</v>
      </c>
      <c r="C21194" s="1">
        <v>1</v>
      </c>
    </row>
    <row r="21195" spans="1:3" x14ac:dyDescent="0.25">
      <c r="A21195" s="1" t="s">
        <v>21254</v>
      </c>
      <c r="B21195" s="1">
        <v>50435518</v>
      </c>
      <c r="C21195" s="1">
        <v>1</v>
      </c>
    </row>
    <row r="21196" spans="1:3" x14ac:dyDescent="0.25">
      <c r="A21196" s="1" t="s">
        <v>21255</v>
      </c>
      <c r="B21196" s="1">
        <v>50435517</v>
      </c>
      <c r="C21196" s="1">
        <v>1</v>
      </c>
    </row>
    <row r="21197" spans="1:3" x14ac:dyDescent="0.25">
      <c r="A21197" s="1" t="s">
        <v>21256</v>
      </c>
      <c r="B21197" s="1">
        <v>50435519</v>
      </c>
      <c r="C21197" s="1">
        <v>1</v>
      </c>
    </row>
    <row r="21198" spans="1:3" x14ac:dyDescent="0.25">
      <c r="A21198" s="1" t="s">
        <v>21257</v>
      </c>
      <c r="B21198" s="1">
        <v>50435521</v>
      </c>
      <c r="C21198" s="1">
        <v>1</v>
      </c>
    </row>
    <row r="21199" spans="1:3" x14ac:dyDescent="0.25">
      <c r="A21199" s="1" t="s">
        <v>21258</v>
      </c>
      <c r="B21199" s="1">
        <v>50435520</v>
      </c>
      <c r="C21199" s="1">
        <v>1</v>
      </c>
    </row>
    <row r="21200" spans="1:3" x14ac:dyDescent="0.25">
      <c r="A21200" s="1" t="s">
        <v>21259</v>
      </c>
      <c r="B21200" s="1">
        <v>50435504</v>
      </c>
      <c r="C21200" s="1">
        <v>1</v>
      </c>
    </row>
    <row r="21201" spans="1:3" x14ac:dyDescent="0.25">
      <c r="A21201" s="1" t="s">
        <v>21260</v>
      </c>
      <c r="B21201" s="1">
        <v>50435221</v>
      </c>
      <c r="C21201" s="1">
        <v>1</v>
      </c>
    </row>
    <row r="21202" spans="1:3" x14ac:dyDescent="0.25">
      <c r="A21202" s="1" t="s">
        <v>21261</v>
      </c>
      <c r="B21202" s="1">
        <v>50435220</v>
      </c>
      <c r="C21202" s="1">
        <v>1</v>
      </c>
    </row>
    <row r="21203" spans="1:3" x14ac:dyDescent="0.25">
      <c r="A21203" s="1" t="s">
        <v>21262</v>
      </c>
      <c r="B21203" s="1">
        <v>50435301</v>
      </c>
      <c r="C21203" s="1">
        <v>1</v>
      </c>
    </row>
    <row r="21204" spans="1:3" x14ac:dyDescent="0.25">
      <c r="A21204" s="1" t="s">
        <v>21263</v>
      </c>
      <c r="B21204" s="1">
        <v>50435303</v>
      </c>
      <c r="C21204" s="1">
        <v>1</v>
      </c>
    </row>
    <row r="21205" spans="1:3" x14ac:dyDescent="0.25">
      <c r="A21205" s="1" t="s">
        <v>21264</v>
      </c>
      <c r="B21205" s="1">
        <v>50435302</v>
      </c>
      <c r="C21205" s="1">
        <v>1</v>
      </c>
    </row>
    <row r="21206" spans="1:3" x14ac:dyDescent="0.25">
      <c r="A21206" s="1" t="s">
        <v>21265</v>
      </c>
      <c r="B21206" s="1">
        <v>50435219</v>
      </c>
      <c r="C21206" s="1">
        <v>1</v>
      </c>
    </row>
    <row r="21207" spans="1:3" x14ac:dyDescent="0.25">
      <c r="A21207" s="1" t="s">
        <v>21266</v>
      </c>
      <c r="B21207" s="1">
        <v>50435215</v>
      </c>
      <c r="C21207" s="1">
        <v>1</v>
      </c>
    </row>
    <row r="21208" spans="1:3" x14ac:dyDescent="0.25">
      <c r="A21208" s="1" t="s">
        <v>21267</v>
      </c>
      <c r="B21208" s="1">
        <v>50435214</v>
      </c>
      <c r="C21208" s="1">
        <v>1</v>
      </c>
    </row>
    <row r="21209" spans="1:3" x14ac:dyDescent="0.25">
      <c r="A21209" s="1" t="s">
        <v>21268</v>
      </c>
      <c r="B21209" s="1">
        <v>50435216</v>
      </c>
      <c r="C21209" s="1">
        <v>1</v>
      </c>
    </row>
    <row r="21210" spans="1:3" x14ac:dyDescent="0.25">
      <c r="A21210" s="1" t="s">
        <v>21269</v>
      </c>
      <c r="B21210" s="1">
        <v>50435218</v>
      </c>
      <c r="C21210" s="1">
        <v>1</v>
      </c>
    </row>
    <row r="21211" spans="1:3" x14ac:dyDescent="0.25">
      <c r="A21211" s="1" t="s">
        <v>21270</v>
      </c>
      <c r="B21211" s="1">
        <v>50435217</v>
      </c>
      <c r="C21211" s="1">
        <v>1</v>
      </c>
    </row>
    <row r="21212" spans="1:3" x14ac:dyDescent="0.25">
      <c r="A21212" s="1" t="s">
        <v>21271</v>
      </c>
      <c r="B21212" s="1">
        <v>50435304</v>
      </c>
      <c r="C21212" s="1">
        <v>1</v>
      </c>
    </row>
    <row r="21213" spans="1:3" x14ac:dyDescent="0.25">
      <c r="A21213" s="1" t="s">
        <v>21272</v>
      </c>
      <c r="B21213" s="1">
        <v>50435406</v>
      </c>
      <c r="C21213" s="1">
        <v>1</v>
      </c>
    </row>
    <row r="21214" spans="1:3" x14ac:dyDescent="0.25">
      <c r="A21214" s="1" t="s">
        <v>21273</v>
      </c>
      <c r="B21214" s="1">
        <v>50435405</v>
      </c>
      <c r="C21214" s="1">
        <v>1</v>
      </c>
    </row>
    <row r="21215" spans="1:3" x14ac:dyDescent="0.25">
      <c r="A21215" s="1" t="s">
        <v>21274</v>
      </c>
      <c r="B21215" s="1">
        <v>50435501</v>
      </c>
      <c r="C21215" s="1">
        <v>1</v>
      </c>
    </row>
    <row r="21216" spans="1:3" x14ac:dyDescent="0.25">
      <c r="A21216" s="1" t="s">
        <v>21275</v>
      </c>
      <c r="B21216" s="1">
        <v>50435503</v>
      </c>
      <c r="C21216" s="1">
        <v>1</v>
      </c>
    </row>
    <row r="21217" spans="1:3" x14ac:dyDescent="0.25">
      <c r="A21217" s="1" t="s">
        <v>21276</v>
      </c>
      <c r="B21217" s="1">
        <v>50435502</v>
      </c>
      <c r="C21217" s="1">
        <v>1</v>
      </c>
    </row>
    <row r="21218" spans="1:3" x14ac:dyDescent="0.25">
      <c r="A21218" s="1" t="s">
        <v>21277</v>
      </c>
      <c r="B21218" s="1">
        <v>50435404</v>
      </c>
      <c r="C21218" s="1">
        <v>1</v>
      </c>
    </row>
    <row r="21219" spans="1:3" x14ac:dyDescent="0.25">
      <c r="A21219" s="1" t="s">
        <v>21278</v>
      </c>
      <c r="B21219" s="1">
        <v>50435306</v>
      </c>
      <c r="C21219" s="1">
        <v>1</v>
      </c>
    </row>
    <row r="21220" spans="1:3" x14ac:dyDescent="0.25">
      <c r="A21220" s="1" t="s">
        <v>21279</v>
      </c>
      <c r="B21220" s="1">
        <v>50435305</v>
      </c>
      <c r="C21220" s="1">
        <v>1</v>
      </c>
    </row>
    <row r="21221" spans="1:3" x14ac:dyDescent="0.25">
      <c r="A21221" s="1" t="s">
        <v>21280</v>
      </c>
      <c r="B21221" s="1">
        <v>50435401</v>
      </c>
      <c r="C21221" s="1">
        <v>1</v>
      </c>
    </row>
    <row r="21222" spans="1:3" x14ac:dyDescent="0.25">
      <c r="A21222" s="1" t="s">
        <v>21281</v>
      </c>
      <c r="B21222" s="1">
        <v>50435403</v>
      </c>
      <c r="C21222" s="1">
        <v>1</v>
      </c>
    </row>
    <row r="21223" spans="1:3" x14ac:dyDescent="0.25">
      <c r="A21223" s="1" t="s">
        <v>21282</v>
      </c>
      <c r="B21223" s="1">
        <v>50435402</v>
      </c>
      <c r="C21223" s="1">
        <v>1</v>
      </c>
    </row>
    <row r="21224" spans="1:3" x14ac:dyDescent="0.25">
      <c r="A21224" s="1" t="s">
        <v>21283</v>
      </c>
      <c r="B21224" s="1">
        <v>50434803</v>
      </c>
      <c r="C21224" s="1">
        <v>1</v>
      </c>
    </row>
    <row r="21225" spans="1:3" x14ac:dyDescent="0.25">
      <c r="A21225" s="1" t="s">
        <v>21284</v>
      </c>
      <c r="B21225" s="1">
        <v>50434117</v>
      </c>
      <c r="C21225" s="1">
        <v>1</v>
      </c>
    </row>
    <row r="21226" spans="1:3" x14ac:dyDescent="0.25">
      <c r="A21226" s="1" t="s">
        <v>21285</v>
      </c>
      <c r="B21226" s="1">
        <v>50434116</v>
      </c>
      <c r="C21226" s="1">
        <v>1</v>
      </c>
    </row>
    <row r="21227" spans="1:3" x14ac:dyDescent="0.25">
      <c r="A21227" s="1" t="s">
        <v>21286</v>
      </c>
      <c r="B21227" s="1">
        <v>50434118</v>
      </c>
      <c r="C21227" s="1">
        <v>1</v>
      </c>
    </row>
    <row r="21228" spans="1:3" x14ac:dyDescent="0.25">
      <c r="A21228" s="1" t="s">
        <v>21287</v>
      </c>
      <c r="B21228" s="1">
        <v>50434120</v>
      </c>
      <c r="C21228" s="1">
        <v>1</v>
      </c>
    </row>
    <row r="21229" spans="1:3" x14ac:dyDescent="0.25">
      <c r="A21229" s="1" t="s">
        <v>21288</v>
      </c>
      <c r="B21229" s="1">
        <v>50434119</v>
      </c>
      <c r="C21229" s="1">
        <v>1</v>
      </c>
    </row>
    <row r="21230" spans="1:3" x14ac:dyDescent="0.25">
      <c r="A21230" s="1" t="s">
        <v>21289</v>
      </c>
      <c r="B21230" s="1">
        <v>50434115</v>
      </c>
      <c r="C21230" s="1">
        <v>1</v>
      </c>
    </row>
    <row r="21231" spans="1:3" x14ac:dyDescent="0.25">
      <c r="A21231" s="1" t="s">
        <v>21290</v>
      </c>
      <c r="B21231" s="1">
        <v>50434111</v>
      </c>
      <c r="C21231" s="1">
        <v>1</v>
      </c>
    </row>
    <row r="21232" spans="1:3" x14ac:dyDescent="0.25">
      <c r="A21232" s="1" t="s">
        <v>21291</v>
      </c>
      <c r="B21232" s="1">
        <v>50434110</v>
      </c>
      <c r="C21232" s="1">
        <v>1</v>
      </c>
    </row>
    <row r="21233" spans="1:3" x14ac:dyDescent="0.25">
      <c r="A21233" s="1" t="s">
        <v>21292</v>
      </c>
      <c r="B21233" s="1">
        <v>50434112</v>
      </c>
      <c r="C21233" s="1">
        <v>1</v>
      </c>
    </row>
    <row r="21234" spans="1:3" x14ac:dyDescent="0.25">
      <c r="A21234" s="1" t="s">
        <v>21293</v>
      </c>
      <c r="B21234" s="1">
        <v>50434114</v>
      </c>
      <c r="C21234" s="1">
        <v>1</v>
      </c>
    </row>
    <row r="21235" spans="1:3" x14ac:dyDescent="0.25">
      <c r="A21235" s="1" t="s">
        <v>21294</v>
      </c>
      <c r="B21235" s="1">
        <v>50434113</v>
      </c>
      <c r="C21235" s="1">
        <v>1</v>
      </c>
    </row>
    <row r="21236" spans="1:3" x14ac:dyDescent="0.25">
      <c r="A21236" s="1" t="s">
        <v>21295</v>
      </c>
      <c r="B21236" s="1">
        <v>50434121</v>
      </c>
      <c r="C21236" s="1">
        <v>1</v>
      </c>
    </row>
    <row r="21237" spans="1:3" x14ac:dyDescent="0.25">
      <c r="A21237" s="1" t="s">
        <v>21296</v>
      </c>
      <c r="B21237" s="1">
        <v>50434202</v>
      </c>
      <c r="C21237" s="1">
        <v>1</v>
      </c>
    </row>
    <row r="21238" spans="1:3" x14ac:dyDescent="0.25">
      <c r="A21238" s="1" t="s">
        <v>21297</v>
      </c>
      <c r="B21238" s="1">
        <v>50434201</v>
      </c>
      <c r="C21238" s="1">
        <v>1</v>
      </c>
    </row>
    <row r="21239" spans="1:3" x14ac:dyDescent="0.25">
      <c r="A21239" s="1" t="s">
        <v>21298</v>
      </c>
      <c r="B21239" s="1">
        <v>50434301</v>
      </c>
      <c r="C21239" s="1">
        <v>1</v>
      </c>
    </row>
    <row r="21240" spans="1:3" x14ac:dyDescent="0.25">
      <c r="A21240" s="1" t="s">
        <v>21299</v>
      </c>
      <c r="B21240" s="1">
        <v>50434303</v>
      </c>
      <c r="C21240" s="1">
        <v>1</v>
      </c>
    </row>
    <row r="21241" spans="1:3" x14ac:dyDescent="0.25">
      <c r="A21241" s="1" t="s">
        <v>21300</v>
      </c>
      <c r="B21241" s="1">
        <v>50434302</v>
      </c>
      <c r="C21241" s="1">
        <v>1</v>
      </c>
    </row>
    <row r="21242" spans="1:3" x14ac:dyDescent="0.25">
      <c r="A21242" s="1" t="s">
        <v>21301</v>
      </c>
      <c r="B21242" s="1">
        <v>50434127</v>
      </c>
      <c r="C21242" s="1">
        <v>1</v>
      </c>
    </row>
    <row r="21243" spans="1:3" x14ac:dyDescent="0.25">
      <c r="A21243" s="1" t="s">
        <v>21302</v>
      </c>
      <c r="B21243" s="1">
        <v>50434123</v>
      </c>
      <c r="C21243" s="1">
        <v>1</v>
      </c>
    </row>
    <row r="21244" spans="1:3" x14ac:dyDescent="0.25">
      <c r="A21244" s="1" t="s">
        <v>21303</v>
      </c>
      <c r="B21244" s="1">
        <v>50434122</v>
      </c>
      <c r="C21244" s="1">
        <v>1</v>
      </c>
    </row>
    <row r="21245" spans="1:3" x14ac:dyDescent="0.25">
      <c r="A21245" s="1" t="s">
        <v>21304</v>
      </c>
      <c r="B21245" s="1">
        <v>50434124</v>
      </c>
      <c r="C21245" s="1">
        <v>1</v>
      </c>
    </row>
    <row r="21246" spans="1:3" x14ac:dyDescent="0.25">
      <c r="A21246" s="1" t="s">
        <v>21305</v>
      </c>
      <c r="B21246" s="1">
        <v>50434126</v>
      </c>
      <c r="C21246" s="1">
        <v>1</v>
      </c>
    </row>
    <row r="21247" spans="1:3" x14ac:dyDescent="0.25">
      <c r="A21247" s="1" t="s">
        <v>21306</v>
      </c>
      <c r="B21247" s="1">
        <v>50434125</v>
      </c>
      <c r="C21247" s="1">
        <v>1</v>
      </c>
    </row>
    <row r="21248" spans="1:3" x14ac:dyDescent="0.25">
      <c r="A21248" s="1" t="s">
        <v>21307</v>
      </c>
      <c r="B21248" s="1">
        <v>50434109</v>
      </c>
      <c r="C21248" s="1">
        <v>1</v>
      </c>
    </row>
    <row r="21249" spans="1:3" x14ac:dyDescent="0.25">
      <c r="A21249" s="1" t="s">
        <v>21308</v>
      </c>
      <c r="B21249" s="1">
        <v>50433909</v>
      </c>
      <c r="C21249" s="1">
        <v>1</v>
      </c>
    </row>
    <row r="21250" spans="1:3" x14ac:dyDescent="0.25">
      <c r="A21250" s="1" t="s">
        <v>21309</v>
      </c>
      <c r="B21250" s="1">
        <v>50433908</v>
      </c>
      <c r="C21250" s="1">
        <v>1</v>
      </c>
    </row>
    <row r="21251" spans="1:3" x14ac:dyDescent="0.25">
      <c r="A21251" s="1" t="s">
        <v>21310</v>
      </c>
      <c r="B21251" s="1">
        <v>50433910</v>
      </c>
      <c r="C21251" s="1">
        <v>1</v>
      </c>
    </row>
    <row r="21252" spans="1:3" x14ac:dyDescent="0.25">
      <c r="A21252" s="1" t="s">
        <v>21311</v>
      </c>
      <c r="B21252" s="1">
        <v>50434001</v>
      </c>
      <c r="C21252" s="1">
        <v>1</v>
      </c>
    </row>
    <row r="21253" spans="1:3" x14ac:dyDescent="0.25">
      <c r="A21253" s="1" t="s">
        <v>21312</v>
      </c>
      <c r="B21253" s="1">
        <v>50433911</v>
      </c>
      <c r="C21253" s="1">
        <v>1</v>
      </c>
    </row>
    <row r="21254" spans="1:3" x14ac:dyDescent="0.25">
      <c r="A21254" s="1" t="s">
        <v>21313</v>
      </c>
      <c r="B21254" s="1">
        <v>50433907</v>
      </c>
      <c r="C21254" s="1">
        <v>1</v>
      </c>
    </row>
    <row r="21255" spans="1:3" x14ac:dyDescent="0.25">
      <c r="A21255" s="1" t="s">
        <v>21314</v>
      </c>
      <c r="B21255" s="1">
        <v>50433903</v>
      </c>
      <c r="C21255" s="1">
        <v>1</v>
      </c>
    </row>
    <row r="21256" spans="1:3" x14ac:dyDescent="0.25">
      <c r="A21256" s="1" t="s">
        <v>21315</v>
      </c>
      <c r="B21256" s="1">
        <v>50433902</v>
      </c>
      <c r="C21256" s="1">
        <v>1</v>
      </c>
    </row>
    <row r="21257" spans="1:3" x14ac:dyDescent="0.25">
      <c r="A21257" s="1" t="s">
        <v>21316</v>
      </c>
      <c r="B21257" s="1">
        <v>50433904</v>
      </c>
      <c r="C21257" s="1">
        <v>1</v>
      </c>
    </row>
    <row r="21258" spans="1:3" x14ac:dyDescent="0.25">
      <c r="A21258" s="1" t="s">
        <v>21317</v>
      </c>
      <c r="B21258" s="1">
        <v>50433906</v>
      </c>
      <c r="C21258" s="1">
        <v>1</v>
      </c>
    </row>
    <row r="21259" spans="1:3" x14ac:dyDescent="0.25">
      <c r="A21259" s="1" t="s">
        <v>21318</v>
      </c>
      <c r="B21259" s="1">
        <v>50433905</v>
      </c>
      <c r="C21259" s="1">
        <v>1</v>
      </c>
    </row>
    <row r="21260" spans="1:3" x14ac:dyDescent="0.25">
      <c r="A21260" s="1" t="s">
        <v>21319</v>
      </c>
      <c r="B21260" s="1">
        <v>50434002</v>
      </c>
      <c r="C21260" s="1">
        <v>1</v>
      </c>
    </row>
    <row r="21261" spans="1:3" x14ac:dyDescent="0.25">
      <c r="A21261" s="1" t="s">
        <v>21320</v>
      </c>
      <c r="B21261" s="1">
        <v>50434105</v>
      </c>
      <c r="C21261" s="1">
        <v>1</v>
      </c>
    </row>
    <row r="21262" spans="1:3" x14ac:dyDescent="0.25">
      <c r="A21262" s="1" t="s">
        <v>21321</v>
      </c>
      <c r="B21262" s="1">
        <v>50434104</v>
      </c>
      <c r="C21262" s="1">
        <v>1</v>
      </c>
    </row>
    <row r="21263" spans="1:3" x14ac:dyDescent="0.25">
      <c r="A21263" s="1" t="s">
        <v>21322</v>
      </c>
      <c r="B21263" s="1">
        <v>50434106</v>
      </c>
      <c r="C21263" s="1">
        <v>1</v>
      </c>
    </row>
    <row r="21264" spans="1:3" x14ac:dyDescent="0.25">
      <c r="A21264" s="1" t="s">
        <v>21323</v>
      </c>
      <c r="B21264" s="1">
        <v>50434108</v>
      </c>
      <c r="C21264" s="1">
        <v>1</v>
      </c>
    </row>
    <row r="21265" spans="1:3" x14ac:dyDescent="0.25">
      <c r="A21265" s="1" t="s">
        <v>21324</v>
      </c>
      <c r="B21265" s="1">
        <v>50434107</v>
      </c>
      <c r="C21265" s="1">
        <v>1</v>
      </c>
    </row>
    <row r="21266" spans="1:3" x14ac:dyDescent="0.25">
      <c r="A21266" s="1" t="s">
        <v>21325</v>
      </c>
      <c r="B21266" s="1">
        <v>50434103</v>
      </c>
      <c r="C21266" s="1">
        <v>1</v>
      </c>
    </row>
    <row r="21267" spans="1:3" x14ac:dyDescent="0.25">
      <c r="A21267" s="1" t="s">
        <v>21326</v>
      </c>
      <c r="B21267" s="1">
        <v>50434004</v>
      </c>
      <c r="C21267" s="1">
        <v>1</v>
      </c>
    </row>
    <row r="21268" spans="1:3" x14ac:dyDescent="0.25">
      <c r="A21268" s="1" t="s">
        <v>21327</v>
      </c>
      <c r="B21268" s="1">
        <v>50434003</v>
      </c>
      <c r="C21268" s="1">
        <v>1</v>
      </c>
    </row>
    <row r="21269" spans="1:3" x14ac:dyDescent="0.25">
      <c r="A21269" s="1" t="s">
        <v>21328</v>
      </c>
      <c r="B21269" s="1">
        <v>50434005</v>
      </c>
      <c r="C21269" s="1">
        <v>1</v>
      </c>
    </row>
    <row r="21270" spans="1:3" x14ac:dyDescent="0.25">
      <c r="A21270" s="1" t="s">
        <v>21329</v>
      </c>
      <c r="B21270" s="1">
        <v>50434102</v>
      </c>
      <c r="C21270" s="1">
        <v>1</v>
      </c>
    </row>
    <row r="21271" spans="1:3" x14ac:dyDescent="0.25">
      <c r="A21271" s="1" t="s">
        <v>21330</v>
      </c>
      <c r="B21271" s="1">
        <v>50434101</v>
      </c>
      <c r="C21271" s="1">
        <v>1</v>
      </c>
    </row>
    <row r="21272" spans="1:3" x14ac:dyDescent="0.25">
      <c r="A21272" s="1" t="s">
        <v>21331</v>
      </c>
      <c r="B21272" s="1">
        <v>50434304</v>
      </c>
      <c r="C21272" s="1">
        <v>1</v>
      </c>
    </row>
    <row r="21273" spans="1:3" x14ac:dyDescent="0.25">
      <c r="A21273" s="1" t="s">
        <v>21332</v>
      </c>
      <c r="B21273" s="1">
        <v>50434616</v>
      </c>
      <c r="C21273" s="1">
        <v>1</v>
      </c>
    </row>
    <row r="21274" spans="1:3" x14ac:dyDescent="0.25">
      <c r="A21274" s="1" t="s">
        <v>21333</v>
      </c>
      <c r="B21274" s="1">
        <v>50434615</v>
      </c>
      <c r="C21274" s="1">
        <v>1</v>
      </c>
    </row>
    <row r="21275" spans="1:3" x14ac:dyDescent="0.25">
      <c r="A21275" s="1" t="s">
        <v>21334</v>
      </c>
      <c r="B21275" s="1">
        <v>50434617</v>
      </c>
      <c r="C21275" s="1">
        <v>1</v>
      </c>
    </row>
    <row r="21276" spans="1:3" x14ac:dyDescent="0.25">
      <c r="A21276" s="1" t="s">
        <v>21335</v>
      </c>
      <c r="B21276" s="1">
        <v>50434619</v>
      </c>
      <c r="C21276" s="1">
        <v>1</v>
      </c>
    </row>
    <row r="21277" spans="1:3" x14ac:dyDescent="0.25">
      <c r="A21277" s="1" t="s">
        <v>21336</v>
      </c>
      <c r="B21277" s="1">
        <v>50434618</v>
      </c>
      <c r="C21277" s="1">
        <v>1</v>
      </c>
    </row>
    <row r="21278" spans="1:3" x14ac:dyDescent="0.25">
      <c r="A21278" s="1" t="s">
        <v>21337</v>
      </c>
      <c r="B21278" s="1">
        <v>50434614</v>
      </c>
      <c r="C21278" s="1">
        <v>1</v>
      </c>
    </row>
    <row r="21279" spans="1:3" x14ac:dyDescent="0.25">
      <c r="A21279" s="1" t="s">
        <v>21338</v>
      </c>
      <c r="B21279" s="1">
        <v>50434610</v>
      </c>
      <c r="C21279" s="1">
        <v>1</v>
      </c>
    </row>
    <row r="21280" spans="1:3" x14ac:dyDescent="0.25">
      <c r="A21280" s="1" t="s">
        <v>21339</v>
      </c>
      <c r="B21280" s="1">
        <v>50434609</v>
      </c>
      <c r="C21280" s="1">
        <v>1</v>
      </c>
    </row>
    <row r="21281" spans="1:3" x14ac:dyDescent="0.25">
      <c r="A21281" s="1" t="s">
        <v>21340</v>
      </c>
      <c r="B21281" s="1">
        <v>50434611</v>
      </c>
      <c r="C21281" s="1">
        <v>1</v>
      </c>
    </row>
    <row r="21282" spans="1:3" x14ac:dyDescent="0.25">
      <c r="A21282" s="1" t="s">
        <v>21341</v>
      </c>
      <c r="B21282" s="1">
        <v>50434613</v>
      </c>
      <c r="C21282" s="1">
        <v>1</v>
      </c>
    </row>
    <row r="21283" spans="1:3" x14ac:dyDescent="0.25">
      <c r="A21283" s="1" t="s">
        <v>21342</v>
      </c>
      <c r="B21283" s="1">
        <v>50434612</v>
      </c>
      <c r="C21283" s="1">
        <v>1</v>
      </c>
    </row>
    <row r="21284" spans="1:3" x14ac:dyDescent="0.25">
      <c r="A21284" s="1" t="s">
        <v>21343</v>
      </c>
      <c r="B21284" s="1">
        <v>50434620</v>
      </c>
      <c r="C21284" s="1">
        <v>1</v>
      </c>
    </row>
    <row r="21285" spans="1:3" x14ac:dyDescent="0.25">
      <c r="A21285" s="1" t="s">
        <v>21344</v>
      </c>
      <c r="B21285" s="1">
        <v>50434705</v>
      </c>
      <c r="C21285" s="1">
        <v>1</v>
      </c>
    </row>
    <row r="21286" spans="1:3" x14ac:dyDescent="0.25">
      <c r="A21286" s="1" t="s">
        <v>21345</v>
      </c>
      <c r="B21286" s="1">
        <v>50434704</v>
      </c>
      <c r="C21286" s="1">
        <v>1</v>
      </c>
    </row>
    <row r="21287" spans="1:3" x14ac:dyDescent="0.25">
      <c r="A21287" s="1" t="s">
        <v>21346</v>
      </c>
      <c r="B21287" s="1">
        <v>50434706</v>
      </c>
      <c r="C21287" s="1">
        <v>1</v>
      </c>
    </row>
    <row r="21288" spans="1:3" x14ac:dyDescent="0.25">
      <c r="A21288" s="1" t="s">
        <v>21347</v>
      </c>
      <c r="B21288" s="1">
        <v>50434802</v>
      </c>
      <c r="C21288" s="1">
        <v>1</v>
      </c>
    </row>
    <row r="21289" spans="1:3" x14ac:dyDescent="0.25">
      <c r="A21289" s="1" t="s">
        <v>21348</v>
      </c>
      <c r="B21289" s="1">
        <v>50434801</v>
      </c>
      <c r="C21289" s="1">
        <v>1</v>
      </c>
    </row>
    <row r="21290" spans="1:3" x14ac:dyDescent="0.25">
      <c r="A21290" s="1" t="s">
        <v>21349</v>
      </c>
      <c r="B21290" s="1">
        <v>50434703</v>
      </c>
      <c r="C21290" s="1">
        <v>1</v>
      </c>
    </row>
    <row r="21291" spans="1:3" x14ac:dyDescent="0.25">
      <c r="A21291" s="1" t="s">
        <v>21350</v>
      </c>
      <c r="B21291" s="1">
        <v>50434622</v>
      </c>
      <c r="C21291" s="1">
        <v>1</v>
      </c>
    </row>
    <row r="21292" spans="1:3" x14ac:dyDescent="0.25">
      <c r="A21292" s="1" t="s">
        <v>21351</v>
      </c>
      <c r="B21292" s="1">
        <v>50434621</v>
      </c>
      <c r="C21292" s="1">
        <v>1</v>
      </c>
    </row>
    <row r="21293" spans="1:3" x14ac:dyDescent="0.25">
      <c r="A21293" s="1" t="s">
        <v>21352</v>
      </c>
      <c r="B21293" s="1">
        <v>50434623</v>
      </c>
      <c r="C21293" s="1">
        <v>1</v>
      </c>
    </row>
    <row r="21294" spans="1:3" x14ac:dyDescent="0.25">
      <c r="A21294" s="1" t="s">
        <v>21353</v>
      </c>
      <c r="B21294" s="1">
        <v>50434702</v>
      </c>
      <c r="C21294" s="1">
        <v>1</v>
      </c>
    </row>
    <row r="21295" spans="1:3" x14ac:dyDescent="0.25">
      <c r="A21295" s="1" t="s">
        <v>21354</v>
      </c>
      <c r="B21295" s="1">
        <v>50434701</v>
      </c>
      <c r="C21295" s="1">
        <v>1</v>
      </c>
    </row>
    <row r="21296" spans="1:3" x14ac:dyDescent="0.25">
      <c r="A21296" s="1" t="s">
        <v>21355</v>
      </c>
      <c r="B21296" s="1">
        <v>50434608</v>
      </c>
      <c r="C21296" s="1">
        <v>1</v>
      </c>
    </row>
    <row r="21297" spans="1:3" x14ac:dyDescent="0.25">
      <c r="A21297" s="1" t="s">
        <v>21356</v>
      </c>
      <c r="B21297" s="1">
        <v>50434406</v>
      </c>
      <c r="C21297" s="1">
        <v>1</v>
      </c>
    </row>
    <row r="21298" spans="1:3" x14ac:dyDescent="0.25">
      <c r="A21298" s="1" t="s">
        <v>21357</v>
      </c>
      <c r="B21298" s="1">
        <v>50434405</v>
      </c>
      <c r="C21298" s="1">
        <v>1</v>
      </c>
    </row>
    <row r="21299" spans="1:3" x14ac:dyDescent="0.25">
      <c r="A21299" s="1" t="s">
        <v>21358</v>
      </c>
      <c r="B21299" s="1">
        <v>50434501</v>
      </c>
      <c r="C21299" s="1">
        <v>1</v>
      </c>
    </row>
    <row r="21300" spans="1:3" x14ac:dyDescent="0.25">
      <c r="A21300" s="1" t="s">
        <v>21359</v>
      </c>
      <c r="B21300" s="1">
        <v>50434503</v>
      </c>
      <c r="C21300" s="1">
        <v>1</v>
      </c>
    </row>
    <row r="21301" spans="1:3" x14ac:dyDescent="0.25">
      <c r="A21301" s="1" t="s">
        <v>21360</v>
      </c>
      <c r="B21301" s="1">
        <v>50434502</v>
      </c>
      <c r="C21301" s="1">
        <v>1</v>
      </c>
    </row>
    <row r="21302" spans="1:3" x14ac:dyDescent="0.25">
      <c r="A21302" s="1" t="s">
        <v>21361</v>
      </c>
      <c r="B21302" s="1">
        <v>50434404</v>
      </c>
      <c r="C21302" s="1">
        <v>1</v>
      </c>
    </row>
    <row r="21303" spans="1:3" x14ac:dyDescent="0.25">
      <c r="A21303" s="1" t="s">
        <v>21362</v>
      </c>
      <c r="B21303" s="1">
        <v>50434306</v>
      </c>
      <c r="C21303" s="1">
        <v>1</v>
      </c>
    </row>
    <row r="21304" spans="1:3" x14ac:dyDescent="0.25">
      <c r="A21304" s="1" t="s">
        <v>21363</v>
      </c>
      <c r="B21304" s="1">
        <v>50434305</v>
      </c>
      <c r="C21304" s="1">
        <v>1</v>
      </c>
    </row>
    <row r="21305" spans="1:3" x14ac:dyDescent="0.25">
      <c r="A21305" s="1" t="s">
        <v>21364</v>
      </c>
      <c r="B21305" s="1">
        <v>50434401</v>
      </c>
      <c r="C21305" s="1">
        <v>1</v>
      </c>
    </row>
    <row r="21306" spans="1:3" x14ac:dyDescent="0.25">
      <c r="A21306" s="1" t="s">
        <v>21365</v>
      </c>
      <c r="B21306" s="1">
        <v>50434403</v>
      </c>
      <c r="C21306" s="1">
        <v>1</v>
      </c>
    </row>
    <row r="21307" spans="1:3" x14ac:dyDescent="0.25">
      <c r="A21307" s="1" t="s">
        <v>21366</v>
      </c>
      <c r="B21307" s="1">
        <v>50434402</v>
      </c>
      <c r="C21307" s="1">
        <v>1</v>
      </c>
    </row>
    <row r="21308" spans="1:3" x14ac:dyDescent="0.25">
      <c r="A21308" s="1" t="s">
        <v>21367</v>
      </c>
      <c r="B21308" s="1">
        <v>50434504</v>
      </c>
      <c r="C21308" s="1">
        <v>1</v>
      </c>
    </row>
    <row r="21309" spans="1:3" x14ac:dyDescent="0.25">
      <c r="A21309" s="1" t="s">
        <v>21368</v>
      </c>
      <c r="B21309" s="1">
        <v>50434604</v>
      </c>
      <c r="C21309" s="1">
        <v>1</v>
      </c>
    </row>
    <row r="21310" spans="1:3" x14ac:dyDescent="0.25">
      <c r="A21310" s="1" t="s">
        <v>21369</v>
      </c>
      <c r="B21310" s="1">
        <v>50434603</v>
      </c>
      <c r="C21310" s="1">
        <v>1</v>
      </c>
    </row>
    <row r="21311" spans="1:3" x14ac:dyDescent="0.25">
      <c r="A21311" s="1" t="s">
        <v>21370</v>
      </c>
      <c r="B21311" s="1">
        <v>50434605</v>
      </c>
      <c r="C21311" s="1">
        <v>1</v>
      </c>
    </row>
    <row r="21312" spans="1:3" x14ac:dyDescent="0.25">
      <c r="A21312" s="1" t="s">
        <v>21371</v>
      </c>
      <c r="B21312" s="1">
        <v>50434607</v>
      </c>
      <c r="C21312" s="1">
        <v>1</v>
      </c>
    </row>
    <row r="21313" spans="1:3" x14ac:dyDescent="0.25">
      <c r="A21313" s="1" t="s">
        <v>21372</v>
      </c>
      <c r="B21313" s="1">
        <v>50434606</v>
      </c>
      <c r="C21313" s="1">
        <v>1</v>
      </c>
    </row>
    <row r="21314" spans="1:3" x14ac:dyDescent="0.25">
      <c r="A21314" s="1" t="s">
        <v>21373</v>
      </c>
      <c r="B21314" s="1">
        <v>50434602</v>
      </c>
      <c r="C21314" s="1">
        <v>1</v>
      </c>
    </row>
    <row r="21315" spans="1:3" x14ac:dyDescent="0.25">
      <c r="A21315" s="1" t="s">
        <v>21374</v>
      </c>
      <c r="B21315" s="1">
        <v>50434506</v>
      </c>
      <c r="C21315" s="1">
        <v>1</v>
      </c>
    </row>
    <row r="21316" spans="1:3" x14ac:dyDescent="0.25">
      <c r="A21316" s="1" t="s">
        <v>21375</v>
      </c>
      <c r="B21316" s="1">
        <v>50434505</v>
      </c>
      <c r="C21316" s="1">
        <v>1</v>
      </c>
    </row>
    <row r="21317" spans="1:3" x14ac:dyDescent="0.25">
      <c r="A21317" s="1" t="s">
        <v>21376</v>
      </c>
      <c r="B21317" s="1">
        <v>50434507</v>
      </c>
      <c r="C21317" s="1">
        <v>1</v>
      </c>
    </row>
    <row r="21318" spans="1:3" x14ac:dyDescent="0.25">
      <c r="A21318" s="1" t="s">
        <v>21377</v>
      </c>
      <c r="B21318" s="1">
        <v>50434601</v>
      </c>
      <c r="C21318" s="1">
        <v>1</v>
      </c>
    </row>
    <row r="21319" spans="1:3" x14ac:dyDescent="0.25">
      <c r="A21319" s="1" t="s">
        <v>21378</v>
      </c>
      <c r="B21319" s="1">
        <v>50434508</v>
      </c>
      <c r="C21319" s="1">
        <v>1</v>
      </c>
    </row>
    <row r="21320" spans="1:3" x14ac:dyDescent="0.25">
      <c r="A21320" s="1" t="s">
        <v>21379</v>
      </c>
      <c r="B21320" s="1">
        <v>50436410</v>
      </c>
      <c r="C21320" s="1">
        <v>1</v>
      </c>
    </row>
    <row r="21321" spans="1:3" x14ac:dyDescent="0.25">
      <c r="A21321" s="1" t="s">
        <v>21380</v>
      </c>
      <c r="B21321" s="1">
        <v>50436409</v>
      </c>
      <c r="C21321" s="1">
        <v>1</v>
      </c>
    </row>
    <row r="21322" spans="1:3" x14ac:dyDescent="0.25">
      <c r="A21322" s="1" t="s">
        <v>21381</v>
      </c>
      <c r="B21322" s="1">
        <v>50436411</v>
      </c>
      <c r="C21322" s="1">
        <v>1</v>
      </c>
    </row>
    <row r="21323" spans="1:3" x14ac:dyDescent="0.25">
      <c r="A21323" s="1" t="s">
        <v>21382</v>
      </c>
      <c r="B21323" s="1">
        <v>50436413</v>
      </c>
      <c r="C21323" s="1">
        <v>1</v>
      </c>
    </row>
    <row r="21324" spans="1:3" x14ac:dyDescent="0.25">
      <c r="A21324" s="1" t="s">
        <v>21383</v>
      </c>
      <c r="B21324" s="1">
        <v>50436412</v>
      </c>
      <c r="C21324" s="1">
        <v>1</v>
      </c>
    </row>
    <row r="21325" spans="1:3" x14ac:dyDescent="0.25">
      <c r="A21325" s="1" t="s">
        <v>21384</v>
      </c>
      <c r="B21325" s="1">
        <v>50436408</v>
      </c>
      <c r="C21325" s="1">
        <v>1</v>
      </c>
    </row>
    <row r="21326" spans="1:3" x14ac:dyDescent="0.25">
      <c r="A21326" s="1" t="s">
        <v>21385</v>
      </c>
      <c r="B21326" s="1">
        <v>50436404</v>
      </c>
      <c r="C21326" s="1">
        <v>1</v>
      </c>
    </row>
    <row r="21327" spans="1:3" x14ac:dyDescent="0.25">
      <c r="A21327" s="1" t="s">
        <v>21386</v>
      </c>
      <c r="B21327" s="1">
        <v>50436403</v>
      </c>
      <c r="C21327" s="1">
        <v>1</v>
      </c>
    </row>
    <row r="21328" spans="1:3" x14ac:dyDescent="0.25">
      <c r="A21328" s="1" t="s">
        <v>21387</v>
      </c>
      <c r="B21328" s="1">
        <v>50436405</v>
      </c>
      <c r="C21328" s="1">
        <v>1</v>
      </c>
    </row>
    <row r="21329" spans="1:3" x14ac:dyDescent="0.25">
      <c r="A21329" s="1" t="s">
        <v>21388</v>
      </c>
      <c r="B21329" s="1">
        <v>50436407</v>
      </c>
      <c r="C21329" s="1">
        <v>1</v>
      </c>
    </row>
    <row r="21330" spans="1:3" x14ac:dyDescent="0.25">
      <c r="A21330" s="1" t="s">
        <v>21389</v>
      </c>
      <c r="B21330" s="1">
        <v>50436406</v>
      </c>
      <c r="C21330" s="1">
        <v>1</v>
      </c>
    </row>
    <row r="21331" spans="1:3" x14ac:dyDescent="0.25">
      <c r="A21331" s="1" t="s">
        <v>21390</v>
      </c>
      <c r="B21331" s="1">
        <v>50436414</v>
      </c>
      <c r="C21331" s="1">
        <v>1</v>
      </c>
    </row>
    <row r="21332" spans="1:3" x14ac:dyDescent="0.25">
      <c r="A21332" s="1" t="s">
        <v>21391</v>
      </c>
      <c r="B21332" s="1">
        <v>50436422</v>
      </c>
      <c r="C21332" s="1">
        <v>1</v>
      </c>
    </row>
    <row r="21333" spans="1:3" x14ac:dyDescent="0.25">
      <c r="A21333" s="1" t="s">
        <v>21392</v>
      </c>
      <c r="B21333" s="1">
        <v>50436421</v>
      </c>
      <c r="C21333" s="1">
        <v>1</v>
      </c>
    </row>
    <row r="21334" spans="1:3" x14ac:dyDescent="0.25">
      <c r="A21334" s="1" t="s">
        <v>21393</v>
      </c>
      <c r="B21334" s="1">
        <v>50436423</v>
      </c>
      <c r="C21334" s="1">
        <v>1</v>
      </c>
    </row>
    <row r="21335" spans="1:3" x14ac:dyDescent="0.25">
      <c r="A21335" s="1" t="s">
        <v>21394</v>
      </c>
      <c r="B21335" s="1">
        <v>50436425</v>
      </c>
      <c r="C21335" s="1">
        <v>1</v>
      </c>
    </row>
    <row r="21336" spans="1:3" x14ac:dyDescent="0.25">
      <c r="A21336" s="1" t="s">
        <v>21395</v>
      </c>
      <c r="B21336" s="1">
        <v>50436424</v>
      </c>
      <c r="C21336" s="1">
        <v>1</v>
      </c>
    </row>
    <row r="21337" spans="1:3" x14ac:dyDescent="0.25">
      <c r="A21337" s="1" t="s">
        <v>21396</v>
      </c>
      <c r="B21337" s="1">
        <v>50436420</v>
      </c>
      <c r="C21337" s="1">
        <v>1</v>
      </c>
    </row>
    <row r="21338" spans="1:3" x14ac:dyDescent="0.25">
      <c r="A21338" s="1" t="s">
        <v>21397</v>
      </c>
      <c r="B21338" s="1">
        <v>50436416</v>
      </c>
      <c r="C21338" s="1">
        <v>1</v>
      </c>
    </row>
    <row r="21339" spans="1:3" x14ac:dyDescent="0.25">
      <c r="A21339" s="1" t="s">
        <v>21398</v>
      </c>
      <c r="B21339" s="1">
        <v>50436415</v>
      </c>
      <c r="C21339" s="1">
        <v>1</v>
      </c>
    </row>
    <row r="21340" spans="1:3" x14ac:dyDescent="0.25">
      <c r="A21340" s="1" t="s">
        <v>21399</v>
      </c>
      <c r="B21340" s="1">
        <v>50436417</v>
      </c>
      <c r="C21340" s="1">
        <v>1</v>
      </c>
    </row>
    <row r="21341" spans="1:3" x14ac:dyDescent="0.25">
      <c r="A21341" s="1" t="s">
        <v>21400</v>
      </c>
      <c r="B21341" s="1">
        <v>50436419</v>
      </c>
      <c r="C21341" s="1">
        <v>1</v>
      </c>
    </row>
    <row r="21342" spans="1:3" x14ac:dyDescent="0.25">
      <c r="A21342" s="1" t="s">
        <v>21401</v>
      </c>
      <c r="B21342" s="1">
        <v>50436418</v>
      </c>
      <c r="C21342" s="1">
        <v>1</v>
      </c>
    </row>
    <row r="21343" spans="1:3" x14ac:dyDescent="0.25">
      <c r="A21343" s="1" t="s">
        <v>21402</v>
      </c>
      <c r="B21343" s="1">
        <v>50436402</v>
      </c>
      <c r="C21343" s="1">
        <v>1</v>
      </c>
    </row>
    <row r="21344" spans="1:3" x14ac:dyDescent="0.25">
      <c r="A21344" s="1" t="s">
        <v>21403</v>
      </c>
      <c r="B21344" s="1">
        <v>50436306</v>
      </c>
      <c r="C21344" s="1">
        <v>1</v>
      </c>
    </row>
    <row r="21345" spans="1:3" x14ac:dyDescent="0.25">
      <c r="A21345" s="1" t="s">
        <v>21404</v>
      </c>
      <c r="B21345" s="1">
        <v>50436305</v>
      </c>
      <c r="C21345" s="1">
        <v>1</v>
      </c>
    </row>
    <row r="21346" spans="1:3" x14ac:dyDescent="0.25">
      <c r="A21346" s="1" t="s">
        <v>21405</v>
      </c>
      <c r="B21346" s="1">
        <v>50436307</v>
      </c>
      <c r="C21346" s="1">
        <v>1</v>
      </c>
    </row>
    <row r="21347" spans="1:3" x14ac:dyDescent="0.25">
      <c r="A21347" s="1" t="s">
        <v>21406</v>
      </c>
      <c r="B21347" s="1">
        <v>50436309</v>
      </c>
      <c r="C21347" s="1">
        <v>1</v>
      </c>
    </row>
    <row r="21348" spans="1:3" x14ac:dyDescent="0.25">
      <c r="A21348" s="1" t="s">
        <v>21407</v>
      </c>
      <c r="B21348" s="1">
        <v>50436308</v>
      </c>
      <c r="C21348" s="1">
        <v>1</v>
      </c>
    </row>
    <row r="21349" spans="1:3" x14ac:dyDescent="0.25">
      <c r="A21349" s="1" t="s">
        <v>21408</v>
      </c>
      <c r="B21349" s="1">
        <v>50436304</v>
      </c>
      <c r="C21349" s="1">
        <v>1</v>
      </c>
    </row>
    <row r="21350" spans="1:3" x14ac:dyDescent="0.25">
      <c r="A21350" s="1" t="s">
        <v>21409</v>
      </c>
      <c r="B21350" s="1">
        <v>50436229</v>
      </c>
      <c r="C21350" s="1">
        <v>1</v>
      </c>
    </row>
    <row r="21351" spans="1:3" x14ac:dyDescent="0.25">
      <c r="A21351" s="1" t="s">
        <v>21410</v>
      </c>
      <c r="B21351" s="1">
        <v>50436228</v>
      </c>
      <c r="C21351" s="1">
        <v>1</v>
      </c>
    </row>
    <row r="21352" spans="1:3" x14ac:dyDescent="0.25">
      <c r="A21352" s="1" t="s">
        <v>21411</v>
      </c>
      <c r="B21352" s="1">
        <v>50436301</v>
      </c>
      <c r="C21352" s="1">
        <v>1</v>
      </c>
    </row>
    <row r="21353" spans="1:3" x14ac:dyDescent="0.25">
      <c r="A21353" s="1" t="s">
        <v>21412</v>
      </c>
      <c r="B21353" s="1">
        <v>50436303</v>
      </c>
      <c r="C21353" s="1">
        <v>1</v>
      </c>
    </row>
    <row r="21354" spans="1:3" x14ac:dyDescent="0.25">
      <c r="A21354" s="1" t="s">
        <v>21413</v>
      </c>
      <c r="B21354" s="1">
        <v>50436302</v>
      </c>
      <c r="C21354" s="1">
        <v>1</v>
      </c>
    </row>
    <row r="21355" spans="1:3" x14ac:dyDescent="0.25">
      <c r="A21355" s="1" t="s">
        <v>21414</v>
      </c>
      <c r="B21355" s="1">
        <v>50436310</v>
      </c>
      <c r="C21355" s="1">
        <v>1</v>
      </c>
    </row>
    <row r="21356" spans="1:3" x14ac:dyDescent="0.25">
      <c r="A21356" s="1" t="s">
        <v>21415</v>
      </c>
      <c r="B21356" s="1">
        <v>50436318</v>
      </c>
      <c r="C21356" s="1">
        <v>1</v>
      </c>
    </row>
    <row r="21357" spans="1:3" x14ac:dyDescent="0.25">
      <c r="A21357" s="1" t="s">
        <v>21416</v>
      </c>
      <c r="B21357" s="1">
        <v>50436317</v>
      </c>
      <c r="C21357" s="1">
        <v>1</v>
      </c>
    </row>
    <row r="21358" spans="1:3" x14ac:dyDescent="0.25">
      <c r="A21358" s="1" t="s">
        <v>21417</v>
      </c>
      <c r="B21358" s="1">
        <v>50436319</v>
      </c>
      <c r="C21358" s="1">
        <v>1</v>
      </c>
    </row>
    <row r="21359" spans="1:3" x14ac:dyDescent="0.25">
      <c r="A21359" s="1" t="s">
        <v>21418</v>
      </c>
      <c r="B21359" s="1">
        <v>50436401</v>
      </c>
      <c r="C21359" s="1">
        <v>1</v>
      </c>
    </row>
    <row r="21360" spans="1:3" x14ac:dyDescent="0.25">
      <c r="A21360" s="1" t="s">
        <v>21419</v>
      </c>
      <c r="B21360" s="1">
        <v>50436320</v>
      </c>
      <c r="C21360" s="1">
        <v>1</v>
      </c>
    </row>
    <row r="21361" spans="1:3" x14ac:dyDescent="0.25">
      <c r="A21361" s="1" t="s">
        <v>21420</v>
      </c>
      <c r="B21361" s="1">
        <v>50436316</v>
      </c>
      <c r="C21361" s="1">
        <v>1</v>
      </c>
    </row>
    <row r="21362" spans="1:3" x14ac:dyDescent="0.25">
      <c r="A21362" s="1" t="s">
        <v>21421</v>
      </c>
      <c r="B21362" s="1">
        <v>50436312</v>
      </c>
      <c r="C21362" s="1">
        <v>1</v>
      </c>
    </row>
    <row r="21363" spans="1:3" x14ac:dyDescent="0.25">
      <c r="A21363" s="1" t="s">
        <v>21422</v>
      </c>
      <c r="B21363" s="1">
        <v>50436311</v>
      </c>
      <c r="C21363" s="1">
        <v>1</v>
      </c>
    </row>
    <row r="21364" spans="1:3" x14ac:dyDescent="0.25">
      <c r="A21364" s="1" t="s">
        <v>21423</v>
      </c>
      <c r="B21364" s="1">
        <v>50436313</v>
      </c>
      <c r="C21364" s="1">
        <v>1</v>
      </c>
    </row>
    <row r="21365" spans="1:3" x14ac:dyDescent="0.25">
      <c r="A21365" s="1" t="s">
        <v>21424</v>
      </c>
      <c r="B21365" s="1">
        <v>50436315</v>
      </c>
      <c r="C21365" s="1">
        <v>1</v>
      </c>
    </row>
    <row r="21366" spans="1:3" x14ac:dyDescent="0.25">
      <c r="A21366" s="1" t="s">
        <v>21425</v>
      </c>
      <c r="B21366" s="1">
        <v>50436314</v>
      </c>
      <c r="C21366" s="1">
        <v>1</v>
      </c>
    </row>
    <row r="21367" spans="1:3" x14ac:dyDescent="0.25">
      <c r="A21367" s="1" t="s">
        <v>21426</v>
      </c>
      <c r="B21367" s="1">
        <v>50436426</v>
      </c>
      <c r="C21367" s="1">
        <v>1</v>
      </c>
    </row>
    <row r="21368" spans="1:3" x14ac:dyDescent="0.25">
      <c r="A21368" s="1" t="s">
        <v>21427</v>
      </c>
      <c r="B21368" s="1">
        <v>50436703</v>
      </c>
      <c r="C21368" s="1">
        <v>1</v>
      </c>
    </row>
    <row r="21369" spans="1:3" x14ac:dyDescent="0.25">
      <c r="A21369" s="1" t="s">
        <v>21428</v>
      </c>
      <c r="B21369" s="1">
        <v>50436702</v>
      </c>
      <c r="C21369" s="1">
        <v>1</v>
      </c>
    </row>
    <row r="21370" spans="1:3" x14ac:dyDescent="0.25">
      <c r="A21370" s="1" t="s">
        <v>21429</v>
      </c>
      <c r="B21370" s="1">
        <v>50436704</v>
      </c>
      <c r="C21370" s="1">
        <v>1</v>
      </c>
    </row>
    <row r="21371" spans="1:3" x14ac:dyDescent="0.25">
      <c r="A21371" s="1" t="s">
        <v>21430</v>
      </c>
      <c r="B21371" s="1">
        <v>50436706</v>
      </c>
      <c r="C21371" s="1">
        <v>1</v>
      </c>
    </row>
    <row r="21372" spans="1:3" x14ac:dyDescent="0.25">
      <c r="A21372" s="1" t="s">
        <v>21431</v>
      </c>
      <c r="B21372" s="1">
        <v>50436705</v>
      </c>
      <c r="C21372" s="1">
        <v>1</v>
      </c>
    </row>
    <row r="21373" spans="1:3" x14ac:dyDescent="0.25">
      <c r="A21373" s="1" t="s">
        <v>21432</v>
      </c>
      <c r="B21373" s="1">
        <v>50436701</v>
      </c>
      <c r="C21373" s="1">
        <v>1</v>
      </c>
    </row>
    <row r="21374" spans="1:3" x14ac:dyDescent="0.25">
      <c r="A21374" s="1" t="s">
        <v>21433</v>
      </c>
      <c r="B21374" s="1">
        <v>50436617</v>
      </c>
      <c r="C21374" s="1">
        <v>1</v>
      </c>
    </row>
    <row r="21375" spans="1:3" x14ac:dyDescent="0.25">
      <c r="A21375" s="1" t="s">
        <v>21434</v>
      </c>
      <c r="B21375" s="1">
        <v>50436616</v>
      </c>
      <c r="C21375" s="1">
        <v>1</v>
      </c>
    </row>
    <row r="21376" spans="1:3" x14ac:dyDescent="0.25">
      <c r="A21376" s="1" t="s">
        <v>21435</v>
      </c>
      <c r="B21376" s="1">
        <v>50436618</v>
      </c>
      <c r="C21376" s="1">
        <v>1</v>
      </c>
    </row>
    <row r="21377" spans="1:3" x14ac:dyDescent="0.25">
      <c r="A21377" s="1" t="s">
        <v>21436</v>
      </c>
      <c r="B21377" s="1">
        <v>50436620</v>
      </c>
      <c r="C21377" s="1">
        <v>1</v>
      </c>
    </row>
    <row r="21378" spans="1:3" x14ac:dyDescent="0.25">
      <c r="A21378" s="1" t="s">
        <v>21437</v>
      </c>
      <c r="B21378" s="1">
        <v>50436619</v>
      </c>
      <c r="C21378" s="1">
        <v>1</v>
      </c>
    </row>
    <row r="21379" spans="1:3" x14ac:dyDescent="0.25">
      <c r="A21379" s="1" t="s">
        <v>21438</v>
      </c>
      <c r="B21379" s="1">
        <v>50436707</v>
      </c>
      <c r="C21379" s="1">
        <v>1</v>
      </c>
    </row>
    <row r="21380" spans="1:3" x14ac:dyDescent="0.25">
      <c r="A21380" s="1" t="s">
        <v>21439</v>
      </c>
      <c r="B21380" s="1">
        <v>50436805</v>
      </c>
      <c r="C21380" s="1">
        <v>1</v>
      </c>
    </row>
    <row r="21381" spans="1:3" x14ac:dyDescent="0.25">
      <c r="A21381" s="1" t="s">
        <v>21440</v>
      </c>
      <c r="B21381" s="1">
        <v>50436804</v>
      </c>
      <c r="C21381" s="1">
        <v>1</v>
      </c>
    </row>
    <row r="21382" spans="1:3" x14ac:dyDescent="0.25">
      <c r="A21382" s="1" t="s">
        <v>21441</v>
      </c>
      <c r="B21382" s="1">
        <v>50436806</v>
      </c>
      <c r="C21382" s="1">
        <v>1</v>
      </c>
    </row>
    <row r="21383" spans="1:3" x14ac:dyDescent="0.25">
      <c r="A21383" s="1" t="s">
        <v>21442</v>
      </c>
      <c r="B21383" s="1">
        <v>50436808</v>
      </c>
      <c r="C21383" s="1">
        <v>1</v>
      </c>
    </row>
    <row r="21384" spans="1:3" x14ac:dyDescent="0.25">
      <c r="A21384" s="1" t="s">
        <v>21443</v>
      </c>
      <c r="B21384" s="1">
        <v>50436807</v>
      </c>
      <c r="C21384" s="1">
        <v>1</v>
      </c>
    </row>
    <row r="21385" spans="1:3" x14ac:dyDescent="0.25">
      <c r="A21385" s="1" t="s">
        <v>21444</v>
      </c>
      <c r="B21385" s="1">
        <v>50436803</v>
      </c>
      <c r="C21385" s="1">
        <v>1</v>
      </c>
    </row>
    <row r="21386" spans="1:3" x14ac:dyDescent="0.25">
      <c r="A21386" s="1" t="s">
        <v>21445</v>
      </c>
      <c r="B21386" s="1">
        <v>50436709</v>
      </c>
      <c r="C21386" s="1">
        <v>1</v>
      </c>
    </row>
    <row r="21387" spans="1:3" x14ac:dyDescent="0.25">
      <c r="A21387" s="1" t="s">
        <v>21446</v>
      </c>
      <c r="B21387" s="1">
        <v>50436708</v>
      </c>
      <c r="C21387" s="1">
        <v>1</v>
      </c>
    </row>
    <row r="21388" spans="1:3" x14ac:dyDescent="0.25">
      <c r="A21388" s="1" t="s">
        <v>21447</v>
      </c>
      <c r="B21388" s="1">
        <v>50436710</v>
      </c>
      <c r="C21388" s="1">
        <v>1</v>
      </c>
    </row>
    <row r="21389" spans="1:3" x14ac:dyDescent="0.25">
      <c r="A21389" s="1" t="s">
        <v>21448</v>
      </c>
      <c r="B21389" s="1">
        <v>50436802</v>
      </c>
      <c r="C21389" s="1">
        <v>1</v>
      </c>
    </row>
    <row r="21390" spans="1:3" x14ac:dyDescent="0.25">
      <c r="A21390" s="1" t="s">
        <v>21449</v>
      </c>
      <c r="B21390" s="1">
        <v>50436801</v>
      </c>
      <c r="C21390" s="1">
        <v>1</v>
      </c>
    </row>
    <row r="21391" spans="1:3" x14ac:dyDescent="0.25">
      <c r="A21391" s="1" t="s">
        <v>21450</v>
      </c>
      <c r="B21391" s="1">
        <v>50436615</v>
      </c>
      <c r="C21391" s="1">
        <v>1</v>
      </c>
    </row>
    <row r="21392" spans="1:3" x14ac:dyDescent="0.25">
      <c r="A21392" s="1" t="s">
        <v>21451</v>
      </c>
      <c r="B21392" s="1">
        <v>50436507</v>
      </c>
      <c r="C21392" s="1">
        <v>1</v>
      </c>
    </row>
    <row r="21393" spans="1:3" x14ac:dyDescent="0.25">
      <c r="A21393" s="1" t="s">
        <v>21452</v>
      </c>
      <c r="B21393" s="1">
        <v>50436506</v>
      </c>
      <c r="C21393" s="1">
        <v>1</v>
      </c>
    </row>
    <row r="21394" spans="1:3" x14ac:dyDescent="0.25">
      <c r="A21394" s="1" t="s">
        <v>21453</v>
      </c>
      <c r="B21394" s="1">
        <v>50436508</v>
      </c>
      <c r="C21394" s="1">
        <v>1</v>
      </c>
    </row>
    <row r="21395" spans="1:3" x14ac:dyDescent="0.25">
      <c r="A21395" s="1" t="s">
        <v>21454</v>
      </c>
      <c r="B21395" s="1">
        <v>50436602</v>
      </c>
      <c r="C21395" s="1">
        <v>1</v>
      </c>
    </row>
    <row r="21396" spans="1:3" x14ac:dyDescent="0.25">
      <c r="A21396" s="1" t="s">
        <v>21455</v>
      </c>
      <c r="B21396" s="1">
        <v>50436601</v>
      </c>
      <c r="C21396" s="1">
        <v>1</v>
      </c>
    </row>
    <row r="21397" spans="1:3" x14ac:dyDescent="0.25">
      <c r="A21397" s="1" t="s">
        <v>21456</v>
      </c>
      <c r="B21397" s="1">
        <v>50436505</v>
      </c>
      <c r="C21397" s="1">
        <v>1</v>
      </c>
    </row>
    <row r="21398" spans="1:3" x14ac:dyDescent="0.25">
      <c r="A21398" s="1" t="s">
        <v>21457</v>
      </c>
      <c r="B21398" s="1">
        <v>50436501</v>
      </c>
      <c r="C21398" s="1">
        <v>1</v>
      </c>
    </row>
    <row r="21399" spans="1:3" x14ac:dyDescent="0.25">
      <c r="A21399" s="1" t="s">
        <v>21458</v>
      </c>
      <c r="B21399" s="1">
        <v>50436427</v>
      </c>
      <c r="C21399" s="1">
        <v>1</v>
      </c>
    </row>
    <row r="21400" spans="1:3" x14ac:dyDescent="0.25">
      <c r="A21400" s="1" t="s">
        <v>21459</v>
      </c>
      <c r="B21400" s="1">
        <v>50436502</v>
      </c>
      <c r="C21400" s="1">
        <v>1</v>
      </c>
    </row>
    <row r="21401" spans="1:3" x14ac:dyDescent="0.25">
      <c r="A21401" s="1" t="s">
        <v>21460</v>
      </c>
      <c r="B21401" s="1">
        <v>50436504</v>
      </c>
      <c r="C21401" s="1">
        <v>1</v>
      </c>
    </row>
    <row r="21402" spans="1:3" x14ac:dyDescent="0.25">
      <c r="A21402" s="1" t="s">
        <v>21461</v>
      </c>
      <c r="B21402" s="1">
        <v>50436503</v>
      </c>
      <c r="C21402" s="1">
        <v>1</v>
      </c>
    </row>
    <row r="21403" spans="1:3" x14ac:dyDescent="0.25">
      <c r="A21403" s="1" t="s">
        <v>21462</v>
      </c>
      <c r="B21403" s="1">
        <v>50436603</v>
      </c>
      <c r="C21403" s="1">
        <v>1</v>
      </c>
    </row>
    <row r="21404" spans="1:3" x14ac:dyDescent="0.25">
      <c r="A21404" s="1" t="s">
        <v>21463</v>
      </c>
      <c r="B21404" s="1">
        <v>50436611</v>
      </c>
      <c r="C21404" s="1">
        <v>1</v>
      </c>
    </row>
    <row r="21405" spans="1:3" x14ac:dyDescent="0.25">
      <c r="A21405" s="1" t="s">
        <v>21464</v>
      </c>
      <c r="B21405" s="1">
        <v>50436610</v>
      </c>
      <c r="C21405" s="1">
        <v>1</v>
      </c>
    </row>
    <row r="21406" spans="1:3" x14ac:dyDescent="0.25">
      <c r="A21406" s="1" t="s">
        <v>21465</v>
      </c>
      <c r="B21406" s="1">
        <v>50436612</v>
      </c>
      <c r="C21406" s="1">
        <v>1</v>
      </c>
    </row>
    <row r="21407" spans="1:3" x14ac:dyDescent="0.25">
      <c r="A21407" s="1" t="s">
        <v>21466</v>
      </c>
      <c r="B21407" s="1">
        <v>50436614</v>
      </c>
      <c r="C21407" s="1">
        <v>1</v>
      </c>
    </row>
    <row r="21408" spans="1:3" x14ac:dyDescent="0.25">
      <c r="A21408" s="1" t="s">
        <v>21467</v>
      </c>
      <c r="B21408" s="1">
        <v>50436613</v>
      </c>
      <c r="C21408" s="1">
        <v>1</v>
      </c>
    </row>
    <row r="21409" spans="1:3" x14ac:dyDescent="0.25">
      <c r="A21409" s="1" t="s">
        <v>21468</v>
      </c>
      <c r="B21409" s="1">
        <v>50436609</v>
      </c>
      <c r="C21409" s="1">
        <v>1</v>
      </c>
    </row>
    <row r="21410" spans="1:3" x14ac:dyDescent="0.25">
      <c r="A21410" s="1" t="s">
        <v>21469</v>
      </c>
      <c r="B21410" s="1">
        <v>50436605</v>
      </c>
      <c r="C21410" s="1">
        <v>1</v>
      </c>
    </row>
    <row r="21411" spans="1:3" x14ac:dyDescent="0.25">
      <c r="A21411" s="1" t="s">
        <v>21470</v>
      </c>
      <c r="B21411" s="1">
        <v>50436604</v>
      </c>
      <c r="C21411" s="1">
        <v>1</v>
      </c>
    </row>
    <row r="21412" spans="1:3" x14ac:dyDescent="0.25">
      <c r="A21412" s="1" t="s">
        <v>21471</v>
      </c>
      <c r="B21412" s="1">
        <v>50436606</v>
      </c>
      <c r="C21412" s="1">
        <v>1</v>
      </c>
    </row>
    <row r="21413" spans="1:3" x14ac:dyDescent="0.25">
      <c r="A21413" s="1" t="s">
        <v>21472</v>
      </c>
      <c r="B21413" s="1">
        <v>50436608</v>
      </c>
      <c r="C21413" s="1">
        <v>1</v>
      </c>
    </row>
    <row r="21414" spans="1:3" x14ac:dyDescent="0.25">
      <c r="A21414" s="1" t="s">
        <v>21473</v>
      </c>
      <c r="B21414" s="1">
        <v>50436607</v>
      </c>
      <c r="C21414" s="1">
        <v>1</v>
      </c>
    </row>
    <row r="21415" spans="1:3" x14ac:dyDescent="0.25">
      <c r="A21415" s="1" t="s">
        <v>21474</v>
      </c>
      <c r="B21415" s="1">
        <v>50436227</v>
      </c>
      <c r="C21415" s="1">
        <v>1</v>
      </c>
    </row>
    <row r="21416" spans="1:3" x14ac:dyDescent="0.25">
      <c r="A21416" s="1" t="s">
        <v>21475</v>
      </c>
      <c r="B21416" s="1">
        <v>50435810</v>
      </c>
      <c r="C21416" s="1">
        <v>1</v>
      </c>
    </row>
    <row r="21417" spans="1:3" x14ac:dyDescent="0.25">
      <c r="A21417" s="1" t="s">
        <v>21476</v>
      </c>
      <c r="B21417" s="1">
        <v>50435809</v>
      </c>
      <c r="C21417" s="1">
        <v>1</v>
      </c>
    </row>
    <row r="21418" spans="1:3" x14ac:dyDescent="0.25">
      <c r="A21418" s="1" t="s">
        <v>21477</v>
      </c>
      <c r="B21418" s="1">
        <v>50435811</v>
      </c>
      <c r="C21418" s="1">
        <v>1</v>
      </c>
    </row>
    <row r="21419" spans="1:3" x14ac:dyDescent="0.25">
      <c r="A21419" s="1" t="s">
        <v>21478</v>
      </c>
      <c r="B21419" s="1">
        <v>50435813</v>
      </c>
      <c r="C21419" s="1">
        <v>1</v>
      </c>
    </row>
    <row r="21420" spans="1:3" x14ac:dyDescent="0.25">
      <c r="A21420" s="1" t="s">
        <v>21479</v>
      </c>
      <c r="B21420" s="1">
        <v>50435812</v>
      </c>
      <c r="C21420" s="1">
        <v>1</v>
      </c>
    </row>
    <row r="21421" spans="1:3" x14ac:dyDescent="0.25">
      <c r="A21421" s="1" t="s">
        <v>21480</v>
      </c>
      <c r="B21421" s="1">
        <v>50435808</v>
      </c>
      <c r="C21421" s="1">
        <v>1</v>
      </c>
    </row>
    <row r="21422" spans="1:3" x14ac:dyDescent="0.25">
      <c r="A21422" s="1" t="s">
        <v>21481</v>
      </c>
      <c r="B21422" s="1">
        <v>50435804</v>
      </c>
      <c r="C21422" s="1">
        <v>1</v>
      </c>
    </row>
    <row r="21423" spans="1:3" x14ac:dyDescent="0.25">
      <c r="A21423" s="1" t="s">
        <v>21482</v>
      </c>
      <c r="B21423" s="1">
        <v>50435803</v>
      </c>
      <c r="C21423" s="1">
        <v>1</v>
      </c>
    </row>
    <row r="21424" spans="1:3" x14ac:dyDescent="0.25">
      <c r="A21424" s="1" t="s">
        <v>21483</v>
      </c>
      <c r="B21424" s="1">
        <v>50435805</v>
      </c>
      <c r="C21424" s="1">
        <v>1</v>
      </c>
    </row>
    <row r="21425" spans="1:3" x14ac:dyDescent="0.25">
      <c r="A21425" s="1" t="s">
        <v>21484</v>
      </c>
      <c r="B21425" s="1">
        <v>50435807</v>
      </c>
      <c r="C21425" s="1">
        <v>1</v>
      </c>
    </row>
    <row r="21426" spans="1:3" x14ac:dyDescent="0.25">
      <c r="A21426" s="1" t="s">
        <v>21485</v>
      </c>
      <c r="B21426" s="1">
        <v>50435806</v>
      </c>
      <c r="C21426" s="1">
        <v>1</v>
      </c>
    </row>
    <row r="21427" spans="1:3" x14ac:dyDescent="0.25">
      <c r="A21427" s="1" t="s">
        <v>21486</v>
      </c>
      <c r="B21427" s="1">
        <v>50435814</v>
      </c>
      <c r="C21427" s="1">
        <v>1</v>
      </c>
    </row>
    <row r="21428" spans="1:3" x14ac:dyDescent="0.25">
      <c r="A21428" s="1" t="s">
        <v>21487</v>
      </c>
      <c r="B21428" s="1">
        <v>50435906</v>
      </c>
      <c r="C21428" s="1">
        <v>1</v>
      </c>
    </row>
    <row r="21429" spans="1:3" x14ac:dyDescent="0.25">
      <c r="A21429" s="1" t="s">
        <v>21488</v>
      </c>
      <c r="B21429" s="1">
        <v>50435905</v>
      </c>
      <c r="C21429" s="1">
        <v>1</v>
      </c>
    </row>
    <row r="21430" spans="1:3" x14ac:dyDescent="0.25">
      <c r="A21430" s="1" t="s">
        <v>21489</v>
      </c>
      <c r="B21430" s="1">
        <v>50435907</v>
      </c>
      <c r="C21430" s="1">
        <v>1</v>
      </c>
    </row>
    <row r="21431" spans="1:3" x14ac:dyDescent="0.25">
      <c r="A21431" s="1" t="s">
        <v>21490</v>
      </c>
      <c r="B21431" s="1">
        <v>50435909</v>
      </c>
      <c r="C21431" s="1">
        <v>1</v>
      </c>
    </row>
    <row r="21432" spans="1:3" x14ac:dyDescent="0.25">
      <c r="A21432" s="1" t="s">
        <v>21491</v>
      </c>
      <c r="B21432" s="1">
        <v>50435908</v>
      </c>
      <c r="C21432" s="1">
        <v>1</v>
      </c>
    </row>
    <row r="21433" spans="1:3" x14ac:dyDescent="0.25">
      <c r="A21433" s="1" t="s">
        <v>21492</v>
      </c>
      <c r="B21433" s="1">
        <v>50435904</v>
      </c>
      <c r="C21433" s="1">
        <v>1</v>
      </c>
    </row>
    <row r="21434" spans="1:3" x14ac:dyDescent="0.25">
      <c r="A21434" s="1" t="s">
        <v>21493</v>
      </c>
      <c r="B21434" s="1">
        <v>50435816</v>
      </c>
      <c r="C21434" s="1">
        <v>1</v>
      </c>
    </row>
    <row r="21435" spans="1:3" x14ac:dyDescent="0.25">
      <c r="A21435" s="1" t="s">
        <v>21494</v>
      </c>
      <c r="B21435" s="1">
        <v>50435815</v>
      </c>
      <c r="C21435" s="1">
        <v>1</v>
      </c>
    </row>
    <row r="21436" spans="1:3" x14ac:dyDescent="0.25">
      <c r="A21436" s="1" t="s">
        <v>21495</v>
      </c>
      <c r="B21436" s="1">
        <v>50435901</v>
      </c>
      <c r="C21436" s="1">
        <v>1</v>
      </c>
    </row>
    <row r="21437" spans="1:3" x14ac:dyDescent="0.25">
      <c r="A21437" s="1" t="s">
        <v>21496</v>
      </c>
      <c r="B21437" s="1">
        <v>50435903</v>
      </c>
      <c r="C21437" s="1">
        <v>1</v>
      </c>
    </row>
    <row r="21438" spans="1:3" x14ac:dyDescent="0.25">
      <c r="A21438" s="1" t="s">
        <v>21497</v>
      </c>
      <c r="B21438" s="1">
        <v>50435902</v>
      </c>
      <c r="C21438" s="1">
        <v>1</v>
      </c>
    </row>
    <row r="21439" spans="1:3" x14ac:dyDescent="0.25">
      <c r="A21439" s="1" t="s">
        <v>21498</v>
      </c>
      <c r="B21439" s="1">
        <v>50435802</v>
      </c>
      <c r="C21439" s="1">
        <v>1</v>
      </c>
    </row>
    <row r="21440" spans="1:3" x14ac:dyDescent="0.25">
      <c r="A21440" s="1" t="s">
        <v>21499</v>
      </c>
      <c r="B21440" s="1">
        <v>50435535</v>
      </c>
      <c r="C21440" s="1">
        <v>1</v>
      </c>
    </row>
    <row r="21441" spans="1:3" x14ac:dyDescent="0.25">
      <c r="A21441" s="1" t="s">
        <v>21500</v>
      </c>
      <c r="B21441" s="1">
        <v>50435534</v>
      </c>
      <c r="C21441" s="1">
        <v>1</v>
      </c>
    </row>
    <row r="21442" spans="1:3" x14ac:dyDescent="0.25">
      <c r="A21442" s="1" t="s">
        <v>21501</v>
      </c>
      <c r="B21442" s="1">
        <v>50435536</v>
      </c>
      <c r="C21442" s="1">
        <v>1</v>
      </c>
    </row>
    <row r="21443" spans="1:3" x14ac:dyDescent="0.25">
      <c r="A21443" s="1" t="s">
        <v>21502</v>
      </c>
      <c r="B21443" s="1">
        <v>50435601</v>
      </c>
      <c r="C21443" s="1">
        <v>1</v>
      </c>
    </row>
    <row r="21444" spans="1:3" x14ac:dyDescent="0.25">
      <c r="A21444" s="1" t="s">
        <v>21503</v>
      </c>
      <c r="B21444" s="1">
        <v>50435537</v>
      </c>
      <c r="C21444" s="1">
        <v>1</v>
      </c>
    </row>
    <row r="21445" spans="1:3" x14ac:dyDescent="0.25">
      <c r="A21445" s="1" t="s">
        <v>21504</v>
      </c>
      <c r="B21445" s="1">
        <v>50435533</v>
      </c>
      <c r="C21445" s="1">
        <v>1</v>
      </c>
    </row>
    <row r="21446" spans="1:3" x14ac:dyDescent="0.25">
      <c r="A21446" s="1" t="s">
        <v>21505</v>
      </c>
      <c r="B21446" s="1">
        <v>50435529</v>
      </c>
      <c r="C21446" s="1">
        <v>1</v>
      </c>
    </row>
    <row r="21447" spans="1:3" x14ac:dyDescent="0.25">
      <c r="A21447" s="1" t="s">
        <v>21506</v>
      </c>
      <c r="B21447" s="1">
        <v>50435528</v>
      </c>
      <c r="C21447" s="1">
        <v>1</v>
      </c>
    </row>
    <row r="21448" spans="1:3" x14ac:dyDescent="0.25">
      <c r="A21448" s="1" t="s">
        <v>21507</v>
      </c>
      <c r="B21448" s="1">
        <v>50435530</v>
      </c>
      <c r="C21448" s="1">
        <v>1</v>
      </c>
    </row>
    <row r="21449" spans="1:3" x14ac:dyDescent="0.25">
      <c r="A21449" s="1" t="s">
        <v>21508</v>
      </c>
      <c r="B21449" s="1">
        <v>50435532</v>
      </c>
      <c r="C21449" s="1">
        <v>1</v>
      </c>
    </row>
    <row r="21450" spans="1:3" x14ac:dyDescent="0.25">
      <c r="A21450" s="1" t="s">
        <v>21509</v>
      </c>
      <c r="B21450" s="1">
        <v>50435531</v>
      </c>
      <c r="C21450" s="1">
        <v>1</v>
      </c>
    </row>
    <row r="21451" spans="1:3" x14ac:dyDescent="0.25">
      <c r="A21451" s="1" t="s">
        <v>21510</v>
      </c>
      <c r="B21451" s="1">
        <v>50435602</v>
      </c>
      <c r="C21451" s="1">
        <v>1</v>
      </c>
    </row>
    <row r="21452" spans="1:3" x14ac:dyDescent="0.25">
      <c r="A21452" s="1" t="s">
        <v>21511</v>
      </c>
      <c r="B21452" s="1">
        <v>50435702</v>
      </c>
      <c r="C21452" s="1">
        <v>1</v>
      </c>
    </row>
    <row r="21453" spans="1:3" x14ac:dyDescent="0.25">
      <c r="A21453" s="1" t="s">
        <v>21512</v>
      </c>
      <c r="B21453" s="1">
        <v>50435701</v>
      </c>
      <c r="C21453" s="1">
        <v>1</v>
      </c>
    </row>
    <row r="21454" spans="1:3" x14ac:dyDescent="0.25">
      <c r="A21454" s="1" t="s">
        <v>21513</v>
      </c>
      <c r="B21454" s="1">
        <v>50435703</v>
      </c>
      <c r="C21454" s="1">
        <v>1</v>
      </c>
    </row>
    <row r="21455" spans="1:3" x14ac:dyDescent="0.25">
      <c r="A21455" s="1" t="s">
        <v>21514</v>
      </c>
      <c r="B21455" s="1">
        <v>50435801</v>
      </c>
      <c r="C21455" s="1">
        <v>1</v>
      </c>
    </row>
    <row r="21456" spans="1:3" x14ac:dyDescent="0.25">
      <c r="A21456" s="1" t="s">
        <v>21515</v>
      </c>
      <c r="B21456" s="1">
        <v>50435704</v>
      </c>
      <c r="C21456" s="1">
        <v>1</v>
      </c>
    </row>
    <row r="21457" spans="1:3" x14ac:dyDescent="0.25">
      <c r="A21457" s="1" t="s">
        <v>21516</v>
      </c>
      <c r="B21457" s="1">
        <v>50435608</v>
      </c>
      <c r="C21457" s="1">
        <v>1</v>
      </c>
    </row>
    <row r="21458" spans="1:3" x14ac:dyDescent="0.25">
      <c r="A21458" s="1" t="s">
        <v>21517</v>
      </c>
      <c r="B21458" s="1">
        <v>50435604</v>
      </c>
      <c r="C21458" s="1">
        <v>1</v>
      </c>
    </row>
    <row r="21459" spans="1:3" x14ac:dyDescent="0.25">
      <c r="A21459" s="1" t="s">
        <v>21518</v>
      </c>
      <c r="B21459" s="1">
        <v>50435603</v>
      </c>
      <c r="C21459" s="1">
        <v>1</v>
      </c>
    </row>
    <row r="21460" spans="1:3" x14ac:dyDescent="0.25">
      <c r="A21460" s="1" t="s">
        <v>21519</v>
      </c>
      <c r="B21460" s="1">
        <v>50435605</v>
      </c>
      <c r="C21460" s="1">
        <v>1</v>
      </c>
    </row>
    <row r="21461" spans="1:3" x14ac:dyDescent="0.25">
      <c r="A21461" s="1" t="s">
        <v>21520</v>
      </c>
      <c r="B21461" s="1">
        <v>50435607</v>
      </c>
      <c r="C21461" s="1">
        <v>1</v>
      </c>
    </row>
    <row r="21462" spans="1:3" x14ac:dyDescent="0.25">
      <c r="A21462" s="1" t="s">
        <v>21521</v>
      </c>
      <c r="B21462" s="1">
        <v>50435606</v>
      </c>
      <c r="C21462" s="1">
        <v>1</v>
      </c>
    </row>
    <row r="21463" spans="1:3" x14ac:dyDescent="0.25">
      <c r="A21463" s="1" t="s">
        <v>21522</v>
      </c>
      <c r="B21463" s="1">
        <v>50435910</v>
      </c>
      <c r="C21463" s="1">
        <v>1</v>
      </c>
    </row>
    <row r="21464" spans="1:3" x14ac:dyDescent="0.25">
      <c r="A21464" s="1" t="s">
        <v>21523</v>
      </c>
      <c r="B21464" s="1">
        <v>50436211</v>
      </c>
      <c r="C21464" s="1">
        <v>1</v>
      </c>
    </row>
    <row r="21465" spans="1:3" x14ac:dyDescent="0.25">
      <c r="A21465" s="1" t="s">
        <v>21524</v>
      </c>
      <c r="B21465" s="1">
        <v>50436210</v>
      </c>
      <c r="C21465" s="1">
        <v>1</v>
      </c>
    </row>
    <row r="21466" spans="1:3" x14ac:dyDescent="0.25">
      <c r="A21466" s="1" t="s">
        <v>21525</v>
      </c>
      <c r="B21466" s="1">
        <v>50436212</v>
      </c>
      <c r="C21466" s="1">
        <v>1</v>
      </c>
    </row>
    <row r="21467" spans="1:3" x14ac:dyDescent="0.25">
      <c r="A21467" s="1" t="s">
        <v>21526</v>
      </c>
      <c r="B21467" s="1">
        <v>50436214</v>
      </c>
      <c r="C21467" s="1">
        <v>1</v>
      </c>
    </row>
    <row r="21468" spans="1:3" x14ac:dyDescent="0.25">
      <c r="A21468" s="1" t="s">
        <v>21527</v>
      </c>
      <c r="B21468" s="1">
        <v>50436213</v>
      </c>
      <c r="C21468" s="1">
        <v>1</v>
      </c>
    </row>
    <row r="21469" spans="1:3" x14ac:dyDescent="0.25">
      <c r="A21469" s="1" t="s">
        <v>21528</v>
      </c>
      <c r="B21469" s="1">
        <v>50436209</v>
      </c>
      <c r="C21469" s="1">
        <v>1</v>
      </c>
    </row>
    <row r="21470" spans="1:3" x14ac:dyDescent="0.25">
      <c r="A21470" s="1" t="s">
        <v>21529</v>
      </c>
      <c r="B21470" s="1">
        <v>50436205</v>
      </c>
      <c r="C21470" s="1">
        <v>1</v>
      </c>
    </row>
    <row r="21471" spans="1:3" x14ac:dyDescent="0.25">
      <c r="A21471" s="1" t="s">
        <v>21530</v>
      </c>
      <c r="B21471" s="1">
        <v>50436204</v>
      </c>
      <c r="C21471" s="1">
        <v>1</v>
      </c>
    </row>
    <row r="21472" spans="1:3" x14ac:dyDescent="0.25">
      <c r="A21472" s="1" t="s">
        <v>21531</v>
      </c>
      <c r="B21472" s="1">
        <v>50436206</v>
      </c>
      <c r="C21472" s="1">
        <v>1</v>
      </c>
    </row>
    <row r="21473" spans="1:3" x14ac:dyDescent="0.25">
      <c r="A21473" s="1" t="s">
        <v>21532</v>
      </c>
      <c r="B21473" s="1">
        <v>50436208</v>
      </c>
      <c r="C21473" s="1">
        <v>1</v>
      </c>
    </row>
    <row r="21474" spans="1:3" x14ac:dyDescent="0.25">
      <c r="A21474" s="1" t="s">
        <v>21533</v>
      </c>
      <c r="B21474" s="1">
        <v>50436207</v>
      </c>
      <c r="C21474" s="1">
        <v>1</v>
      </c>
    </row>
    <row r="21475" spans="1:3" x14ac:dyDescent="0.25">
      <c r="A21475" s="1" t="s">
        <v>21534</v>
      </c>
      <c r="B21475" s="1">
        <v>50436215</v>
      </c>
      <c r="C21475" s="1">
        <v>1</v>
      </c>
    </row>
    <row r="21476" spans="1:3" x14ac:dyDescent="0.25">
      <c r="A21476" s="1" t="s">
        <v>21535</v>
      </c>
      <c r="B21476" s="1">
        <v>50436223</v>
      </c>
      <c r="C21476" s="1">
        <v>1</v>
      </c>
    </row>
    <row r="21477" spans="1:3" x14ac:dyDescent="0.25">
      <c r="A21477" s="1" t="s">
        <v>21536</v>
      </c>
      <c r="B21477" s="1">
        <v>50436222</v>
      </c>
      <c r="C21477" s="1">
        <v>1</v>
      </c>
    </row>
    <row r="21478" spans="1:3" x14ac:dyDescent="0.25">
      <c r="A21478" s="1" t="s">
        <v>21537</v>
      </c>
      <c r="B21478" s="1">
        <v>50436224</v>
      </c>
      <c r="C21478" s="1">
        <v>1</v>
      </c>
    </row>
    <row r="21479" spans="1:3" x14ac:dyDescent="0.25">
      <c r="A21479" s="1" t="s">
        <v>21538</v>
      </c>
      <c r="B21479" s="1">
        <v>50436226</v>
      </c>
      <c r="C21479" s="1">
        <v>1</v>
      </c>
    </row>
    <row r="21480" spans="1:3" x14ac:dyDescent="0.25">
      <c r="A21480" s="1" t="s">
        <v>21539</v>
      </c>
      <c r="B21480" s="1">
        <v>50436225</v>
      </c>
      <c r="C21480" s="1">
        <v>1</v>
      </c>
    </row>
    <row r="21481" spans="1:3" x14ac:dyDescent="0.25">
      <c r="A21481" s="1" t="s">
        <v>21540</v>
      </c>
      <c r="B21481" s="1">
        <v>50436221</v>
      </c>
      <c r="C21481" s="1">
        <v>1</v>
      </c>
    </row>
    <row r="21482" spans="1:3" x14ac:dyDescent="0.25">
      <c r="A21482" s="1" t="s">
        <v>21541</v>
      </c>
      <c r="B21482" s="1">
        <v>50436217</v>
      </c>
      <c r="C21482" s="1">
        <v>1</v>
      </c>
    </row>
    <row r="21483" spans="1:3" x14ac:dyDescent="0.25">
      <c r="A21483" s="1" t="s">
        <v>21542</v>
      </c>
      <c r="B21483" s="1">
        <v>50436216</v>
      </c>
      <c r="C21483" s="1">
        <v>1</v>
      </c>
    </row>
    <row r="21484" spans="1:3" x14ac:dyDescent="0.25">
      <c r="A21484" s="1" t="s">
        <v>21543</v>
      </c>
      <c r="B21484" s="1">
        <v>50436218</v>
      </c>
      <c r="C21484" s="1">
        <v>1</v>
      </c>
    </row>
    <row r="21485" spans="1:3" x14ac:dyDescent="0.25">
      <c r="A21485" s="1" t="s">
        <v>21544</v>
      </c>
      <c r="B21485" s="1">
        <v>50436220</v>
      </c>
      <c r="C21485" s="1">
        <v>1</v>
      </c>
    </row>
    <row r="21486" spans="1:3" x14ac:dyDescent="0.25">
      <c r="A21486" s="1" t="s">
        <v>21545</v>
      </c>
      <c r="B21486" s="1">
        <v>50436219</v>
      </c>
      <c r="C21486" s="1">
        <v>1</v>
      </c>
    </row>
    <row r="21487" spans="1:3" x14ac:dyDescent="0.25">
      <c r="A21487" s="1" t="s">
        <v>21546</v>
      </c>
      <c r="B21487" s="1">
        <v>50436203</v>
      </c>
      <c r="C21487" s="1">
        <v>1</v>
      </c>
    </row>
    <row r="21488" spans="1:3" x14ac:dyDescent="0.25">
      <c r="A21488" s="1" t="s">
        <v>21547</v>
      </c>
      <c r="B21488" s="1">
        <v>50436103</v>
      </c>
      <c r="C21488" s="1">
        <v>1</v>
      </c>
    </row>
    <row r="21489" spans="1:3" x14ac:dyDescent="0.25">
      <c r="A21489" s="1" t="s">
        <v>21548</v>
      </c>
      <c r="B21489" s="1">
        <v>50436102</v>
      </c>
      <c r="C21489" s="1">
        <v>1</v>
      </c>
    </row>
    <row r="21490" spans="1:3" x14ac:dyDescent="0.25">
      <c r="A21490" s="1" t="s">
        <v>21549</v>
      </c>
      <c r="B21490" s="1">
        <v>50436104</v>
      </c>
      <c r="C21490" s="1">
        <v>1</v>
      </c>
    </row>
    <row r="21491" spans="1:3" x14ac:dyDescent="0.25">
      <c r="A21491" s="1" t="s">
        <v>21550</v>
      </c>
      <c r="B21491" s="1">
        <v>50436106</v>
      </c>
      <c r="C21491" s="1">
        <v>1</v>
      </c>
    </row>
    <row r="21492" spans="1:3" x14ac:dyDescent="0.25">
      <c r="A21492" s="1" t="s">
        <v>21551</v>
      </c>
      <c r="B21492" s="1">
        <v>50436105</v>
      </c>
      <c r="C21492" s="1">
        <v>1</v>
      </c>
    </row>
    <row r="21493" spans="1:3" x14ac:dyDescent="0.25">
      <c r="A21493" s="1" t="s">
        <v>21552</v>
      </c>
      <c r="B21493" s="1">
        <v>50436101</v>
      </c>
      <c r="C21493" s="1">
        <v>1</v>
      </c>
    </row>
    <row r="21494" spans="1:3" x14ac:dyDescent="0.25">
      <c r="A21494" s="1" t="s">
        <v>21553</v>
      </c>
      <c r="B21494" s="1">
        <v>50436001</v>
      </c>
      <c r="C21494" s="1">
        <v>1</v>
      </c>
    </row>
    <row r="21495" spans="1:3" x14ac:dyDescent="0.25">
      <c r="A21495" s="1" t="s">
        <v>21554</v>
      </c>
      <c r="B21495" s="1">
        <v>50435911</v>
      </c>
      <c r="C21495" s="1">
        <v>1</v>
      </c>
    </row>
    <row r="21496" spans="1:3" x14ac:dyDescent="0.25">
      <c r="A21496" s="1" t="s">
        <v>21555</v>
      </c>
      <c r="B21496" s="1">
        <v>50436002</v>
      </c>
      <c r="C21496" s="1">
        <v>1</v>
      </c>
    </row>
    <row r="21497" spans="1:3" x14ac:dyDescent="0.25">
      <c r="A21497" s="1" t="s">
        <v>21556</v>
      </c>
      <c r="B21497" s="1">
        <v>50436004</v>
      </c>
      <c r="C21497" s="1">
        <v>1</v>
      </c>
    </row>
    <row r="21498" spans="1:3" x14ac:dyDescent="0.25">
      <c r="A21498" s="1" t="s">
        <v>21557</v>
      </c>
      <c r="B21498" s="1">
        <v>50436003</v>
      </c>
      <c r="C21498" s="1">
        <v>1</v>
      </c>
    </row>
    <row r="21499" spans="1:3" x14ac:dyDescent="0.25">
      <c r="A21499" s="1" t="s">
        <v>21558</v>
      </c>
      <c r="B21499" s="1">
        <v>50436107</v>
      </c>
      <c r="C21499" s="1">
        <v>1</v>
      </c>
    </row>
    <row r="21500" spans="1:3" x14ac:dyDescent="0.25">
      <c r="A21500" s="1" t="s">
        <v>21559</v>
      </c>
      <c r="B21500" s="1">
        <v>50436115</v>
      </c>
      <c r="C21500" s="1">
        <v>1</v>
      </c>
    </row>
    <row r="21501" spans="1:3" x14ac:dyDescent="0.25">
      <c r="A21501" s="1" t="s">
        <v>21560</v>
      </c>
      <c r="B21501" s="1">
        <v>50436114</v>
      </c>
      <c r="C21501" s="1">
        <v>1</v>
      </c>
    </row>
    <row r="21502" spans="1:3" x14ac:dyDescent="0.25">
      <c r="A21502" s="1" t="s">
        <v>19140</v>
      </c>
      <c r="B21502" s="1">
        <v>50436116</v>
      </c>
      <c r="C21502" s="1">
        <v>1</v>
      </c>
    </row>
    <row r="21503" spans="1:3" x14ac:dyDescent="0.25">
      <c r="A21503" s="1" t="s">
        <v>21561</v>
      </c>
      <c r="B21503" s="1">
        <v>50436202</v>
      </c>
      <c r="C21503" s="1">
        <v>1</v>
      </c>
    </row>
    <row r="21504" spans="1:3" x14ac:dyDescent="0.25">
      <c r="A21504" s="1" t="s">
        <v>21562</v>
      </c>
      <c r="B21504" s="1">
        <v>50436201</v>
      </c>
      <c r="C21504" s="1">
        <v>1</v>
      </c>
    </row>
    <row r="21505" spans="1:3" x14ac:dyDescent="0.25">
      <c r="A21505" s="1" t="s">
        <v>21563</v>
      </c>
      <c r="B21505" s="1">
        <v>50436113</v>
      </c>
      <c r="C21505" s="1">
        <v>1</v>
      </c>
    </row>
    <row r="21506" spans="1:3" x14ac:dyDescent="0.25">
      <c r="A21506" s="1" t="s">
        <v>21564</v>
      </c>
      <c r="B21506" s="1">
        <v>50436109</v>
      </c>
      <c r="C21506" s="1">
        <v>1</v>
      </c>
    </row>
    <row r="21507" spans="1:3" x14ac:dyDescent="0.25">
      <c r="A21507" s="1" t="s">
        <v>21565</v>
      </c>
      <c r="B21507" s="1">
        <v>50436108</v>
      </c>
      <c r="C21507" s="1">
        <v>1</v>
      </c>
    </row>
    <row r="21508" spans="1:3" x14ac:dyDescent="0.25">
      <c r="A21508" s="1" t="s">
        <v>21566</v>
      </c>
      <c r="B21508" s="1">
        <v>50436110</v>
      </c>
      <c r="C21508" s="1">
        <v>1</v>
      </c>
    </row>
    <row r="21509" spans="1:3" x14ac:dyDescent="0.25">
      <c r="A21509" s="1" t="s">
        <v>21567</v>
      </c>
      <c r="B21509" s="1">
        <v>50436112</v>
      </c>
      <c r="C21509" s="1">
        <v>1</v>
      </c>
    </row>
    <row r="21510" spans="1:3" x14ac:dyDescent="0.25">
      <c r="A21510" s="1" t="s">
        <v>21568</v>
      </c>
      <c r="B21510" s="1">
        <v>50436111</v>
      </c>
      <c r="C21510" s="1">
        <v>1</v>
      </c>
    </row>
    <row r="21511" spans="1:3" x14ac:dyDescent="0.25">
      <c r="A21511" s="1" t="s">
        <v>21569</v>
      </c>
      <c r="B21511" s="1">
        <v>50461778</v>
      </c>
      <c r="C21511" s="1">
        <v>1</v>
      </c>
    </row>
    <row r="21512" spans="1:3" x14ac:dyDescent="0.25">
      <c r="A21512" s="1" t="s">
        <v>21570</v>
      </c>
      <c r="B21512" s="1">
        <v>51121501</v>
      </c>
      <c r="C21512" s="1">
        <v>1</v>
      </c>
    </row>
    <row r="21513" spans="1:3" x14ac:dyDescent="0.25">
      <c r="A21513" s="1" t="s">
        <v>21571</v>
      </c>
      <c r="B21513" s="1">
        <v>51111907</v>
      </c>
      <c r="C21513" s="1">
        <v>1</v>
      </c>
    </row>
    <row r="21514" spans="1:3" x14ac:dyDescent="0.25">
      <c r="A21514" s="1" t="s">
        <v>21572</v>
      </c>
      <c r="B21514" s="1">
        <v>51121502</v>
      </c>
      <c r="C21514" s="1">
        <v>1</v>
      </c>
    </row>
    <row r="21515" spans="1:3" x14ac:dyDescent="0.25">
      <c r="A21515" s="1" t="s">
        <v>21573</v>
      </c>
      <c r="B21515" s="1">
        <v>51121504</v>
      </c>
      <c r="C21515" s="1">
        <v>1</v>
      </c>
    </row>
    <row r="21516" spans="1:3" x14ac:dyDescent="0.25">
      <c r="A21516" s="1" t="s">
        <v>21574</v>
      </c>
      <c r="B21516" s="1">
        <v>51121503</v>
      </c>
      <c r="C21516" s="1">
        <v>1</v>
      </c>
    </row>
    <row r="21517" spans="1:3" x14ac:dyDescent="0.25">
      <c r="A21517" s="1" t="s">
        <v>21575</v>
      </c>
      <c r="B21517" s="1">
        <v>51111906</v>
      </c>
      <c r="C21517" s="1">
        <v>1</v>
      </c>
    </row>
    <row r="21518" spans="1:3" x14ac:dyDescent="0.25">
      <c r="A21518" s="1" t="s">
        <v>21576</v>
      </c>
      <c r="B21518" s="1">
        <v>51111901</v>
      </c>
      <c r="C21518" s="1">
        <v>1</v>
      </c>
    </row>
    <row r="21519" spans="1:3" x14ac:dyDescent="0.25">
      <c r="A21519" s="1" t="s">
        <v>21577</v>
      </c>
      <c r="B21519" s="1">
        <v>51111828</v>
      </c>
      <c r="C21519" s="1">
        <v>1</v>
      </c>
    </row>
    <row r="21520" spans="1:3" x14ac:dyDescent="0.25">
      <c r="A21520" s="1" t="s">
        <v>21578</v>
      </c>
      <c r="B21520" s="1">
        <v>51111902</v>
      </c>
      <c r="C21520" s="1">
        <v>1</v>
      </c>
    </row>
    <row r="21521" spans="1:3" x14ac:dyDescent="0.25">
      <c r="A21521" s="1" t="s">
        <v>21579</v>
      </c>
      <c r="B21521" s="1">
        <v>51111905</v>
      </c>
      <c r="C21521" s="1">
        <v>1</v>
      </c>
    </row>
    <row r="21522" spans="1:3" x14ac:dyDescent="0.25">
      <c r="A21522" s="1" t="s">
        <v>21580</v>
      </c>
      <c r="B21522" s="1">
        <v>51111904</v>
      </c>
      <c r="C21522" s="1">
        <v>1</v>
      </c>
    </row>
    <row r="21523" spans="1:3" x14ac:dyDescent="0.25">
      <c r="A21523" s="1" t="s">
        <v>21581</v>
      </c>
      <c r="B21523" s="1">
        <v>51121506</v>
      </c>
      <c r="C21523" s="1">
        <v>1</v>
      </c>
    </row>
    <row r="21524" spans="1:3" x14ac:dyDescent="0.25">
      <c r="A21524" s="1" t="s">
        <v>21582</v>
      </c>
      <c r="B21524" s="1">
        <v>51121515</v>
      </c>
      <c r="C21524" s="1">
        <v>1</v>
      </c>
    </row>
    <row r="21525" spans="1:3" x14ac:dyDescent="0.25">
      <c r="A21525" s="1" t="s">
        <v>21583</v>
      </c>
      <c r="B21525" s="1">
        <v>51121514</v>
      </c>
      <c r="C21525" s="1">
        <v>1</v>
      </c>
    </row>
    <row r="21526" spans="1:3" x14ac:dyDescent="0.25">
      <c r="A21526" s="1" t="s">
        <v>21584</v>
      </c>
      <c r="B21526" s="1">
        <v>51121516</v>
      </c>
      <c r="C21526" s="1">
        <v>1</v>
      </c>
    </row>
    <row r="21527" spans="1:3" x14ac:dyDescent="0.25">
      <c r="A21527" s="1" t="s">
        <v>21585</v>
      </c>
      <c r="B21527" s="1">
        <v>51121518</v>
      </c>
      <c r="C21527" s="1">
        <v>1</v>
      </c>
    </row>
    <row r="21528" spans="1:3" x14ac:dyDescent="0.25">
      <c r="A21528" s="1" t="s">
        <v>21586</v>
      </c>
      <c r="B21528" s="1">
        <v>51121517</v>
      </c>
      <c r="C21528" s="1">
        <v>1</v>
      </c>
    </row>
    <row r="21529" spans="1:3" x14ac:dyDescent="0.25">
      <c r="A21529" s="1" t="s">
        <v>21587</v>
      </c>
      <c r="B21529" s="1">
        <v>51121513</v>
      </c>
      <c r="C21529" s="1">
        <v>1</v>
      </c>
    </row>
    <row r="21530" spans="1:3" x14ac:dyDescent="0.25">
      <c r="A21530" s="1" t="s">
        <v>21588</v>
      </c>
      <c r="B21530" s="1">
        <v>51121509</v>
      </c>
      <c r="C21530" s="1">
        <v>1</v>
      </c>
    </row>
    <row r="21531" spans="1:3" x14ac:dyDescent="0.25">
      <c r="A21531" s="1" t="s">
        <v>21589</v>
      </c>
      <c r="B21531" s="1">
        <v>51121507</v>
      </c>
      <c r="C21531" s="1">
        <v>1</v>
      </c>
    </row>
    <row r="21532" spans="1:3" x14ac:dyDescent="0.25">
      <c r="A21532" s="1" t="s">
        <v>21590</v>
      </c>
      <c r="B21532" s="1">
        <v>51121510</v>
      </c>
      <c r="C21532" s="1">
        <v>1</v>
      </c>
    </row>
    <row r="21533" spans="1:3" x14ac:dyDescent="0.25">
      <c r="A21533" s="1" t="s">
        <v>21591</v>
      </c>
      <c r="B21533" s="1">
        <v>51121512</v>
      </c>
      <c r="C21533" s="1">
        <v>1</v>
      </c>
    </row>
    <row r="21534" spans="1:3" x14ac:dyDescent="0.25">
      <c r="A21534" s="1" t="s">
        <v>21592</v>
      </c>
      <c r="B21534" s="1">
        <v>51121511</v>
      </c>
      <c r="C21534" s="1">
        <v>1</v>
      </c>
    </row>
    <row r="21535" spans="1:3" x14ac:dyDescent="0.25">
      <c r="A21535" s="1" t="s">
        <v>21593</v>
      </c>
      <c r="B21535" s="1">
        <v>51111827</v>
      </c>
      <c r="C21535" s="1">
        <v>1</v>
      </c>
    </row>
    <row r="21536" spans="1:3" x14ac:dyDescent="0.25">
      <c r="A21536" s="1" t="s">
        <v>21594</v>
      </c>
      <c r="B21536" s="1">
        <v>51111811</v>
      </c>
      <c r="C21536" s="1">
        <v>1</v>
      </c>
    </row>
    <row r="21537" spans="1:3" x14ac:dyDescent="0.25">
      <c r="A21537" s="1" t="s">
        <v>21595</v>
      </c>
      <c r="B21537" s="1">
        <v>51111810</v>
      </c>
      <c r="C21537" s="1">
        <v>1</v>
      </c>
    </row>
    <row r="21538" spans="1:3" x14ac:dyDescent="0.25">
      <c r="A21538" s="1" t="s">
        <v>21596</v>
      </c>
      <c r="B21538" s="1">
        <v>51111812</v>
      </c>
      <c r="C21538" s="1">
        <v>1</v>
      </c>
    </row>
    <row r="21539" spans="1:3" x14ac:dyDescent="0.25">
      <c r="A21539" s="1" t="s">
        <v>21597</v>
      </c>
      <c r="B21539" s="1">
        <v>51111814</v>
      </c>
      <c r="C21539" s="1">
        <v>1</v>
      </c>
    </row>
    <row r="21540" spans="1:3" x14ac:dyDescent="0.25">
      <c r="A21540" s="1" t="s">
        <v>21598</v>
      </c>
      <c r="B21540" s="1">
        <v>51111813</v>
      </c>
      <c r="C21540" s="1">
        <v>1</v>
      </c>
    </row>
    <row r="21541" spans="1:3" x14ac:dyDescent="0.25">
      <c r="A21541" s="1" t="s">
        <v>21599</v>
      </c>
      <c r="B21541" s="1">
        <v>51111809</v>
      </c>
      <c r="C21541" s="1">
        <v>1</v>
      </c>
    </row>
    <row r="21542" spans="1:3" x14ac:dyDescent="0.25">
      <c r="A21542" s="1" t="s">
        <v>21600</v>
      </c>
      <c r="B21542" s="1">
        <v>51111805</v>
      </c>
      <c r="C21542" s="1">
        <v>1</v>
      </c>
    </row>
    <row r="21543" spans="1:3" x14ac:dyDescent="0.25">
      <c r="A21543" s="1" t="s">
        <v>21601</v>
      </c>
      <c r="B21543" s="1">
        <v>51111804</v>
      </c>
      <c r="C21543" s="1">
        <v>1</v>
      </c>
    </row>
    <row r="21544" spans="1:3" x14ac:dyDescent="0.25">
      <c r="A21544" s="1" t="s">
        <v>21602</v>
      </c>
      <c r="B21544" s="1">
        <v>51111806</v>
      </c>
      <c r="C21544" s="1">
        <v>1</v>
      </c>
    </row>
    <row r="21545" spans="1:3" x14ac:dyDescent="0.25">
      <c r="A21545" s="1" t="s">
        <v>21603</v>
      </c>
      <c r="B21545" s="1">
        <v>51111808</v>
      </c>
      <c r="C21545" s="1">
        <v>1</v>
      </c>
    </row>
    <row r="21546" spans="1:3" x14ac:dyDescent="0.25">
      <c r="A21546" s="1" t="s">
        <v>21604</v>
      </c>
      <c r="B21546" s="1">
        <v>51111807</v>
      </c>
      <c r="C21546" s="1">
        <v>1</v>
      </c>
    </row>
    <row r="21547" spans="1:3" x14ac:dyDescent="0.25">
      <c r="A21547" s="1" t="s">
        <v>21605</v>
      </c>
      <c r="B21547" s="1">
        <v>51111815</v>
      </c>
      <c r="C21547" s="1">
        <v>1</v>
      </c>
    </row>
    <row r="21548" spans="1:3" x14ac:dyDescent="0.25">
      <c r="A21548" s="1" t="s">
        <v>21606</v>
      </c>
      <c r="B21548" s="1">
        <v>51111823</v>
      </c>
      <c r="C21548" s="1">
        <v>1</v>
      </c>
    </row>
    <row r="21549" spans="1:3" x14ac:dyDescent="0.25">
      <c r="A21549" s="1" t="s">
        <v>21607</v>
      </c>
      <c r="B21549" s="1">
        <v>51111822</v>
      </c>
      <c r="C21549" s="1">
        <v>1</v>
      </c>
    </row>
    <row r="21550" spans="1:3" x14ac:dyDescent="0.25">
      <c r="A21550" s="1" t="s">
        <v>21608</v>
      </c>
      <c r="B21550" s="1">
        <v>51111824</v>
      </c>
      <c r="C21550" s="1">
        <v>1</v>
      </c>
    </row>
    <row r="21551" spans="1:3" x14ac:dyDescent="0.25">
      <c r="A21551" s="1" t="s">
        <v>21609</v>
      </c>
      <c r="B21551" s="1">
        <v>51111826</v>
      </c>
      <c r="C21551" s="1">
        <v>1</v>
      </c>
    </row>
    <row r="21552" spans="1:3" x14ac:dyDescent="0.25">
      <c r="A21552" s="1" t="s">
        <v>21610</v>
      </c>
      <c r="B21552" s="1">
        <v>51111825</v>
      </c>
      <c r="C21552" s="1">
        <v>1</v>
      </c>
    </row>
    <row r="21553" spans="1:3" x14ac:dyDescent="0.25">
      <c r="A21553" s="1" t="s">
        <v>21611</v>
      </c>
      <c r="B21553" s="1">
        <v>51111821</v>
      </c>
      <c r="C21553" s="1">
        <v>1</v>
      </c>
    </row>
    <row r="21554" spans="1:3" x14ac:dyDescent="0.25">
      <c r="A21554" s="1" t="s">
        <v>21612</v>
      </c>
      <c r="B21554" s="1">
        <v>51111817</v>
      </c>
      <c r="C21554" s="1">
        <v>1</v>
      </c>
    </row>
    <row r="21555" spans="1:3" x14ac:dyDescent="0.25">
      <c r="A21555" s="1" t="s">
        <v>21613</v>
      </c>
      <c r="B21555" s="1">
        <v>51111816</v>
      </c>
      <c r="C21555" s="1">
        <v>1</v>
      </c>
    </row>
    <row r="21556" spans="1:3" x14ac:dyDescent="0.25">
      <c r="A21556" s="1" t="s">
        <v>21614</v>
      </c>
      <c r="B21556" s="1">
        <v>51111818</v>
      </c>
      <c r="C21556" s="1">
        <v>1</v>
      </c>
    </row>
    <row r="21557" spans="1:3" x14ac:dyDescent="0.25">
      <c r="A21557" s="1" t="s">
        <v>21615</v>
      </c>
      <c r="B21557" s="1">
        <v>51111820</v>
      </c>
      <c r="C21557" s="1">
        <v>1</v>
      </c>
    </row>
    <row r="21558" spans="1:3" x14ac:dyDescent="0.25">
      <c r="A21558" s="1" t="s">
        <v>21616</v>
      </c>
      <c r="B21558" s="1">
        <v>51111819</v>
      </c>
      <c r="C21558" s="1">
        <v>1</v>
      </c>
    </row>
    <row r="21559" spans="1:3" x14ac:dyDescent="0.25">
      <c r="A21559" s="1" t="s">
        <v>21617</v>
      </c>
      <c r="B21559" s="1">
        <v>51121519</v>
      </c>
      <c r="C21559" s="1">
        <v>1</v>
      </c>
    </row>
    <row r="21560" spans="1:3" x14ac:dyDescent="0.25">
      <c r="A21560" s="1" t="s">
        <v>21618</v>
      </c>
      <c r="B21560" s="1">
        <v>51121716</v>
      </c>
      <c r="C21560" s="1">
        <v>1</v>
      </c>
    </row>
    <row r="21561" spans="1:3" x14ac:dyDescent="0.25">
      <c r="A21561" s="1" t="s">
        <v>21619</v>
      </c>
      <c r="B21561" s="1">
        <v>51121715</v>
      </c>
      <c r="C21561" s="1">
        <v>1</v>
      </c>
    </row>
    <row r="21562" spans="1:3" x14ac:dyDescent="0.25">
      <c r="A21562" s="1" t="s">
        <v>21620</v>
      </c>
      <c r="B21562" s="1">
        <v>51121717</v>
      </c>
      <c r="C21562" s="1">
        <v>1</v>
      </c>
    </row>
    <row r="21563" spans="1:3" x14ac:dyDescent="0.25">
      <c r="A21563" s="1" t="s">
        <v>21621</v>
      </c>
      <c r="B21563" s="1">
        <v>51121721</v>
      </c>
      <c r="C21563" s="1">
        <v>1</v>
      </c>
    </row>
    <row r="21564" spans="1:3" x14ac:dyDescent="0.25">
      <c r="A21564" s="1" t="s">
        <v>21622</v>
      </c>
      <c r="B21564" s="1">
        <v>51121718</v>
      </c>
      <c r="C21564" s="1">
        <v>1</v>
      </c>
    </row>
    <row r="21565" spans="1:3" x14ac:dyDescent="0.25">
      <c r="A21565" s="1" t="s">
        <v>21623</v>
      </c>
      <c r="B21565" s="1">
        <v>51121714</v>
      </c>
      <c r="C21565" s="1">
        <v>1</v>
      </c>
    </row>
    <row r="21566" spans="1:3" x14ac:dyDescent="0.25">
      <c r="A21566" s="1" t="s">
        <v>21624</v>
      </c>
      <c r="B21566" s="1">
        <v>51121709</v>
      </c>
      <c r="C21566" s="1">
        <v>1</v>
      </c>
    </row>
    <row r="21567" spans="1:3" x14ac:dyDescent="0.25">
      <c r="A21567" s="1" t="s">
        <v>21625</v>
      </c>
      <c r="B21567" s="1">
        <v>51121708</v>
      </c>
      <c r="C21567" s="1">
        <v>1</v>
      </c>
    </row>
    <row r="21568" spans="1:3" x14ac:dyDescent="0.25">
      <c r="A21568" s="1" t="s">
        <v>21626</v>
      </c>
      <c r="B21568" s="1">
        <v>51121710</v>
      </c>
      <c r="C21568" s="1">
        <v>1</v>
      </c>
    </row>
    <row r="21569" spans="1:3" x14ac:dyDescent="0.25">
      <c r="A21569" s="1" t="s">
        <v>21627</v>
      </c>
      <c r="B21569" s="1">
        <v>51121713</v>
      </c>
      <c r="C21569" s="1">
        <v>1</v>
      </c>
    </row>
    <row r="21570" spans="1:3" x14ac:dyDescent="0.25">
      <c r="A21570" s="1" t="s">
        <v>21628</v>
      </c>
      <c r="B21570" s="1">
        <v>51121711</v>
      </c>
      <c r="C21570" s="1">
        <v>1</v>
      </c>
    </row>
    <row r="21571" spans="1:3" x14ac:dyDescent="0.25">
      <c r="A21571" s="1" t="s">
        <v>21629</v>
      </c>
      <c r="B21571" s="1">
        <v>51121722</v>
      </c>
      <c r="C21571" s="1">
        <v>1</v>
      </c>
    </row>
    <row r="21572" spans="1:3" x14ac:dyDescent="0.25">
      <c r="A21572" s="1" t="s">
        <v>21630</v>
      </c>
      <c r="B21572" s="1">
        <v>51121731</v>
      </c>
      <c r="C21572" s="1">
        <v>1</v>
      </c>
    </row>
    <row r="21573" spans="1:3" x14ac:dyDescent="0.25">
      <c r="A21573" s="1" t="s">
        <v>21631</v>
      </c>
      <c r="B21573" s="1">
        <v>51121730</v>
      </c>
      <c r="C21573" s="1">
        <v>1</v>
      </c>
    </row>
    <row r="21574" spans="1:3" x14ac:dyDescent="0.25">
      <c r="A21574" s="1" t="s">
        <v>21632</v>
      </c>
      <c r="B21574" s="1">
        <v>51121732</v>
      </c>
      <c r="C21574" s="1">
        <v>1</v>
      </c>
    </row>
    <row r="21575" spans="1:3" x14ac:dyDescent="0.25">
      <c r="A21575" s="1" t="s">
        <v>21633</v>
      </c>
      <c r="B21575" s="1">
        <v>51121734</v>
      </c>
      <c r="C21575" s="1">
        <v>1</v>
      </c>
    </row>
    <row r="21576" spans="1:3" x14ac:dyDescent="0.25">
      <c r="A21576" s="1" t="s">
        <v>21634</v>
      </c>
      <c r="B21576" s="1">
        <v>51121733</v>
      </c>
      <c r="C21576" s="1">
        <v>1</v>
      </c>
    </row>
    <row r="21577" spans="1:3" x14ac:dyDescent="0.25">
      <c r="A21577" s="1" t="s">
        <v>21635</v>
      </c>
      <c r="B21577" s="1">
        <v>51121729</v>
      </c>
      <c r="C21577" s="1">
        <v>1</v>
      </c>
    </row>
    <row r="21578" spans="1:3" x14ac:dyDescent="0.25">
      <c r="A21578" s="1" t="s">
        <v>21636</v>
      </c>
      <c r="B21578" s="1">
        <v>51121725</v>
      </c>
      <c r="C21578" s="1">
        <v>1</v>
      </c>
    </row>
    <row r="21579" spans="1:3" x14ac:dyDescent="0.25">
      <c r="A21579" s="1" t="s">
        <v>21637</v>
      </c>
      <c r="B21579" s="1">
        <v>51121724</v>
      </c>
      <c r="C21579" s="1">
        <v>1</v>
      </c>
    </row>
    <row r="21580" spans="1:3" x14ac:dyDescent="0.25">
      <c r="A21580" s="1" t="s">
        <v>21638</v>
      </c>
      <c r="B21580" s="1">
        <v>51121726</v>
      </c>
      <c r="C21580" s="1">
        <v>1</v>
      </c>
    </row>
    <row r="21581" spans="1:3" x14ac:dyDescent="0.25">
      <c r="A21581" s="1" t="s">
        <v>21639</v>
      </c>
      <c r="B21581" s="1">
        <v>51121728</v>
      </c>
      <c r="C21581" s="1">
        <v>1</v>
      </c>
    </row>
    <row r="21582" spans="1:3" x14ac:dyDescent="0.25">
      <c r="A21582" s="1" t="s">
        <v>21640</v>
      </c>
      <c r="B21582" s="1">
        <v>51121727</v>
      </c>
      <c r="C21582" s="1">
        <v>1</v>
      </c>
    </row>
    <row r="21583" spans="1:3" x14ac:dyDescent="0.25">
      <c r="A21583" s="1" t="s">
        <v>21641</v>
      </c>
      <c r="B21583" s="1">
        <v>51121707</v>
      </c>
      <c r="C21583" s="1">
        <v>1</v>
      </c>
    </row>
    <row r="21584" spans="1:3" x14ac:dyDescent="0.25">
      <c r="A21584" s="1" t="s">
        <v>21642</v>
      </c>
      <c r="B21584" s="1">
        <v>51121604</v>
      </c>
      <c r="C21584" s="1">
        <v>1</v>
      </c>
    </row>
    <row r="21585" spans="1:3" x14ac:dyDescent="0.25">
      <c r="A21585" s="1" t="s">
        <v>21643</v>
      </c>
      <c r="B21585" s="1">
        <v>51121603</v>
      </c>
      <c r="C21585" s="1">
        <v>1</v>
      </c>
    </row>
    <row r="21586" spans="1:3" x14ac:dyDescent="0.25">
      <c r="A21586" s="1" t="s">
        <v>21644</v>
      </c>
      <c r="B21586" s="1">
        <v>51121607</v>
      </c>
      <c r="C21586" s="1">
        <v>1</v>
      </c>
    </row>
    <row r="21587" spans="1:3" x14ac:dyDescent="0.25">
      <c r="A21587" s="1" t="s">
        <v>21645</v>
      </c>
      <c r="B21587" s="1">
        <v>51121609</v>
      </c>
      <c r="C21587" s="1">
        <v>1</v>
      </c>
    </row>
    <row r="21588" spans="1:3" x14ac:dyDescent="0.25">
      <c r="A21588" s="1" t="s">
        <v>21646</v>
      </c>
      <c r="B21588" s="1">
        <v>51121608</v>
      </c>
      <c r="C21588" s="1">
        <v>1</v>
      </c>
    </row>
    <row r="21589" spans="1:3" x14ac:dyDescent="0.25">
      <c r="A21589" s="1" t="s">
        <v>21647</v>
      </c>
      <c r="B21589" s="1">
        <v>51121602</v>
      </c>
      <c r="C21589" s="1">
        <v>1</v>
      </c>
    </row>
    <row r="21590" spans="1:3" x14ac:dyDescent="0.25">
      <c r="A21590" s="1" t="s">
        <v>21648</v>
      </c>
      <c r="B21590" s="1">
        <v>51121521</v>
      </c>
      <c r="C21590" s="1">
        <v>1</v>
      </c>
    </row>
    <row r="21591" spans="1:3" x14ac:dyDescent="0.25">
      <c r="A21591" s="1" t="s">
        <v>21649</v>
      </c>
      <c r="B21591" s="1">
        <v>51121520</v>
      </c>
      <c r="C21591" s="1">
        <v>1</v>
      </c>
    </row>
    <row r="21592" spans="1:3" x14ac:dyDescent="0.25">
      <c r="A21592" s="1" t="s">
        <v>21650</v>
      </c>
      <c r="B21592" s="1">
        <v>51121522</v>
      </c>
      <c r="C21592" s="1">
        <v>1</v>
      </c>
    </row>
    <row r="21593" spans="1:3" x14ac:dyDescent="0.25">
      <c r="A21593" s="1" t="s">
        <v>21651</v>
      </c>
      <c r="B21593" s="1">
        <v>51121601</v>
      </c>
      <c r="C21593" s="1">
        <v>1</v>
      </c>
    </row>
    <row r="21594" spans="1:3" x14ac:dyDescent="0.25">
      <c r="A21594" s="1" t="s">
        <v>21652</v>
      </c>
      <c r="B21594" s="1">
        <v>51121523</v>
      </c>
      <c r="C21594" s="1">
        <v>1</v>
      </c>
    </row>
    <row r="21595" spans="1:3" x14ac:dyDescent="0.25">
      <c r="A21595" s="1" t="s">
        <v>21653</v>
      </c>
      <c r="B21595" s="1">
        <v>51121610</v>
      </c>
      <c r="C21595" s="1">
        <v>1</v>
      </c>
    </row>
    <row r="21596" spans="1:3" x14ac:dyDescent="0.25">
      <c r="A21596" s="1" t="s">
        <v>21654</v>
      </c>
      <c r="B21596" s="1">
        <v>51121703</v>
      </c>
      <c r="C21596" s="1">
        <v>1</v>
      </c>
    </row>
    <row r="21597" spans="1:3" x14ac:dyDescent="0.25">
      <c r="A21597" s="1" t="s">
        <v>21655</v>
      </c>
      <c r="B21597" s="1">
        <v>51121702</v>
      </c>
      <c r="C21597" s="1">
        <v>1</v>
      </c>
    </row>
    <row r="21598" spans="1:3" x14ac:dyDescent="0.25">
      <c r="A21598" s="1" t="s">
        <v>21656</v>
      </c>
      <c r="B21598" s="1">
        <v>51121704</v>
      </c>
      <c r="C21598" s="1">
        <v>1</v>
      </c>
    </row>
    <row r="21599" spans="1:3" x14ac:dyDescent="0.25">
      <c r="A21599" s="1" t="s">
        <v>21657</v>
      </c>
      <c r="B21599" s="1">
        <v>51121706</v>
      </c>
      <c r="C21599" s="1">
        <v>1</v>
      </c>
    </row>
    <row r="21600" spans="1:3" x14ac:dyDescent="0.25">
      <c r="A21600" s="1" t="s">
        <v>21658</v>
      </c>
      <c r="B21600" s="1">
        <v>51121705</v>
      </c>
      <c r="C21600" s="1">
        <v>1</v>
      </c>
    </row>
    <row r="21601" spans="1:3" x14ac:dyDescent="0.25">
      <c r="A21601" s="1" t="s">
        <v>21659</v>
      </c>
      <c r="B21601" s="1">
        <v>51121701</v>
      </c>
      <c r="C21601" s="1">
        <v>1</v>
      </c>
    </row>
    <row r="21602" spans="1:3" x14ac:dyDescent="0.25">
      <c r="A21602" s="1" t="s">
        <v>21660</v>
      </c>
      <c r="B21602" s="1">
        <v>51121614</v>
      </c>
      <c r="C21602" s="1">
        <v>1</v>
      </c>
    </row>
    <row r="21603" spans="1:3" x14ac:dyDescent="0.25">
      <c r="A21603" s="1" t="s">
        <v>21661</v>
      </c>
      <c r="B21603" s="1">
        <v>51121611</v>
      </c>
      <c r="C21603" s="1">
        <v>1</v>
      </c>
    </row>
    <row r="21604" spans="1:3" x14ac:dyDescent="0.25">
      <c r="A21604" s="1" t="s">
        <v>21662</v>
      </c>
      <c r="B21604" s="1">
        <v>51121615</v>
      </c>
      <c r="C21604" s="1">
        <v>1</v>
      </c>
    </row>
    <row r="21605" spans="1:3" x14ac:dyDescent="0.25">
      <c r="A21605" s="1" t="s">
        <v>21663</v>
      </c>
      <c r="B21605" s="1">
        <v>51121617</v>
      </c>
      <c r="C21605" s="1">
        <v>1</v>
      </c>
    </row>
    <row r="21606" spans="1:3" x14ac:dyDescent="0.25">
      <c r="A21606" s="1" t="s">
        <v>21664</v>
      </c>
      <c r="B21606" s="1">
        <v>51121616</v>
      </c>
      <c r="C21606" s="1">
        <v>1</v>
      </c>
    </row>
    <row r="21607" spans="1:3" x14ac:dyDescent="0.25">
      <c r="A21607" s="1" t="s">
        <v>21665</v>
      </c>
      <c r="B21607" s="1">
        <v>51111803</v>
      </c>
      <c r="C21607" s="1">
        <v>1</v>
      </c>
    </row>
    <row r="21608" spans="1:3" x14ac:dyDescent="0.25">
      <c r="A21608" s="1" t="s">
        <v>21666</v>
      </c>
      <c r="B21608" s="1">
        <v>51102730</v>
      </c>
      <c r="C21608" s="1">
        <v>1</v>
      </c>
    </row>
    <row r="21609" spans="1:3" x14ac:dyDescent="0.25">
      <c r="A21609" s="1" t="s">
        <v>21667</v>
      </c>
      <c r="B21609" s="1">
        <v>51102729</v>
      </c>
      <c r="C21609" s="1">
        <v>1</v>
      </c>
    </row>
    <row r="21610" spans="1:3" x14ac:dyDescent="0.25">
      <c r="A21610" s="1" t="s">
        <v>21668</v>
      </c>
      <c r="B21610" s="1">
        <v>51111501</v>
      </c>
      <c r="C21610" s="1">
        <v>1</v>
      </c>
    </row>
    <row r="21611" spans="1:3" x14ac:dyDescent="0.25">
      <c r="A21611" s="1" t="s">
        <v>21669</v>
      </c>
      <c r="B21611" s="1">
        <v>51111503</v>
      </c>
      <c r="C21611" s="1">
        <v>1</v>
      </c>
    </row>
    <row r="21612" spans="1:3" x14ac:dyDescent="0.25">
      <c r="A21612" s="1" t="s">
        <v>21670</v>
      </c>
      <c r="B21612" s="1">
        <v>51111502</v>
      </c>
      <c r="C21612" s="1">
        <v>1</v>
      </c>
    </row>
    <row r="21613" spans="1:3" x14ac:dyDescent="0.25">
      <c r="A21613" s="1" t="s">
        <v>21671</v>
      </c>
      <c r="B21613" s="1">
        <v>51102728</v>
      </c>
      <c r="C21613" s="1">
        <v>1</v>
      </c>
    </row>
    <row r="21614" spans="1:3" x14ac:dyDescent="0.25">
      <c r="A21614" s="1" t="s">
        <v>21672</v>
      </c>
      <c r="B21614" s="1">
        <v>51102724</v>
      </c>
      <c r="C21614" s="1">
        <v>1</v>
      </c>
    </row>
    <row r="21615" spans="1:3" x14ac:dyDescent="0.25">
      <c r="A21615" s="1" t="s">
        <v>21673</v>
      </c>
      <c r="B21615" s="1">
        <v>51102723</v>
      </c>
      <c r="C21615" s="1">
        <v>1</v>
      </c>
    </row>
    <row r="21616" spans="1:3" x14ac:dyDescent="0.25">
      <c r="A21616" s="1" t="s">
        <v>21674</v>
      </c>
      <c r="B21616" s="1">
        <v>51102725</v>
      </c>
      <c r="C21616" s="1">
        <v>1</v>
      </c>
    </row>
    <row r="21617" spans="1:3" x14ac:dyDescent="0.25">
      <c r="A21617" s="1" t="s">
        <v>21675</v>
      </c>
      <c r="B21617" s="1">
        <v>51102727</v>
      </c>
      <c r="C21617" s="1">
        <v>1</v>
      </c>
    </row>
    <row r="21618" spans="1:3" x14ac:dyDescent="0.25">
      <c r="A21618" s="1" t="s">
        <v>21676</v>
      </c>
      <c r="B21618" s="1">
        <v>51102726</v>
      </c>
      <c r="C21618" s="1">
        <v>1</v>
      </c>
    </row>
    <row r="21619" spans="1:3" x14ac:dyDescent="0.25">
      <c r="A21619" s="1" t="s">
        <v>21677</v>
      </c>
      <c r="B21619" s="1">
        <v>51111504</v>
      </c>
      <c r="C21619" s="1">
        <v>1</v>
      </c>
    </row>
    <row r="21620" spans="1:3" x14ac:dyDescent="0.25">
      <c r="A21620" s="1" t="s">
        <v>21678</v>
      </c>
      <c r="B21620" s="1">
        <v>51111512</v>
      </c>
      <c r="C21620" s="1">
        <v>1</v>
      </c>
    </row>
    <row r="21621" spans="1:3" x14ac:dyDescent="0.25">
      <c r="A21621" s="1" t="s">
        <v>21679</v>
      </c>
      <c r="B21621" s="1">
        <v>51111511</v>
      </c>
      <c r="C21621" s="1">
        <v>1</v>
      </c>
    </row>
    <row r="21622" spans="1:3" x14ac:dyDescent="0.25">
      <c r="A21622" s="1" t="s">
        <v>21680</v>
      </c>
      <c r="B21622" s="1">
        <v>51111513</v>
      </c>
      <c r="C21622" s="1">
        <v>1</v>
      </c>
    </row>
    <row r="21623" spans="1:3" x14ac:dyDescent="0.25">
      <c r="A21623" s="1" t="s">
        <v>21681</v>
      </c>
      <c r="B21623" s="1">
        <v>51111515</v>
      </c>
      <c r="C21623" s="1">
        <v>1</v>
      </c>
    </row>
    <row r="21624" spans="1:3" x14ac:dyDescent="0.25">
      <c r="A21624" s="1" t="s">
        <v>21682</v>
      </c>
      <c r="B21624" s="1">
        <v>51111514</v>
      </c>
      <c r="C21624" s="1">
        <v>1</v>
      </c>
    </row>
    <row r="21625" spans="1:3" x14ac:dyDescent="0.25">
      <c r="A21625" s="1" t="s">
        <v>21683</v>
      </c>
      <c r="B21625" s="1">
        <v>51111510</v>
      </c>
      <c r="C21625" s="1">
        <v>1</v>
      </c>
    </row>
    <row r="21626" spans="1:3" x14ac:dyDescent="0.25">
      <c r="A21626" s="1" t="s">
        <v>21684</v>
      </c>
      <c r="B21626" s="1">
        <v>51111506</v>
      </c>
      <c r="C21626" s="1">
        <v>1</v>
      </c>
    </row>
    <row r="21627" spans="1:3" x14ac:dyDescent="0.25">
      <c r="A21627" s="1" t="s">
        <v>21685</v>
      </c>
      <c r="B21627" s="1">
        <v>51111505</v>
      </c>
      <c r="C21627" s="1">
        <v>1</v>
      </c>
    </row>
    <row r="21628" spans="1:3" x14ac:dyDescent="0.25">
      <c r="A21628" s="1" t="s">
        <v>21686</v>
      </c>
      <c r="B21628" s="1">
        <v>51111507</v>
      </c>
      <c r="C21628" s="1">
        <v>1</v>
      </c>
    </row>
    <row r="21629" spans="1:3" x14ac:dyDescent="0.25">
      <c r="A21629" s="1" t="s">
        <v>21687</v>
      </c>
      <c r="B21629" s="1">
        <v>51111509</v>
      </c>
      <c r="C21629" s="1">
        <v>1</v>
      </c>
    </row>
    <row r="21630" spans="1:3" x14ac:dyDescent="0.25">
      <c r="A21630" s="1" t="s">
        <v>21688</v>
      </c>
      <c r="B21630" s="1">
        <v>51111508</v>
      </c>
      <c r="C21630" s="1">
        <v>1</v>
      </c>
    </row>
    <row r="21631" spans="1:3" x14ac:dyDescent="0.25">
      <c r="A21631" s="1" t="s">
        <v>21689</v>
      </c>
      <c r="B21631" s="1">
        <v>51102722</v>
      </c>
      <c r="C21631" s="1">
        <v>1</v>
      </c>
    </row>
    <row r="21632" spans="1:3" x14ac:dyDescent="0.25">
      <c r="A21632" s="1" t="s">
        <v>21690</v>
      </c>
      <c r="B21632" s="1">
        <v>51102705</v>
      </c>
      <c r="C21632" s="1">
        <v>1</v>
      </c>
    </row>
    <row r="21633" spans="1:3" x14ac:dyDescent="0.25">
      <c r="A21633" s="1" t="s">
        <v>21691</v>
      </c>
      <c r="B21633" s="1">
        <v>51102702</v>
      </c>
      <c r="C21633" s="1">
        <v>1</v>
      </c>
    </row>
    <row r="21634" spans="1:3" x14ac:dyDescent="0.25">
      <c r="A21634" s="1" t="s">
        <v>21692</v>
      </c>
      <c r="B21634" s="1">
        <v>51102706</v>
      </c>
      <c r="C21634" s="1">
        <v>1</v>
      </c>
    </row>
    <row r="21635" spans="1:3" x14ac:dyDescent="0.25">
      <c r="A21635" s="1" t="s">
        <v>21693</v>
      </c>
      <c r="B21635" s="1">
        <v>51102708</v>
      </c>
      <c r="C21635" s="1">
        <v>1</v>
      </c>
    </row>
    <row r="21636" spans="1:3" x14ac:dyDescent="0.25">
      <c r="A21636" s="1" t="s">
        <v>21694</v>
      </c>
      <c r="B21636" s="1">
        <v>51102707</v>
      </c>
      <c r="C21636" s="1">
        <v>1</v>
      </c>
    </row>
    <row r="21637" spans="1:3" x14ac:dyDescent="0.25">
      <c r="A21637" s="1" t="s">
        <v>21695</v>
      </c>
      <c r="B21637" s="1">
        <v>51102701</v>
      </c>
      <c r="C21637" s="1">
        <v>1</v>
      </c>
    </row>
    <row r="21638" spans="1:3" x14ac:dyDescent="0.25">
      <c r="A21638" s="1" t="s">
        <v>21696</v>
      </c>
      <c r="B21638" s="1">
        <v>51102505</v>
      </c>
      <c r="C21638" s="1">
        <v>1</v>
      </c>
    </row>
    <row r="21639" spans="1:3" x14ac:dyDescent="0.25">
      <c r="A21639" s="1" t="s">
        <v>21697</v>
      </c>
      <c r="B21639" s="1">
        <v>51102503</v>
      </c>
      <c r="C21639" s="1">
        <v>1</v>
      </c>
    </row>
    <row r="21640" spans="1:3" x14ac:dyDescent="0.25">
      <c r="A21640" s="1" t="s">
        <v>21698</v>
      </c>
      <c r="B21640" s="1">
        <v>51102506</v>
      </c>
      <c r="C21640" s="1">
        <v>1</v>
      </c>
    </row>
    <row r="21641" spans="1:3" x14ac:dyDescent="0.25">
      <c r="A21641" s="1" t="s">
        <v>21699</v>
      </c>
      <c r="B21641" s="1">
        <v>51102601</v>
      </c>
      <c r="C21641" s="1">
        <v>1</v>
      </c>
    </row>
    <row r="21642" spans="1:3" x14ac:dyDescent="0.25">
      <c r="A21642" s="1" t="s">
        <v>21700</v>
      </c>
      <c r="B21642" s="1">
        <v>51102507</v>
      </c>
      <c r="C21642" s="1">
        <v>1</v>
      </c>
    </row>
    <row r="21643" spans="1:3" x14ac:dyDescent="0.25">
      <c r="A21643" s="1" t="s">
        <v>21701</v>
      </c>
      <c r="B21643" s="1">
        <v>51102709</v>
      </c>
      <c r="C21643" s="1">
        <v>1</v>
      </c>
    </row>
    <row r="21644" spans="1:3" x14ac:dyDescent="0.25">
      <c r="A21644" s="1" t="s">
        <v>21702</v>
      </c>
      <c r="B21644" s="1">
        <v>51102718</v>
      </c>
      <c r="C21644" s="1">
        <v>1</v>
      </c>
    </row>
    <row r="21645" spans="1:3" x14ac:dyDescent="0.25">
      <c r="A21645" s="1" t="s">
        <v>21703</v>
      </c>
      <c r="B21645" s="1">
        <v>51102717</v>
      </c>
      <c r="C21645" s="1">
        <v>1</v>
      </c>
    </row>
    <row r="21646" spans="1:3" x14ac:dyDescent="0.25">
      <c r="A21646" s="1" t="s">
        <v>21704</v>
      </c>
      <c r="B21646" s="1">
        <v>51102719</v>
      </c>
      <c r="C21646" s="1">
        <v>1</v>
      </c>
    </row>
    <row r="21647" spans="1:3" x14ac:dyDescent="0.25">
      <c r="A21647" s="1" t="s">
        <v>21705</v>
      </c>
      <c r="B21647" s="1">
        <v>51102721</v>
      </c>
      <c r="C21647" s="1">
        <v>1</v>
      </c>
    </row>
    <row r="21648" spans="1:3" x14ac:dyDescent="0.25">
      <c r="A21648" s="1" t="s">
        <v>21706</v>
      </c>
      <c r="B21648" s="1">
        <v>51102720</v>
      </c>
      <c r="C21648" s="1">
        <v>1</v>
      </c>
    </row>
    <row r="21649" spans="1:3" x14ac:dyDescent="0.25">
      <c r="A21649" s="1" t="s">
        <v>21707</v>
      </c>
      <c r="B21649" s="1">
        <v>51102715</v>
      </c>
      <c r="C21649" s="1">
        <v>1</v>
      </c>
    </row>
    <row r="21650" spans="1:3" x14ac:dyDescent="0.25">
      <c r="A21650" s="1" t="s">
        <v>21708</v>
      </c>
      <c r="B21650" s="1">
        <v>51102711</v>
      </c>
      <c r="C21650" s="1">
        <v>1</v>
      </c>
    </row>
    <row r="21651" spans="1:3" x14ac:dyDescent="0.25">
      <c r="A21651" s="1" t="s">
        <v>21709</v>
      </c>
      <c r="B21651" s="1">
        <v>51102710</v>
      </c>
      <c r="C21651" s="1">
        <v>1</v>
      </c>
    </row>
    <row r="21652" spans="1:3" x14ac:dyDescent="0.25">
      <c r="A21652" s="1" t="s">
        <v>21710</v>
      </c>
      <c r="B21652" s="1">
        <v>51102712</v>
      </c>
      <c r="C21652" s="1">
        <v>1</v>
      </c>
    </row>
    <row r="21653" spans="1:3" x14ac:dyDescent="0.25">
      <c r="A21653" s="1" t="s">
        <v>21711</v>
      </c>
      <c r="B21653" s="1">
        <v>51102714</v>
      </c>
      <c r="C21653" s="1">
        <v>1</v>
      </c>
    </row>
    <row r="21654" spans="1:3" x14ac:dyDescent="0.25">
      <c r="A21654" s="1" t="s">
        <v>21712</v>
      </c>
      <c r="B21654" s="1">
        <v>51102713</v>
      </c>
      <c r="C21654" s="1">
        <v>1</v>
      </c>
    </row>
    <row r="21655" spans="1:3" x14ac:dyDescent="0.25">
      <c r="A21655" s="1" t="s">
        <v>21713</v>
      </c>
      <c r="B21655" s="1">
        <v>51111516</v>
      </c>
      <c r="C21655" s="1">
        <v>1</v>
      </c>
    </row>
    <row r="21656" spans="1:3" x14ac:dyDescent="0.25">
      <c r="A21656" s="1" t="s">
        <v>21714</v>
      </c>
      <c r="B21656" s="1">
        <v>51111710</v>
      </c>
      <c r="C21656" s="1">
        <v>1</v>
      </c>
    </row>
    <row r="21657" spans="1:3" x14ac:dyDescent="0.25">
      <c r="A21657" s="1" t="s">
        <v>21598</v>
      </c>
      <c r="B21657" s="1">
        <v>51111709</v>
      </c>
      <c r="C21657" s="1">
        <v>1</v>
      </c>
    </row>
    <row r="21658" spans="1:3" x14ac:dyDescent="0.25">
      <c r="A21658" s="1" t="s">
        <v>21715</v>
      </c>
      <c r="B21658" s="1">
        <v>51111711</v>
      </c>
      <c r="C21658" s="1">
        <v>1</v>
      </c>
    </row>
    <row r="21659" spans="1:3" x14ac:dyDescent="0.25">
      <c r="A21659" s="1" t="s">
        <v>21716</v>
      </c>
      <c r="B21659" s="1">
        <v>51111713</v>
      </c>
      <c r="C21659" s="1">
        <v>1</v>
      </c>
    </row>
    <row r="21660" spans="1:3" x14ac:dyDescent="0.25">
      <c r="A21660" s="1" t="s">
        <v>21717</v>
      </c>
      <c r="B21660" s="1">
        <v>51111712</v>
      </c>
      <c r="C21660" s="1">
        <v>1</v>
      </c>
    </row>
    <row r="21661" spans="1:3" x14ac:dyDescent="0.25">
      <c r="A21661" s="1" t="s">
        <v>21718</v>
      </c>
      <c r="B21661" s="1">
        <v>51111708</v>
      </c>
      <c r="C21661" s="1">
        <v>1</v>
      </c>
    </row>
    <row r="21662" spans="1:3" x14ac:dyDescent="0.25">
      <c r="A21662" s="1" t="s">
        <v>21719</v>
      </c>
      <c r="B21662" s="1">
        <v>51111704</v>
      </c>
      <c r="C21662" s="1">
        <v>1</v>
      </c>
    </row>
    <row r="21663" spans="1:3" x14ac:dyDescent="0.25">
      <c r="A21663" s="1" t="s">
        <v>21720</v>
      </c>
      <c r="B21663" s="1">
        <v>51111703</v>
      </c>
      <c r="C21663" s="1">
        <v>1</v>
      </c>
    </row>
    <row r="21664" spans="1:3" x14ac:dyDescent="0.25">
      <c r="A21664" s="1" t="s">
        <v>21721</v>
      </c>
      <c r="B21664" s="1">
        <v>51111705</v>
      </c>
      <c r="C21664" s="1">
        <v>1</v>
      </c>
    </row>
    <row r="21665" spans="1:3" x14ac:dyDescent="0.25">
      <c r="A21665" s="1" t="s">
        <v>21722</v>
      </c>
      <c r="B21665" s="1">
        <v>51111707</v>
      </c>
      <c r="C21665" s="1">
        <v>1</v>
      </c>
    </row>
    <row r="21666" spans="1:3" x14ac:dyDescent="0.25">
      <c r="A21666" s="1" t="s">
        <v>21723</v>
      </c>
      <c r="B21666" s="1">
        <v>51111706</v>
      </c>
      <c r="C21666" s="1">
        <v>1</v>
      </c>
    </row>
    <row r="21667" spans="1:3" x14ac:dyDescent="0.25">
      <c r="A21667" s="1" t="s">
        <v>21724</v>
      </c>
      <c r="B21667" s="1">
        <v>51111714</v>
      </c>
      <c r="C21667" s="1">
        <v>1</v>
      </c>
    </row>
    <row r="21668" spans="1:3" x14ac:dyDescent="0.25">
      <c r="A21668" s="1" t="s">
        <v>21725</v>
      </c>
      <c r="B21668" s="1">
        <v>51111722</v>
      </c>
      <c r="C21668" s="1">
        <v>1</v>
      </c>
    </row>
    <row r="21669" spans="1:3" x14ac:dyDescent="0.25">
      <c r="A21669" s="1" t="s">
        <v>21726</v>
      </c>
      <c r="B21669" s="1">
        <v>51111721</v>
      </c>
      <c r="C21669" s="1">
        <v>1</v>
      </c>
    </row>
    <row r="21670" spans="1:3" x14ac:dyDescent="0.25">
      <c r="A21670" s="1" t="s">
        <v>21727</v>
      </c>
      <c r="B21670" s="1">
        <v>51111723</v>
      </c>
      <c r="C21670" s="1">
        <v>1</v>
      </c>
    </row>
    <row r="21671" spans="1:3" x14ac:dyDescent="0.25">
      <c r="A21671" s="1" t="s">
        <v>21728</v>
      </c>
      <c r="B21671" s="1">
        <v>51111802</v>
      </c>
      <c r="C21671" s="1">
        <v>1</v>
      </c>
    </row>
    <row r="21672" spans="1:3" x14ac:dyDescent="0.25">
      <c r="A21672" s="1" t="s">
        <v>21729</v>
      </c>
      <c r="B21672" s="1">
        <v>51111801</v>
      </c>
      <c r="C21672" s="1">
        <v>1</v>
      </c>
    </row>
    <row r="21673" spans="1:3" x14ac:dyDescent="0.25">
      <c r="A21673" s="1" t="s">
        <v>21730</v>
      </c>
      <c r="B21673" s="1">
        <v>51111720</v>
      </c>
      <c r="C21673" s="1">
        <v>1</v>
      </c>
    </row>
    <row r="21674" spans="1:3" x14ac:dyDescent="0.25">
      <c r="A21674" s="1" t="s">
        <v>21731</v>
      </c>
      <c r="B21674" s="1">
        <v>51111716</v>
      </c>
      <c r="C21674" s="1">
        <v>1</v>
      </c>
    </row>
    <row r="21675" spans="1:3" x14ac:dyDescent="0.25">
      <c r="A21675" s="1" t="s">
        <v>21732</v>
      </c>
      <c r="B21675" s="1">
        <v>51111715</v>
      </c>
      <c r="C21675" s="1">
        <v>1</v>
      </c>
    </row>
    <row r="21676" spans="1:3" x14ac:dyDescent="0.25">
      <c r="A21676" s="1" t="s">
        <v>21733</v>
      </c>
      <c r="B21676" s="1">
        <v>51111717</v>
      </c>
      <c r="C21676" s="1">
        <v>1</v>
      </c>
    </row>
    <row r="21677" spans="1:3" x14ac:dyDescent="0.25">
      <c r="A21677" s="1" t="s">
        <v>21734</v>
      </c>
      <c r="B21677" s="1">
        <v>51111719</v>
      </c>
      <c r="C21677" s="1">
        <v>1</v>
      </c>
    </row>
    <row r="21678" spans="1:3" x14ac:dyDescent="0.25">
      <c r="A21678" s="1" t="s">
        <v>21735</v>
      </c>
      <c r="B21678" s="1">
        <v>51111718</v>
      </c>
      <c r="C21678" s="1">
        <v>1</v>
      </c>
    </row>
    <row r="21679" spans="1:3" x14ac:dyDescent="0.25">
      <c r="A21679" s="1" t="s">
        <v>21736</v>
      </c>
      <c r="B21679" s="1">
        <v>51111702</v>
      </c>
      <c r="C21679" s="1">
        <v>1</v>
      </c>
    </row>
    <row r="21680" spans="1:3" x14ac:dyDescent="0.25">
      <c r="A21680" s="1" t="s">
        <v>21737</v>
      </c>
      <c r="B21680" s="1">
        <v>51111602</v>
      </c>
      <c r="C21680" s="1">
        <v>1</v>
      </c>
    </row>
    <row r="21681" spans="1:3" x14ac:dyDescent="0.25">
      <c r="A21681" s="1" t="s">
        <v>21738</v>
      </c>
      <c r="B21681" s="1">
        <v>51111601</v>
      </c>
      <c r="C21681" s="1">
        <v>1</v>
      </c>
    </row>
    <row r="21682" spans="1:3" x14ac:dyDescent="0.25">
      <c r="A21682" s="1" t="s">
        <v>21739</v>
      </c>
      <c r="B21682" s="1">
        <v>51111603</v>
      </c>
      <c r="C21682" s="1">
        <v>1</v>
      </c>
    </row>
    <row r="21683" spans="1:3" x14ac:dyDescent="0.25">
      <c r="A21683" s="1" t="s">
        <v>21740</v>
      </c>
      <c r="B21683" s="1">
        <v>51111605</v>
      </c>
      <c r="C21683" s="1">
        <v>1</v>
      </c>
    </row>
    <row r="21684" spans="1:3" x14ac:dyDescent="0.25">
      <c r="A21684" s="1" t="s">
        <v>21741</v>
      </c>
      <c r="B21684" s="1">
        <v>51111604</v>
      </c>
      <c r="C21684" s="1">
        <v>1</v>
      </c>
    </row>
    <row r="21685" spans="1:3" x14ac:dyDescent="0.25">
      <c r="A21685" s="1" t="s">
        <v>21742</v>
      </c>
      <c r="B21685" s="1">
        <v>51111522</v>
      </c>
      <c r="C21685" s="1">
        <v>1</v>
      </c>
    </row>
    <row r="21686" spans="1:3" x14ac:dyDescent="0.25">
      <c r="A21686" s="1" t="s">
        <v>21743</v>
      </c>
      <c r="B21686" s="1">
        <v>51111518</v>
      </c>
      <c r="C21686" s="1">
        <v>1</v>
      </c>
    </row>
    <row r="21687" spans="1:3" x14ac:dyDescent="0.25">
      <c r="A21687" s="1" t="s">
        <v>21744</v>
      </c>
      <c r="B21687" s="1">
        <v>51111517</v>
      </c>
      <c r="C21687" s="1">
        <v>1</v>
      </c>
    </row>
    <row r="21688" spans="1:3" x14ac:dyDescent="0.25">
      <c r="A21688" s="1" t="s">
        <v>21745</v>
      </c>
      <c r="B21688" s="1">
        <v>51111519</v>
      </c>
      <c r="C21688" s="1">
        <v>1</v>
      </c>
    </row>
    <row r="21689" spans="1:3" x14ac:dyDescent="0.25">
      <c r="A21689" s="1" t="s">
        <v>21746</v>
      </c>
      <c r="B21689" s="1">
        <v>51111521</v>
      </c>
      <c r="C21689" s="1">
        <v>1</v>
      </c>
    </row>
    <row r="21690" spans="1:3" x14ac:dyDescent="0.25">
      <c r="A21690" s="1" t="s">
        <v>21747</v>
      </c>
      <c r="B21690" s="1">
        <v>51111520</v>
      </c>
      <c r="C21690" s="1">
        <v>1</v>
      </c>
    </row>
    <row r="21691" spans="1:3" x14ac:dyDescent="0.25">
      <c r="A21691" s="1" t="s">
        <v>21748</v>
      </c>
      <c r="B21691" s="1">
        <v>51111606</v>
      </c>
      <c r="C21691" s="1">
        <v>1</v>
      </c>
    </row>
    <row r="21692" spans="1:3" x14ac:dyDescent="0.25">
      <c r="A21692" s="1" t="s">
        <v>21749</v>
      </c>
      <c r="B21692" s="1">
        <v>51111616</v>
      </c>
      <c r="C21692" s="1">
        <v>1</v>
      </c>
    </row>
    <row r="21693" spans="1:3" x14ac:dyDescent="0.25">
      <c r="A21693" s="1" t="s">
        <v>21750</v>
      </c>
      <c r="B21693" s="1">
        <v>51111615</v>
      </c>
      <c r="C21693" s="1">
        <v>1</v>
      </c>
    </row>
    <row r="21694" spans="1:3" x14ac:dyDescent="0.25">
      <c r="A21694" s="1" t="s">
        <v>21751</v>
      </c>
      <c r="B21694" s="1">
        <v>51111617</v>
      </c>
      <c r="C21694" s="1">
        <v>1</v>
      </c>
    </row>
    <row r="21695" spans="1:3" x14ac:dyDescent="0.25">
      <c r="A21695" s="1" t="s">
        <v>21752</v>
      </c>
      <c r="B21695" s="1">
        <v>51111701</v>
      </c>
      <c r="C21695" s="1">
        <v>1</v>
      </c>
    </row>
    <row r="21696" spans="1:3" x14ac:dyDescent="0.25">
      <c r="A21696" s="1" t="s">
        <v>21753</v>
      </c>
      <c r="B21696" s="1">
        <v>51111618</v>
      </c>
      <c r="C21696" s="1">
        <v>1</v>
      </c>
    </row>
    <row r="21697" spans="1:3" x14ac:dyDescent="0.25">
      <c r="A21697" s="1" t="s">
        <v>21754</v>
      </c>
      <c r="B21697" s="1">
        <v>51111614</v>
      </c>
      <c r="C21697" s="1">
        <v>1</v>
      </c>
    </row>
    <row r="21698" spans="1:3" x14ac:dyDescent="0.25">
      <c r="A21698" s="1" t="s">
        <v>21755</v>
      </c>
      <c r="B21698" s="1">
        <v>51111610</v>
      </c>
      <c r="C21698" s="1">
        <v>1</v>
      </c>
    </row>
    <row r="21699" spans="1:3" x14ac:dyDescent="0.25">
      <c r="A21699" s="1" t="s">
        <v>21756</v>
      </c>
      <c r="B21699" s="1">
        <v>51111609</v>
      </c>
      <c r="C21699" s="1">
        <v>1</v>
      </c>
    </row>
    <row r="21700" spans="1:3" x14ac:dyDescent="0.25">
      <c r="A21700" s="1" t="s">
        <v>21757</v>
      </c>
      <c r="B21700" s="1">
        <v>51111611</v>
      </c>
      <c r="C21700" s="1">
        <v>1</v>
      </c>
    </row>
    <row r="21701" spans="1:3" x14ac:dyDescent="0.25">
      <c r="A21701" s="1" t="s">
        <v>21758</v>
      </c>
      <c r="B21701" s="1">
        <v>51111613</v>
      </c>
      <c r="C21701" s="1">
        <v>1</v>
      </c>
    </row>
    <row r="21702" spans="1:3" x14ac:dyDescent="0.25">
      <c r="A21702" s="1" t="s">
        <v>21759</v>
      </c>
      <c r="B21702" s="1">
        <v>51111612</v>
      </c>
      <c r="C21702" s="1">
        <v>1</v>
      </c>
    </row>
    <row r="21703" spans="1:3" x14ac:dyDescent="0.25">
      <c r="A21703" s="1" t="s">
        <v>21760</v>
      </c>
      <c r="B21703" s="1">
        <v>51131702</v>
      </c>
      <c r="C21703" s="1">
        <v>1</v>
      </c>
    </row>
    <row r="21704" spans="1:3" x14ac:dyDescent="0.25">
      <c r="A21704" s="1" t="s">
        <v>21761</v>
      </c>
      <c r="B21704" s="1">
        <v>51131701</v>
      </c>
      <c r="C21704" s="1">
        <v>1</v>
      </c>
    </row>
    <row r="21705" spans="1:3" x14ac:dyDescent="0.25">
      <c r="A21705" s="1" t="s">
        <v>21762</v>
      </c>
      <c r="B21705" s="1">
        <v>51131703</v>
      </c>
      <c r="C21705" s="1">
        <v>1</v>
      </c>
    </row>
    <row r="21706" spans="1:3" x14ac:dyDescent="0.25">
      <c r="A21706" s="1" t="s">
        <v>21763</v>
      </c>
      <c r="B21706" s="1">
        <v>51131705</v>
      </c>
      <c r="C21706" s="1">
        <v>1</v>
      </c>
    </row>
    <row r="21707" spans="1:3" x14ac:dyDescent="0.25">
      <c r="A21707" s="1" t="s">
        <v>21764</v>
      </c>
      <c r="B21707" s="1">
        <v>51131704</v>
      </c>
      <c r="C21707" s="1">
        <v>1</v>
      </c>
    </row>
    <row r="21708" spans="1:3" x14ac:dyDescent="0.25">
      <c r="A21708" s="1" t="s">
        <v>21765</v>
      </c>
      <c r="B21708" s="1">
        <v>51131617</v>
      </c>
      <c r="C21708" s="1">
        <v>1</v>
      </c>
    </row>
    <row r="21709" spans="1:3" x14ac:dyDescent="0.25">
      <c r="A21709" s="1" t="s">
        <v>21766</v>
      </c>
      <c r="B21709" s="1">
        <v>51131613</v>
      </c>
      <c r="C21709" s="1">
        <v>1</v>
      </c>
    </row>
    <row r="21710" spans="1:3" x14ac:dyDescent="0.25">
      <c r="A21710" s="1" t="s">
        <v>21767</v>
      </c>
      <c r="B21710" s="1">
        <v>51131612</v>
      </c>
      <c r="C21710" s="1">
        <v>1</v>
      </c>
    </row>
    <row r="21711" spans="1:3" x14ac:dyDescent="0.25">
      <c r="A21711" s="1" t="s">
        <v>21768</v>
      </c>
      <c r="B21711" s="1">
        <v>51131614</v>
      </c>
      <c r="C21711" s="1">
        <v>1</v>
      </c>
    </row>
    <row r="21712" spans="1:3" x14ac:dyDescent="0.25">
      <c r="A21712" s="1" t="s">
        <v>21769</v>
      </c>
      <c r="B21712" s="1">
        <v>51131616</v>
      </c>
      <c r="C21712" s="1">
        <v>1</v>
      </c>
    </row>
    <row r="21713" spans="1:3" x14ac:dyDescent="0.25">
      <c r="A21713" s="1" t="s">
        <v>21770</v>
      </c>
      <c r="B21713" s="1">
        <v>51131615</v>
      </c>
      <c r="C21713" s="1">
        <v>1</v>
      </c>
    </row>
    <row r="21714" spans="1:3" x14ac:dyDescent="0.25">
      <c r="A21714" s="1" t="s">
        <v>21771</v>
      </c>
      <c r="B21714" s="1">
        <v>51131706</v>
      </c>
      <c r="C21714" s="1">
        <v>1</v>
      </c>
    </row>
    <row r="21715" spans="1:3" x14ac:dyDescent="0.25">
      <c r="A21715" s="1" t="s">
        <v>21772</v>
      </c>
      <c r="B21715" s="1">
        <v>51131714</v>
      </c>
      <c r="C21715" s="1">
        <v>1</v>
      </c>
    </row>
    <row r="21716" spans="1:3" x14ac:dyDescent="0.25">
      <c r="A21716" s="1" t="s">
        <v>21773</v>
      </c>
      <c r="B21716" s="1">
        <v>51131713</v>
      </c>
      <c r="C21716" s="1">
        <v>1</v>
      </c>
    </row>
    <row r="21717" spans="1:3" x14ac:dyDescent="0.25">
      <c r="A21717" s="1" t="s">
        <v>21774</v>
      </c>
      <c r="B21717" s="1">
        <v>51131715</v>
      </c>
      <c r="C21717" s="1">
        <v>1</v>
      </c>
    </row>
    <row r="21718" spans="1:3" x14ac:dyDescent="0.25">
      <c r="A21718" s="1" t="s">
        <v>21775</v>
      </c>
      <c r="B21718" s="1">
        <v>51131801</v>
      </c>
      <c r="C21718" s="1">
        <v>1</v>
      </c>
    </row>
    <row r="21719" spans="1:3" x14ac:dyDescent="0.25">
      <c r="A21719" s="1" t="s">
        <v>21776</v>
      </c>
      <c r="B21719" s="1">
        <v>51131716</v>
      </c>
      <c r="C21719" s="1">
        <v>1</v>
      </c>
    </row>
    <row r="21720" spans="1:3" x14ac:dyDescent="0.25">
      <c r="A21720" s="1" t="s">
        <v>21777</v>
      </c>
      <c r="B21720" s="1">
        <v>51131712</v>
      </c>
      <c r="C21720" s="1">
        <v>1</v>
      </c>
    </row>
    <row r="21721" spans="1:3" x14ac:dyDescent="0.25">
      <c r="A21721" s="1" t="s">
        <v>21778</v>
      </c>
      <c r="B21721" s="1">
        <v>51131708</v>
      </c>
      <c r="C21721" s="1">
        <v>1</v>
      </c>
    </row>
    <row r="21722" spans="1:3" x14ac:dyDescent="0.25">
      <c r="A21722" s="1" t="s">
        <v>21779</v>
      </c>
      <c r="B21722" s="1">
        <v>51131707</v>
      </c>
      <c r="C21722" s="1">
        <v>1</v>
      </c>
    </row>
    <row r="21723" spans="1:3" x14ac:dyDescent="0.25">
      <c r="A21723" s="1" t="s">
        <v>21780</v>
      </c>
      <c r="B21723" s="1">
        <v>51131709</v>
      </c>
      <c r="C21723" s="1">
        <v>1</v>
      </c>
    </row>
    <row r="21724" spans="1:3" x14ac:dyDescent="0.25">
      <c r="A21724" s="1" t="s">
        <v>21781</v>
      </c>
      <c r="B21724" s="1">
        <v>51131711</v>
      </c>
      <c r="C21724" s="1">
        <v>1</v>
      </c>
    </row>
    <row r="21725" spans="1:3" x14ac:dyDescent="0.25">
      <c r="A21725" s="1" t="s">
        <v>21782</v>
      </c>
      <c r="B21725" s="1">
        <v>51131710</v>
      </c>
      <c r="C21725" s="1">
        <v>1</v>
      </c>
    </row>
    <row r="21726" spans="1:3" x14ac:dyDescent="0.25">
      <c r="A21726" s="1" t="s">
        <v>21783</v>
      </c>
      <c r="B21726" s="1">
        <v>51131611</v>
      </c>
      <c r="C21726" s="1">
        <v>1</v>
      </c>
    </row>
    <row r="21727" spans="1:3" x14ac:dyDescent="0.25">
      <c r="A21727" s="1" t="s">
        <v>21784</v>
      </c>
      <c r="B21727" s="1">
        <v>51131513</v>
      </c>
      <c r="C21727" s="1">
        <v>1</v>
      </c>
    </row>
    <row r="21728" spans="1:3" x14ac:dyDescent="0.25">
      <c r="A21728" s="1" t="s">
        <v>21785</v>
      </c>
      <c r="B21728" s="1">
        <v>51131512</v>
      </c>
      <c r="C21728" s="1">
        <v>1</v>
      </c>
    </row>
    <row r="21729" spans="1:3" x14ac:dyDescent="0.25">
      <c r="A21729" s="1" t="s">
        <v>21786</v>
      </c>
      <c r="B21729" s="1">
        <v>51131514</v>
      </c>
      <c r="C21729" s="1">
        <v>1</v>
      </c>
    </row>
    <row r="21730" spans="1:3" x14ac:dyDescent="0.25">
      <c r="A21730" s="1" t="s">
        <v>21787</v>
      </c>
      <c r="B21730" s="1">
        <v>51131516</v>
      </c>
      <c r="C21730" s="1">
        <v>1</v>
      </c>
    </row>
    <row r="21731" spans="1:3" x14ac:dyDescent="0.25">
      <c r="A21731" s="1" t="s">
        <v>21788</v>
      </c>
      <c r="B21731" s="1">
        <v>51131515</v>
      </c>
      <c r="C21731" s="1">
        <v>1</v>
      </c>
    </row>
    <row r="21732" spans="1:3" x14ac:dyDescent="0.25">
      <c r="A21732" s="1" t="s">
        <v>21789</v>
      </c>
      <c r="B21732" s="1">
        <v>51131511</v>
      </c>
      <c r="C21732" s="1">
        <v>1</v>
      </c>
    </row>
    <row r="21733" spans="1:3" x14ac:dyDescent="0.25">
      <c r="A21733" s="1" t="s">
        <v>21790</v>
      </c>
      <c r="B21733" s="1">
        <v>51131507</v>
      </c>
      <c r="C21733" s="1">
        <v>1</v>
      </c>
    </row>
    <row r="21734" spans="1:3" x14ac:dyDescent="0.25">
      <c r="A21734" s="1" t="s">
        <v>21791</v>
      </c>
      <c r="B21734" s="1">
        <v>51131506</v>
      </c>
      <c r="C21734" s="1">
        <v>1</v>
      </c>
    </row>
    <row r="21735" spans="1:3" x14ac:dyDescent="0.25">
      <c r="A21735" s="1" t="s">
        <v>21792</v>
      </c>
      <c r="B21735" s="1">
        <v>51131508</v>
      </c>
      <c r="C21735" s="1">
        <v>1</v>
      </c>
    </row>
    <row r="21736" spans="1:3" x14ac:dyDescent="0.25">
      <c r="A21736" s="1" t="s">
        <v>21793</v>
      </c>
      <c r="B21736" s="1">
        <v>51131510</v>
      </c>
      <c r="C21736" s="1">
        <v>1</v>
      </c>
    </row>
    <row r="21737" spans="1:3" x14ac:dyDescent="0.25">
      <c r="A21737" s="1" t="s">
        <v>21794</v>
      </c>
      <c r="B21737" s="1">
        <v>51131509</v>
      </c>
      <c r="C21737" s="1">
        <v>1</v>
      </c>
    </row>
    <row r="21738" spans="1:3" x14ac:dyDescent="0.25">
      <c r="A21738" s="1" t="s">
        <v>21795</v>
      </c>
      <c r="B21738" s="1">
        <v>51131517</v>
      </c>
      <c r="C21738" s="1">
        <v>1</v>
      </c>
    </row>
    <row r="21739" spans="1:3" x14ac:dyDescent="0.25">
      <c r="A21739" s="1" t="s">
        <v>21796</v>
      </c>
      <c r="B21739" s="1">
        <v>51131607</v>
      </c>
      <c r="C21739" s="1">
        <v>1</v>
      </c>
    </row>
    <row r="21740" spans="1:3" x14ac:dyDescent="0.25">
      <c r="A21740" s="1" t="s">
        <v>21797</v>
      </c>
      <c r="B21740" s="1">
        <v>51131606</v>
      </c>
      <c r="C21740" s="1">
        <v>1</v>
      </c>
    </row>
    <row r="21741" spans="1:3" x14ac:dyDescent="0.25">
      <c r="A21741" s="1" t="s">
        <v>21798</v>
      </c>
      <c r="B21741" s="1">
        <v>51131608</v>
      </c>
      <c r="C21741" s="1">
        <v>1</v>
      </c>
    </row>
    <row r="21742" spans="1:3" x14ac:dyDescent="0.25">
      <c r="A21742" s="1" t="s">
        <v>21799</v>
      </c>
      <c r="B21742" s="1">
        <v>51131610</v>
      </c>
      <c r="C21742" s="1">
        <v>1</v>
      </c>
    </row>
    <row r="21743" spans="1:3" x14ac:dyDescent="0.25">
      <c r="A21743" s="1" t="s">
        <v>21800</v>
      </c>
      <c r="B21743" s="1">
        <v>51131609</v>
      </c>
      <c r="C21743" s="1">
        <v>1</v>
      </c>
    </row>
    <row r="21744" spans="1:3" x14ac:dyDescent="0.25">
      <c r="A21744" s="1" t="s">
        <v>21801</v>
      </c>
      <c r="B21744" s="1">
        <v>51131605</v>
      </c>
      <c r="C21744" s="1">
        <v>1</v>
      </c>
    </row>
    <row r="21745" spans="1:3" x14ac:dyDescent="0.25">
      <c r="A21745" s="1" t="s">
        <v>21802</v>
      </c>
      <c r="B21745" s="1">
        <v>51131601</v>
      </c>
      <c r="C21745" s="1">
        <v>1</v>
      </c>
    </row>
    <row r="21746" spans="1:3" x14ac:dyDescent="0.25">
      <c r="A21746" s="1" t="s">
        <v>21803</v>
      </c>
      <c r="B21746" s="1">
        <v>51131518</v>
      </c>
      <c r="C21746" s="1">
        <v>1</v>
      </c>
    </row>
    <row r="21747" spans="1:3" x14ac:dyDescent="0.25">
      <c r="A21747" s="1" t="s">
        <v>21804</v>
      </c>
      <c r="B21747" s="1">
        <v>51131602</v>
      </c>
      <c r="C21747" s="1">
        <v>1</v>
      </c>
    </row>
    <row r="21748" spans="1:3" x14ac:dyDescent="0.25">
      <c r="A21748" s="1" t="s">
        <v>21805</v>
      </c>
      <c r="B21748" s="1">
        <v>51131604</v>
      </c>
      <c r="C21748" s="1">
        <v>1</v>
      </c>
    </row>
    <row r="21749" spans="1:3" x14ac:dyDescent="0.25">
      <c r="A21749" s="1" t="s">
        <v>21806</v>
      </c>
      <c r="B21749" s="1">
        <v>51131603</v>
      </c>
      <c r="C21749" s="1">
        <v>1</v>
      </c>
    </row>
    <row r="21750" spans="1:3" x14ac:dyDescent="0.25">
      <c r="A21750" s="1" t="s">
        <v>21807</v>
      </c>
      <c r="B21750" s="1">
        <v>51131802</v>
      </c>
      <c r="C21750" s="1">
        <v>1</v>
      </c>
    </row>
    <row r="21751" spans="1:3" x14ac:dyDescent="0.25">
      <c r="A21751" s="1" t="s">
        <v>21808</v>
      </c>
      <c r="B21751" s="1">
        <v>51141513</v>
      </c>
      <c r="C21751" s="1">
        <v>1</v>
      </c>
    </row>
    <row r="21752" spans="1:3" x14ac:dyDescent="0.25">
      <c r="A21752" s="1" t="s">
        <v>21809</v>
      </c>
      <c r="B21752" s="1">
        <v>51141512</v>
      </c>
      <c r="C21752" s="1">
        <v>1</v>
      </c>
    </row>
    <row r="21753" spans="1:3" x14ac:dyDescent="0.25">
      <c r="A21753" s="1" t="s">
        <v>21810</v>
      </c>
      <c r="B21753" s="1">
        <v>51141514</v>
      </c>
      <c r="C21753" s="1">
        <v>1</v>
      </c>
    </row>
    <row r="21754" spans="1:3" x14ac:dyDescent="0.25">
      <c r="A21754" s="1" t="s">
        <v>21811</v>
      </c>
      <c r="B21754" s="1">
        <v>51141516</v>
      </c>
      <c r="C21754" s="1">
        <v>1</v>
      </c>
    </row>
    <row r="21755" spans="1:3" x14ac:dyDescent="0.25">
      <c r="A21755" s="1" t="s">
        <v>21812</v>
      </c>
      <c r="B21755" s="1">
        <v>51141515</v>
      </c>
      <c r="C21755" s="1">
        <v>1</v>
      </c>
    </row>
    <row r="21756" spans="1:3" x14ac:dyDescent="0.25">
      <c r="A21756" s="1" t="s">
        <v>21813</v>
      </c>
      <c r="B21756" s="1">
        <v>51141511</v>
      </c>
      <c r="C21756" s="1">
        <v>1</v>
      </c>
    </row>
    <row r="21757" spans="1:3" x14ac:dyDescent="0.25">
      <c r="A21757" s="1" t="s">
        <v>21814</v>
      </c>
      <c r="B21757" s="1">
        <v>51141507</v>
      </c>
      <c r="C21757" s="1">
        <v>1</v>
      </c>
    </row>
    <row r="21758" spans="1:3" x14ac:dyDescent="0.25">
      <c r="A21758" s="1" t="s">
        <v>21815</v>
      </c>
      <c r="B21758" s="1">
        <v>51141506</v>
      </c>
      <c r="C21758" s="1">
        <v>1</v>
      </c>
    </row>
    <row r="21759" spans="1:3" x14ac:dyDescent="0.25">
      <c r="A21759" s="1" t="s">
        <v>21816</v>
      </c>
      <c r="B21759" s="1">
        <v>51141508</v>
      </c>
      <c r="C21759" s="1">
        <v>1</v>
      </c>
    </row>
    <row r="21760" spans="1:3" x14ac:dyDescent="0.25">
      <c r="A21760" s="1" t="s">
        <v>21817</v>
      </c>
      <c r="B21760" s="1">
        <v>51141510</v>
      </c>
      <c r="C21760" s="1">
        <v>1</v>
      </c>
    </row>
    <row r="21761" spans="1:3" x14ac:dyDescent="0.25">
      <c r="A21761" s="1" t="s">
        <v>21818</v>
      </c>
      <c r="B21761" s="1">
        <v>51141509</v>
      </c>
      <c r="C21761" s="1">
        <v>1</v>
      </c>
    </row>
    <row r="21762" spans="1:3" x14ac:dyDescent="0.25">
      <c r="A21762" s="1" t="s">
        <v>21819</v>
      </c>
      <c r="B21762" s="1">
        <v>51141517</v>
      </c>
      <c r="C21762" s="1">
        <v>1</v>
      </c>
    </row>
    <row r="21763" spans="1:3" x14ac:dyDescent="0.25">
      <c r="A21763" s="1" t="s">
        <v>21820</v>
      </c>
      <c r="B21763" s="1">
        <v>51141525</v>
      </c>
      <c r="C21763" s="1">
        <v>1</v>
      </c>
    </row>
    <row r="21764" spans="1:3" x14ac:dyDescent="0.25">
      <c r="A21764" s="1" t="s">
        <v>21821</v>
      </c>
      <c r="B21764" s="1">
        <v>51141524</v>
      </c>
      <c r="C21764" s="1">
        <v>1</v>
      </c>
    </row>
    <row r="21765" spans="1:3" x14ac:dyDescent="0.25">
      <c r="A21765" s="1" t="s">
        <v>21822</v>
      </c>
      <c r="B21765" s="1">
        <v>51141526</v>
      </c>
      <c r="C21765" s="1">
        <v>1</v>
      </c>
    </row>
    <row r="21766" spans="1:3" x14ac:dyDescent="0.25">
      <c r="A21766" s="1" t="s">
        <v>21823</v>
      </c>
      <c r="B21766" s="1">
        <v>51141528</v>
      </c>
      <c r="C21766" s="1">
        <v>1</v>
      </c>
    </row>
    <row r="21767" spans="1:3" x14ac:dyDescent="0.25">
      <c r="A21767" s="1" t="s">
        <v>21824</v>
      </c>
      <c r="B21767" s="1">
        <v>51141527</v>
      </c>
      <c r="C21767" s="1">
        <v>1</v>
      </c>
    </row>
    <row r="21768" spans="1:3" x14ac:dyDescent="0.25">
      <c r="A21768" s="1" t="s">
        <v>21825</v>
      </c>
      <c r="B21768" s="1">
        <v>51141523</v>
      </c>
      <c r="C21768" s="1">
        <v>1</v>
      </c>
    </row>
    <row r="21769" spans="1:3" x14ac:dyDescent="0.25">
      <c r="A21769" s="1" t="s">
        <v>21826</v>
      </c>
      <c r="B21769" s="1">
        <v>51141519</v>
      </c>
      <c r="C21769" s="1">
        <v>1</v>
      </c>
    </row>
    <row r="21770" spans="1:3" x14ac:dyDescent="0.25">
      <c r="A21770" s="1" t="s">
        <v>21827</v>
      </c>
      <c r="B21770" s="1">
        <v>51141518</v>
      </c>
      <c r="C21770" s="1">
        <v>1</v>
      </c>
    </row>
    <row r="21771" spans="1:3" x14ac:dyDescent="0.25">
      <c r="A21771" s="1" t="s">
        <v>21828</v>
      </c>
      <c r="B21771" s="1">
        <v>51141520</v>
      </c>
      <c r="C21771" s="1">
        <v>1</v>
      </c>
    </row>
    <row r="21772" spans="1:3" x14ac:dyDescent="0.25">
      <c r="A21772" s="1" t="s">
        <v>21829</v>
      </c>
      <c r="B21772" s="1">
        <v>51141522</v>
      </c>
      <c r="C21772" s="1">
        <v>1</v>
      </c>
    </row>
    <row r="21773" spans="1:3" x14ac:dyDescent="0.25">
      <c r="A21773" s="1" t="s">
        <v>21830</v>
      </c>
      <c r="B21773" s="1">
        <v>51141521</v>
      </c>
      <c r="C21773" s="1">
        <v>1</v>
      </c>
    </row>
    <row r="21774" spans="1:3" x14ac:dyDescent="0.25">
      <c r="A21774" s="1" t="s">
        <v>21831</v>
      </c>
      <c r="B21774" s="1">
        <v>51141505</v>
      </c>
      <c r="C21774" s="1">
        <v>1</v>
      </c>
    </row>
    <row r="21775" spans="1:3" x14ac:dyDescent="0.25">
      <c r="A21775" s="1" t="s">
        <v>21832</v>
      </c>
      <c r="B21775" s="1">
        <v>51131810</v>
      </c>
      <c r="C21775" s="1">
        <v>1</v>
      </c>
    </row>
    <row r="21776" spans="1:3" x14ac:dyDescent="0.25">
      <c r="A21776" s="1" t="s">
        <v>21833</v>
      </c>
      <c r="B21776" s="1">
        <v>51131809</v>
      </c>
      <c r="C21776" s="1">
        <v>1</v>
      </c>
    </row>
    <row r="21777" spans="1:3" x14ac:dyDescent="0.25">
      <c r="A21777" s="1" t="s">
        <v>21834</v>
      </c>
      <c r="B21777" s="1">
        <v>51131811</v>
      </c>
      <c r="C21777" s="1">
        <v>1</v>
      </c>
    </row>
    <row r="21778" spans="1:3" x14ac:dyDescent="0.25">
      <c r="A21778" s="1" t="s">
        <v>21835</v>
      </c>
      <c r="B21778" s="1">
        <v>51131903</v>
      </c>
      <c r="C21778" s="1">
        <v>1</v>
      </c>
    </row>
    <row r="21779" spans="1:3" x14ac:dyDescent="0.25">
      <c r="A21779" s="1" t="s">
        <v>21836</v>
      </c>
      <c r="B21779" s="1">
        <v>51131901</v>
      </c>
      <c r="C21779" s="1">
        <v>1</v>
      </c>
    </row>
    <row r="21780" spans="1:3" x14ac:dyDescent="0.25">
      <c r="A21780" s="1" t="s">
        <v>21837</v>
      </c>
      <c r="B21780" s="1">
        <v>51131808</v>
      </c>
      <c r="C21780" s="1">
        <v>1</v>
      </c>
    </row>
    <row r="21781" spans="1:3" x14ac:dyDescent="0.25">
      <c r="A21781" s="1" t="s">
        <v>21838</v>
      </c>
      <c r="B21781" s="1">
        <v>51131804</v>
      </c>
      <c r="C21781" s="1">
        <v>1</v>
      </c>
    </row>
    <row r="21782" spans="1:3" x14ac:dyDescent="0.25">
      <c r="A21782" s="1" t="s">
        <v>21839</v>
      </c>
      <c r="B21782" s="1">
        <v>51131803</v>
      </c>
      <c r="C21782" s="1">
        <v>1</v>
      </c>
    </row>
    <row r="21783" spans="1:3" x14ac:dyDescent="0.25">
      <c r="A21783" s="1" t="s">
        <v>21840</v>
      </c>
      <c r="B21783" s="1">
        <v>51131805</v>
      </c>
      <c r="C21783" s="1">
        <v>1</v>
      </c>
    </row>
    <row r="21784" spans="1:3" x14ac:dyDescent="0.25">
      <c r="A21784" s="1" t="s">
        <v>21841</v>
      </c>
      <c r="B21784" s="1">
        <v>51131807</v>
      </c>
      <c r="C21784" s="1">
        <v>1</v>
      </c>
    </row>
    <row r="21785" spans="1:3" x14ac:dyDescent="0.25">
      <c r="A21785" s="1" t="s">
        <v>21842</v>
      </c>
      <c r="B21785" s="1">
        <v>51131806</v>
      </c>
      <c r="C21785" s="1">
        <v>1</v>
      </c>
    </row>
    <row r="21786" spans="1:3" x14ac:dyDescent="0.25">
      <c r="A21786" s="1" t="s">
        <v>21843</v>
      </c>
      <c r="B21786" s="1">
        <v>51131904</v>
      </c>
      <c r="C21786" s="1">
        <v>1</v>
      </c>
    </row>
    <row r="21787" spans="1:3" x14ac:dyDescent="0.25">
      <c r="A21787" s="1" t="s">
        <v>21844</v>
      </c>
      <c r="B21787" s="1">
        <v>51141501</v>
      </c>
      <c r="C21787" s="1">
        <v>1</v>
      </c>
    </row>
    <row r="21788" spans="1:3" x14ac:dyDescent="0.25">
      <c r="A21788" s="1" t="s">
        <v>21845</v>
      </c>
      <c r="B21788" s="1">
        <v>51132001</v>
      </c>
      <c r="C21788" s="1">
        <v>1</v>
      </c>
    </row>
    <row r="21789" spans="1:3" x14ac:dyDescent="0.25">
      <c r="A21789" s="1" t="s">
        <v>21846</v>
      </c>
      <c r="B21789" s="1">
        <v>51141502</v>
      </c>
      <c r="C21789" s="1">
        <v>1</v>
      </c>
    </row>
    <row r="21790" spans="1:3" x14ac:dyDescent="0.25">
      <c r="A21790" s="1" t="s">
        <v>21847</v>
      </c>
      <c r="B21790" s="1">
        <v>51141504</v>
      </c>
      <c r="C21790" s="1">
        <v>1</v>
      </c>
    </row>
    <row r="21791" spans="1:3" x14ac:dyDescent="0.25">
      <c r="A21791" s="1" t="s">
        <v>21848</v>
      </c>
      <c r="B21791" s="1">
        <v>51141503</v>
      </c>
      <c r="C21791" s="1">
        <v>1</v>
      </c>
    </row>
    <row r="21792" spans="1:3" x14ac:dyDescent="0.25">
      <c r="A21792" s="1" t="s">
        <v>21849</v>
      </c>
      <c r="B21792" s="1">
        <v>51131910</v>
      </c>
      <c r="C21792" s="1">
        <v>1</v>
      </c>
    </row>
    <row r="21793" spans="1:3" x14ac:dyDescent="0.25">
      <c r="A21793" s="1" t="s">
        <v>21850</v>
      </c>
      <c r="B21793" s="1">
        <v>51131906</v>
      </c>
      <c r="C21793" s="1">
        <v>1</v>
      </c>
    </row>
    <row r="21794" spans="1:3" x14ac:dyDescent="0.25">
      <c r="A21794" s="1" t="s">
        <v>21851</v>
      </c>
      <c r="B21794" s="1">
        <v>51131905</v>
      </c>
      <c r="C21794" s="1">
        <v>1</v>
      </c>
    </row>
    <row r="21795" spans="1:3" x14ac:dyDescent="0.25">
      <c r="A21795" s="1" t="s">
        <v>21852</v>
      </c>
      <c r="B21795" s="1">
        <v>51131907</v>
      </c>
      <c r="C21795" s="1">
        <v>1</v>
      </c>
    </row>
    <row r="21796" spans="1:3" x14ac:dyDescent="0.25">
      <c r="A21796" s="1" t="s">
        <v>21853</v>
      </c>
      <c r="B21796" s="1">
        <v>51131909</v>
      </c>
      <c r="C21796" s="1">
        <v>1</v>
      </c>
    </row>
    <row r="21797" spans="1:3" x14ac:dyDescent="0.25">
      <c r="A21797" s="1" t="s">
        <v>21854</v>
      </c>
      <c r="B21797" s="1">
        <v>51131908</v>
      </c>
      <c r="C21797" s="1">
        <v>1</v>
      </c>
    </row>
    <row r="21798" spans="1:3" x14ac:dyDescent="0.25">
      <c r="A21798" s="1" t="s">
        <v>21855</v>
      </c>
      <c r="B21798" s="1">
        <v>51131505</v>
      </c>
      <c r="C21798" s="1">
        <v>1</v>
      </c>
    </row>
    <row r="21799" spans="1:3" x14ac:dyDescent="0.25">
      <c r="A21799" s="1" t="s">
        <v>21856</v>
      </c>
      <c r="B21799" s="1">
        <v>51121767</v>
      </c>
      <c r="C21799" s="1">
        <v>1</v>
      </c>
    </row>
    <row r="21800" spans="1:3" x14ac:dyDescent="0.25">
      <c r="A21800" s="1" t="s">
        <v>21857</v>
      </c>
      <c r="B21800" s="1">
        <v>51121766</v>
      </c>
      <c r="C21800" s="1">
        <v>1</v>
      </c>
    </row>
    <row r="21801" spans="1:3" x14ac:dyDescent="0.25">
      <c r="A21801" s="1" t="s">
        <v>21858</v>
      </c>
      <c r="B21801" s="1">
        <v>51121768</v>
      </c>
      <c r="C21801" s="1">
        <v>1</v>
      </c>
    </row>
    <row r="21802" spans="1:3" x14ac:dyDescent="0.25">
      <c r="A21802" s="1" t="s">
        <v>21859</v>
      </c>
      <c r="B21802" s="1">
        <v>51121770</v>
      </c>
      <c r="C21802" s="1">
        <v>1</v>
      </c>
    </row>
    <row r="21803" spans="1:3" x14ac:dyDescent="0.25">
      <c r="A21803" s="1" t="s">
        <v>21860</v>
      </c>
      <c r="B21803" s="1">
        <v>51121769</v>
      </c>
      <c r="C21803" s="1">
        <v>1</v>
      </c>
    </row>
    <row r="21804" spans="1:3" x14ac:dyDescent="0.25">
      <c r="A21804" s="1" t="s">
        <v>21861</v>
      </c>
      <c r="B21804" s="1">
        <v>51121765</v>
      </c>
      <c r="C21804" s="1">
        <v>1</v>
      </c>
    </row>
    <row r="21805" spans="1:3" x14ac:dyDescent="0.25">
      <c r="A21805" s="1" t="s">
        <v>21862</v>
      </c>
      <c r="B21805" s="1">
        <v>51121761</v>
      </c>
      <c r="C21805" s="1">
        <v>1</v>
      </c>
    </row>
    <row r="21806" spans="1:3" x14ac:dyDescent="0.25">
      <c r="A21806" s="1" t="s">
        <v>21863</v>
      </c>
      <c r="B21806" s="1">
        <v>51121760</v>
      </c>
      <c r="C21806" s="1">
        <v>1</v>
      </c>
    </row>
    <row r="21807" spans="1:3" x14ac:dyDescent="0.25">
      <c r="A21807" s="1" t="s">
        <v>21864</v>
      </c>
      <c r="B21807" s="1">
        <v>51121762</v>
      </c>
      <c r="C21807" s="1">
        <v>1</v>
      </c>
    </row>
    <row r="21808" spans="1:3" x14ac:dyDescent="0.25">
      <c r="A21808" s="1" t="s">
        <v>21865</v>
      </c>
      <c r="B21808" s="1">
        <v>51121764</v>
      </c>
      <c r="C21808" s="1">
        <v>1</v>
      </c>
    </row>
    <row r="21809" spans="1:3" x14ac:dyDescent="0.25">
      <c r="A21809" s="1" t="s">
        <v>21866</v>
      </c>
      <c r="B21809" s="1">
        <v>51121763</v>
      </c>
      <c r="C21809" s="1">
        <v>1</v>
      </c>
    </row>
    <row r="21810" spans="1:3" x14ac:dyDescent="0.25">
      <c r="A21810" s="1" t="s">
        <v>21867</v>
      </c>
      <c r="B21810" s="1">
        <v>51121771</v>
      </c>
      <c r="C21810" s="1">
        <v>1</v>
      </c>
    </row>
    <row r="21811" spans="1:3" x14ac:dyDescent="0.25">
      <c r="A21811" s="1" t="s">
        <v>21868</v>
      </c>
      <c r="B21811" s="1">
        <v>51121780</v>
      </c>
      <c r="C21811" s="1">
        <v>1</v>
      </c>
    </row>
    <row r="21812" spans="1:3" x14ac:dyDescent="0.25">
      <c r="A21812" s="1" t="s">
        <v>21869</v>
      </c>
      <c r="B21812" s="1">
        <v>51121779</v>
      </c>
      <c r="C21812" s="1">
        <v>1</v>
      </c>
    </row>
    <row r="21813" spans="1:3" x14ac:dyDescent="0.25">
      <c r="A21813" s="1" t="s">
        <v>21870</v>
      </c>
      <c r="B21813" s="1">
        <v>51121801</v>
      </c>
      <c r="C21813" s="1">
        <v>1</v>
      </c>
    </row>
    <row r="21814" spans="1:3" x14ac:dyDescent="0.25">
      <c r="A21814" s="1" t="s">
        <v>21871</v>
      </c>
      <c r="B21814" s="1">
        <v>51121803</v>
      </c>
      <c r="C21814" s="1">
        <v>1</v>
      </c>
    </row>
    <row r="21815" spans="1:3" x14ac:dyDescent="0.25">
      <c r="A21815" s="1" t="s">
        <v>21872</v>
      </c>
      <c r="B21815" s="1">
        <v>51121802</v>
      </c>
      <c r="C21815" s="1">
        <v>1</v>
      </c>
    </row>
    <row r="21816" spans="1:3" x14ac:dyDescent="0.25">
      <c r="A21816" s="1" t="s">
        <v>21873</v>
      </c>
      <c r="B21816" s="1">
        <v>51121778</v>
      </c>
      <c r="C21816" s="1">
        <v>1</v>
      </c>
    </row>
    <row r="21817" spans="1:3" x14ac:dyDescent="0.25">
      <c r="A21817" s="1" t="s">
        <v>21874</v>
      </c>
      <c r="B21817" s="1">
        <v>51121773</v>
      </c>
      <c r="C21817" s="1">
        <v>1</v>
      </c>
    </row>
    <row r="21818" spans="1:3" x14ac:dyDescent="0.25">
      <c r="A21818" s="1" t="s">
        <v>21875</v>
      </c>
      <c r="B21818" s="1">
        <v>51121772</v>
      </c>
      <c r="C21818" s="1">
        <v>1</v>
      </c>
    </row>
    <row r="21819" spans="1:3" x14ac:dyDescent="0.25">
      <c r="A21819" s="1" t="s">
        <v>21876</v>
      </c>
      <c r="B21819" s="1">
        <v>51121774</v>
      </c>
      <c r="C21819" s="1">
        <v>1</v>
      </c>
    </row>
    <row r="21820" spans="1:3" x14ac:dyDescent="0.25">
      <c r="A21820" s="1" t="s">
        <v>21877</v>
      </c>
      <c r="B21820" s="1">
        <v>51121777</v>
      </c>
      <c r="C21820" s="1">
        <v>1</v>
      </c>
    </row>
    <row r="21821" spans="1:3" x14ac:dyDescent="0.25">
      <c r="A21821" s="1" t="s">
        <v>21878</v>
      </c>
      <c r="B21821" s="1">
        <v>51121775</v>
      </c>
      <c r="C21821" s="1">
        <v>1</v>
      </c>
    </row>
    <row r="21822" spans="1:3" x14ac:dyDescent="0.25">
      <c r="A21822" s="1" t="s">
        <v>21879</v>
      </c>
      <c r="B21822" s="1">
        <v>51121759</v>
      </c>
      <c r="C21822" s="1">
        <v>1</v>
      </c>
    </row>
    <row r="21823" spans="1:3" x14ac:dyDescent="0.25">
      <c r="A21823" s="1" t="s">
        <v>21880</v>
      </c>
      <c r="B21823" s="1">
        <v>51121743</v>
      </c>
      <c r="C21823" s="1">
        <v>1</v>
      </c>
    </row>
    <row r="21824" spans="1:3" x14ac:dyDescent="0.25">
      <c r="A21824" s="1" t="s">
        <v>21881</v>
      </c>
      <c r="B21824" s="1">
        <v>51121742</v>
      </c>
      <c r="C21824" s="1">
        <v>1</v>
      </c>
    </row>
    <row r="21825" spans="1:3" x14ac:dyDescent="0.25">
      <c r="A21825" s="1" t="s">
        <v>21882</v>
      </c>
      <c r="B21825" s="1">
        <v>51121744</v>
      </c>
      <c r="C21825" s="1">
        <v>1</v>
      </c>
    </row>
    <row r="21826" spans="1:3" x14ac:dyDescent="0.25">
      <c r="A21826" s="1" t="s">
        <v>21883</v>
      </c>
      <c r="B21826" s="1">
        <v>51121746</v>
      </c>
      <c r="C21826" s="1">
        <v>1</v>
      </c>
    </row>
    <row r="21827" spans="1:3" x14ac:dyDescent="0.25">
      <c r="A21827" s="1" t="s">
        <v>21884</v>
      </c>
      <c r="B21827" s="1">
        <v>51121745</v>
      </c>
      <c r="C21827" s="1">
        <v>1</v>
      </c>
    </row>
    <row r="21828" spans="1:3" x14ac:dyDescent="0.25">
      <c r="A21828" s="1" t="s">
        <v>21885</v>
      </c>
      <c r="B21828" s="1">
        <v>51121741</v>
      </c>
      <c r="C21828" s="1">
        <v>1</v>
      </c>
    </row>
    <row r="21829" spans="1:3" x14ac:dyDescent="0.25">
      <c r="A21829" s="1" t="s">
        <v>21886</v>
      </c>
      <c r="B21829" s="1">
        <v>51121737</v>
      </c>
      <c r="C21829" s="1">
        <v>1</v>
      </c>
    </row>
    <row r="21830" spans="1:3" x14ac:dyDescent="0.25">
      <c r="A21830" s="1" t="s">
        <v>21887</v>
      </c>
      <c r="B21830" s="1">
        <v>51121735</v>
      </c>
      <c r="C21830" s="1">
        <v>1</v>
      </c>
    </row>
    <row r="21831" spans="1:3" x14ac:dyDescent="0.25">
      <c r="A21831" s="1" t="s">
        <v>21888</v>
      </c>
      <c r="B21831" s="1">
        <v>51121738</v>
      </c>
      <c r="C21831" s="1">
        <v>1</v>
      </c>
    </row>
    <row r="21832" spans="1:3" x14ac:dyDescent="0.25">
      <c r="A21832" s="1" t="s">
        <v>21889</v>
      </c>
      <c r="B21832" s="1">
        <v>51121740</v>
      </c>
      <c r="C21832" s="1">
        <v>1</v>
      </c>
    </row>
    <row r="21833" spans="1:3" x14ac:dyDescent="0.25">
      <c r="A21833" s="1" t="s">
        <v>21890</v>
      </c>
      <c r="B21833" s="1">
        <v>51121739</v>
      </c>
      <c r="C21833" s="1">
        <v>1</v>
      </c>
    </row>
    <row r="21834" spans="1:3" x14ac:dyDescent="0.25">
      <c r="A21834" s="1" t="s">
        <v>21891</v>
      </c>
      <c r="B21834" s="1">
        <v>51121747</v>
      </c>
      <c r="C21834" s="1">
        <v>1</v>
      </c>
    </row>
    <row r="21835" spans="1:3" x14ac:dyDescent="0.25">
      <c r="A21835" s="1" t="s">
        <v>21892</v>
      </c>
      <c r="B21835" s="1">
        <v>51121755</v>
      </c>
      <c r="C21835" s="1">
        <v>1</v>
      </c>
    </row>
    <row r="21836" spans="1:3" x14ac:dyDescent="0.25">
      <c r="A21836" s="1" t="s">
        <v>21893</v>
      </c>
      <c r="B21836" s="1">
        <v>51121754</v>
      </c>
      <c r="C21836" s="1">
        <v>1</v>
      </c>
    </row>
    <row r="21837" spans="1:3" x14ac:dyDescent="0.25">
      <c r="A21837" s="1" t="s">
        <v>21894</v>
      </c>
      <c r="B21837" s="1">
        <v>51121756</v>
      </c>
      <c r="C21837" s="1">
        <v>1</v>
      </c>
    </row>
    <row r="21838" spans="1:3" x14ac:dyDescent="0.25">
      <c r="A21838" s="1" t="s">
        <v>21895</v>
      </c>
      <c r="B21838" s="1">
        <v>51121758</v>
      </c>
      <c r="C21838" s="1">
        <v>1</v>
      </c>
    </row>
    <row r="21839" spans="1:3" x14ac:dyDescent="0.25">
      <c r="A21839" s="1" t="s">
        <v>21896</v>
      </c>
      <c r="B21839" s="1">
        <v>51121757</v>
      </c>
      <c r="C21839" s="1">
        <v>1</v>
      </c>
    </row>
    <row r="21840" spans="1:3" x14ac:dyDescent="0.25">
      <c r="A21840" s="1" t="s">
        <v>21897</v>
      </c>
      <c r="B21840" s="1">
        <v>51121753</v>
      </c>
      <c r="C21840" s="1">
        <v>1</v>
      </c>
    </row>
    <row r="21841" spans="1:3" x14ac:dyDescent="0.25">
      <c r="A21841" s="1" t="s">
        <v>21898</v>
      </c>
      <c r="B21841" s="1">
        <v>51121749</v>
      </c>
      <c r="C21841" s="1">
        <v>1</v>
      </c>
    </row>
    <row r="21842" spans="1:3" x14ac:dyDescent="0.25">
      <c r="A21842" s="1" t="s">
        <v>21899</v>
      </c>
      <c r="B21842" s="1">
        <v>51121748</v>
      </c>
      <c r="C21842" s="1">
        <v>1</v>
      </c>
    </row>
    <row r="21843" spans="1:3" x14ac:dyDescent="0.25">
      <c r="A21843" s="1" t="s">
        <v>21900</v>
      </c>
      <c r="B21843" s="1">
        <v>51121750</v>
      </c>
      <c r="C21843" s="1">
        <v>1</v>
      </c>
    </row>
    <row r="21844" spans="1:3" x14ac:dyDescent="0.25">
      <c r="A21844" s="1" t="s">
        <v>21901</v>
      </c>
      <c r="B21844" s="1">
        <v>51121752</v>
      </c>
      <c r="C21844" s="1">
        <v>1</v>
      </c>
    </row>
    <row r="21845" spans="1:3" x14ac:dyDescent="0.25">
      <c r="A21845" s="1" t="s">
        <v>21902</v>
      </c>
      <c r="B21845" s="1">
        <v>51121751</v>
      </c>
      <c r="C21845" s="1">
        <v>1</v>
      </c>
    </row>
    <row r="21846" spans="1:3" x14ac:dyDescent="0.25">
      <c r="A21846" s="1" t="s">
        <v>21903</v>
      </c>
      <c r="B21846" s="1">
        <v>51121804</v>
      </c>
      <c r="C21846" s="1">
        <v>1</v>
      </c>
    </row>
    <row r="21847" spans="1:3" x14ac:dyDescent="0.25">
      <c r="A21847" s="1" t="s">
        <v>21904</v>
      </c>
      <c r="B21847" s="1">
        <v>51122103</v>
      </c>
      <c r="C21847" s="1">
        <v>1</v>
      </c>
    </row>
    <row r="21848" spans="1:3" x14ac:dyDescent="0.25">
      <c r="A21848" s="1" t="s">
        <v>21905</v>
      </c>
      <c r="B21848" s="1">
        <v>51122102</v>
      </c>
      <c r="C21848" s="1">
        <v>1</v>
      </c>
    </row>
    <row r="21849" spans="1:3" x14ac:dyDescent="0.25">
      <c r="A21849" s="1" t="s">
        <v>21906</v>
      </c>
      <c r="B21849" s="1">
        <v>51122104</v>
      </c>
      <c r="C21849" s="1">
        <v>1</v>
      </c>
    </row>
    <row r="21850" spans="1:3" x14ac:dyDescent="0.25">
      <c r="A21850" s="1" t="s">
        <v>21907</v>
      </c>
      <c r="B21850" s="1">
        <v>51122107</v>
      </c>
      <c r="C21850" s="1">
        <v>1</v>
      </c>
    </row>
    <row r="21851" spans="1:3" x14ac:dyDescent="0.25">
      <c r="A21851" s="1" t="s">
        <v>21908</v>
      </c>
      <c r="B21851" s="1">
        <v>51122105</v>
      </c>
      <c r="C21851" s="1">
        <v>1</v>
      </c>
    </row>
    <row r="21852" spans="1:3" x14ac:dyDescent="0.25">
      <c r="A21852" s="1" t="s">
        <v>21909</v>
      </c>
      <c r="B21852" s="1">
        <v>51122101</v>
      </c>
      <c r="C21852" s="1">
        <v>1</v>
      </c>
    </row>
    <row r="21853" spans="1:3" x14ac:dyDescent="0.25">
      <c r="A21853" s="1" t="s">
        <v>21910</v>
      </c>
      <c r="B21853" s="1">
        <v>51121907</v>
      </c>
      <c r="C21853" s="1">
        <v>1</v>
      </c>
    </row>
    <row r="21854" spans="1:3" x14ac:dyDescent="0.25">
      <c r="A21854" s="1" t="s">
        <v>21911</v>
      </c>
      <c r="B21854" s="1">
        <v>51121906</v>
      </c>
      <c r="C21854" s="1">
        <v>1</v>
      </c>
    </row>
    <row r="21855" spans="1:3" x14ac:dyDescent="0.25">
      <c r="A21855" s="1" t="s">
        <v>21912</v>
      </c>
      <c r="B21855" s="1">
        <v>51121908</v>
      </c>
      <c r="C21855" s="1">
        <v>1</v>
      </c>
    </row>
    <row r="21856" spans="1:3" x14ac:dyDescent="0.25">
      <c r="A21856" s="1" t="s">
        <v>21913</v>
      </c>
      <c r="B21856" s="1">
        <v>51121910</v>
      </c>
      <c r="C21856" s="1">
        <v>1</v>
      </c>
    </row>
    <row r="21857" spans="1:3" x14ac:dyDescent="0.25">
      <c r="A21857" s="1" t="s">
        <v>21914</v>
      </c>
      <c r="B21857" s="1">
        <v>51121909</v>
      </c>
      <c r="C21857" s="1">
        <v>1</v>
      </c>
    </row>
    <row r="21858" spans="1:3" x14ac:dyDescent="0.25">
      <c r="A21858" s="1" t="s">
        <v>21915</v>
      </c>
      <c r="B21858" s="1">
        <v>51122108</v>
      </c>
      <c r="C21858" s="1">
        <v>1</v>
      </c>
    </row>
    <row r="21859" spans="1:3" x14ac:dyDescent="0.25">
      <c r="A21859" s="1" t="s">
        <v>21916</v>
      </c>
      <c r="B21859" s="1">
        <v>51131501</v>
      </c>
      <c r="C21859" s="1">
        <v>1</v>
      </c>
    </row>
    <row r="21860" spans="1:3" x14ac:dyDescent="0.25">
      <c r="A21860" s="1" t="s">
        <v>21917</v>
      </c>
      <c r="B21860" s="1">
        <v>51122301</v>
      </c>
      <c r="C21860" s="1">
        <v>1</v>
      </c>
    </row>
    <row r="21861" spans="1:3" x14ac:dyDescent="0.25">
      <c r="A21861" s="1" t="s">
        <v>21918</v>
      </c>
      <c r="B21861" s="1">
        <v>51131502</v>
      </c>
      <c r="C21861" s="1">
        <v>1</v>
      </c>
    </row>
    <row r="21862" spans="1:3" x14ac:dyDescent="0.25">
      <c r="A21862" s="1" t="s">
        <v>21919</v>
      </c>
      <c r="B21862" s="1">
        <v>51131504</v>
      </c>
      <c r="C21862" s="1">
        <v>1</v>
      </c>
    </row>
    <row r="21863" spans="1:3" x14ac:dyDescent="0.25">
      <c r="A21863" s="1" t="s">
        <v>21920</v>
      </c>
      <c r="B21863" s="1">
        <v>51131503</v>
      </c>
      <c r="C21863" s="1">
        <v>1</v>
      </c>
    </row>
    <row r="21864" spans="1:3" x14ac:dyDescent="0.25">
      <c r="A21864" s="1" t="s">
        <v>21921</v>
      </c>
      <c r="B21864" s="1">
        <v>51122201</v>
      </c>
      <c r="C21864" s="1">
        <v>1</v>
      </c>
    </row>
    <row r="21865" spans="1:3" x14ac:dyDescent="0.25">
      <c r="A21865" s="1" t="s">
        <v>21922</v>
      </c>
      <c r="B21865" s="1">
        <v>51122110</v>
      </c>
      <c r="C21865" s="1">
        <v>1</v>
      </c>
    </row>
    <row r="21866" spans="1:3" x14ac:dyDescent="0.25">
      <c r="A21866" s="1" t="s">
        <v>21923</v>
      </c>
      <c r="B21866" s="1">
        <v>51122109</v>
      </c>
      <c r="C21866" s="1">
        <v>1</v>
      </c>
    </row>
    <row r="21867" spans="1:3" x14ac:dyDescent="0.25">
      <c r="A21867" s="1" t="s">
        <v>21924</v>
      </c>
      <c r="B21867" s="1">
        <v>51122111</v>
      </c>
      <c r="C21867" s="1">
        <v>1</v>
      </c>
    </row>
    <row r="21868" spans="1:3" x14ac:dyDescent="0.25">
      <c r="A21868" s="1" t="s">
        <v>21925</v>
      </c>
      <c r="B21868" s="1">
        <v>51122113</v>
      </c>
      <c r="C21868" s="1">
        <v>1</v>
      </c>
    </row>
    <row r="21869" spans="1:3" x14ac:dyDescent="0.25">
      <c r="A21869" s="1" t="s">
        <v>21926</v>
      </c>
      <c r="B21869" s="1">
        <v>51122112</v>
      </c>
      <c r="C21869" s="1">
        <v>1</v>
      </c>
    </row>
    <row r="21870" spans="1:3" x14ac:dyDescent="0.25">
      <c r="A21870" s="1" t="s">
        <v>21927</v>
      </c>
      <c r="B21870" s="1">
        <v>51121905</v>
      </c>
      <c r="C21870" s="1">
        <v>1</v>
      </c>
    </row>
    <row r="21871" spans="1:3" x14ac:dyDescent="0.25">
      <c r="A21871" s="1" t="s">
        <v>21928</v>
      </c>
      <c r="B21871" s="1">
        <v>51121812</v>
      </c>
      <c r="C21871" s="1">
        <v>1</v>
      </c>
    </row>
    <row r="21872" spans="1:3" x14ac:dyDescent="0.25">
      <c r="A21872" s="1" t="s">
        <v>21929</v>
      </c>
      <c r="B21872" s="1">
        <v>51121811</v>
      </c>
      <c r="C21872" s="1">
        <v>1</v>
      </c>
    </row>
    <row r="21873" spans="1:3" x14ac:dyDescent="0.25">
      <c r="A21873" s="1" t="s">
        <v>21930</v>
      </c>
      <c r="B21873" s="1">
        <v>51121813</v>
      </c>
      <c r="C21873" s="1">
        <v>1</v>
      </c>
    </row>
    <row r="21874" spans="1:3" x14ac:dyDescent="0.25">
      <c r="A21874" s="1" t="s">
        <v>21931</v>
      </c>
      <c r="B21874" s="1">
        <v>51121815</v>
      </c>
      <c r="C21874" s="1">
        <v>1</v>
      </c>
    </row>
    <row r="21875" spans="1:3" x14ac:dyDescent="0.25">
      <c r="A21875" s="1" t="s">
        <v>21932</v>
      </c>
      <c r="B21875" s="1">
        <v>51121814</v>
      </c>
      <c r="C21875" s="1">
        <v>1</v>
      </c>
    </row>
    <row r="21876" spans="1:3" x14ac:dyDescent="0.25">
      <c r="A21876" s="1" t="s">
        <v>21933</v>
      </c>
      <c r="B21876" s="1">
        <v>51121810</v>
      </c>
      <c r="C21876" s="1">
        <v>1</v>
      </c>
    </row>
    <row r="21877" spans="1:3" x14ac:dyDescent="0.25">
      <c r="A21877" s="1" t="s">
        <v>21934</v>
      </c>
      <c r="B21877" s="1">
        <v>51121806</v>
      </c>
      <c r="C21877" s="1">
        <v>1</v>
      </c>
    </row>
    <row r="21878" spans="1:3" x14ac:dyDescent="0.25">
      <c r="A21878" s="1" t="s">
        <v>21935</v>
      </c>
      <c r="B21878" s="1">
        <v>51121805</v>
      </c>
      <c r="C21878" s="1">
        <v>1</v>
      </c>
    </row>
    <row r="21879" spans="1:3" x14ac:dyDescent="0.25">
      <c r="A21879" s="1" t="s">
        <v>21936</v>
      </c>
      <c r="B21879" s="1">
        <v>51121807</v>
      </c>
      <c r="C21879" s="1">
        <v>1</v>
      </c>
    </row>
    <row r="21880" spans="1:3" x14ac:dyDescent="0.25">
      <c r="A21880" s="1" t="s">
        <v>21937</v>
      </c>
      <c r="B21880" s="1">
        <v>51121809</v>
      </c>
      <c r="C21880" s="1">
        <v>1</v>
      </c>
    </row>
    <row r="21881" spans="1:3" x14ac:dyDescent="0.25">
      <c r="A21881" s="1" t="s">
        <v>21938</v>
      </c>
      <c r="B21881" s="1">
        <v>51121808</v>
      </c>
      <c r="C21881" s="1">
        <v>1</v>
      </c>
    </row>
    <row r="21882" spans="1:3" x14ac:dyDescent="0.25">
      <c r="A21882" s="1" t="s">
        <v>21939</v>
      </c>
      <c r="B21882" s="1">
        <v>51121816</v>
      </c>
      <c r="C21882" s="1">
        <v>1</v>
      </c>
    </row>
    <row r="21883" spans="1:3" x14ac:dyDescent="0.25">
      <c r="A21883" s="1" t="s">
        <v>21940</v>
      </c>
      <c r="B21883" s="1">
        <v>51121901</v>
      </c>
      <c r="C21883" s="1">
        <v>1</v>
      </c>
    </row>
    <row r="21884" spans="1:3" x14ac:dyDescent="0.25">
      <c r="A21884" s="1" t="s">
        <v>21941</v>
      </c>
      <c r="B21884" s="1">
        <v>51121823</v>
      </c>
      <c r="C21884" s="1">
        <v>1</v>
      </c>
    </row>
    <row r="21885" spans="1:3" x14ac:dyDescent="0.25">
      <c r="A21885" s="1" t="s">
        <v>21942</v>
      </c>
      <c r="B21885" s="1">
        <v>51121902</v>
      </c>
      <c r="C21885" s="1">
        <v>1</v>
      </c>
    </row>
    <row r="21886" spans="1:3" x14ac:dyDescent="0.25">
      <c r="A21886" s="1" t="s">
        <v>21943</v>
      </c>
      <c r="B21886" s="1">
        <v>51121904</v>
      </c>
      <c r="C21886" s="1">
        <v>1</v>
      </c>
    </row>
    <row r="21887" spans="1:3" x14ac:dyDescent="0.25">
      <c r="A21887" s="1" t="s">
        <v>21944</v>
      </c>
      <c r="B21887" s="1">
        <v>51121903</v>
      </c>
      <c r="C21887" s="1">
        <v>1</v>
      </c>
    </row>
    <row r="21888" spans="1:3" x14ac:dyDescent="0.25">
      <c r="A21888" s="1" t="s">
        <v>21945</v>
      </c>
      <c r="B21888" s="1">
        <v>51121822</v>
      </c>
      <c r="C21888" s="1">
        <v>1</v>
      </c>
    </row>
    <row r="21889" spans="1:3" x14ac:dyDescent="0.25">
      <c r="A21889" s="1" t="s">
        <v>21946</v>
      </c>
      <c r="B21889" s="1">
        <v>51121818</v>
      </c>
      <c r="C21889" s="1">
        <v>1</v>
      </c>
    </row>
    <row r="21890" spans="1:3" x14ac:dyDescent="0.25">
      <c r="A21890" s="1" t="s">
        <v>21947</v>
      </c>
      <c r="B21890" s="1">
        <v>51121817</v>
      </c>
      <c r="C21890" s="1">
        <v>1</v>
      </c>
    </row>
    <row r="21891" spans="1:3" x14ac:dyDescent="0.25">
      <c r="A21891" s="1" t="s">
        <v>21948</v>
      </c>
      <c r="B21891" s="1">
        <v>51121819</v>
      </c>
      <c r="C21891" s="1">
        <v>1</v>
      </c>
    </row>
    <row r="21892" spans="1:3" x14ac:dyDescent="0.25">
      <c r="A21892" s="1" t="s">
        <v>21949</v>
      </c>
      <c r="B21892" s="1">
        <v>51121821</v>
      </c>
      <c r="C21892" s="1">
        <v>1</v>
      </c>
    </row>
    <row r="21893" spans="1:3" x14ac:dyDescent="0.25">
      <c r="A21893" s="1" t="s">
        <v>21950</v>
      </c>
      <c r="B21893" s="1">
        <v>51121820</v>
      </c>
      <c r="C21893" s="1">
        <v>1</v>
      </c>
    </row>
    <row r="21894" spans="1:3" x14ac:dyDescent="0.25">
      <c r="A21894" s="1" t="s">
        <v>21951</v>
      </c>
      <c r="B21894" s="1">
        <v>51102502</v>
      </c>
      <c r="C21894" s="1">
        <v>1</v>
      </c>
    </row>
    <row r="21895" spans="1:3" x14ac:dyDescent="0.25">
      <c r="A21895" s="1" t="s">
        <v>21952</v>
      </c>
      <c r="B21895" s="1">
        <v>51101507</v>
      </c>
      <c r="C21895" s="1">
        <v>1</v>
      </c>
    </row>
    <row r="21896" spans="1:3" x14ac:dyDescent="0.25">
      <c r="A21896" s="1" t="s">
        <v>21953</v>
      </c>
      <c r="B21896" s="1">
        <v>51101504</v>
      </c>
      <c r="C21896" s="1">
        <v>1</v>
      </c>
    </row>
    <row r="21897" spans="1:3" x14ac:dyDescent="0.25">
      <c r="A21897" s="1" t="s">
        <v>21954</v>
      </c>
      <c r="B21897" s="1">
        <v>51101508</v>
      </c>
      <c r="C21897" s="1">
        <v>1</v>
      </c>
    </row>
    <row r="21898" spans="1:3" x14ac:dyDescent="0.25">
      <c r="A21898" s="1" t="s">
        <v>21955</v>
      </c>
      <c r="B21898" s="1">
        <v>51101510</v>
      </c>
      <c r="C21898" s="1">
        <v>1</v>
      </c>
    </row>
    <row r="21899" spans="1:3" x14ac:dyDescent="0.25">
      <c r="A21899" s="1" t="s">
        <v>21956</v>
      </c>
      <c r="B21899" s="1">
        <v>51101509</v>
      </c>
      <c r="C21899" s="1">
        <v>1</v>
      </c>
    </row>
    <row r="21900" spans="1:3" x14ac:dyDescent="0.25">
      <c r="A21900" s="1" t="s">
        <v>21957</v>
      </c>
      <c r="B21900" s="1">
        <v>51101503</v>
      </c>
      <c r="C21900" s="1">
        <v>1</v>
      </c>
    </row>
    <row r="21901" spans="1:3" x14ac:dyDescent="0.25">
      <c r="A21901" s="1" t="s">
        <v>21958</v>
      </c>
      <c r="B21901" s="1">
        <v>50476907</v>
      </c>
      <c r="C21901" s="1">
        <v>1</v>
      </c>
    </row>
    <row r="21902" spans="1:3" x14ac:dyDescent="0.25">
      <c r="A21902" s="1" t="s">
        <v>21959</v>
      </c>
      <c r="B21902" s="1">
        <v>50476906</v>
      </c>
      <c r="C21902" s="1">
        <v>1</v>
      </c>
    </row>
    <row r="21903" spans="1:3" x14ac:dyDescent="0.25">
      <c r="A21903" s="1" t="s">
        <v>21960</v>
      </c>
      <c r="B21903" s="1">
        <v>50476908</v>
      </c>
      <c r="C21903" s="1">
        <v>1</v>
      </c>
    </row>
    <row r="21904" spans="1:3" x14ac:dyDescent="0.25">
      <c r="A21904" s="1" t="s">
        <v>21961</v>
      </c>
      <c r="B21904" s="1">
        <v>50476910</v>
      </c>
      <c r="C21904" s="1">
        <v>1</v>
      </c>
    </row>
    <row r="21905" spans="1:3" x14ac:dyDescent="0.25">
      <c r="A21905" s="1" t="s">
        <v>21962</v>
      </c>
      <c r="B21905" s="1">
        <v>50476909</v>
      </c>
      <c r="C21905" s="1">
        <v>1</v>
      </c>
    </row>
    <row r="21906" spans="1:3" x14ac:dyDescent="0.25">
      <c r="A21906" s="1" t="s">
        <v>21963</v>
      </c>
      <c r="B21906" s="1">
        <v>51101511</v>
      </c>
      <c r="C21906" s="1">
        <v>1</v>
      </c>
    </row>
    <row r="21907" spans="1:3" x14ac:dyDescent="0.25">
      <c r="A21907" s="1" t="s">
        <v>21964</v>
      </c>
      <c r="B21907" s="1">
        <v>51101521</v>
      </c>
      <c r="C21907" s="1">
        <v>1</v>
      </c>
    </row>
    <row r="21908" spans="1:3" x14ac:dyDescent="0.25">
      <c r="A21908" s="1" t="s">
        <v>21965</v>
      </c>
      <c r="B21908" s="1">
        <v>51101519</v>
      </c>
      <c r="C21908" s="1">
        <v>1</v>
      </c>
    </row>
    <row r="21909" spans="1:3" x14ac:dyDescent="0.25">
      <c r="A21909" s="1" t="s">
        <v>21966</v>
      </c>
      <c r="B21909" s="1">
        <v>51101522</v>
      </c>
      <c r="C21909" s="1">
        <v>1</v>
      </c>
    </row>
    <row r="21910" spans="1:3" x14ac:dyDescent="0.25">
      <c r="A21910" s="1" t="s">
        <v>21967</v>
      </c>
      <c r="B21910" s="1">
        <v>51101524</v>
      </c>
      <c r="C21910" s="1">
        <v>1</v>
      </c>
    </row>
    <row r="21911" spans="1:3" x14ac:dyDescent="0.25">
      <c r="A21911" s="1" t="s">
        <v>21968</v>
      </c>
      <c r="B21911" s="1">
        <v>51101523</v>
      </c>
      <c r="C21911" s="1">
        <v>1</v>
      </c>
    </row>
    <row r="21912" spans="1:3" x14ac:dyDescent="0.25">
      <c r="A21912" s="1" t="s">
        <v>21969</v>
      </c>
      <c r="B21912" s="1">
        <v>51101518</v>
      </c>
      <c r="C21912" s="1">
        <v>1</v>
      </c>
    </row>
    <row r="21913" spans="1:3" x14ac:dyDescent="0.25">
      <c r="A21913" s="1" t="s">
        <v>21970</v>
      </c>
      <c r="B21913" s="1">
        <v>51101513</v>
      </c>
      <c r="C21913" s="1">
        <v>1</v>
      </c>
    </row>
    <row r="21914" spans="1:3" x14ac:dyDescent="0.25">
      <c r="A21914" s="1" t="s">
        <v>21971</v>
      </c>
      <c r="B21914" s="1">
        <v>51101512</v>
      </c>
      <c r="C21914" s="1">
        <v>1</v>
      </c>
    </row>
    <row r="21915" spans="1:3" x14ac:dyDescent="0.25">
      <c r="A21915" s="1" t="s">
        <v>21972</v>
      </c>
      <c r="B21915" s="1">
        <v>51101514</v>
      </c>
      <c r="C21915" s="1">
        <v>1</v>
      </c>
    </row>
    <row r="21916" spans="1:3" x14ac:dyDescent="0.25">
      <c r="A21916" s="1" t="s">
        <v>21973</v>
      </c>
      <c r="B21916" s="1">
        <v>51101516</v>
      </c>
      <c r="C21916" s="1">
        <v>1</v>
      </c>
    </row>
    <row r="21917" spans="1:3" x14ac:dyDescent="0.25">
      <c r="A21917" s="1" t="s">
        <v>21974</v>
      </c>
      <c r="B21917" s="1">
        <v>51101515</v>
      </c>
      <c r="C21917" s="1">
        <v>1</v>
      </c>
    </row>
    <row r="21918" spans="1:3" x14ac:dyDescent="0.25">
      <c r="A21918" s="1" t="s">
        <v>21975</v>
      </c>
      <c r="B21918" s="1">
        <v>50476905</v>
      </c>
      <c r="C21918" s="1">
        <v>1</v>
      </c>
    </row>
    <row r="21919" spans="1:3" x14ac:dyDescent="0.25">
      <c r="A21919" s="1" t="s">
        <v>21976</v>
      </c>
      <c r="B21919" s="1">
        <v>50476857</v>
      </c>
      <c r="C21919" s="1">
        <v>1</v>
      </c>
    </row>
    <row r="21920" spans="1:3" x14ac:dyDescent="0.25">
      <c r="A21920" s="1" t="s">
        <v>21977</v>
      </c>
      <c r="B21920" s="1">
        <v>50476856</v>
      </c>
      <c r="C21920" s="1">
        <v>1</v>
      </c>
    </row>
    <row r="21921" spans="1:3" x14ac:dyDescent="0.25">
      <c r="A21921" s="1" t="s">
        <v>21978</v>
      </c>
      <c r="B21921" s="1">
        <v>50476858</v>
      </c>
      <c r="C21921" s="1">
        <v>1</v>
      </c>
    </row>
    <row r="21922" spans="1:3" x14ac:dyDescent="0.25">
      <c r="A21922" s="1" t="s">
        <v>21979</v>
      </c>
      <c r="B21922" s="1">
        <v>50476860</v>
      </c>
      <c r="C21922" s="1">
        <v>1</v>
      </c>
    </row>
    <row r="21923" spans="1:3" x14ac:dyDescent="0.25">
      <c r="A21923" s="1" t="s">
        <v>21980</v>
      </c>
      <c r="B21923" s="1">
        <v>50476859</v>
      </c>
      <c r="C21923" s="1">
        <v>1</v>
      </c>
    </row>
    <row r="21924" spans="1:3" x14ac:dyDescent="0.25">
      <c r="A21924" s="1" t="s">
        <v>21981</v>
      </c>
      <c r="B21924" s="1">
        <v>50476855</v>
      </c>
      <c r="C21924" s="1">
        <v>1</v>
      </c>
    </row>
    <row r="21925" spans="1:3" x14ac:dyDescent="0.25">
      <c r="A21925" s="1" t="s">
        <v>21982</v>
      </c>
      <c r="B21925" s="1">
        <v>50476851</v>
      </c>
      <c r="C21925" s="1">
        <v>1</v>
      </c>
    </row>
    <row r="21926" spans="1:3" x14ac:dyDescent="0.25">
      <c r="A21926" s="1" t="s">
        <v>21983</v>
      </c>
      <c r="B21926" s="1">
        <v>50476850</v>
      </c>
      <c r="C21926" s="1">
        <v>1</v>
      </c>
    </row>
    <row r="21927" spans="1:3" x14ac:dyDescent="0.25">
      <c r="A21927" s="1" t="s">
        <v>21984</v>
      </c>
      <c r="B21927" s="1">
        <v>50476852</v>
      </c>
      <c r="C21927" s="1">
        <v>1</v>
      </c>
    </row>
    <row r="21928" spans="1:3" x14ac:dyDescent="0.25">
      <c r="A21928" s="1" t="s">
        <v>21985</v>
      </c>
      <c r="B21928" s="1">
        <v>50476854</v>
      </c>
      <c r="C21928" s="1">
        <v>1</v>
      </c>
    </row>
    <row r="21929" spans="1:3" x14ac:dyDescent="0.25">
      <c r="A21929" s="1" t="s">
        <v>21986</v>
      </c>
      <c r="B21929" s="1">
        <v>50476853</v>
      </c>
      <c r="C21929" s="1">
        <v>1</v>
      </c>
    </row>
    <row r="21930" spans="1:3" x14ac:dyDescent="0.25">
      <c r="A21930" s="1" t="s">
        <v>21987</v>
      </c>
      <c r="B21930" s="1">
        <v>50476861</v>
      </c>
      <c r="C21930" s="1">
        <v>1</v>
      </c>
    </row>
    <row r="21931" spans="1:3" x14ac:dyDescent="0.25">
      <c r="A21931" s="1" t="s">
        <v>21988</v>
      </c>
      <c r="B21931" s="1">
        <v>50476901</v>
      </c>
      <c r="C21931" s="1">
        <v>1</v>
      </c>
    </row>
    <row r="21932" spans="1:3" x14ac:dyDescent="0.25">
      <c r="A21932" s="1" t="s">
        <v>21989</v>
      </c>
      <c r="B21932" s="1">
        <v>50476868</v>
      </c>
      <c r="C21932" s="1">
        <v>1</v>
      </c>
    </row>
    <row r="21933" spans="1:3" x14ac:dyDescent="0.25">
      <c r="A21933" s="1" t="s">
        <v>21990</v>
      </c>
      <c r="B21933" s="1">
        <v>50476902</v>
      </c>
      <c r="C21933" s="1">
        <v>1</v>
      </c>
    </row>
    <row r="21934" spans="1:3" x14ac:dyDescent="0.25">
      <c r="A21934" s="1" t="s">
        <v>21991</v>
      </c>
      <c r="B21934" s="1">
        <v>50476904</v>
      </c>
      <c r="C21934" s="1">
        <v>1</v>
      </c>
    </row>
    <row r="21935" spans="1:3" x14ac:dyDescent="0.25">
      <c r="A21935" s="1" t="s">
        <v>21992</v>
      </c>
      <c r="B21935" s="1">
        <v>50476903</v>
      </c>
      <c r="C21935" s="1">
        <v>1</v>
      </c>
    </row>
    <row r="21936" spans="1:3" x14ac:dyDescent="0.25">
      <c r="A21936" s="1" t="s">
        <v>21993</v>
      </c>
      <c r="B21936" s="1">
        <v>50476867</v>
      </c>
      <c r="C21936" s="1">
        <v>1</v>
      </c>
    </row>
    <row r="21937" spans="1:3" x14ac:dyDescent="0.25">
      <c r="A21937" s="1" t="s">
        <v>21994</v>
      </c>
      <c r="B21937" s="1">
        <v>50476863</v>
      </c>
      <c r="C21937" s="1">
        <v>1</v>
      </c>
    </row>
    <row r="21938" spans="1:3" x14ac:dyDescent="0.25">
      <c r="A21938" s="1" t="s">
        <v>21995</v>
      </c>
      <c r="B21938" s="1">
        <v>50476862</v>
      </c>
      <c r="C21938" s="1">
        <v>1</v>
      </c>
    </row>
    <row r="21939" spans="1:3" x14ac:dyDescent="0.25">
      <c r="A21939" s="1" t="s">
        <v>21996</v>
      </c>
      <c r="B21939" s="1">
        <v>50476864</v>
      </c>
      <c r="C21939" s="1">
        <v>1</v>
      </c>
    </row>
    <row r="21940" spans="1:3" x14ac:dyDescent="0.25">
      <c r="A21940" s="1" t="s">
        <v>21997</v>
      </c>
      <c r="B21940" s="1">
        <v>50476866</v>
      </c>
      <c r="C21940" s="1">
        <v>1</v>
      </c>
    </row>
    <row r="21941" spans="1:3" x14ac:dyDescent="0.25">
      <c r="A21941" s="1" t="s">
        <v>21998</v>
      </c>
      <c r="B21941" s="1">
        <v>50476865</v>
      </c>
      <c r="C21941" s="1">
        <v>1</v>
      </c>
    </row>
    <row r="21942" spans="1:3" x14ac:dyDescent="0.25">
      <c r="A21942" s="1" t="s">
        <v>21999</v>
      </c>
      <c r="B21942" s="1">
        <v>51101525</v>
      </c>
      <c r="C21942" s="1">
        <v>1</v>
      </c>
    </row>
    <row r="21943" spans="1:3" x14ac:dyDescent="0.25">
      <c r="A21943" s="1" t="s">
        <v>22000</v>
      </c>
      <c r="B21943" s="1">
        <v>51101558</v>
      </c>
      <c r="C21943" s="1">
        <v>1</v>
      </c>
    </row>
    <row r="21944" spans="1:3" x14ac:dyDescent="0.25">
      <c r="A21944" s="1" t="s">
        <v>22001</v>
      </c>
      <c r="B21944" s="1">
        <v>51101557</v>
      </c>
      <c r="C21944" s="1">
        <v>1</v>
      </c>
    </row>
    <row r="21945" spans="1:3" x14ac:dyDescent="0.25">
      <c r="A21945" s="1" t="s">
        <v>22002</v>
      </c>
      <c r="B21945" s="1">
        <v>51101559</v>
      </c>
      <c r="C21945" s="1">
        <v>1</v>
      </c>
    </row>
    <row r="21946" spans="1:3" x14ac:dyDescent="0.25">
      <c r="A21946" s="1" t="s">
        <v>22003</v>
      </c>
      <c r="B21946" s="1">
        <v>51101561</v>
      </c>
      <c r="C21946" s="1">
        <v>1</v>
      </c>
    </row>
    <row r="21947" spans="1:3" x14ac:dyDescent="0.25">
      <c r="A21947" s="1" t="s">
        <v>22004</v>
      </c>
      <c r="B21947" s="1">
        <v>51101560</v>
      </c>
      <c r="C21947" s="1">
        <v>1</v>
      </c>
    </row>
    <row r="21948" spans="1:3" x14ac:dyDescent="0.25">
      <c r="A21948" s="1" t="s">
        <v>22005</v>
      </c>
      <c r="B21948" s="1">
        <v>51101556</v>
      </c>
      <c r="C21948" s="1">
        <v>1</v>
      </c>
    </row>
    <row r="21949" spans="1:3" x14ac:dyDescent="0.25">
      <c r="A21949" s="1" t="s">
        <v>22006</v>
      </c>
      <c r="B21949" s="1">
        <v>51101552</v>
      </c>
      <c r="C21949" s="1">
        <v>1</v>
      </c>
    </row>
    <row r="21950" spans="1:3" x14ac:dyDescent="0.25">
      <c r="A21950" s="1" t="s">
        <v>22007</v>
      </c>
      <c r="B21950" s="1">
        <v>51101551</v>
      </c>
      <c r="C21950" s="1">
        <v>1</v>
      </c>
    </row>
    <row r="21951" spans="1:3" x14ac:dyDescent="0.25">
      <c r="A21951" s="1" t="s">
        <v>22008</v>
      </c>
      <c r="B21951" s="1">
        <v>51101553</v>
      </c>
      <c r="C21951" s="1">
        <v>1</v>
      </c>
    </row>
    <row r="21952" spans="1:3" x14ac:dyDescent="0.25">
      <c r="A21952" s="1" t="s">
        <v>22009</v>
      </c>
      <c r="B21952" s="1">
        <v>51101555</v>
      </c>
      <c r="C21952" s="1">
        <v>1</v>
      </c>
    </row>
    <row r="21953" spans="1:3" x14ac:dyDescent="0.25">
      <c r="A21953" s="1" t="s">
        <v>22010</v>
      </c>
      <c r="B21953" s="1">
        <v>51101554</v>
      </c>
      <c r="C21953" s="1">
        <v>1</v>
      </c>
    </row>
    <row r="21954" spans="1:3" x14ac:dyDescent="0.25">
      <c r="A21954" s="1" t="s">
        <v>22011</v>
      </c>
      <c r="B21954" s="1">
        <v>51101562</v>
      </c>
      <c r="C21954" s="1">
        <v>1</v>
      </c>
    </row>
    <row r="21955" spans="1:3" x14ac:dyDescent="0.25">
      <c r="A21955" s="1" t="s">
        <v>22012</v>
      </c>
      <c r="B21955" s="1">
        <v>51101570</v>
      </c>
      <c r="C21955" s="1">
        <v>1</v>
      </c>
    </row>
    <row r="21956" spans="1:3" x14ac:dyDescent="0.25">
      <c r="A21956" s="1" t="s">
        <v>22013</v>
      </c>
      <c r="B21956" s="1">
        <v>51101569</v>
      </c>
      <c r="C21956" s="1">
        <v>1</v>
      </c>
    </row>
    <row r="21957" spans="1:3" x14ac:dyDescent="0.25">
      <c r="A21957" s="1" t="s">
        <v>22014</v>
      </c>
      <c r="B21957" s="1">
        <v>51101571</v>
      </c>
      <c r="C21957" s="1">
        <v>1</v>
      </c>
    </row>
    <row r="21958" spans="1:3" x14ac:dyDescent="0.25">
      <c r="A21958" s="1" t="s">
        <v>22015</v>
      </c>
      <c r="B21958" s="1">
        <v>51101573</v>
      </c>
      <c r="C21958" s="1">
        <v>1</v>
      </c>
    </row>
    <row r="21959" spans="1:3" x14ac:dyDescent="0.25">
      <c r="A21959" s="1" t="s">
        <v>22016</v>
      </c>
      <c r="B21959" s="1">
        <v>51101572</v>
      </c>
      <c r="C21959" s="1">
        <v>1</v>
      </c>
    </row>
    <row r="21960" spans="1:3" x14ac:dyDescent="0.25">
      <c r="A21960" s="1" t="s">
        <v>22017</v>
      </c>
      <c r="B21960" s="1">
        <v>51101568</v>
      </c>
      <c r="C21960" s="1">
        <v>1</v>
      </c>
    </row>
    <row r="21961" spans="1:3" x14ac:dyDescent="0.25">
      <c r="A21961" s="1" t="s">
        <v>22018</v>
      </c>
      <c r="B21961" s="1">
        <v>51101564</v>
      </c>
      <c r="C21961" s="1">
        <v>1</v>
      </c>
    </row>
    <row r="21962" spans="1:3" x14ac:dyDescent="0.25">
      <c r="A21962" s="1" t="s">
        <v>22019</v>
      </c>
      <c r="B21962" s="1">
        <v>51101563</v>
      </c>
      <c r="C21962" s="1">
        <v>1</v>
      </c>
    </row>
    <row r="21963" spans="1:3" x14ac:dyDescent="0.25">
      <c r="A21963" s="1" t="s">
        <v>22020</v>
      </c>
      <c r="B21963" s="1">
        <v>51101565</v>
      </c>
      <c r="C21963" s="1">
        <v>1</v>
      </c>
    </row>
    <row r="21964" spans="1:3" x14ac:dyDescent="0.25">
      <c r="A21964" s="1" t="s">
        <v>22021</v>
      </c>
      <c r="B21964" s="1">
        <v>51101567</v>
      </c>
      <c r="C21964" s="1">
        <v>1</v>
      </c>
    </row>
    <row r="21965" spans="1:3" x14ac:dyDescent="0.25">
      <c r="A21965" s="1" t="s">
        <v>22022</v>
      </c>
      <c r="B21965" s="1">
        <v>51101566</v>
      </c>
      <c r="C21965" s="1">
        <v>1</v>
      </c>
    </row>
    <row r="21966" spans="1:3" x14ac:dyDescent="0.25">
      <c r="A21966" s="1" t="s">
        <v>22023</v>
      </c>
      <c r="B21966" s="1">
        <v>51101550</v>
      </c>
      <c r="C21966" s="1">
        <v>1</v>
      </c>
    </row>
    <row r="21967" spans="1:3" x14ac:dyDescent="0.25">
      <c r="A21967" s="1" t="s">
        <v>22024</v>
      </c>
      <c r="B21967" s="1">
        <v>51101534</v>
      </c>
      <c r="C21967" s="1">
        <v>1</v>
      </c>
    </row>
    <row r="21968" spans="1:3" x14ac:dyDescent="0.25">
      <c r="A21968" s="1" t="s">
        <v>22025</v>
      </c>
      <c r="B21968" s="1">
        <v>51101533</v>
      </c>
      <c r="C21968" s="1">
        <v>1</v>
      </c>
    </row>
    <row r="21969" spans="1:3" x14ac:dyDescent="0.25">
      <c r="A21969" s="1" t="s">
        <v>22026</v>
      </c>
      <c r="B21969" s="1">
        <v>51101535</v>
      </c>
      <c r="C21969" s="1">
        <v>1</v>
      </c>
    </row>
    <row r="21970" spans="1:3" x14ac:dyDescent="0.25">
      <c r="A21970" s="1" t="s">
        <v>22027</v>
      </c>
      <c r="B21970" s="1">
        <v>51101537</v>
      </c>
      <c r="C21970" s="1">
        <v>1</v>
      </c>
    </row>
    <row r="21971" spans="1:3" x14ac:dyDescent="0.25">
      <c r="A21971" s="1" t="s">
        <v>22028</v>
      </c>
      <c r="B21971" s="1">
        <v>51101536</v>
      </c>
      <c r="C21971" s="1">
        <v>1</v>
      </c>
    </row>
    <row r="21972" spans="1:3" x14ac:dyDescent="0.25">
      <c r="A21972" s="1" t="s">
        <v>22029</v>
      </c>
      <c r="B21972" s="1">
        <v>51101532</v>
      </c>
      <c r="C21972" s="1">
        <v>1</v>
      </c>
    </row>
    <row r="21973" spans="1:3" x14ac:dyDescent="0.25">
      <c r="A21973" s="1" t="s">
        <v>22030</v>
      </c>
      <c r="B21973" s="1">
        <v>51101527</v>
      </c>
      <c r="C21973" s="1">
        <v>1</v>
      </c>
    </row>
    <row r="21974" spans="1:3" x14ac:dyDescent="0.25">
      <c r="A21974" s="1" t="s">
        <v>22031</v>
      </c>
      <c r="B21974" s="1">
        <v>51101526</v>
      </c>
      <c r="C21974" s="1">
        <v>1</v>
      </c>
    </row>
    <row r="21975" spans="1:3" x14ac:dyDescent="0.25">
      <c r="A21975" s="1" t="s">
        <v>22032</v>
      </c>
      <c r="B21975" s="1">
        <v>51101528</v>
      </c>
      <c r="C21975" s="1">
        <v>1</v>
      </c>
    </row>
    <row r="21976" spans="1:3" x14ac:dyDescent="0.25">
      <c r="A21976" s="1" t="s">
        <v>22033</v>
      </c>
      <c r="B21976" s="1">
        <v>51101531</v>
      </c>
      <c r="C21976" s="1">
        <v>1</v>
      </c>
    </row>
    <row r="21977" spans="1:3" x14ac:dyDescent="0.25">
      <c r="A21977" s="1" t="s">
        <v>22034</v>
      </c>
      <c r="B21977" s="1">
        <v>51101530</v>
      </c>
      <c r="C21977" s="1">
        <v>1</v>
      </c>
    </row>
    <row r="21978" spans="1:3" x14ac:dyDescent="0.25">
      <c r="A21978" s="1" t="s">
        <v>22035</v>
      </c>
      <c r="B21978" s="1">
        <v>51101538</v>
      </c>
      <c r="C21978" s="1">
        <v>1</v>
      </c>
    </row>
    <row r="21979" spans="1:3" x14ac:dyDescent="0.25">
      <c r="A21979" s="1" t="s">
        <v>22036</v>
      </c>
      <c r="B21979" s="1">
        <v>51101546</v>
      </c>
      <c r="C21979" s="1">
        <v>1</v>
      </c>
    </row>
    <row r="21980" spans="1:3" x14ac:dyDescent="0.25">
      <c r="A21980" s="1" t="s">
        <v>22037</v>
      </c>
      <c r="B21980" s="1">
        <v>51101545</v>
      </c>
      <c r="C21980" s="1">
        <v>1</v>
      </c>
    </row>
    <row r="21981" spans="1:3" x14ac:dyDescent="0.25">
      <c r="A21981" s="1" t="s">
        <v>22038</v>
      </c>
      <c r="B21981" s="1">
        <v>51101547</v>
      </c>
      <c r="C21981" s="1">
        <v>1</v>
      </c>
    </row>
    <row r="21982" spans="1:3" x14ac:dyDescent="0.25">
      <c r="A21982" s="1" t="s">
        <v>22039</v>
      </c>
      <c r="B21982" s="1">
        <v>51101549</v>
      </c>
      <c r="C21982" s="1">
        <v>1</v>
      </c>
    </row>
    <row r="21983" spans="1:3" x14ac:dyDescent="0.25">
      <c r="A21983" s="1" t="s">
        <v>22040</v>
      </c>
      <c r="B21983" s="1">
        <v>51101548</v>
      </c>
      <c r="C21983" s="1">
        <v>1</v>
      </c>
    </row>
    <row r="21984" spans="1:3" x14ac:dyDescent="0.25">
      <c r="A21984" s="1" t="s">
        <v>22041</v>
      </c>
      <c r="B21984" s="1">
        <v>51101544</v>
      </c>
      <c r="C21984" s="1">
        <v>1</v>
      </c>
    </row>
    <row r="21985" spans="1:3" x14ac:dyDescent="0.25">
      <c r="A21985" s="1" t="s">
        <v>22042</v>
      </c>
      <c r="B21985" s="1">
        <v>51101540</v>
      </c>
      <c r="C21985" s="1">
        <v>1</v>
      </c>
    </row>
    <row r="21986" spans="1:3" x14ac:dyDescent="0.25">
      <c r="A21986" s="1" t="s">
        <v>22043</v>
      </c>
      <c r="B21986" s="1">
        <v>51101539</v>
      </c>
      <c r="C21986" s="1">
        <v>1</v>
      </c>
    </row>
    <row r="21987" spans="1:3" x14ac:dyDescent="0.25">
      <c r="A21987" s="1" t="s">
        <v>22044</v>
      </c>
      <c r="B21987" s="1">
        <v>51101541</v>
      </c>
      <c r="C21987" s="1">
        <v>1</v>
      </c>
    </row>
    <row r="21988" spans="1:3" x14ac:dyDescent="0.25">
      <c r="A21988" s="1" t="s">
        <v>22045</v>
      </c>
      <c r="B21988" s="1">
        <v>51101543</v>
      </c>
      <c r="C21988" s="1">
        <v>1</v>
      </c>
    </row>
    <row r="21989" spans="1:3" x14ac:dyDescent="0.25">
      <c r="A21989" s="1" t="s">
        <v>22046</v>
      </c>
      <c r="B21989" s="1">
        <v>51101542</v>
      </c>
      <c r="C21989" s="1">
        <v>1</v>
      </c>
    </row>
    <row r="21990" spans="1:3" x14ac:dyDescent="0.25">
      <c r="A21990" s="1" t="s">
        <v>22047</v>
      </c>
      <c r="B21990" s="1">
        <v>50476849</v>
      </c>
      <c r="C21990" s="1">
        <v>1</v>
      </c>
    </row>
    <row r="21991" spans="1:3" x14ac:dyDescent="0.25">
      <c r="A21991" s="1" t="s">
        <v>22048</v>
      </c>
      <c r="B21991" s="1">
        <v>50476615</v>
      </c>
      <c r="C21991" s="1">
        <v>1</v>
      </c>
    </row>
    <row r="21992" spans="1:3" x14ac:dyDescent="0.25">
      <c r="A21992" s="1" t="s">
        <v>22049</v>
      </c>
      <c r="B21992" s="1">
        <v>50476614</v>
      </c>
      <c r="C21992" s="1">
        <v>1</v>
      </c>
    </row>
    <row r="21993" spans="1:3" x14ac:dyDescent="0.25">
      <c r="A21993" s="1" t="s">
        <v>22050</v>
      </c>
      <c r="B21993" s="1">
        <v>50476616</v>
      </c>
      <c r="C21993" s="1">
        <v>1</v>
      </c>
    </row>
    <row r="21994" spans="1:3" x14ac:dyDescent="0.25">
      <c r="A21994" s="1" t="s">
        <v>22051</v>
      </c>
      <c r="B21994" s="1">
        <v>50476618</v>
      </c>
      <c r="C21994" s="1">
        <v>1</v>
      </c>
    </row>
    <row r="21995" spans="1:3" x14ac:dyDescent="0.25">
      <c r="A21995" s="1" t="s">
        <v>22052</v>
      </c>
      <c r="B21995" s="1">
        <v>50476617</v>
      </c>
      <c r="C21995" s="1">
        <v>1</v>
      </c>
    </row>
    <row r="21996" spans="1:3" x14ac:dyDescent="0.25">
      <c r="A21996" s="1" t="s">
        <v>22053</v>
      </c>
      <c r="B21996" s="1">
        <v>50476613</v>
      </c>
      <c r="C21996" s="1">
        <v>1</v>
      </c>
    </row>
    <row r="21997" spans="1:3" x14ac:dyDescent="0.25">
      <c r="A21997" s="1" t="s">
        <v>22054</v>
      </c>
      <c r="B21997" s="1">
        <v>50476609</v>
      </c>
      <c r="C21997" s="1">
        <v>1</v>
      </c>
    </row>
    <row r="21998" spans="1:3" x14ac:dyDescent="0.25">
      <c r="A21998" s="1" t="s">
        <v>22055</v>
      </c>
      <c r="B21998" s="1">
        <v>50476608</v>
      </c>
      <c r="C21998" s="1">
        <v>1</v>
      </c>
    </row>
    <row r="21999" spans="1:3" x14ac:dyDescent="0.25">
      <c r="A21999" s="1" t="s">
        <v>22056</v>
      </c>
      <c r="B21999" s="1">
        <v>50476610</v>
      </c>
      <c r="C21999" s="1">
        <v>1</v>
      </c>
    </row>
    <row r="22000" spans="1:3" x14ac:dyDescent="0.25">
      <c r="A22000" s="1" t="s">
        <v>22057</v>
      </c>
      <c r="B22000" s="1">
        <v>50476612</v>
      </c>
      <c r="C22000" s="1">
        <v>1</v>
      </c>
    </row>
    <row r="22001" spans="1:3" x14ac:dyDescent="0.25">
      <c r="A22001" s="1" t="s">
        <v>22058</v>
      </c>
      <c r="B22001" s="1">
        <v>50476611</v>
      </c>
      <c r="C22001" s="1">
        <v>1</v>
      </c>
    </row>
    <row r="22002" spans="1:3" x14ac:dyDescent="0.25">
      <c r="A22002" s="1" t="s">
        <v>22059</v>
      </c>
      <c r="B22002" s="1">
        <v>50476619</v>
      </c>
      <c r="C22002" s="1">
        <v>1</v>
      </c>
    </row>
    <row r="22003" spans="1:3" x14ac:dyDescent="0.25">
      <c r="A22003" s="1" t="s">
        <v>22060</v>
      </c>
      <c r="B22003" s="1">
        <v>50476707</v>
      </c>
      <c r="C22003" s="1">
        <v>1</v>
      </c>
    </row>
    <row r="22004" spans="1:3" x14ac:dyDescent="0.25">
      <c r="A22004" s="1" t="s">
        <v>22061</v>
      </c>
      <c r="B22004" s="1">
        <v>50476706</v>
      </c>
      <c r="C22004" s="1">
        <v>1</v>
      </c>
    </row>
    <row r="22005" spans="1:3" x14ac:dyDescent="0.25">
      <c r="A22005" s="1" t="s">
        <v>22062</v>
      </c>
      <c r="B22005" s="1">
        <v>50476708</v>
      </c>
      <c r="C22005" s="1">
        <v>1</v>
      </c>
    </row>
    <row r="22006" spans="1:3" x14ac:dyDescent="0.25">
      <c r="A22006" s="1" t="s">
        <v>22063</v>
      </c>
      <c r="B22006" s="1">
        <v>50476710</v>
      </c>
      <c r="C22006" s="1">
        <v>1</v>
      </c>
    </row>
    <row r="22007" spans="1:3" x14ac:dyDescent="0.25">
      <c r="A22007" s="1" t="s">
        <v>22064</v>
      </c>
      <c r="B22007" s="1">
        <v>50476709</v>
      </c>
      <c r="C22007" s="1">
        <v>1</v>
      </c>
    </row>
    <row r="22008" spans="1:3" x14ac:dyDescent="0.25">
      <c r="A22008" s="1" t="s">
        <v>22065</v>
      </c>
      <c r="B22008" s="1">
        <v>50476705</v>
      </c>
      <c r="C22008" s="1">
        <v>1</v>
      </c>
    </row>
    <row r="22009" spans="1:3" x14ac:dyDescent="0.25">
      <c r="A22009" s="1" t="s">
        <v>22066</v>
      </c>
      <c r="B22009" s="1">
        <v>50476701</v>
      </c>
      <c r="C22009" s="1">
        <v>1</v>
      </c>
    </row>
    <row r="22010" spans="1:3" x14ac:dyDescent="0.25">
      <c r="A22010" s="1" t="s">
        <v>22067</v>
      </c>
      <c r="B22010" s="1">
        <v>50476620</v>
      </c>
      <c r="C22010" s="1">
        <v>1</v>
      </c>
    </row>
    <row r="22011" spans="1:3" x14ac:dyDescent="0.25">
      <c r="A22011" s="1" t="s">
        <v>22068</v>
      </c>
      <c r="B22011" s="1">
        <v>50476702</v>
      </c>
      <c r="C22011" s="1">
        <v>1</v>
      </c>
    </row>
    <row r="22012" spans="1:3" x14ac:dyDescent="0.25">
      <c r="A22012" s="1" t="s">
        <v>22069</v>
      </c>
      <c r="B22012" s="1">
        <v>50476704</v>
      </c>
      <c r="C22012" s="1">
        <v>1</v>
      </c>
    </row>
    <row r="22013" spans="1:3" x14ac:dyDescent="0.25">
      <c r="A22013" s="1" t="s">
        <v>22070</v>
      </c>
      <c r="B22013" s="1">
        <v>50476703</v>
      </c>
      <c r="C22013" s="1">
        <v>1</v>
      </c>
    </row>
    <row r="22014" spans="1:3" x14ac:dyDescent="0.25">
      <c r="A22014" s="1" t="s">
        <v>22071</v>
      </c>
      <c r="B22014" s="1">
        <v>50476607</v>
      </c>
      <c r="C22014" s="1">
        <v>1</v>
      </c>
    </row>
    <row r="22015" spans="1:3" x14ac:dyDescent="0.25">
      <c r="A22015" s="1" t="s">
        <v>22072</v>
      </c>
      <c r="B22015" s="1">
        <v>50476426</v>
      </c>
      <c r="C22015" s="1">
        <v>1</v>
      </c>
    </row>
    <row r="22016" spans="1:3" x14ac:dyDescent="0.25">
      <c r="A22016" s="1" t="s">
        <v>22073</v>
      </c>
      <c r="B22016" s="1">
        <v>50476425</v>
      </c>
      <c r="C22016" s="1">
        <v>1</v>
      </c>
    </row>
    <row r="22017" spans="1:3" x14ac:dyDescent="0.25">
      <c r="A22017" s="1" t="s">
        <v>22074</v>
      </c>
      <c r="B22017" s="1">
        <v>50476427</v>
      </c>
      <c r="C22017" s="1">
        <v>1</v>
      </c>
    </row>
    <row r="22018" spans="1:3" x14ac:dyDescent="0.25">
      <c r="A22018" s="1" t="s">
        <v>22075</v>
      </c>
      <c r="B22018" s="1">
        <v>50476502</v>
      </c>
      <c r="C22018" s="1">
        <v>1</v>
      </c>
    </row>
    <row r="22019" spans="1:3" x14ac:dyDescent="0.25">
      <c r="A22019" s="1" t="s">
        <v>22076</v>
      </c>
      <c r="B22019" s="1">
        <v>50476501</v>
      </c>
      <c r="C22019" s="1">
        <v>1</v>
      </c>
    </row>
    <row r="22020" spans="1:3" x14ac:dyDescent="0.25">
      <c r="A22020" s="1" t="s">
        <v>22077</v>
      </c>
      <c r="B22020" s="1">
        <v>50476424</v>
      </c>
      <c r="C22020" s="1">
        <v>1</v>
      </c>
    </row>
    <row r="22021" spans="1:3" x14ac:dyDescent="0.25">
      <c r="A22021" s="1" t="s">
        <v>22078</v>
      </c>
      <c r="B22021" s="1">
        <v>50476420</v>
      </c>
      <c r="C22021" s="1">
        <v>1</v>
      </c>
    </row>
    <row r="22022" spans="1:3" x14ac:dyDescent="0.25">
      <c r="A22022" s="1" t="s">
        <v>22079</v>
      </c>
      <c r="B22022" s="1">
        <v>50476419</v>
      </c>
      <c r="C22022" s="1">
        <v>1</v>
      </c>
    </row>
    <row r="22023" spans="1:3" x14ac:dyDescent="0.25">
      <c r="A22023" s="1" t="s">
        <v>22080</v>
      </c>
      <c r="B22023" s="1">
        <v>50476421</v>
      </c>
      <c r="C22023" s="1">
        <v>1</v>
      </c>
    </row>
    <row r="22024" spans="1:3" x14ac:dyDescent="0.25">
      <c r="A22024" s="1" t="s">
        <v>22081</v>
      </c>
      <c r="B22024" s="1">
        <v>50476423</v>
      </c>
      <c r="C22024" s="1">
        <v>1</v>
      </c>
    </row>
    <row r="22025" spans="1:3" x14ac:dyDescent="0.25">
      <c r="A22025" s="1" t="s">
        <v>22082</v>
      </c>
      <c r="B22025" s="1">
        <v>50476422</v>
      </c>
      <c r="C22025" s="1">
        <v>1</v>
      </c>
    </row>
    <row r="22026" spans="1:3" x14ac:dyDescent="0.25">
      <c r="A22026" s="1" t="s">
        <v>22083</v>
      </c>
      <c r="B22026" s="1">
        <v>50476503</v>
      </c>
      <c r="C22026" s="1">
        <v>1</v>
      </c>
    </row>
    <row r="22027" spans="1:3" x14ac:dyDescent="0.25">
      <c r="A22027" s="1" t="s">
        <v>22084</v>
      </c>
      <c r="B22027" s="1">
        <v>50476603</v>
      </c>
      <c r="C22027" s="1">
        <v>1</v>
      </c>
    </row>
    <row r="22028" spans="1:3" x14ac:dyDescent="0.25">
      <c r="A22028" s="1" t="s">
        <v>22085</v>
      </c>
      <c r="B22028" s="1">
        <v>50476602</v>
      </c>
      <c r="C22028" s="1">
        <v>1</v>
      </c>
    </row>
    <row r="22029" spans="1:3" x14ac:dyDescent="0.25">
      <c r="A22029" s="1" t="s">
        <v>22086</v>
      </c>
      <c r="B22029" s="1">
        <v>50476604</v>
      </c>
      <c r="C22029" s="1">
        <v>1</v>
      </c>
    </row>
    <row r="22030" spans="1:3" x14ac:dyDescent="0.25">
      <c r="A22030" s="1" t="s">
        <v>22087</v>
      </c>
      <c r="B22030" s="1">
        <v>50476606</v>
      </c>
      <c r="C22030" s="1">
        <v>1</v>
      </c>
    </row>
    <row r="22031" spans="1:3" x14ac:dyDescent="0.25">
      <c r="A22031" s="1" t="s">
        <v>22088</v>
      </c>
      <c r="B22031" s="1">
        <v>50476605</v>
      </c>
      <c r="C22031" s="1">
        <v>1</v>
      </c>
    </row>
    <row r="22032" spans="1:3" x14ac:dyDescent="0.25">
      <c r="A22032" s="1" t="s">
        <v>22089</v>
      </c>
      <c r="B22032" s="1">
        <v>50476601</v>
      </c>
      <c r="C22032" s="1">
        <v>1</v>
      </c>
    </row>
    <row r="22033" spans="1:3" x14ac:dyDescent="0.25">
      <c r="A22033" s="1" t="s">
        <v>22090</v>
      </c>
      <c r="B22033" s="1">
        <v>50476505</v>
      </c>
      <c r="C22033" s="1">
        <v>1</v>
      </c>
    </row>
    <row r="22034" spans="1:3" x14ac:dyDescent="0.25">
      <c r="A22034" s="1" t="s">
        <v>22091</v>
      </c>
      <c r="B22034" s="1">
        <v>50476504</v>
      </c>
      <c r="C22034" s="1">
        <v>1</v>
      </c>
    </row>
    <row r="22035" spans="1:3" x14ac:dyDescent="0.25">
      <c r="A22035" s="1" t="s">
        <v>22092</v>
      </c>
      <c r="B22035" s="1">
        <v>50476506</v>
      </c>
      <c r="C22035" s="1">
        <v>1</v>
      </c>
    </row>
    <row r="22036" spans="1:3" x14ac:dyDescent="0.25">
      <c r="A22036" s="1" t="s">
        <v>22093</v>
      </c>
      <c r="B22036" s="1">
        <v>50476508</v>
      </c>
      <c r="C22036" s="1">
        <v>1</v>
      </c>
    </row>
    <row r="22037" spans="1:3" x14ac:dyDescent="0.25">
      <c r="A22037" s="1" t="s">
        <v>22094</v>
      </c>
      <c r="B22037" s="1">
        <v>50476507</v>
      </c>
      <c r="C22037" s="1">
        <v>1</v>
      </c>
    </row>
    <row r="22038" spans="1:3" x14ac:dyDescent="0.25">
      <c r="A22038" s="1" t="s">
        <v>22095</v>
      </c>
      <c r="B22038" s="1">
        <v>50476801</v>
      </c>
      <c r="C22038" s="1">
        <v>1</v>
      </c>
    </row>
    <row r="22039" spans="1:3" x14ac:dyDescent="0.25">
      <c r="A22039" s="1" t="s">
        <v>22096</v>
      </c>
      <c r="B22039" s="1">
        <v>50476833</v>
      </c>
      <c r="C22039" s="1">
        <v>1</v>
      </c>
    </row>
    <row r="22040" spans="1:3" x14ac:dyDescent="0.25">
      <c r="A22040" s="1" t="s">
        <v>22097</v>
      </c>
      <c r="B22040" s="1">
        <v>50476832</v>
      </c>
      <c r="C22040" s="1">
        <v>1</v>
      </c>
    </row>
    <row r="22041" spans="1:3" x14ac:dyDescent="0.25">
      <c r="A22041" s="1" t="s">
        <v>22098</v>
      </c>
      <c r="B22041" s="1">
        <v>50476834</v>
      </c>
      <c r="C22041" s="1">
        <v>1</v>
      </c>
    </row>
    <row r="22042" spans="1:3" x14ac:dyDescent="0.25">
      <c r="A22042" s="1" t="s">
        <v>22099</v>
      </c>
      <c r="B22042" s="1">
        <v>50476836</v>
      </c>
      <c r="C22042" s="1">
        <v>1</v>
      </c>
    </row>
    <row r="22043" spans="1:3" x14ac:dyDescent="0.25">
      <c r="A22043" s="1" t="s">
        <v>22100</v>
      </c>
      <c r="B22043" s="1">
        <v>50476835</v>
      </c>
      <c r="C22043" s="1">
        <v>1</v>
      </c>
    </row>
    <row r="22044" spans="1:3" x14ac:dyDescent="0.25">
      <c r="A22044" s="1" t="s">
        <v>22101</v>
      </c>
      <c r="B22044" s="1">
        <v>50476831</v>
      </c>
      <c r="C22044" s="1">
        <v>1</v>
      </c>
    </row>
    <row r="22045" spans="1:3" x14ac:dyDescent="0.25">
      <c r="A22045" s="1" t="s">
        <v>22102</v>
      </c>
      <c r="B22045" s="1">
        <v>50476827</v>
      </c>
      <c r="C22045" s="1">
        <v>1</v>
      </c>
    </row>
    <row r="22046" spans="1:3" x14ac:dyDescent="0.25">
      <c r="A22046" s="1" t="s">
        <v>22103</v>
      </c>
      <c r="B22046" s="1">
        <v>50476826</v>
      </c>
      <c r="C22046" s="1">
        <v>1</v>
      </c>
    </row>
    <row r="22047" spans="1:3" x14ac:dyDescent="0.25">
      <c r="A22047" s="1" t="s">
        <v>22104</v>
      </c>
      <c r="B22047" s="1">
        <v>50476828</v>
      </c>
      <c r="C22047" s="1">
        <v>1</v>
      </c>
    </row>
    <row r="22048" spans="1:3" x14ac:dyDescent="0.25">
      <c r="A22048" s="1" t="s">
        <v>22105</v>
      </c>
      <c r="B22048" s="1">
        <v>50476830</v>
      </c>
      <c r="C22048" s="1">
        <v>1</v>
      </c>
    </row>
    <row r="22049" spans="1:3" x14ac:dyDescent="0.25">
      <c r="A22049" s="1" t="s">
        <v>22106</v>
      </c>
      <c r="B22049" s="1">
        <v>50476829</v>
      </c>
      <c r="C22049" s="1">
        <v>1</v>
      </c>
    </row>
    <row r="22050" spans="1:3" x14ac:dyDescent="0.25">
      <c r="A22050" s="1" t="s">
        <v>22107</v>
      </c>
      <c r="B22050" s="1">
        <v>50476837</v>
      </c>
      <c r="C22050" s="1">
        <v>1</v>
      </c>
    </row>
    <row r="22051" spans="1:3" x14ac:dyDescent="0.25">
      <c r="A22051" s="1" t="s">
        <v>22108</v>
      </c>
      <c r="B22051" s="1">
        <v>50476845</v>
      </c>
      <c r="C22051" s="1">
        <v>1</v>
      </c>
    </row>
    <row r="22052" spans="1:3" x14ac:dyDescent="0.25">
      <c r="A22052" s="1" t="s">
        <v>22109</v>
      </c>
      <c r="B22052" s="1">
        <v>50476844</v>
      </c>
      <c r="C22052" s="1">
        <v>1</v>
      </c>
    </row>
    <row r="22053" spans="1:3" x14ac:dyDescent="0.25">
      <c r="A22053" s="1" t="s">
        <v>22110</v>
      </c>
      <c r="B22053" s="1">
        <v>50476846</v>
      </c>
      <c r="C22053" s="1">
        <v>1</v>
      </c>
    </row>
    <row r="22054" spans="1:3" x14ac:dyDescent="0.25">
      <c r="A22054" s="1" t="s">
        <v>22111</v>
      </c>
      <c r="B22054" s="1">
        <v>50476848</v>
      </c>
      <c r="C22054" s="1">
        <v>1</v>
      </c>
    </row>
    <row r="22055" spans="1:3" x14ac:dyDescent="0.25">
      <c r="A22055" s="1" t="s">
        <v>22112</v>
      </c>
      <c r="B22055" s="1">
        <v>50476847</v>
      </c>
      <c r="C22055" s="1">
        <v>1</v>
      </c>
    </row>
    <row r="22056" spans="1:3" x14ac:dyDescent="0.25">
      <c r="A22056" s="1" t="s">
        <v>22113</v>
      </c>
      <c r="B22056" s="1">
        <v>50476843</v>
      </c>
      <c r="C22056" s="1">
        <v>1</v>
      </c>
    </row>
    <row r="22057" spans="1:3" x14ac:dyDescent="0.25">
      <c r="A22057" s="1" t="s">
        <v>22114</v>
      </c>
      <c r="B22057" s="1">
        <v>50476839</v>
      </c>
      <c r="C22057" s="1">
        <v>1</v>
      </c>
    </row>
    <row r="22058" spans="1:3" x14ac:dyDescent="0.25">
      <c r="A22058" s="1" t="s">
        <v>22115</v>
      </c>
      <c r="B22058" s="1">
        <v>50476838</v>
      </c>
      <c r="C22058" s="1">
        <v>1</v>
      </c>
    </row>
    <row r="22059" spans="1:3" x14ac:dyDescent="0.25">
      <c r="A22059" s="1" t="s">
        <v>22116</v>
      </c>
      <c r="B22059" s="1">
        <v>50476840</v>
      </c>
      <c r="C22059" s="1">
        <v>1</v>
      </c>
    </row>
    <row r="22060" spans="1:3" x14ac:dyDescent="0.25">
      <c r="A22060" s="1" t="s">
        <v>22117</v>
      </c>
      <c r="B22060" s="1">
        <v>50476842</v>
      </c>
      <c r="C22060" s="1">
        <v>1</v>
      </c>
    </row>
    <row r="22061" spans="1:3" x14ac:dyDescent="0.25">
      <c r="A22061" s="1" t="s">
        <v>22118</v>
      </c>
      <c r="B22061" s="1">
        <v>50476841</v>
      </c>
      <c r="C22061" s="1">
        <v>1</v>
      </c>
    </row>
    <row r="22062" spans="1:3" x14ac:dyDescent="0.25">
      <c r="A22062" s="1" t="s">
        <v>22119</v>
      </c>
      <c r="B22062" s="1">
        <v>50476825</v>
      </c>
      <c r="C22062" s="1">
        <v>1</v>
      </c>
    </row>
    <row r="22063" spans="1:3" x14ac:dyDescent="0.25">
      <c r="A22063" s="1" t="s">
        <v>22120</v>
      </c>
      <c r="B22063" s="1">
        <v>50476809</v>
      </c>
      <c r="C22063" s="1">
        <v>1</v>
      </c>
    </row>
    <row r="22064" spans="1:3" x14ac:dyDescent="0.25">
      <c r="A22064" s="1" t="s">
        <v>22121</v>
      </c>
      <c r="B22064" s="1">
        <v>50476808</v>
      </c>
      <c r="C22064" s="1">
        <v>1</v>
      </c>
    </row>
    <row r="22065" spans="1:3" x14ac:dyDescent="0.25">
      <c r="A22065" s="1" t="s">
        <v>22122</v>
      </c>
      <c r="B22065" s="1">
        <v>50476810</v>
      </c>
      <c r="C22065" s="1">
        <v>1</v>
      </c>
    </row>
    <row r="22066" spans="1:3" x14ac:dyDescent="0.25">
      <c r="A22066" s="1" t="s">
        <v>22123</v>
      </c>
      <c r="B22066" s="1">
        <v>50476812</v>
      </c>
      <c r="C22066" s="1">
        <v>1</v>
      </c>
    </row>
    <row r="22067" spans="1:3" x14ac:dyDescent="0.25">
      <c r="A22067" s="1" t="s">
        <v>22124</v>
      </c>
      <c r="B22067" s="1">
        <v>50476811</v>
      </c>
      <c r="C22067" s="1">
        <v>1</v>
      </c>
    </row>
    <row r="22068" spans="1:3" x14ac:dyDescent="0.25">
      <c r="A22068" s="1" t="s">
        <v>22125</v>
      </c>
      <c r="B22068" s="1">
        <v>50476807</v>
      </c>
      <c r="C22068" s="1">
        <v>1</v>
      </c>
    </row>
    <row r="22069" spans="1:3" x14ac:dyDescent="0.25">
      <c r="A22069" s="1" t="s">
        <v>22126</v>
      </c>
      <c r="B22069" s="1">
        <v>50476803</v>
      </c>
      <c r="C22069" s="1">
        <v>1</v>
      </c>
    </row>
    <row r="22070" spans="1:3" x14ac:dyDescent="0.25">
      <c r="A22070" s="1" t="s">
        <v>22127</v>
      </c>
      <c r="B22070" s="1">
        <v>50476802</v>
      </c>
      <c r="C22070" s="1">
        <v>1</v>
      </c>
    </row>
    <row r="22071" spans="1:3" x14ac:dyDescent="0.25">
      <c r="A22071" s="1" t="s">
        <v>22128</v>
      </c>
      <c r="B22071" s="1">
        <v>50476804</v>
      </c>
      <c r="C22071" s="1">
        <v>1</v>
      </c>
    </row>
    <row r="22072" spans="1:3" x14ac:dyDescent="0.25">
      <c r="A22072" s="1" t="s">
        <v>22129</v>
      </c>
      <c r="B22072" s="1">
        <v>50476806</v>
      </c>
      <c r="C22072" s="1">
        <v>1</v>
      </c>
    </row>
    <row r="22073" spans="1:3" x14ac:dyDescent="0.25">
      <c r="A22073" s="1" t="s">
        <v>22130</v>
      </c>
      <c r="B22073" s="1">
        <v>50476805</v>
      </c>
      <c r="C22073" s="1">
        <v>1</v>
      </c>
    </row>
    <row r="22074" spans="1:3" x14ac:dyDescent="0.25">
      <c r="A22074" s="1" t="s">
        <v>22131</v>
      </c>
      <c r="B22074" s="1">
        <v>50476813</v>
      </c>
      <c r="C22074" s="1">
        <v>1</v>
      </c>
    </row>
    <row r="22075" spans="1:3" x14ac:dyDescent="0.25">
      <c r="A22075" s="1" t="s">
        <v>22132</v>
      </c>
      <c r="B22075" s="1">
        <v>50476821</v>
      </c>
      <c r="C22075" s="1">
        <v>1</v>
      </c>
    </row>
    <row r="22076" spans="1:3" x14ac:dyDescent="0.25">
      <c r="A22076" s="1" t="s">
        <v>22133</v>
      </c>
      <c r="B22076" s="1">
        <v>50476820</v>
      </c>
      <c r="C22076" s="1">
        <v>1</v>
      </c>
    </row>
    <row r="22077" spans="1:3" x14ac:dyDescent="0.25">
      <c r="A22077" s="1" t="s">
        <v>22134</v>
      </c>
      <c r="B22077" s="1">
        <v>50476822</v>
      </c>
      <c r="C22077" s="1">
        <v>1</v>
      </c>
    </row>
    <row r="22078" spans="1:3" x14ac:dyDescent="0.25">
      <c r="A22078" s="1" t="s">
        <v>22135</v>
      </c>
      <c r="B22078" s="1">
        <v>50476824</v>
      </c>
      <c r="C22078" s="1">
        <v>1</v>
      </c>
    </row>
    <row r="22079" spans="1:3" x14ac:dyDescent="0.25">
      <c r="A22079" s="1" t="s">
        <v>22136</v>
      </c>
      <c r="B22079" s="1">
        <v>50476823</v>
      </c>
      <c r="C22079" s="1">
        <v>1</v>
      </c>
    </row>
    <row r="22080" spans="1:3" x14ac:dyDescent="0.25">
      <c r="A22080" s="1" t="s">
        <v>22137</v>
      </c>
      <c r="B22080" s="1">
        <v>50476819</v>
      </c>
      <c r="C22080" s="1">
        <v>1</v>
      </c>
    </row>
    <row r="22081" spans="1:3" x14ac:dyDescent="0.25">
      <c r="A22081" s="1" t="s">
        <v>22138</v>
      </c>
      <c r="B22081" s="1">
        <v>50476815</v>
      </c>
      <c r="C22081" s="1">
        <v>1</v>
      </c>
    </row>
    <row r="22082" spans="1:3" x14ac:dyDescent="0.25">
      <c r="A22082" s="1" t="s">
        <v>22139</v>
      </c>
      <c r="B22082" s="1">
        <v>50476814</v>
      </c>
      <c r="C22082" s="1">
        <v>1</v>
      </c>
    </row>
    <row r="22083" spans="1:3" x14ac:dyDescent="0.25">
      <c r="A22083" s="1" t="s">
        <v>22140</v>
      </c>
      <c r="B22083" s="1">
        <v>50476816</v>
      </c>
      <c r="C22083" s="1">
        <v>1</v>
      </c>
    </row>
    <row r="22084" spans="1:3" x14ac:dyDescent="0.25">
      <c r="A22084" s="1" t="s">
        <v>22141</v>
      </c>
      <c r="B22084" s="1">
        <v>50476818</v>
      </c>
      <c r="C22084" s="1">
        <v>1</v>
      </c>
    </row>
    <row r="22085" spans="1:3" x14ac:dyDescent="0.25">
      <c r="A22085" s="1" t="s">
        <v>22142</v>
      </c>
      <c r="B22085" s="1">
        <v>50476817</v>
      </c>
      <c r="C22085" s="1">
        <v>1</v>
      </c>
    </row>
    <row r="22086" spans="1:3" x14ac:dyDescent="0.25">
      <c r="A22086" s="1" t="s">
        <v>22143</v>
      </c>
      <c r="B22086" s="1">
        <v>51102010</v>
      </c>
      <c r="C22086" s="1">
        <v>1</v>
      </c>
    </row>
    <row r="22087" spans="1:3" x14ac:dyDescent="0.25">
      <c r="A22087" s="1" t="s">
        <v>22144</v>
      </c>
      <c r="B22087" s="1">
        <v>51102009</v>
      </c>
      <c r="C22087" s="1">
        <v>1</v>
      </c>
    </row>
    <row r="22088" spans="1:3" x14ac:dyDescent="0.25">
      <c r="A22088" s="1" t="s">
        <v>22145</v>
      </c>
      <c r="B22088" s="1">
        <v>51102101</v>
      </c>
      <c r="C22088" s="1">
        <v>1</v>
      </c>
    </row>
    <row r="22089" spans="1:3" x14ac:dyDescent="0.25">
      <c r="A22089" s="1" t="s">
        <v>22146</v>
      </c>
      <c r="B22089" s="1">
        <v>51102201</v>
      </c>
      <c r="C22089" s="1">
        <v>1</v>
      </c>
    </row>
    <row r="22090" spans="1:3" x14ac:dyDescent="0.25">
      <c r="A22090" s="1" t="s">
        <v>22147</v>
      </c>
      <c r="B22090" s="1">
        <v>51102102</v>
      </c>
      <c r="C22090" s="1">
        <v>1</v>
      </c>
    </row>
    <row r="22091" spans="1:3" x14ac:dyDescent="0.25">
      <c r="A22091" s="1" t="s">
        <v>22148</v>
      </c>
      <c r="B22091" s="1">
        <v>51102008</v>
      </c>
      <c r="C22091" s="1">
        <v>1</v>
      </c>
    </row>
    <row r="22092" spans="1:3" x14ac:dyDescent="0.25">
      <c r="A22092" s="1" t="s">
        <v>22149</v>
      </c>
      <c r="B22092" s="1">
        <v>51102004</v>
      </c>
      <c r="C22092" s="1">
        <v>1</v>
      </c>
    </row>
    <row r="22093" spans="1:3" x14ac:dyDescent="0.25">
      <c r="A22093" s="1" t="s">
        <v>22150</v>
      </c>
      <c r="B22093" s="1">
        <v>51102003</v>
      </c>
      <c r="C22093" s="1">
        <v>1</v>
      </c>
    </row>
    <row r="22094" spans="1:3" x14ac:dyDescent="0.25">
      <c r="A22094" s="1" t="s">
        <v>22151</v>
      </c>
      <c r="B22094" s="1">
        <v>51102005</v>
      </c>
      <c r="C22094" s="1">
        <v>1</v>
      </c>
    </row>
    <row r="22095" spans="1:3" x14ac:dyDescent="0.25">
      <c r="A22095" s="1" t="s">
        <v>22152</v>
      </c>
      <c r="B22095" s="1">
        <v>51102007</v>
      </c>
      <c r="C22095" s="1">
        <v>1</v>
      </c>
    </row>
    <row r="22096" spans="1:3" x14ac:dyDescent="0.25">
      <c r="A22096" s="1" t="s">
        <v>22153</v>
      </c>
      <c r="B22096" s="1">
        <v>51102006</v>
      </c>
      <c r="C22096" s="1">
        <v>1</v>
      </c>
    </row>
    <row r="22097" spans="1:3" x14ac:dyDescent="0.25">
      <c r="A22097" s="1" t="s">
        <v>22154</v>
      </c>
      <c r="B22097" s="1">
        <v>51102202</v>
      </c>
      <c r="C22097" s="1">
        <v>1</v>
      </c>
    </row>
    <row r="22098" spans="1:3" x14ac:dyDescent="0.25">
      <c r="A22098" s="1" t="s">
        <v>22155</v>
      </c>
      <c r="B22098" s="1">
        <v>51102211</v>
      </c>
      <c r="C22098" s="1">
        <v>1</v>
      </c>
    </row>
    <row r="22099" spans="1:3" x14ac:dyDescent="0.25">
      <c r="A22099" s="1" t="s">
        <v>22156</v>
      </c>
      <c r="B22099" s="1">
        <v>51102209</v>
      </c>
      <c r="C22099" s="1">
        <v>1</v>
      </c>
    </row>
    <row r="22100" spans="1:3" x14ac:dyDescent="0.25">
      <c r="A22100" s="1" t="s">
        <v>22157</v>
      </c>
      <c r="B22100" s="1">
        <v>51102212</v>
      </c>
      <c r="C22100" s="1">
        <v>1</v>
      </c>
    </row>
    <row r="22101" spans="1:3" x14ac:dyDescent="0.25">
      <c r="A22101" s="1" t="s">
        <v>22158</v>
      </c>
      <c r="B22101" s="1">
        <v>51102214</v>
      </c>
      <c r="C22101" s="1">
        <v>1</v>
      </c>
    </row>
    <row r="22102" spans="1:3" x14ac:dyDescent="0.25">
      <c r="A22102" s="1" t="s">
        <v>22159</v>
      </c>
      <c r="B22102" s="1">
        <v>51102213</v>
      </c>
      <c r="C22102" s="1">
        <v>1</v>
      </c>
    </row>
    <row r="22103" spans="1:3" x14ac:dyDescent="0.25">
      <c r="A22103" s="1" t="s">
        <v>22160</v>
      </c>
      <c r="B22103" s="1">
        <v>51102208</v>
      </c>
      <c r="C22103" s="1">
        <v>1</v>
      </c>
    </row>
    <row r="22104" spans="1:3" x14ac:dyDescent="0.25">
      <c r="A22104" s="1" t="s">
        <v>22161</v>
      </c>
      <c r="B22104" s="1">
        <v>51102204</v>
      </c>
      <c r="C22104" s="1">
        <v>1</v>
      </c>
    </row>
    <row r="22105" spans="1:3" x14ac:dyDescent="0.25">
      <c r="A22105" s="1" t="s">
        <v>22162</v>
      </c>
      <c r="B22105" s="1">
        <v>51102203</v>
      </c>
      <c r="C22105" s="1">
        <v>1</v>
      </c>
    </row>
    <row r="22106" spans="1:3" x14ac:dyDescent="0.25">
      <c r="A22106" s="1" t="s">
        <v>22163</v>
      </c>
      <c r="B22106" s="1">
        <v>51102205</v>
      </c>
      <c r="C22106" s="1">
        <v>1</v>
      </c>
    </row>
    <row r="22107" spans="1:3" x14ac:dyDescent="0.25">
      <c r="A22107" s="1" t="s">
        <v>22164</v>
      </c>
      <c r="B22107" s="1">
        <v>51102207</v>
      </c>
      <c r="C22107" s="1">
        <v>1</v>
      </c>
    </row>
    <row r="22108" spans="1:3" x14ac:dyDescent="0.25">
      <c r="A22108" s="1" t="s">
        <v>22165</v>
      </c>
      <c r="B22108" s="1">
        <v>51102206</v>
      </c>
      <c r="C22108" s="1">
        <v>1</v>
      </c>
    </row>
    <row r="22109" spans="1:3" x14ac:dyDescent="0.25">
      <c r="A22109" s="1" t="s">
        <v>22166</v>
      </c>
      <c r="B22109" s="1">
        <v>51102002</v>
      </c>
      <c r="C22109" s="1">
        <v>1</v>
      </c>
    </row>
    <row r="22110" spans="1:3" x14ac:dyDescent="0.25">
      <c r="A22110" s="1" t="s">
        <v>22167</v>
      </c>
      <c r="B22110" s="1">
        <v>51101901</v>
      </c>
      <c r="C22110" s="1">
        <v>1</v>
      </c>
    </row>
    <row r="22111" spans="1:3" x14ac:dyDescent="0.25">
      <c r="A22111" s="1" t="s">
        <v>22168</v>
      </c>
      <c r="B22111" s="1">
        <v>51101837</v>
      </c>
      <c r="C22111" s="1">
        <v>1</v>
      </c>
    </row>
    <row r="22112" spans="1:3" x14ac:dyDescent="0.25">
      <c r="A22112" s="1" t="s">
        <v>22169</v>
      </c>
      <c r="B22112" s="1">
        <v>51101902</v>
      </c>
      <c r="C22112" s="1">
        <v>1</v>
      </c>
    </row>
    <row r="22113" spans="1:3" x14ac:dyDescent="0.25">
      <c r="A22113" s="1" t="s">
        <v>22170</v>
      </c>
      <c r="B22113" s="1">
        <v>51101904</v>
      </c>
      <c r="C22113" s="1">
        <v>1</v>
      </c>
    </row>
    <row r="22114" spans="1:3" x14ac:dyDescent="0.25">
      <c r="A22114" s="1" t="s">
        <v>22171</v>
      </c>
      <c r="B22114" s="1">
        <v>51101903</v>
      </c>
      <c r="C22114" s="1">
        <v>1</v>
      </c>
    </row>
    <row r="22115" spans="1:3" x14ac:dyDescent="0.25">
      <c r="A22115" s="1" t="s">
        <v>22172</v>
      </c>
      <c r="B22115" s="1">
        <v>51101836</v>
      </c>
      <c r="C22115" s="1">
        <v>1</v>
      </c>
    </row>
    <row r="22116" spans="1:3" x14ac:dyDescent="0.25">
      <c r="A22116" s="1" t="s">
        <v>22173</v>
      </c>
      <c r="B22116" s="1">
        <v>51101831</v>
      </c>
      <c r="C22116" s="1">
        <v>1</v>
      </c>
    </row>
    <row r="22117" spans="1:3" x14ac:dyDescent="0.25">
      <c r="A22117" s="1" t="s">
        <v>22174</v>
      </c>
      <c r="B22117" s="1">
        <v>51101830</v>
      </c>
      <c r="C22117" s="1">
        <v>1</v>
      </c>
    </row>
    <row r="22118" spans="1:3" x14ac:dyDescent="0.25">
      <c r="A22118" s="1" t="s">
        <v>22175</v>
      </c>
      <c r="B22118" s="1">
        <v>51101832</v>
      </c>
      <c r="C22118" s="1">
        <v>1</v>
      </c>
    </row>
    <row r="22119" spans="1:3" x14ac:dyDescent="0.25">
      <c r="A22119" s="1" t="s">
        <v>22176</v>
      </c>
      <c r="B22119" s="1">
        <v>51101835</v>
      </c>
      <c r="C22119" s="1">
        <v>1</v>
      </c>
    </row>
    <row r="22120" spans="1:3" x14ac:dyDescent="0.25">
      <c r="A22120" s="1" t="s">
        <v>22177</v>
      </c>
      <c r="B22120" s="1">
        <v>51101834</v>
      </c>
      <c r="C22120" s="1">
        <v>1</v>
      </c>
    </row>
    <row r="22121" spans="1:3" x14ac:dyDescent="0.25">
      <c r="A22121" s="1" t="s">
        <v>22178</v>
      </c>
      <c r="B22121" s="1">
        <v>51101905</v>
      </c>
      <c r="C22121" s="1">
        <v>1</v>
      </c>
    </row>
    <row r="22122" spans="1:3" x14ac:dyDescent="0.25">
      <c r="A22122" s="1" t="s">
        <v>22179</v>
      </c>
      <c r="B22122" s="1">
        <v>51101913</v>
      </c>
      <c r="C22122" s="1">
        <v>1</v>
      </c>
    </row>
    <row r="22123" spans="1:3" x14ac:dyDescent="0.25">
      <c r="A22123" s="1" t="s">
        <v>22180</v>
      </c>
      <c r="B22123" s="1">
        <v>51101912</v>
      </c>
      <c r="C22123" s="1">
        <v>1</v>
      </c>
    </row>
    <row r="22124" spans="1:3" x14ac:dyDescent="0.25">
      <c r="A22124" s="1" t="s">
        <v>22181</v>
      </c>
      <c r="B22124" s="1">
        <v>51101914</v>
      </c>
      <c r="C22124" s="1">
        <v>1</v>
      </c>
    </row>
    <row r="22125" spans="1:3" x14ac:dyDescent="0.25">
      <c r="A22125" s="1" t="s">
        <v>22182</v>
      </c>
      <c r="B22125" s="1">
        <v>51102001</v>
      </c>
      <c r="C22125" s="1">
        <v>1</v>
      </c>
    </row>
    <row r="22126" spans="1:3" x14ac:dyDescent="0.25">
      <c r="A22126" s="1" t="s">
        <v>22183</v>
      </c>
      <c r="B22126" s="1">
        <v>51101915</v>
      </c>
      <c r="C22126" s="1">
        <v>1</v>
      </c>
    </row>
    <row r="22127" spans="1:3" x14ac:dyDescent="0.25">
      <c r="A22127" s="1" t="s">
        <v>22184</v>
      </c>
      <c r="B22127" s="1">
        <v>51101911</v>
      </c>
      <c r="C22127" s="1">
        <v>1</v>
      </c>
    </row>
    <row r="22128" spans="1:3" x14ac:dyDescent="0.25">
      <c r="A22128" s="1" t="s">
        <v>22185</v>
      </c>
      <c r="B22128" s="1">
        <v>51101907</v>
      </c>
      <c r="C22128" s="1">
        <v>1</v>
      </c>
    </row>
    <row r="22129" spans="1:3" x14ac:dyDescent="0.25">
      <c r="A22129" s="1" t="s">
        <v>22186</v>
      </c>
      <c r="B22129" s="1">
        <v>51101906</v>
      </c>
      <c r="C22129" s="1">
        <v>1</v>
      </c>
    </row>
    <row r="22130" spans="1:3" x14ac:dyDescent="0.25">
      <c r="A22130" s="1" t="s">
        <v>22187</v>
      </c>
      <c r="B22130" s="1">
        <v>51101908</v>
      </c>
      <c r="C22130" s="1">
        <v>1</v>
      </c>
    </row>
    <row r="22131" spans="1:3" x14ac:dyDescent="0.25">
      <c r="A22131" s="1" t="s">
        <v>22188</v>
      </c>
      <c r="B22131" s="1">
        <v>51101910</v>
      </c>
      <c r="C22131" s="1">
        <v>1</v>
      </c>
    </row>
    <row r="22132" spans="1:3" x14ac:dyDescent="0.25">
      <c r="A22132" s="1" t="s">
        <v>22189</v>
      </c>
      <c r="B22132" s="1">
        <v>51101909</v>
      </c>
      <c r="C22132" s="1">
        <v>1</v>
      </c>
    </row>
    <row r="22133" spans="1:3" x14ac:dyDescent="0.25">
      <c r="A22133" s="1" t="s">
        <v>22190</v>
      </c>
      <c r="B22133" s="1">
        <v>51102301</v>
      </c>
      <c r="C22133" s="1">
        <v>1</v>
      </c>
    </row>
    <row r="22134" spans="1:3" x14ac:dyDescent="0.25">
      <c r="A22134" s="1" t="s">
        <v>22191</v>
      </c>
      <c r="B22134" s="1">
        <v>51102334</v>
      </c>
      <c r="C22134" s="1">
        <v>1</v>
      </c>
    </row>
    <row r="22135" spans="1:3" x14ac:dyDescent="0.25">
      <c r="A22135" s="1" t="s">
        <v>22192</v>
      </c>
      <c r="B22135" s="1">
        <v>51102333</v>
      </c>
      <c r="C22135" s="1">
        <v>1</v>
      </c>
    </row>
    <row r="22136" spans="1:3" x14ac:dyDescent="0.25">
      <c r="A22136" s="1" t="s">
        <v>22193</v>
      </c>
      <c r="B22136" s="1">
        <v>51102335</v>
      </c>
      <c r="C22136" s="1">
        <v>1</v>
      </c>
    </row>
    <row r="22137" spans="1:3" x14ac:dyDescent="0.25">
      <c r="A22137" s="1" t="s">
        <v>22194</v>
      </c>
      <c r="B22137" s="1">
        <v>51102337</v>
      </c>
      <c r="C22137" s="1">
        <v>1</v>
      </c>
    </row>
    <row r="22138" spans="1:3" x14ac:dyDescent="0.25">
      <c r="A22138" s="1" t="s">
        <v>22195</v>
      </c>
      <c r="B22138" s="1">
        <v>51102336</v>
      </c>
      <c r="C22138" s="1">
        <v>1</v>
      </c>
    </row>
    <row r="22139" spans="1:3" x14ac:dyDescent="0.25">
      <c r="A22139" s="1" t="s">
        <v>22196</v>
      </c>
      <c r="B22139" s="1">
        <v>51102332</v>
      </c>
      <c r="C22139" s="1">
        <v>1</v>
      </c>
    </row>
    <row r="22140" spans="1:3" x14ac:dyDescent="0.25">
      <c r="A22140" s="1" t="s">
        <v>22197</v>
      </c>
      <c r="B22140" s="1">
        <v>51102328</v>
      </c>
      <c r="C22140" s="1">
        <v>1</v>
      </c>
    </row>
    <row r="22141" spans="1:3" x14ac:dyDescent="0.25">
      <c r="A22141" s="1" t="s">
        <v>22198</v>
      </c>
      <c r="B22141" s="1">
        <v>51102327</v>
      </c>
      <c r="C22141" s="1">
        <v>1</v>
      </c>
    </row>
    <row r="22142" spans="1:3" x14ac:dyDescent="0.25">
      <c r="A22142" s="1" t="s">
        <v>22199</v>
      </c>
      <c r="B22142" s="1">
        <v>51102329</v>
      </c>
      <c r="C22142" s="1">
        <v>1</v>
      </c>
    </row>
    <row r="22143" spans="1:3" x14ac:dyDescent="0.25">
      <c r="A22143" s="1" t="s">
        <v>22200</v>
      </c>
      <c r="B22143" s="1">
        <v>51102331</v>
      </c>
      <c r="C22143" s="1">
        <v>1</v>
      </c>
    </row>
    <row r="22144" spans="1:3" x14ac:dyDescent="0.25">
      <c r="A22144" s="1" t="s">
        <v>22201</v>
      </c>
      <c r="B22144" s="1">
        <v>51102330</v>
      </c>
      <c r="C22144" s="1">
        <v>1</v>
      </c>
    </row>
    <row r="22145" spans="1:3" x14ac:dyDescent="0.25">
      <c r="A22145" s="1" t="s">
        <v>22202</v>
      </c>
      <c r="B22145" s="1">
        <v>51102338</v>
      </c>
      <c r="C22145" s="1">
        <v>1</v>
      </c>
    </row>
    <row r="22146" spans="1:3" x14ac:dyDescent="0.25">
      <c r="A22146" s="1" t="s">
        <v>22203</v>
      </c>
      <c r="B22146" s="1">
        <v>51102346</v>
      </c>
      <c r="C22146" s="1">
        <v>1</v>
      </c>
    </row>
    <row r="22147" spans="1:3" x14ac:dyDescent="0.25">
      <c r="A22147" s="1" t="s">
        <v>22204</v>
      </c>
      <c r="B22147" s="1">
        <v>51102345</v>
      </c>
      <c r="C22147" s="1">
        <v>1</v>
      </c>
    </row>
    <row r="22148" spans="1:3" x14ac:dyDescent="0.25">
      <c r="A22148" s="1" t="s">
        <v>22205</v>
      </c>
      <c r="B22148" s="1">
        <v>51102402</v>
      </c>
      <c r="C22148" s="1">
        <v>1</v>
      </c>
    </row>
    <row r="22149" spans="1:3" x14ac:dyDescent="0.25">
      <c r="A22149" s="1" t="s">
        <v>22206</v>
      </c>
      <c r="B22149" s="1">
        <v>51102501</v>
      </c>
      <c r="C22149" s="1">
        <v>1</v>
      </c>
    </row>
    <row r="22150" spans="1:3" x14ac:dyDescent="0.25">
      <c r="A22150" s="1" t="s">
        <v>22207</v>
      </c>
      <c r="B22150" s="1">
        <v>51102403</v>
      </c>
      <c r="C22150" s="1">
        <v>1</v>
      </c>
    </row>
    <row r="22151" spans="1:3" x14ac:dyDescent="0.25">
      <c r="A22151" s="1" t="s">
        <v>22208</v>
      </c>
      <c r="B22151" s="1">
        <v>51102344</v>
      </c>
      <c r="C22151" s="1">
        <v>1</v>
      </c>
    </row>
    <row r="22152" spans="1:3" x14ac:dyDescent="0.25">
      <c r="A22152" s="1" t="s">
        <v>22209</v>
      </c>
      <c r="B22152" s="1">
        <v>51102340</v>
      </c>
      <c r="C22152" s="1">
        <v>1</v>
      </c>
    </row>
    <row r="22153" spans="1:3" x14ac:dyDescent="0.25">
      <c r="A22153" s="1" t="s">
        <v>22210</v>
      </c>
      <c r="B22153" s="1">
        <v>51102339</v>
      </c>
      <c r="C22153" s="1">
        <v>1</v>
      </c>
    </row>
    <row r="22154" spans="1:3" x14ac:dyDescent="0.25">
      <c r="A22154" s="1" t="s">
        <v>22211</v>
      </c>
      <c r="B22154" s="1">
        <v>51102341</v>
      </c>
      <c r="C22154" s="1">
        <v>1</v>
      </c>
    </row>
    <row r="22155" spans="1:3" x14ac:dyDescent="0.25">
      <c r="A22155" s="1" t="s">
        <v>22212</v>
      </c>
      <c r="B22155" s="1">
        <v>51102343</v>
      </c>
      <c r="C22155" s="1">
        <v>1</v>
      </c>
    </row>
    <row r="22156" spans="1:3" x14ac:dyDescent="0.25">
      <c r="A22156" s="1" t="s">
        <v>22213</v>
      </c>
      <c r="B22156" s="1">
        <v>51102342</v>
      </c>
      <c r="C22156" s="1">
        <v>1</v>
      </c>
    </row>
    <row r="22157" spans="1:3" x14ac:dyDescent="0.25">
      <c r="A22157" s="1" t="s">
        <v>22214</v>
      </c>
      <c r="B22157" s="1">
        <v>51102326</v>
      </c>
      <c r="C22157" s="1">
        <v>1</v>
      </c>
    </row>
    <row r="22158" spans="1:3" x14ac:dyDescent="0.25">
      <c r="A22158" s="1" t="s">
        <v>22215</v>
      </c>
      <c r="B22158" s="1">
        <v>51102310</v>
      </c>
      <c r="C22158" s="1">
        <v>1</v>
      </c>
    </row>
    <row r="22159" spans="1:3" x14ac:dyDescent="0.25">
      <c r="A22159" s="1" t="s">
        <v>22216</v>
      </c>
      <c r="B22159" s="1">
        <v>51102309</v>
      </c>
      <c r="C22159" s="1">
        <v>1</v>
      </c>
    </row>
    <row r="22160" spans="1:3" x14ac:dyDescent="0.25">
      <c r="A22160" s="1" t="s">
        <v>22217</v>
      </c>
      <c r="B22160" s="1">
        <v>51102311</v>
      </c>
      <c r="C22160" s="1">
        <v>1</v>
      </c>
    </row>
    <row r="22161" spans="1:3" x14ac:dyDescent="0.25">
      <c r="A22161" s="1" t="s">
        <v>22218</v>
      </c>
      <c r="B22161" s="1">
        <v>51102313</v>
      </c>
      <c r="C22161" s="1">
        <v>1</v>
      </c>
    </row>
    <row r="22162" spans="1:3" x14ac:dyDescent="0.25">
      <c r="A22162" s="1" t="s">
        <v>22219</v>
      </c>
      <c r="B22162" s="1">
        <v>51102312</v>
      </c>
      <c r="C22162" s="1">
        <v>1</v>
      </c>
    </row>
    <row r="22163" spans="1:3" x14ac:dyDescent="0.25">
      <c r="A22163" s="1" t="s">
        <v>22220</v>
      </c>
      <c r="B22163" s="1">
        <v>51102308</v>
      </c>
      <c r="C22163" s="1">
        <v>1</v>
      </c>
    </row>
    <row r="22164" spans="1:3" x14ac:dyDescent="0.25">
      <c r="A22164" s="1" t="s">
        <v>22221</v>
      </c>
      <c r="B22164" s="1">
        <v>51102304</v>
      </c>
      <c r="C22164" s="1">
        <v>1</v>
      </c>
    </row>
    <row r="22165" spans="1:3" x14ac:dyDescent="0.25">
      <c r="A22165" s="1" t="s">
        <v>22222</v>
      </c>
      <c r="B22165" s="1">
        <v>51102302</v>
      </c>
      <c r="C22165" s="1">
        <v>1</v>
      </c>
    </row>
    <row r="22166" spans="1:3" x14ac:dyDescent="0.25">
      <c r="A22166" s="1" t="s">
        <v>22223</v>
      </c>
      <c r="B22166" s="1">
        <v>51102305</v>
      </c>
      <c r="C22166" s="1">
        <v>1</v>
      </c>
    </row>
    <row r="22167" spans="1:3" x14ac:dyDescent="0.25">
      <c r="A22167" s="1" t="s">
        <v>22224</v>
      </c>
      <c r="B22167" s="1">
        <v>51102307</v>
      </c>
      <c r="C22167" s="1">
        <v>1</v>
      </c>
    </row>
    <row r="22168" spans="1:3" x14ac:dyDescent="0.25">
      <c r="A22168" s="1" t="s">
        <v>22225</v>
      </c>
      <c r="B22168" s="1">
        <v>51102306</v>
      </c>
      <c r="C22168" s="1">
        <v>1</v>
      </c>
    </row>
    <row r="22169" spans="1:3" x14ac:dyDescent="0.25">
      <c r="A22169" s="1" t="s">
        <v>22226</v>
      </c>
      <c r="B22169" s="1">
        <v>51102314</v>
      </c>
      <c r="C22169" s="1">
        <v>1</v>
      </c>
    </row>
    <row r="22170" spans="1:3" x14ac:dyDescent="0.25">
      <c r="A22170" s="1" t="s">
        <v>22227</v>
      </c>
      <c r="B22170" s="1">
        <v>51102322</v>
      </c>
      <c r="C22170" s="1">
        <v>1</v>
      </c>
    </row>
    <row r="22171" spans="1:3" x14ac:dyDescent="0.25">
      <c r="A22171" s="1" t="s">
        <v>22228</v>
      </c>
      <c r="B22171" s="1">
        <v>51102321</v>
      </c>
      <c r="C22171" s="1">
        <v>1</v>
      </c>
    </row>
    <row r="22172" spans="1:3" x14ac:dyDescent="0.25">
      <c r="A22172" s="1" t="s">
        <v>22229</v>
      </c>
      <c r="B22172" s="1">
        <v>51102323</v>
      </c>
      <c r="C22172" s="1">
        <v>1</v>
      </c>
    </row>
    <row r="22173" spans="1:3" x14ac:dyDescent="0.25">
      <c r="A22173" s="1" t="s">
        <v>22230</v>
      </c>
      <c r="B22173" s="1">
        <v>51102325</v>
      </c>
      <c r="C22173" s="1">
        <v>1</v>
      </c>
    </row>
    <row r="22174" spans="1:3" x14ac:dyDescent="0.25">
      <c r="A22174" s="1" t="s">
        <v>22231</v>
      </c>
      <c r="B22174" s="1">
        <v>51102324</v>
      </c>
      <c r="C22174" s="1">
        <v>1</v>
      </c>
    </row>
    <row r="22175" spans="1:3" x14ac:dyDescent="0.25">
      <c r="A22175" s="1" t="s">
        <v>22232</v>
      </c>
      <c r="B22175" s="1">
        <v>51102320</v>
      </c>
      <c r="C22175" s="1">
        <v>1</v>
      </c>
    </row>
    <row r="22176" spans="1:3" x14ac:dyDescent="0.25">
      <c r="A22176" s="1" t="s">
        <v>22233</v>
      </c>
      <c r="B22176" s="1">
        <v>51102316</v>
      </c>
      <c r="C22176" s="1">
        <v>1</v>
      </c>
    </row>
    <row r="22177" spans="1:3" x14ac:dyDescent="0.25">
      <c r="A22177" s="1" t="s">
        <v>22234</v>
      </c>
      <c r="B22177" s="1">
        <v>51102315</v>
      </c>
      <c r="C22177" s="1">
        <v>1</v>
      </c>
    </row>
    <row r="22178" spans="1:3" x14ac:dyDescent="0.25">
      <c r="A22178" s="1" t="s">
        <v>22235</v>
      </c>
      <c r="B22178" s="1">
        <v>51102317</v>
      </c>
      <c r="C22178" s="1">
        <v>1</v>
      </c>
    </row>
    <row r="22179" spans="1:3" x14ac:dyDescent="0.25">
      <c r="A22179" s="1" t="s">
        <v>22236</v>
      </c>
      <c r="B22179" s="1">
        <v>51102319</v>
      </c>
      <c r="C22179" s="1">
        <v>1</v>
      </c>
    </row>
    <row r="22180" spans="1:3" x14ac:dyDescent="0.25">
      <c r="A22180" s="1" t="s">
        <v>22237</v>
      </c>
      <c r="B22180" s="1">
        <v>51102318</v>
      </c>
      <c r="C22180" s="1">
        <v>1</v>
      </c>
    </row>
    <row r="22181" spans="1:3" x14ac:dyDescent="0.25">
      <c r="A22181" s="1" t="s">
        <v>22238</v>
      </c>
      <c r="B22181" s="1">
        <v>51101829</v>
      </c>
      <c r="C22181" s="1">
        <v>1</v>
      </c>
    </row>
    <row r="22182" spans="1:3" x14ac:dyDescent="0.25">
      <c r="A22182" s="1" t="s">
        <v>22239</v>
      </c>
      <c r="B22182" s="1">
        <v>51101607</v>
      </c>
      <c r="C22182" s="1">
        <v>1</v>
      </c>
    </row>
    <row r="22183" spans="1:3" x14ac:dyDescent="0.25">
      <c r="A22183" s="1" t="s">
        <v>22240</v>
      </c>
      <c r="B22183" s="1">
        <v>51101606</v>
      </c>
      <c r="C22183" s="1">
        <v>1</v>
      </c>
    </row>
    <row r="22184" spans="1:3" x14ac:dyDescent="0.25">
      <c r="A22184" s="1" t="s">
        <v>22241</v>
      </c>
      <c r="B22184" s="1">
        <v>51101610</v>
      </c>
      <c r="C22184" s="1">
        <v>1</v>
      </c>
    </row>
    <row r="22185" spans="1:3" x14ac:dyDescent="0.25">
      <c r="A22185" s="1" t="s">
        <v>22242</v>
      </c>
      <c r="B22185" s="1">
        <v>51101612</v>
      </c>
      <c r="C22185" s="1">
        <v>1</v>
      </c>
    </row>
    <row r="22186" spans="1:3" x14ac:dyDescent="0.25">
      <c r="A22186" s="1" t="s">
        <v>22243</v>
      </c>
      <c r="B22186" s="1">
        <v>51101611</v>
      </c>
      <c r="C22186" s="1">
        <v>1</v>
      </c>
    </row>
    <row r="22187" spans="1:3" x14ac:dyDescent="0.25">
      <c r="A22187" s="1" t="s">
        <v>22244</v>
      </c>
      <c r="B22187" s="1">
        <v>51101604</v>
      </c>
      <c r="C22187" s="1">
        <v>1</v>
      </c>
    </row>
    <row r="22188" spans="1:3" x14ac:dyDescent="0.25">
      <c r="A22188" s="1" t="s">
        <v>22245</v>
      </c>
      <c r="B22188" s="1">
        <v>51101599</v>
      </c>
      <c r="C22188" s="1">
        <v>1</v>
      </c>
    </row>
    <row r="22189" spans="1:3" x14ac:dyDescent="0.25">
      <c r="A22189" s="1" t="s">
        <v>22246</v>
      </c>
      <c r="B22189" s="1">
        <v>51101598</v>
      </c>
      <c r="C22189" s="1">
        <v>1</v>
      </c>
    </row>
    <row r="22190" spans="1:3" x14ac:dyDescent="0.25">
      <c r="A22190" s="1" t="s">
        <v>22247</v>
      </c>
      <c r="B22190" s="1">
        <v>51101601</v>
      </c>
      <c r="C22190" s="1">
        <v>1</v>
      </c>
    </row>
    <row r="22191" spans="1:3" x14ac:dyDescent="0.25">
      <c r="A22191" s="1" t="s">
        <v>22248</v>
      </c>
      <c r="B22191" s="1">
        <v>51101603</v>
      </c>
      <c r="C22191" s="1">
        <v>1</v>
      </c>
    </row>
    <row r="22192" spans="1:3" x14ac:dyDescent="0.25">
      <c r="A22192" s="1" t="s">
        <v>22249</v>
      </c>
      <c r="B22192" s="1">
        <v>51101602</v>
      </c>
      <c r="C22192" s="1">
        <v>1</v>
      </c>
    </row>
    <row r="22193" spans="1:3" x14ac:dyDescent="0.25">
      <c r="A22193" s="1" t="s">
        <v>22250</v>
      </c>
      <c r="B22193" s="1">
        <v>51101613</v>
      </c>
      <c r="C22193" s="1">
        <v>1</v>
      </c>
    </row>
    <row r="22194" spans="1:3" x14ac:dyDescent="0.25">
      <c r="A22194" s="1" t="s">
        <v>22251</v>
      </c>
      <c r="B22194" s="1">
        <v>51101625</v>
      </c>
      <c r="C22194" s="1">
        <v>1</v>
      </c>
    </row>
    <row r="22195" spans="1:3" x14ac:dyDescent="0.25">
      <c r="A22195" s="1" t="s">
        <v>22252</v>
      </c>
      <c r="B22195" s="1">
        <v>51101624</v>
      </c>
      <c r="C22195" s="1">
        <v>1</v>
      </c>
    </row>
    <row r="22196" spans="1:3" x14ac:dyDescent="0.25">
      <c r="A22196" s="1" t="s">
        <v>22253</v>
      </c>
      <c r="B22196" s="1">
        <v>51101629</v>
      </c>
      <c r="C22196" s="1">
        <v>1</v>
      </c>
    </row>
    <row r="22197" spans="1:3" x14ac:dyDescent="0.25">
      <c r="A22197" s="1" t="s">
        <v>22254</v>
      </c>
      <c r="B22197" s="1">
        <v>51101631</v>
      </c>
      <c r="C22197" s="1">
        <v>1</v>
      </c>
    </row>
    <row r="22198" spans="1:3" x14ac:dyDescent="0.25">
      <c r="A22198" s="1" t="s">
        <v>22255</v>
      </c>
      <c r="B22198" s="1">
        <v>51101630</v>
      </c>
      <c r="C22198" s="1">
        <v>1</v>
      </c>
    </row>
    <row r="22199" spans="1:3" x14ac:dyDescent="0.25">
      <c r="A22199" s="1" t="s">
        <v>22256</v>
      </c>
      <c r="B22199" s="1">
        <v>51101620</v>
      </c>
      <c r="C22199" s="1">
        <v>1</v>
      </c>
    </row>
    <row r="22200" spans="1:3" x14ac:dyDescent="0.25">
      <c r="A22200" s="1" t="s">
        <v>22257</v>
      </c>
      <c r="B22200" s="1">
        <v>51101616</v>
      </c>
      <c r="C22200" s="1">
        <v>1</v>
      </c>
    </row>
    <row r="22201" spans="1:3" x14ac:dyDescent="0.25">
      <c r="A22201" s="1" t="s">
        <v>22258</v>
      </c>
      <c r="B22201" s="1">
        <v>51101614</v>
      </c>
      <c r="C22201" s="1">
        <v>1</v>
      </c>
    </row>
    <row r="22202" spans="1:3" x14ac:dyDescent="0.25">
      <c r="A22202" s="1" t="s">
        <v>22259</v>
      </c>
      <c r="B22202" s="1">
        <v>51101617</v>
      </c>
      <c r="C22202" s="1">
        <v>1</v>
      </c>
    </row>
    <row r="22203" spans="1:3" x14ac:dyDescent="0.25">
      <c r="A22203" s="1" t="s">
        <v>22260</v>
      </c>
      <c r="B22203" s="1">
        <v>51101619</v>
      </c>
      <c r="C22203" s="1">
        <v>1</v>
      </c>
    </row>
    <row r="22204" spans="1:3" x14ac:dyDescent="0.25">
      <c r="A22204" s="1" t="s">
        <v>22261</v>
      </c>
      <c r="B22204" s="1">
        <v>51101618</v>
      </c>
      <c r="C22204" s="1">
        <v>1</v>
      </c>
    </row>
    <row r="22205" spans="1:3" x14ac:dyDescent="0.25">
      <c r="A22205" s="1" t="s">
        <v>22262</v>
      </c>
      <c r="B22205" s="1">
        <v>51101597</v>
      </c>
      <c r="C22205" s="1">
        <v>1</v>
      </c>
    </row>
    <row r="22206" spans="1:3" x14ac:dyDescent="0.25">
      <c r="A22206" s="1" t="s">
        <v>22263</v>
      </c>
      <c r="B22206" s="1">
        <v>51101581</v>
      </c>
      <c r="C22206" s="1">
        <v>1</v>
      </c>
    </row>
    <row r="22207" spans="1:3" x14ac:dyDescent="0.25">
      <c r="A22207" s="1" t="s">
        <v>22264</v>
      </c>
      <c r="B22207" s="1">
        <v>51101580</v>
      </c>
      <c r="C22207" s="1">
        <v>1</v>
      </c>
    </row>
    <row r="22208" spans="1:3" x14ac:dyDescent="0.25">
      <c r="A22208" s="1" t="s">
        <v>22265</v>
      </c>
      <c r="B22208" s="1">
        <v>51101582</v>
      </c>
      <c r="C22208" s="1">
        <v>1</v>
      </c>
    </row>
    <row r="22209" spans="1:3" x14ac:dyDescent="0.25">
      <c r="A22209" s="1" t="s">
        <v>22266</v>
      </c>
      <c r="B22209" s="1">
        <v>51101584</v>
      </c>
      <c r="C22209" s="1">
        <v>1</v>
      </c>
    </row>
    <row r="22210" spans="1:3" x14ac:dyDescent="0.25">
      <c r="A22210" s="1" t="s">
        <v>22267</v>
      </c>
      <c r="B22210" s="1">
        <v>51101583</v>
      </c>
      <c r="C22210" s="1">
        <v>1</v>
      </c>
    </row>
    <row r="22211" spans="1:3" x14ac:dyDescent="0.25">
      <c r="A22211" s="1" t="s">
        <v>22268</v>
      </c>
      <c r="B22211" s="1">
        <v>51101579</v>
      </c>
      <c r="C22211" s="1">
        <v>1</v>
      </c>
    </row>
    <row r="22212" spans="1:3" x14ac:dyDescent="0.25">
      <c r="A22212" s="1" t="s">
        <v>22269</v>
      </c>
      <c r="B22212" s="1">
        <v>51101575</v>
      </c>
      <c r="C22212" s="1">
        <v>1</v>
      </c>
    </row>
    <row r="22213" spans="1:3" x14ac:dyDescent="0.25">
      <c r="A22213" s="1" t="s">
        <v>22270</v>
      </c>
      <c r="B22213" s="1">
        <v>51101574</v>
      </c>
      <c r="C22213" s="1">
        <v>1</v>
      </c>
    </row>
    <row r="22214" spans="1:3" x14ac:dyDescent="0.25">
      <c r="A22214" s="1" t="s">
        <v>22271</v>
      </c>
      <c r="B22214" s="1">
        <v>51101576</v>
      </c>
      <c r="C22214" s="1">
        <v>1</v>
      </c>
    </row>
    <row r="22215" spans="1:3" x14ac:dyDescent="0.25">
      <c r="A22215" s="1" t="s">
        <v>22272</v>
      </c>
      <c r="B22215" s="1">
        <v>51101578</v>
      </c>
      <c r="C22215" s="1">
        <v>1</v>
      </c>
    </row>
    <row r="22216" spans="1:3" x14ac:dyDescent="0.25">
      <c r="A22216" s="1" t="s">
        <v>22273</v>
      </c>
      <c r="B22216" s="1">
        <v>51101577</v>
      </c>
      <c r="C22216" s="1">
        <v>1</v>
      </c>
    </row>
    <row r="22217" spans="1:3" x14ac:dyDescent="0.25">
      <c r="A22217" s="1" t="s">
        <v>22274</v>
      </c>
      <c r="B22217" s="1">
        <v>51101585</v>
      </c>
      <c r="C22217" s="1">
        <v>1</v>
      </c>
    </row>
    <row r="22218" spans="1:3" x14ac:dyDescent="0.25">
      <c r="A22218" s="1" t="s">
        <v>22275</v>
      </c>
      <c r="B22218" s="1">
        <v>51101593</v>
      </c>
      <c r="C22218" s="1">
        <v>1</v>
      </c>
    </row>
    <row r="22219" spans="1:3" x14ac:dyDescent="0.25">
      <c r="A22219" s="1" t="s">
        <v>22276</v>
      </c>
      <c r="B22219" s="1">
        <v>51101592</v>
      </c>
      <c r="C22219" s="1">
        <v>1</v>
      </c>
    </row>
    <row r="22220" spans="1:3" x14ac:dyDescent="0.25">
      <c r="A22220" s="1" t="s">
        <v>22277</v>
      </c>
      <c r="B22220" s="1">
        <v>51101594</v>
      </c>
      <c r="C22220" s="1">
        <v>1</v>
      </c>
    </row>
    <row r="22221" spans="1:3" x14ac:dyDescent="0.25">
      <c r="A22221" s="1" t="s">
        <v>22278</v>
      </c>
      <c r="B22221" s="1">
        <v>51101596</v>
      </c>
      <c r="C22221" s="1">
        <v>1</v>
      </c>
    </row>
    <row r="22222" spans="1:3" x14ac:dyDescent="0.25">
      <c r="A22222" s="1" t="s">
        <v>22279</v>
      </c>
      <c r="B22222" s="1">
        <v>51101595</v>
      </c>
      <c r="C22222" s="1">
        <v>1</v>
      </c>
    </row>
    <row r="22223" spans="1:3" x14ac:dyDescent="0.25">
      <c r="A22223" s="1" t="s">
        <v>22280</v>
      </c>
      <c r="B22223" s="1">
        <v>51101591</v>
      </c>
      <c r="C22223" s="1">
        <v>1</v>
      </c>
    </row>
    <row r="22224" spans="1:3" x14ac:dyDescent="0.25">
      <c r="A22224" s="1" t="s">
        <v>22281</v>
      </c>
      <c r="B22224" s="1">
        <v>51101587</v>
      </c>
      <c r="C22224" s="1">
        <v>1</v>
      </c>
    </row>
    <row r="22225" spans="1:3" x14ac:dyDescent="0.25">
      <c r="A22225" s="1" t="s">
        <v>22282</v>
      </c>
      <c r="B22225" s="1">
        <v>51101586</v>
      </c>
      <c r="C22225" s="1">
        <v>1</v>
      </c>
    </row>
    <row r="22226" spans="1:3" x14ac:dyDescent="0.25">
      <c r="A22226" s="1" t="s">
        <v>22283</v>
      </c>
      <c r="B22226" s="1">
        <v>51101588</v>
      </c>
      <c r="C22226" s="1">
        <v>1</v>
      </c>
    </row>
    <row r="22227" spans="1:3" x14ac:dyDescent="0.25">
      <c r="A22227" s="1" t="s">
        <v>22284</v>
      </c>
      <c r="B22227" s="1">
        <v>51101590</v>
      </c>
      <c r="C22227" s="1">
        <v>1</v>
      </c>
    </row>
    <row r="22228" spans="1:3" x14ac:dyDescent="0.25">
      <c r="A22228" s="1" t="s">
        <v>22285</v>
      </c>
      <c r="B22228" s="1">
        <v>51101589</v>
      </c>
      <c r="C22228" s="1">
        <v>1</v>
      </c>
    </row>
    <row r="22229" spans="1:3" x14ac:dyDescent="0.25">
      <c r="A22229" s="1" t="s">
        <v>22286</v>
      </c>
      <c r="B22229" s="1">
        <v>51101632</v>
      </c>
      <c r="C22229" s="1">
        <v>1</v>
      </c>
    </row>
    <row r="22230" spans="1:3" x14ac:dyDescent="0.25">
      <c r="A22230" s="1" t="s">
        <v>22287</v>
      </c>
      <c r="B22230" s="1">
        <v>51101811</v>
      </c>
      <c r="C22230" s="1">
        <v>1</v>
      </c>
    </row>
    <row r="22231" spans="1:3" x14ac:dyDescent="0.25">
      <c r="A22231" s="1" t="s">
        <v>22288</v>
      </c>
      <c r="B22231" s="1">
        <v>51101810</v>
      </c>
      <c r="C22231" s="1">
        <v>1</v>
      </c>
    </row>
    <row r="22232" spans="1:3" x14ac:dyDescent="0.25">
      <c r="A22232" s="1" t="s">
        <v>22289</v>
      </c>
      <c r="B22232" s="1">
        <v>51101812</v>
      </c>
      <c r="C22232" s="1">
        <v>1</v>
      </c>
    </row>
    <row r="22233" spans="1:3" x14ac:dyDescent="0.25">
      <c r="A22233" s="1" t="s">
        <v>22290</v>
      </c>
      <c r="B22233" s="1">
        <v>51101814</v>
      </c>
      <c r="C22233" s="1">
        <v>1</v>
      </c>
    </row>
    <row r="22234" spans="1:3" x14ac:dyDescent="0.25">
      <c r="A22234" s="1" t="s">
        <v>22291</v>
      </c>
      <c r="B22234" s="1">
        <v>51101813</v>
      </c>
      <c r="C22234" s="1">
        <v>1</v>
      </c>
    </row>
    <row r="22235" spans="1:3" x14ac:dyDescent="0.25">
      <c r="A22235" s="1" t="s">
        <v>22292</v>
      </c>
      <c r="B22235" s="1">
        <v>51101809</v>
      </c>
      <c r="C22235" s="1">
        <v>1</v>
      </c>
    </row>
    <row r="22236" spans="1:3" x14ac:dyDescent="0.25">
      <c r="A22236" s="1" t="s">
        <v>22293</v>
      </c>
      <c r="B22236" s="1">
        <v>51101805</v>
      </c>
      <c r="C22236" s="1">
        <v>1</v>
      </c>
    </row>
    <row r="22237" spans="1:3" x14ac:dyDescent="0.25">
      <c r="A22237" s="1" t="s">
        <v>22294</v>
      </c>
      <c r="B22237" s="1">
        <v>51101804</v>
      </c>
      <c r="C22237" s="1">
        <v>1</v>
      </c>
    </row>
    <row r="22238" spans="1:3" x14ac:dyDescent="0.25">
      <c r="A22238" s="1" t="s">
        <v>22295</v>
      </c>
      <c r="B22238" s="1">
        <v>51101806</v>
      </c>
      <c r="C22238" s="1">
        <v>1</v>
      </c>
    </row>
    <row r="22239" spans="1:3" x14ac:dyDescent="0.25">
      <c r="A22239" s="1" t="s">
        <v>22296</v>
      </c>
      <c r="B22239" s="1">
        <v>51101808</v>
      </c>
      <c r="C22239" s="1">
        <v>1</v>
      </c>
    </row>
    <row r="22240" spans="1:3" x14ac:dyDescent="0.25">
      <c r="A22240" s="1" t="s">
        <v>22297</v>
      </c>
      <c r="B22240" s="1">
        <v>51101807</v>
      </c>
      <c r="C22240" s="1">
        <v>1</v>
      </c>
    </row>
    <row r="22241" spans="1:3" x14ac:dyDescent="0.25">
      <c r="A22241" s="1" t="s">
        <v>22298</v>
      </c>
      <c r="B22241" s="1">
        <v>51101815</v>
      </c>
      <c r="C22241" s="1">
        <v>1</v>
      </c>
    </row>
    <row r="22242" spans="1:3" x14ac:dyDescent="0.25">
      <c r="A22242" s="1" t="s">
        <v>22299</v>
      </c>
      <c r="B22242" s="1">
        <v>51101825</v>
      </c>
      <c r="C22242" s="1">
        <v>1</v>
      </c>
    </row>
    <row r="22243" spans="1:3" x14ac:dyDescent="0.25">
      <c r="A22243" s="1" t="s">
        <v>22300</v>
      </c>
      <c r="B22243" s="1">
        <v>51101824</v>
      </c>
      <c r="C22243" s="1">
        <v>1</v>
      </c>
    </row>
    <row r="22244" spans="1:3" x14ac:dyDescent="0.25">
      <c r="A22244" s="1" t="s">
        <v>22301</v>
      </c>
      <c r="B22244" s="1">
        <v>51101826</v>
      </c>
      <c r="C22244" s="1">
        <v>1</v>
      </c>
    </row>
    <row r="22245" spans="1:3" x14ac:dyDescent="0.25">
      <c r="A22245" s="1" t="s">
        <v>22302</v>
      </c>
      <c r="B22245" s="1">
        <v>51101828</v>
      </c>
      <c r="C22245" s="1">
        <v>1</v>
      </c>
    </row>
    <row r="22246" spans="1:3" x14ac:dyDescent="0.25">
      <c r="A22246" s="1" t="s">
        <v>22303</v>
      </c>
      <c r="B22246" s="1">
        <v>51101827</v>
      </c>
      <c r="C22246" s="1">
        <v>1</v>
      </c>
    </row>
    <row r="22247" spans="1:3" x14ac:dyDescent="0.25">
      <c r="A22247" s="1" t="s">
        <v>22304</v>
      </c>
      <c r="B22247" s="1">
        <v>51101821</v>
      </c>
      <c r="C22247" s="1">
        <v>1</v>
      </c>
    </row>
    <row r="22248" spans="1:3" x14ac:dyDescent="0.25">
      <c r="A22248" s="1" t="s">
        <v>22305</v>
      </c>
      <c r="B22248" s="1">
        <v>51101817</v>
      </c>
      <c r="C22248" s="1">
        <v>1</v>
      </c>
    </row>
    <row r="22249" spans="1:3" x14ac:dyDescent="0.25">
      <c r="A22249" s="1" t="s">
        <v>22306</v>
      </c>
      <c r="B22249" s="1">
        <v>51101816</v>
      </c>
      <c r="C22249" s="1">
        <v>1</v>
      </c>
    </row>
    <row r="22250" spans="1:3" x14ac:dyDescent="0.25">
      <c r="A22250" s="1" t="s">
        <v>22307</v>
      </c>
      <c r="B22250" s="1">
        <v>51101818</v>
      </c>
      <c r="C22250" s="1">
        <v>1</v>
      </c>
    </row>
    <row r="22251" spans="1:3" x14ac:dyDescent="0.25">
      <c r="A22251" s="1" t="s">
        <v>22308</v>
      </c>
      <c r="B22251" s="1">
        <v>51101820</v>
      </c>
      <c r="C22251" s="1">
        <v>1</v>
      </c>
    </row>
    <row r="22252" spans="1:3" x14ac:dyDescent="0.25">
      <c r="A22252" s="1" t="s">
        <v>22309</v>
      </c>
      <c r="B22252" s="1">
        <v>51101819</v>
      </c>
      <c r="C22252" s="1">
        <v>1</v>
      </c>
    </row>
    <row r="22253" spans="1:3" x14ac:dyDescent="0.25">
      <c r="A22253" s="1" t="s">
        <v>22310</v>
      </c>
      <c r="B22253" s="1">
        <v>51101803</v>
      </c>
      <c r="C22253" s="1">
        <v>1</v>
      </c>
    </row>
    <row r="22254" spans="1:3" x14ac:dyDescent="0.25">
      <c r="A22254" s="1" t="s">
        <v>22311</v>
      </c>
      <c r="B22254" s="1">
        <v>51101708</v>
      </c>
      <c r="C22254" s="1">
        <v>1</v>
      </c>
    </row>
    <row r="22255" spans="1:3" x14ac:dyDescent="0.25">
      <c r="A22255" s="1" t="s">
        <v>22312</v>
      </c>
      <c r="B22255" s="1">
        <v>51101707</v>
      </c>
      <c r="C22255" s="1">
        <v>1</v>
      </c>
    </row>
    <row r="22256" spans="1:3" x14ac:dyDescent="0.25">
      <c r="A22256" s="1" t="s">
        <v>22313</v>
      </c>
      <c r="B22256" s="1">
        <v>51101709</v>
      </c>
      <c r="C22256" s="1">
        <v>1</v>
      </c>
    </row>
    <row r="22257" spans="1:3" x14ac:dyDescent="0.25">
      <c r="A22257" s="1" t="s">
        <v>22314</v>
      </c>
      <c r="B22257" s="1">
        <v>51101711</v>
      </c>
      <c r="C22257" s="1">
        <v>1</v>
      </c>
    </row>
    <row r="22258" spans="1:3" x14ac:dyDescent="0.25">
      <c r="A22258" s="1" t="s">
        <v>22315</v>
      </c>
      <c r="B22258" s="1">
        <v>51101710</v>
      </c>
      <c r="C22258" s="1">
        <v>1</v>
      </c>
    </row>
    <row r="22259" spans="1:3" x14ac:dyDescent="0.25">
      <c r="A22259" s="1" t="s">
        <v>22316</v>
      </c>
      <c r="B22259" s="1">
        <v>51101706</v>
      </c>
      <c r="C22259" s="1">
        <v>1</v>
      </c>
    </row>
    <row r="22260" spans="1:3" x14ac:dyDescent="0.25">
      <c r="A22260" s="1" t="s">
        <v>22317</v>
      </c>
      <c r="B22260" s="1">
        <v>51101702</v>
      </c>
      <c r="C22260" s="1">
        <v>1</v>
      </c>
    </row>
    <row r="22261" spans="1:3" x14ac:dyDescent="0.25">
      <c r="A22261" s="1" t="s">
        <v>22318</v>
      </c>
      <c r="B22261" s="1">
        <v>51101701</v>
      </c>
      <c r="C22261" s="1">
        <v>1</v>
      </c>
    </row>
    <row r="22262" spans="1:3" x14ac:dyDescent="0.25">
      <c r="A22262" s="1" t="s">
        <v>22319</v>
      </c>
      <c r="B22262" s="1">
        <v>51101703</v>
      </c>
      <c r="C22262" s="1">
        <v>1</v>
      </c>
    </row>
    <row r="22263" spans="1:3" x14ac:dyDescent="0.25">
      <c r="A22263" s="1" t="s">
        <v>22320</v>
      </c>
      <c r="B22263" s="1">
        <v>51101705</v>
      </c>
      <c r="C22263" s="1">
        <v>1</v>
      </c>
    </row>
    <row r="22264" spans="1:3" x14ac:dyDescent="0.25">
      <c r="A22264" s="1" t="s">
        <v>22321</v>
      </c>
      <c r="B22264" s="1">
        <v>51101704</v>
      </c>
      <c r="C22264" s="1">
        <v>1</v>
      </c>
    </row>
    <row r="22265" spans="1:3" x14ac:dyDescent="0.25">
      <c r="A22265" s="1" t="s">
        <v>22322</v>
      </c>
      <c r="B22265" s="1">
        <v>51101712</v>
      </c>
      <c r="C22265" s="1">
        <v>1</v>
      </c>
    </row>
    <row r="22266" spans="1:3" x14ac:dyDescent="0.25">
      <c r="A22266" s="1" t="s">
        <v>22323</v>
      </c>
      <c r="B22266" s="1">
        <v>51101720</v>
      </c>
      <c r="C22266" s="1">
        <v>1</v>
      </c>
    </row>
    <row r="22267" spans="1:3" x14ac:dyDescent="0.25">
      <c r="A22267" s="1" t="s">
        <v>22324</v>
      </c>
      <c r="B22267" s="1">
        <v>51101719</v>
      </c>
      <c r="C22267" s="1">
        <v>1</v>
      </c>
    </row>
    <row r="22268" spans="1:3" x14ac:dyDescent="0.25">
      <c r="A22268" s="1" t="s">
        <v>22325</v>
      </c>
      <c r="B22268" s="1">
        <v>51101721</v>
      </c>
      <c r="C22268" s="1">
        <v>1</v>
      </c>
    </row>
    <row r="22269" spans="1:3" x14ac:dyDescent="0.25">
      <c r="A22269" s="1" t="s">
        <v>22326</v>
      </c>
      <c r="B22269" s="1">
        <v>51101802</v>
      </c>
      <c r="C22269" s="1">
        <v>1</v>
      </c>
    </row>
    <row r="22270" spans="1:3" x14ac:dyDescent="0.25">
      <c r="A22270" s="1" t="s">
        <v>22327</v>
      </c>
      <c r="B22270" s="1">
        <v>51101801</v>
      </c>
      <c r="C22270" s="1">
        <v>1</v>
      </c>
    </row>
    <row r="22271" spans="1:3" x14ac:dyDescent="0.25">
      <c r="A22271" s="1" t="s">
        <v>22328</v>
      </c>
      <c r="B22271" s="1">
        <v>51101718</v>
      </c>
      <c r="C22271" s="1">
        <v>1</v>
      </c>
    </row>
    <row r="22272" spans="1:3" x14ac:dyDescent="0.25">
      <c r="A22272" s="1" t="s">
        <v>22329</v>
      </c>
      <c r="B22272" s="1">
        <v>51101714</v>
      </c>
      <c r="C22272" s="1">
        <v>1</v>
      </c>
    </row>
    <row r="22273" spans="1:3" x14ac:dyDescent="0.25">
      <c r="A22273" s="1" t="s">
        <v>22330</v>
      </c>
      <c r="B22273" s="1">
        <v>51101713</v>
      </c>
      <c r="C22273" s="1">
        <v>1</v>
      </c>
    </row>
    <row r="22274" spans="1:3" x14ac:dyDescent="0.25">
      <c r="A22274" s="1" t="s">
        <v>22331</v>
      </c>
      <c r="B22274" s="1">
        <v>51101715</v>
      </c>
      <c r="C22274" s="1">
        <v>1</v>
      </c>
    </row>
    <row r="22275" spans="1:3" x14ac:dyDescent="0.25">
      <c r="A22275" s="1" t="s">
        <v>22332</v>
      </c>
      <c r="B22275" s="1">
        <v>51101717</v>
      </c>
      <c r="C22275" s="1">
        <v>1</v>
      </c>
    </row>
    <row r="22276" spans="1:3" x14ac:dyDescent="0.25">
      <c r="A22276" s="1" t="s">
        <v>22333</v>
      </c>
      <c r="B22276" s="1">
        <v>51101716</v>
      </c>
      <c r="C22276" s="1">
        <v>1</v>
      </c>
    </row>
    <row r="22277" spans="1:3" x14ac:dyDescent="0.25">
      <c r="A22277" s="1" t="s">
        <v>22334</v>
      </c>
      <c r="B22277" s="1">
        <v>51161616</v>
      </c>
      <c r="C22277" s="1">
        <v>1</v>
      </c>
    </row>
    <row r="22278" spans="1:3" x14ac:dyDescent="0.25">
      <c r="A22278" s="1" t="s">
        <v>22335</v>
      </c>
      <c r="B22278" s="1">
        <v>51161615</v>
      </c>
      <c r="C22278" s="1">
        <v>1</v>
      </c>
    </row>
    <row r="22279" spans="1:3" x14ac:dyDescent="0.25">
      <c r="A22279" s="1" t="s">
        <v>22336</v>
      </c>
      <c r="B22279" s="1">
        <v>51161617</v>
      </c>
      <c r="C22279" s="1">
        <v>1</v>
      </c>
    </row>
    <row r="22280" spans="1:3" x14ac:dyDescent="0.25">
      <c r="A22280" s="1" t="s">
        <v>22337</v>
      </c>
      <c r="B22280" s="1">
        <v>51161619</v>
      </c>
      <c r="C22280" s="1">
        <v>1</v>
      </c>
    </row>
    <row r="22281" spans="1:3" x14ac:dyDescent="0.25">
      <c r="A22281" s="1" t="s">
        <v>22338</v>
      </c>
      <c r="B22281" s="1">
        <v>51161618</v>
      </c>
      <c r="C22281" s="1">
        <v>1</v>
      </c>
    </row>
    <row r="22282" spans="1:3" x14ac:dyDescent="0.25">
      <c r="A22282" s="1" t="s">
        <v>22339</v>
      </c>
      <c r="B22282" s="1">
        <v>51161614</v>
      </c>
      <c r="C22282" s="1">
        <v>1</v>
      </c>
    </row>
    <row r="22283" spans="1:3" x14ac:dyDescent="0.25">
      <c r="A22283" s="1" t="s">
        <v>22340</v>
      </c>
      <c r="B22283" s="1">
        <v>51161610</v>
      </c>
      <c r="C22283" s="1">
        <v>1</v>
      </c>
    </row>
    <row r="22284" spans="1:3" x14ac:dyDescent="0.25">
      <c r="A22284" s="1" t="s">
        <v>22341</v>
      </c>
      <c r="B22284" s="1">
        <v>51161609</v>
      </c>
      <c r="C22284" s="1">
        <v>1</v>
      </c>
    </row>
    <row r="22285" spans="1:3" x14ac:dyDescent="0.25">
      <c r="A22285" s="1" t="s">
        <v>22342</v>
      </c>
      <c r="B22285" s="1">
        <v>51161611</v>
      </c>
      <c r="C22285" s="1">
        <v>1</v>
      </c>
    </row>
    <row r="22286" spans="1:3" x14ac:dyDescent="0.25">
      <c r="A22286" s="1" t="s">
        <v>22343</v>
      </c>
      <c r="B22286" s="1">
        <v>51161613</v>
      </c>
      <c r="C22286" s="1">
        <v>1</v>
      </c>
    </row>
    <row r="22287" spans="1:3" x14ac:dyDescent="0.25">
      <c r="A22287" s="1" t="s">
        <v>22344</v>
      </c>
      <c r="B22287" s="1">
        <v>51161612</v>
      </c>
      <c r="C22287" s="1">
        <v>1</v>
      </c>
    </row>
    <row r="22288" spans="1:3" x14ac:dyDescent="0.25">
      <c r="A22288" s="1" t="s">
        <v>22345</v>
      </c>
      <c r="B22288" s="1">
        <v>51161620</v>
      </c>
      <c r="C22288" s="1">
        <v>1</v>
      </c>
    </row>
    <row r="22289" spans="1:3" x14ac:dyDescent="0.25">
      <c r="A22289" s="1" t="s">
        <v>22346</v>
      </c>
      <c r="B22289" s="1">
        <v>51161628</v>
      </c>
      <c r="C22289" s="1">
        <v>1</v>
      </c>
    </row>
    <row r="22290" spans="1:3" x14ac:dyDescent="0.25">
      <c r="A22290" s="1" t="s">
        <v>22347</v>
      </c>
      <c r="B22290" s="1">
        <v>51161627</v>
      </c>
      <c r="C22290" s="1">
        <v>1</v>
      </c>
    </row>
    <row r="22291" spans="1:3" x14ac:dyDescent="0.25">
      <c r="A22291" s="1" t="s">
        <v>22348</v>
      </c>
      <c r="B22291" s="1">
        <v>51161629</v>
      </c>
      <c r="C22291" s="1">
        <v>1</v>
      </c>
    </row>
    <row r="22292" spans="1:3" x14ac:dyDescent="0.25">
      <c r="A22292" s="1" t="s">
        <v>22349</v>
      </c>
      <c r="B22292" s="1">
        <v>51161631</v>
      </c>
      <c r="C22292" s="1">
        <v>1</v>
      </c>
    </row>
    <row r="22293" spans="1:3" x14ac:dyDescent="0.25">
      <c r="A22293" s="1" t="s">
        <v>22350</v>
      </c>
      <c r="B22293" s="1">
        <v>51161630</v>
      </c>
      <c r="C22293" s="1">
        <v>1</v>
      </c>
    </row>
    <row r="22294" spans="1:3" x14ac:dyDescent="0.25">
      <c r="A22294" s="1" t="s">
        <v>22351</v>
      </c>
      <c r="B22294" s="1">
        <v>51161626</v>
      </c>
      <c r="C22294" s="1">
        <v>1</v>
      </c>
    </row>
    <row r="22295" spans="1:3" x14ac:dyDescent="0.25">
      <c r="A22295" s="1" t="s">
        <v>22352</v>
      </c>
      <c r="B22295" s="1">
        <v>51161622</v>
      </c>
      <c r="C22295" s="1">
        <v>1</v>
      </c>
    </row>
    <row r="22296" spans="1:3" x14ac:dyDescent="0.25">
      <c r="A22296" s="1" t="s">
        <v>22353</v>
      </c>
      <c r="B22296" s="1">
        <v>51161621</v>
      </c>
      <c r="C22296" s="1">
        <v>1</v>
      </c>
    </row>
    <row r="22297" spans="1:3" x14ac:dyDescent="0.25">
      <c r="A22297" s="1" t="s">
        <v>22354</v>
      </c>
      <c r="B22297" s="1">
        <v>51161623</v>
      </c>
      <c r="C22297" s="1">
        <v>1</v>
      </c>
    </row>
    <row r="22298" spans="1:3" x14ac:dyDescent="0.25">
      <c r="A22298" s="1" t="s">
        <v>22355</v>
      </c>
      <c r="B22298" s="1">
        <v>51161625</v>
      </c>
      <c r="C22298" s="1">
        <v>1</v>
      </c>
    </row>
    <row r="22299" spans="1:3" x14ac:dyDescent="0.25">
      <c r="A22299" s="1" t="s">
        <v>22356</v>
      </c>
      <c r="B22299" s="1">
        <v>51161624</v>
      </c>
      <c r="C22299" s="1">
        <v>1</v>
      </c>
    </row>
    <row r="22300" spans="1:3" x14ac:dyDescent="0.25">
      <c r="A22300" s="1" t="s">
        <v>22357</v>
      </c>
      <c r="B22300" s="1">
        <v>51161608</v>
      </c>
      <c r="C22300" s="1">
        <v>1</v>
      </c>
    </row>
    <row r="22301" spans="1:3" x14ac:dyDescent="0.25">
      <c r="A22301" s="1" t="s">
        <v>22358</v>
      </c>
      <c r="B22301" s="1">
        <v>51161516</v>
      </c>
      <c r="C22301" s="1">
        <v>1</v>
      </c>
    </row>
    <row r="22302" spans="1:3" x14ac:dyDescent="0.25">
      <c r="A22302" s="1" t="s">
        <v>22359</v>
      </c>
      <c r="B22302" s="1">
        <v>51161515</v>
      </c>
      <c r="C22302" s="1">
        <v>1</v>
      </c>
    </row>
    <row r="22303" spans="1:3" x14ac:dyDescent="0.25">
      <c r="A22303" s="1" t="s">
        <v>22360</v>
      </c>
      <c r="B22303" s="1">
        <v>51161517</v>
      </c>
      <c r="C22303" s="1">
        <v>1</v>
      </c>
    </row>
    <row r="22304" spans="1:3" x14ac:dyDescent="0.25">
      <c r="A22304" s="1" t="s">
        <v>22361</v>
      </c>
      <c r="B22304" s="1">
        <v>51161519</v>
      </c>
      <c r="C22304" s="1">
        <v>1</v>
      </c>
    </row>
    <row r="22305" spans="1:3" x14ac:dyDescent="0.25">
      <c r="A22305" s="1" t="s">
        <v>22362</v>
      </c>
      <c r="B22305" s="1">
        <v>51161518</v>
      </c>
      <c r="C22305" s="1">
        <v>1</v>
      </c>
    </row>
    <row r="22306" spans="1:3" x14ac:dyDescent="0.25">
      <c r="A22306" s="1" t="s">
        <v>22363</v>
      </c>
      <c r="B22306" s="1">
        <v>51161514</v>
      </c>
      <c r="C22306" s="1">
        <v>1</v>
      </c>
    </row>
    <row r="22307" spans="1:3" x14ac:dyDescent="0.25">
      <c r="A22307" s="1" t="s">
        <v>22364</v>
      </c>
      <c r="B22307" s="1">
        <v>51161508</v>
      </c>
      <c r="C22307" s="1">
        <v>1</v>
      </c>
    </row>
    <row r="22308" spans="1:3" x14ac:dyDescent="0.25">
      <c r="A22308" s="1" t="s">
        <v>22365</v>
      </c>
      <c r="B22308" s="1">
        <v>51161507</v>
      </c>
      <c r="C22308" s="1">
        <v>1</v>
      </c>
    </row>
    <row r="22309" spans="1:3" x14ac:dyDescent="0.25">
      <c r="A22309" s="1" t="s">
        <v>22366</v>
      </c>
      <c r="B22309" s="1">
        <v>51161510</v>
      </c>
      <c r="C22309" s="1">
        <v>1</v>
      </c>
    </row>
    <row r="22310" spans="1:3" x14ac:dyDescent="0.25">
      <c r="A22310" s="1" t="s">
        <v>22367</v>
      </c>
      <c r="B22310" s="1">
        <v>51161513</v>
      </c>
      <c r="C22310" s="1">
        <v>1</v>
      </c>
    </row>
    <row r="22311" spans="1:3" x14ac:dyDescent="0.25">
      <c r="A22311" s="1" t="s">
        <v>22352</v>
      </c>
      <c r="B22311" s="1">
        <v>51161511</v>
      </c>
      <c r="C22311" s="1">
        <v>1</v>
      </c>
    </row>
    <row r="22312" spans="1:3" x14ac:dyDescent="0.25">
      <c r="A22312" s="1" t="s">
        <v>22368</v>
      </c>
      <c r="B22312" s="1">
        <v>51161520</v>
      </c>
      <c r="C22312" s="1">
        <v>1</v>
      </c>
    </row>
    <row r="22313" spans="1:3" x14ac:dyDescent="0.25">
      <c r="A22313" s="1" t="s">
        <v>22369</v>
      </c>
      <c r="B22313" s="1">
        <v>51161603</v>
      </c>
      <c r="C22313" s="1">
        <v>1</v>
      </c>
    </row>
    <row r="22314" spans="1:3" x14ac:dyDescent="0.25">
      <c r="A22314" s="1" t="s">
        <v>22370</v>
      </c>
      <c r="B22314" s="1">
        <v>51161602</v>
      </c>
      <c r="C22314" s="1">
        <v>1</v>
      </c>
    </row>
    <row r="22315" spans="1:3" x14ac:dyDescent="0.25">
      <c r="A22315" s="1" t="s">
        <v>22371</v>
      </c>
      <c r="B22315" s="1">
        <v>51161605</v>
      </c>
      <c r="C22315" s="1">
        <v>1</v>
      </c>
    </row>
    <row r="22316" spans="1:3" x14ac:dyDescent="0.25">
      <c r="A22316" s="1" t="s">
        <v>22372</v>
      </c>
      <c r="B22316" s="1">
        <v>51161607</v>
      </c>
      <c r="C22316" s="1">
        <v>1</v>
      </c>
    </row>
    <row r="22317" spans="1:3" x14ac:dyDescent="0.25">
      <c r="A22317" s="1" t="s">
        <v>22373</v>
      </c>
      <c r="B22317" s="1">
        <v>51161606</v>
      </c>
      <c r="C22317" s="1">
        <v>1</v>
      </c>
    </row>
    <row r="22318" spans="1:3" x14ac:dyDescent="0.25">
      <c r="A22318" s="1" t="s">
        <v>22374</v>
      </c>
      <c r="B22318" s="1">
        <v>51161601</v>
      </c>
      <c r="C22318" s="1">
        <v>1</v>
      </c>
    </row>
    <row r="22319" spans="1:3" x14ac:dyDescent="0.25">
      <c r="A22319" s="1" t="s">
        <v>22375</v>
      </c>
      <c r="B22319" s="1">
        <v>51161522</v>
      </c>
      <c r="C22319" s="1">
        <v>1</v>
      </c>
    </row>
    <row r="22320" spans="1:3" x14ac:dyDescent="0.25">
      <c r="A22320" s="1" t="s">
        <v>22376</v>
      </c>
      <c r="B22320" s="1">
        <v>51161521</v>
      </c>
      <c r="C22320" s="1">
        <v>1</v>
      </c>
    </row>
    <row r="22321" spans="1:3" x14ac:dyDescent="0.25">
      <c r="A22321" s="1" t="s">
        <v>22377</v>
      </c>
      <c r="B22321" s="1">
        <v>51161523</v>
      </c>
      <c r="C22321" s="1">
        <v>1</v>
      </c>
    </row>
    <row r="22322" spans="1:3" x14ac:dyDescent="0.25">
      <c r="A22322" s="1" t="s">
        <v>22378</v>
      </c>
      <c r="B22322" s="1">
        <v>51161525</v>
      </c>
      <c r="C22322" s="1">
        <v>1</v>
      </c>
    </row>
    <row r="22323" spans="1:3" x14ac:dyDescent="0.25">
      <c r="A22323" s="1" t="s">
        <v>22379</v>
      </c>
      <c r="B22323" s="1">
        <v>51161524</v>
      </c>
      <c r="C22323" s="1">
        <v>1</v>
      </c>
    </row>
    <row r="22324" spans="1:3" x14ac:dyDescent="0.25">
      <c r="A22324" s="1" t="s">
        <v>22380</v>
      </c>
      <c r="B22324" s="1">
        <v>51161632</v>
      </c>
      <c r="C22324" s="1">
        <v>1</v>
      </c>
    </row>
    <row r="22325" spans="1:3" x14ac:dyDescent="0.25">
      <c r="A22325" s="1" t="s">
        <v>22381</v>
      </c>
      <c r="B22325" s="1">
        <v>51161805</v>
      </c>
      <c r="C22325" s="1">
        <v>1</v>
      </c>
    </row>
    <row r="22326" spans="1:3" x14ac:dyDescent="0.25">
      <c r="A22326" s="1" t="s">
        <v>22382</v>
      </c>
      <c r="B22326" s="1">
        <v>51161803</v>
      </c>
      <c r="C22326" s="1">
        <v>1</v>
      </c>
    </row>
    <row r="22327" spans="1:3" x14ac:dyDescent="0.25">
      <c r="A22327" s="1" t="s">
        <v>22383</v>
      </c>
      <c r="B22327" s="1">
        <v>51161806</v>
      </c>
      <c r="C22327" s="1">
        <v>1</v>
      </c>
    </row>
    <row r="22328" spans="1:3" x14ac:dyDescent="0.25">
      <c r="A22328" s="1" t="s">
        <v>22384</v>
      </c>
      <c r="B22328" s="1">
        <v>51161809</v>
      </c>
      <c r="C22328" s="1">
        <v>1</v>
      </c>
    </row>
    <row r="22329" spans="1:3" x14ac:dyDescent="0.25">
      <c r="A22329" s="1" t="s">
        <v>22385</v>
      </c>
      <c r="B22329" s="1">
        <v>51161808</v>
      </c>
      <c r="C22329" s="1">
        <v>1</v>
      </c>
    </row>
    <row r="22330" spans="1:3" x14ac:dyDescent="0.25">
      <c r="A22330" s="1" t="s">
        <v>22386</v>
      </c>
      <c r="B22330" s="1">
        <v>51161802</v>
      </c>
      <c r="C22330" s="1">
        <v>1</v>
      </c>
    </row>
    <row r="22331" spans="1:3" x14ac:dyDescent="0.25">
      <c r="A22331" s="1" t="s">
        <v>22387</v>
      </c>
      <c r="B22331" s="1">
        <v>51161708</v>
      </c>
      <c r="C22331" s="1">
        <v>1</v>
      </c>
    </row>
    <row r="22332" spans="1:3" x14ac:dyDescent="0.25">
      <c r="A22332" s="1" t="s">
        <v>22388</v>
      </c>
      <c r="B22332" s="1">
        <v>51161707</v>
      </c>
      <c r="C22332" s="1">
        <v>1</v>
      </c>
    </row>
    <row r="22333" spans="1:3" x14ac:dyDescent="0.25">
      <c r="A22333" s="1" t="s">
        <v>22389</v>
      </c>
      <c r="B22333" s="1">
        <v>51161709</v>
      </c>
      <c r="C22333" s="1">
        <v>1</v>
      </c>
    </row>
    <row r="22334" spans="1:3" x14ac:dyDescent="0.25">
      <c r="A22334" s="1" t="s">
        <v>22390</v>
      </c>
      <c r="B22334" s="1">
        <v>51161801</v>
      </c>
      <c r="C22334" s="1">
        <v>1</v>
      </c>
    </row>
    <row r="22335" spans="1:3" x14ac:dyDescent="0.25">
      <c r="A22335" s="1" t="s">
        <v>22391</v>
      </c>
      <c r="B22335" s="1">
        <v>51161710</v>
      </c>
      <c r="C22335" s="1">
        <v>1</v>
      </c>
    </row>
    <row r="22336" spans="1:3" x14ac:dyDescent="0.25">
      <c r="A22336" s="1" t="s">
        <v>22392</v>
      </c>
      <c r="B22336" s="1">
        <v>51161810</v>
      </c>
      <c r="C22336" s="1">
        <v>1</v>
      </c>
    </row>
    <row r="22337" spans="1:3" x14ac:dyDescent="0.25">
      <c r="A22337" s="1" t="s">
        <v>22393</v>
      </c>
      <c r="B22337" s="1">
        <v>51161819</v>
      </c>
      <c r="C22337" s="1">
        <v>1</v>
      </c>
    </row>
    <row r="22338" spans="1:3" x14ac:dyDescent="0.25">
      <c r="A22338" s="1" t="s">
        <v>22394</v>
      </c>
      <c r="B22338" s="1">
        <v>51161818</v>
      </c>
      <c r="C22338" s="1">
        <v>1</v>
      </c>
    </row>
    <row r="22339" spans="1:3" x14ac:dyDescent="0.25">
      <c r="A22339" s="1" t="s">
        <v>22395</v>
      </c>
      <c r="B22339" s="1">
        <v>51161820</v>
      </c>
      <c r="C22339" s="1">
        <v>1</v>
      </c>
    </row>
    <row r="22340" spans="1:3" x14ac:dyDescent="0.25">
      <c r="A22340" s="1" t="s">
        <v>22396</v>
      </c>
      <c r="B22340" s="1">
        <v>51161903</v>
      </c>
      <c r="C22340" s="1">
        <v>1</v>
      </c>
    </row>
    <row r="22341" spans="1:3" x14ac:dyDescent="0.25">
      <c r="A22341" s="1" t="s">
        <v>22397</v>
      </c>
      <c r="B22341" s="1">
        <v>51161901</v>
      </c>
      <c r="C22341" s="1">
        <v>1</v>
      </c>
    </row>
    <row r="22342" spans="1:3" x14ac:dyDescent="0.25">
      <c r="A22342" s="1" t="s">
        <v>22398</v>
      </c>
      <c r="B22342" s="1">
        <v>51161817</v>
      </c>
      <c r="C22342" s="1">
        <v>1</v>
      </c>
    </row>
    <row r="22343" spans="1:3" x14ac:dyDescent="0.25">
      <c r="A22343" s="1" t="s">
        <v>22399</v>
      </c>
      <c r="B22343" s="1">
        <v>51161812</v>
      </c>
      <c r="C22343" s="1">
        <v>1</v>
      </c>
    </row>
    <row r="22344" spans="1:3" x14ac:dyDescent="0.25">
      <c r="A22344" s="1" t="s">
        <v>22400</v>
      </c>
      <c r="B22344" s="1">
        <v>51161811</v>
      </c>
      <c r="C22344" s="1">
        <v>1</v>
      </c>
    </row>
    <row r="22345" spans="1:3" x14ac:dyDescent="0.25">
      <c r="A22345" s="1" t="s">
        <v>22401</v>
      </c>
      <c r="B22345" s="1">
        <v>51161813</v>
      </c>
      <c r="C22345" s="1">
        <v>1</v>
      </c>
    </row>
    <row r="22346" spans="1:3" x14ac:dyDescent="0.25">
      <c r="A22346" s="1" t="s">
        <v>22402</v>
      </c>
      <c r="B22346" s="1">
        <v>51161815</v>
      </c>
      <c r="C22346" s="1">
        <v>1</v>
      </c>
    </row>
    <row r="22347" spans="1:3" x14ac:dyDescent="0.25">
      <c r="A22347" s="1" t="s">
        <v>22403</v>
      </c>
      <c r="B22347" s="1">
        <v>51161814</v>
      </c>
      <c r="C22347" s="1">
        <v>1</v>
      </c>
    </row>
    <row r="22348" spans="1:3" x14ac:dyDescent="0.25">
      <c r="A22348" s="1" t="s">
        <v>22404</v>
      </c>
      <c r="B22348" s="1">
        <v>51161706</v>
      </c>
      <c r="C22348" s="1">
        <v>1</v>
      </c>
    </row>
    <row r="22349" spans="1:3" x14ac:dyDescent="0.25">
      <c r="A22349" s="1" t="s">
        <v>22405</v>
      </c>
      <c r="B22349" s="1">
        <v>51161640</v>
      </c>
      <c r="C22349" s="1">
        <v>1</v>
      </c>
    </row>
    <row r="22350" spans="1:3" x14ac:dyDescent="0.25">
      <c r="A22350" s="1" t="s">
        <v>22406</v>
      </c>
      <c r="B22350" s="1">
        <v>51161639</v>
      </c>
      <c r="C22350" s="1">
        <v>1</v>
      </c>
    </row>
    <row r="22351" spans="1:3" x14ac:dyDescent="0.25">
      <c r="A22351" s="1" t="s">
        <v>22407</v>
      </c>
      <c r="B22351" s="1">
        <v>51161646</v>
      </c>
      <c r="C22351" s="1">
        <v>1</v>
      </c>
    </row>
    <row r="22352" spans="1:3" x14ac:dyDescent="0.25">
      <c r="A22352" s="1" t="s">
        <v>22408</v>
      </c>
      <c r="B22352" s="1">
        <v>51161648</v>
      </c>
      <c r="C22352" s="1">
        <v>1</v>
      </c>
    </row>
    <row r="22353" spans="1:3" x14ac:dyDescent="0.25">
      <c r="A22353" s="1" t="s">
        <v>22409</v>
      </c>
      <c r="B22353" s="1">
        <v>51161647</v>
      </c>
      <c r="C22353" s="1">
        <v>1</v>
      </c>
    </row>
    <row r="22354" spans="1:3" x14ac:dyDescent="0.25">
      <c r="A22354" s="1" t="s">
        <v>22410</v>
      </c>
      <c r="B22354" s="1">
        <v>51161638</v>
      </c>
      <c r="C22354" s="1">
        <v>1</v>
      </c>
    </row>
    <row r="22355" spans="1:3" x14ac:dyDescent="0.25">
      <c r="A22355" s="1" t="s">
        <v>22411</v>
      </c>
      <c r="B22355" s="1">
        <v>51161634</v>
      </c>
      <c r="C22355" s="1">
        <v>1</v>
      </c>
    </row>
    <row r="22356" spans="1:3" x14ac:dyDescent="0.25">
      <c r="A22356" s="1" t="s">
        <v>22412</v>
      </c>
      <c r="B22356" s="1">
        <v>51161633</v>
      </c>
      <c r="C22356" s="1">
        <v>1</v>
      </c>
    </row>
    <row r="22357" spans="1:3" x14ac:dyDescent="0.25">
      <c r="A22357" s="1" t="s">
        <v>22413</v>
      </c>
      <c r="B22357" s="1">
        <v>51161635</v>
      </c>
      <c r="C22357" s="1">
        <v>1</v>
      </c>
    </row>
    <row r="22358" spans="1:3" x14ac:dyDescent="0.25">
      <c r="A22358" s="1" t="s">
        <v>22414</v>
      </c>
      <c r="B22358" s="1">
        <v>51161637</v>
      </c>
      <c r="C22358" s="1">
        <v>1</v>
      </c>
    </row>
    <row r="22359" spans="1:3" x14ac:dyDescent="0.25">
      <c r="A22359" s="1" t="s">
        <v>22415</v>
      </c>
      <c r="B22359" s="1">
        <v>51161636</v>
      </c>
      <c r="C22359" s="1">
        <v>1</v>
      </c>
    </row>
    <row r="22360" spans="1:3" x14ac:dyDescent="0.25">
      <c r="A22360" s="1" t="s">
        <v>22416</v>
      </c>
      <c r="B22360" s="1">
        <v>51161649</v>
      </c>
      <c r="C22360" s="1">
        <v>1</v>
      </c>
    </row>
    <row r="22361" spans="1:3" x14ac:dyDescent="0.25">
      <c r="A22361" s="1" t="s">
        <v>22417</v>
      </c>
      <c r="B22361" s="1">
        <v>51161702</v>
      </c>
      <c r="C22361" s="1">
        <v>1</v>
      </c>
    </row>
    <row r="22362" spans="1:3" x14ac:dyDescent="0.25">
      <c r="A22362" s="1" t="s">
        <v>22418</v>
      </c>
      <c r="B22362" s="1">
        <v>51161701</v>
      </c>
      <c r="C22362" s="1">
        <v>1</v>
      </c>
    </row>
    <row r="22363" spans="1:3" x14ac:dyDescent="0.25">
      <c r="A22363" s="1" t="s">
        <v>22419</v>
      </c>
      <c r="B22363" s="1">
        <v>51161703</v>
      </c>
      <c r="C22363" s="1">
        <v>1</v>
      </c>
    </row>
    <row r="22364" spans="1:3" x14ac:dyDescent="0.25">
      <c r="A22364" s="1" t="s">
        <v>22420</v>
      </c>
      <c r="B22364" s="1">
        <v>51161705</v>
      </c>
      <c r="C22364" s="1">
        <v>1</v>
      </c>
    </row>
    <row r="22365" spans="1:3" x14ac:dyDescent="0.25">
      <c r="A22365" s="1" t="s">
        <v>22421</v>
      </c>
      <c r="B22365" s="1">
        <v>51161704</v>
      </c>
      <c r="C22365" s="1">
        <v>1</v>
      </c>
    </row>
    <row r="22366" spans="1:3" x14ac:dyDescent="0.25">
      <c r="A22366" s="1" t="s">
        <v>22422</v>
      </c>
      <c r="B22366" s="1">
        <v>51161655</v>
      </c>
      <c r="C22366" s="1">
        <v>1</v>
      </c>
    </row>
    <row r="22367" spans="1:3" x14ac:dyDescent="0.25">
      <c r="A22367" s="1" t="s">
        <v>22423</v>
      </c>
      <c r="B22367" s="1">
        <v>51161651</v>
      </c>
      <c r="C22367" s="1">
        <v>1</v>
      </c>
    </row>
    <row r="22368" spans="1:3" x14ac:dyDescent="0.25">
      <c r="A22368" s="1" t="s">
        <v>22424</v>
      </c>
      <c r="B22368" s="1">
        <v>51161650</v>
      </c>
      <c r="C22368" s="1">
        <v>1</v>
      </c>
    </row>
    <row r="22369" spans="1:3" x14ac:dyDescent="0.25">
      <c r="A22369" s="1" t="s">
        <v>22425</v>
      </c>
      <c r="B22369" s="1">
        <v>51161652</v>
      </c>
      <c r="C22369" s="1">
        <v>1</v>
      </c>
    </row>
    <row r="22370" spans="1:3" x14ac:dyDescent="0.25">
      <c r="A22370" s="1" t="s">
        <v>22426</v>
      </c>
      <c r="B22370" s="1">
        <v>51161654</v>
      </c>
      <c r="C22370" s="1">
        <v>1</v>
      </c>
    </row>
    <row r="22371" spans="1:3" x14ac:dyDescent="0.25">
      <c r="A22371" s="1" t="s">
        <v>22427</v>
      </c>
      <c r="B22371" s="1">
        <v>51161653</v>
      </c>
      <c r="C22371" s="1">
        <v>1</v>
      </c>
    </row>
    <row r="22372" spans="1:3" x14ac:dyDescent="0.25">
      <c r="A22372" s="1" t="s">
        <v>22428</v>
      </c>
      <c r="B22372" s="1">
        <v>51161506</v>
      </c>
      <c r="C22372" s="1">
        <v>1</v>
      </c>
    </row>
    <row r="22373" spans="1:3" x14ac:dyDescent="0.25">
      <c r="A22373" s="1" t="s">
        <v>22429</v>
      </c>
      <c r="B22373" s="1">
        <v>51151744</v>
      </c>
      <c r="C22373" s="1">
        <v>1</v>
      </c>
    </row>
    <row r="22374" spans="1:3" x14ac:dyDescent="0.25">
      <c r="A22374" s="1" t="s">
        <v>22430</v>
      </c>
      <c r="B22374" s="1">
        <v>51151743</v>
      </c>
      <c r="C22374" s="1">
        <v>1</v>
      </c>
    </row>
    <row r="22375" spans="1:3" x14ac:dyDescent="0.25">
      <c r="A22375" s="1" t="s">
        <v>22431</v>
      </c>
      <c r="B22375" s="1">
        <v>51151745</v>
      </c>
      <c r="C22375" s="1">
        <v>1</v>
      </c>
    </row>
    <row r="22376" spans="1:3" x14ac:dyDescent="0.25">
      <c r="A22376" s="1" t="s">
        <v>22432</v>
      </c>
      <c r="B22376" s="1">
        <v>51151747</v>
      </c>
      <c r="C22376" s="1">
        <v>1</v>
      </c>
    </row>
    <row r="22377" spans="1:3" x14ac:dyDescent="0.25">
      <c r="A22377" s="1" t="s">
        <v>22433</v>
      </c>
      <c r="B22377" s="1">
        <v>51151746</v>
      </c>
      <c r="C22377" s="1">
        <v>1</v>
      </c>
    </row>
    <row r="22378" spans="1:3" x14ac:dyDescent="0.25">
      <c r="A22378" s="1" t="s">
        <v>22434</v>
      </c>
      <c r="B22378" s="1">
        <v>51151742</v>
      </c>
      <c r="C22378" s="1">
        <v>1</v>
      </c>
    </row>
    <row r="22379" spans="1:3" x14ac:dyDescent="0.25">
      <c r="A22379" s="1" t="s">
        <v>22435</v>
      </c>
      <c r="B22379" s="1">
        <v>51151738</v>
      </c>
      <c r="C22379" s="1">
        <v>1</v>
      </c>
    </row>
    <row r="22380" spans="1:3" x14ac:dyDescent="0.25">
      <c r="A22380" s="1" t="s">
        <v>22436</v>
      </c>
      <c r="B22380" s="1">
        <v>51151737</v>
      </c>
      <c r="C22380" s="1">
        <v>1</v>
      </c>
    </row>
    <row r="22381" spans="1:3" x14ac:dyDescent="0.25">
      <c r="A22381" s="1" t="s">
        <v>22437</v>
      </c>
      <c r="B22381" s="1">
        <v>51151739</v>
      </c>
      <c r="C22381" s="1">
        <v>1</v>
      </c>
    </row>
    <row r="22382" spans="1:3" x14ac:dyDescent="0.25">
      <c r="A22382" s="1" t="s">
        <v>22438</v>
      </c>
      <c r="B22382" s="1">
        <v>51151741</v>
      </c>
      <c r="C22382" s="1">
        <v>1</v>
      </c>
    </row>
    <row r="22383" spans="1:3" x14ac:dyDescent="0.25">
      <c r="A22383" s="1" t="s">
        <v>22439</v>
      </c>
      <c r="B22383" s="1">
        <v>51151740</v>
      </c>
      <c r="C22383" s="1">
        <v>1</v>
      </c>
    </row>
    <row r="22384" spans="1:3" x14ac:dyDescent="0.25">
      <c r="A22384" s="1" t="s">
        <v>22440</v>
      </c>
      <c r="B22384" s="1">
        <v>51151748</v>
      </c>
      <c r="C22384" s="1">
        <v>1</v>
      </c>
    </row>
    <row r="22385" spans="1:3" x14ac:dyDescent="0.25">
      <c r="A22385" s="1" t="s">
        <v>22441</v>
      </c>
      <c r="B22385" s="1">
        <v>51151810</v>
      </c>
      <c r="C22385" s="1">
        <v>1</v>
      </c>
    </row>
    <row r="22386" spans="1:3" x14ac:dyDescent="0.25">
      <c r="A22386" s="1" t="s">
        <v>22442</v>
      </c>
      <c r="B22386" s="1">
        <v>51151805</v>
      </c>
      <c r="C22386" s="1">
        <v>1</v>
      </c>
    </row>
    <row r="22387" spans="1:3" x14ac:dyDescent="0.25">
      <c r="A22387" s="1" t="s">
        <v>22443</v>
      </c>
      <c r="B22387" s="1">
        <v>51151811</v>
      </c>
      <c r="C22387" s="1">
        <v>1</v>
      </c>
    </row>
    <row r="22388" spans="1:3" x14ac:dyDescent="0.25">
      <c r="A22388" s="1" t="s">
        <v>22444</v>
      </c>
      <c r="B22388" s="1">
        <v>51151813</v>
      </c>
      <c r="C22388" s="1">
        <v>1</v>
      </c>
    </row>
    <row r="22389" spans="1:3" x14ac:dyDescent="0.25">
      <c r="A22389" s="1" t="s">
        <v>22445</v>
      </c>
      <c r="B22389" s="1">
        <v>51151812</v>
      </c>
      <c r="C22389" s="1">
        <v>1</v>
      </c>
    </row>
    <row r="22390" spans="1:3" x14ac:dyDescent="0.25">
      <c r="A22390" s="1" t="s">
        <v>22446</v>
      </c>
      <c r="B22390" s="1">
        <v>51151804</v>
      </c>
      <c r="C22390" s="1">
        <v>1</v>
      </c>
    </row>
    <row r="22391" spans="1:3" x14ac:dyDescent="0.25">
      <c r="A22391" s="1" t="s">
        <v>22447</v>
      </c>
      <c r="B22391" s="1">
        <v>51151750</v>
      </c>
      <c r="C22391" s="1">
        <v>1</v>
      </c>
    </row>
    <row r="22392" spans="1:3" x14ac:dyDescent="0.25">
      <c r="A22392" s="1" t="s">
        <v>22448</v>
      </c>
      <c r="B22392" s="1">
        <v>51151749</v>
      </c>
      <c r="C22392" s="1">
        <v>1</v>
      </c>
    </row>
    <row r="22393" spans="1:3" x14ac:dyDescent="0.25">
      <c r="A22393" s="1" t="s">
        <v>22449</v>
      </c>
      <c r="B22393" s="1">
        <v>51151801</v>
      </c>
      <c r="C22393" s="1">
        <v>1</v>
      </c>
    </row>
    <row r="22394" spans="1:3" x14ac:dyDescent="0.25">
      <c r="A22394" s="1" t="s">
        <v>22450</v>
      </c>
      <c r="B22394" s="1">
        <v>51151803</v>
      </c>
      <c r="C22394" s="1">
        <v>1</v>
      </c>
    </row>
    <row r="22395" spans="1:3" x14ac:dyDescent="0.25">
      <c r="A22395" s="1" t="s">
        <v>22451</v>
      </c>
      <c r="B22395" s="1">
        <v>51151802</v>
      </c>
      <c r="C22395" s="1">
        <v>1</v>
      </c>
    </row>
    <row r="22396" spans="1:3" x14ac:dyDescent="0.25">
      <c r="A22396" s="1" t="s">
        <v>22452</v>
      </c>
      <c r="B22396" s="1">
        <v>51151736</v>
      </c>
      <c r="C22396" s="1">
        <v>1</v>
      </c>
    </row>
    <row r="22397" spans="1:3" x14ac:dyDescent="0.25">
      <c r="A22397" s="1" t="s">
        <v>22453</v>
      </c>
      <c r="B22397" s="1">
        <v>51151720</v>
      </c>
      <c r="C22397" s="1">
        <v>1</v>
      </c>
    </row>
    <row r="22398" spans="1:3" x14ac:dyDescent="0.25">
      <c r="A22398" s="1" t="s">
        <v>22454</v>
      </c>
      <c r="B22398" s="1">
        <v>51151719</v>
      </c>
      <c r="C22398" s="1">
        <v>1</v>
      </c>
    </row>
    <row r="22399" spans="1:3" x14ac:dyDescent="0.25">
      <c r="A22399" s="1" t="s">
        <v>22455</v>
      </c>
      <c r="B22399" s="1">
        <v>51151721</v>
      </c>
      <c r="C22399" s="1">
        <v>1</v>
      </c>
    </row>
    <row r="22400" spans="1:3" x14ac:dyDescent="0.25">
      <c r="A22400" s="1" t="s">
        <v>22456</v>
      </c>
      <c r="B22400" s="1">
        <v>51151723</v>
      </c>
      <c r="C22400" s="1">
        <v>1</v>
      </c>
    </row>
    <row r="22401" spans="1:3" x14ac:dyDescent="0.25">
      <c r="A22401" s="1" t="s">
        <v>22457</v>
      </c>
      <c r="B22401" s="1">
        <v>51151722</v>
      </c>
      <c r="C22401" s="1">
        <v>1</v>
      </c>
    </row>
    <row r="22402" spans="1:3" x14ac:dyDescent="0.25">
      <c r="A22402" s="1" t="s">
        <v>22458</v>
      </c>
      <c r="B22402" s="1">
        <v>51151718</v>
      </c>
      <c r="C22402" s="1">
        <v>1</v>
      </c>
    </row>
    <row r="22403" spans="1:3" x14ac:dyDescent="0.25">
      <c r="A22403" s="1" t="s">
        <v>22459</v>
      </c>
      <c r="B22403" s="1">
        <v>51151714</v>
      </c>
      <c r="C22403" s="1">
        <v>1</v>
      </c>
    </row>
    <row r="22404" spans="1:3" x14ac:dyDescent="0.25">
      <c r="A22404" s="1" t="s">
        <v>22460</v>
      </c>
      <c r="B22404" s="1">
        <v>51151713</v>
      </c>
      <c r="C22404" s="1">
        <v>1</v>
      </c>
    </row>
    <row r="22405" spans="1:3" x14ac:dyDescent="0.25">
      <c r="A22405" s="1" t="s">
        <v>22461</v>
      </c>
      <c r="B22405" s="1">
        <v>51151715</v>
      </c>
      <c r="C22405" s="1">
        <v>1</v>
      </c>
    </row>
    <row r="22406" spans="1:3" x14ac:dyDescent="0.25">
      <c r="A22406" s="1" t="s">
        <v>22462</v>
      </c>
      <c r="B22406" s="1">
        <v>51151717</v>
      </c>
      <c r="C22406" s="1">
        <v>1</v>
      </c>
    </row>
    <row r="22407" spans="1:3" x14ac:dyDescent="0.25">
      <c r="A22407" s="1" t="s">
        <v>22463</v>
      </c>
      <c r="B22407" s="1">
        <v>51151716</v>
      </c>
      <c r="C22407" s="1">
        <v>1</v>
      </c>
    </row>
    <row r="22408" spans="1:3" x14ac:dyDescent="0.25">
      <c r="A22408" s="1" t="s">
        <v>22464</v>
      </c>
      <c r="B22408" s="1">
        <v>51151724</v>
      </c>
      <c r="C22408" s="1">
        <v>1</v>
      </c>
    </row>
    <row r="22409" spans="1:3" x14ac:dyDescent="0.25">
      <c r="A22409" s="1" t="s">
        <v>22465</v>
      </c>
      <c r="B22409" s="1">
        <v>51151732</v>
      </c>
      <c r="C22409" s="1">
        <v>1</v>
      </c>
    </row>
    <row r="22410" spans="1:3" x14ac:dyDescent="0.25">
      <c r="A22410" s="1" t="s">
        <v>22466</v>
      </c>
      <c r="B22410" s="1">
        <v>51151731</v>
      </c>
      <c r="C22410" s="1">
        <v>1</v>
      </c>
    </row>
    <row r="22411" spans="1:3" x14ac:dyDescent="0.25">
      <c r="A22411" s="1" t="s">
        <v>22467</v>
      </c>
      <c r="B22411" s="1">
        <v>51151733</v>
      </c>
      <c r="C22411" s="1">
        <v>1</v>
      </c>
    </row>
    <row r="22412" spans="1:3" x14ac:dyDescent="0.25">
      <c r="A22412" s="1" t="s">
        <v>22468</v>
      </c>
      <c r="B22412" s="1">
        <v>51151735</v>
      </c>
      <c r="C22412" s="1">
        <v>1</v>
      </c>
    </row>
    <row r="22413" spans="1:3" x14ac:dyDescent="0.25">
      <c r="A22413" s="1" t="s">
        <v>22469</v>
      </c>
      <c r="B22413" s="1">
        <v>51151734</v>
      </c>
      <c r="C22413" s="1">
        <v>1</v>
      </c>
    </row>
    <row r="22414" spans="1:3" x14ac:dyDescent="0.25">
      <c r="A22414" s="1" t="s">
        <v>22470</v>
      </c>
      <c r="B22414" s="1">
        <v>51151730</v>
      </c>
      <c r="C22414" s="1">
        <v>1</v>
      </c>
    </row>
    <row r="22415" spans="1:3" x14ac:dyDescent="0.25">
      <c r="A22415" s="1" t="s">
        <v>22471</v>
      </c>
      <c r="B22415" s="1">
        <v>51151726</v>
      </c>
      <c r="C22415" s="1">
        <v>1</v>
      </c>
    </row>
    <row r="22416" spans="1:3" x14ac:dyDescent="0.25">
      <c r="A22416" s="1" t="s">
        <v>22472</v>
      </c>
      <c r="B22416" s="1">
        <v>51151725</v>
      </c>
      <c r="C22416" s="1">
        <v>1</v>
      </c>
    </row>
    <row r="22417" spans="1:3" x14ac:dyDescent="0.25">
      <c r="A22417" s="1" t="s">
        <v>22473</v>
      </c>
      <c r="B22417" s="1">
        <v>51151727</v>
      </c>
      <c r="C22417" s="1">
        <v>1</v>
      </c>
    </row>
    <row r="22418" spans="1:3" x14ac:dyDescent="0.25">
      <c r="A22418" s="1" t="s">
        <v>22474</v>
      </c>
      <c r="B22418" s="1">
        <v>51151729</v>
      </c>
      <c r="C22418" s="1">
        <v>1</v>
      </c>
    </row>
    <row r="22419" spans="1:3" x14ac:dyDescent="0.25">
      <c r="A22419" s="1" t="s">
        <v>22475</v>
      </c>
      <c r="B22419" s="1">
        <v>51151728</v>
      </c>
      <c r="C22419" s="1">
        <v>1</v>
      </c>
    </row>
    <row r="22420" spans="1:3" x14ac:dyDescent="0.25">
      <c r="A22420" s="1" t="s">
        <v>22476</v>
      </c>
      <c r="B22420" s="1">
        <v>51151814</v>
      </c>
      <c r="C22420" s="1">
        <v>1</v>
      </c>
    </row>
    <row r="22421" spans="1:3" x14ac:dyDescent="0.25">
      <c r="A22421" s="1" t="s">
        <v>22477</v>
      </c>
      <c r="B22421" s="1">
        <v>51152002</v>
      </c>
      <c r="C22421" s="1">
        <v>1</v>
      </c>
    </row>
    <row r="22422" spans="1:3" x14ac:dyDescent="0.25">
      <c r="A22422" s="1" t="s">
        <v>22478</v>
      </c>
      <c r="B22422" s="1">
        <v>51152001</v>
      </c>
      <c r="C22422" s="1">
        <v>1</v>
      </c>
    </row>
    <row r="22423" spans="1:3" x14ac:dyDescent="0.25">
      <c r="A22423" s="1" t="s">
        <v>22479</v>
      </c>
      <c r="B22423" s="1">
        <v>51152003</v>
      </c>
      <c r="C22423" s="1">
        <v>1</v>
      </c>
    </row>
    <row r="22424" spans="1:3" x14ac:dyDescent="0.25">
      <c r="A22424" s="1" t="s">
        <v>22480</v>
      </c>
      <c r="B22424" s="1">
        <v>51152005</v>
      </c>
      <c r="C22424" s="1">
        <v>1</v>
      </c>
    </row>
    <row r="22425" spans="1:3" x14ac:dyDescent="0.25">
      <c r="A22425" s="1" t="s">
        <v>22481</v>
      </c>
      <c r="B22425" s="1">
        <v>51152004</v>
      </c>
      <c r="C22425" s="1">
        <v>1</v>
      </c>
    </row>
    <row r="22426" spans="1:3" x14ac:dyDescent="0.25">
      <c r="A22426" s="1" t="s">
        <v>22482</v>
      </c>
      <c r="B22426" s="1">
        <v>51151920</v>
      </c>
      <c r="C22426" s="1">
        <v>1</v>
      </c>
    </row>
    <row r="22427" spans="1:3" x14ac:dyDescent="0.25">
      <c r="A22427" s="1" t="s">
        <v>22483</v>
      </c>
      <c r="B22427" s="1">
        <v>51151916</v>
      </c>
      <c r="C22427" s="1">
        <v>1</v>
      </c>
    </row>
    <row r="22428" spans="1:3" x14ac:dyDescent="0.25">
      <c r="A22428" s="1" t="s">
        <v>22484</v>
      </c>
      <c r="B22428" s="1">
        <v>51151915</v>
      </c>
      <c r="C22428" s="1">
        <v>1</v>
      </c>
    </row>
    <row r="22429" spans="1:3" x14ac:dyDescent="0.25">
      <c r="A22429" s="1" t="s">
        <v>22485</v>
      </c>
      <c r="B22429" s="1">
        <v>51151917</v>
      </c>
      <c r="C22429" s="1">
        <v>1</v>
      </c>
    </row>
    <row r="22430" spans="1:3" x14ac:dyDescent="0.25">
      <c r="A22430" s="1" t="s">
        <v>22486</v>
      </c>
      <c r="B22430" s="1">
        <v>51151919</v>
      </c>
      <c r="C22430" s="1">
        <v>1</v>
      </c>
    </row>
    <row r="22431" spans="1:3" x14ac:dyDescent="0.25">
      <c r="A22431" s="1" t="s">
        <v>22487</v>
      </c>
      <c r="B22431" s="1">
        <v>51151918</v>
      </c>
      <c r="C22431" s="1">
        <v>1</v>
      </c>
    </row>
    <row r="22432" spans="1:3" x14ac:dyDescent="0.25">
      <c r="A22432" s="1" t="s">
        <v>22488</v>
      </c>
      <c r="B22432" s="1">
        <v>51152006</v>
      </c>
      <c r="C22432" s="1">
        <v>1</v>
      </c>
    </row>
    <row r="22433" spans="1:3" x14ac:dyDescent="0.25">
      <c r="A22433" s="1" t="s">
        <v>22489</v>
      </c>
      <c r="B22433" s="1">
        <v>51161502</v>
      </c>
      <c r="C22433" s="1">
        <v>1</v>
      </c>
    </row>
    <row r="22434" spans="1:3" x14ac:dyDescent="0.25">
      <c r="A22434" s="1" t="s">
        <v>22490</v>
      </c>
      <c r="B22434" s="1">
        <v>51161501</v>
      </c>
      <c r="C22434" s="1">
        <v>1</v>
      </c>
    </row>
    <row r="22435" spans="1:3" x14ac:dyDescent="0.25">
      <c r="A22435" s="1" t="s">
        <v>22491</v>
      </c>
      <c r="B22435" s="1">
        <v>51161503</v>
      </c>
      <c r="C22435" s="1">
        <v>1</v>
      </c>
    </row>
    <row r="22436" spans="1:3" x14ac:dyDescent="0.25">
      <c r="A22436" s="1" t="s">
        <v>22366</v>
      </c>
      <c r="B22436" s="1">
        <v>51161505</v>
      </c>
      <c r="C22436" s="1">
        <v>1</v>
      </c>
    </row>
    <row r="22437" spans="1:3" x14ac:dyDescent="0.25">
      <c r="A22437" s="1" t="s">
        <v>22492</v>
      </c>
      <c r="B22437" s="1">
        <v>51161504</v>
      </c>
      <c r="C22437" s="1">
        <v>1</v>
      </c>
    </row>
    <row r="22438" spans="1:3" x14ac:dyDescent="0.25">
      <c r="A22438" s="1" t="s">
        <v>22493</v>
      </c>
      <c r="B22438" s="1">
        <v>51152012</v>
      </c>
      <c r="C22438" s="1">
        <v>1</v>
      </c>
    </row>
    <row r="22439" spans="1:3" x14ac:dyDescent="0.25">
      <c r="A22439" s="1" t="s">
        <v>22494</v>
      </c>
      <c r="B22439" s="1">
        <v>51152008</v>
      </c>
      <c r="C22439" s="1">
        <v>1</v>
      </c>
    </row>
    <row r="22440" spans="1:3" x14ac:dyDescent="0.25">
      <c r="A22440" s="1" t="s">
        <v>22495</v>
      </c>
      <c r="B22440" s="1">
        <v>51152007</v>
      </c>
      <c r="C22440" s="1">
        <v>1</v>
      </c>
    </row>
    <row r="22441" spans="1:3" x14ac:dyDescent="0.25">
      <c r="A22441" s="1" t="s">
        <v>22496</v>
      </c>
      <c r="B22441" s="1">
        <v>51152009</v>
      </c>
      <c r="C22441" s="1">
        <v>1</v>
      </c>
    </row>
    <row r="22442" spans="1:3" x14ac:dyDescent="0.25">
      <c r="A22442" s="1" t="s">
        <v>22497</v>
      </c>
      <c r="B22442" s="1">
        <v>51152011</v>
      </c>
      <c r="C22442" s="1">
        <v>1</v>
      </c>
    </row>
    <row r="22443" spans="1:3" x14ac:dyDescent="0.25">
      <c r="A22443" s="1" t="s">
        <v>22498</v>
      </c>
      <c r="B22443" s="1">
        <v>51152010</v>
      </c>
      <c r="C22443" s="1">
        <v>1</v>
      </c>
    </row>
    <row r="22444" spans="1:3" x14ac:dyDescent="0.25">
      <c r="A22444" s="1" t="s">
        <v>22499</v>
      </c>
      <c r="B22444" s="1">
        <v>51151914</v>
      </c>
      <c r="C22444" s="1">
        <v>1</v>
      </c>
    </row>
    <row r="22445" spans="1:3" x14ac:dyDescent="0.25">
      <c r="A22445" s="1" t="s">
        <v>22500</v>
      </c>
      <c r="B22445" s="1">
        <v>51151822</v>
      </c>
      <c r="C22445" s="1">
        <v>1</v>
      </c>
    </row>
    <row r="22446" spans="1:3" x14ac:dyDescent="0.25">
      <c r="A22446" s="1" t="s">
        <v>22501</v>
      </c>
      <c r="B22446" s="1">
        <v>51151821</v>
      </c>
      <c r="C22446" s="1">
        <v>1</v>
      </c>
    </row>
    <row r="22447" spans="1:3" x14ac:dyDescent="0.25">
      <c r="A22447" s="1" t="s">
        <v>22502</v>
      </c>
      <c r="B22447" s="1">
        <v>51151823</v>
      </c>
      <c r="C22447" s="1">
        <v>1</v>
      </c>
    </row>
    <row r="22448" spans="1:3" x14ac:dyDescent="0.25">
      <c r="A22448" s="1" t="s">
        <v>22503</v>
      </c>
      <c r="B22448" s="1">
        <v>51151825</v>
      </c>
      <c r="C22448" s="1">
        <v>1</v>
      </c>
    </row>
    <row r="22449" spans="1:3" x14ac:dyDescent="0.25">
      <c r="A22449" s="1" t="s">
        <v>22504</v>
      </c>
      <c r="B22449" s="1">
        <v>51151824</v>
      </c>
      <c r="C22449" s="1">
        <v>1</v>
      </c>
    </row>
    <row r="22450" spans="1:3" x14ac:dyDescent="0.25">
      <c r="A22450" s="1" t="s">
        <v>22505</v>
      </c>
      <c r="B22450" s="1">
        <v>51151820</v>
      </c>
      <c r="C22450" s="1">
        <v>1</v>
      </c>
    </row>
    <row r="22451" spans="1:3" x14ac:dyDescent="0.25">
      <c r="A22451" s="1" t="s">
        <v>22506</v>
      </c>
      <c r="B22451" s="1">
        <v>51151816</v>
      </c>
      <c r="C22451" s="1">
        <v>1</v>
      </c>
    </row>
    <row r="22452" spans="1:3" x14ac:dyDescent="0.25">
      <c r="A22452" s="1" t="s">
        <v>22507</v>
      </c>
      <c r="B22452" s="1">
        <v>51151815</v>
      </c>
      <c r="C22452" s="1">
        <v>1</v>
      </c>
    </row>
    <row r="22453" spans="1:3" x14ac:dyDescent="0.25">
      <c r="A22453" s="1" t="s">
        <v>22508</v>
      </c>
      <c r="B22453" s="1">
        <v>51151817</v>
      </c>
      <c r="C22453" s="1">
        <v>1</v>
      </c>
    </row>
    <row r="22454" spans="1:3" x14ac:dyDescent="0.25">
      <c r="A22454" s="1" t="s">
        <v>22509</v>
      </c>
      <c r="B22454" s="1">
        <v>51151819</v>
      </c>
      <c r="C22454" s="1">
        <v>1</v>
      </c>
    </row>
    <row r="22455" spans="1:3" x14ac:dyDescent="0.25">
      <c r="A22455" s="1" t="s">
        <v>22510</v>
      </c>
      <c r="B22455" s="1">
        <v>51151818</v>
      </c>
      <c r="C22455" s="1">
        <v>1</v>
      </c>
    </row>
    <row r="22456" spans="1:3" x14ac:dyDescent="0.25">
      <c r="A22456" s="1" t="s">
        <v>22511</v>
      </c>
      <c r="B22456" s="1">
        <v>51151901</v>
      </c>
      <c r="C22456" s="1">
        <v>1</v>
      </c>
    </row>
    <row r="22457" spans="1:3" x14ac:dyDescent="0.25">
      <c r="A22457" s="1" t="s">
        <v>22512</v>
      </c>
      <c r="B22457" s="1">
        <v>51151910</v>
      </c>
      <c r="C22457" s="1">
        <v>1</v>
      </c>
    </row>
    <row r="22458" spans="1:3" x14ac:dyDescent="0.25">
      <c r="A22458" s="1" t="s">
        <v>22513</v>
      </c>
      <c r="B22458" s="1">
        <v>51151908</v>
      </c>
      <c r="C22458" s="1">
        <v>1</v>
      </c>
    </row>
    <row r="22459" spans="1:3" x14ac:dyDescent="0.25">
      <c r="A22459" s="1" t="s">
        <v>22514</v>
      </c>
      <c r="B22459" s="1">
        <v>51151911</v>
      </c>
      <c r="C22459" s="1">
        <v>1</v>
      </c>
    </row>
    <row r="22460" spans="1:3" x14ac:dyDescent="0.25">
      <c r="A22460" s="1" t="s">
        <v>22515</v>
      </c>
      <c r="B22460" s="1">
        <v>51151913</v>
      </c>
      <c r="C22460" s="1">
        <v>1</v>
      </c>
    </row>
    <row r="22461" spans="1:3" x14ac:dyDescent="0.25">
      <c r="A22461" s="1" t="s">
        <v>22516</v>
      </c>
      <c r="B22461" s="1">
        <v>51151912</v>
      </c>
      <c r="C22461" s="1">
        <v>1</v>
      </c>
    </row>
    <row r="22462" spans="1:3" x14ac:dyDescent="0.25">
      <c r="A22462" s="1" t="s">
        <v>22517</v>
      </c>
      <c r="B22462" s="1">
        <v>51151907</v>
      </c>
      <c r="C22462" s="1">
        <v>1</v>
      </c>
    </row>
    <row r="22463" spans="1:3" x14ac:dyDescent="0.25">
      <c r="A22463" s="1" t="s">
        <v>22518</v>
      </c>
      <c r="B22463" s="1">
        <v>51151903</v>
      </c>
      <c r="C22463" s="1">
        <v>1</v>
      </c>
    </row>
    <row r="22464" spans="1:3" x14ac:dyDescent="0.25">
      <c r="A22464" s="1" t="s">
        <v>22519</v>
      </c>
      <c r="B22464" s="1">
        <v>51151902</v>
      </c>
      <c r="C22464" s="1">
        <v>1</v>
      </c>
    </row>
    <row r="22465" spans="1:3" x14ac:dyDescent="0.25">
      <c r="A22465" s="1" t="s">
        <v>22520</v>
      </c>
      <c r="B22465" s="1">
        <v>51151904</v>
      </c>
      <c r="C22465" s="1">
        <v>1</v>
      </c>
    </row>
    <row r="22466" spans="1:3" x14ac:dyDescent="0.25">
      <c r="A22466" s="1" t="s">
        <v>22521</v>
      </c>
      <c r="B22466" s="1">
        <v>51151906</v>
      </c>
      <c r="C22466" s="1">
        <v>1</v>
      </c>
    </row>
    <row r="22467" spans="1:3" x14ac:dyDescent="0.25">
      <c r="A22467" s="1" t="s">
        <v>22522</v>
      </c>
      <c r="B22467" s="1">
        <v>51151905</v>
      </c>
      <c r="C22467" s="1">
        <v>1</v>
      </c>
    </row>
    <row r="22468" spans="1:3" x14ac:dyDescent="0.25">
      <c r="A22468" s="1" t="s">
        <v>22523</v>
      </c>
      <c r="B22468" s="1">
        <v>51181514</v>
      </c>
      <c r="C22468" s="1">
        <v>1</v>
      </c>
    </row>
    <row r="22469" spans="1:3" x14ac:dyDescent="0.25">
      <c r="A22469" s="1" t="s">
        <v>22524</v>
      </c>
      <c r="B22469" s="1">
        <v>51181513</v>
      </c>
      <c r="C22469" s="1">
        <v>1</v>
      </c>
    </row>
    <row r="22470" spans="1:3" x14ac:dyDescent="0.25">
      <c r="A22470" s="1" t="s">
        <v>22525</v>
      </c>
      <c r="B22470" s="1">
        <v>51181515</v>
      </c>
      <c r="C22470" s="1">
        <v>1</v>
      </c>
    </row>
    <row r="22471" spans="1:3" x14ac:dyDescent="0.25">
      <c r="A22471" s="1" t="s">
        <v>22526</v>
      </c>
      <c r="B22471" s="1">
        <v>51181517</v>
      </c>
      <c r="C22471" s="1">
        <v>1</v>
      </c>
    </row>
    <row r="22472" spans="1:3" x14ac:dyDescent="0.25">
      <c r="A22472" s="1" t="s">
        <v>22527</v>
      </c>
      <c r="B22472" s="1">
        <v>51181516</v>
      </c>
      <c r="C22472" s="1">
        <v>1</v>
      </c>
    </row>
    <row r="22473" spans="1:3" x14ac:dyDescent="0.25">
      <c r="A22473" s="1" t="s">
        <v>22528</v>
      </c>
      <c r="B22473" s="1">
        <v>51181511</v>
      </c>
      <c r="C22473" s="1">
        <v>1</v>
      </c>
    </row>
    <row r="22474" spans="1:3" x14ac:dyDescent="0.25">
      <c r="A22474" s="1" t="s">
        <v>22529</v>
      </c>
      <c r="B22474" s="1">
        <v>51181506</v>
      </c>
      <c r="C22474" s="1">
        <v>1</v>
      </c>
    </row>
    <row r="22475" spans="1:3" x14ac:dyDescent="0.25">
      <c r="A22475" s="1" t="s">
        <v>22530</v>
      </c>
      <c r="B22475" s="1">
        <v>51181505</v>
      </c>
      <c r="C22475" s="1">
        <v>1</v>
      </c>
    </row>
    <row r="22476" spans="1:3" x14ac:dyDescent="0.25">
      <c r="A22476" s="1" t="s">
        <v>22531</v>
      </c>
      <c r="B22476" s="1">
        <v>51181508</v>
      </c>
      <c r="C22476" s="1">
        <v>1</v>
      </c>
    </row>
    <row r="22477" spans="1:3" x14ac:dyDescent="0.25">
      <c r="A22477" s="1" t="s">
        <v>22532</v>
      </c>
      <c r="B22477" s="1">
        <v>51181510</v>
      </c>
      <c r="C22477" s="1">
        <v>1</v>
      </c>
    </row>
    <row r="22478" spans="1:3" x14ac:dyDescent="0.25">
      <c r="A22478" s="1" t="s">
        <v>22533</v>
      </c>
      <c r="B22478" s="1">
        <v>51181509</v>
      </c>
      <c r="C22478" s="1">
        <v>1</v>
      </c>
    </row>
    <row r="22479" spans="1:3" x14ac:dyDescent="0.25">
      <c r="A22479" s="1" t="s">
        <v>22534</v>
      </c>
      <c r="B22479" s="1">
        <v>51181519</v>
      </c>
      <c r="C22479" s="1">
        <v>1</v>
      </c>
    </row>
    <row r="22480" spans="1:3" x14ac:dyDescent="0.25">
      <c r="A22480" s="1" t="s">
        <v>22535</v>
      </c>
      <c r="B22480" s="1">
        <v>51181527</v>
      </c>
      <c r="C22480" s="1">
        <v>1</v>
      </c>
    </row>
    <row r="22481" spans="1:3" x14ac:dyDescent="0.25">
      <c r="A22481" s="1" t="s">
        <v>22536</v>
      </c>
      <c r="B22481" s="1">
        <v>51181526</v>
      </c>
      <c r="C22481" s="1">
        <v>1</v>
      </c>
    </row>
    <row r="22482" spans="1:3" x14ac:dyDescent="0.25">
      <c r="A22482" s="1" t="s">
        <v>22537</v>
      </c>
      <c r="B22482" s="1">
        <v>51181528</v>
      </c>
      <c r="C22482" s="1">
        <v>1</v>
      </c>
    </row>
    <row r="22483" spans="1:3" x14ac:dyDescent="0.25">
      <c r="A22483" s="1" t="s">
        <v>22538</v>
      </c>
      <c r="B22483" s="1">
        <v>51181602</v>
      </c>
      <c r="C22483" s="1">
        <v>1</v>
      </c>
    </row>
    <row r="22484" spans="1:3" x14ac:dyDescent="0.25">
      <c r="A22484" s="1" t="s">
        <v>22539</v>
      </c>
      <c r="B22484" s="1">
        <v>51181601</v>
      </c>
      <c r="C22484" s="1">
        <v>1</v>
      </c>
    </row>
    <row r="22485" spans="1:3" x14ac:dyDescent="0.25">
      <c r="A22485" s="1" t="s">
        <v>22540</v>
      </c>
      <c r="B22485" s="1">
        <v>51181525</v>
      </c>
      <c r="C22485" s="1">
        <v>1</v>
      </c>
    </row>
    <row r="22486" spans="1:3" x14ac:dyDescent="0.25">
      <c r="A22486" s="1" t="s">
        <v>22541</v>
      </c>
      <c r="B22486" s="1">
        <v>51181521</v>
      </c>
      <c r="C22486" s="1">
        <v>1</v>
      </c>
    </row>
    <row r="22487" spans="1:3" x14ac:dyDescent="0.25">
      <c r="A22487" s="1" t="s">
        <v>22542</v>
      </c>
      <c r="B22487" s="1">
        <v>51181520</v>
      </c>
      <c r="C22487" s="1">
        <v>1</v>
      </c>
    </row>
    <row r="22488" spans="1:3" x14ac:dyDescent="0.25">
      <c r="A22488" s="1" t="s">
        <v>22543</v>
      </c>
      <c r="B22488" s="1">
        <v>51181522</v>
      </c>
      <c r="C22488" s="1">
        <v>1</v>
      </c>
    </row>
    <row r="22489" spans="1:3" x14ac:dyDescent="0.25">
      <c r="A22489" s="1" t="s">
        <v>22544</v>
      </c>
      <c r="B22489" s="1">
        <v>51181524</v>
      </c>
      <c r="C22489" s="1">
        <v>1</v>
      </c>
    </row>
    <row r="22490" spans="1:3" x14ac:dyDescent="0.25">
      <c r="A22490" s="1" t="s">
        <v>22545</v>
      </c>
      <c r="B22490" s="1">
        <v>51181523</v>
      </c>
      <c r="C22490" s="1">
        <v>1</v>
      </c>
    </row>
    <row r="22491" spans="1:3" x14ac:dyDescent="0.25">
      <c r="A22491" s="1" t="s">
        <v>22546</v>
      </c>
      <c r="B22491" s="1">
        <v>51181504</v>
      </c>
      <c r="C22491" s="1">
        <v>1</v>
      </c>
    </row>
    <row r="22492" spans="1:3" x14ac:dyDescent="0.25">
      <c r="A22492" s="1" t="s">
        <v>22547</v>
      </c>
      <c r="B22492" s="1">
        <v>51172002</v>
      </c>
      <c r="C22492" s="1">
        <v>1</v>
      </c>
    </row>
    <row r="22493" spans="1:3" x14ac:dyDescent="0.25">
      <c r="A22493" s="1" t="s">
        <v>22548</v>
      </c>
      <c r="B22493" s="1">
        <v>51172001</v>
      </c>
      <c r="C22493" s="1">
        <v>1</v>
      </c>
    </row>
    <row r="22494" spans="1:3" x14ac:dyDescent="0.25">
      <c r="A22494" s="1" t="s">
        <v>22549</v>
      </c>
      <c r="B22494" s="1">
        <v>51172003</v>
      </c>
      <c r="C22494" s="1">
        <v>1</v>
      </c>
    </row>
    <row r="22495" spans="1:3" x14ac:dyDescent="0.25">
      <c r="A22495" s="1" t="s">
        <v>22550</v>
      </c>
      <c r="B22495" s="1">
        <v>51172101</v>
      </c>
      <c r="C22495" s="1">
        <v>1</v>
      </c>
    </row>
    <row r="22496" spans="1:3" x14ac:dyDescent="0.25">
      <c r="A22496" s="1" t="s">
        <v>22551</v>
      </c>
      <c r="B22496" s="1">
        <v>51172004</v>
      </c>
      <c r="C22496" s="1">
        <v>1</v>
      </c>
    </row>
    <row r="22497" spans="1:3" x14ac:dyDescent="0.25">
      <c r="A22497" s="1" t="s">
        <v>22552</v>
      </c>
      <c r="B22497" s="1">
        <v>51171926</v>
      </c>
      <c r="C22497" s="1">
        <v>1</v>
      </c>
    </row>
    <row r="22498" spans="1:3" x14ac:dyDescent="0.25">
      <c r="A22498" s="1" t="s">
        <v>22553</v>
      </c>
      <c r="B22498" s="1">
        <v>51171922</v>
      </c>
      <c r="C22498" s="1">
        <v>1</v>
      </c>
    </row>
    <row r="22499" spans="1:3" x14ac:dyDescent="0.25">
      <c r="A22499" s="1" t="s">
        <v>22554</v>
      </c>
      <c r="B22499" s="1">
        <v>51171921</v>
      </c>
      <c r="C22499" s="1">
        <v>1</v>
      </c>
    </row>
    <row r="22500" spans="1:3" x14ac:dyDescent="0.25">
      <c r="A22500" s="1" t="s">
        <v>22555</v>
      </c>
      <c r="B22500" s="1">
        <v>51171923</v>
      </c>
      <c r="C22500" s="1">
        <v>1</v>
      </c>
    </row>
    <row r="22501" spans="1:3" x14ac:dyDescent="0.25">
      <c r="A22501" s="1" t="s">
        <v>22556</v>
      </c>
      <c r="B22501" s="1">
        <v>51171925</v>
      </c>
      <c r="C22501" s="1">
        <v>1</v>
      </c>
    </row>
    <row r="22502" spans="1:3" x14ac:dyDescent="0.25">
      <c r="A22502" s="1" t="s">
        <v>22557</v>
      </c>
      <c r="B22502" s="1">
        <v>51171924</v>
      </c>
      <c r="C22502" s="1">
        <v>1</v>
      </c>
    </row>
    <row r="22503" spans="1:3" x14ac:dyDescent="0.25">
      <c r="A22503" s="1" t="s">
        <v>22558</v>
      </c>
      <c r="B22503" s="1">
        <v>51172102</v>
      </c>
      <c r="C22503" s="1">
        <v>1</v>
      </c>
    </row>
    <row r="22504" spans="1:3" x14ac:dyDescent="0.25">
      <c r="A22504" s="1" t="s">
        <v>22559</v>
      </c>
      <c r="B22504" s="1">
        <v>51172111</v>
      </c>
      <c r="C22504" s="1">
        <v>1</v>
      </c>
    </row>
    <row r="22505" spans="1:3" x14ac:dyDescent="0.25">
      <c r="A22505" s="1" t="s">
        <v>22560</v>
      </c>
      <c r="B22505" s="1">
        <v>51172110</v>
      </c>
      <c r="C22505" s="1">
        <v>1</v>
      </c>
    </row>
    <row r="22506" spans="1:3" x14ac:dyDescent="0.25">
      <c r="A22506" s="1" t="s">
        <v>22561</v>
      </c>
      <c r="B22506" s="1">
        <v>51181501</v>
      </c>
      <c r="C22506" s="1">
        <v>1</v>
      </c>
    </row>
    <row r="22507" spans="1:3" x14ac:dyDescent="0.25">
      <c r="A22507" s="1" t="s">
        <v>22562</v>
      </c>
      <c r="B22507" s="1">
        <v>51181503</v>
      </c>
      <c r="C22507" s="1">
        <v>1</v>
      </c>
    </row>
    <row r="22508" spans="1:3" x14ac:dyDescent="0.25">
      <c r="A22508" s="1" t="s">
        <v>22563</v>
      </c>
      <c r="B22508" s="1">
        <v>51181502</v>
      </c>
      <c r="C22508" s="1">
        <v>1</v>
      </c>
    </row>
    <row r="22509" spans="1:3" x14ac:dyDescent="0.25">
      <c r="A22509" s="1" t="s">
        <v>22564</v>
      </c>
      <c r="B22509" s="1">
        <v>51172109</v>
      </c>
      <c r="C22509" s="1">
        <v>1</v>
      </c>
    </row>
    <row r="22510" spans="1:3" x14ac:dyDescent="0.25">
      <c r="A22510" s="1" t="s">
        <v>22565</v>
      </c>
      <c r="B22510" s="1">
        <v>51172105</v>
      </c>
      <c r="C22510" s="1">
        <v>1</v>
      </c>
    </row>
    <row r="22511" spans="1:3" x14ac:dyDescent="0.25">
      <c r="A22511" s="1" t="s">
        <v>22566</v>
      </c>
      <c r="B22511" s="1">
        <v>51172103</v>
      </c>
      <c r="C22511" s="1">
        <v>1</v>
      </c>
    </row>
    <row r="22512" spans="1:3" x14ac:dyDescent="0.25">
      <c r="A22512" s="1" t="s">
        <v>22567</v>
      </c>
      <c r="B22512" s="1">
        <v>51172106</v>
      </c>
      <c r="C22512" s="1">
        <v>1</v>
      </c>
    </row>
    <row r="22513" spans="1:3" x14ac:dyDescent="0.25">
      <c r="A22513" s="1" t="s">
        <v>22568</v>
      </c>
      <c r="B22513" s="1">
        <v>51172108</v>
      </c>
      <c r="C22513" s="1">
        <v>1</v>
      </c>
    </row>
    <row r="22514" spans="1:3" x14ac:dyDescent="0.25">
      <c r="A22514" s="1" t="s">
        <v>22569</v>
      </c>
      <c r="B22514" s="1">
        <v>51172107</v>
      </c>
      <c r="C22514" s="1">
        <v>1</v>
      </c>
    </row>
    <row r="22515" spans="1:3" x14ac:dyDescent="0.25">
      <c r="A22515" s="1" t="s">
        <v>22570</v>
      </c>
      <c r="B22515" s="1">
        <v>51181603</v>
      </c>
      <c r="C22515" s="1">
        <v>1</v>
      </c>
    </row>
    <row r="22516" spans="1:3" x14ac:dyDescent="0.25">
      <c r="A22516" s="1" t="s">
        <v>22571</v>
      </c>
      <c r="B22516" s="1">
        <v>51181726</v>
      </c>
      <c r="C22516" s="1">
        <v>1</v>
      </c>
    </row>
    <row r="22517" spans="1:3" x14ac:dyDescent="0.25">
      <c r="A22517" s="1" t="s">
        <v>22572</v>
      </c>
      <c r="B22517" s="1">
        <v>51181725</v>
      </c>
      <c r="C22517" s="1">
        <v>1</v>
      </c>
    </row>
    <row r="22518" spans="1:3" x14ac:dyDescent="0.25">
      <c r="A22518" s="1" t="s">
        <v>22573</v>
      </c>
      <c r="B22518" s="1">
        <v>51181727</v>
      </c>
      <c r="C22518" s="1">
        <v>1</v>
      </c>
    </row>
    <row r="22519" spans="1:3" x14ac:dyDescent="0.25">
      <c r="A22519" s="1" t="s">
        <v>22574</v>
      </c>
      <c r="B22519" s="1">
        <v>51181729</v>
      </c>
      <c r="C22519" s="1">
        <v>1</v>
      </c>
    </row>
    <row r="22520" spans="1:3" x14ac:dyDescent="0.25">
      <c r="A22520" s="1" t="s">
        <v>22575</v>
      </c>
      <c r="B22520" s="1">
        <v>51181728</v>
      </c>
      <c r="C22520" s="1">
        <v>1</v>
      </c>
    </row>
    <row r="22521" spans="1:3" x14ac:dyDescent="0.25">
      <c r="A22521" s="1" t="s">
        <v>22576</v>
      </c>
      <c r="B22521" s="1">
        <v>51181724</v>
      </c>
      <c r="C22521" s="1">
        <v>1</v>
      </c>
    </row>
    <row r="22522" spans="1:3" x14ac:dyDescent="0.25">
      <c r="A22522" s="1" t="s">
        <v>22577</v>
      </c>
      <c r="B22522" s="1">
        <v>51181720</v>
      </c>
      <c r="C22522" s="1">
        <v>1</v>
      </c>
    </row>
    <row r="22523" spans="1:3" x14ac:dyDescent="0.25">
      <c r="A22523" s="1" t="s">
        <v>22578</v>
      </c>
      <c r="B22523" s="1">
        <v>51181719</v>
      </c>
      <c r="C22523" s="1">
        <v>1</v>
      </c>
    </row>
    <row r="22524" spans="1:3" x14ac:dyDescent="0.25">
      <c r="A22524" s="1" t="s">
        <v>22579</v>
      </c>
      <c r="B22524" s="1">
        <v>51181721</v>
      </c>
      <c r="C22524" s="1">
        <v>1</v>
      </c>
    </row>
    <row r="22525" spans="1:3" x14ac:dyDescent="0.25">
      <c r="A22525" s="1" t="s">
        <v>22580</v>
      </c>
      <c r="B22525" s="1">
        <v>51181723</v>
      </c>
      <c r="C22525" s="1">
        <v>1</v>
      </c>
    </row>
    <row r="22526" spans="1:3" x14ac:dyDescent="0.25">
      <c r="A22526" s="1" t="s">
        <v>22581</v>
      </c>
      <c r="B22526" s="1">
        <v>51181722</v>
      </c>
      <c r="C22526" s="1">
        <v>1</v>
      </c>
    </row>
    <row r="22527" spans="1:3" x14ac:dyDescent="0.25">
      <c r="A22527" s="1" t="s">
        <v>22582</v>
      </c>
      <c r="B22527" s="1">
        <v>51181730</v>
      </c>
      <c r="C22527" s="1">
        <v>1</v>
      </c>
    </row>
    <row r="22528" spans="1:3" x14ac:dyDescent="0.25">
      <c r="A22528" s="1" t="s">
        <v>22583</v>
      </c>
      <c r="B22528" s="1">
        <v>51181738</v>
      </c>
      <c r="C22528" s="1">
        <v>1</v>
      </c>
    </row>
    <row r="22529" spans="1:3" x14ac:dyDescent="0.25">
      <c r="A22529" s="1" t="s">
        <v>22584</v>
      </c>
      <c r="B22529" s="1">
        <v>51181737</v>
      </c>
      <c r="C22529" s="1">
        <v>1</v>
      </c>
    </row>
    <row r="22530" spans="1:3" x14ac:dyDescent="0.25">
      <c r="A22530" s="1" t="s">
        <v>22585</v>
      </c>
      <c r="B22530" s="1">
        <v>51181739</v>
      </c>
      <c r="C22530" s="1">
        <v>1</v>
      </c>
    </row>
    <row r="22531" spans="1:3" x14ac:dyDescent="0.25">
      <c r="A22531" s="1" t="s">
        <v>22586</v>
      </c>
      <c r="B22531" s="1">
        <v>51181741</v>
      </c>
      <c r="C22531" s="1">
        <v>1</v>
      </c>
    </row>
    <row r="22532" spans="1:3" x14ac:dyDescent="0.25">
      <c r="A22532" s="1" t="s">
        <v>22587</v>
      </c>
      <c r="B22532" s="1">
        <v>51181740</v>
      </c>
      <c r="C22532" s="1">
        <v>1</v>
      </c>
    </row>
    <row r="22533" spans="1:3" x14ac:dyDescent="0.25">
      <c r="A22533" s="1" t="s">
        <v>22588</v>
      </c>
      <c r="B22533" s="1">
        <v>51181736</v>
      </c>
      <c r="C22533" s="1">
        <v>1</v>
      </c>
    </row>
    <row r="22534" spans="1:3" x14ac:dyDescent="0.25">
      <c r="A22534" s="1" t="s">
        <v>22589</v>
      </c>
      <c r="B22534" s="1">
        <v>51181732</v>
      </c>
      <c r="C22534" s="1">
        <v>1</v>
      </c>
    </row>
    <row r="22535" spans="1:3" x14ac:dyDescent="0.25">
      <c r="A22535" s="1" t="s">
        <v>22590</v>
      </c>
      <c r="B22535" s="1">
        <v>51181731</v>
      </c>
      <c r="C22535" s="1">
        <v>1</v>
      </c>
    </row>
    <row r="22536" spans="1:3" x14ac:dyDescent="0.25">
      <c r="A22536" s="1" t="s">
        <v>22591</v>
      </c>
      <c r="B22536" s="1">
        <v>51181733</v>
      </c>
      <c r="C22536" s="1">
        <v>1</v>
      </c>
    </row>
    <row r="22537" spans="1:3" x14ac:dyDescent="0.25">
      <c r="A22537" s="1" t="s">
        <v>22592</v>
      </c>
      <c r="B22537" s="1">
        <v>51181735</v>
      </c>
      <c r="C22537" s="1">
        <v>1</v>
      </c>
    </row>
    <row r="22538" spans="1:3" x14ac:dyDescent="0.25">
      <c r="A22538" s="1" t="s">
        <v>22593</v>
      </c>
      <c r="B22538" s="1">
        <v>51181734</v>
      </c>
      <c r="C22538" s="1">
        <v>1</v>
      </c>
    </row>
    <row r="22539" spans="1:3" x14ac:dyDescent="0.25">
      <c r="A22539" s="1" t="s">
        <v>22594</v>
      </c>
      <c r="B22539" s="1">
        <v>51181718</v>
      </c>
      <c r="C22539" s="1">
        <v>1</v>
      </c>
    </row>
    <row r="22540" spans="1:3" x14ac:dyDescent="0.25">
      <c r="A22540" s="1" t="s">
        <v>22595</v>
      </c>
      <c r="B22540" s="1">
        <v>51181702</v>
      </c>
      <c r="C22540" s="1">
        <v>1</v>
      </c>
    </row>
    <row r="22541" spans="1:3" x14ac:dyDescent="0.25">
      <c r="A22541" s="1" t="s">
        <v>22596</v>
      </c>
      <c r="B22541" s="1">
        <v>51181701</v>
      </c>
      <c r="C22541" s="1">
        <v>1</v>
      </c>
    </row>
    <row r="22542" spans="1:3" x14ac:dyDescent="0.25">
      <c r="A22542" s="1" t="s">
        <v>22597</v>
      </c>
      <c r="B22542" s="1">
        <v>51181703</v>
      </c>
      <c r="C22542" s="1">
        <v>1</v>
      </c>
    </row>
    <row r="22543" spans="1:3" x14ac:dyDescent="0.25">
      <c r="A22543" s="1" t="s">
        <v>22598</v>
      </c>
      <c r="B22543" s="1">
        <v>51181705</v>
      </c>
      <c r="C22543" s="1">
        <v>1</v>
      </c>
    </row>
    <row r="22544" spans="1:3" x14ac:dyDescent="0.25">
      <c r="A22544" s="1" t="s">
        <v>22599</v>
      </c>
      <c r="B22544" s="1">
        <v>51181704</v>
      </c>
      <c r="C22544" s="1">
        <v>1</v>
      </c>
    </row>
    <row r="22545" spans="1:3" x14ac:dyDescent="0.25">
      <c r="A22545" s="1" t="s">
        <v>22600</v>
      </c>
      <c r="B22545" s="1">
        <v>51181609</v>
      </c>
      <c r="C22545" s="1">
        <v>1</v>
      </c>
    </row>
    <row r="22546" spans="1:3" x14ac:dyDescent="0.25">
      <c r="A22546" s="1" t="s">
        <v>22601</v>
      </c>
      <c r="B22546" s="1">
        <v>51181605</v>
      </c>
      <c r="C22546" s="1">
        <v>1</v>
      </c>
    </row>
    <row r="22547" spans="1:3" x14ac:dyDescent="0.25">
      <c r="A22547" s="1" t="s">
        <v>22602</v>
      </c>
      <c r="B22547" s="1">
        <v>51181604</v>
      </c>
      <c r="C22547" s="1">
        <v>1</v>
      </c>
    </row>
    <row r="22548" spans="1:3" x14ac:dyDescent="0.25">
      <c r="A22548" s="1" t="s">
        <v>22603</v>
      </c>
      <c r="B22548" s="1">
        <v>51181606</v>
      </c>
      <c r="C22548" s="1">
        <v>1</v>
      </c>
    </row>
    <row r="22549" spans="1:3" x14ac:dyDescent="0.25">
      <c r="A22549" s="1" t="s">
        <v>22604</v>
      </c>
      <c r="B22549" s="1">
        <v>51181608</v>
      </c>
      <c r="C22549" s="1">
        <v>1</v>
      </c>
    </row>
    <row r="22550" spans="1:3" x14ac:dyDescent="0.25">
      <c r="A22550" s="1" t="s">
        <v>22605</v>
      </c>
      <c r="B22550" s="1">
        <v>51181607</v>
      </c>
      <c r="C22550" s="1">
        <v>1</v>
      </c>
    </row>
    <row r="22551" spans="1:3" x14ac:dyDescent="0.25">
      <c r="A22551" s="1" t="s">
        <v>22606</v>
      </c>
      <c r="B22551" s="1">
        <v>51181706</v>
      </c>
      <c r="C22551" s="1">
        <v>1</v>
      </c>
    </row>
    <row r="22552" spans="1:3" x14ac:dyDescent="0.25">
      <c r="A22552" s="1" t="s">
        <v>22607</v>
      </c>
      <c r="B22552" s="1">
        <v>51181714</v>
      </c>
      <c r="C22552" s="1">
        <v>1</v>
      </c>
    </row>
    <row r="22553" spans="1:3" x14ac:dyDescent="0.25">
      <c r="A22553" s="1" t="s">
        <v>22608</v>
      </c>
      <c r="B22553" s="1">
        <v>51181713</v>
      </c>
      <c r="C22553" s="1">
        <v>1</v>
      </c>
    </row>
    <row r="22554" spans="1:3" x14ac:dyDescent="0.25">
      <c r="A22554" s="1" t="s">
        <v>22609</v>
      </c>
      <c r="B22554" s="1">
        <v>51181715</v>
      </c>
      <c r="C22554" s="1">
        <v>1</v>
      </c>
    </row>
    <row r="22555" spans="1:3" x14ac:dyDescent="0.25">
      <c r="A22555" s="1" t="s">
        <v>22610</v>
      </c>
      <c r="B22555" s="1">
        <v>51181717</v>
      </c>
      <c r="C22555" s="1">
        <v>1</v>
      </c>
    </row>
    <row r="22556" spans="1:3" x14ac:dyDescent="0.25">
      <c r="A22556" s="1" t="s">
        <v>22611</v>
      </c>
      <c r="B22556" s="1">
        <v>51181716</v>
      </c>
      <c r="C22556" s="1">
        <v>1</v>
      </c>
    </row>
    <row r="22557" spans="1:3" x14ac:dyDescent="0.25">
      <c r="A22557" s="1" t="s">
        <v>22612</v>
      </c>
      <c r="B22557" s="1">
        <v>51181712</v>
      </c>
      <c r="C22557" s="1">
        <v>1</v>
      </c>
    </row>
    <row r="22558" spans="1:3" x14ac:dyDescent="0.25">
      <c r="A22558" s="1" t="s">
        <v>22613</v>
      </c>
      <c r="B22558" s="1">
        <v>51181708</v>
      </c>
      <c r="C22558" s="1">
        <v>1</v>
      </c>
    </row>
    <row r="22559" spans="1:3" x14ac:dyDescent="0.25">
      <c r="A22559" s="1" t="s">
        <v>22614</v>
      </c>
      <c r="B22559" s="1">
        <v>51181707</v>
      </c>
      <c r="C22559" s="1">
        <v>1</v>
      </c>
    </row>
    <row r="22560" spans="1:3" x14ac:dyDescent="0.25">
      <c r="A22560" s="1" t="s">
        <v>22615</v>
      </c>
      <c r="B22560" s="1">
        <v>51181709</v>
      </c>
      <c r="C22560" s="1">
        <v>1</v>
      </c>
    </row>
    <row r="22561" spans="1:3" x14ac:dyDescent="0.25">
      <c r="A22561" s="1" t="s">
        <v>22616</v>
      </c>
      <c r="B22561" s="1">
        <v>51181711</v>
      </c>
      <c r="C22561" s="1">
        <v>1</v>
      </c>
    </row>
    <row r="22562" spans="1:3" x14ac:dyDescent="0.25">
      <c r="A22562" s="1" t="s">
        <v>22617</v>
      </c>
      <c r="B22562" s="1">
        <v>51181710</v>
      </c>
      <c r="C22562" s="1">
        <v>1</v>
      </c>
    </row>
    <row r="22563" spans="1:3" x14ac:dyDescent="0.25">
      <c r="A22563" s="1" t="s">
        <v>22618</v>
      </c>
      <c r="B22563" s="1">
        <v>51171920</v>
      </c>
      <c r="C22563" s="1">
        <v>1</v>
      </c>
    </row>
    <row r="22564" spans="1:3" x14ac:dyDescent="0.25">
      <c r="A22564" s="1" t="s">
        <v>22619</v>
      </c>
      <c r="B22564" s="1">
        <v>51171621</v>
      </c>
      <c r="C22564" s="1">
        <v>1</v>
      </c>
    </row>
    <row r="22565" spans="1:3" x14ac:dyDescent="0.25">
      <c r="A22565" s="1" t="s">
        <v>22620</v>
      </c>
      <c r="B22565" s="1">
        <v>51171620</v>
      </c>
      <c r="C22565" s="1">
        <v>1</v>
      </c>
    </row>
    <row r="22566" spans="1:3" x14ac:dyDescent="0.25">
      <c r="A22566" s="1" t="s">
        <v>22621</v>
      </c>
      <c r="B22566" s="1">
        <v>51171622</v>
      </c>
      <c r="C22566" s="1">
        <v>1</v>
      </c>
    </row>
    <row r="22567" spans="1:3" x14ac:dyDescent="0.25">
      <c r="A22567" s="1" t="s">
        <v>22622</v>
      </c>
      <c r="B22567" s="1">
        <v>51171624</v>
      </c>
      <c r="C22567" s="1">
        <v>1</v>
      </c>
    </row>
    <row r="22568" spans="1:3" x14ac:dyDescent="0.25">
      <c r="A22568" s="1" t="s">
        <v>22623</v>
      </c>
      <c r="B22568" s="1">
        <v>51171623</v>
      </c>
      <c r="C22568" s="1">
        <v>1</v>
      </c>
    </row>
    <row r="22569" spans="1:3" x14ac:dyDescent="0.25">
      <c r="A22569" s="1" t="s">
        <v>22624</v>
      </c>
      <c r="B22569" s="1">
        <v>51171619</v>
      </c>
      <c r="C22569" s="1">
        <v>1</v>
      </c>
    </row>
    <row r="22570" spans="1:3" x14ac:dyDescent="0.25">
      <c r="A22570" s="1" t="s">
        <v>22625</v>
      </c>
      <c r="B22570" s="1">
        <v>51171615</v>
      </c>
      <c r="C22570" s="1">
        <v>1</v>
      </c>
    </row>
    <row r="22571" spans="1:3" x14ac:dyDescent="0.25">
      <c r="A22571" s="1" t="s">
        <v>22626</v>
      </c>
      <c r="B22571" s="1">
        <v>51171614</v>
      </c>
      <c r="C22571" s="1">
        <v>1</v>
      </c>
    </row>
    <row r="22572" spans="1:3" x14ac:dyDescent="0.25">
      <c r="A22572" s="1" t="s">
        <v>22627</v>
      </c>
      <c r="B22572" s="1">
        <v>51171616</v>
      </c>
      <c r="C22572" s="1">
        <v>1</v>
      </c>
    </row>
    <row r="22573" spans="1:3" x14ac:dyDescent="0.25">
      <c r="A22573" s="1" t="s">
        <v>22628</v>
      </c>
      <c r="B22573" s="1">
        <v>51171618</v>
      </c>
      <c r="C22573" s="1">
        <v>1</v>
      </c>
    </row>
    <row r="22574" spans="1:3" x14ac:dyDescent="0.25">
      <c r="A22574" s="1" t="s">
        <v>22629</v>
      </c>
      <c r="B22574" s="1">
        <v>51171617</v>
      </c>
      <c r="C22574" s="1">
        <v>1</v>
      </c>
    </row>
    <row r="22575" spans="1:3" x14ac:dyDescent="0.25">
      <c r="A22575" s="1" t="s">
        <v>22630</v>
      </c>
      <c r="B22575" s="1">
        <v>51171626</v>
      </c>
      <c r="C22575" s="1">
        <v>1</v>
      </c>
    </row>
    <row r="22576" spans="1:3" x14ac:dyDescent="0.25">
      <c r="A22576" s="1" t="s">
        <v>22631</v>
      </c>
      <c r="B22576" s="1">
        <v>51171701</v>
      </c>
      <c r="C22576" s="1">
        <v>1</v>
      </c>
    </row>
    <row r="22577" spans="1:3" x14ac:dyDescent="0.25">
      <c r="A22577" s="1" t="s">
        <v>22632</v>
      </c>
      <c r="B22577" s="1">
        <v>51171633</v>
      </c>
      <c r="C22577" s="1">
        <v>1</v>
      </c>
    </row>
    <row r="22578" spans="1:3" x14ac:dyDescent="0.25">
      <c r="A22578" s="1" t="s">
        <v>22633</v>
      </c>
      <c r="B22578" s="1">
        <v>51171702</v>
      </c>
      <c r="C22578" s="1">
        <v>1</v>
      </c>
    </row>
    <row r="22579" spans="1:3" x14ac:dyDescent="0.25">
      <c r="A22579" s="1" t="s">
        <v>22634</v>
      </c>
      <c r="B22579" s="1">
        <v>51171704</v>
      </c>
      <c r="C22579" s="1">
        <v>1</v>
      </c>
    </row>
    <row r="22580" spans="1:3" x14ac:dyDescent="0.25">
      <c r="A22580" s="1" t="s">
        <v>22635</v>
      </c>
      <c r="B22580" s="1">
        <v>51171703</v>
      </c>
      <c r="C22580" s="1">
        <v>1</v>
      </c>
    </row>
    <row r="22581" spans="1:3" x14ac:dyDescent="0.25">
      <c r="A22581" s="1" t="s">
        <v>22636</v>
      </c>
      <c r="B22581" s="1">
        <v>51171632</v>
      </c>
      <c r="C22581" s="1">
        <v>1</v>
      </c>
    </row>
    <row r="22582" spans="1:3" x14ac:dyDescent="0.25">
      <c r="A22582" s="1" t="s">
        <v>22637</v>
      </c>
      <c r="B22582" s="1">
        <v>51171628</v>
      </c>
      <c r="C22582" s="1">
        <v>1</v>
      </c>
    </row>
    <row r="22583" spans="1:3" x14ac:dyDescent="0.25">
      <c r="A22583" s="1" t="s">
        <v>22638</v>
      </c>
      <c r="B22583" s="1">
        <v>51171627</v>
      </c>
      <c r="C22583" s="1">
        <v>1</v>
      </c>
    </row>
    <row r="22584" spans="1:3" x14ac:dyDescent="0.25">
      <c r="A22584" s="1" t="s">
        <v>22639</v>
      </c>
      <c r="B22584" s="1">
        <v>51171629</v>
      </c>
      <c r="C22584" s="1">
        <v>1</v>
      </c>
    </row>
    <row r="22585" spans="1:3" x14ac:dyDescent="0.25">
      <c r="A22585" s="1" t="s">
        <v>22640</v>
      </c>
      <c r="B22585" s="1">
        <v>51171631</v>
      </c>
      <c r="C22585" s="1">
        <v>1</v>
      </c>
    </row>
    <row r="22586" spans="1:3" x14ac:dyDescent="0.25">
      <c r="A22586" s="1" t="s">
        <v>22641</v>
      </c>
      <c r="B22586" s="1">
        <v>51171630</v>
      </c>
      <c r="C22586" s="1">
        <v>1</v>
      </c>
    </row>
    <row r="22587" spans="1:3" x14ac:dyDescent="0.25">
      <c r="A22587" s="1" t="s">
        <v>22642</v>
      </c>
      <c r="B22587" s="1">
        <v>51171613</v>
      </c>
      <c r="C22587" s="1">
        <v>1</v>
      </c>
    </row>
    <row r="22588" spans="1:3" x14ac:dyDescent="0.25">
      <c r="A22588" s="1" t="s">
        <v>22643</v>
      </c>
      <c r="B22588" s="1">
        <v>51171509</v>
      </c>
      <c r="C22588" s="1">
        <v>1</v>
      </c>
    </row>
    <row r="22589" spans="1:3" x14ac:dyDescent="0.25">
      <c r="A22589" s="1" t="s">
        <v>22644</v>
      </c>
      <c r="B22589" s="1">
        <v>51171508</v>
      </c>
      <c r="C22589" s="1">
        <v>1</v>
      </c>
    </row>
    <row r="22590" spans="1:3" x14ac:dyDescent="0.25">
      <c r="A22590" s="1" t="s">
        <v>22645</v>
      </c>
      <c r="B22590" s="1">
        <v>51171510</v>
      </c>
      <c r="C22590" s="1">
        <v>1</v>
      </c>
    </row>
    <row r="22591" spans="1:3" x14ac:dyDescent="0.25">
      <c r="A22591" s="1" t="s">
        <v>22646</v>
      </c>
      <c r="B22591" s="1">
        <v>51171513</v>
      </c>
      <c r="C22591" s="1">
        <v>1</v>
      </c>
    </row>
    <row r="22592" spans="1:3" x14ac:dyDescent="0.25">
      <c r="A22592" s="1" t="s">
        <v>22647</v>
      </c>
      <c r="B22592" s="1">
        <v>51171511</v>
      </c>
      <c r="C22592" s="1">
        <v>1</v>
      </c>
    </row>
    <row r="22593" spans="1:3" x14ac:dyDescent="0.25">
      <c r="A22593" s="1" t="s">
        <v>22648</v>
      </c>
      <c r="B22593" s="1">
        <v>51171507</v>
      </c>
      <c r="C22593" s="1">
        <v>1</v>
      </c>
    </row>
    <row r="22594" spans="1:3" x14ac:dyDescent="0.25">
      <c r="A22594" s="1" t="s">
        <v>22649</v>
      </c>
      <c r="B22594" s="1">
        <v>51171502</v>
      </c>
      <c r="C22594" s="1">
        <v>1</v>
      </c>
    </row>
    <row r="22595" spans="1:3" x14ac:dyDescent="0.25">
      <c r="A22595" s="1" t="s">
        <v>22650</v>
      </c>
      <c r="B22595" s="1">
        <v>51171501</v>
      </c>
      <c r="C22595" s="1">
        <v>1</v>
      </c>
    </row>
    <row r="22596" spans="1:3" x14ac:dyDescent="0.25">
      <c r="A22596" s="1" t="s">
        <v>22651</v>
      </c>
      <c r="B22596" s="1">
        <v>51171503</v>
      </c>
      <c r="C22596" s="1">
        <v>1</v>
      </c>
    </row>
    <row r="22597" spans="1:3" x14ac:dyDescent="0.25">
      <c r="A22597" s="1" t="s">
        <v>22652</v>
      </c>
      <c r="B22597" s="1">
        <v>51171505</v>
      </c>
      <c r="C22597" s="1">
        <v>1</v>
      </c>
    </row>
    <row r="22598" spans="1:3" x14ac:dyDescent="0.25">
      <c r="A22598" s="1" t="s">
        <v>22653</v>
      </c>
      <c r="B22598" s="1">
        <v>51171504</v>
      </c>
      <c r="C22598" s="1">
        <v>1</v>
      </c>
    </row>
    <row r="22599" spans="1:3" x14ac:dyDescent="0.25">
      <c r="A22599" s="1" t="s">
        <v>22654</v>
      </c>
      <c r="B22599" s="1">
        <v>51171601</v>
      </c>
      <c r="C22599" s="1">
        <v>1</v>
      </c>
    </row>
    <row r="22600" spans="1:3" x14ac:dyDescent="0.25">
      <c r="A22600" s="1" t="s">
        <v>22655</v>
      </c>
      <c r="B22600" s="1">
        <v>51171609</v>
      </c>
      <c r="C22600" s="1">
        <v>1</v>
      </c>
    </row>
    <row r="22601" spans="1:3" x14ac:dyDescent="0.25">
      <c r="A22601" s="1" t="s">
        <v>22656</v>
      </c>
      <c r="B22601" s="1">
        <v>51171608</v>
      </c>
      <c r="C22601" s="1">
        <v>1</v>
      </c>
    </row>
    <row r="22602" spans="1:3" x14ac:dyDescent="0.25">
      <c r="A22602" s="1" t="s">
        <v>22657</v>
      </c>
      <c r="B22602" s="1">
        <v>51171610</v>
      </c>
      <c r="C22602" s="1">
        <v>1</v>
      </c>
    </row>
    <row r="22603" spans="1:3" x14ac:dyDescent="0.25">
      <c r="A22603" s="1" t="s">
        <v>22658</v>
      </c>
      <c r="B22603" s="1">
        <v>51171612</v>
      </c>
      <c r="C22603" s="1">
        <v>1</v>
      </c>
    </row>
    <row r="22604" spans="1:3" x14ac:dyDescent="0.25">
      <c r="A22604" s="1" t="s">
        <v>22659</v>
      </c>
      <c r="B22604" s="1">
        <v>51171611</v>
      </c>
      <c r="C22604" s="1">
        <v>1</v>
      </c>
    </row>
    <row r="22605" spans="1:3" x14ac:dyDescent="0.25">
      <c r="A22605" s="1" t="s">
        <v>22660</v>
      </c>
      <c r="B22605" s="1">
        <v>51171607</v>
      </c>
      <c r="C22605" s="1">
        <v>1</v>
      </c>
    </row>
    <row r="22606" spans="1:3" x14ac:dyDescent="0.25">
      <c r="A22606" s="1" t="s">
        <v>22661</v>
      </c>
      <c r="B22606" s="1">
        <v>51171603</v>
      </c>
      <c r="C22606" s="1">
        <v>1</v>
      </c>
    </row>
    <row r="22607" spans="1:3" x14ac:dyDescent="0.25">
      <c r="A22607" s="1" t="s">
        <v>22662</v>
      </c>
      <c r="B22607" s="1">
        <v>51171602</v>
      </c>
      <c r="C22607" s="1">
        <v>1</v>
      </c>
    </row>
    <row r="22608" spans="1:3" x14ac:dyDescent="0.25">
      <c r="A22608" s="1" t="s">
        <v>22663</v>
      </c>
      <c r="B22608" s="1">
        <v>51171604</v>
      </c>
      <c r="C22608" s="1">
        <v>1</v>
      </c>
    </row>
    <row r="22609" spans="1:3" x14ac:dyDescent="0.25">
      <c r="A22609" s="1" t="s">
        <v>22664</v>
      </c>
      <c r="B22609" s="1">
        <v>51171606</v>
      </c>
      <c r="C22609" s="1">
        <v>1</v>
      </c>
    </row>
    <row r="22610" spans="1:3" x14ac:dyDescent="0.25">
      <c r="A22610" s="1" t="s">
        <v>22665</v>
      </c>
      <c r="B22610" s="1">
        <v>51171605</v>
      </c>
      <c r="C22610" s="1">
        <v>1</v>
      </c>
    </row>
    <row r="22611" spans="1:3" x14ac:dyDescent="0.25">
      <c r="A22611" s="1" t="s">
        <v>22666</v>
      </c>
      <c r="B22611" s="1">
        <v>51171706</v>
      </c>
      <c r="C22611" s="1">
        <v>1</v>
      </c>
    </row>
    <row r="22612" spans="1:3" x14ac:dyDescent="0.25">
      <c r="A22612" s="1" t="s">
        <v>22667</v>
      </c>
      <c r="B22612" s="1">
        <v>51171904</v>
      </c>
      <c r="C22612" s="1">
        <v>1</v>
      </c>
    </row>
    <row r="22613" spans="1:3" x14ac:dyDescent="0.25">
      <c r="A22613" s="1" t="s">
        <v>22668</v>
      </c>
      <c r="B22613" s="1">
        <v>51171903</v>
      </c>
      <c r="C22613" s="1">
        <v>1</v>
      </c>
    </row>
    <row r="22614" spans="1:3" x14ac:dyDescent="0.25">
      <c r="A22614" s="1" t="s">
        <v>22669</v>
      </c>
      <c r="B22614" s="1">
        <v>51171905</v>
      </c>
      <c r="C22614" s="1">
        <v>1</v>
      </c>
    </row>
    <row r="22615" spans="1:3" x14ac:dyDescent="0.25">
      <c r="A22615" s="1" t="s">
        <v>22670</v>
      </c>
      <c r="B22615" s="1">
        <v>51171907</v>
      </c>
      <c r="C22615" s="1">
        <v>1</v>
      </c>
    </row>
    <row r="22616" spans="1:3" x14ac:dyDescent="0.25">
      <c r="A22616" s="1" t="s">
        <v>22671</v>
      </c>
      <c r="B22616" s="1">
        <v>51171906</v>
      </c>
      <c r="C22616" s="1">
        <v>1</v>
      </c>
    </row>
    <row r="22617" spans="1:3" x14ac:dyDescent="0.25">
      <c r="A22617" s="1" t="s">
        <v>22672</v>
      </c>
      <c r="B22617" s="1">
        <v>51171902</v>
      </c>
      <c r="C22617" s="1">
        <v>1</v>
      </c>
    </row>
    <row r="22618" spans="1:3" x14ac:dyDescent="0.25">
      <c r="A22618" s="1" t="s">
        <v>22673</v>
      </c>
      <c r="B22618" s="1">
        <v>51171821</v>
      </c>
      <c r="C22618" s="1">
        <v>1</v>
      </c>
    </row>
    <row r="22619" spans="1:3" x14ac:dyDescent="0.25">
      <c r="A22619" s="1" t="s">
        <v>22674</v>
      </c>
      <c r="B22619" s="1">
        <v>51171820</v>
      </c>
      <c r="C22619" s="1">
        <v>1</v>
      </c>
    </row>
    <row r="22620" spans="1:3" x14ac:dyDescent="0.25">
      <c r="A22620" s="1" t="s">
        <v>22675</v>
      </c>
      <c r="B22620" s="1">
        <v>51171822</v>
      </c>
      <c r="C22620" s="1">
        <v>1</v>
      </c>
    </row>
    <row r="22621" spans="1:3" x14ac:dyDescent="0.25">
      <c r="A22621" s="1" t="s">
        <v>22676</v>
      </c>
      <c r="B22621" s="1">
        <v>51171901</v>
      </c>
      <c r="C22621" s="1">
        <v>1</v>
      </c>
    </row>
    <row r="22622" spans="1:3" x14ac:dyDescent="0.25">
      <c r="A22622" s="1" t="s">
        <v>22677</v>
      </c>
      <c r="B22622" s="1">
        <v>51171823</v>
      </c>
      <c r="C22622" s="1">
        <v>1</v>
      </c>
    </row>
    <row r="22623" spans="1:3" x14ac:dyDescent="0.25">
      <c r="A22623" s="1" t="s">
        <v>22678</v>
      </c>
      <c r="B22623" s="1">
        <v>51171908</v>
      </c>
      <c r="C22623" s="1">
        <v>1</v>
      </c>
    </row>
    <row r="22624" spans="1:3" x14ac:dyDescent="0.25">
      <c r="A22624" s="1" t="s">
        <v>22679</v>
      </c>
      <c r="B22624" s="1">
        <v>51171916</v>
      </c>
      <c r="C22624" s="1">
        <v>1</v>
      </c>
    </row>
    <row r="22625" spans="1:3" x14ac:dyDescent="0.25">
      <c r="A22625" s="1" t="s">
        <v>22680</v>
      </c>
      <c r="B22625" s="1">
        <v>51171915</v>
      </c>
      <c r="C22625" s="1">
        <v>1</v>
      </c>
    </row>
    <row r="22626" spans="1:3" x14ac:dyDescent="0.25">
      <c r="A22626" s="1" t="s">
        <v>22681</v>
      </c>
      <c r="B22626" s="1">
        <v>51171917</v>
      </c>
      <c r="C22626" s="1">
        <v>1</v>
      </c>
    </row>
    <row r="22627" spans="1:3" x14ac:dyDescent="0.25">
      <c r="A22627" s="1" t="s">
        <v>22682</v>
      </c>
      <c r="B22627" s="1">
        <v>51171919</v>
      </c>
      <c r="C22627" s="1">
        <v>1</v>
      </c>
    </row>
    <row r="22628" spans="1:3" x14ac:dyDescent="0.25">
      <c r="A22628" s="1" t="s">
        <v>22683</v>
      </c>
      <c r="B22628" s="1">
        <v>51171918</v>
      </c>
      <c r="C22628" s="1">
        <v>1</v>
      </c>
    </row>
    <row r="22629" spans="1:3" x14ac:dyDescent="0.25">
      <c r="A22629" s="1" t="s">
        <v>22684</v>
      </c>
      <c r="B22629" s="1">
        <v>51171914</v>
      </c>
      <c r="C22629" s="1">
        <v>1</v>
      </c>
    </row>
    <row r="22630" spans="1:3" x14ac:dyDescent="0.25">
      <c r="A22630" s="1" t="s">
        <v>22685</v>
      </c>
      <c r="B22630" s="1">
        <v>51171910</v>
      </c>
      <c r="C22630" s="1">
        <v>1</v>
      </c>
    </row>
    <row r="22631" spans="1:3" x14ac:dyDescent="0.25">
      <c r="A22631" s="1" t="s">
        <v>22686</v>
      </c>
      <c r="B22631" s="1">
        <v>51171909</v>
      </c>
      <c r="C22631" s="1">
        <v>1</v>
      </c>
    </row>
    <row r="22632" spans="1:3" x14ac:dyDescent="0.25">
      <c r="A22632" s="1" t="s">
        <v>22687</v>
      </c>
      <c r="B22632" s="1">
        <v>51171911</v>
      </c>
      <c r="C22632" s="1">
        <v>1</v>
      </c>
    </row>
    <row r="22633" spans="1:3" x14ac:dyDescent="0.25">
      <c r="A22633" s="1" t="s">
        <v>22688</v>
      </c>
      <c r="B22633" s="1">
        <v>51171913</v>
      </c>
      <c r="C22633" s="1">
        <v>1</v>
      </c>
    </row>
    <row r="22634" spans="1:3" x14ac:dyDescent="0.25">
      <c r="A22634" s="1" t="s">
        <v>22689</v>
      </c>
      <c r="B22634" s="1">
        <v>51171912</v>
      </c>
      <c r="C22634" s="1">
        <v>1</v>
      </c>
    </row>
    <row r="22635" spans="1:3" x14ac:dyDescent="0.25">
      <c r="A22635" s="1" t="s">
        <v>22690</v>
      </c>
      <c r="B22635" s="1">
        <v>51171819</v>
      </c>
      <c r="C22635" s="1">
        <v>1</v>
      </c>
    </row>
    <row r="22636" spans="1:3" x14ac:dyDescent="0.25">
      <c r="A22636" s="1" t="s">
        <v>22691</v>
      </c>
      <c r="B22636" s="1">
        <v>51171802</v>
      </c>
      <c r="C22636" s="1">
        <v>1</v>
      </c>
    </row>
    <row r="22637" spans="1:3" x14ac:dyDescent="0.25">
      <c r="A22637" s="1" t="s">
        <v>22692</v>
      </c>
      <c r="B22637" s="1">
        <v>51171801</v>
      </c>
      <c r="C22637" s="1">
        <v>1</v>
      </c>
    </row>
    <row r="22638" spans="1:3" x14ac:dyDescent="0.25">
      <c r="A22638" s="1" t="s">
        <v>22693</v>
      </c>
      <c r="B22638" s="1">
        <v>51171803</v>
      </c>
      <c r="C22638" s="1">
        <v>1</v>
      </c>
    </row>
    <row r="22639" spans="1:3" x14ac:dyDescent="0.25">
      <c r="A22639" s="1" t="s">
        <v>22694</v>
      </c>
      <c r="B22639" s="1">
        <v>51171805</v>
      </c>
      <c r="C22639" s="1">
        <v>1</v>
      </c>
    </row>
    <row r="22640" spans="1:3" x14ac:dyDescent="0.25">
      <c r="A22640" s="1" t="s">
        <v>22695</v>
      </c>
      <c r="B22640" s="1">
        <v>51171804</v>
      </c>
      <c r="C22640" s="1">
        <v>1</v>
      </c>
    </row>
    <row r="22641" spans="1:3" x14ac:dyDescent="0.25">
      <c r="A22641" s="1" t="s">
        <v>22696</v>
      </c>
      <c r="B22641" s="1">
        <v>51171712</v>
      </c>
      <c r="C22641" s="1">
        <v>1</v>
      </c>
    </row>
    <row r="22642" spans="1:3" x14ac:dyDescent="0.25">
      <c r="A22642" s="1" t="s">
        <v>22697</v>
      </c>
      <c r="B22642" s="1">
        <v>51171708</v>
      </c>
      <c r="C22642" s="1">
        <v>1</v>
      </c>
    </row>
    <row r="22643" spans="1:3" x14ac:dyDescent="0.25">
      <c r="A22643" s="1" t="s">
        <v>22698</v>
      </c>
      <c r="B22643" s="1">
        <v>51171707</v>
      </c>
      <c r="C22643" s="1">
        <v>1</v>
      </c>
    </row>
    <row r="22644" spans="1:3" x14ac:dyDescent="0.25">
      <c r="A22644" s="1" t="s">
        <v>22699</v>
      </c>
      <c r="B22644" s="1">
        <v>51171709</v>
      </c>
      <c r="C22644" s="1">
        <v>1</v>
      </c>
    </row>
    <row r="22645" spans="1:3" x14ac:dyDescent="0.25">
      <c r="A22645" s="1" t="s">
        <v>22700</v>
      </c>
      <c r="B22645" s="1">
        <v>51171711</v>
      </c>
      <c r="C22645" s="1">
        <v>1</v>
      </c>
    </row>
    <row r="22646" spans="1:3" x14ac:dyDescent="0.25">
      <c r="A22646" s="1" t="s">
        <v>22701</v>
      </c>
      <c r="B22646" s="1">
        <v>51171710</v>
      </c>
      <c r="C22646" s="1">
        <v>1</v>
      </c>
    </row>
    <row r="22647" spans="1:3" x14ac:dyDescent="0.25">
      <c r="A22647" s="1" t="s">
        <v>22702</v>
      </c>
      <c r="B22647" s="1">
        <v>51171806</v>
      </c>
      <c r="C22647" s="1">
        <v>1</v>
      </c>
    </row>
    <row r="22648" spans="1:3" x14ac:dyDescent="0.25">
      <c r="A22648" s="1" t="s">
        <v>22703</v>
      </c>
      <c r="B22648" s="1">
        <v>51171815</v>
      </c>
      <c r="C22648" s="1">
        <v>1</v>
      </c>
    </row>
    <row r="22649" spans="1:3" x14ac:dyDescent="0.25">
      <c r="A22649" s="1" t="s">
        <v>22704</v>
      </c>
      <c r="B22649" s="1">
        <v>51171814</v>
      </c>
      <c r="C22649" s="1">
        <v>1</v>
      </c>
    </row>
    <row r="22650" spans="1:3" x14ac:dyDescent="0.25">
      <c r="A22650" s="1" t="s">
        <v>22705</v>
      </c>
      <c r="B22650" s="1">
        <v>51171816</v>
      </c>
      <c r="C22650" s="1">
        <v>1</v>
      </c>
    </row>
    <row r="22651" spans="1:3" x14ac:dyDescent="0.25">
      <c r="A22651" s="1" t="s">
        <v>22706</v>
      </c>
      <c r="B22651" s="1">
        <v>51171818</v>
      </c>
      <c r="C22651" s="1">
        <v>1</v>
      </c>
    </row>
    <row r="22652" spans="1:3" x14ac:dyDescent="0.25">
      <c r="A22652" s="1" t="s">
        <v>22707</v>
      </c>
      <c r="B22652" s="1">
        <v>51171817</v>
      </c>
      <c r="C22652" s="1">
        <v>1</v>
      </c>
    </row>
    <row r="22653" spans="1:3" x14ac:dyDescent="0.25">
      <c r="A22653" s="1" t="s">
        <v>22708</v>
      </c>
      <c r="B22653" s="1">
        <v>51171813</v>
      </c>
      <c r="C22653" s="1">
        <v>1</v>
      </c>
    </row>
    <row r="22654" spans="1:3" x14ac:dyDescent="0.25">
      <c r="A22654" s="1" t="s">
        <v>22709</v>
      </c>
      <c r="B22654" s="1">
        <v>51171808</v>
      </c>
      <c r="C22654" s="1">
        <v>1</v>
      </c>
    </row>
    <row r="22655" spans="1:3" x14ac:dyDescent="0.25">
      <c r="A22655" s="1" t="s">
        <v>22710</v>
      </c>
      <c r="B22655" s="1">
        <v>51171807</v>
      </c>
      <c r="C22655" s="1">
        <v>1</v>
      </c>
    </row>
    <row r="22656" spans="1:3" x14ac:dyDescent="0.25">
      <c r="A22656" s="1" t="s">
        <v>22711</v>
      </c>
      <c r="B22656" s="1">
        <v>51171809</v>
      </c>
      <c r="C22656" s="1">
        <v>1</v>
      </c>
    </row>
    <row r="22657" spans="1:3" x14ac:dyDescent="0.25">
      <c r="A22657" s="1" t="s">
        <v>22712</v>
      </c>
      <c r="B22657" s="1">
        <v>51171812</v>
      </c>
      <c r="C22657" s="1">
        <v>1</v>
      </c>
    </row>
    <row r="22658" spans="1:3" x14ac:dyDescent="0.25">
      <c r="A22658" s="1" t="s">
        <v>22713</v>
      </c>
      <c r="B22658" s="1">
        <v>51171811</v>
      </c>
      <c r="C22658" s="1">
        <v>1</v>
      </c>
    </row>
    <row r="22659" spans="1:3" x14ac:dyDescent="0.25">
      <c r="A22659" s="1" t="s">
        <v>22714</v>
      </c>
      <c r="B22659" s="1">
        <v>51151712</v>
      </c>
      <c r="C22659" s="1">
        <v>1</v>
      </c>
    </row>
    <row r="22660" spans="1:3" x14ac:dyDescent="0.25">
      <c r="A22660" s="1" t="s">
        <v>22715</v>
      </c>
      <c r="B22660" s="1">
        <v>51142002</v>
      </c>
      <c r="C22660" s="1">
        <v>1</v>
      </c>
    </row>
    <row r="22661" spans="1:3" x14ac:dyDescent="0.25">
      <c r="A22661" s="1" t="s">
        <v>22716</v>
      </c>
      <c r="B22661" s="1">
        <v>51142001</v>
      </c>
      <c r="C22661" s="1">
        <v>1</v>
      </c>
    </row>
    <row r="22662" spans="1:3" x14ac:dyDescent="0.25">
      <c r="A22662" s="1" t="s">
        <v>22717</v>
      </c>
      <c r="B22662" s="1">
        <v>51142003</v>
      </c>
      <c r="C22662" s="1">
        <v>1</v>
      </c>
    </row>
    <row r="22663" spans="1:3" x14ac:dyDescent="0.25">
      <c r="A22663" s="1" t="s">
        <v>22718</v>
      </c>
      <c r="B22663" s="1">
        <v>51142005</v>
      </c>
      <c r="C22663" s="1">
        <v>1</v>
      </c>
    </row>
    <row r="22664" spans="1:3" x14ac:dyDescent="0.25">
      <c r="A22664" s="1" t="s">
        <v>22719</v>
      </c>
      <c r="B22664" s="1">
        <v>51142004</v>
      </c>
      <c r="C22664" s="1">
        <v>1</v>
      </c>
    </row>
    <row r="22665" spans="1:3" x14ac:dyDescent="0.25">
      <c r="A22665" s="1" t="s">
        <v>22720</v>
      </c>
      <c r="B22665" s="1">
        <v>51141922</v>
      </c>
      <c r="C22665" s="1">
        <v>1</v>
      </c>
    </row>
    <row r="22666" spans="1:3" x14ac:dyDescent="0.25">
      <c r="A22666" s="1" t="s">
        <v>22721</v>
      </c>
      <c r="B22666" s="1">
        <v>51141918</v>
      </c>
      <c r="C22666" s="1">
        <v>1</v>
      </c>
    </row>
    <row r="22667" spans="1:3" x14ac:dyDescent="0.25">
      <c r="A22667" s="1" t="s">
        <v>22722</v>
      </c>
      <c r="B22667" s="1">
        <v>51141917</v>
      </c>
      <c r="C22667" s="1">
        <v>1</v>
      </c>
    </row>
    <row r="22668" spans="1:3" x14ac:dyDescent="0.25">
      <c r="A22668" s="1" t="s">
        <v>22723</v>
      </c>
      <c r="B22668" s="1">
        <v>51141919</v>
      </c>
      <c r="C22668" s="1">
        <v>1</v>
      </c>
    </row>
    <row r="22669" spans="1:3" x14ac:dyDescent="0.25">
      <c r="A22669" s="1" t="s">
        <v>22724</v>
      </c>
      <c r="B22669" s="1">
        <v>51141921</v>
      </c>
      <c r="C22669" s="1">
        <v>1</v>
      </c>
    </row>
    <row r="22670" spans="1:3" x14ac:dyDescent="0.25">
      <c r="A22670" s="1" t="s">
        <v>22725</v>
      </c>
      <c r="B22670" s="1">
        <v>51141920</v>
      </c>
      <c r="C22670" s="1">
        <v>1</v>
      </c>
    </row>
    <row r="22671" spans="1:3" x14ac:dyDescent="0.25">
      <c r="A22671" s="1" t="s">
        <v>22726</v>
      </c>
      <c r="B22671" s="1">
        <v>51142006</v>
      </c>
      <c r="C22671" s="1">
        <v>1</v>
      </c>
    </row>
    <row r="22672" spans="1:3" x14ac:dyDescent="0.25">
      <c r="A22672" s="1" t="s">
        <v>22727</v>
      </c>
      <c r="B22672" s="1">
        <v>51142016</v>
      </c>
      <c r="C22672" s="1">
        <v>1</v>
      </c>
    </row>
    <row r="22673" spans="1:3" x14ac:dyDescent="0.25">
      <c r="A22673" s="1" t="s">
        <v>22728</v>
      </c>
      <c r="B22673" s="1">
        <v>51142015</v>
      </c>
      <c r="C22673" s="1">
        <v>1</v>
      </c>
    </row>
    <row r="22674" spans="1:3" x14ac:dyDescent="0.25">
      <c r="A22674" s="1" t="s">
        <v>22729</v>
      </c>
      <c r="B22674" s="1">
        <v>51142017</v>
      </c>
      <c r="C22674" s="1">
        <v>1</v>
      </c>
    </row>
    <row r="22675" spans="1:3" x14ac:dyDescent="0.25">
      <c r="A22675" s="1" t="s">
        <v>22730</v>
      </c>
      <c r="B22675" s="1">
        <v>51142101</v>
      </c>
      <c r="C22675" s="1">
        <v>1</v>
      </c>
    </row>
    <row r="22676" spans="1:3" x14ac:dyDescent="0.25">
      <c r="A22676" s="1" t="s">
        <v>22731</v>
      </c>
      <c r="B22676" s="1">
        <v>51142018</v>
      </c>
      <c r="C22676" s="1">
        <v>1</v>
      </c>
    </row>
    <row r="22677" spans="1:3" x14ac:dyDescent="0.25">
      <c r="A22677" s="1" t="s">
        <v>22732</v>
      </c>
      <c r="B22677" s="1">
        <v>51142014</v>
      </c>
      <c r="C22677" s="1">
        <v>1</v>
      </c>
    </row>
    <row r="22678" spans="1:3" x14ac:dyDescent="0.25">
      <c r="A22678" s="1" t="s">
        <v>22733</v>
      </c>
      <c r="B22678" s="1">
        <v>51142010</v>
      </c>
      <c r="C22678" s="1">
        <v>1</v>
      </c>
    </row>
    <row r="22679" spans="1:3" x14ac:dyDescent="0.25">
      <c r="A22679" s="1" t="s">
        <v>22734</v>
      </c>
      <c r="B22679" s="1">
        <v>51142009</v>
      </c>
      <c r="C22679" s="1">
        <v>1</v>
      </c>
    </row>
    <row r="22680" spans="1:3" x14ac:dyDescent="0.25">
      <c r="A22680" s="1" t="s">
        <v>22735</v>
      </c>
      <c r="B22680" s="1">
        <v>51142011</v>
      </c>
      <c r="C22680" s="1">
        <v>1</v>
      </c>
    </row>
    <row r="22681" spans="1:3" x14ac:dyDescent="0.25">
      <c r="A22681" s="1" t="s">
        <v>22736</v>
      </c>
      <c r="B22681" s="1">
        <v>51142013</v>
      </c>
      <c r="C22681" s="1">
        <v>1</v>
      </c>
    </row>
    <row r="22682" spans="1:3" x14ac:dyDescent="0.25">
      <c r="A22682" s="1" t="s">
        <v>22737</v>
      </c>
      <c r="B22682" s="1">
        <v>51142012</v>
      </c>
      <c r="C22682" s="1">
        <v>1</v>
      </c>
    </row>
    <row r="22683" spans="1:3" x14ac:dyDescent="0.25">
      <c r="A22683" s="1" t="s">
        <v>22738</v>
      </c>
      <c r="B22683" s="1">
        <v>51141916</v>
      </c>
      <c r="C22683" s="1">
        <v>1</v>
      </c>
    </row>
    <row r="22684" spans="1:3" x14ac:dyDescent="0.25">
      <c r="A22684" s="1" t="s">
        <v>22739</v>
      </c>
      <c r="B22684" s="1">
        <v>51141818</v>
      </c>
      <c r="C22684" s="1">
        <v>1</v>
      </c>
    </row>
    <row r="22685" spans="1:3" x14ac:dyDescent="0.25">
      <c r="A22685" s="1" t="s">
        <v>22740</v>
      </c>
      <c r="B22685" s="1">
        <v>51141817</v>
      </c>
      <c r="C22685" s="1">
        <v>1</v>
      </c>
    </row>
    <row r="22686" spans="1:3" x14ac:dyDescent="0.25">
      <c r="A22686" s="1" t="s">
        <v>22741</v>
      </c>
      <c r="B22686" s="1">
        <v>51141819</v>
      </c>
      <c r="C22686" s="1">
        <v>1</v>
      </c>
    </row>
    <row r="22687" spans="1:3" x14ac:dyDescent="0.25">
      <c r="A22687" s="1" t="s">
        <v>22742</v>
      </c>
      <c r="B22687" s="1">
        <v>51141821</v>
      </c>
      <c r="C22687" s="1">
        <v>1</v>
      </c>
    </row>
    <row r="22688" spans="1:3" x14ac:dyDescent="0.25">
      <c r="A22688" s="1" t="s">
        <v>22743</v>
      </c>
      <c r="B22688" s="1">
        <v>51141820</v>
      </c>
      <c r="C22688" s="1">
        <v>1</v>
      </c>
    </row>
    <row r="22689" spans="1:3" x14ac:dyDescent="0.25">
      <c r="A22689" s="1" t="s">
        <v>22744</v>
      </c>
      <c r="B22689" s="1">
        <v>51141816</v>
      </c>
      <c r="C22689" s="1">
        <v>1</v>
      </c>
    </row>
    <row r="22690" spans="1:3" x14ac:dyDescent="0.25">
      <c r="A22690" s="1" t="s">
        <v>22745</v>
      </c>
      <c r="B22690" s="1">
        <v>51141812</v>
      </c>
      <c r="C22690" s="1">
        <v>1</v>
      </c>
    </row>
    <row r="22691" spans="1:3" x14ac:dyDescent="0.25">
      <c r="A22691" s="1" t="s">
        <v>22746</v>
      </c>
      <c r="B22691" s="1">
        <v>51141811</v>
      </c>
      <c r="C22691" s="1">
        <v>1</v>
      </c>
    </row>
    <row r="22692" spans="1:3" x14ac:dyDescent="0.25">
      <c r="A22692" s="1" t="s">
        <v>22747</v>
      </c>
      <c r="B22692" s="1">
        <v>51141813</v>
      </c>
      <c r="C22692" s="1">
        <v>1</v>
      </c>
    </row>
    <row r="22693" spans="1:3" x14ac:dyDescent="0.25">
      <c r="A22693" s="1" t="s">
        <v>22748</v>
      </c>
      <c r="B22693" s="1">
        <v>51141815</v>
      </c>
      <c r="C22693" s="1">
        <v>1</v>
      </c>
    </row>
    <row r="22694" spans="1:3" x14ac:dyDescent="0.25">
      <c r="A22694" s="1" t="s">
        <v>22749</v>
      </c>
      <c r="B22694" s="1">
        <v>51141814</v>
      </c>
      <c r="C22694" s="1">
        <v>1</v>
      </c>
    </row>
    <row r="22695" spans="1:3" x14ac:dyDescent="0.25">
      <c r="A22695" s="1" t="s">
        <v>22750</v>
      </c>
      <c r="B22695" s="1">
        <v>51141822</v>
      </c>
      <c r="C22695" s="1">
        <v>1</v>
      </c>
    </row>
    <row r="22696" spans="1:3" x14ac:dyDescent="0.25">
      <c r="A22696" s="1" t="s">
        <v>22751</v>
      </c>
      <c r="B22696" s="1">
        <v>51141912</v>
      </c>
      <c r="C22696" s="1">
        <v>1</v>
      </c>
    </row>
    <row r="22697" spans="1:3" x14ac:dyDescent="0.25">
      <c r="A22697" s="1" t="s">
        <v>22752</v>
      </c>
      <c r="B22697" s="1">
        <v>51141911</v>
      </c>
      <c r="C22697" s="1">
        <v>1</v>
      </c>
    </row>
    <row r="22698" spans="1:3" x14ac:dyDescent="0.25">
      <c r="A22698" s="1" t="s">
        <v>22753</v>
      </c>
      <c r="B22698" s="1">
        <v>51141913</v>
      </c>
      <c r="C22698" s="1">
        <v>1</v>
      </c>
    </row>
    <row r="22699" spans="1:3" x14ac:dyDescent="0.25">
      <c r="A22699" s="1" t="s">
        <v>22754</v>
      </c>
      <c r="B22699" s="1">
        <v>51141915</v>
      </c>
      <c r="C22699" s="1">
        <v>1</v>
      </c>
    </row>
    <row r="22700" spans="1:3" x14ac:dyDescent="0.25">
      <c r="A22700" s="1" t="s">
        <v>22755</v>
      </c>
      <c r="B22700" s="1">
        <v>51141914</v>
      </c>
      <c r="C22700" s="1">
        <v>1</v>
      </c>
    </row>
    <row r="22701" spans="1:3" x14ac:dyDescent="0.25">
      <c r="A22701" s="1" t="s">
        <v>22756</v>
      </c>
      <c r="B22701" s="1">
        <v>51141910</v>
      </c>
      <c r="C22701" s="1">
        <v>1</v>
      </c>
    </row>
    <row r="22702" spans="1:3" x14ac:dyDescent="0.25">
      <c r="A22702" s="1" t="s">
        <v>22757</v>
      </c>
      <c r="B22702" s="1">
        <v>51141903</v>
      </c>
      <c r="C22702" s="1">
        <v>1</v>
      </c>
    </row>
    <row r="22703" spans="1:3" x14ac:dyDescent="0.25">
      <c r="A22703" s="1" t="s">
        <v>22758</v>
      </c>
      <c r="B22703" s="1">
        <v>51141823</v>
      </c>
      <c r="C22703" s="1">
        <v>1</v>
      </c>
    </row>
    <row r="22704" spans="1:3" x14ac:dyDescent="0.25">
      <c r="A22704" s="1" t="s">
        <v>22759</v>
      </c>
      <c r="B22704" s="1">
        <v>51141904</v>
      </c>
      <c r="C22704" s="1">
        <v>1</v>
      </c>
    </row>
    <row r="22705" spans="1:3" x14ac:dyDescent="0.25">
      <c r="A22705" s="1" t="s">
        <v>22760</v>
      </c>
      <c r="B22705" s="1">
        <v>51141908</v>
      </c>
      <c r="C22705" s="1">
        <v>1</v>
      </c>
    </row>
    <row r="22706" spans="1:3" x14ac:dyDescent="0.25">
      <c r="A22706" s="1" t="s">
        <v>22761</v>
      </c>
      <c r="B22706" s="1">
        <v>51141907</v>
      </c>
      <c r="C22706" s="1">
        <v>1</v>
      </c>
    </row>
    <row r="22707" spans="1:3" x14ac:dyDescent="0.25">
      <c r="A22707" s="1" t="s">
        <v>22762</v>
      </c>
      <c r="B22707" s="1">
        <v>51142102</v>
      </c>
      <c r="C22707" s="1">
        <v>1</v>
      </c>
    </row>
    <row r="22708" spans="1:3" x14ac:dyDescent="0.25">
      <c r="A22708" s="1" t="s">
        <v>22763</v>
      </c>
      <c r="B22708" s="1">
        <v>51142135</v>
      </c>
      <c r="C22708" s="1">
        <v>1</v>
      </c>
    </row>
    <row r="22709" spans="1:3" x14ac:dyDescent="0.25">
      <c r="A22709" s="1" t="s">
        <v>22764</v>
      </c>
      <c r="B22709" s="1">
        <v>51142134</v>
      </c>
      <c r="C22709" s="1">
        <v>1</v>
      </c>
    </row>
    <row r="22710" spans="1:3" x14ac:dyDescent="0.25">
      <c r="A22710" s="1" t="s">
        <v>22765</v>
      </c>
      <c r="B22710" s="1">
        <v>51142136</v>
      </c>
      <c r="C22710" s="1">
        <v>1</v>
      </c>
    </row>
    <row r="22711" spans="1:3" x14ac:dyDescent="0.25">
      <c r="A22711" s="1" t="s">
        <v>22766</v>
      </c>
      <c r="B22711" s="1">
        <v>51142138</v>
      </c>
      <c r="C22711" s="1">
        <v>1</v>
      </c>
    </row>
    <row r="22712" spans="1:3" x14ac:dyDescent="0.25">
      <c r="A22712" s="1" t="s">
        <v>22767</v>
      </c>
      <c r="B22712" s="1">
        <v>51142137</v>
      </c>
      <c r="C22712" s="1">
        <v>1</v>
      </c>
    </row>
    <row r="22713" spans="1:3" x14ac:dyDescent="0.25">
      <c r="A22713" s="1" t="s">
        <v>22768</v>
      </c>
      <c r="B22713" s="1">
        <v>51142133</v>
      </c>
      <c r="C22713" s="1">
        <v>1</v>
      </c>
    </row>
    <row r="22714" spans="1:3" x14ac:dyDescent="0.25">
      <c r="A22714" s="1" t="s">
        <v>22769</v>
      </c>
      <c r="B22714" s="1">
        <v>51142129</v>
      </c>
      <c r="C22714" s="1">
        <v>1</v>
      </c>
    </row>
    <row r="22715" spans="1:3" x14ac:dyDescent="0.25">
      <c r="A22715" s="1" t="s">
        <v>22770</v>
      </c>
      <c r="B22715" s="1">
        <v>51142128</v>
      </c>
      <c r="C22715" s="1">
        <v>1</v>
      </c>
    </row>
    <row r="22716" spans="1:3" x14ac:dyDescent="0.25">
      <c r="A22716" s="1" t="s">
        <v>22771</v>
      </c>
      <c r="B22716" s="1">
        <v>51142130</v>
      </c>
      <c r="C22716" s="1">
        <v>1</v>
      </c>
    </row>
    <row r="22717" spans="1:3" x14ac:dyDescent="0.25">
      <c r="A22717" s="1" t="s">
        <v>22772</v>
      </c>
      <c r="B22717" s="1">
        <v>51142132</v>
      </c>
      <c r="C22717" s="1">
        <v>1</v>
      </c>
    </row>
    <row r="22718" spans="1:3" x14ac:dyDescent="0.25">
      <c r="A22718" s="1" t="s">
        <v>22773</v>
      </c>
      <c r="B22718" s="1">
        <v>51142131</v>
      </c>
      <c r="C22718" s="1">
        <v>1</v>
      </c>
    </row>
    <row r="22719" spans="1:3" x14ac:dyDescent="0.25">
      <c r="A22719" s="1" t="s">
        <v>22774</v>
      </c>
      <c r="B22719" s="1">
        <v>51142139</v>
      </c>
      <c r="C22719" s="1">
        <v>1</v>
      </c>
    </row>
    <row r="22720" spans="1:3" x14ac:dyDescent="0.25">
      <c r="A22720" s="1" t="s">
        <v>22775</v>
      </c>
      <c r="B22720" s="1">
        <v>51142147</v>
      </c>
      <c r="C22720" s="1">
        <v>1</v>
      </c>
    </row>
    <row r="22721" spans="1:3" x14ac:dyDescent="0.25">
      <c r="A22721" s="1" t="s">
        <v>22776</v>
      </c>
      <c r="B22721" s="1">
        <v>51142146</v>
      </c>
      <c r="C22721" s="1">
        <v>1</v>
      </c>
    </row>
    <row r="22722" spans="1:3" x14ac:dyDescent="0.25">
      <c r="A22722" s="1" t="s">
        <v>22777</v>
      </c>
      <c r="B22722" s="1">
        <v>51142148</v>
      </c>
      <c r="C22722" s="1">
        <v>1</v>
      </c>
    </row>
    <row r="22723" spans="1:3" x14ac:dyDescent="0.25">
      <c r="A22723" s="1" t="s">
        <v>22778</v>
      </c>
      <c r="B22723" s="1">
        <v>51142150</v>
      </c>
      <c r="C22723" s="1">
        <v>1</v>
      </c>
    </row>
    <row r="22724" spans="1:3" x14ac:dyDescent="0.25">
      <c r="A22724" s="1" t="s">
        <v>22779</v>
      </c>
      <c r="B22724" s="1">
        <v>51142149</v>
      </c>
      <c r="C22724" s="1">
        <v>1</v>
      </c>
    </row>
    <row r="22725" spans="1:3" x14ac:dyDescent="0.25">
      <c r="A22725" s="1" t="s">
        <v>22780</v>
      </c>
      <c r="B22725" s="1">
        <v>51142145</v>
      </c>
      <c r="C22725" s="1">
        <v>1</v>
      </c>
    </row>
    <row r="22726" spans="1:3" x14ac:dyDescent="0.25">
      <c r="A22726" s="1" t="s">
        <v>22781</v>
      </c>
      <c r="B22726" s="1">
        <v>51142141</v>
      </c>
      <c r="C22726" s="1">
        <v>1</v>
      </c>
    </row>
    <row r="22727" spans="1:3" x14ac:dyDescent="0.25">
      <c r="A22727" s="1" t="s">
        <v>22782</v>
      </c>
      <c r="B22727" s="1">
        <v>51142140</v>
      </c>
      <c r="C22727" s="1">
        <v>1</v>
      </c>
    </row>
    <row r="22728" spans="1:3" x14ac:dyDescent="0.25">
      <c r="A22728" s="1" t="s">
        <v>22783</v>
      </c>
      <c r="B22728" s="1">
        <v>51142142</v>
      </c>
      <c r="C22728" s="1">
        <v>1</v>
      </c>
    </row>
    <row r="22729" spans="1:3" x14ac:dyDescent="0.25">
      <c r="A22729" s="1" t="s">
        <v>22784</v>
      </c>
      <c r="B22729" s="1">
        <v>51142144</v>
      </c>
      <c r="C22729" s="1">
        <v>1</v>
      </c>
    </row>
    <row r="22730" spans="1:3" x14ac:dyDescent="0.25">
      <c r="A22730" s="1" t="s">
        <v>22785</v>
      </c>
      <c r="B22730" s="1">
        <v>51142143</v>
      </c>
      <c r="C22730" s="1">
        <v>1</v>
      </c>
    </row>
    <row r="22731" spans="1:3" x14ac:dyDescent="0.25">
      <c r="A22731" s="1" t="s">
        <v>22786</v>
      </c>
      <c r="B22731" s="1">
        <v>51142127</v>
      </c>
      <c r="C22731" s="1">
        <v>1</v>
      </c>
    </row>
    <row r="22732" spans="1:3" x14ac:dyDescent="0.25">
      <c r="A22732" s="1" t="s">
        <v>22787</v>
      </c>
      <c r="B22732" s="1">
        <v>51142110</v>
      </c>
      <c r="C22732" s="1">
        <v>1</v>
      </c>
    </row>
    <row r="22733" spans="1:3" x14ac:dyDescent="0.25">
      <c r="A22733" s="1" t="s">
        <v>22788</v>
      </c>
      <c r="B22733" s="1">
        <v>51142109</v>
      </c>
      <c r="C22733" s="1">
        <v>1</v>
      </c>
    </row>
    <row r="22734" spans="1:3" x14ac:dyDescent="0.25">
      <c r="A22734" s="1" t="s">
        <v>22789</v>
      </c>
      <c r="B22734" s="1">
        <v>51142111</v>
      </c>
      <c r="C22734" s="1">
        <v>1</v>
      </c>
    </row>
    <row r="22735" spans="1:3" x14ac:dyDescent="0.25">
      <c r="A22735" s="1" t="s">
        <v>22790</v>
      </c>
      <c r="B22735" s="1">
        <v>51142113</v>
      </c>
      <c r="C22735" s="1">
        <v>1</v>
      </c>
    </row>
    <row r="22736" spans="1:3" x14ac:dyDescent="0.25">
      <c r="A22736" s="1" t="s">
        <v>22791</v>
      </c>
      <c r="B22736" s="1">
        <v>51142112</v>
      </c>
      <c r="C22736" s="1">
        <v>1</v>
      </c>
    </row>
    <row r="22737" spans="1:3" x14ac:dyDescent="0.25">
      <c r="A22737" s="1" t="s">
        <v>22792</v>
      </c>
      <c r="B22737" s="1">
        <v>51142108</v>
      </c>
      <c r="C22737" s="1">
        <v>1</v>
      </c>
    </row>
    <row r="22738" spans="1:3" x14ac:dyDescent="0.25">
      <c r="A22738" s="1" t="s">
        <v>22793</v>
      </c>
      <c r="B22738" s="1">
        <v>51142104</v>
      </c>
      <c r="C22738" s="1">
        <v>1</v>
      </c>
    </row>
    <row r="22739" spans="1:3" x14ac:dyDescent="0.25">
      <c r="A22739" s="1" t="s">
        <v>22794</v>
      </c>
      <c r="B22739" s="1">
        <v>51142103</v>
      </c>
      <c r="C22739" s="1">
        <v>1</v>
      </c>
    </row>
    <row r="22740" spans="1:3" x14ac:dyDescent="0.25">
      <c r="A22740" s="1" t="s">
        <v>22795</v>
      </c>
      <c r="B22740" s="1">
        <v>51142105</v>
      </c>
      <c r="C22740" s="1">
        <v>1</v>
      </c>
    </row>
    <row r="22741" spans="1:3" x14ac:dyDescent="0.25">
      <c r="A22741" s="1" t="s">
        <v>22796</v>
      </c>
      <c r="B22741" s="1">
        <v>51142107</v>
      </c>
      <c r="C22741" s="1">
        <v>1</v>
      </c>
    </row>
    <row r="22742" spans="1:3" x14ac:dyDescent="0.25">
      <c r="A22742" s="1" t="s">
        <v>22797</v>
      </c>
      <c r="B22742" s="1">
        <v>51142106</v>
      </c>
      <c r="C22742" s="1">
        <v>1</v>
      </c>
    </row>
    <row r="22743" spans="1:3" x14ac:dyDescent="0.25">
      <c r="A22743" s="1" t="s">
        <v>22798</v>
      </c>
      <c r="B22743" s="1">
        <v>51142114</v>
      </c>
      <c r="C22743" s="1">
        <v>1</v>
      </c>
    </row>
    <row r="22744" spans="1:3" x14ac:dyDescent="0.25">
      <c r="A22744" s="1" t="s">
        <v>22799</v>
      </c>
      <c r="B22744" s="1">
        <v>51142123</v>
      </c>
      <c r="C22744" s="1">
        <v>1</v>
      </c>
    </row>
    <row r="22745" spans="1:3" x14ac:dyDescent="0.25">
      <c r="A22745" s="1" t="s">
        <v>22800</v>
      </c>
      <c r="B22745" s="1">
        <v>51142122</v>
      </c>
      <c r="C22745" s="1">
        <v>1</v>
      </c>
    </row>
    <row r="22746" spans="1:3" x14ac:dyDescent="0.25">
      <c r="A22746" s="1" t="s">
        <v>22801</v>
      </c>
      <c r="B22746" s="1">
        <v>51142124</v>
      </c>
      <c r="C22746" s="1">
        <v>1</v>
      </c>
    </row>
    <row r="22747" spans="1:3" x14ac:dyDescent="0.25">
      <c r="A22747" s="1" t="s">
        <v>22802</v>
      </c>
      <c r="B22747" s="1">
        <v>51142126</v>
      </c>
      <c r="C22747" s="1">
        <v>1</v>
      </c>
    </row>
    <row r="22748" spans="1:3" x14ac:dyDescent="0.25">
      <c r="A22748" s="1" t="s">
        <v>22803</v>
      </c>
      <c r="B22748" s="1">
        <v>51142125</v>
      </c>
      <c r="C22748" s="1">
        <v>1</v>
      </c>
    </row>
    <row r="22749" spans="1:3" x14ac:dyDescent="0.25">
      <c r="A22749" s="1" t="s">
        <v>22804</v>
      </c>
      <c r="B22749" s="1">
        <v>51142121</v>
      </c>
      <c r="C22749" s="1">
        <v>1</v>
      </c>
    </row>
    <row r="22750" spans="1:3" x14ac:dyDescent="0.25">
      <c r="A22750" s="1" t="s">
        <v>22805</v>
      </c>
      <c r="B22750" s="1">
        <v>51142117</v>
      </c>
      <c r="C22750" s="1">
        <v>1</v>
      </c>
    </row>
    <row r="22751" spans="1:3" x14ac:dyDescent="0.25">
      <c r="A22751" s="1" t="s">
        <v>22806</v>
      </c>
      <c r="B22751" s="1">
        <v>51142116</v>
      </c>
      <c r="C22751" s="1">
        <v>1</v>
      </c>
    </row>
    <row r="22752" spans="1:3" x14ac:dyDescent="0.25">
      <c r="A22752" s="1" t="s">
        <v>22807</v>
      </c>
      <c r="B22752" s="1">
        <v>51142118</v>
      </c>
      <c r="C22752" s="1">
        <v>1</v>
      </c>
    </row>
    <row r="22753" spans="1:3" x14ac:dyDescent="0.25">
      <c r="A22753" s="1" t="s">
        <v>22808</v>
      </c>
      <c r="B22753" s="1">
        <v>51142120</v>
      </c>
      <c r="C22753" s="1">
        <v>1</v>
      </c>
    </row>
    <row r="22754" spans="1:3" x14ac:dyDescent="0.25">
      <c r="A22754" s="1" t="s">
        <v>22809</v>
      </c>
      <c r="B22754" s="1">
        <v>51142119</v>
      </c>
      <c r="C22754" s="1">
        <v>1</v>
      </c>
    </row>
    <row r="22755" spans="1:3" x14ac:dyDescent="0.25">
      <c r="A22755" s="1" t="s">
        <v>22810</v>
      </c>
      <c r="B22755" s="1">
        <v>51141810</v>
      </c>
      <c r="C22755" s="1">
        <v>1</v>
      </c>
    </row>
    <row r="22756" spans="1:3" x14ac:dyDescent="0.25">
      <c r="A22756" s="1" t="s">
        <v>22811</v>
      </c>
      <c r="B22756" s="1">
        <v>51141618</v>
      </c>
      <c r="C22756" s="1">
        <v>1</v>
      </c>
    </row>
    <row r="22757" spans="1:3" x14ac:dyDescent="0.25">
      <c r="A22757" s="1" t="s">
        <v>22812</v>
      </c>
      <c r="B22757" s="1">
        <v>51141617</v>
      </c>
      <c r="C22757" s="1">
        <v>1</v>
      </c>
    </row>
    <row r="22758" spans="1:3" x14ac:dyDescent="0.25">
      <c r="A22758" s="1" t="s">
        <v>22813</v>
      </c>
      <c r="B22758" s="1">
        <v>51141619</v>
      </c>
      <c r="C22758" s="1">
        <v>1</v>
      </c>
    </row>
    <row r="22759" spans="1:3" x14ac:dyDescent="0.25">
      <c r="A22759" s="1" t="s">
        <v>22814</v>
      </c>
      <c r="B22759" s="1">
        <v>51141621</v>
      </c>
      <c r="C22759" s="1">
        <v>1</v>
      </c>
    </row>
    <row r="22760" spans="1:3" x14ac:dyDescent="0.25">
      <c r="A22760" s="1" t="s">
        <v>22815</v>
      </c>
      <c r="B22760" s="1">
        <v>51141620</v>
      </c>
      <c r="C22760" s="1">
        <v>1</v>
      </c>
    </row>
    <row r="22761" spans="1:3" x14ac:dyDescent="0.25">
      <c r="A22761" s="1" t="s">
        <v>22816</v>
      </c>
      <c r="B22761" s="1">
        <v>51141616</v>
      </c>
      <c r="C22761" s="1">
        <v>1</v>
      </c>
    </row>
    <row r="22762" spans="1:3" x14ac:dyDescent="0.25">
      <c r="A22762" s="1" t="s">
        <v>22817</v>
      </c>
      <c r="B22762" s="1">
        <v>51141612</v>
      </c>
      <c r="C22762" s="1">
        <v>1</v>
      </c>
    </row>
    <row r="22763" spans="1:3" x14ac:dyDescent="0.25">
      <c r="A22763" s="1" t="s">
        <v>22818</v>
      </c>
      <c r="B22763" s="1">
        <v>51141611</v>
      </c>
      <c r="C22763" s="1">
        <v>1</v>
      </c>
    </row>
    <row r="22764" spans="1:3" x14ac:dyDescent="0.25">
      <c r="A22764" s="1" t="s">
        <v>22819</v>
      </c>
      <c r="B22764" s="1">
        <v>51141613</v>
      </c>
      <c r="C22764" s="1">
        <v>1</v>
      </c>
    </row>
    <row r="22765" spans="1:3" x14ac:dyDescent="0.25">
      <c r="A22765" s="1" t="s">
        <v>22820</v>
      </c>
      <c r="B22765" s="1">
        <v>51141615</v>
      </c>
      <c r="C22765" s="1">
        <v>1</v>
      </c>
    </row>
    <row r="22766" spans="1:3" x14ac:dyDescent="0.25">
      <c r="A22766" s="1" t="s">
        <v>22821</v>
      </c>
      <c r="B22766" s="1">
        <v>51141614</v>
      </c>
      <c r="C22766" s="1">
        <v>1</v>
      </c>
    </row>
    <row r="22767" spans="1:3" x14ac:dyDescent="0.25">
      <c r="A22767" s="1" t="s">
        <v>22822</v>
      </c>
      <c r="B22767" s="1">
        <v>51141622</v>
      </c>
      <c r="C22767" s="1">
        <v>1</v>
      </c>
    </row>
    <row r="22768" spans="1:3" x14ac:dyDescent="0.25">
      <c r="A22768" s="1" t="s">
        <v>22823</v>
      </c>
      <c r="B22768" s="1">
        <v>51141630</v>
      </c>
      <c r="C22768" s="1">
        <v>1</v>
      </c>
    </row>
    <row r="22769" spans="1:3" x14ac:dyDescent="0.25">
      <c r="A22769" s="1" t="s">
        <v>22824</v>
      </c>
      <c r="B22769" s="1">
        <v>51141629</v>
      </c>
      <c r="C22769" s="1">
        <v>1</v>
      </c>
    </row>
    <row r="22770" spans="1:3" x14ac:dyDescent="0.25">
      <c r="A22770" s="1" t="s">
        <v>22825</v>
      </c>
      <c r="B22770" s="1">
        <v>51141631</v>
      </c>
      <c r="C22770" s="1">
        <v>1</v>
      </c>
    </row>
    <row r="22771" spans="1:3" x14ac:dyDescent="0.25">
      <c r="A22771" s="1" t="s">
        <v>22826</v>
      </c>
      <c r="B22771" s="1">
        <v>51141633</v>
      </c>
      <c r="C22771" s="1">
        <v>1</v>
      </c>
    </row>
    <row r="22772" spans="1:3" x14ac:dyDescent="0.25">
      <c r="A22772" s="1" t="s">
        <v>22827</v>
      </c>
      <c r="B22772" s="1">
        <v>51141632</v>
      </c>
      <c r="C22772" s="1">
        <v>1</v>
      </c>
    </row>
    <row r="22773" spans="1:3" x14ac:dyDescent="0.25">
      <c r="A22773" s="1" t="s">
        <v>22828</v>
      </c>
      <c r="B22773" s="1">
        <v>51141628</v>
      </c>
      <c r="C22773" s="1">
        <v>1</v>
      </c>
    </row>
    <row r="22774" spans="1:3" x14ac:dyDescent="0.25">
      <c r="A22774" s="1" t="s">
        <v>22829</v>
      </c>
      <c r="B22774" s="1">
        <v>51141624</v>
      </c>
      <c r="C22774" s="1">
        <v>1</v>
      </c>
    </row>
    <row r="22775" spans="1:3" x14ac:dyDescent="0.25">
      <c r="A22775" s="1" t="s">
        <v>22830</v>
      </c>
      <c r="B22775" s="1">
        <v>51141623</v>
      </c>
      <c r="C22775" s="1">
        <v>1</v>
      </c>
    </row>
    <row r="22776" spans="1:3" x14ac:dyDescent="0.25">
      <c r="A22776" s="1" t="s">
        <v>22831</v>
      </c>
      <c r="B22776" s="1">
        <v>51141625</v>
      </c>
      <c r="C22776" s="1">
        <v>1</v>
      </c>
    </row>
    <row r="22777" spans="1:3" x14ac:dyDescent="0.25">
      <c r="A22777" s="1" t="s">
        <v>22832</v>
      </c>
      <c r="B22777" s="1">
        <v>51141627</v>
      </c>
      <c r="C22777" s="1">
        <v>1</v>
      </c>
    </row>
    <row r="22778" spans="1:3" x14ac:dyDescent="0.25">
      <c r="A22778" s="1" t="s">
        <v>22833</v>
      </c>
      <c r="B22778" s="1">
        <v>51141626</v>
      </c>
      <c r="C22778" s="1">
        <v>1</v>
      </c>
    </row>
    <row r="22779" spans="1:3" x14ac:dyDescent="0.25">
      <c r="A22779" s="1" t="s">
        <v>22834</v>
      </c>
      <c r="B22779" s="1">
        <v>51141610</v>
      </c>
      <c r="C22779" s="1">
        <v>1</v>
      </c>
    </row>
    <row r="22780" spans="1:3" x14ac:dyDescent="0.25">
      <c r="A22780" s="1" t="s">
        <v>22835</v>
      </c>
      <c r="B22780" s="1">
        <v>51141536</v>
      </c>
      <c r="C22780" s="1">
        <v>1</v>
      </c>
    </row>
    <row r="22781" spans="1:3" x14ac:dyDescent="0.25">
      <c r="A22781" s="1" t="s">
        <v>22836</v>
      </c>
      <c r="B22781" s="1">
        <v>51141535</v>
      </c>
      <c r="C22781" s="1">
        <v>1</v>
      </c>
    </row>
    <row r="22782" spans="1:3" x14ac:dyDescent="0.25">
      <c r="A22782" s="1" t="s">
        <v>22837</v>
      </c>
      <c r="B22782" s="1">
        <v>51141537</v>
      </c>
      <c r="C22782" s="1">
        <v>1</v>
      </c>
    </row>
    <row r="22783" spans="1:3" x14ac:dyDescent="0.25">
      <c r="A22783" s="1" t="s">
        <v>22838</v>
      </c>
      <c r="B22783" s="1">
        <v>51141539</v>
      </c>
      <c r="C22783" s="1">
        <v>1</v>
      </c>
    </row>
    <row r="22784" spans="1:3" x14ac:dyDescent="0.25">
      <c r="A22784" s="1" t="s">
        <v>22839</v>
      </c>
      <c r="B22784" s="1">
        <v>51141538</v>
      </c>
      <c r="C22784" s="1">
        <v>1</v>
      </c>
    </row>
    <row r="22785" spans="1:3" x14ac:dyDescent="0.25">
      <c r="A22785" s="1" t="s">
        <v>22840</v>
      </c>
      <c r="B22785" s="1">
        <v>51141534</v>
      </c>
      <c r="C22785" s="1">
        <v>1</v>
      </c>
    </row>
    <row r="22786" spans="1:3" x14ac:dyDescent="0.25">
      <c r="A22786" s="1" t="s">
        <v>22841</v>
      </c>
      <c r="B22786" s="1">
        <v>51141530</v>
      </c>
      <c r="C22786" s="1">
        <v>1</v>
      </c>
    </row>
    <row r="22787" spans="1:3" x14ac:dyDescent="0.25">
      <c r="A22787" s="1" t="s">
        <v>22842</v>
      </c>
      <c r="B22787" s="1">
        <v>51141529</v>
      </c>
      <c r="C22787" s="1">
        <v>1</v>
      </c>
    </row>
    <row r="22788" spans="1:3" x14ac:dyDescent="0.25">
      <c r="A22788" s="1" t="s">
        <v>22843</v>
      </c>
      <c r="B22788" s="1">
        <v>51141531</v>
      </c>
      <c r="C22788" s="1">
        <v>1</v>
      </c>
    </row>
    <row r="22789" spans="1:3" x14ac:dyDescent="0.25">
      <c r="A22789" s="1" t="s">
        <v>22844</v>
      </c>
      <c r="B22789" s="1">
        <v>51141533</v>
      </c>
      <c r="C22789" s="1">
        <v>1</v>
      </c>
    </row>
    <row r="22790" spans="1:3" x14ac:dyDescent="0.25">
      <c r="A22790" s="1" t="s">
        <v>22845</v>
      </c>
      <c r="B22790" s="1">
        <v>51141532</v>
      </c>
      <c r="C22790" s="1">
        <v>1</v>
      </c>
    </row>
    <row r="22791" spans="1:3" x14ac:dyDescent="0.25">
      <c r="A22791" s="1" t="s">
        <v>22846</v>
      </c>
      <c r="B22791" s="1">
        <v>51141541</v>
      </c>
      <c r="C22791" s="1">
        <v>1</v>
      </c>
    </row>
    <row r="22792" spans="1:3" x14ac:dyDescent="0.25">
      <c r="A22792" s="1" t="s">
        <v>22847</v>
      </c>
      <c r="B22792" s="1">
        <v>51141606</v>
      </c>
      <c r="C22792" s="1">
        <v>1</v>
      </c>
    </row>
    <row r="22793" spans="1:3" x14ac:dyDescent="0.25">
      <c r="A22793" s="1" t="s">
        <v>22848</v>
      </c>
      <c r="B22793" s="1">
        <v>51141605</v>
      </c>
      <c r="C22793" s="1">
        <v>1</v>
      </c>
    </row>
    <row r="22794" spans="1:3" x14ac:dyDescent="0.25">
      <c r="A22794" s="1" t="s">
        <v>22849</v>
      </c>
      <c r="B22794" s="1">
        <v>51141607</v>
      </c>
      <c r="C22794" s="1">
        <v>1</v>
      </c>
    </row>
    <row r="22795" spans="1:3" x14ac:dyDescent="0.25">
      <c r="A22795" s="1" t="s">
        <v>22850</v>
      </c>
      <c r="B22795" s="1">
        <v>51141609</v>
      </c>
      <c r="C22795" s="1">
        <v>1</v>
      </c>
    </row>
    <row r="22796" spans="1:3" x14ac:dyDescent="0.25">
      <c r="A22796" s="1" t="s">
        <v>22851</v>
      </c>
      <c r="B22796" s="1">
        <v>51141608</v>
      </c>
      <c r="C22796" s="1">
        <v>1</v>
      </c>
    </row>
    <row r="22797" spans="1:3" x14ac:dyDescent="0.25">
      <c r="A22797" s="1" t="s">
        <v>22852</v>
      </c>
      <c r="B22797" s="1">
        <v>51141604</v>
      </c>
      <c r="C22797" s="1">
        <v>1</v>
      </c>
    </row>
    <row r="22798" spans="1:3" x14ac:dyDescent="0.25">
      <c r="A22798" s="1" t="s">
        <v>22853</v>
      </c>
      <c r="B22798" s="1">
        <v>51141543</v>
      </c>
      <c r="C22798" s="1">
        <v>1</v>
      </c>
    </row>
    <row r="22799" spans="1:3" x14ac:dyDescent="0.25">
      <c r="A22799" s="1" t="s">
        <v>22854</v>
      </c>
      <c r="B22799" s="1">
        <v>51141542</v>
      </c>
      <c r="C22799" s="1">
        <v>1</v>
      </c>
    </row>
    <row r="22800" spans="1:3" x14ac:dyDescent="0.25">
      <c r="A22800" s="1" t="s">
        <v>22855</v>
      </c>
      <c r="B22800" s="1">
        <v>51141601</v>
      </c>
      <c r="C22800" s="1">
        <v>1</v>
      </c>
    </row>
    <row r="22801" spans="1:3" x14ac:dyDescent="0.25">
      <c r="A22801" s="1" t="s">
        <v>22856</v>
      </c>
      <c r="B22801" s="1">
        <v>51141603</v>
      </c>
      <c r="C22801" s="1">
        <v>1</v>
      </c>
    </row>
    <row r="22802" spans="1:3" x14ac:dyDescent="0.25">
      <c r="A22802" s="1" t="s">
        <v>22857</v>
      </c>
      <c r="B22802" s="1">
        <v>51141602</v>
      </c>
      <c r="C22802" s="1">
        <v>1</v>
      </c>
    </row>
    <row r="22803" spans="1:3" x14ac:dyDescent="0.25">
      <c r="A22803" s="1" t="s">
        <v>22858</v>
      </c>
      <c r="B22803" s="1">
        <v>51141634</v>
      </c>
      <c r="C22803" s="1">
        <v>1</v>
      </c>
    </row>
    <row r="22804" spans="1:3" x14ac:dyDescent="0.25">
      <c r="A22804" s="1" t="s">
        <v>22859</v>
      </c>
      <c r="B22804" s="1">
        <v>51141726</v>
      </c>
      <c r="C22804" s="1">
        <v>1</v>
      </c>
    </row>
    <row r="22805" spans="1:3" x14ac:dyDescent="0.25">
      <c r="A22805" s="1" t="s">
        <v>22860</v>
      </c>
      <c r="B22805" s="1">
        <v>51141725</v>
      </c>
      <c r="C22805" s="1">
        <v>1</v>
      </c>
    </row>
    <row r="22806" spans="1:3" x14ac:dyDescent="0.25">
      <c r="A22806" s="1" t="s">
        <v>22861</v>
      </c>
      <c r="B22806" s="1">
        <v>51141727</v>
      </c>
      <c r="C22806" s="1">
        <v>1</v>
      </c>
    </row>
    <row r="22807" spans="1:3" x14ac:dyDescent="0.25">
      <c r="A22807" s="1" t="s">
        <v>22862</v>
      </c>
      <c r="B22807" s="1">
        <v>51141729</v>
      </c>
      <c r="C22807" s="1">
        <v>1</v>
      </c>
    </row>
    <row r="22808" spans="1:3" x14ac:dyDescent="0.25">
      <c r="A22808" s="1" t="s">
        <v>22863</v>
      </c>
      <c r="B22808" s="1">
        <v>51141728</v>
      </c>
      <c r="C22808" s="1">
        <v>1</v>
      </c>
    </row>
    <row r="22809" spans="1:3" x14ac:dyDescent="0.25">
      <c r="A22809" s="1" t="s">
        <v>22864</v>
      </c>
      <c r="B22809" s="1">
        <v>51141724</v>
      </c>
      <c r="C22809" s="1">
        <v>1</v>
      </c>
    </row>
    <row r="22810" spans="1:3" x14ac:dyDescent="0.25">
      <c r="A22810" s="1" t="s">
        <v>22865</v>
      </c>
      <c r="B22810" s="1">
        <v>51141720</v>
      </c>
      <c r="C22810" s="1">
        <v>1</v>
      </c>
    </row>
    <row r="22811" spans="1:3" x14ac:dyDescent="0.25">
      <c r="A22811" s="1" t="s">
        <v>22866</v>
      </c>
      <c r="B22811" s="1">
        <v>51141719</v>
      </c>
      <c r="C22811" s="1">
        <v>1</v>
      </c>
    </row>
    <row r="22812" spans="1:3" x14ac:dyDescent="0.25">
      <c r="A22812" s="1" t="s">
        <v>22867</v>
      </c>
      <c r="B22812" s="1">
        <v>51141721</v>
      </c>
      <c r="C22812" s="1">
        <v>1</v>
      </c>
    </row>
    <row r="22813" spans="1:3" x14ac:dyDescent="0.25">
      <c r="A22813" s="1" t="s">
        <v>22868</v>
      </c>
      <c r="B22813" s="1">
        <v>51141723</v>
      </c>
      <c r="C22813" s="1">
        <v>1</v>
      </c>
    </row>
    <row r="22814" spans="1:3" x14ac:dyDescent="0.25">
      <c r="A22814" s="1" t="s">
        <v>22869</v>
      </c>
      <c r="B22814" s="1">
        <v>51141722</v>
      </c>
      <c r="C22814" s="1">
        <v>1</v>
      </c>
    </row>
    <row r="22815" spans="1:3" x14ac:dyDescent="0.25">
      <c r="A22815" s="1" t="s">
        <v>22870</v>
      </c>
      <c r="B22815" s="1">
        <v>51141730</v>
      </c>
      <c r="C22815" s="1">
        <v>1</v>
      </c>
    </row>
    <row r="22816" spans="1:3" x14ac:dyDescent="0.25">
      <c r="A22816" s="1" t="s">
        <v>22871</v>
      </c>
      <c r="B22816" s="1">
        <v>51141806</v>
      </c>
      <c r="C22816" s="1">
        <v>1</v>
      </c>
    </row>
    <row r="22817" spans="1:3" x14ac:dyDescent="0.25">
      <c r="A22817" s="1" t="s">
        <v>22872</v>
      </c>
      <c r="B22817" s="1">
        <v>51141805</v>
      </c>
      <c r="C22817" s="1">
        <v>1</v>
      </c>
    </row>
    <row r="22818" spans="1:3" x14ac:dyDescent="0.25">
      <c r="A22818" s="1" t="s">
        <v>22873</v>
      </c>
      <c r="B22818" s="1">
        <v>51141807</v>
      </c>
      <c r="C22818" s="1">
        <v>1</v>
      </c>
    </row>
    <row r="22819" spans="1:3" x14ac:dyDescent="0.25">
      <c r="A22819" s="1" t="s">
        <v>22874</v>
      </c>
      <c r="B22819" s="1">
        <v>51141809</v>
      </c>
      <c r="C22819" s="1">
        <v>1</v>
      </c>
    </row>
    <row r="22820" spans="1:3" x14ac:dyDescent="0.25">
      <c r="A22820" s="1" t="s">
        <v>22875</v>
      </c>
      <c r="B22820" s="1">
        <v>51141808</v>
      </c>
      <c r="C22820" s="1">
        <v>1</v>
      </c>
    </row>
    <row r="22821" spans="1:3" x14ac:dyDescent="0.25">
      <c r="A22821" s="1" t="s">
        <v>22876</v>
      </c>
      <c r="B22821" s="1">
        <v>51141804</v>
      </c>
      <c r="C22821" s="1">
        <v>1</v>
      </c>
    </row>
    <row r="22822" spans="1:3" x14ac:dyDescent="0.25">
      <c r="A22822" s="1" t="s">
        <v>22877</v>
      </c>
      <c r="B22822" s="1">
        <v>51141732</v>
      </c>
      <c r="C22822" s="1">
        <v>1</v>
      </c>
    </row>
    <row r="22823" spans="1:3" x14ac:dyDescent="0.25">
      <c r="A22823" s="1" t="s">
        <v>22878</v>
      </c>
      <c r="B22823" s="1">
        <v>51141731</v>
      </c>
      <c r="C22823" s="1">
        <v>1</v>
      </c>
    </row>
    <row r="22824" spans="1:3" x14ac:dyDescent="0.25">
      <c r="A22824" s="1" t="s">
        <v>22879</v>
      </c>
      <c r="B22824" s="1">
        <v>51141801</v>
      </c>
      <c r="C22824" s="1">
        <v>1</v>
      </c>
    </row>
    <row r="22825" spans="1:3" x14ac:dyDescent="0.25">
      <c r="A22825" s="1" t="s">
        <v>22880</v>
      </c>
      <c r="B22825" s="1">
        <v>51141803</v>
      </c>
      <c r="C22825" s="1">
        <v>1</v>
      </c>
    </row>
    <row r="22826" spans="1:3" x14ac:dyDescent="0.25">
      <c r="A22826" s="1" t="s">
        <v>22881</v>
      </c>
      <c r="B22826" s="1">
        <v>51141802</v>
      </c>
      <c r="C22826" s="1">
        <v>1</v>
      </c>
    </row>
    <row r="22827" spans="1:3" x14ac:dyDescent="0.25">
      <c r="A22827" s="1" t="s">
        <v>22882</v>
      </c>
      <c r="B22827" s="1">
        <v>51141718</v>
      </c>
      <c r="C22827" s="1">
        <v>1</v>
      </c>
    </row>
    <row r="22828" spans="1:3" x14ac:dyDescent="0.25">
      <c r="A22828" s="1" t="s">
        <v>22883</v>
      </c>
      <c r="B22828" s="1">
        <v>51141702</v>
      </c>
      <c r="C22828" s="1">
        <v>1</v>
      </c>
    </row>
    <row r="22829" spans="1:3" x14ac:dyDescent="0.25">
      <c r="A22829" s="1" t="s">
        <v>22884</v>
      </c>
      <c r="B22829" s="1">
        <v>51141701</v>
      </c>
      <c r="C22829" s="1">
        <v>1</v>
      </c>
    </row>
    <row r="22830" spans="1:3" x14ac:dyDescent="0.25">
      <c r="A22830" s="1" t="s">
        <v>22885</v>
      </c>
      <c r="B22830" s="1">
        <v>51141703</v>
      </c>
      <c r="C22830" s="1">
        <v>1</v>
      </c>
    </row>
    <row r="22831" spans="1:3" x14ac:dyDescent="0.25">
      <c r="A22831" s="1" t="s">
        <v>22886</v>
      </c>
      <c r="B22831" s="1">
        <v>51141705</v>
      </c>
      <c r="C22831" s="1">
        <v>1</v>
      </c>
    </row>
    <row r="22832" spans="1:3" x14ac:dyDescent="0.25">
      <c r="A22832" s="1" t="s">
        <v>22887</v>
      </c>
      <c r="B22832" s="1">
        <v>51141704</v>
      </c>
      <c r="C22832" s="1">
        <v>1</v>
      </c>
    </row>
    <row r="22833" spans="1:3" x14ac:dyDescent="0.25">
      <c r="A22833" s="1" t="s">
        <v>22888</v>
      </c>
      <c r="B22833" s="1">
        <v>51141640</v>
      </c>
      <c r="C22833" s="1">
        <v>1</v>
      </c>
    </row>
    <row r="22834" spans="1:3" x14ac:dyDescent="0.25">
      <c r="A22834" s="1" t="s">
        <v>22889</v>
      </c>
      <c r="B22834" s="1">
        <v>51141636</v>
      </c>
      <c r="C22834" s="1">
        <v>1</v>
      </c>
    </row>
    <row r="22835" spans="1:3" x14ac:dyDescent="0.25">
      <c r="A22835" s="1" t="s">
        <v>22890</v>
      </c>
      <c r="B22835" s="1">
        <v>51141635</v>
      </c>
      <c r="C22835" s="1">
        <v>1</v>
      </c>
    </row>
    <row r="22836" spans="1:3" x14ac:dyDescent="0.25">
      <c r="A22836" s="1" t="s">
        <v>22891</v>
      </c>
      <c r="B22836" s="1">
        <v>51141637</v>
      </c>
      <c r="C22836" s="1">
        <v>1</v>
      </c>
    </row>
    <row r="22837" spans="1:3" x14ac:dyDescent="0.25">
      <c r="A22837" s="1" t="s">
        <v>22892</v>
      </c>
      <c r="B22837" s="1">
        <v>51141639</v>
      </c>
      <c r="C22837" s="1">
        <v>1</v>
      </c>
    </row>
    <row r="22838" spans="1:3" x14ac:dyDescent="0.25">
      <c r="A22838" s="1" t="s">
        <v>22893</v>
      </c>
      <c r="B22838" s="1">
        <v>51141638</v>
      </c>
      <c r="C22838" s="1">
        <v>1</v>
      </c>
    </row>
    <row r="22839" spans="1:3" x14ac:dyDescent="0.25">
      <c r="A22839" s="1" t="s">
        <v>22894</v>
      </c>
      <c r="B22839" s="1">
        <v>51141706</v>
      </c>
      <c r="C22839" s="1">
        <v>1</v>
      </c>
    </row>
    <row r="22840" spans="1:3" x14ac:dyDescent="0.25">
      <c r="A22840" s="1" t="s">
        <v>22895</v>
      </c>
      <c r="B22840" s="1">
        <v>51141714</v>
      </c>
      <c r="C22840" s="1">
        <v>1</v>
      </c>
    </row>
    <row r="22841" spans="1:3" x14ac:dyDescent="0.25">
      <c r="A22841" s="1" t="s">
        <v>22896</v>
      </c>
      <c r="B22841" s="1">
        <v>51141713</v>
      </c>
      <c r="C22841" s="1">
        <v>1</v>
      </c>
    </row>
    <row r="22842" spans="1:3" x14ac:dyDescent="0.25">
      <c r="A22842" s="1" t="s">
        <v>22897</v>
      </c>
      <c r="B22842" s="1">
        <v>51141715</v>
      </c>
      <c r="C22842" s="1">
        <v>1</v>
      </c>
    </row>
    <row r="22843" spans="1:3" x14ac:dyDescent="0.25">
      <c r="A22843" s="1" t="s">
        <v>22898</v>
      </c>
      <c r="B22843" s="1">
        <v>51141717</v>
      </c>
      <c r="C22843" s="1">
        <v>1</v>
      </c>
    </row>
    <row r="22844" spans="1:3" x14ac:dyDescent="0.25">
      <c r="A22844" s="1" t="s">
        <v>22899</v>
      </c>
      <c r="B22844" s="1">
        <v>51141716</v>
      </c>
      <c r="C22844" s="1">
        <v>1</v>
      </c>
    </row>
    <row r="22845" spans="1:3" x14ac:dyDescent="0.25">
      <c r="A22845" s="1" t="s">
        <v>22900</v>
      </c>
      <c r="B22845" s="1">
        <v>51141712</v>
      </c>
      <c r="C22845" s="1">
        <v>1</v>
      </c>
    </row>
    <row r="22846" spans="1:3" x14ac:dyDescent="0.25">
      <c r="A22846" s="1" t="s">
        <v>22901</v>
      </c>
      <c r="B22846" s="1">
        <v>51141708</v>
      </c>
      <c r="C22846" s="1">
        <v>1</v>
      </c>
    </row>
    <row r="22847" spans="1:3" x14ac:dyDescent="0.25">
      <c r="A22847" s="1" t="s">
        <v>22902</v>
      </c>
      <c r="B22847" s="1">
        <v>51141707</v>
      </c>
      <c r="C22847" s="1">
        <v>1</v>
      </c>
    </row>
    <row r="22848" spans="1:3" x14ac:dyDescent="0.25">
      <c r="A22848" s="1" t="s">
        <v>22903</v>
      </c>
      <c r="B22848" s="1">
        <v>51141709</v>
      </c>
      <c r="C22848" s="1">
        <v>1</v>
      </c>
    </row>
    <row r="22849" spans="1:3" x14ac:dyDescent="0.25">
      <c r="A22849" s="1" t="s">
        <v>22904</v>
      </c>
      <c r="B22849" s="1">
        <v>51141711</v>
      </c>
      <c r="C22849" s="1">
        <v>1</v>
      </c>
    </row>
    <row r="22850" spans="1:3" x14ac:dyDescent="0.25">
      <c r="A22850" s="1" t="s">
        <v>22905</v>
      </c>
      <c r="B22850" s="1">
        <v>51141710</v>
      </c>
      <c r="C22850" s="1">
        <v>1</v>
      </c>
    </row>
    <row r="22851" spans="1:3" x14ac:dyDescent="0.25">
      <c r="A22851" s="1" t="s">
        <v>22906</v>
      </c>
      <c r="B22851" s="1">
        <v>51142930</v>
      </c>
      <c r="C22851" s="1">
        <v>1</v>
      </c>
    </row>
    <row r="22852" spans="1:3" x14ac:dyDescent="0.25">
      <c r="A22852" s="1" t="s">
        <v>22907</v>
      </c>
      <c r="B22852" s="1">
        <v>51142929</v>
      </c>
      <c r="C22852" s="1">
        <v>1</v>
      </c>
    </row>
    <row r="22853" spans="1:3" x14ac:dyDescent="0.25">
      <c r="A22853" s="1" t="s">
        <v>22908</v>
      </c>
      <c r="B22853" s="1">
        <v>51142931</v>
      </c>
      <c r="C22853" s="1">
        <v>1</v>
      </c>
    </row>
    <row r="22854" spans="1:3" x14ac:dyDescent="0.25">
      <c r="A22854" s="1" t="s">
        <v>22909</v>
      </c>
      <c r="B22854" s="1">
        <v>51142933</v>
      </c>
      <c r="C22854" s="1">
        <v>1</v>
      </c>
    </row>
    <row r="22855" spans="1:3" x14ac:dyDescent="0.25">
      <c r="A22855" s="1" t="s">
        <v>22910</v>
      </c>
      <c r="B22855" s="1">
        <v>51142932</v>
      </c>
      <c r="C22855" s="1">
        <v>1</v>
      </c>
    </row>
    <row r="22856" spans="1:3" x14ac:dyDescent="0.25">
      <c r="A22856" s="1" t="s">
        <v>22911</v>
      </c>
      <c r="B22856" s="1">
        <v>51142928</v>
      </c>
      <c r="C22856" s="1">
        <v>1</v>
      </c>
    </row>
    <row r="22857" spans="1:3" x14ac:dyDescent="0.25">
      <c r="A22857" s="1" t="s">
        <v>22912</v>
      </c>
      <c r="B22857" s="1">
        <v>51142924</v>
      </c>
      <c r="C22857" s="1">
        <v>1</v>
      </c>
    </row>
    <row r="22858" spans="1:3" x14ac:dyDescent="0.25">
      <c r="A22858" s="1" t="s">
        <v>22913</v>
      </c>
      <c r="B22858" s="1">
        <v>51142923</v>
      </c>
      <c r="C22858" s="1">
        <v>1</v>
      </c>
    </row>
    <row r="22859" spans="1:3" x14ac:dyDescent="0.25">
      <c r="A22859" s="1" t="s">
        <v>22914</v>
      </c>
      <c r="B22859" s="1">
        <v>51142925</v>
      </c>
      <c r="C22859" s="1">
        <v>1</v>
      </c>
    </row>
    <row r="22860" spans="1:3" x14ac:dyDescent="0.25">
      <c r="A22860" s="1" t="s">
        <v>22915</v>
      </c>
      <c r="B22860" s="1">
        <v>51142927</v>
      </c>
      <c r="C22860" s="1">
        <v>1</v>
      </c>
    </row>
    <row r="22861" spans="1:3" x14ac:dyDescent="0.25">
      <c r="A22861" s="1" t="s">
        <v>22916</v>
      </c>
      <c r="B22861" s="1">
        <v>51142926</v>
      </c>
      <c r="C22861" s="1">
        <v>1</v>
      </c>
    </row>
    <row r="22862" spans="1:3" x14ac:dyDescent="0.25">
      <c r="A22862" s="1" t="s">
        <v>22917</v>
      </c>
      <c r="B22862" s="1">
        <v>51142934</v>
      </c>
      <c r="C22862" s="1">
        <v>1</v>
      </c>
    </row>
    <row r="22863" spans="1:3" x14ac:dyDescent="0.25">
      <c r="A22863" s="1" t="s">
        <v>22918</v>
      </c>
      <c r="B22863" s="1">
        <v>51142942</v>
      </c>
      <c r="C22863" s="1">
        <v>1</v>
      </c>
    </row>
    <row r="22864" spans="1:3" x14ac:dyDescent="0.25">
      <c r="A22864" s="1" t="s">
        <v>22919</v>
      </c>
      <c r="B22864" s="1">
        <v>51142941</v>
      </c>
      <c r="C22864" s="1">
        <v>1</v>
      </c>
    </row>
    <row r="22865" spans="1:3" x14ac:dyDescent="0.25">
      <c r="A22865" s="1" t="s">
        <v>22920</v>
      </c>
      <c r="B22865" s="1">
        <v>51142943</v>
      </c>
      <c r="C22865" s="1">
        <v>1</v>
      </c>
    </row>
    <row r="22866" spans="1:3" x14ac:dyDescent="0.25">
      <c r="A22866" s="1" t="s">
        <v>22921</v>
      </c>
      <c r="B22866" s="1">
        <v>51142945</v>
      </c>
      <c r="C22866" s="1">
        <v>1</v>
      </c>
    </row>
    <row r="22867" spans="1:3" x14ac:dyDescent="0.25">
      <c r="A22867" s="1" t="s">
        <v>22922</v>
      </c>
      <c r="B22867" s="1">
        <v>51142944</v>
      </c>
      <c r="C22867" s="1">
        <v>1</v>
      </c>
    </row>
    <row r="22868" spans="1:3" x14ac:dyDescent="0.25">
      <c r="A22868" s="1" t="s">
        <v>22923</v>
      </c>
      <c r="B22868" s="1">
        <v>51142940</v>
      </c>
      <c r="C22868" s="1">
        <v>1</v>
      </c>
    </row>
    <row r="22869" spans="1:3" x14ac:dyDescent="0.25">
      <c r="A22869" s="1" t="s">
        <v>22924</v>
      </c>
      <c r="B22869" s="1">
        <v>51142936</v>
      </c>
      <c r="C22869" s="1">
        <v>1</v>
      </c>
    </row>
    <row r="22870" spans="1:3" x14ac:dyDescent="0.25">
      <c r="A22870" s="1" t="s">
        <v>22925</v>
      </c>
      <c r="B22870" s="1">
        <v>51142935</v>
      </c>
      <c r="C22870" s="1">
        <v>1</v>
      </c>
    </row>
    <row r="22871" spans="1:3" x14ac:dyDescent="0.25">
      <c r="A22871" s="1" t="s">
        <v>22926</v>
      </c>
      <c r="B22871" s="1">
        <v>51142937</v>
      </c>
      <c r="C22871" s="1">
        <v>1</v>
      </c>
    </row>
    <row r="22872" spans="1:3" x14ac:dyDescent="0.25">
      <c r="A22872" s="1" t="s">
        <v>22927</v>
      </c>
      <c r="B22872" s="1">
        <v>51142939</v>
      </c>
      <c r="C22872" s="1">
        <v>1</v>
      </c>
    </row>
    <row r="22873" spans="1:3" x14ac:dyDescent="0.25">
      <c r="A22873" s="1" t="s">
        <v>22928</v>
      </c>
      <c r="B22873" s="1">
        <v>51142938</v>
      </c>
      <c r="C22873" s="1">
        <v>1</v>
      </c>
    </row>
    <row r="22874" spans="1:3" x14ac:dyDescent="0.25">
      <c r="A22874" s="1" t="s">
        <v>22929</v>
      </c>
      <c r="B22874" s="1">
        <v>51142922</v>
      </c>
      <c r="C22874" s="1">
        <v>1</v>
      </c>
    </row>
    <row r="22875" spans="1:3" x14ac:dyDescent="0.25">
      <c r="A22875" s="1" t="s">
        <v>22930</v>
      </c>
      <c r="B22875" s="1">
        <v>51142906</v>
      </c>
      <c r="C22875" s="1">
        <v>1</v>
      </c>
    </row>
    <row r="22876" spans="1:3" x14ac:dyDescent="0.25">
      <c r="A22876" s="1" t="s">
        <v>22931</v>
      </c>
      <c r="B22876" s="1">
        <v>51142905</v>
      </c>
      <c r="C22876" s="1">
        <v>1</v>
      </c>
    </row>
    <row r="22877" spans="1:3" x14ac:dyDescent="0.25">
      <c r="A22877" s="1" t="s">
        <v>22932</v>
      </c>
      <c r="B22877" s="1">
        <v>51142907</v>
      </c>
      <c r="C22877" s="1">
        <v>1</v>
      </c>
    </row>
    <row r="22878" spans="1:3" x14ac:dyDescent="0.25">
      <c r="A22878" s="1" t="s">
        <v>22933</v>
      </c>
      <c r="B22878" s="1">
        <v>51142909</v>
      </c>
      <c r="C22878" s="1">
        <v>1</v>
      </c>
    </row>
    <row r="22879" spans="1:3" x14ac:dyDescent="0.25">
      <c r="A22879" s="1" t="s">
        <v>22934</v>
      </c>
      <c r="B22879" s="1">
        <v>51142908</v>
      </c>
      <c r="C22879" s="1">
        <v>1</v>
      </c>
    </row>
    <row r="22880" spans="1:3" x14ac:dyDescent="0.25">
      <c r="A22880" s="1" t="s">
        <v>22935</v>
      </c>
      <c r="B22880" s="1">
        <v>51142904</v>
      </c>
      <c r="C22880" s="1">
        <v>1</v>
      </c>
    </row>
    <row r="22881" spans="1:3" x14ac:dyDescent="0.25">
      <c r="A22881" s="1" t="s">
        <v>22936</v>
      </c>
      <c r="B22881" s="1">
        <v>51142801</v>
      </c>
      <c r="C22881" s="1">
        <v>1</v>
      </c>
    </row>
    <row r="22882" spans="1:3" x14ac:dyDescent="0.25">
      <c r="A22882" s="1" t="s">
        <v>22937</v>
      </c>
      <c r="B22882" s="1">
        <v>51142702</v>
      </c>
      <c r="C22882" s="1">
        <v>1</v>
      </c>
    </row>
    <row r="22883" spans="1:3" x14ac:dyDescent="0.25">
      <c r="A22883" s="1" t="s">
        <v>22938</v>
      </c>
      <c r="B22883" s="1">
        <v>51142901</v>
      </c>
      <c r="C22883" s="1">
        <v>1</v>
      </c>
    </row>
    <row r="22884" spans="1:3" x14ac:dyDescent="0.25">
      <c r="A22884" s="1" t="s">
        <v>22939</v>
      </c>
      <c r="B22884" s="1">
        <v>51142903</v>
      </c>
      <c r="C22884" s="1">
        <v>1</v>
      </c>
    </row>
    <row r="22885" spans="1:3" x14ac:dyDescent="0.25">
      <c r="A22885" s="1" t="s">
        <v>22940</v>
      </c>
      <c r="B22885" s="1">
        <v>51142902</v>
      </c>
      <c r="C22885" s="1">
        <v>1</v>
      </c>
    </row>
    <row r="22886" spans="1:3" x14ac:dyDescent="0.25">
      <c r="A22886" s="1" t="s">
        <v>22941</v>
      </c>
      <c r="B22886" s="1">
        <v>51142910</v>
      </c>
      <c r="C22886" s="1">
        <v>1</v>
      </c>
    </row>
    <row r="22887" spans="1:3" x14ac:dyDescent="0.25">
      <c r="A22887" s="1" t="s">
        <v>22942</v>
      </c>
      <c r="B22887" s="1">
        <v>51142918</v>
      </c>
      <c r="C22887" s="1">
        <v>1</v>
      </c>
    </row>
    <row r="22888" spans="1:3" x14ac:dyDescent="0.25">
      <c r="A22888" s="1" t="s">
        <v>22943</v>
      </c>
      <c r="B22888" s="1">
        <v>51142917</v>
      </c>
      <c r="C22888" s="1">
        <v>1</v>
      </c>
    </row>
    <row r="22889" spans="1:3" x14ac:dyDescent="0.25">
      <c r="A22889" s="1" t="s">
        <v>22944</v>
      </c>
      <c r="B22889" s="1">
        <v>51142919</v>
      </c>
      <c r="C22889" s="1">
        <v>1</v>
      </c>
    </row>
    <row r="22890" spans="1:3" x14ac:dyDescent="0.25">
      <c r="A22890" s="1" t="s">
        <v>22945</v>
      </c>
      <c r="B22890" s="1">
        <v>51142921</v>
      </c>
      <c r="C22890" s="1">
        <v>1</v>
      </c>
    </row>
    <row r="22891" spans="1:3" x14ac:dyDescent="0.25">
      <c r="A22891" s="1" t="s">
        <v>22946</v>
      </c>
      <c r="B22891" s="1">
        <v>51142920</v>
      </c>
      <c r="C22891" s="1">
        <v>1</v>
      </c>
    </row>
    <row r="22892" spans="1:3" x14ac:dyDescent="0.25">
      <c r="A22892" s="1" t="s">
        <v>22947</v>
      </c>
      <c r="B22892" s="1">
        <v>51142916</v>
      </c>
      <c r="C22892" s="1">
        <v>1</v>
      </c>
    </row>
    <row r="22893" spans="1:3" x14ac:dyDescent="0.25">
      <c r="A22893" s="1" t="s">
        <v>22948</v>
      </c>
      <c r="B22893" s="1">
        <v>51142912</v>
      </c>
      <c r="C22893" s="1">
        <v>1</v>
      </c>
    </row>
    <row r="22894" spans="1:3" x14ac:dyDescent="0.25">
      <c r="A22894" s="1" t="s">
        <v>22949</v>
      </c>
      <c r="B22894" s="1">
        <v>51142911</v>
      </c>
      <c r="C22894" s="1">
        <v>1</v>
      </c>
    </row>
    <row r="22895" spans="1:3" x14ac:dyDescent="0.25">
      <c r="A22895" s="1" t="s">
        <v>22950</v>
      </c>
      <c r="B22895" s="1">
        <v>51142913</v>
      </c>
      <c r="C22895" s="1">
        <v>1</v>
      </c>
    </row>
    <row r="22896" spans="1:3" x14ac:dyDescent="0.25">
      <c r="A22896" s="1" t="s">
        <v>22951</v>
      </c>
      <c r="B22896" s="1">
        <v>51142915</v>
      </c>
      <c r="C22896" s="1">
        <v>1</v>
      </c>
    </row>
    <row r="22897" spans="1:3" x14ac:dyDescent="0.25">
      <c r="A22897" s="1" t="s">
        <v>22952</v>
      </c>
      <c r="B22897" s="1">
        <v>51142914</v>
      </c>
      <c r="C22897" s="1">
        <v>1</v>
      </c>
    </row>
    <row r="22898" spans="1:3" x14ac:dyDescent="0.25">
      <c r="A22898" s="1" t="s">
        <v>22953</v>
      </c>
      <c r="B22898" s="1">
        <v>51142946</v>
      </c>
      <c r="C22898" s="1">
        <v>1</v>
      </c>
    </row>
    <row r="22899" spans="1:3" x14ac:dyDescent="0.25">
      <c r="A22899" s="1" t="s">
        <v>22954</v>
      </c>
      <c r="B22899" s="1">
        <v>51151612</v>
      </c>
      <c r="C22899" s="1">
        <v>1</v>
      </c>
    </row>
    <row r="22900" spans="1:3" x14ac:dyDescent="0.25">
      <c r="A22900" s="1" t="s">
        <v>22955</v>
      </c>
      <c r="B22900" s="1">
        <v>51151611</v>
      </c>
      <c r="C22900" s="1">
        <v>1</v>
      </c>
    </row>
    <row r="22901" spans="1:3" x14ac:dyDescent="0.25">
      <c r="A22901" s="1" t="s">
        <v>22956</v>
      </c>
      <c r="B22901" s="1">
        <v>51151613</v>
      </c>
      <c r="C22901" s="1">
        <v>1</v>
      </c>
    </row>
    <row r="22902" spans="1:3" x14ac:dyDescent="0.25">
      <c r="A22902" s="1" t="s">
        <v>22957</v>
      </c>
      <c r="B22902" s="1">
        <v>51151615</v>
      </c>
      <c r="C22902" s="1">
        <v>1</v>
      </c>
    </row>
    <row r="22903" spans="1:3" x14ac:dyDescent="0.25">
      <c r="A22903" s="1" t="s">
        <v>22958</v>
      </c>
      <c r="B22903" s="1">
        <v>51151614</v>
      </c>
      <c r="C22903" s="1">
        <v>1</v>
      </c>
    </row>
    <row r="22904" spans="1:3" x14ac:dyDescent="0.25">
      <c r="A22904" s="1" t="s">
        <v>22959</v>
      </c>
      <c r="B22904" s="1">
        <v>51151610</v>
      </c>
      <c r="C22904" s="1">
        <v>1</v>
      </c>
    </row>
    <row r="22905" spans="1:3" x14ac:dyDescent="0.25">
      <c r="A22905" s="1" t="s">
        <v>22960</v>
      </c>
      <c r="B22905" s="1">
        <v>51151606</v>
      </c>
      <c r="C22905" s="1">
        <v>1</v>
      </c>
    </row>
    <row r="22906" spans="1:3" x14ac:dyDescent="0.25">
      <c r="A22906" s="1" t="s">
        <v>22961</v>
      </c>
      <c r="B22906" s="1">
        <v>51151605</v>
      </c>
      <c r="C22906" s="1">
        <v>1</v>
      </c>
    </row>
    <row r="22907" spans="1:3" x14ac:dyDescent="0.25">
      <c r="A22907" s="1" t="s">
        <v>22962</v>
      </c>
      <c r="B22907" s="1">
        <v>51151607</v>
      </c>
      <c r="C22907" s="1">
        <v>1</v>
      </c>
    </row>
    <row r="22908" spans="1:3" x14ac:dyDescent="0.25">
      <c r="A22908" s="1" t="s">
        <v>22963</v>
      </c>
      <c r="B22908" s="1">
        <v>51151609</v>
      </c>
      <c r="C22908" s="1">
        <v>1</v>
      </c>
    </row>
    <row r="22909" spans="1:3" x14ac:dyDescent="0.25">
      <c r="A22909" s="1" t="s">
        <v>22964</v>
      </c>
      <c r="B22909" s="1">
        <v>51151608</v>
      </c>
      <c r="C22909" s="1">
        <v>1</v>
      </c>
    </row>
    <row r="22910" spans="1:3" x14ac:dyDescent="0.25">
      <c r="A22910" s="1" t="s">
        <v>22965</v>
      </c>
      <c r="B22910" s="1">
        <v>51151616</v>
      </c>
      <c r="C22910" s="1">
        <v>1</v>
      </c>
    </row>
    <row r="22911" spans="1:3" x14ac:dyDescent="0.25">
      <c r="A22911" s="1" t="s">
        <v>22966</v>
      </c>
      <c r="B22911" s="1">
        <v>51151708</v>
      </c>
      <c r="C22911" s="1">
        <v>1</v>
      </c>
    </row>
    <row r="22912" spans="1:3" x14ac:dyDescent="0.25">
      <c r="A22912" s="1" t="s">
        <v>22967</v>
      </c>
      <c r="B22912" s="1">
        <v>51151707</v>
      </c>
      <c r="C22912" s="1">
        <v>1</v>
      </c>
    </row>
    <row r="22913" spans="1:3" x14ac:dyDescent="0.25">
      <c r="A22913" s="1" t="s">
        <v>22968</v>
      </c>
      <c r="B22913" s="1">
        <v>51151709</v>
      </c>
      <c r="C22913" s="1">
        <v>1</v>
      </c>
    </row>
    <row r="22914" spans="1:3" x14ac:dyDescent="0.25">
      <c r="A22914" s="1" t="s">
        <v>22969</v>
      </c>
      <c r="B22914" s="1">
        <v>51151711</v>
      </c>
      <c r="C22914" s="1">
        <v>1</v>
      </c>
    </row>
    <row r="22915" spans="1:3" x14ac:dyDescent="0.25">
      <c r="A22915" s="1" t="s">
        <v>22970</v>
      </c>
      <c r="B22915" s="1">
        <v>51151710</v>
      </c>
      <c r="C22915" s="1">
        <v>1</v>
      </c>
    </row>
    <row r="22916" spans="1:3" x14ac:dyDescent="0.25">
      <c r="A22916" s="1" t="s">
        <v>22971</v>
      </c>
      <c r="B22916" s="1">
        <v>51151706</v>
      </c>
      <c r="C22916" s="1">
        <v>1</v>
      </c>
    </row>
    <row r="22917" spans="1:3" x14ac:dyDescent="0.25">
      <c r="A22917" s="1" t="s">
        <v>22972</v>
      </c>
      <c r="B22917" s="1">
        <v>51151702</v>
      </c>
      <c r="C22917" s="1">
        <v>1</v>
      </c>
    </row>
    <row r="22918" spans="1:3" x14ac:dyDescent="0.25">
      <c r="A22918" s="1" t="s">
        <v>22973</v>
      </c>
      <c r="B22918" s="1">
        <v>51151701</v>
      </c>
      <c r="C22918" s="1">
        <v>1</v>
      </c>
    </row>
    <row r="22919" spans="1:3" x14ac:dyDescent="0.25">
      <c r="A22919" s="1" t="s">
        <v>22974</v>
      </c>
      <c r="B22919" s="1">
        <v>51151703</v>
      </c>
      <c r="C22919" s="1">
        <v>1</v>
      </c>
    </row>
    <row r="22920" spans="1:3" x14ac:dyDescent="0.25">
      <c r="A22920" s="1" t="s">
        <v>22975</v>
      </c>
      <c r="B22920" s="1">
        <v>51151705</v>
      </c>
      <c r="C22920" s="1">
        <v>1</v>
      </c>
    </row>
    <row r="22921" spans="1:3" x14ac:dyDescent="0.25">
      <c r="A22921" s="1" t="s">
        <v>22976</v>
      </c>
      <c r="B22921" s="1">
        <v>51151704</v>
      </c>
      <c r="C22921" s="1">
        <v>1</v>
      </c>
    </row>
    <row r="22922" spans="1:3" x14ac:dyDescent="0.25">
      <c r="A22922" s="1" t="s">
        <v>22977</v>
      </c>
      <c r="B22922" s="1">
        <v>51151604</v>
      </c>
      <c r="C22922" s="1">
        <v>1</v>
      </c>
    </row>
    <row r="22923" spans="1:3" x14ac:dyDescent="0.25">
      <c r="A22923" s="1" t="s">
        <v>22978</v>
      </c>
      <c r="B22923" s="1">
        <v>51151506</v>
      </c>
      <c r="C22923" s="1">
        <v>1</v>
      </c>
    </row>
    <row r="22924" spans="1:3" x14ac:dyDescent="0.25">
      <c r="A22924" s="1" t="s">
        <v>22979</v>
      </c>
      <c r="B22924" s="1">
        <v>51151505</v>
      </c>
      <c r="C22924" s="1">
        <v>1</v>
      </c>
    </row>
    <row r="22925" spans="1:3" x14ac:dyDescent="0.25">
      <c r="A22925" s="1" t="s">
        <v>22980</v>
      </c>
      <c r="B22925" s="1">
        <v>51151507</v>
      </c>
      <c r="C22925" s="1">
        <v>1</v>
      </c>
    </row>
    <row r="22926" spans="1:3" x14ac:dyDescent="0.25">
      <c r="A22926" s="1" t="s">
        <v>22981</v>
      </c>
      <c r="B22926" s="1">
        <v>51151509</v>
      </c>
      <c r="C22926" s="1">
        <v>1</v>
      </c>
    </row>
    <row r="22927" spans="1:3" x14ac:dyDescent="0.25">
      <c r="A22927" s="1" t="s">
        <v>22982</v>
      </c>
      <c r="B22927" s="1">
        <v>51151508</v>
      </c>
      <c r="C22927" s="1">
        <v>1</v>
      </c>
    </row>
    <row r="22928" spans="1:3" x14ac:dyDescent="0.25">
      <c r="A22928" s="1" t="s">
        <v>22983</v>
      </c>
      <c r="B22928" s="1">
        <v>51151504</v>
      </c>
      <c r="C22928" s="1">
        <v>1</v>
      </c>
    </row>
    <row r="22929" spans="1:3" x14ac:dyDescent="0.25">
      <c r="A22929" s="1" t="s">
        <v>22984</v>
      </c>
      <c r="B22929" s="1">
        <v>51142948</v>
      </c>
      <c r="C22929" s="1">
        <v>1</v>
      </c>
    </row>
    <row r="22930" spans="1:3" x14ac:dyDescent="0.25">
      <c r="A22930" s="1" t="s">
        <v>22985</v>
      </c>
      <c r="B22930" s="1">
        <v>51142947</v>
      </c>
      <c r="C22930" s="1">
        <v>1</v>
      </c>
    </row>
    <row r="22931" spans="1:3" x14ac:dyDescent="0.25">
      <c r="A22931" s="1" t="s">
        <v>22986</v>
      </c>
      <c r="B22931" s="1">
        <v>51151501</v>
      </c>
      <c r="C22931" s="1">
        <v>1</v>
      </c>
    </row>
    <row r="22932" spans="1:3" x14ac:dyDescent="0.25">
      <c r="A22932" s="1" t="s">
        <v>22987</v>
      </c>
      <c r="B22932" s="1">
        <v>51151503</v>
      </c>
      <c r="C22932" s="1">
        <v>1</v>
      </c>
    </row>
    <row r="22933" spans="1:3" x14ac:dyDescent="0.25">
      <c r="A22933" s="1" t="s">
        <v>22988</v>
      </c>
      <c r="B22933" s="1">
        <v>51151502</v>
      </c>
      <c r="C22933" s="1">
        <v>1</v>
      </c>
    </row>
    <row r="22934" spans="1:3" x14ac:dyDescent="0.25">
      <c r="A22934" s="1" t="s">
        <v>22989</v>
      </c>
      <c r="B22934" s="1">
        <v>51151510</v>
      </c>
      <c r="C22934" s="1">
        <v>1</v>
      </c>
    </row>
    <row r="22935" spans="1:3" x14ac:dyDescent="0.25">
      <c r="A22935" s="1" t="s">
        <v>22990</v>
      </c>
      <c r="B22935" s="1">
        <v>51151518</v>
      </c>
      <c r="C22935" s="1">
        <v>1</v>
      </c>
    </row>
    <row r="22936" spans="1:3" x14ac:dyDescent="0.25">
      <c r="A22936" s="1" t="s">
        <v>22991</v>
      </c>
      <c r="B22936" s="1">
        <v>51151517</v>
      </c>
      <c r="C22936" s="1">
        <v>1</v>
      </c>
    </row>
    <row r="22937" spans="1:3" x14ac:dyDescent="0.25">
      <c r="A22937" s="1" t="s">
        <v>22992</v>
      </c>
      <c r="B22937" s="1">
        <v>51151601</v>
      </c>
      <c r="C22937" s="1">
        <v>1</v>
      </c>
    </row>
    <row r="22938" spans="1:3" x14ac:dyDescent="0.25">
      <c r="A22938" s="1" t="s">
        <v>22993</v>
      </c>
      <c r="B22938" s="1">
        <v>51151603</v>
      </c>
      <c r="C22938" s="1">
        <v>1</v>
      </c>
    </row>
    <row r="22939" spans="1:3" x14ac:dyDescent="0.25">
      <c r="A22939" s="1" t="s">
        <v>22994</v>
      </c>
      <c r="B22939" s="1">
        <v>51151602</v>
      </c>
      <c r="C22939" s="1">
        <v>1</v>
      </c>
    </row>
    <row r="22940" spans="1:3" x14ac:dyDescent="0.25">
      <c r="A22940" s="1" t="s">
        <v>22995</v>
      </c>
      <c r="B22940" s="1">
        <v>51151516</v>
      </c>
      <c r="C22940" s="1">
        <v>1</v>
      </c>
    </row>
    <row r="22941" spans="1:3" x14ac:dyDescent="0.25">
      <c r="A22941" s="1" t="s">
        <v>22996</v>
      </c>
      <c r="B22941" s="1">
        <v>51151512</v>
      </c>
      <c r="C22941" s="1">
        <v>1</v>
      </c>
    </row>
    <row r="22942" spans="1:3" x14ac:dyDescent="0.25">
      <c r="A22942" s="1" t="s">
        <v>22997</v>
      </c>
      <c r="B22942" s="1">
        <v>51151511</v>
      </c>
      <c r="C22942" s="1">
        <v>1</v>
      </c>
    </row>
    <row r="22943" spans="1:3" x14ac:dyDescent="0.25">
      <c r="A22943" s="1" t="s">
        <v>22998</v>
      </c>
      <c r="B22943" s="1">
        <v>51151513</v>
      </c>
      <c r="C22943" s="1">
        <v>1</v>
      </c>
    </row>
    <row r="22944" spans="1:3" x14ac:dyDescent="0.25">
      <c r="A22944" s="1" t="s">
        <v>22999</v>
      </c>
      <c r="B22944" s="1">
        <v>51151515</v>
      </c>
      <c r="C22944" s="1">
        <v>1</v>
      </c>
    </row>
    <row r="22945" spans="1:3" x14ac:dyDescent="0.25">
      <c r="A22945" s="1" t="s">
        <v>23000</v>
      </c>
      <c r="B22945" s="1">
        <v>51151514</v>
      </c>
      <c r="C22945" s="1">
        <v>1</v>
      </c>
    </row>
    <row r="22946" spans="1:3" x14ac:dyDescent="0.25">
      <c r="A22946" s="1" t="s">
        <v>23001</v>
      </c>
      <c r="B22946" s="1">
        <v>51142701</v>
      </c>
      <c r="C22946" s="1">
        <v>1</v>
      </c>
    </row>
    <row r="22947" spans="1:3" x14ac:dyDescent="0.25">
      <c r="A22947" s="1" t="s">
        <v>23002</v>
      </c>
      <c r="B22947" s="1">
        <v>51142228</v>
      </c>
      <c r="C22947" s="1">
        <v>1</v>
      </c>
    </row>
    <row r="22948" spans="1:3" x14ac:dyDescent="0.25">
      <c r="A22948" s="1" t="s">
        <v>23003</v>
      </c>
      <c r="B22948" s="1">
        <v>51142227</v>
      </c>
      <c r="C22948" s="1">
        <v>1</v>
      </c>
    </row>
    <row r="22949" spans="1:3" x14ac:dyDescent="0.25">
      <c r="A22949" s="1" t="s">
        <v>23004</v>
      </c>
      <c r="B22949" s="1">
        <v>51142229</v>
      </c>
      <c r="C22949" s="1">
        <v>1</v>
      </c>
    </row>
    <row r="22950" spans="1:3" x14ac:dyDescent="0.25">
      <c r="A22950" s="1" t="s">
        <v>23005</v>
      </c>
      <c r="B22950" s="1">
        <v>51142231</v>
      </c>
      <c r="C22950" s="1">
        <v>1</v>
      </c>
    </row>
    <row r="22951" spans="1:3" x14ac:dyDescent="0.25">
      <c r="A22951" s="1" t="s">
        <v>23006</v>
      </c>
      <c r="B22951" s="1">
        <v>51142230</v>
      </c>
      <c r="C22951" s="1">
        <v>1</v>
      </c>
    </row>
    <row r="22952" spans="1:3" x14ac:dyDescent="0.25">
      <c r="A22952" s="1" t="s">
        <v>23007</v>
      </c>
      <c r="B22952" s="1">
        <v>51142226</v>
      </c>
      <c r="C22952" s="1">
        <v>1</v>
      </c>
    </row>
    <row r="22953" spans="1:3" x14ac:dyDescent="0.25">
      <c r="A22953" s="1" t="s">
        <v>23008</v>
      </c>
      <c r="B22953" s="1">
        <v>51142222</v>
      </c>
      <c r="C22953" s="1">
        <v>1</v>
      </c>
    </row>
    <row r="22954" spans="1:3" x14ac:dyDescent="0.25">
      <c r="A22954" s="1" t="s">
        <v>23009</v>
      </c>
      <c r="B22954" s="1">
        <v>51142221</v>
      </c>
      <c r="C22954" s="1">
        <v>1</v>
      </c>
    </row>
    <row r="22955" spans="1:3" x14ac:dyDescent="0.25">
      <c r="A22955" s="1" t="s">
        <v>23010</v>
      </c>
      <c r="B22955" s="1">
        <v>51142223</v>
      </c>
      <c r="C22955" s="1">
        <v>1</v>
      </c>
    </row>
    <row r="22956" spans="1:3" x14ac:dyDescent="0.25">
      <c r="A22956" s="1" t="s">
        <v>23011</v>
      </c>
      <c r="B22956" s="1">
        <v>51142225</v>
      </c>
      <c r="C22956" s="1">
        <v>1</v>
      </c>
    </row>
    <row r="22957" spans="1:3" x14ac:dyDescent="0.25">
      <c r="A22957" s="1" t="s">
        <v>23012</v>
      </c>
      <c r="B22957" s="1">
        <v>51142224</v>
      </c>
      <c r="C22957" s="1">
        <v>1</v>
      </c>
    </row>
    <row r="22958" spans="1:3" x14ac:dyDescent="0.25">
      <c r="A22958" s="1" t="s">
        <v>23013</v>
      </c>
      <c r="B22958" s="1">
        <v>51142232</v>
      </c>
      <c r="C22958" s="1">
        <v>1</v>
      </c>
    </row>
    <row r="22959" spans="1:3" x14ac:dyDescent="0.25">
      <c r="A22959" s="1" t="s">
        <v>23014</v>
      </c>
      <c r="B22959" s="1">
        <v>51142303</v>
      </c>
      <c r="C22959" s="1">
        <v>1</v>
      </c>
    </row>
    <row r="22960" spans="1:3" x14ac:dyDescent="0.25">
      <c r="A22960" s="1" t="s">
        <v>23015</v>
      </c>
      <c r="B22960" s="1">
        <v>51142302</v>
      </c>
      <c r="C22960" s="1">
        <v>1</v>
      </c>
    </row>
    <row r="22961" spans="1:3" x14ac:dyDescent="0.25">
      <c r="A22961" s="1" t="s">
        <v>23016</v>
      </c>
      <c r="B22961" s="1">
        <v>51142304</v>
      </c>
      <c r="C22961" s="1">
        <v>1</v>
      </c>
    </row>
    <row r="22962" spans="1:3" x14ac:dyDescent="0.25">
      <c r="A22962" s="1" t="s">
        <v>23017</v>
      </c>
      <c r="B22962" s="1">
        <v>51142306</v>
      </c>
      <c r="C22962" s="1">
        <v>1</v>
      </c>
    </row>
    <row r="22963" spans="1:3" x14ac:dyDescent="0.25">
      <c r="A22963" s="1" t="s">
        <v>23018</v>
      </c>
      <c r="B22963" s="1">
        <v>51142305</v>
      </c>
      <c r="C22963" s="1">
        <v>1</v>
      </c>
    </row>
    <row r="22964" spans="1:3" x14ac:dyDescent="0.25">
      <c r="A22964" s="1" t="s">
        <v>23019</v>
      </c>
      <c r="B22964" s="1">
        <v>51142301</v>
      </c>
      <c r="C22964" s="1">
        <v>1</v>
      </c>
    </row>
    <row r="22965" spans="1:3" x14ac:dyDescent="0.25">
      <c r="A22965" s="1" t="s">
        <v>23020</v>
      </c>
      <c r="B22965" s="1">
        <v>51142234</v>
      </c>
      <c r="C22965" s="1">
        <v>1</v>
      </c>
    </row>
    <row r="22966" spans="1:3" x14ac:dyDescent="0.25">
      <c r="A22966" s="1" t="s">
        <v>23021</v>
      </c>
      <c r="B22966" s="1">
        <v>51142233</v>
      </c>
      <c r="C22966" s="1">
        <v>1</v>
      </c>
    </row>
    <row r="22967" spans="1:3" x14ac:dyDescent="0.25">
      <c r="A22967" s="1" t="s">
        <v>23022</v>
      </c>
      <c r="B22967" s="1">
        <v>51142235</v>
      </c>
      <c r="C22967" s="1">
        <v>1</v>
      </c>
    </row>
    <row r="22968" spans="1:3" x14ac:dyDescent="0.25">
      <c r="A22968" s="1" t="s">
        <v>23023</v>
      </c>
      <c r="B22968" s="1">
        <v>51142237</v>
      </c>
      <c r="C22968" s="1">
        <v>1</v>
      </c>
    </row>
    <row r="22969" spans="1:3" x14ac:dyDescent="0.25">
      <c r="A22969" s="1" t="s">
        <v>23024</v>
      </c>
      <c r="B22969" s="1">
        <v>51142236</v>
      </c>
      <c r="C22969" s="1">
        <v>1</v>
      </c>
    </row>
    <row r="22970" spans="1:3" x14ac:dyDescent="0.25">
      <c r="A22970" s="1" t="s">
        <v>23025</v>
      </c>
      <c r="B22970" s="1">
        <v>51142220</v>
      </c>
      <c r="C22970" s="1">
        <v>1</v>
      </c>
    </row>
    <row r="22971" spans="1:3" x14ac:dyDescent="0.25">
      <c r="A22971" s="1" t="s">
        <v>23026</v>
      </c>
      <c r="B22971" s="1">
        <v>51142203</v>
      </c>
      <c r="C22971" s="1">
        <v>1</v>
      </c>
    </row>
    <row r="22972" spans="1:3" x14ac:dyDescent="0.25">
      <c r="A22972" s="1" t="s">
        <v>23027</v>
      </c>
      <c r="B22972" s="1">
        <v>51142202</v>
      </c>
      <c r="C22972" s="1">
        <v>1</v>
      </c>
    </row>
    <row r="22973" spans="1:3" x14ac:dyDescent="0.25">
      <c r="A22973" s="1" t="s">
        <v>23028</v>
      </c>
      <c r="B22973" s="1">
        <v>51142205</v>
      </c>
      <c r="C22973" s="1">
        <v>1</v>
      </c>
    </row>
    <row r="22974" spans="1:3" x14ac:dyDescent="0.25">
      <c r="A22974" s="1" t="s">
        <v>23029</v>
      </c>
      <c r="B22974" s="1">
        <v>51142207</v>
      </c>
      <c r="C22974" s="1">
        <v>1</v>
      </c>
    </row>
    <row r="22975" spans="1:3" x14ac:dyDescent="0.25">
      <c r="A22975" s="1" t="s">
        <v>23030</v>
      </c>
      <c r="B22975" s="1">
        <v>51142206</v>
      </c>
      <c r="C22975" s="1">
        <v>1</v>
      </c>
    </row>
    <row r="22976" spans="1:3" x14ac:dyDescent="0.25">
      <c r="A22976" s="1" t="s">
        <v>23031</v>
      </c>
      <c r="B22976" s="1">
        <v>51142201</v>
      </c>
      <c r="C22976" s="1">
        <v>1</v>
      </c>
    </row>
    <row r="22977" spans="1:3" x14ac:dyDescent="0.25">
      <c r="A22977" s="1" t="s">
        <v>23032</v>
      </c>
      <c r="B22977" s="1">
        <v>51142152</v>
      </c>
      <c r="C22977" s="1">
        <v>1</v>
      </c>
    </row>
    <row r="22978" spans="1:3" x14ac:dyDescent="0.25">
      <c r="A22978" s="1" t="s">
        <v>23033</v>
      </c>
      <c r="B22978" s="1">
        <v>51142151</v>
      </c>
      <c r="C22978" s="1">
        <v>1</v>
      </c>
    </row>
    <row r="22979" spans="1:3" x14ac:dyDescent="0.25">
      <c r="A22979" s="1" t="s">
        <v>23034</v>
      </c>
      <c r="B22979" s="1">
        <v>51142153</v>
      </c>
      <c r="C22979" s="1">
        <v>1</v>
      </c>
    </row>
    <row r="22980" spans="1:3" x14ac:dyDescent="0.25">
      <c r="A22980" s="1" t="s">
        <v>23035</v>
      </c>
      <c r="B22980" s="1">
        <v>51142155</v>
      </c>
      <c r="C22980" s="1">
        <v>1</v>
      </c>
    </row>
    <row r="22981" spans="1:3" x14ac:dyDescent="0.25">
      <c r="A22981" s="1" t="s">
        <v>23036</v>
      </c>
      <c r="B22981" s="1">
        <v>51142154</v>
      </c>
      <c r="C22981" s="1">
        <v>1</v>
      </c>
    </row>
    <row r="22982" spans="1:3" x14ac:dyDescent="0.25">
      <c r="A22982" s="1" t="s">
        <v>23037</v>
      </c>
      <c r="B22982" s="1">
        <v>51142208</v>
      </c>
      <c r="C22982" s="1">
        <v>1</v>
      </c>
    </row>
    <row r="22983" spans="1:3" x14ac:dyDescent="0.25">
      <c r="A22983" s="1" t="s">
        <v>23038</v>
      </c>
      <c r="B22983" s="1">
        <v>51142216</v>
      </c>
      <c r="C22983" s="1">
        <v>1</v>
      </c>
    </row>
    <row r="22984" spans="1:3" x14ac:dyDescent="0.25">
      <c r="A22984" s="1" t="s">
        <v>23039</v>
      </c>
      <c r="B22984" s="1">
        <v>51142215</v>
      </c>
      <c r="C22984" s="1">
        <v>1</v>
      </c>
    </row>
    <row r="22985" spans="1:3" x14ac:dyDescent="0.25">
      <c r="A22985" s="1" t="s">
        <v>23040</v>
      </c>
      <c r="B22985" s="1">
        <v>51142217</v>
      </c>
      <c r="C22985" s="1">
        <v>1</v>
      </c>
    </row>
    <row r="22986" spans="1:3" x14ac:dyDescent="0.25">
      <c r="A22986" s="1" t="s">
        <v>23041</v>
      </c>
      <c r="B22986" s="1">
        <v>51142219</v>
      </c>
      <c r="C22986" s="1">
        <v>1</v>
      </c>
    </row>
    <row r="22987" spans="1:3" x14ac:dyDescent="0.25">
      <c r="A22987" s="1" t="s">
        <v>23042</v>
      </c>
      <c r="B22987" s="1">
        <v>51142218</v>
      </c>
      <c r="C22987" s="1">
        <v>1</v>
      </c>
    </row>
    <row r="22988" spans="1:3" x14ac:dyDescent="0.25">
      <c r="A22988" s="1" t="s">
        <v>23043</v>
      </c>
      <c r="B22988" s="1">
        <v>51142214</v>
      </c>
      <c r="C22988" s="1">
        <v>1</v>
      </c>
    </row>
    <row r="22989" spans="1:3" x14ac:dyDescent="0.25">
      <c r="A22989" s="1" t="s">
        <v>23044</v>
      </c>
      <c r="B22989" s="1">
        <v>51142210</v>
      </c>
      <c r="C22989" s="1">
        <v>1</v>
      </c>
    </row>
    <row r="22990" spans="1:3" x14ac:dyDescent="0.25">
      <c r="A22990" s="1" t="s">
        <v>23045</v>
      </c>
      <c r="B22990" s="1">
        <v>51142209</v>
      </c>
      <c r="C22990" s="1">
        <v>1</v>
      </c>
    </row>
    <row r="22991" spans="1:3" x14ac:dyDescent="0.25">
      <c r="A22991" s="1" t="s">
        <v>23046</v>
      </c>
      <c r="B22991" s="1">
        <v>51142211</v>
      </c>
      <c r="C22991" s="1">
        <v>1</v>
      </c>
    </row>
    <row r="22992" spans="1:3" x14ac:dyDescent="0.25">
      <c r="A22992" s="1" t="s">
        <v>23047</v>
      </c>
      <c r="B22992" s="1">
        <v>51142213</v>
      </c>
      <c r="C22992" s="1">
        <v>1</v>
      </c>
    </row>
    <row r="22993" spans="1:3" x14ac:dyDescent="0.25">
      <c r="A22993" s="1" t="s">
        <v>23048</v>
      </c>
      <c r="B22993" s="1">
        <v>51142212</v>
      </c>
      <c r="C22993" s="1">
        <v>1</v>
      </c>
    </row>
    <row r="22994" spans="1:3" x14ac:dyDescent="0.25">
      <c r="A22994" s="1" t="s">
        <v>23049</v>
      </c>
      <c r="B22994" s="1">
        <v>51142401</v>
      </c>
      <c r="C22994" s="1">
        <v>1</v>
      </c>
    </row>
    <row r="22995" spans="1:3" x14ac:dyDescent="0.25">
      <c r="A22995" s="1" t="s">
        <v>23050</v>
      </c>
      <c r="B22995" s="1">
        <v>51142604</v>
      </c>
      <c r="C22995" s="1">
        <v>1</v>
      </c>
    </row>
    <row r="22996" spans="1:3" x14ac:dyDescent="0.25">
      <c r="A22996" s="1" t="s">
        <v>23051</v>
      </c>
      <c r="B22996" s="1">
        <v>51142603</v>
      </c>
      <c r="C22996" s="1">
        <v>1</v>
      </c>
    </row>
    <row r="22997" spans="1:3" x14ac:dyDescent="0.25">
      <c r="A22997" s="1" t="s">
        <v>23052</v>
      </c>
      <c r="B22997" s="1">
        <v>51142605</v>
      </c>
      <c r="C22997" s="1">
        <v>1</v>
      </c>
    </row>
    <row r="22998" spans="1:3" x14ac:dyDescent="0.25">
      <c r="A22998" s="1" t="s">
        <v>23053</v>
      </c>
      <c r="B22998" s="1">
        <v>51142607</v>
      </c>
      <c r="C22998" s="1">
        <v>1</v>
      </c>
    </row>
    <row r="22999" spans="1:3" x14ac:dyDescent="0.25">
      <c r="A22999" s="1" t="s">
        <v>23054</v>
      </c>
      <c r="B22999" s="1">
        <v>51142606</v>
      </c>
      <c r="C22999" s="1">
        <v>1</v>
      </c>
    </row>
    <row r="23000" spans="1:3" x14ac:dyDescent="0.25">
      <c r="A23000" s="1" t="s">
        <v>23055</v>
      </c>
      <c r="B23000" s="1">
        <v>51142602</v>
      </c>
      <c r="C23000" s="1">
        <v>1</v>
      </c>
    </row>
    <row r="23001" spans="1:3" x14ac:dyDescent="0.25">
      <c r="A23001" s="1" t="s">
        <v>23056</v>
      </c>
      <c r="B23001" s="1">
        <v>51142512</v>
      </c>
      <c r="C23001" s="1">
        <v>1</v>
      </c>
    </row>
    <row r="23002" spans="1:3" x14ac:dyDescent="0.25">
      <c r="A23002" s="1" t="s">
        <v>23057</v>
      </c>
      <c r="B23002" s="1">
        <v>51142511</v>
      </c>
      <c r="C23002" s="1">
        <v>1</v>
      </c>
    </row>
    <row r="23003" spans="1:3" x14ac:dyDescent="0.25">
      <c r="A23003" s="1" t="s">
        <v>23058</v>
      </c>
      <c r="B23003" s="1">
        <v>51142513</v>
      </c>
      <c r="C23003" s="1">
        <v>1</v>
      </c>
    </row>
    <row r="23004" spans="1:3" x14ac:dyDescent="0.25">
      <c r="A23004" s="1" t="s">
        <v>23059</v>
      </c>
      <c r="B23004" s="1">
        <v>51142601</v>
      </c>
      <c r="C23004" s="1">
        <v>1</v>
      </c>
    </row>
    <row r="23005" spans="1:3" x14ac:dyDescent="0.25">
      <c r="A23005" s="1" t="s">
        <v>23060</v>
      </c>
      <c r="B23005" s="1">
        <v>51142514</v>
      </c>
      <c r="C23005" s="1">
        <v>1</v>
      </c>
    </row>
    <row r="23006" spans="1:3" x14ac:dyDescent="0.25">
      <c r="A23006" s="1" t="s">
        <v>23061</v>
      </c>
      <c r="B23006" s="1">
        <v>51142608</v>
      </c>
      <c r="C23006" s="1">
        <v>1</v>
      </c>
    </row>
    <row r="23007" spans="1:3" x14ac:dyDescent="0.25">
      <c r="A23007" s="1" t="s">
        <v>23062</v>
      </c>
      <c r="B23007" s="1">
        <v>51142616</v>
      </c>
      <c r="C23007" s="1">
        <v>1</v>
      </c>
    </row>
    <row r="23008" spans="1:3" x14ac:dyDescent="0.25">
      <c r="A23008" s="1" t="s">
        <v>23063</v>
      </c>
      <c r="B23008" s="1">
        <v>51142615</v>
      </c>
      <c r="C23008" s="1">
        <v>1</v>
      </c>
    </row>
    <row r="23009" spans="1:3" x14ac:dyDescent="0.25">
      <c r="A23009" s="1" t="s">
        <v>23064</v>
      </c>
      <c r="B23009" s="1">
        <v>51142617</v>
      </c>
      <c r="C23009" s="1">
        <v>1</v>
      </c>
    </row>
    <row r="23010" spans="1:3" x14ac:dyDescent="0.25">
      <c r="A23010" s="1" t="s">
        <v>23065</v>
      </c>
      <c r="B23010" s="1">
        <v>51142619</v>
      </c>
      <c r="C23010" s="1">
        <v>1</v>
      </c>
    </row>
    <row r="23011" spans="1:3" x14ac:dyDescent="0.25">
      <c r="A23011" s="1" t="s">
        <v>23066</v>
      </c>
      <c r="B23011" s="1">
        <v>51142618</v>
      </c>
      <c r="C23011" s="1">
        <v>1</v>
      </c>
    </row>
    <row r="23012" spans="1:3" x14ac:dyDescent="0.25">
      <c r="A23012" s="1" t="s">
        <v>23067</v>
      </c>
      <c r="B23012" s="1">
        <v>51142614</v>
      </c>
      <c r="C23012" s="1">
        <v>1</v>
      </c>
    </row>
    <row r="23013" spans="1:3" x14ac:dyDescent="0.25">
      <c r="A23013" s="1" t="s">
        <v>23068</v>
      </c>
      <c r="B23013" s="1">
        <v>51142610</v>
      </c>
      <c r="C23013" s="1">
        <v>1</v>
      </c>
    </row>
    <row r="23014" spans="1:3" x14ac:dyDescent="0.25">
      <c r="A23014" s="1" t="s">
        <v>23069</v>
      </c>
      <c r="B23014" s="1">
        <v>51142609</v>
      </c>
      <c r="C23014" s="1">
        <v>1</v>
      </c>
    </row>
    <row r="23015" spans="1:3" x14ac:dyDescent="0.25">
      <c r="A23015" s="1" t="s">
        <v>23070</v>
      </c>
      <c r="B23015" s="1">
        <v>51142611</v>
      </c>
      <c r="C23015" s="1">
        <v>1</v>
      </c>
    </row>
    <row r="23016" spans="1:3" x14ac:dyDescent="0.25">
      <c r="A23016" s="1" t="s">
        <v>23071</v>
      </c>
      <c r="B23016" s="1">
        <v>51142613</v>
      </c>
      <c r="C23016" s="1">
        <v>1</v>
      </c>
    </row>
    <row r="23017" spans="1:3" x14ac:dyDescent="0.25">
      <c r="A23017" s="1" t="s">
        <v>23072</v>
      </c>
      <c r="B23017" s="1">
        <v>51142612</v>
      </c>
      <c r="C23017" s="1">
        <v>1</v>
      </c>
    </row>
    <row r="23018" spans="1:3" x14ac:dyDescent="0.25">
      <c r="A23018" s="1" t="s">
        <v>23073</v>
      </c>
      <c r="B23018" s="1">
        <v>51142510</v>
      </c>
      <c r="C23018" s="1">
        <v>1</v>
      </c>
    </row>
    <row r="23019" spans="1:3" x14ac:dyDescent="0.25">
      <c r="A23019" s="1" t="s">
        <v>23074</v>
      </c>
      <c r="B23019" s="1">
        <v>51142409</v>
      </c>
      <c r="C23019" s="1">
        <v>1</v>
      </c>
    </row>
    <row r="23020" spans="1:3" x14ac:dyDescent="0.25">
      <c r="A23020" s="1" t="s">
        <v>23075</v>
      </c>
      <c r="B23020" s="1">
        <v>51142408</v>
      </c>
      <c r="C23020" s="1">
        <v>1</v>
      </c>
    </row>
    <row r="23021" spans="1:3" x14ac:dyDescent="0.25">
      <c r="A23021" s="1" t="s">
        <v>23076</v>
      </c>
      <c r="B23021" s="1">
        <v>51142410</v>
      </c>
      <c r="C23021" s="1">
        <v>1</v>
      </c>
    </row>
    <row r="23022" spans="1:3" x14ac:dyDescent="0.25">
      <c r="A23022" s="1" t="s">
        <v>23077</v>
      </c>
      <c r="B23022" s="1">
        <v>51142412</v>
      </c>
      <c r="C23022" s="1">
        <v>1</v>
      </c>
    </row>
    <row r="23023" spans="1:3" x14ac:dyDescent="0.25">
      <c r="A23023" s="1" t="s">
        <v>23078</v>
      </c>
      <c r="B23023" s="1">
        <v>51142411</v>
      </c>
      <c r="C23023" s="1">
        <v>1</v>
      </c>
    </row>
    <row r="23024" spans="1:3" x14ac:dyDescent="0.25">
      <c r="A23024" s="1" t="s">
        <v>23079</v>
      </c>
      <c r="B23024" s="1">
        <v>51142407</v>
      </c>
      <c r="C23024" s="1">
        <v>1</v>
      </c>
    </row>
    <row r="23025" spans="1:3" x14ac:dyDescent="0.25">
      <c r="A23025" s="1" t="s">
        <v>23080</v>
      </c>
      <c r="B23025" s="1">
        <v>51142403</v>
      </c>
      <c r="C23025" s="1">
        <v>1</v>
      </c>
    </row>
    <row r="23026" spans="1:3" x14ac:dyDescent="0.25">
      <c r="A23026" s="1" t="s">
        <v>23081</v>
      </c>
      <c r="B23026" s="1">
        <v>51142402</v>
      </c>
      <c r="C23026" s="1">
        <v>1</v>
      </c>
    </row>
    <row r="23027" spans="1:3" x14ac:dyDescent="0.25">
      <c r="A23027" s="1" t="s">
        <v>23082</v>
      </c>
      <c r="B23027" s="1">
        <v>51142404</v>
      </c>
      <c r="C23027" s="1">
        <v>1</v>
      </c>
    </row>
    <row r="23028" spans="1:3" x14ac:dyDescent="0.25">
      <c r="A23028" s="1" t="s">
        <v>23083</v>
      </c>
      <c r="B23028" s="1">
        <v>51142406</v>
      </c>
      <c r="C23028" s="1">
        <v>1</v>
      </c>
    </row>
    <row r="23029" spans="1:3" x14ac:dyDescent="0.25">
      <c r="A23029" s="1" t="s">
        <v>23084</v>
      </c>
      <c r="B23029" s="1">
        <v>51142405</v>
      </c>
      <c r="C23029" s="1">
        <v>1</v>
      </c>
    </row>
    <row r="23030" spans="1:3" x14ac:dyDescent="0.25">
      <c r="A23030" s="1" t="s">
        <v>23085</v>
      </c>
      <c r="B23030" s="1">
        <v>51142413</v>
      </c>
      <c r="C23030" s="1">
        <v>1</v>
      </c>
    </row>
    <row r="23031" spans="1:3" x14ac:dyDescent="0.25">
      <c r="A23031" s="1" t="s">
        <v>23086</v>
      </c>
      <c r="B23031" s="1">
        <v>51142506</v>
      </c>
      <c r="C23031" s="1">
        <v>1</v>
      </c>
    </row>
    <row r="23032" spans="1:3" x14ac:dyDescent="0.25">
      <c r="A23032" s="1" t="s">
        <v>23087</v>
      </c>
      <c r="B23032" s="1">
        <v>51142505</v>
      </c>
      <c r="C23032" s="1">
        <v>1</v>
      </c>
    </row>
    <row r="23033" spans="1:3" x14ac:dyDescent="0.25">
      <c r="A23033" s="1" t="s">
        <v>23088</v>
      </c>
      <c r="B23033" s="1">
        <v>51142507</v>
      </c>
      <c r="C23033" s="1">
        <v>1</v>
      </c>
    </row>
    <row r="23034" spans="1:3" x14ac:dyDescent="0.25">
      <c r="A23034" s="1" t="s">
        <v>23089</v>
      </c>
      <c r="B23034" s="1">
        <v>51142509</v>
      </c>
      <c r="C23034" s="1">
        <v>1</v>
      </c>
    </row>
    <row r="23035" spans="1:3" x14ac:dyDescent="0.25">
      <c r="A23035" s="1" t="s">
        <v>23090</v>
      </c>
      <c r="B23035" s="1">
        <v>51142508</v>
      </c>
      <c r="C23035" s="1">
        <v>1</v>
      </c>
    </row>
    <row r="23036" spans="1:3" x14ac:dyDescent="0.25">
      <c r="A23036" s="1" t="s">
        <v>23091</v>
      </c>
      <c r="B23036" s="1">
        <v>51142504</v>
      </c>
      <c r="C23036" s="1">
        <v>1</v>
      </c>
    </row>
    <row r="23037" spans="1:3" x14ac:dyDescent="0.25">
      <c r="A23037" s="1" t="s">
        <v>23092</v>
      </c>
      <c r="B23037" s="1">
        <v>51142415</v>
      </c>
      <c r="C23037" s="1">
        <v>1</v>
      </c>
    </row>
    <row r="23038" spans="1:3" x14ac:dyDescent="0.25">
      <c r="A23038" s="1" t="s">
        <v>23093</v>
      </c>
      <c r="B23038" s="1">
        <v>51142414</v>
      </c>
      <c r="C23038" s="1">
        <v>1</v>
      </c>
    </row>
    <row r="23039" spans="1:3" x14ac:dyDescent="0.25">
      <c r="A23039" s="1" t="s">
        <v>23094</v>
      </c>
      <c r="B23039" s="1">
        <v>51142501</v>
      </c>
      <c r="C23039" s="1">
        <v>1</v>
      </c>
    </row>
    <row r="23040" spans="1:3" x14ac:dyDescent="0.25">
      <c r="A23040" s="1" t="s">
        <v>23095</v>
      </c>
      <c r="B23040" s="1">
        <v>51142503</v>
      </c>
      <c r="C23040" s="1">
        <v>1</v>
      </c>
    </row>
    <row r="23041" spans="1:3" x14ac:dyDescent="0.25">
      <c r="A23041" s="1" t="s">
        <v>23096</v>
      </c>
      <c r="B23041" s="1">
        <v>51142502</v>
      </c>
      <c r="C23041" s="1">
        <v>1</v>
      </c>
    </row>
    <row r="23042" spans="1:3" x14ac:dyDescent="0.25">
      <c r="A23042" s="1" t="s">
        <v>23097</v>
      </c>
      <c r="B23042" s="1">
        <v>50465523</v>
      </c>
      <c r="C23042" s="1">
        <v>1</v>
      </c>
    </row>
    <row r="23043" spans="1:3" x14ac:dyDescent="0.25">
      <c r="A23043" s="1" t="s">
        <v>23098</v>
      </c>
      <c r="B23043" s="1">
        <v>50465522</v>
      </c>
      <c r="C23043" s="1">
        <v>1</v>
      </c>
    </row>
    <row r="23044" spans="1:3" x14ac:dyDescent="0.25">
      <c r="A23044" s="1" t="s">
        <v>23099</v>
      </c>
      <c r="B23044" s="1">
        <v>50465524</v>
      </c>
      <c r="C23044" s="1">
        <v>1</v>
      </c>
    </row>
    <row r="23045" spans="1:3" x14ac:dyDescent="0.25">
      <c r="A23045" s="1" t="s">
        <v>23100</v>
      </c>
      <c r="B23045" s="1">
        <v>50465526</v>
      </c>
      <c r="C23045" s="1">
        <v>1</v>
      </c>
    </row>
    <row r="23046" spans="1:3" x14ac:dyDescent="0.25">
      <c r="A23046" s="1" t="s">
        <v>23101</v>
      </c>
      <c r="B23046" s="1">
        <v>50465525</v>
      </c>
      <c r="C23046" s="1">
        <v>1</v>
      </c>
    </row>
    <row r="23047" spans="1:3" x14ac:dyDescent="0.25">
      <c r="A23047" s="1" t="s">
        <v>23102</v>
      </c>
      <c r="B23047" s="1">
        <v>50465521</v>
      </c>
      <c r="C23047" s="1">
        <v>1</v>
      </c>
    </row>
    <row r="23048" spans="1:3" x14ac:dyDescent="0.25">
      <c r="A23048" s="1" t="s">
        <v>23103</v>
      </c>
      <c r="B23048" s="1">
        <v>50465517</v>
      </c>
      <c r="C23048" s="1">
        <v>1</v>
      </c>
    </row>
    <row r="23049" spans="1:3" x14ac:dyDescent="0.25">
      <c r="A23049" s="1" t="s">
        <v>23104</v>
      </c>
      <c r="B23049" s="1">
        <v>50465516</v>
      </c>
      <c r="C23049" s="1">
        <v>1</v>
      </c>
    </row>
    <row r="23050" spans="1:3" x14ac:dyDescent="0.25">
      <c r="A23050" s="1" t="s">
        <v>23105</v>
      </c>
      <c r="B23050" s="1">
        <v>50465518</v>
      </c>
      <c r="C23050" s="1">
        <v>1</v>
      </c>
    </row>
    <row r="23051" spans="1:3" x14ac:dyDescent="0.25">
      <c r="A23051" s="1" t="s">
        <v>23106</v>
      </c>
      <c r="B23051" s="1">
        <v>50465520</v>
      </c>
      <c r="C23051" s="1">
        <v>1</v>
      </c>
    </row>
    <row r="23052" spans="1:3" x14ac:dyDescent="0.25">
      <c r="A23052" s="1" t="s">
        <v>23107</v>
      </c>
      <c r="B23052" s="1">
        <v>50465519</v>
      </c>
      <c r="C23052" s="1">
        <v>1</v>
      </c>
    </row>
    <row r="23053" spans="1:3" x14ac:dyDescent="0.25">
      <c r="A23053" s="1" t="s">
        <v>23108</v>
      </c>
      <c r="B23053" s="1">
        <v>50465527</v>
      </c>
      <c r="C23053" s="1">
        <v>1</v>
      </c>
    </row>
    <row r="23054" spans="1:3" x14ac:dyDescent="0.25">
      <c r="A23054" s="1" t="s">
        <v>23109</v>
      </c>
      <c r="B23054" s="1">
        <v>50465535</v>
      </c>
      <c r="C23054" s="1">
        <v>1</v>
      </c>
    </row>
    <row r="23055" spans="1:3" x14ac:dyDescent="0.25">
      <c r="A23055" s="1" t="s">
        <v>23110</v>
      </c>
      <c r="B23055" s="1">
        <v>50465534</v>
      </c>
      <c r="C23055" s="1">
        <v>1</v>
      </c>
    </row>
    <row r="23056" spans="1:3" x14ac:dyDescent="0.25">
      <c r="A23056" s="1" t="s">
        <v>23111</v>
      </c>
      <c r="B23056" s="1">
        <v>50465536</v>
      </c>
      <c r="C23056" s="1">
        <v>1</v>
      </c>
    </row>
    <row r="23057" spans="1:3" x14ac:dyDescent="0.25">
      <c r="A23057" s="1" t="s">
        <v>23112</v>
      </c>
      <c r="B23057" s="1">
        <v>50465601</v>
      </c>
      <c r="C23057" s="1">
        <v>1</v>
      </c>
    </row>
    <row r="23058" spans="1:3" x14ac:dyDescent="0.25">
      <c r="A23058" s="1" t="s">
        <v>23113</v>
      </c>
      <c r="B23058" s="1">
        <v>50465537</v>
      </c>
      <c r="C23058" s="1">
        <v>1</v>
      </c>
    </row>
    <row r="23059" spans="1:3" x14ac:dyDescent="0.25">
      <c r="A23059" s="1" t="s">
        <v>23114</v>
      </c>
      <c r="B23059" s="1">
        <v>50465533</v>
      </c>
      <c r="C23059" s="1">
        <v>1</v>
      </c>
    </row>
    <row r="23060" spans="1:3" x14ac:dyDescent="0.25">
      <c r="A23060" s="1" t="s">
        <v>23115</v>
      </c>
      <c r="B23060" s="1">
        <v>50465529</v>
      </c>
      <c r="C23060" s="1">
        <v>1</v>
      </c>
    </row>
    <row r="23061" spans="1:3" x14ac:dyDescent="0.25">
      <c r="A23061" s="1" t="s">
        <v>23116</v>
      </c>
      <c r="B23061" s="1">
        <v>50465528</v>
      </c>
      <c r="C23061" s="1">
        <v>1</v>
      </c>
    </row>
    <row r="23062" spans="1:3" x14ac:dyDescent="0.25">
      <c r="A23062" s="1" t="s">
        <v>23117</v>
      </c>
      <c r="B23062" s="1">
        <v>50465530</v>
      </c>
      <c r="C23062" s="1">
        <v>1</v>
      </c>
    </row>
    <row r="23063" spans="1:3" x14ac:dyDescent="0.25">
      <c r="A23063" s="1" t="s">
        <v>23118</v>
      </c>
      <c r="B23063" s="1">
        <v>50465532</v>
      </c>
      <c r="C23063" s="1">
        <v>1</v>
      </c>
    </row>
    <row r="23064" spans="1:3" x14ac:dyDescent="0.25">
      <c r="A23064" s="1" t="s">
        <v>23119</v>
      </c>
      <c r="B23064" s="1">
        <v>50465531</v>
      </c>
      <c r="C23064" s="1">
        <v>1</v>
      </c>
    </row>
    <row r="23065" spans="1:3" x14ac:dyDescent="0.25">
      <c r="A23065" s="1" t="s">
        <v>23120</v>
      </c>
      <c r="B23065" s="1">
        <v>50465515</v>
      </c>
      <c r="C23065" s="1">
        <v>1</v>
      </c>
    </row>
    <row r="23066" spans="1:3" x14ac:dyDescent="0.25">
      <c r="A23066" s="1" t="s">
        <v>23121</v>
      </c>
      <c r="B23066" s="1">
        <v>50465405</v>
      </c>
      <c r="C23066" s="1">
        <v>1</v>
      </c>
    </row>
    <row r="23067" spans="1:3" x14ac:dyDescent="0.25">
      <c r="A23067" s="1" t="s">
        <v>23122</v>
      </c>
      <c r="B23067" s="1">
        <v>50465404</v>
      </c>
      <c r="C23067" s="1">
        <v>1</v>
      </c>
    </row>
    <row r="23068" spans="1:3" x14ac:dyDescent="0.25">
      <c r="A23068" s="1" t="s">
        <v>23123</v>
      </c>
      <c r="B23068" s="1">
        <v>50465406</v>
      </c>
      <c r="C23068" s="1">
        <v>1</v>
      </c>
    </row>
    <row r="23069" spans="1:3" x14ac:dyDescent="0.25">
      <c r="A23069" s="1" t="s">
        <v>23124</v>
      </c>
      <c r="B23069" s="1">
        <v>50465502</v>
      </c>
      <c r="C23069" s="1">
        <v>1</v>
      </c>
    </row>
    <row r="23070" spans="1:3" x14ac:dyDescent="0.25">
      <c r="A23070" s="1" t="s">
        <v>23125</v>
      </c>
      <c r="B23070" s="1">
        <v>50465501</v>
      </c>
      <c r="C23070" s="1">
        <v>1</v>
      </c>
    </row>
    <row r="23071" spans="1:3" x14ac:dyDescent="0.25">
      <c r="A23071" s="1" t="s">
        <v>23126</v>
      </c>
      <c r="B23071" s="1">
        <v>50465403</v>
      </c>
      <c r="C23071" s="1">
        <v>1</v>
      </c>
    </row>
    <row r="23072" spans="1:3" x14ac:dyDescent="0.25">
      <c r="A23072" s="1" t="s">
        <v>23127</v>
      </c>
      <c r="B23072" s="1">
        <v>50465305</v>
      </c>
      <c r="C23072" s="1">
        <v>1</v>
      </c>
    </row>
    <row r="23073" spans="1:3" x14ac:dyDescent="0.25">
      <c r="A23073" s="1" t="s">
        <v>23128</v>
      </c>
      <c r="B23073" s="1">
        <v>50465304</v>
      </c>
      <c r="C23073" s="1">
        <v>1</v>
      </c>
    </row>
    <row r="23074" spans="1:3" x14ac:dyDescent="0.25">
      <c r="A23074" s="1" t="s">
        <v>23129</v>
      </c>
      <c r="B23074" s="1">
        <v>50465306</v>
      </c>
      <c r="C23074" s="1">
        <v>1</v>
      </c>
    </row>
    <row r="23075" spans="1:3" x14ac:dyDescent="0.25">
      <c r="A23075" s="1" t="s">
        <v>23130</v>
      </c>
      <c r="B23075" s="1">
        <v>50465402</v>
      </c>
      <c r="C23075" s="1">
        <v>1</v>
      </c>
    </row>
    <row r="23076" spans="1:3" x14ac:dyDescent="0.25">
      <c r="A23076" s="1" t="s">
        <v>23131</v>
      </c>
      <c r="B23076" s="1">
        <v>50465401</v>
      </c>
      <c r="C23076" s="1">
        <v>1</v>
      </c>
    </row>
    <row r="23077" spans="1:3" x14ac:dyDescent="0.25">
      <c r="A23077" s="1" t="s">
        <v>23132</v>
      </c>
      <c r="B23077" s="1">
        <v>50465503</v>
      </c>
      <c r="C23077" s="1">
        <v>1</v>
      </c>
    </row>
    <row r="23078" spans="1:3" x14ac:dyDescent="0.25">
      <c r="A23078" s="1" t="s">
        <v>23133</v>
      </c>
      <c r="B23078" s="1">
        <v>50465511</v>
      </c>
      <c r="C23078" s="1">
        <v>1</v>
      </c>
    </row>
    <row r="23079" spans="1:3" x14ac:dyDescent="0.25">
      <c r="A23079" s="1" t="s">
        <v>23134</v>
      </c>
      <c r="B23079" s="1">
        <v>50465510</v>
      </c>
      <c r="C23079" s="1">
        <v>1</v>
      </c>
    </row>
    <row r="23080" spans="1:3" x14ac:dyDescent="0.25">
      <c r="A23080" s="1" t="s">
        <v>23135</v>
      </c>
      <c r="B23080" s="1">
        <v>50465512</v>
      </c>
      <c r="C23080" s="1">
        <v>1</v>
      </c>
    </row>
    <row r="23081" spans="1:3" x14ac:dyDescent="0.25">
      <c r="A23081" s="1" t="s">
        <v>23136</v>
      </c>
      <c r="B23081" s="1">
        <v>50465514</v>
      </c>
      <c r="C23081" s="1">
        <v>1</v>
      </c>
    </row>
    <row r="23082" spans="1:3" x14ac:dyDescent="0.25">
      <c r="A23082" s="1" t="s">
        <v>23137</v>
      </c>
      <c r="B23082" s="1">
        <v>50465513</v>
      </c>
      <c r="C23082" s="1">
        <v>1</v>
      </c>
    </row>
    <row r="23083" spans="1:3" x14ac:dyDescent="0.25">
      <c r="A23083" s="1" t="s">
        <v>23138</v>
      </c>
      <c r="B23083" s="1">
        <v>50465509</v>
      </c>
      <c r="C23083" s="1">
        <v>1</v>
      </c>
    </row>
    <row r="23084" spans="1:3" x14ac:dyDescent="0.25">
      <c r="A23084" s="1" t="s">
        <v>23139</v>
      </c>
      <c r="B23084" s="1">
        <v>50465505</v>
      </c>
      <c r="C23084" s="1">
        <v>1</v>
      </c>
    </row>
    <row r="23085" spans="1:3" x14ac:dyDescent="0.25">
      <c r="A23085" s="1" t="s">
        <v>23140</v>
      </c>
      <c r="B23085" s="1">
        <v>50465504</v>
      </c>
      <c r="C23085" s="1">
        <v>1</v>
      </c>
    </row>
    <row r="23086" spans="1:3" x14ac:dyDescent="0.25">
      <c r="A23086" s="1" t="s">
        <v>23141</v>
      </c>
      <c r="B23086" s="1">
        <v>50465506</v>
      </c>
      <c r="C23086" s="1">
        <v>1</v>
      </c>
    </row>
    <row r="23087" spans="1:3" x14ac:dyDescent="0.25">
      <c r="A23087" s="1" t="s">
        <v>23142</v>
      </c>
      <c r="B23087" s="1">
        <v>50465508</v>
      </c>
      <c r="C23087" s="1">
        <v>1</v>
      </c>
    </row>
    <row r="23088" spans="1:3" x14ac:dyDescent="0.25">
      <c r="A23088" s="1" t="s">
        <v>23143</v>
      </c>
      <c r="B23088" s="1">
        <v>50465507</v>
      </c>
      <c r="C23088" s="1">
        <v>1</v>
      </c>
    </row>
    <row r="23089" spans="1:3" x14ac:dyDescent="0.25">
      <c r="A23089" s="1" t="s">
        <v>23144</v>
      </c>
      <c r="B23089" s="1">
        <v>50465602</v>
      </c>
      <c r="C23089" s="1">
        <v>1</v>
      </c>
    </row>
    <row r="23090" spans="1:3" x14ac:dyDescent="0.25">
      <c r="A23090" s="1" t="s">
        <v>23145</v>
      </c>
      <c r="B23090" s="1">
        <v>50465906</v>
      </c>
      <c r="C23090" s="1">
        <v>1</v>
      </c>
    </row>
    <row r="23091" spans="1:3" x14ac:dyDescent="0.25">
      <c r="A23091" s="1" t="s">
        <v>23146</v>
      </c>
      <c r="B23091" s="1">
        <v>50465905</v>
      </c>
      <c r="C23091" s="1">
        <v>1</v>
      </c>
    </row>
    <row r="23092" spans="1:3" x14ac:dyDescent="0.25">
      <c r="A23092" s="1" t="s">
        <v>23147</v>
      </c>
      <c r="B23092" s="1">
        <v>50465907</v>
      </c>
      <c r="C23092" s="1">
        <v>1</v>
      </c>
    </row>
    <row r="23093" spans="1:3" x14ac:dyDescent="0.25">
      <c r="A23093" s="1" t="s">
        <v>23148</v>
      </c>
      <c r="B23093" s="1">
        <v>50465909</v>
      </c>
      <c r="C23093" s="1">
        <v>1</v>
      </c>
    </row>
    <row r="23094" spans="1:3" x14ac:dyDescent="0.25">
      <c r="A23094" s="1" t="s">
        <v>23149</v>
      </c>
      <c r="B23094" s="1">
        <v>50465908</v>
      </c>
      <c r="C23094" s="1">
        <v>1</v>
      </c>
    </row>
    <row r="23095" spans="1:3" x14ac:dyDescent="0.25">
      <c r="A23095" s="1" t="s">
        <v>23150</v>
      </c>
      <c r="B23095" s="1">
        <v>50465904</v>
      </c>
      <c r="C23095" s="1">
        <v>1</v>
      </c>
    </row>
    <row r="23096" spans="1:3" x14ac:dyDescent="0.25">
      <c r="A23096" s="1" t="s">
        <v>23151</v>
      </c>
      <c r="B23096" s="1">
        <v>50465816</v>
      </c>
      <c r="C23096" s="1">
        <v>1</v>
      </c>
    </row>
    <row r="23097" spans="1:3" x14ac:dyDescent="0.25">
      <c r="A23097" s="1" t="s">
        <v>23152</v>
      </c>
      <c r="B23097" s="1">
        <v>50465815</v>
      </c>
      <c r="C23097" s="1">
        <v>1</v>
      </c>
    </row>
    <row r="23098" spans="1:3" x14ac:dyDescent="0.25">
      <c r="A23098" s="1" t="s">
        <v>23153</v>
      </c>
      <c r="B23098" s="1">
        <v>50465901</v>
      </c>
      <c r="C23098" s="1">
        <v>1</v>
      </c>
    </row>
    <row r="23099" spans="1:3" x14ac:dyDescent="0.25">
      <c r="A23099" s="1" t="s">
        <v>23154</v>
      </c>
      <c r="B23099" s="1">
        <v>50465903</v>
      </c>
      <c r="C23099" s="1">
        <v>1</v>
      </c>
    </row>
    <row r="23100" spans="1:3" x14ac:dyDescent="0.25">
      <c r="A23100" s="1" t="s">
        <v>23155</v>
      </c>
      <c r="B23100" s="1">
        <v>50465902</v>
      </c>
      <c r="C23100" s="1">
        <v>1</v>
      </c>
    </row>
    <row r="23101" spans="1:3" x14ac:dyDescent="0.25">
      <c r="A23101" s="1" t="s">
        <v>23156</v>
      </c>
      <c r="B23101" s="1">
        <v>50465910</v>
      </c>
      <c r="C23101" s="1">
        <v>1</v>
      </c>
    </row>
    <row r="23102" spans="1:3" x14ac:dyDescent="0.25">
      <c r="A23102" s="1" t="s">
        <v>23157</v>
      </c>
      <c r="B23102" s="1">
        <v>50466103</v>
      </c>
      <c r="C23102" s="1">
        <v>1</v>
      </c>
    </row>
    <row r="23103" spans="1:3" x14ac:dyDescent="0.25">
      <c r="A23103" s="1" t="s">
        <v>23158</v>
      </c>
      <c r="B23103" s="1">
        <v>50466102</v>
      </c>
      <c r="C23103" s="1">
        <v>1</v>
      </c>
    </row>
    <row r="23104" spans="1:3" x14ac:dyDescent="0.25">
      <c r="A23104" s="1" t="s">
        <v>23159</v>
      </c>
      <c r="B23104" s="1">
        <v>50466104</v>
      </c>
      <c r="C23104" s="1">
        <v>1</v>
      </c>
    </row>
    <row r="23105" spans="1:3" x14ac:dyDescent="0.25">
      <c r="A23105" s="1" t="s">
        <v>23160</v>
      </c>
      <c r="B23105" s="1">
        <v>50466106</v>
      </c>
      <c r="C23105" s="1">
        <v>1</v>
      </c>
    </row>
    <row r="23106" spans="1:3" x14ac:dyDescent="0.25">
      <c r="A23106" s="1" t="s">
        <v>23161</v>
      </c>
      <c r="B23106" s="1">
        <v>50466105</v>
      </c>
      <c r="C23106" s="1">
        <v>1</v>
      </c>
    </row>
    <row r="23107" spans="1:3" x14ac:dyDescent="0.25">
      <c r="A23107" s="1" t="s">
        <v>23162</v>
      </c>
      <c r="B23107" s="1">
        <v>50466101</v>
      </c>
      <c r="C23107" s="1">
        <v>1</v>
      </c>
    </row>
    <row r="23108" spans="1:3" x14ac:dyDescent="0.25">
      <c r="A23108" s="1" t="s">
        <v>23163</v>
      </c>
      <c r="B23108" s="1">
        <v>50466001</v>
      </c>
      <c r="C23108" s="1">
        <v>1</v>
      </c>
    </row>
    <row r="23109" spans="1:3" x14ac:dyDescent="0.25">
      <c r="A23109" s="1" t="s">
        <v>23164</v>
      </c>
      <c r="B23109" s="1">
        <v>50465911</v>
      </c>
      <c r="C23109" s="1">
        <v>1</v>
      </c>
    </row>
    <row r="23110" spans="1:3" x14ac:dyDescent="0.25">
      <c r="A23110" s="1" t="s">
        <v>23165</v>
      </c>
      <c r="B23110" s="1">
        <v>50466002</v>
      </c>
      <c r="C23110" s="1">
        <v>1</v>
      </c>
    </row>
    <row r="23111" spans="1:3" x14ac:dyDescent="0.25">
      <c r="A23111" s="1" t="s">
        <v>23166</v>
      </c>
      <c r="B23111" s="1">
        <v>50466004</v>
      </c>
      <c r="C23111" s="1">
        <v>1</v>
      </c>
    </row>
    <row r="23112" spans="1:3" x14ac:dyDescent="0.25">
      <c r="A23112" s="1" t="s">
        <v>23167</v>
      </c>
      <c r="B23112" s="1">
        <v>50466003</v>
      </c>
      <c r="C23112" s="1">
        <v>1</v>
      </c>
    </row>
    <row r="23113" spans="1:3" x14ac:dyDescent="0.25">
      <c r="A23113" s="1" t="s">
        <v>23168</v>
      </c>
      <c r="B23113" s="1">
        <v>50465814</v>
      </c>
      <c r="C23113" s="1">
        <v>1</v>
      </c>
    </row>
    <row r="23114" spans="1:3" x14ac:dyDescent="0.25">
      <c r="A23114" s="1" t="s">
        <v>23169</v>
      </c>
      <c r="B23114" s="1">
        <v>50465702</v>
      </c>
      <c r="C23114" s="1">
        <v>1</v>
      </c>
    </row>
    <row r="23115" spans="1:3" x14ac:dyDescent="0.25">
      <c r="A23115" s="1" t="s">
        <v>23170</v>
      </c>
      <c r="B23115" s="1">
        <v>50465701</v>
      </c>
      <c r="C23115" s="1">
        <v>1</v>
      </c>
    </row>
    <row r="23116" spans="1:3" x14ac:dyDescent="0.25">
      <c r="A23116" s="1" t="s">
        <v>23171</v>
      </c>
      <c r="B23116" s="1">
        <v>50465703</v>
      </c>
      <c r="C23116" s="1">
        <v>1</v>
      </c>
    </row>
    <row r="23117" spans="1:3" x14ac:dyDescent="0.25">
      <c r="A23117" s="1" t="s">
        <v>23172</v>
      </c>
      <c r="B23117" s="1">
        <v>50465801</v>
      </c>
      <c r="C23117" s="1">
        <v>1</v>
      </c>
    </row>
    <row r="23118" spans="1:3" x14ac:dyDescent="0.25">
      <c r="A23118" s="1" t="s">
        <v>23173</v>
      </c>
      <c r="B23118" s="1">
        <v>50465704</v>
      </c>
      <c r="C23118" s="1">
        <v>1</v>
      </c>
    </row>
    <row r="23119" spans="1:3" x14ac:dyDescent="0.25">
      <c r="A23119" s="1" t="s">
        <v>23174</v>
      </c>
      <c r="B23119" s="1">
        <v>50465608</v>
      </c>
      <c r="C23119" s="1">
        <v>1</v>
      </c>
    </row>
    <row r="23120" spans="1:3" x14ac:dyDescent="0.25">
      <c r="A23120" s="1" t="s">
        <v>23175</v>
      </c>
      <c r="B23120" s="1">
        <v>50465604</v>
      </c>
      <c r="C23120" s="1">
        <v>1</v>
      </c>
    </row>
    <row r="23121" spans="1:3" x14ac:dyDescent="0.25">
      <c r="A23121" s="1" t="s">
        <v>23176</v>
      </c>
      <c r="B23121" s="1">
        <v>50465603</v>
      </c>
      <c r="C23121" s="1">
        <v>1</v>
      </c>
    </row>
    <row r="23122" spans="1:3" x14ac:dyDescent="0.25">
      <c r="A23122" s="1" t="s">
        <v>23177</v>
      </c>
      <c r="B23122" s="1">
        <v>50465605</v>
      </c>
      <c r="C23122" s="1">
        <v>1</v>
      </c>
    </row>
    <row r="23123" spans="1:3" x14ac:dyDescent="0.25">
      <c r="A23123" s="1" t="s">
        <v>23178</v>
      </c>
      <c r="B23123" s="1">
        <v>50465607</v>
      </c>
      <c r="C23123" s="1">
        <v>1</v>
      </c>
    </row>
    <row r="23124" spans="1:3" x14ac:dyDescent="0.25">
      <c r="A23124" s="1" t="s">
        <v>23179</v>
      </c>
      <c r="B23124" s="1">
        <v>50465606</v>
      </c>
      <c r="C23124" s="1">
        <v>1</v>
      </c>
    </row>
    <row r="23125" spans="1:3" x14ac:dyDescent="0.25">
      <c r="A23125" s="1" t="s">
        <v>23180</v>
      </c>
      <c r="B23125" s="1">
        <v>50465802</v>
      </c>
      <c r="C23125" s="1">
        <v>1</v>
      </c>
    </row>
    <row r="23126" spans="1:3" x14ac:dyDescent="0.25">
      <c r="A23126" s="1" t="s">
        <v>23181</v>
      </c>
      <c r="B23126" s="1">
        <v>50465810</v>
      </c>
      <c r="C23126" s="1">
        <v>1</v>
      </c>
    </row>
    <row r="23127" spans="1:3" x14ac:dyDescent="0.25">
      <c r="A23127" s="1" t="s">
        <v>23182</v>
      </c>
      <c r="B23127" s="1">
        <v>50465809</v>
      </c>
      <c r="C23127" s="1">
        <v>1</v>
      </c>
    </row>
    <row r="23128" spans="1:3" x14ac:dyDescent="0.25">
      <c r="A23128" s="1" t="s">
        <v>23183</v>
      </c>
      <c r="B23128" s="1">
        <v>50465811</v>
      </c>
      <c r="C23128" s="1">
        <v>1</v>
      </c>
    </row>
    <row r="23129" spans="1:3" x14ac:dyDescent="0.25">
      <c r="A23129" s="1" t="s">
        <v>23184</v>
      </c>
      <c r="B23129" s="1">
        <v>50465813</v>
      </c>
      <c r="C23129" s="1">
        <v>1</v>
      </c>
    </row>
    <row r="23130" spans="1:3" x14ac:dyDescent="0.25">
      <c r="A23130" s="1" t="s">
        <v>23185</v>
      </c>
      <c r="B23130" s="1">
        <v>50465812</v>
      </c>
      <c r="C23130" s="1">
        <v>1</v>
      </c>
    </row>
    <row r="23131" spans="1:3" x14ac:dyDescent="0.25">
      <c r="A23131" s="1" t="s">
        <v>23186</v>
      </c>
      <c r="B23131" s="1">
        <v>50465808</v>
      </c>
      <c r="C23131" s="1">
        <v>1</v>
      </c>
    </row>
    <row r="23132" spans="1:3" x14ac:dyDescent="0.25">
      <c r="A23132" s="1" t="s">
        <v>23187</v>
      </c>
      <c r="B23132" s="1">
        <v>50465804</v>
      </c>
      <c r="C23132" s="1">
        <v>1</v>
      </c>
    </row>
    <row r="23133" spans="1:3" x14ac:dyDescent="0.25">
      <c r="A23133" s="1" t="s">
        <v>23188</v>
      </c>
      <c r="B23133" s="1">
        <v>50465803</v>
      </c>
      <c r="C23133" s="1">
        <v>1</v>
      </c>
    </row>
    <row r="23134" spans="1:3" x14ac:dyDescent="0.25">
      <c r="A23134" s="1" t="s">
        <v>23189</v>
      </c>
      <c r="B23134" s="1">
        <v>50465805</v>
      </c>
      <c r="C23134" s="1">
        <v>1</v>
      </c>
    </row>
    <row r="23135" spans="1:3" x14ac:dyDescent="0.25">
      <c r="A23135" s="1" t="s">
        <v>23190</v>
      </c>
      <c r="B23135" s="1">
        <v>50465807</v>
      </c>
      <c r="C23135" s="1">
        <v>1</v>
      </c>
    </row>
    <row r="23136" spans="1:3" x14ac:dyDescent="0.25">
      <c r="A23136" s="1" t="s">
        <v>23191</v>
      </c>
      <c r="B23136" s="1">
        <v>50465806</v>
      </c>
      <c r="C23136" s="1">
        <v>1</v>
      </c>
    </row>
    <row r="23137" spans="1:3" x14ac:dyDescent="0.25">
      <c r="A23137" s="1" t="s">
        <v>23192</v>
      </c>
      <c r="B23137" s="1">
        <v>50465303</v>
      </c>
      <c r="C23137" s="1">
        <v>1</v>
      </c>
    </row>
    <row r="23138" spans="1:3" x14ac:dyDescent="0.25">
      <c r="A23138" s="1" t="s">
        <v>23193</v>
      </c>
      <c r="B23138" s="1">
        <v>50464704</v>
      </c>
      <c r="C23138" s="1">
        <v>1</v>
      </c>
    </row>
    <row r="23139" spans="1:3" x14ac:dyDescent="0.25">
      <c r="A23139" s="1" t="s">
        <v>23194</v>
      </c>
      <c r="B23139" s="1">
        <v>50464703</v>
      </c>
      <c r="C23139" s="1">
        <v>1</v>
      </c>
    </row>
    <row r="23140" spans="1:3" x14ac:dyDescent="0.25">
      <c r="A23140" s="1" t="s">
        <v>23195</v>
      </c>
      <c r="B23140" s="1">
        <v>50464705</v>
      </c>
      <c r="C23140" s="1">
        <v>1</v>
      </c>
    </row>
    <row r="23141" spans="1:3" x14ac:dyDescent="0.25">
      <c r="A23141" s="1" t="s">
        <v>23196</v>
      </c>
      <c r="B23141" s="1">
        <v>50464801</v>
      </c>
      <c r="C23141" s="1">
        <v>1</v>
      </c>
    </row>
    <row r="23142" spans="1:3" x14ac:dyDescent="0.25">
      <c r="A23142" s="1" t="s">
        <v>23197</v>
      </c>
      <c r="B23142" s="1">
        <v>50464706</v>
      </c>
      <c r="C23142" s="1">
        <v>1</v>
      </c>
    </row>
    <row r="23143" spans="1:3" x14ac:dyDescent="0.25">
      <c r="A23143" s="1" t="s">
        <v>23198</v>
      </c>
      <c r="B23143" s="1">
        <v>50464702</v>
      </c>
      <c r="C23143" s="1">
        <v>1</v>
      </c>
    </row>
    <row r="23144" spans="1:3" x14ac:dyDescent="0.25">
      <c r="A23144" s="1" t="s">
        <v>23199</v>
      </c>
      <c r="B23144" s="1">
        <v>50464621</v>
      </c>
      <c r="C23144" s="1">
        <v>1</v>
      </c>
    </row>
    <row r="23145" spans="1:3" x14ac:dyDescent="0.25">
      <c r="A23145" s="1" t="s">
        <v>23200</v>
      </c>
      <c r="B23145" s="1">
        <v>50464620</v>
      </c>
      <c r="C23145" s="1">
        <v>1</v>
      </c>
    </row>
    <row r="23146" spans="1:3" x14ac:dyDescent="0.25">
      <c r="A23146" s="1" t="s">
        <v>23201</v>
      </c>
      <c r="B23146" s="1">
        <v>50464622</v>
      </c>
      <c r="C23146" s="1">
        <v>1</v>
      </c>
    </row>
    <row r="23147" spans="1:3" x14ac:dyDescent="0.25">
      <c r="A23147" s="1" t="s">
        <v>23202</v>
      </c>
      <c r="B23147" s="1">
        <v>50464701</v>
      </c>
      <c r="C23147" s="1">
        <v>1</v>
      </c>
    </row>
    <row r="23148" spans="1:3" x14ac:dyDescent="0.25">
      <c r="A23148" s="1" t="s">
        <v>23203</v>
      </c>
      <c r="B23148" s="1">
        <v>50464623</v>
      </c>
      <c r="C23148" s="1">
        <v>1</v>
      </c>
    </row>
    <row r="23149" spans="1:3" x14ac:dyDescent="0.25">
      <c r="A23149" s="1" t="s">
        <v>23204</v>
      </c>
      <c r="B23149" s="1">
        <v>50464802</v>
      </c>
      <c r="C23149" s="1">
        <v>1</v>
      </c>
    </row>
    <row r="23150" spans="1:3" x14ac:dyDescent="0.25">
      <c r="A23150" s="1" t="s">
        <v>23205</v>
      </c>
      <c r="B23150" s="1">
        <v>50464810</v>
      </c>
      <c r="C23150" s="1">
        <v>1</v>
      </c>
    </row>
    <row r="23151" spans="1:3" x14ac:dyDescent="0.25">
      <c r="A23151" s="1" t="s">
        <v>23206</v>
      </c>
      <c r="B23151" s="1">
        <v>50464809</v>
      </c>
      <c r="C23151" s="1">
        <v>1</v>
      </c>
    </row>
    <row r="23152" spans="1:3" x14ac:dyDescent="0.25">
      <c r="A23152" s="1" t="s">
        <v>23207</v>
      </c>
      <c r="B23152" s="1">
        <v>50464811</v>
      </c>
      <c r="C23152" s="1">
        <v>1</v>
      </c>
    </row>
    <row r="23153" spans="1:3" x14ac:dyDescent="0.25">
      <c r="A23153" s="1" t="s">
        <v>23208</v>
      </c>
      <c r="B23153" s="1">
        <v>50464813</v>
      </c>
      <c r="C23153" s="1">
        <v>1</v>
      </c>
    </row>
    <row r="23154" spans="1:3" x14ac:dyDescent="0.25">
      <c r="A23154" s="1" t="s">
        <v>23209</v>
      </c>
      <c r="B23154" s="1">
        <v>50464812</v>
      </c>
      <c r="C23154" s="1">
        <v>1</v>
      </c>
    </row>
    <row r="23155" spans="1:3" x14ac:dyDescent="0.25">
      <c r="A23155" s="1" t="s">
        <v>23210</v>
      </c>
      <c r="B23155" s="1">
        <v>50464808</v>
      </c>
      <c r="C23155" s="1">
        <v>1</v>
      </c>
    </row>
    <row r="23156" spans="1:3" x14ac:dyDescent="0.25">
      <c r="A23156" s="1" t="s">
        <v>23211</v>
      </c>
      <c r="B23156" s="1">
        <v>50464804</v>
      </c>
      <c r="C23156" s="1">
        <v>1</v>
      </c>
    </row>
    <row r="23157" spans="1:3" x14ac:dyDescent="0.25">
      <c r="A23157" s="1" t="s">
        <v>23212</v>
      </c>
      <c r="B23157" s="1">
        <v>50464803</v>
      </c>
      <c r="C23157" s="1">
        <v>1</v>
      </c>
    </row>
    <row r="23158" spans="1:3" x14ac:dyDescent="0.25">
      <c r="A23158" s="1" t="s">
        <v>23213</v>
      </c>
      <c r="B23158" s="1">
        <v>50464805</v>
      </c>
      <c r="C23158" s="1">
        <v>1</v>
      </c>
    </row>
    <row r="23159" spans="1:3" x14ac:dyDescent="0.25">
      <c r="A23159" s="1" t="s">
        <v>23214</v>
      </c>
      <c r="B23159" s="1">
        <v>50464807</v>
      </c>
      <c r="C23159" s="1">
        <v>1</v>
      </c>
    </row>
    <row r="23160" spans="1:3" x14ac:dyDescent="0.25">
      <c r="A23160" s="1" t="s">
        <v>23215</v>
      </c>
      <c r="B23160" s="1">
        <v>50464806</v>
      </c>
      <c r="C23160" s="1">
        <v>1</v>
      </c>
    </row>
    <row r="23161" spans="1:3" x14ac:dyDescent="0.25">
      <c r="A23161" s="1" t="s">
        <v>23216</v>
      </c>
      <c r="B23161" s="1">
        <v>50464619</v>
      </c>
      <c r="C23161" s="1">
        <v>1</v>
      </c>
    </row>
    <row r="23162" spans="1:3" x14ac:dyDescent="0.25">
      <c r="A23162" s="1" t="s">
        <v>23217</v>
      </c>
      <c r="B23162" s="1">
        <v>50464603</v>
      </c>
      <c r="C23162" s="1">
        <v>1</v>
      </c>
    </row>
    <row r="23163" spans="1:3" x14ac:dyDescent="0.25">
      <c r="A23163" s="1" t="s">
        <v>23218</v>
      </c>
      <c r="B23163" s="1">
        <v>50464602</v>
      </c>
      <c r="C23163" s="1">
        <v>1</v>
      </c>
    </row>
    <row r="23164" spans="1:3" x14ac:dyDescent="0.25">
      <c r="A23164" s="1" t="s">
        <v>23219</v>
      </c>
      <c r="B23164" s="1">
        <v>50464604</v>
      </c>
      <c r="C23164" s="1">
        <v>1</v>
      </c>
    </row>
    <row r="23165" spans="1:3" x14ac:dyDescent="0.25">
      <c r="A23165" s="1" t="s">
        <v>23220</v>
      </c>
      <c r="B23165" s="1">
        <v>50464606</v>
      </c>
      <c r="C23165" s="1">
        <v>1</v>
      </c>
    </row>
    <row r="23166" spans="1:3" x14ac:dyDescent="0.25">
      <c r="A23166" s="1" t="s">
        <v>23221</v>
      </c>
      <c r="B23166" s="1">
        <v>50464605</v>
      </c>
      <c r="C23166" s="1">
        <v>1</v>
      </c>
    </row>
    <row r="23167" spans="1:3" x14ac:dyDescent="0.25">
      <c r="A23167" s="1" t="s">
        <v>23222</v>
      </c>
      <c r="B23167" s="1">
        <v>50464601</v>
      </c>
      <c r="C23167" s="1">
        <v>1</v>
      </c>
    </row>
    <row r="23168" spans="1:3" x14ac:dyDescent="0.25">
      <c r="A23168" s="1" t="s">
        <v>23223</v>
      </c>
      <c r="B23168" s="1">
        <v>50464505</v>
      </c>
      <c r="C23168" s="1">
        <v>1</v>
      </c>
    </row>
    <row r="23169" spans="1:3" x14ac:dyDescent="0.25">
      <c r="A23169" s="1" t="s">
        <v>23224</v>
      </c>
      <c r="B23169" s="1">
        <v>50464504</v>
      </c>
      <c r="C23169" s="1">
        <v>1</v>
      </c>
    </row>
    <row r="23170" spans="1:3" x14ac:dyDescent="0.25">
      <c r="A23170" s="1" t="s">
        <v>23225</v>
      </c>
      <c r="B23170" s="1">
        <v>50464506</v>
      </c>
      <c r="C23170" s="1">
        <v>1</v>
      </c>
    </row>
    <row r="23171" spans="1:3" x14ac:dyDescent="0.25">
      <c r="A23171" s="1" t="s">
        <v>23226</v>
      </c>
      <c r="B23171" s="1">
        <v>50464508</v>
      </c>
      <c r="C23171" s="1">
        <v>1</v>
      </c>
    </row>
    <row r="23172" spans="1:3" x14ac:dyDescent="0.25">
      <c r="A23172" s="1" t="s">
        <v>23227</v>
      </c>
      <c r="B23172" s="1">
        <v>50464507</v>
      </c>
      <c r="C23172" s="1">
        <v>1</v>
      </c>
    </row>
    <row r="23173" spans="1:3" x14ac:dyDescent="0.25">
      <c r="A23173" s="1" t="s">
        <v>23228</v>
      </c>
      <c r="B23173" s="1">
        <v>50464607</v>
      </c>
      <c r="C23173" s="1">
        <v>1</v>
      </c>
    </row>
    <row r="23174" spans="1:3" x14ac:dyDescent="0.25">
      <c r="A23174" s="1" t="s">
        <v>23229</v>
      </c>
      <c r="B23174" s="1">
        <v>50464615</v>
      </c>
      <c r="C23174" s="1">
        <v>1</v>
      </c>
    </row>
    <row r="23175" spans="1:3" x14ac:dyDescent="0.25">
      <c r="A23175" s="1" t="s">
        <v>23230</v>
      </c>
      <c r="B23175" s="1">
        <v>50464614</v>
      </c>
      <c r="C23175" s="1">
        <v>1</v>
      </c>
    </row>
    <row r="23176" spans="1:3" x14ac:dyDescent="0.25">
      <c r="A23176" s="1" t="s">
        <v>23231</v>
      </c>
      <c r="B23176" s="1">
        <v>50464616</v>
      </c>
      <c r="C23176" s="1">
        <v>1</v>
      </c>
    </row>
    <row r="23177" spans="1:3" x14ac:dyDescent="0.25">
      <c r="A23177" s="1" t="s">
        <v>23232</v>
      </c>
      <c r="B23177" s="1">
        <v>50464618</v>
      </c>
      <c r="C23177" s="1">
        <v>1</v>
      </c>
    </row>
    <row r="23178" spans="1:3" x14ac:dyDescent="0.25">
      <c r="A23178" s="1" t="s">
        <v>23233</v>
      </c>
      <c r="B23178" s="1">
        <v>50464617</v>
      </c>
      <c r="C23178" s="1">
        <v>1</v>
      </c>
    </row>
    <row r="23179" spans="1:3" x14ac:dyDescent="0.25">
      <c r="A23179" s="1" t="s">
        <v>23234</v>
      </c>
      <c r="B23179" s="1">
        <v>50464613</v>
      </c>
      <c r="C23179" s="1">
        <v>1</v>
      </c>
    </row>
    <row r="23180" spans="1:3" x14ac:dyDescent="0.25">
      <c r="A23180" s="1" t="s">
        <v>23235</v>
      </c>
      <c r="B23180" s="1">
        <v>50464609</v>
      </c>
      <c r="C23180" s="1">
        <v>1</v>
      </c>
    </row>
    <row r="23181" spans="1:3" x14ac:dyDescent="0.25">
      <c r="A23181" s="1" t="s">
        <v>23236</v>
      </c>
      <c r="B23181" s="1">
        <v>50464608</v>
      </c>
      <c r="C23181" s="1">
        <v>1</v>
      </c>
    </row>
    <row r="23182" spans="1:3" x14ac:dyDescent="0.25">
      <c r="A23182" s="1" t="s">
        <v>23237</v>
      </c>
      <c r="B23182" s="1">
        <v>50464610</v>
      </c>
      <c r="C23182" s="1">
        <v>1</v>
      </c>
    </row>
    <row r="23183" spans="1:3" x14ac:dyDescent="0.25">
      <c r="A23183" s="1" t="s">
        <v>23238</v>
      </c>
      <c r="B23183" s="1">
        <v>50464612</v>
      </c>
      <c r="C23183" s="1">
        <v>1</v>
      </c>
    </row>
    <row r="23184" spans="1:3" x14ac:dyDescent="0.25">
      <c r="A23184" s="1" t="s">
        <v>23239</v>
      </c>
      <c r="B23184" s="1">
        <v>50464611</v>
      </c>
      <c r="C23184" s="1">
        <v>1</v>
      </c>
    </row>
    <row r="23185" spans="1:3" x14ac:dyDescent="0.25">
      <c r="A23185" s="1" t="s">
        <v>23240</v>
      </c>
      <c r="B23185" s="1">
        <v>50464814</v>
      </c>
      <c r="C23185" s="1">
        <v>1</v>
      </c>
    </row>
    <row r="23186" spans="1:3" x14ac:dyDescent="0.25">
      <c r="A23186" s="1" t="s">
        <v>23241</v>
      </c>
      <c r="B23186" s="1">
        <v>50465208</v>
      </c>
      <c r="C23186" s="1">
        <v>1</v>
      </c>
    </row>
    <row r="23187" spans="1:3" x14ac:dyDescent="0.25">
      <c r="A23187" s="1" t="s">
        <v>23242</v>
      </c>
      <c r="B23187" s="1">
        <v>50465207</v>
      </c>
      <c r="C23187" s="1">
        <v>1</v>
      </c>
    </row>
    <row r="23188" spans="1:3" x14ac:dyDescent="0.25">
      <c r="A23188" s="1" t="s">
        <v>23243</v>
      </c>
      <c r="B23188" s="1">
        <v>50465209</v>
      </c>
      <c r="C23188" s="1">
        <v>1</v>
      </c>
    </row>
    <row r="23189" spans="1:3" x14ac:dyDescent="0.25">
      <c r="A23189" s="1" t="s">
        <v>23244</v>
      </c>
      <c r="B23189" s="1">
        <v>50465211</v>
      </c>
      <c r="C23189" s="1">
        <v>1</v>
      </c>
    </row>
    <row r="23190" spans="1:3" x14ac:dyDescent="0.25">
      <c r="A23190" s="1" t="s">
        <v>23245</v>
      </c>
      <c r="B23190" s="1">
        <v>50465210</v>
      </c>
      <c r="C23190" s="1">
        <v>1</v>
      </c>
    </row>
    <row r="23191" spans="1:3" x14ac:dyDescent="0.25">
      <c r="A23191" s="1" t="s">
        <v>23246</v>
      </c>
      <c r="B23191" s="1">
        <v>50465206</v>
      </c>
      <c r="C23191" s="1">
        <v>1</v>
      </c>
    </row>
    <row r="23192" spans="1:3" x14ac:dyDescent="0.25">
      <c r="A23192" s="1" t="s">
        <v>23247</v>
      </c>
      <c r="B23192" s="1">
        <v>50465202</v>
      </c>
      <c r="C23192" s="1">
        <v>1</v>
      </c>
    </row>
    <row r="23193" spans="1:3" x14ac:dyDescent="0.25">
      <c r="A23193" s="1" t="s">
        <v>23248</v>
      </c>
      <c r="B23193" s="1">
        <v>50465201</v>
      </c>
      <c r="C23193" s="1">
        <v>1</v>
      </c>
    </row>
    <row r="23194" spans="1:3" x14ac:dyDescent="0.25">
      <c r="A23194" s="1" t="s">
        <v>23249</v>
      </c>
      <c r="B23194" s="1">
        <v>50465203</v>
      </c>
      <c r="C23194" s="1">
        <v>1</v>
      </c>
    </row>
    <row r="23195" spans="1:3" x14ac:dyDescent="0.25">
      <c r="A23195" s="1" t="s">
        <v>23250</v>
      </c>
      <c r="B23195" s="1">
        <v>50465205</v>
      </c>
      <c r="C23195" s="1">
        <v>1</v>
      </c>
    </row>
    <row r="23196" spans="1:3" x14ac:dyDescent="0.25">
      <c r="A23196" s="1" t="s">
        <v>23251</v>
      </c>
      <c r="B23196" s="1">
        <v>50465204</v>
      </c>
      <c r="C23196" s="1">
        <v>1</v>
      </c>
    </row>
    <row r="23197" spans="1:3" x14ac:dyDescent="0.25">
      <c r="A23197" s="1" t="s">
        <v>23252</v>
      </c>
      <c r="B23197" s="1">
        <v>50465212</v>
      </c>
      <c r="C23197" s="1">
        <v>1</v>
      </c>
    </row>
    <row r="23198" spans="1:3" x14ac:dyDescent="0.25">
      <c r="A23198" s="1" t="s">
        <v>23253</v>
      </c>
      <c r="B23198" s="1">
        <v>50465220</v>
      </c>
      <c r="C23198" s="1">
        <v>1</v>
      </c>
    </row>
    <row r="23199" spans="1:3" x14ac:dyDescent="0.25">
      <c r="A23199" s="1" t="s">
        <v>23254</v>
      </c>
      <c r="B23199" s="1">
        <v>50465219</v>
      </c>
      <c r="C23199" s="1">
        <v>1</v>
      </c>
    </row>
    <row r="23200" spans="1:3" x14ac:dyDescent="0.25">
      <c r="A23200" s="1" t="s">
        <v>23255</v>
      </c>
      <c r="B23200" s="1">
        <v>50465221</v>
      </c>
      <c r="C23200" s="1">
        <v>1</v>
      </c>
    </row>
    <row r="23201" spans="1:3" x14ac:dyDescent="0.25">
      <c r="A23201" s="1" t="s">
        <v>23256</v>
      </c>
      <c r="B23201" s="1">
        <v>50465302</v>
      </c>
      <c r="C23201" s="1">
        <v>1</v>
      </c>
    </row>
    <row r="23202" spans="1:3" x14ac:dyDescent="0.25">
      <c r="A23202" s="1" t="s">
        <v>23257</v>
      </c>
      <c r="B23202" s="1">
        <v>50465301</v>
      </c>
      <c r="C23202" s="1">
        <v>1</v>
      </c>
    </row>
    <row r="23203" spans="1:3" x14ac:dyDescent="0.25">
      <c r="A23203" s="1" t="s">
        <v>23258</v>
      </c>
      <c r="B23203" s="1">
        <v>50465218</v>
      </c>
      <c r="C23203" s="1">
        <v>1</v>
      </c>
    </row>
    <row r="23204" spans="1:3" x14ac:dyDescent="0.25">
      <c r="A23204" s="1" t="s">
        <v>23259</v>
      </c>
      <c r="B23204" s="1">
        <v>50465214</v>
      </c>
      <c r="C23204" s="1">
        <v>1</v>
      </c>
    </row>
    <row r="23205" spans="1:3" x14ac:dyDescent="0.25">
      <c r="A23205" s="1" t="s">
        <v>23260</v>
      </c>
      <c r="B23205" s="1">
        <v>50465213</v>
      </c>
      <c r="C23205" s="1">
        <v>1</v>
      </c>
    </row>
    <row r="23206" spans="1:3" x14ac:dyDescent="0.25">
      <c r="A23206" s="1" t="s">
        <v>23261</v>
      </c>
      <c r="B23206" s="1">
        <v>50465215</v>
      </c>
      <c r="C23206" s="1">
        <v>1</v>
      </c>
    </row>
    <row r="23207" spans="1:3" x14ac:dyDescent="0.25">
      <c r="A23207" s="1" t="s">
        <v>23262</v>
      </c>
      <c r="B23207" s="1">
        <v>50465217</v>
      </c>
      <c r="C23207" s="1">
        <v>1</v>
      </c>
    </row>
    <row r="23208" spans="1:3" x14ac:dyDescent="0.25">
      <c r="A23208" s="1" t="s">
        <v>23263</v>
      </c>
      <c r="B23208" s="1">
        <v>50465216</v>
      </c>
      <c r="C23208" s="1">
        <v>1</v>
      </c>
    </row>
    <row r="23209" spans="1:3" x14ac:dyDescent="0.25">
      <c r="A23209" s="1" t="s">
        <v>23264</v>
      </c>
      <c r="B23209" s="1">
        <v>50465107</v>
      </c>
      <c r="C23209" s="1">
        <v>1</v>
      </c>
    </row>
    <row r="23210" spans="1:3" x14ac:dyDescent="0.25">
      <c r="A23210" s="1" t="s">
        <v>23265</v>
      </c>
      <c r="B23210" s="1">
        <v>50464901</v>
      </c>
      <c r="C23210" s="1">
        <v>1</v>
      </c>
    </row>
    <row r="23211" spans="1:3" x14ac:dyDescent="0.25">
      <c r="A23211" s="1" t="s">
        <v>23266</v>
      </c>
      <c r="B23211" s="1">
        <v>50464821</v>
      </c>
      <c r="C23211" s="1">
        <v>1</v>
      </c>
    </row>
    <row r="23212" spans="1:3" x14ac:dyDescent="0.25">
      <c r="A23212" s="1" t="s">
        <v>23267</v>
      </c>
      <c r="B23212" s="1">
        <v>50464902</v>
      </c>
      <c r="C23212" s="1">
        <v>1</v>
      </c>
    </row>
    <row r="23213" spans="1:3" x14ac:dyDescent="0.25">
      <c r="A23213" s="1" t="s">
        <v>23268</v>
      </c>
      <c r="B23213" s="1">
        <v>50464904</v>
      </c>
      <c r="C23213" s="1">
        <v>1</v>
      </c>
    </row>
    <row r="23214" spans="1:3" x14ac:dyDescent="0.25">
      <c r="A23214" s="1" t="s">
        <v>23269</v>
      </c>
      <c r="B23214" s="1">
        <v>50464903</v>
      </c>
      <c r="C23214" s="1">
        <v>1</v>
      </c>
    </row>
    <row r="23215" spans="1:3" x14ac:dyDescent="0.25">
      <c r="A23215" s="1" t="s">
        <v>23270</v>
      </c>
      <c r="B23215" s="1">
        <v>50464820</v>
      </c>
      <c r="C23215" s="1">
        <v>1</v>
      </c>
    </row>
    <row r="23216" spans="1:3" x14ac:dyDescent="0.25">
      <c r="A23216" s="1" t="s">
        <v>23271</v>
      </c>
      <c r="B23216" s="1">
        <v>50464816</v>
      </c>
      <c r="C23216" s="1">
        <v>1</v>
      </c>
    </row>
    <row r="23217" spans="1:3" x14ac:dyDescent="0.25">
      <c r="A23217" s="1" t="s">
        <v>23272</v>
      </c>
      <c r="B23217" s="1">
        <v>50464815</v>
      </c>
      <c r="C23217" s="1">
        <v>1</v>
      </c>
    </row>
    <row r="23218" spans="1:3" x14ac:dyDescent="0.25">
      <c r="A23218" s="1" t="s">
        <v>23273</v>
      </c>
      <c r="B23218" s="1">
        <v>50464817</v>
      </c>
      <c r="C23218" s="1">
        <v>1</v>
      </c>
    </row>
    <row r="23219" spans="1:3" x14ac:dyDescent="0.25">
      <c r="A23219" s="1" t="s">
        <v>23274</v>
      </c>
      <c r="B23219" s="1">
        <v>50464819</v>
      </c>
      <c r="C23219" s="1">
        <v>1</v>
      </c>
    </row>
    <row r="23220" spans="1:3" x14ac:dyDescent="0.25">
      <c r="A23220" s="1" t="s">
        <v>23275</v>
      </c>
      <c r="B23220" s="1">
        <v>50464818</v>
      </c>
      <c r="C23220" s="1">
        <v>1</v>
      </c>
    </row>
    <row r="23221" spans="1:3" x14ac:dyDescent="0.25">
      <c r="A23221" s="1" t="s">
        <v>23276</v>
      </c>
      <c r="B23221" s="1">
        <v>50464905</v>
      </c>
      <c r="C23221" s="1">
        <v>1</v>
      </c>
    </row>
    <row r="23222" spans="1:3" x14ac:dyDescent="0.25">
      <c r="A23222" s="1" t="s">
        <v>23277</v>
      </c>
      <c r="B23222" s="1">
        <v>50465103</v>
      </c>
      <c r="C23222" s="1">
        <v>1</v>
      </c>
    </row>
    <row r="23223" spans="1:3" x14ac:dyDescent="0.25">
      <c r="A23223" s="1" t="s">
        <v>23278</v>
      </c>
      <c r="B23223" s="1">
        <v>50465102</v>
      </c>
      <c r="C23223" s="1">
        <v>1</v>
      </c>
    </row>
    <row r="23224" spans="1:3" x14ac:dyDescent="0.25">
      <c r="A23224" s="1" t="s">
        <v>23279</v>
      </c>
      <c r="B23224" s="1">
        <v>50465104</v>
      </c>
      <c r="C23224" s="1">
        <v>1</v>
      </c>
    </row>
    <row r="23225" spans="1:3" x14ac:dyDescent="0.25">
      <c r="A23225" s="1" t="s">
        <v>23280</v>
      </c>
      <c r="B23225" s="1">
        <v>50465106</v>
      </c>
      <c r="C23225" s="1">
        <v>1</v>
      </c>
    </row>
    <row r="23226" spans="1:3" x14ac:dyDescent="0.25">
      <c r="A23226" s="1" t="s">
        <v>23281</v>
      </c>
      <c r="B23226" s="1">
        <v>50465105</v>
      </c>
      <c r="C23226" s="1">
        <v>1</v>
      </c>
    </row>
    <row r="23227" spans="1:3" x14ac:dyDescent="0.25">
      <c r="A23227" s="1" t="s">
        <v>23282</v>
      </c>
      <c r="B23227" s="1">
        <v>50465101</v>
      </c>
      <c r="C23227" s="1">
        <v>1</v>
      </c>
    </row>
    <row r="23228" spans="1:3" x14ac:dyDescent="0.25">
      <c r="A23228" s="1" t="s">
        <v>23283</v>
      </c>
      <c r="B23228" s="1">
        <v>50465001</v>
      </c>
      <c r="C23228" s="1">
        <v>1</v>
      </c>
    </row>
    <row r="23229" spans="1:3" x14ac:dyDescent="0.25">
      <c r="A23229" s="1" t="s">
        <v>23284</v>
      </c>
      <c r="B23229" s="1">
        <v>50464906</v>
      </c>
      <c r="C23229" s="1">
        <v>1</v>
      </c>
    </row>
    <row r="23230" spans="1:3" x14ac:dyDescent="0.25">
      <c r="A23230" s="1" t="s">
        <v>19203</v>
      </c>
      <c r="B23230" s="1">
        <v>50465002</v>
      </c>
      <c r="C23230" s="1">
        <v>1</v>
      </c>
    </row>
    <row r="23231" spans="1:3" x14ac:dyDescent="0.25">
      <c r="A23231" s="1" t="s">
        <v>23285</v>
      </c>
      <c r="B23231" s="1">
        <v>50465004</v>
      </c>
      <c r="C23231" s="1">
        <v>1</v>
      </c>
    </row>
    <row r="23232" spans="1:3" x14ac:dyDescent="0.25">
      <c r="A23232" s="1" t="s">
        <v>23286</v>
      </c>
      <c r="B23232" s="1">
        <v>50465003</v>
      </c>
      <c r="C23232" s="1">
        <v>1</v>
      </c>
    </row>
    <row r="23233" spans="1:3" x14ac:dyDescent="0.25">
      <c r="A23233" s="1" t="s">
        <v>23287</v>
      </c>
      <c r="B23233" s="1">
        <v>50466804</v>
      </c>
      <c r="C23233" s="1">
        <v>1</v>
      </c>
    </row>
    <row r="23234" spans="1:3" x14ac:dyDescent="0.25">
      <c r="A23234" s="1" t="s">
        <v>23288</v>
      </c>
      <c r="B23234" s="1">
        <v>50466803</v>
      </c>
      <c r="C23234" s="1">
        <v>1</v>
      </c>
    </row>
    <row r="23235" spans="1:3" x14ac:dyDescent="0.25">
      <c r="A23235" s="1" t="s">
        <v>23289</v>
      </c>
      <c r="B23235" s="1">
        <v>50466805</v>
      </c>
      <c r="C23235" s="1">
        <v>1</v>
      </c>
    </row>
    <row r="23236" spans="1:3" x14ac:dyDescent="0.25">
      <c r="A23236" s="1" t="s">
        <v>23290</v>
      </c>
      <c r="B23236" s="1">
        <v>50466807</v>
      </c>
      <c r="C23236" s="1">
        <v>1</v>
      </c>
    </row>
    <row r="23237" spans="1:3" x14ac:dyDescent="0.25">
      <c r="A23237" s="1" t="s">
        <v>23291</v>
      </c>
      <c r="B23237" s="1">
        <v>50466806</v>
      </c>
      <c r="C23237" s="1">
        <v>1</v>
      </c>
    </row>
    <row r="23238" spans="1:3" x14ac:dyDescent="0.25">
      <c r="A23238" s="1" t="s">
        <v>23292</v>
      </c>
      <c r="B23238" s="1">
        <v>50466802</v>
      </c>
      <c r="C23238" s="1">
        <v>1</v>
      </c>
    </row>
    <row r="23239" spans="1:3" x14ac:dyDescent="0.25">
      <c r="A23239" s="1" t="s">
        <v>23293</v>
      </c>
      <c r="B23239" s="1">
        <v>50466708</v>
      </c>
      <c r="C23239" s="1">
        <v>1</v>
      </c>
    </row>
    <row r="23240" spans="1:3" x14ac:dyDescent="0.25">
      <c r="A23240" s="1" t="s">
        <v>23294</v>
      </c>
      <c r="B23240" s="1">
        <v>50466707</v>
      </c>
      <c r="C23240" s="1">
        <v>1</v>
      </c>
    </row>
    <row r="23241" spans="1:3" x14ac:dyDescent="0.25">
      <c r="A23241" s="1" t="s">
        <v>23295</v>
      </c>
      <c r="B23241" s="1">
        <v>50466709</v>
      </c>
      <c r="C23241" s="1">
        <v>1</v>
      </c>
    </row>
    <row r="23242" spans="1:3" x14ac:dyDescent="0.25">
      <c r="A23242" s="1" t="s">
        <v>23296</v>
      </c>
      <c r="B23242" s="1">
        <v>50466801</v>
      </c>
      <c r="C23242" s="1">
        <v>1</v>
      </c>
    </row>
    <row r="23243" spans="1:3" x14ac:dyDescent="0.25">
      <c r="A23243" s="1" t="s">
        <v>23297</v>
      </c>
      <c r="B23243" s="1">
        <v>50466710</v>
      </c>
      <c r="C23243" s="1">
        <v>1</v>
      </c>
    </row>
    <row r="23244" spans="1:3" x14ac:dyDescent="0.25">
      <c r="A23244" s="1" t="s">
        <v>23298</v>
      </c>
      <c r="B23244" s="1">
        <v>50466808</v>
      </c>
      <c r="C23244" s="1">
        <v>1</v>
      </c>
    </row>
    <row r="23245" spans="1:3" x14ac:dyDescent="0.25">
      <c r="A23245" s="1" t="s">
        <v>23299</v>
      </c>
      <c r="B23245" s="1">
        <v>50466816</v>
      </c>
      <c r="C23245" s="1">
        <v>1</v>
      </c>
    </row>
    <row r="23246" spans="1:3" x14ac:dyDescent="0.25">
      <c r="A23246" s="1" t="s">
        <v>23300</v>
      </c>
      <c r="B23246" s="1">
        <v>50466815</v>
      </c>
      <c r="C23246" s="1">
        <v>1</v>
      </c>
    </row>
    <row r="23247" spans="1:3" x14ac:dyDescent="0.25">
      <c r="A23247" s="1" t="s">
        <v>23301</v>
      </c>
      <c r="B23247" s="1">
        <v>50466817</v>
      </c>
      <c r="C23247" s="1">
        <v>1</v>
      </c>
    </row>
    <row r="23248" spans="1:3" x14ac:dyDescent="0.25">
      <c r="A23248" s="1" t="s">
        <v>23302</v>
      </c>
      <c r="B23248" s="1">
        <v>50466819</v>
      </c>
      <c r="C23248" s="1">
        <v>1</v>
      </c>
    </row>
    <row r="23249" spans="1:3" x14ac:dyDescent="0.25">
      <c r="A23249" s="1" t="s">
        <v>23303</v>
      </c>
      <c r="B23249" s="1">
        <v>50466818</v>
      </c>
      <c r="C23249" s="1">
        <v>1</v>
      </c>
    </row>
    <row r="23250" spans="1:3" x14ac:dyDescent="0.25">
      <c r="A23250" s="1" t="s">
        <v>23304</v>
      </c>
      <c r="B23250" s="1">
        <v>50466814</v>
      </c>
      <c r="C23250" s="1">
        <v>1</v>
      </c>
    </row>
    <row r="23251" spans="1:3" x14ac:dyDescent="0.25">
      <c r="A23251" s="1" t="s">
        <v>23305</v>
      </c>
      <c r="B23251" s="1">
        <v>50466810</v>
      </c>
      <c r="C23251" s="1">
        <v>1</v>
      </c>
    </row>
    <row r="23252" spans="1:3" x14ac:dyDescent="0.25">
      <c r="A23252" s="1" t="s">
        <v>23306</v>
      </c>
      <c r="B23252" s="1">
        <v>50466809</v>
      </c>
      <c r="C23252" s="1">
        <v>1</v>
      </c>
    </row>
    <row r="23253" spans="1:3" x14ac:dyDescent="0.25">
      <c r="A23253" s="1" t="s">
        <v>23307</v>
      </c>
      <c r="B23253" s="1">
        <v>50466811</v>
      </c>
      <c r="C23253" s="1">
        <v>1</v>
      </c>
    </row>
    <row r="23254" spans="1:3" x14ac:dyDescent="0.25">
      <c r="A23254" s="1" t="s">
        <v>23308</v>
      </c>
      <c r="B23254" s="1">
        <v>50466813</v>
      </c>
      <c r="C23254" s="1">
        <v>1</v>
      </c>
    </row>
    <row r="23255" spans="1:3" x14ac:dyDescent="0.25">
      <c r="A23255" s="1" t="s">
        <v>23309</v>
      </c>
      <c r="B23255" s="1">
        <v>50466812</v>
      </c>
      <c r="C23255" s="1">
        <v>1</v>
      </c>
    </row>
    <row r="23256" spans="1:3" x14ac:dyDescent="0.25">
      <c r="A23256" s="1" t="s">
        <v>23310</v>
      </c>
      <c r="B23256" s="1">
        <v>50466706</v>
      </c>
      <c r="C23256" s="1">
        <v>1</v>
      </c>
    </row>
    <row r="23257" spans="1:3" x14ac:dyDescent="0.25">
      <c r="A23257" s="1" t="s">
        <v>23311</v>
      </c>
      <c r="B23257" s="1">
        <v>50466610</v>
      </c>
      <c r="C23257" s="1">
        <v>1</v>
      </c>
    </row>
    <row r="23258" spans="1:3" x14ac:dyDescent="0.25">
      <c r="A23258" s="1" t="s">
        <v>23312</v>
      </c>
      <c r="B23258" s="1">
        <v>50466609</v>
      </c>
      <c r="C23258" s="1">
        <v>1</v>
      </c>
    </row>
    <row r="23259" spans="1:3" x14ac:dyDescent="0.25">
      <c r="A23259" s="1" t="s">
        <v>23313</v>
      </c>
      <c r="B23259" s="1">
        <v>50466611</v>
      </c>
      <c r="C23259" s="1">
        <v>1</v>
      </c>
    </row>
    <row r="23260" spans="1:3" x14ac:dyDescent="0.25">
      <c r="A23260" s="1" t="s">
        <v>23314</v>
      </c>
      <c r="B23260" s="1">
        <v>50466613</v>
      </c>
      <c r="C23260" s="1">
        <v>1</v>
      </c>
    </row>
    <row r="23261" spans="1:3" x14ac:dyDescent="0.25">
      <c r="A23261" s="1" t="s">
        <v>23315</v>
      </c>
      <c r="B23261" s="1">
        <v>50466612</v>
      </c>
      <c r="C23261" s="1">
        <v>1</v>
      </c>
    </row>
    <row r="23262" spans="1:3" x14ac:dyDescent="0.25">
      <c r="A23262" s="1" t="s">
        <v>23316</v>
      </c>
      <c r="B23262" s="1">
        <v>50466608</v>
      </c>
      <c r="C23262" s="1">
        <v>1</v>
      </c>
    </row>
    <row r="23263" spans="1:3" x14ac:dyDescent="0.25">
      <c r="A23263" s="1" t="s">
        <v>23317</v>
      </c>
      <c r="B23263" s="1">
        <v>50466604</v>
      </c>
      <c r="C23263" s="1">
        <v>1</v>
      </c>
    </row>
    <row r="23264" spans="1:3" x14ac:dyDescent="0.25">
      <c r="A23264" s="1" t="s">
        <v>23318</v>
      </c>
      <c r="B23264" s="1">
        <v>50466603</v>
      </c>
      <c r="C23264" s="1">
        <v>1</v>
      </c>
    </row>
    <row r="23265" spans="1:3" x14ac:dyDescent="0.25">
      <c r="A23265" s="1" t="s">
        <v>23319</v>
      </c>
      <c r="B23265" s="1">
        <v>50466605</v>
      </c>
      <c r="C23265" s="1">
        <v>1</v>
      </c>
    </row>
    <row r="23266" spans="1:3" x14ac:dyDescent="0.25">
      <c r="A23266" s="1" t="s">
        <v>23320</v>
      </c>
      <c r="B23266" s="1">
        <v>50466607</v>
      </c>
      <c r="C23266" s="1">
        <v>1</v>
      </c>
    </row>
    <row r="23267" spans="1:3" x14ac:dyDescent="0.25">
      <c r="A23267" s="1" t="s">
        <v>23321</v>
      </c>
      <c r="B23267" s="1">
        <v>50466606</v>
      </c>
      <c r="C23267" s="1">
        <v>1</v>
      </c>
    </row>
    <row r="23268" spans="1:3" x14ac:dyDescent="0.25">
      <c r="A23268" s="1" t="s">
        <v>23322</v>
      </c>
      <c r="B23268" s="1">
        <v>50466614</v>
      </c>
      <c r="C23268" s="1">
        <v>1</v>
      </c>
    </row>
    <row r="23269" spans="1:3" x14ac:dyDescent="0.25">
      <c r="A23269" s="1" t="s">
        <v>23323</v>
      </c>
      <c r="B23269" s="1">
        <v>50466702</v>
      </c>
      <c r="C23269" s="1">
        <v>1</v>
      </c>
    </row>
    <row r="23270" spans="1:3" x14ac:dyDescent="0.25">
      <c r="A23270" s="1" t="s">
        <v>23324</v>
      </c>
      <c r="B23270" s="1">
        <v>50466701</v>
      </c>
      <c r="C23270" s="1">
        <v>1</v>
      </c>
    </row>
    <row r="23271" spans="1:3" x14ac:dyDescent="0.25">
      <c r="A23271" s="1" t="s">
        <v>23325</v>
      </c>
      <c r="B23271" s="1">
        <v>50466703</v>
      </c>
      <c r="C23271" s="1">
        <v>1</v>
      </c>
    </row>
    <row r="23272" spans="1:3" x14ac:dyDescent="0.25">
      <c r="A23272" s="1" t="s">
        <v>23326</v>
      </c>
      <c r="B23272" s="1">
        <v>50466705</v>
      </c>
      <c r="C23272" s="1">
        <v>1</v>
      </c>
    </row>
    <row r="23273" spans="1:3" x14ac:dyDescent="0.25">
      <c r="A23273" s="1" t="s">
        <v>23327</v>
      </c>
      <c r="B23273" s="1">
        <v>50466704</v>
      </c>
      <c r="C23273" s="1">
        <v>1</v>
      </c>
    </row>
    <row r="23274" spans="1:3" x14ac:dyDescent="0.25">
      <c r="A23274" s="1" t="s">
        <v>23328</v>
      </c>
      <c r="B23274" s="1">
        <v>50466620</v>
      </c>
      <c r="C23274" s="1">
        <v>1</v>
      </c>
    </row>
    <row r="23275" spans="1:3" x14ac:dyDescent="0.25">
      <c r="A23275" s="1" t="s">
        <v>23329</v>
      </c>
      <c r="B23275" s="1">
        <v>50466616</v>
      </c>
      <c r="C23275" s="1">
        <v>1</v>
      </c>
    </row>
    <row r="23276" spans="1:3" x14ac:dyDescent="0.25">
      <c r="A23276" s="1" t="s">
        <v>23330</v>
      </c>
      <c r="B23276" s="1">
        <v>50466615</v>
      </c>
      <c r="C23276" s="1">
        <v>1</v>
      </c>
    </row>
    <row r="23277" spans="1:3" x14ac:dyDescent="0.25">
      <c r="A23277" s="1" t="s">
        <v>23331</v>
      </c>
      <c r="B23277" s="1">
        <v>50466617</v>
      </c>
      <c r="C23277" s="1">
        <v>1</v>
      </c>
    </row>
    <row r="23278" spans="1:3" x14ac:dyDescent="0.25">
      <c r="A23278" s="1" t="s">
        <v>23332</v>
      </c>
      <c r="B23278" s="1">
        <v>50466619</v>
      </c>
      <c r="C23278" s="1">
        <v>1</v>
      </c>
    </row>
    <row r="23279" spans="1:3" x14ac:dyDescent="0.25">
      <c r="A23279" s="1" t="s">
        <v>23333</v>
      </c>
      <c r="B23279" s="1">
        <v>50466618</v>
      </c>
      <c r="C23279" s="1">
        <v>1</v>
      </c>
    </row>
    <row r="23280" spans="1:3" x14ac:dyDescent="0.25">
      <c r="A23280" s="1" t="s">
        <v>23334</v>
      </c>
      <c r="B23280" s="1">
        <v>50466820</v>
      </c>
      <c r="C23280" s="1">
        <v>1</v>
      </c>
    </row>
    <row r="23281" spans="1:3" x14ac:dyDescent="0.25">
      <c r="A23281" s="1" t="s">
        <v>23335</v>
      </c>
      <c r="B23281" s="1">
        <v>50466852</v>
      </c>
      <c r="C23281" s="1">
        <v>1</v>
      </c>
    </row>
    <row r="23282" spans="1:3" x14ac:dyDescent="0.25">
      <c r="A23282" s="1" t="s">
        <v>23336</v>
      </c>
      <c r="B23282" s="1">
        <v>50466851</v>
      </c>
      <c r="C23282" s="1">
        <v>1</v>
      </c>
    </row>
    <row r="23283" spans="1:3" x14ac:dyDescent="0.25">
      <c r="A23283" s="1" t="s">
        <v>23337</v>
      </c>
      <c r="B23283" s="1">
        <v>50466853</v>
      </c>
      <c r="C23283" s="1">
        <v>1</v>
      </c>
    </row>
    <row r="23284" spans="1:3" x14ac:dyDescent="0.25">
      <c r="A23284" s="1" t="s">
        <v>23338</v>
      </c>
      <c r="B23284" s="1">
        <v>50466855</v>
      </c>
      <c r="C23284" s="1">
        <v>1</v>
      </c>
    </row>
    <row r="23285" spans="1:3" x14ac:dyDescent="0.25">
      <c r="A23285" s="1" t="s">
        <v>23339</v>
      </c>
      <c r="B23285" s="1">
        <v>50466854</v>
      </c>
      <c r="C23285" s="1">
        <v>1</v>
      </c>
    </row>
    <row r="23286" spans="1:3" x14ac:dyDescent="0.25">
      <c r="A23286" s="1" t="s">
        <v>23340</v>
      </c>
      <c r="B23286" s="1">
        <v>50466850</v>
      </c>
      <c r="C23286" s="1">
        <v>1</v>
      </c>
    </row>
    <row r="23287" spans="1:3" x14ac:dyDescent="0.25">
      <c r="A23287" s="1" t="s">
        <v>23341</v>
      </c>
      <c r="B23287" s="1">
        <v>50466846</v>
      </c>
      <c r="C23287" s="1">
        <v>1</v>
      </c>
    </row>
    <row r="23288" spans="1:3" x14ac:dyDescent="0.25">
      <c r="A23288" s="1" t="s">
        <v>23342</v>
      </c>
      <c r="B23288" s="1">
        <v>50466845</v>
      </c>
      <c r="C23288" s="1">
        <v>1</v>
      </c>
    </row>
    <row r="23289" spans="1:3" x14ac:dyDescent="0.25">
      <c r="A23289" s="1" t="s">
        <v>23343</v>
      </c>
      <c r="B23289" s="1">
        <v>50466847</v>
      </c>
      <c r="C23289" s="1">
        <v>1</v>
      </c>
    </row>
    <row r="23290" spans="1:3" x14ac:dyDescent="0.25">
      <c r="A23290" s="1" t="s">
        <v>23344</v>
      </c>
      <c r="B23290" s="1">
        <v>50466849</v>
      </c>
      <c r="C23290" s="1">
        <v>1</v>
      </c>
    </row>
    <row r="23291" spans="1:3" x14ac:dyDescent="0.25">
      <c r="A23291" s="1" t="s">
        <v>23345</v>
      </c>
      <c r="B23291" s="1">
        <v>50466848</v>
      </c>
      <c r="C23291" s="1">
        <v>1</v>
      </c>
    </row>
    <row r="23292" spans="1:3" x14ac:dyDescent="0.25">
      <c r="A23292" s="1" t="s">
        <v>23346</v>
      </c>
      <c r="B23292" s="1">
        <v>50466856</v>
      </c>
      <c r="C23292" s="1">
        <v>1</v>
      </c>
    </row>
    <row r="23293" spans="1:3" x14ac:dyDescent="0.25">
      <c r="A23293" s="1" t="s">
        <v>23347</v>
      </c>
      <c r="B23293" s="1">
        <v>50466864</v>
      </c>
      <c r="C23293" s="1">
        <v>1</v>
      </c>
    </row>
    <row r="23294" spans="1:3" x14ac:dyDescent="0.25">
      <c r="A23294" s="1" t="s">
        <v>23348</v>
      </c>
      <c r="B23294" s="1">
        <v>50466863</v>
      </c>
      <c r="C23294" s="1">
        <v>1</v>
      </c>
    </row>
    <row r="23295" spans="1:3" x14ac:dyDescent="0.25">
      <c r="A23295" s="1" t="s">
        <v>23349</v>
      </c>
      <c r="B23295" s="1">
        <v>50466865</v>
      </c>
      <c r="C23295" s="1">
        <v>1</v>
      </c>
    </row>
    <row r="23296" spans="1:3" x14ac:dyDescent="0.25">
      <c r="A23296" s="1" t="s">
        <v>23350</v>
      </c>
      <c r="B23296" s="1">
        <v>50466867</v>
      </c>
      <c r="C23296" s="1">
        <v>1</v>
      </c>
    </row>
    <row r="23297" spans="1:3" x14ac:dyDescent="0.25">
      <c r="A23297" s="1" t="s">
        <v>23351</v>
      </c>
      <c r="B23297" s="1">
        <v>50466866</v>
      </c>
      <c r="C23297" s="1">
        <v>1</v>
      </c>
    </row>
    <row r="23298" spans="1:3" x14ac:dyDescent="0.25">
      <c r="A23298" s="1" t="s">
        <v>23352</v>
      </c>
      <c r="B23298" s="1">
        <v>50466862</v>
      </c>
      <c r="C23298" s="1">
        <v>1</v>
      </c>
    </row>
    <row r="23299" spans="1:3" x14ac:dyDescent="0.25">
      <c r="A23299" s="1" t="s">
        <v>23353</v>
      </c>
      <c r="B23299" s="1">
        <v>50466858</v>
      </c>
      <c r="C23299" s="1">
        <v>1</v>
      </c>
    </row>
    <row r="23300" spans="1:3" x14ac:dyDescent="0.25">
      <c r="A23300" s="1" t="s">
        <v>23354</v>
      </c>
      <c r="B23300" s="1">
        <v>50466857</v>
      </c>
      <c r="C23300" s="1">
        <v>1</v>
      </c>
    </row>
    <row r="23301" spans="1:3" x14ac:dyDescent="0.25">
      <c r="A23301" s="1" t="s">
        <v>23355</v>
      </c>
      <c r="B23301" s="1">
        <v>50466859</v>
      </c>
      <c r="C23301" s="1">
        <v>1</v>
      </c>
    </row>
    <row r="23302" spans="1:3" x14ac:dyDescent="0.25">
      <c r="A23302" s="1" t="s">
        <v>23356</v>
      </c>
      <c r="B23302" s="1">
        <v>50466861</v>
      </c>
      <c r="C23302" s="1">
        <v>1</v>
      </c>
    </row>
    <row r="23303" spans="1:3" x14ac:dyDescent="0.25">
      <c r="A23303" s="1" t="s">
        <v>23357</v>
      </c>
      <c r="B23303" s="1">
        <v>50466860</v>
      </c>
      <c r="C23303" s="1">
        <v>1</v>
      </c>
    </row>
    <row r="23304" spans="1:3" x14ac:dyDescent="0.25">
      <c r="A23304" s="1" t="s">
        <v>23358</v>
      </c>
      <c r="B23304" s="1">
        <v>50466844</v>
      </c>
      <c r="C23304" s="1">
        <v>1</v>
      </c>
    </row>
    <row r="23305" spans="1:3" x14ac:dyDescent="0.25">
      <c r="A23305" s="1" t="s">
        <v>23359</v>
      </c>
      <c r="B23305" s="1">
        <v>50466828</v>
      </c>
      <c r="C23305" s="1">
        <v>1</v>
      </c>
    </row>
    <row r="23306" spans="1:3" x14ac:dyDescent="0.25">
      <c r="A23306" s="1" t="s">
        <v>23360</v>
      </c>
      <c r="B23306" s="1">
        <v>50466827</v>
      </c>
      <c r="C23306" s="1">
        <v>1</v>
      </c>
    </row>
    <row r="23307" spans="1:3" x14ac:dyDescent="0.25">
      <c r="A23307" s="1" t="s">
        <v>23361</v>
      </c>
      <c r="B23307" s="1">
        <v>50466829</v>
      </c>
      <c r="C23307" s="1">
        <v>1</v>
      </c>
    </row>
    <row r="23308" spans="1:3" x14ac:dyDescent="0.25">
      <c r="A23308" s="1" t="s">
        <v>23362</v>
      </c>
      <c r="B23308" s="1">
        <v>50466831</v>
      </c>
      <c r="C23308" s="1">
        <v>1</v>
      </c>
    </row>
    <row r="23309" spans="1:3" x14ac:dyDescent="0.25">
      <c r="A23309" s="1" t="s">
        <v>23363</v>
      </c>
      <c r="B23309" s="1">
        <v>50466830</v>
      </c>
      <c r="C23309" s="1">
        <v>1</v>
      </c>
    </row>
    <row r="23310" spans="1:3" x14ac:dyDescent="0.25">
      <c r="A23310" s="1" t="s">
        <v>23364</v>
      </c>
      <c r="B23310" s="1">
        <v>50466826</v>
      </c>
      <c r="C23310" s="1">
        <v>1</v>
      </c>
    </row>
    <row r="23311" spans="1:3" x14ac:dyDescent="0.25">
      <c r="A23311" s="1" t="s">
        <v>23365</v>
      </c>
      <c r="B23311" s="1">
        <v>50466822</v>
      </c>
      <c r="C23311" s="1">
        <v>1</v>
      </c>
    </row>
    <row r="23312" spans="1:3" x14ac:dyDescent="0.25">
      <c r="A23312" s="1" t="s">
        <v>23366</v>
      </c>
      <c r="B23312" s="1">
        <v>50466821</v>
      </c>
      <c r="C23312" s="1">
        <v>1</v>
      </c>
    </row>
    <row r="23313" spans="1:3" x14ac:dyDescent="0.25">
      <c r="A23313" s="1" t="s">
        <v>23367</v>
      </c>
      <c r="B23313" s="1">
        <v>50466823</v>
      </c>
      <c r="C23313" s="1">
        <v>1</v>
      </c>
    </row>
    <row r="23314" spans="1:3" x14ac:dyDescent="0.25">
      <c r="A23314" s="1" t="s">
        <v>23368</v>
      </c>
      <c r="B23314" s="1">
        <v>50466825</v>
      </c>
      <c r="C23314" s="1">
        <v>1</v>
      </c>
    </row>
    <row r="23315" spans="1:3" x14ac:dyDescent="0.25">
      <c r="A23315" s="1" t="s">
        <v>23369</v>
      </c>
      <c r="B23315" s="1">
        <v>50466824</v>
      </c>
      <c r="C23315" s="1">
        <v>1</v>
      </c>
    </row>
    <row r="23316" spans="1:3" x14ac:dyDescent="0.25">
      <c r="A23316" s="1" t="s">
        <v>23370</v>
      </c>
      <c r="B23316" s="1">
        <v>50466832</v>
      </c>
      <c r="C23316" s="1">
        <v>1</v>
      </c>
    </row>
    <row r="23317" spans="1:3" x14ac:dyDescent="0.25">
      <c r="A23317" s="1" t="s">
        <v>23371</v>
      </c>
      <c r="B23317" s="1">
        <v>50466840</v>
      </c>
      <c r="C23317" s="1">
        <v>1</v>
      </c>
    </row>
    <row r="23318" spans="1:3" x14ac:dyDescent="0.25">
      <c r="A23318" s="1" t="s">
        <v>23372</v>
      </c>
      <c r="B23318" s="1">
        <v>50466839</v>
      </c>
      <c r="C23318" s="1">
        <v>1</v>
      </c>
    </row>
    <row r="23319" spans="1:3" x14ac:dyDescent="0.25">
      <c r="A23319" s="1" t="s">
        <v>23373</v>
      </c>
      <c r="B23319" s="1">
        <v>50466841</v>
      </c>
      <c r="C23319" s="1">
        <v>1</v>
      </c>
    </row>
    <row r="23320" spans="1:3" x14ac:dyDescent="0.25">
      <c r="A23320" s="1" t="s">
        <v>23374</v>
      </c>
      <c r="B23320" s="1">
        <v>50466843</v>
      </c>
      <c r="C23320" s="1">
        <v>1</v>
      </c>
    </row>
    <row r="23321" spans="1:3" x14ac:dyDescent="0.25">
      <c r="A23321" s="1" t="s">
        <v>23375</v>
      </c>
      <c r="B23321" s="1">
        <v>50466842</v>
      </c>
      <c r="C23321" s="1">
        <v>1</v>
      </c>
    </row>
    <row r="23322" spans="1:3" x14ac:dyDescent="0.25">
      <c r="A23322" s="1" t="s">
        <v>23376</v>
      </c>
      <c r="B23322" s="1">
        <v>50466838</v>
      </c>
      <c r="C23322" s="1">
        <v>1</v>
      </c>
    </row>
    <row r="23323" spans="1:3" x14ac:dyDescent="0.25">
      <c r="A23323" s="1" t="s">
        <v>23377</v>
      </c>
      <c r="B23323" s="1">
        <v>50466834</v>
      </c>
      <c r="C23323" s="1">
        <v>1</v>
      </c>
    </row>
    <row r="23324" spans="1:3" x14ac:dyDescent="0.25">
      <c r="A23324" s="1" t="s">
        <v>23378</v>
      </c>
      <c r="B23324" s="1">
        <v>50466833</v>
      </c>
      <c r="C23324" s="1">
        <v>1</v>
      </c>
    </row>
    <row r="23325" spans="1:3" x14ac:dyDescent="0.25">
      <c r="A23325" s="1" t="s">
        <v>23379</v>
      </c>
      <c r="B23325" s="1">
        <v>50466835</v>
      </c>
      <c r="C23325" s="1">
        <v>1</v>
      </c>
    </row>
    <row r="23326" spans="1:3" x14ac:dyDescent="0.25">
      <c r="A23326" s="1" t="s">
        <v>23380</v>
      </c>
      <c r="B23326" s="1">
        <v>50466837</v>
      </c>
      <c r="C23326" s="1">
        <v>1</v>
      </c>
    </row>
    <row r="23327" spans="1:3" x14ac:dyDescent="0.25">
      <c r="A23327" s="1" t="s">
        <v>23381</v>
      </c>
      <c r="B23327" s="1">
        <v>50466836</v>
      </c>
      <c r="C23327" s="1">
        <v>1</v>
      </c>
    </row>
    <row r="23328" spans="1:3" x14ac:dyDescent="0.25">
      <c r="A23328" s="1" t="s">
        <v>23382</v>
      </c>
      <c r="B23328" s="1">
        <v>50466602</v>
      </c>
      <c r="C23328" s="1">
        <v>1</v>
      </c>
    </row>
    <row r="23329" spans="1:3" x14ac:dyDescent="0.25">
      <c r="A23329" s="1" t="s">
        <v>23383</v>
      </c>
      <c r="B23329" s="1">
        <v>50466222</v>
      </c>
      <c r="C23329" s="1">
        <v>1</v>
      </c>
    </row>
    <row r="23330" spans="1:3" x14ac:dyDescent="0.25">
      <c r="A23330" s="1" t="s">
        <v>23384</v>
      </c>
      <c r="B23330" s="1">
        <v>50466221</v>
      </c>
      <c r="C23330" s="1">
        <v>1</v>
      </c>
    </row>
    <row r="23331" spans="1:3" x14ac:dyDescent="0.25">
      <c r="A23331" s="1" t="s">
        <v>23385</v>
      </c>
      <c r="B23331" s="1">
        <v>50466223</v>
      </c>
      <c r="C23331" s="1">
        <v>1</v>
      </c>
    </row>
    <row r="23332" spans="1:3" x14ac:dyDescent="0.25">
      <c r="A23332" s="1" t="s">
        <v>23386</v>
      </c>
      <c r="B23332" s="1">
        <v>50466225</v>
      </c>
      <c r="C23332" s="1">
        <v>1</v>
      </c>
    </row>
    <row r="23333" spans="1:3" x14ac:dyDescent="0.25">
      <c r="A23333" s="1" t="s">
        <v>23387</v>
      </c>
      <c r="B23333" s="1">
        <v>50466224</v>
      </c>
      <c r="C23333" s="1">
        <v>1</v>
      </c>
    </row>
    <row r="23334" spans="1:3" x14ac:dyDescent="0.25">
      <c r="A23334" s="1" t="s">
        <v>23388</v>
      </c>
      <c r="B23334" s="1">
        <v>50466220</v>
      </c>
      <c r="C23334" s="1">
        <v>1</v>
      </c>
    </row>
    <row r="23335" spans="1:3" x14ac:dyDescent="0.25">
      <c r="A23335" s="1" t="s">
        <v>23389</v>
      </c>
      <c r="B23335" s="1">
        <v>50466216</v>
      </c>
      <c r="C23335" s="1">
        <v>1</v>
      </c>
    </row>
    <row r="23336" spans="1:3" x14ac:dyDescent="0.25">
      <c r="A23336" s="1" t="s">
        <v>23390</v>
      </c>
      <c r="B23336" s="1">
        <v>50466215</v>
      </c>
      <c r="C23336" s="1">
        <v>1</v>
      </c>
    </row>
    <row r="23337" spans="1:3" x14ac:dyDescent="0.25">
      <c r="A23337" s="1" t="s">
        <v>23391</v>
      </c>
      <c r="B23337" s="1">
        <v>50466217</v>
      </c>
      <c r="C23337" s="1">
        <v>1</v>
      </c>
    </row>
    <row r="23338" spans="1:3" x14ac:dyDescent="0.25">
      <c r="A23338" s="1" t="s">
        <v>23392</v>
      </c>
      <c r="B23338" s="1">
        <v>50466219</v>
      </c>
      <c r="C23338" s="1">
        <v>1</v>
      </c>
    </row>
    <row r="23339" spans="1:3" x14ac:dyDescent="0.25">
      <c r="A23339" s="1" t="s">
        <v>23393</v>
      </c>
      <c r="B23339" s="1">
        <v>50466218</v>
      </c>
      <c r="C23339" s="1">
        <v>1</v>
      </c>
    </row>
    <row r="23340" spans="1:3" x14ac:dyDescent="0.25">
      <c r="A23340" s="1" t="s">
        <v>23394</v>
      </c>
      <c r="B23340" s="1">
        <v>50466226</v>
      </c>
      <c r="C23340" s="1">
        <v>1</v>
      </c>
    </row>
    <row r="23341" spans="1:3" x14ac:dyDescent="0.25">
      <c r="A23341" s="1" t="s">
        <v>23395</v>
      </c>
      <c r="B23341" s="1">
        <v>50466305</v>
      </c>
      <c r="C23341" s="1">
        <v>1</v>
      </c>
    </row>
    <row r="23342" spans="1:3" x14ac:dyDescent="0.25">
      <c r="A23342" s="1" t="s">
        <v>23396</v>
      </c>
      <c r="B23342" s="1">
        <v>50466304</v>
      </c>
      <c r="C23342" s="1">
        <v>1</v>
      </c>
    </row>
    <row r="23343" spans="1:3" x14ac:dyDescent="0.25">
      <c r="A23343" s="1" t="s">
        <v>23397</v>
      </c>
      <c r="B23343" s="1">
        <v>50466306</v>
      </c>
      <c r="C23343" s="1">
        <v>1</v>
      </c>
    </row>
    <row r="23344" spans="1:3" x14ac:dyDescent="0.25">
      <c r="A23344" s="1" t="s">
        <v>23398</v>
      </c>
      <c r="B23344" s="1">
        <v>50466308</v>
      </c>
      <c r="C23344" s="1">
        <v>1</v>
      </c>
    </row>
    <row r="23345" spans="1:3" x14ac:dyDescent="0.25">
      <c r="A23345" s="1" t="s">
        <v>23399</v>
      </c>
      <c r="B23345" s="1">
        <v>50466307</v>
      </c>
      <c r="C23345" s="1">
        <v>1</v>
      </c>
    </row>
    <row r="23346" spans="1:3" x14ac:dyDescent="0.25">
      <c r="A23346" s="1" t="s">
        <v>23400</v>
      </c>
      <c r="B23346" s="1">
        <v>50466303</v>
      </c>
      <c r="C23346" s="1">
        <v>1</v>
      </c>
    </row>
    <row r="23347" spans="1:3" x14ac:dyDescent="0.25">
      <c r="A23347" s="1" t="s">
        <v>23401</v>
      </c>
      <c r="B23347" s="1">
        <v>50466228</v>
      </c>
      <c r="C23347" s="1">
        <v>1</v>
      </c>
    </row>
    <row r="23348" spans="1:3" x14ac:dyDescent="0.25">
      <c r="A23348" s="1" t="s">
        <v>23402</v>
      </c>
      <c r="B23348" s="1">
        <v>50466227</v>
      </c>
      <c r="C23348" s="1">
        <v>1</v>
      </c>
    </row>
    <row r="23349" spans="1:3" x14ac:dyDescent="0.25">
      <c r="A23349" s="1" t="s">
        <v>23403</v>
      </c>
      <c r="B23349" s="1">
        <v>50466229</v>
      </c>
      <c r="C23349" s="1">
        <v>1</v>
      </c>
    </row>
    <row r="23350" spans="1:3" x14ac:dyDescent="0.25">
      <c r="A23350" s="1" t="s">
        <v>23404</v>
      </c>
      <c r="B23350" s="1">
        <v>50466302</v>
      </c>
      <c r="C23350" s="1">
        <v>1</v>
      </c>
    </row>
    <row r="23351" spans="1:3" x14ac:dyDescent="0.25">
      <c r="A23351" s="1" t="s">
        <v>23405</v>
      </c>
      <c r="B23351" s="1">
        <v>50466301</v>
      </c>
      <c r="C23351" s="1">
        <v>1</v>
      </c>
    </row>
    <row r="23352" spans="1:3" x14ac:dyDescent="0.25">
      <c r="A23352" s="1" t="s">
        <v>23406</v>
      </c>
      <c r="B23352" s="1">
        <v>50466214</v>
      </c>
      <c r="C23352" s="1">
        <v>1</v>
      </c>
    </row>
    <row r="23353" spans="1:3" x14ac:dyDescent="0.25">
      <c r="A23353" s="1" t="s">
        <v>23407</v>
      </c>
      <c r="B23353" s="1">
        <v>50466114</v>
      </c>
      <c r="C23353" s="1">
        <v>1</v>
      </c>
    </row>
    <row r="23354" spans="1:3" x14ac:dyDescent="0.25">
      <c r="A23354" s="1" t="s">
        <v>23408</v>
      </c>
      <c r="B23354" s="1">
        <v>50466113</v>
      </c>
      <c r="C23354" s="1">
        <v>1</v>
      </c>
    </row>
    <row r="23355" spans="1:3" x14ac:dyDescent="0.25">
      <c r="A23355" s="1" t="s">
        <v>23409</v>
      </c>
      <c r="B23355" s="1">
        <v>50466115</v>
      </c>
      <c r="C23355" s="1">
        <v>1</v>
      </c>
    </row>
    <row r="23356" spans="1:3" x14ac:dyDescent="0.25">
      <c r="A23356" s="1" t="s">
        <v>23410</v>
      </c>
      <c r="B23356" s="1">
        <v>50466201</v>
      </c>
      <c r="C23356" s="1">
        <v>1</v>
      </c>
    </row>
    <row r="23357" spans="1:3" x14ac:dyDescent="0.25">
      <c r="A23357" s="1" t="s">
        <v>19140</v>
      </c>
      <c r="B23357" s="1">
        <v>50466116</v>
      </c>
      <c r="C23357" s="1">
        <v>1</v>
      </c>
    </row>
    <row r="23358" spans="1:3" x14ac:dyDescent="0.25">
      <c r="A23358" s="1" t="s">
        <v>23411</v>
      </c>
      <c r="B23358" s="1">
        <v>50466112</v>
      </c>
      <c r="C23358" s="1">
        <v>1</v>
      </c>
    </row>
    <row r="23359" spans="1:3" x14ac:dyDescent="0.25">
      <c r="A23359" s="1" t="s">
        <v>23412</v>
      </c>
      <c r="B23359" s="1">
        <v>50466108</v>
      </c>
      <c r="C23359" s="1">
        <v>1</v>
      </c>
    </row>
    <row r="23360" spans="1:3" x14ac:dyDescent="0.25">
      <c r="A23360" s="1" t="s">
        <v>23413</v>
      </c>
      <c r="B23360" s="1">
        <v>50466107</v>
      </c>
      <c r="C23360" s="1">
        <v>1</v>
      </c>
    </row>
    <row r="23361" spans="1:3" x14ac:dyDescent="0.25">
      <c r="A23361" s="1" t="s">
        <v>23414</v>
      </c>
      <c r="B23361" s="1">
        <v>50466109</v>
      </c>
      <c r="C23361" s="1">
        <v>1</v>
      </c>
    </row>
    <row r="23362" spans="1:3" x14ac:dyDescent="0.25">
      <c r="A23362" s="1" t="s">
        <v>23415</v>
      </c>
      <c r="B23362" s="1">
        <v>50466111</v>
      </c>
      <c r="C23362" s="1">
        <v>1</v>
      </c>
    </row>
    <row r="23363" spans="1:3" x14ac:dyDescent="0.25">
      <c r="A23363" s="1" t="s">
        <v>23416</v>
      </c>
      <c r="B23363" s="1">
        <v>50466110</v>
      </c>
      <c r="C23363" s="1">
        <v>1</v>
      </c>
    </row>
    <row r="23364" spans="1:3" x14ac:dyDescent="0.25">
      <c r="A23364" s="1" t="s">
        <v>23417</v>
      </c>
      <c r="B23364" s="1">
        <v>50466202</v>
      </c>
      <c r="C23364" s="1">
        <v>1</v>
      </c>
    </row>
    <row r="23365" spans="1:3" x14ac:dyDescent="0.25">
      <c r="A23365" s="1" t="s">
        <v>23418</v>
      </c>
      <c r="B23365" s="1">
        <v>50466210</v>
      </c>
      <c r="C23365" s="1">
        <v>1</v>
      </c>
    </row>
    <row r="23366" spans="1:3" x14ac:dyDescent="0.25">
      <c r="A23366" s="1" t="s">
        <v>23419</v>
      </c>
      <c r="B23366" s="1">
        <v>50466209</v>
      </c>
      <c r="C23366" s="1">
        <v>1</v>
      </c>
    </row>
    <row r="23367" spans="1:3" x14ac:dyDescent="0.25">
      <c r="A23367" s="1" t="s">
        <v>23420</v>
      </c>
      <c r="B23367" s="1">
        <v>50466211</v>
      </c>
      <c r="C23367" s="1">
        <v>1</v>
      </c>
    </row>
    <row r="23368" spans="1:3" x14ac:dyDescent="0.25">
      <c r="A23368" s="1" t="s">
        <v>23421</v>
      </c>
      <c r="B23368" s="1">
        <v>50466213</v>
      </c>
      <c r="C23368" s="1">
        <v>1</v>
      </c>
    </row>
    <row r="23369" spans="1:3" x14ac:dyDescent="0.25">
      <c r="A23369" s="1" t="s">
        <v>23422</v>
      </c>
      <c r="B23369" s="1">
        <v>50466212</v>
      </c>
      <c r="C23369" s="1">
        <v>1</v>
      </c>
    </row>
    <row r="23370" spans="1:3" x14ac:dyDescent="0.25">
      <c r="A23370" s="1" t="s">
        <v>23423</v>
      </c>
      <c r="B23370" s="1">
        <v>50466208</v>
      </c>
      <c r="C23370" s="1">
        <v>1</v>
      </c>
    </row>
    <row r="23371" spans="1:3" x14ac:dyDescent="0.25">
      <c r="A23371" s="1" t="s">
        <v>23424</v>
      </c>
      <c r="B23371" s="1">
        <v>50466204</v>
      </c>
      <c r="C23371" s="1">
        <v>1</v>
      </c>
    </row>
    <row r="23372" spans="1:3" x14ac:dyDescent="0.25">
      <c r="A23372" s="1" t="s">
        <v>23425</v>
      </c>
      <c r="B23372" s="1">
        <v>50466203</v>
      </c>
      <c r="C23372" s="1">
        <v>1</v>
      </c>
    </row>
    <row r="23373" spans="1:3" x14ac:dyDescent="0.25">
      <c r="A23373" s="1" t="s">
        <v>23426</v>
      </c>
      <c r="B23373" s="1">
        <v>50466205</v>
      </c>
      <c r="C23373" s="1">
        <v>1</v>
      </c>
    </row>
    <row r="23374" spans="1:3" x14ac:dyDescent="0.25">
      <c r="A23374" s="1" t="s">
        <v>23427</v>
      </c>
      <c r="B23374" s="1">
        <v>50466207</v>
      </c>
      <c r="C23374" s="1">
        <v>1</v>
      </c>
    </row>
    <row r="23375" spans="1:3" x14ac:dyDescent="0.25">
      <c r="A23375" s="1" t="s">
        <v>23428</v>
      </c>
      <c r="B23375" s="1">
        <v>50466206</v>
      </c>
      <c r="C23375" s="1">
        <v>1</v>
      </c>
    </row>
    <row r="23376" spans="1:3" x14ac:dyDescent="0.25">
      <c r="A23376" s="1" t="s">
        <v>23429</v>
      </c>
      <c r="B23376" s="1">
        <v>50466309</v>
      </c>
      <c r="C23376" s="1">
        <v>1</v>
      </c>
    </row>
    <row r="23377" spans="1:3" x14ac:dyDescent="0.25">
      <c r="A23377" s="1" t="s">
        <v>23430</v>
      </c>
      <c r="B23377" s="1">
        <v>50466421</v>
      </c>
      <c r="C23377" s="1">
        <v>1</v>
      </c>
    </row>
    <row r="23378" spans="1:3" x14ac:dyDescent="0.25">
      <c r="A23378" s="1" t="s">
        <v>23431</v>
      </c>
      <c r="B23378" s="1">
        <v>50466420</v>
      </c>
      <c r="C23378" s="1">
        <v>1</v>
      </c>
    </row>
    <row r="23379" spans="1:3" x14ac:dyDescent="0.25">
      <c r="A23379" s="1" t="s">
        <v>23432</v>
      </c>
      <c r="B23379" s="1">
        <v>50466422</v>
      </c>
      <c r="C23379" s="1">
        <v>1</v>
      </c>
    </row>
    <row r="23380" spans="1:3" x14ac:dyDescent="0.25">
      <c r="A23380" s="1" t="s">
        <v>23433</v>
      </c>
      <c r="B23380" s="1">
        <v>50466424</v>
      </c>
      <c r="C23380" s="1">
        <v>1</v>
      </c>
    </row>
    <row r="23381" spans="1:3" x14ac:dyDescent="0.25">
      <c r="A23381" s="1" t="s">
        <v>23434</v>
      </c>
      <c r="B23381" s="1">
        <v>50466423</v>
      </c>
      <c r="C23381" s="1">
        <v>1</v>
      </c>
    </row>
    <row r="23382" spans="1:3" x14ac:dyDescent="0.25">
      <c r="A23382" s="1" t="s">
        <v>23435</v>
      </c>
      <c r="B23382" s="1">
        <v>50466419</v>
      </c>
      <c r="C23382" s="1">
        <v>1</v>
      </c>
    </row>
    <row r="23383" spans="1:3" x14ac:dyDescent="0.25">
      <c r="A23383" s="1" t="s">
        <v>23436</v>
      </c>
      <c r="B23383" s="1">
        <v>50466415</v>
      </c>
      <c r="C23383" s="1">
        <v>1</v>
      </c>
    </row>
    <row r="23384" spans="1:3" x14ac:dyDescent="0.25">
      <c r="A23384" s="1" t="s">
        <v>23437</v>
      </c>
      <c r="B23384" s="1">
        <v>50466414</v>
      </c>
      <c r="C23384" s="1">
        <v>1</v>
      </c>
    </row>
    <row r="23385" spans="1:3" x14ac:dyDescent="0.25">
      <c r="A23385" s="1" t="s">
        <v>23438</v>
      </c>
      <c r="B23385" s="1">
        <v>50466416</v>
      </c>
      <c r="C23385" s="1">
        <v>1</v>
      </c>
    </row>
    <row r="23386" spans="1:3" x14ac:dyDescent="0.25">
      <c r="A23386" s="1" t="s">
        <v>23439</v>
      </c>
      <c r="B23386" s="1">
        <v>50466418</v>
      </c>
      <c r="C23386" s="1">
        <v>1</v>
      </c>
    </row>
    <row r="23387" spans="1:3" x14ac:dyDescent="0.25">
      <c r="A23387" s="1" t="s">
        <v>23440</v>
      </c>
      <c r="B23387" s="1">
        <v>50466417</v>
      </c>
      <c r="C23387" s="1">
        <v>1</v>
      </c>
    </row>
    <row r="23388" spans="1:3" x14ac:dyDescent="0.25">
      <c r="A23388" s="1" t="s">
        <v>23441</v>
      </c>
      <c r="B23388" s="1">
        <v>50466425</v>
      </c>
      <c r="C23388" s="1">
        <v>1</v>
      </c>
    </row>
    <row r="23389" spans="1:3" x14ac:dyDescent="0.25">
      <c r="A23389" s="1" t="s">
        <v>23442</v>
      </c>
      <c r="B23389" s="1">
        <v>50466506</v>
      </c>
      <c r="C23389" s="1">
        <v>1</v>
      </c>
    </row>
    <row r="23390" spans="1:3" x14ac:dyDescent="0.25">
      <c r="A23390" s="1" t="s">
        <v>23443</v>
      </c>
      <c r="B23390" s="1">
        <v>50466505</v>
      </c>
      <c r="C23390" s="1">
        <v>1</v>
      </c>
    </row>
    <row r="23391" spans="1:3" x14ac:dyDescent="0.25">
      <c r="A23391" s="1" t="s">
        <v>23444</v>
      </c>
      <c r="B23391" s="1">
        <v>50466507</v>
      </c>
      <c r="C23391" s="1">
        <v>1</v>
      </c>
    </row>
    <row r="23392" spans="1:3" x14ac:dyDescent="0.25">
      <c r="A23392" s="1" t="s">
        <v>23445</v>
      </c>
      <c r="B23392" s="1">
        <v>50466601</v>
      </c>
      <c r="C23392" s="1">
        <v>1</v>
      </c>
    </row>
    <row r="23393" spans="1:3" x14ac:dyDescent="0.25">
      <c r="A23393" s="1" t="s">
        <v>23446</v>
      </c>
      <c r="B23393" s="1">
        <v>50466508</v>
      </c>
      <c r="C23393" s="1">
        <v>1</v>
      </c>
    </row>
    <row r="23394" spans="1:3" x14ac:dyDescent="0.25">
      <c r="A23394" s="1" t="s">
        <v>23447</v>
      </c>
      <c r="B23394" s="1">
        <v>50466504</v>
      </c>
      <c r="C23394" s="1">
        <v>1</v>
      </c>
    </row>
    <row r="23395" spans="1:3" x14ac:dyDescent="0.25">
      <c r="A23395" s="1" t="s">
        <v>23448</v>
      </c>
      <c r="B23395" s="1">
        <v>50466427</v>
      </c>
      <c r="C23395" s="1">
        <v>1</v>
      </c>
    </row>
    <row r="23396" spans="1:3" x14ac:dyDescent="0.25">
      <c r="A23396" s="1" t="s">
        <v>23449</v>
      </c>
      <c r="B23396" s="1">
        <v>50466426</v>
      </c>
      <c r="C23396" s="1">
        <v>1</v>
      </c>
    </row>
    <row r="23397" spans="1:3" x14ac:dyDescent="0.25">
      <c r="A23397" s="1" t="s">
        <v>23450</v>
      </c>
      <c r="B23397" s="1">
        <v>50466501</v>
      </c>
      <c r="C23397" s="1">
        <v>1</v>
      </c>
    </row>
    <row r="23398" spans="1:3" x14ac:dyDescent="0.25">
      <c r="A23398" s="1" t="s">
        <v>23451</v>
      </c>
      <c r="B23398" s="1">
        <v>50466503</v>
      </c>
      <c r="C23398" s="1">
        <v>1</v>
      </c>
    </row>
    <row r="23399" spans="1:3" x14ac:dyDescent="0.25">
      <c r="A23399" s="1" t="s">
        <v>23452</v>
      </c>
      <c r="B23399" s="1">
        <v>50466502</v>
      </c>
      <c r="C23399" s="1">
        <v>1</v>
      </c>
    </row>
    <row r="23400" spans="1:3" x14ac:dyDescent="0.25">
      <c r="A23400" s="1" t="s">
        <v>23453</v>
      </c>
      <c r="B23400" s="1">
        <v>50466413</v>
      </c>
      <c r="C23400" s="1">
        <v>1</v>
      </c>
    </row>
    <row r="23401" spans="1:3" x14ac:dyDescent="0.25">
      <c r="A23401" s="1" t="s">
        <v>23454</v>
      </c>
      <c r="B23401" s="1">
        <v>50466317</v>
      </c>
      <c r="C23401" s="1">
        <v>1</v>
      </c>
    </row>
    <row r="23402" spans="1:3" x14ac:dyDescent="0.25">
      <c r="A23402" s="1" t="s">
        <v>23455</v>
      </c>
      <c r="B23402" s="1">
        <v>50466316</v>
      </c>
      <c r="C23402" s="1">
        <v>1</v>
      </c>
    </row>
    <row r="23403" spans="1:3" x14ac:dyDescent="0.25">
      <c r="A23403" s="1" t="s">
        <v>23456</v>
      </c>
      <c r="B23403" s="1">
        <v>50466318</v>
      </c>
      <c r="C23403" s="1">
        <v>1</v>
      </c>
    </row>
    <row r="23404" spans="1:3" x14ac:dyDescent="0.25">
      <c r="A23404" s="1" t="s">
        <v>23457</v>
      </c>
      <c r="B23404" s="1">
        <v>50466320</v>
      </c>
      <c r="C23404" s="1">
        <v>1</v>
      </c>
    </row>
    <row r="23405" spans="1:3" x14ac:dyDescent="0.25">
      <c r="A23405" s="1" t="s">
        <v>23458</v>
      </c>
      <c r="B23405" s="1">
        <v>50466319</v>
      </c>
      <c r="C23405" s="1">
        <v>1</v>
      </c>
    </row>
    <row r="23406" spans="1:3" x14ac:dyDescent="0.25">
      <c r="A23406" s="1" t="s">
        <v>23459</v>
      </c>
      <c r="B23406" s="1">
        <v>50466315</v>
      </c>
      <c r="C23406" s="1">
        <v>1</v>
      </c>
    </row>
    <row r="23407" spans="1:3" x14ac:dyDescent="0.25">
      <c r="A23407" s="1" t="s">
        <v>23460</v>
      </c>
      <c r="B23407" s="1">
        <v>50466311</v>
      </c>
      <c r="C23407" s="1">
        <v>1</v>
      </c>
    </row>
    <row r="23408" spans="1:3" x14ac:dyDescent="0.25">
      <c r="A23408" s="1" t="s">
        <v>23461</v>
      </c>
      <c r="B23408" s="1">
        <v>50466310</v>
      </c>
      <c r="C23408" s="1">
        <v>1</v>
      </c>
    </row>
    <row r="23409" spans="1:3" x14ac:dyDescent="0.25">
      <c r="A23409" s="1" t="s">
        <v>23462</v>
      </c>
      <c r="B23409" s="1">
        <v>50466312</v>
      </c>
      <c r="C23409" s="1">
        <v>1</v>
      </c>
    </row>
    <row r="23410" spans="1:3" x14ac:dyDescent="0.25">
      <c r="A23410" s="1" t="s">
        <v>23463</v>
      </c>
      <c r="B23410" s="1">
        <v>50466314</v>
      </c>
      <c r="C23410" s="1">
        <v>1</v>
      </c>
    </row>
    <row r="23411" spans="1:3" x14ac:dyDescent="0.25">
      <c r="A23411" s="1" t="s">
        <v>23464</v>
      </c>
      <c r="B23411" s="1">
        <v>50466313</v>
      </c>
      <c r="C23411" s="1">
        <v>1</v>
      </c>
    </row>
    <row r="23412" spans="1:3" x14ac:dyDescent="0.25">
      <c r="A23412" s="1" t="s">
        <v>23465</v>
      </c>
      <c r="B23412" s="1">
        <v>50466401</v>
      </c>
      <c r="C23412" s="1">
        <v>1</v>
      </c>
    </row>
    <row r="23413" spans="1:3" x14ac:dyDescent="0.25">
      <c r="A23413" s="1" t="s">
        <v>23466</v>
      </c>
      <c r="B23413" s="1">
        <v>50466409</v>
      </c>
      <c r="C23413" s="1">
        <v>1</v>
      </c>
    </row>
    <row r="23414" spans="1:3" x14ac:dyDescent="0.25">
      <c r="A23414" s="1" t="s">
        <v>23467</v>
      </c>
      <c r="B23414" s="1">
        <v>50466408</v>
      </c>
      <c r="C23414" s="1">
        <v>1</v>
      </c>
    </row>
    <row r="23415" spans="1:3" x14ac:dyDescent="0.25">
      <c r="A23415" s="1" t="s">
        <v>23468</v>
      </c>
      <c r="B23415" s="1">
        <v>50466410</v>
      </c>
      <c r="C23415" s="1">
        <v>1</v>
      </c>
    </row>
    <row r="23416" spans="1:3" x14ac:dyDescent="0.25">
      <c r="A23416" s="1" t="s">
        <v>23469</v>
      </c>
      <c r="B23416" s="1">
        <v>50466412</v>
      </c>
      <c r="C23416" s="1">
        <v>1</v>
      </c>
    </row>
    <row r="23417" spans="1:3" x14ac:dyDescent="0.25">
      <c r="A23417" s="1" t="s">
        <v>23470</v>
      </c>
      <c r="B23417" s="1">
        <v>50466411</v>
      </c>
      <c r="C23417" s="1">
        <v>1</v>
      </c>
    </row>
    <row r="23418" spans="1:3" x14ac:dyDescent="0.25">
      <c r="A23418" s="1" t="s">
        <v>23471</v>
      </c>
      <c r="B23418" s="1">
        <v>50466407</v>
      </c>
      <c r="C23418" s="1">
        <v>1</v>
      </c>
    </row>
    <row r="23419" spans="1:3" x14ac:dyDescent="0.25">
      <c r="A23419" s="1" t="s">
        <v>23472</v>
      </c>
      <c r="B23419" s="1">
        <v>50466403</v>
      </c>
      <c r="C23419" s="1">
        <v>1</v>
      </c>
    </row>
    <row r="23420" spans="1:3" x14ac:dyDescent="0.25">
      <c r="A23420" s="1" t="s">
        <v>23473</v>
      </c>
      <c r="B23420" s="1">
        <v>50466402</v>
      </c>
      <c r="C23420" s="1">
        <v>1</v>
      </c>
    </row>
    <row r="23421" spans="1:3" x14ac:dyDescent="0.25">
      <c r="A23421" s="1" t="s">
        <v>23474</v>
      </c>
      <c r="B23421" s="1">
        <v>50466404</v>
      </c>
      <c r="C23421" s="1">
        <v>1</v>
      </c>
    </row>
    <row r="23422" spans="1:3" x14ac:dyDescent="0.25">
      <c r="A23422" s="1" t="s">
        <v>23475</v>
      </c>
      <c r="B23422" s="1">
        <v>50466406</v>
      </c>
      <c r="C23422" s="1">
        <v>1</v>
      </c>
    </row>
    <row r="23423" spans="1:3" x14ac:dyDescent="0.25">
      <c r="A23423" s="1" t="s">
        <v>23476</v>
      </c>
      <c r="B23423" s="1">
        <v>50466405</v>
      </c>
      <c r="C23423" s="1">
        <v>1</v>
      </c>
    </row>
    <row r="23424" spans="1:3" x14ac:dyDescent="0.25">
      <c r="A23424" s="1" t="s">
        <v>23477</v>
      </c>
      <c r="B23424" s="1">
        <v>50464503</v>
      </c>
      <c r="C23424" s="1">
        <v>1</v>
      </c>
    </row>
    <row r="23425" spans="1:3" x14ac:dyDescent="0.25">
      <c r="A23425" s="1" t="s">
        <v>23478</v>
      </c>
      <c r="B23425" s="1">
        <v>50462704</v>
      </c>
      <c r="C23425" s="1">
        <v>1</v>
      </c>
    </row>
    <row r="23426" spans="1:3" x14ac:dyDescent="0.25">
      <c r="A23426" s="1" t="s">
        <v>23479</v>
      </c>
      <c r="B23426" s="1">
        <v>50462703</v>
      </c>
      <c r="C23426" s="1">
        <v>1</v>
      </c>
    </row>
    <row r="23427" spans="1:3" x14ac:dyDescent="0.25">
      <c r="A23427" s="1" t="s">
        <v>23480</v>
      </c>
      <c r="B23427" s="1">
        <v>50462705</v>
      </c>
      <c r="C23427" s="1">
        <v>1</v>
      </c>
    </row>
    <row r="23428" spans="1:3" x14ac:dyDescent="0.25">
      <c r="A23428" s="1" t="s">
        <v>23481</v>
      </c>
      <c r="B23428" s="1">
        <v>50462707</v>
      </c>
      <c r="C23428" s="1">
        <v>1</v>
      </c>
    </row>
    <row r="23429" spans="1:3" x14ac:dyDescent="0.25">
      <c r="A23429" s="1" t="s">
        <v>23482</v>
      </c>
      <c r="B23429" s="1">
        <v>50462706</v>
      </c>
      <c r="C23429" s="1">
        <v>1</v>
      </c>
    </row>
    <row r="23430" spans="1:3" x14ac:dyDescent="0.25">
      <c r="A23430" s="1" t="s">
        <v>23483</v>
      </c>
      <c r="B23430" s="1">
        <v>50462702</v>
      </c>
      <c r="C23430" s="1">
        <v>1</v>
      </c>
    </row>
    <row r="23431" spans="1:3" x14ac:dyDescent="0.25">
      <c r="A23431" s="1" t="s">
        <v>23484</v>
      </c>
      <c r="B23431" s="1">
        <v>50462610</v>
      </c>
      <c r="C23431" s="1">
        <v>1</v>
      </c>
    </row>
    <row r="23432" spans="1:3" x14ac:dyDescent="0.25">
      <c r="A23432" s="1" t="s">
        <v>23485</v>
      </c>
      <c r="B23432" s="1">
        <v>50462609</v>
      </c>
      <c r="C23432" s="1">
        <v>1</v>
      </c>
    </row>
    <row r="23433" spans="1:3" x14ac:dyDescent="0.25">
      <c r="A23433" s="1" t="s">
        <v>23486</v>
      </c>
      <c r="B23433" s="1">
        <v>50462611</v>
      </c>
      <c r="C23433" s="1">
        <v>1</v>
      </c>
    </row>
    <row r="23434" spans="1:3" x14ac:dyDescent="0.25">
      <c r="A23434" s="1" t="s">
        <v>23487</v>
      </c>
      <c r="B23434" s="1">
        <v>50462701</v>
      </c>
      <c r="C23434" s="1">
        <v>1</v>
      </c>
    </row>
    <row r="23435" spans="1:3" x14ac:dyDescent="0.25">
      <c r="A23435" s="1" t="s">
        <v>23488</v>
      </c>
      <c r="B23435" s="1">
        <v>50462612</v>
      </c>
      <c r="C23435" s="1">
        <v>1</v>
      </c>
    </row>
    <row r="23436" spans="1:3" x14ac:dyDescent="0.25">
      <c r="A23436" s="1" t="s">
        <v>23489</v>
      </c>
      <c r="B23436" s="1">
        <v>50462708</v>
      </c>
      <c r="C23436" s="1">
        <v>1</v>
      </c>
    </row>
    <row r="23437" spans="1:3" x14ac:dyDescent="0.25">
      <c r="A23437" s="1" t="s">
        <v>23490</v>
      </c>
      <c r="B23437" s="1">
        <v>50462801</v>
      </c>
      <c r="C23437" s="1">
        <v>1</v>
      </c>
    </row>
    <row r="23438" spans="1:3" x14ac:dyDescent="0.25">
      <c r="A23438" s="1" t="s">
        <v>23491</v>
      </c>
      <c r="B23438" s="1">
        <v>50462715</v>
      </c>
      <c r="C23438" s="1">
        <v>1</v>
      </c>
    </row>
    <row r="23439" spans="1:3" x14ac:dyDescent="0.25">
      <c r="A23439" s="1" t="s">
        <v>23492</v>
      </c>
      <c r="B23439" s="1">
        <v>50462802</v>
      </c>
      <c r="C23439" s="1">
        <v>1</v>
      </c>
    </row>
    <row r="23440" spans="1:3" x14ac:dyDescent="0.25">
      <c r="A23440" s="1" t="s">
        <v>23493</v>
      </c>
      <c r="B23440" s="1">
        <v>50462804</v>
      </c>
      <c r="C23440" s="1">
        <v>1</v>
      </c>
    </row>
    <row r="23441" spans="1:3" x14ac:dyDescent="0.25">
      <c r="A23441" s="1" t="s">
        <v>23494</v>
      </c>
      <c r="B23441" s="1">
        <v>50462803</v>
      </c>
      <c r="C23441" s="1">
        <v>1</v>
      </c>
    </row>
    <row r="23442" spans="1:3" x14ac:dyDescent="0.25">
      <c r="A23442" s="1" t="s">
        <v>23495</v>
      </c>
      <c r="B23442" s="1">
        <v>50462714</v>
      </c>
      <c r="C23442" s="1">
        <v>1</v>
      </c>
    </row>
    <row r="23443" spans="1:3" x14ac:dyDescent="0.25">
      <c r="A23443" s="1" t="s">
        <v>23496</v>
      </c>
      <c r="B23443" s="1">
        <v>50462710</v>
      </c>
      <c r="C23443" s="1">
        <v>1</v>
      </c>
    </row>
    <row r="23444" spans="1:3" x14ac:dyDescent="0.25">
      <c r="A23444" s="1" t="s">
        <v>23497</v>
      </c>
      <c r="B23444" s="1">
        <v>50462709</v>
      </c>
      <c r="C23444" s="1">
        <v>1</v>
      </c>
    </row>
    <row r="23445" spans="1:3" x14ac:dyDescent="0.25">
      <c r="A23445" s="1" t="s">
        <v>23498</v>
      </c>
      <c r="B23445" s="1">
        <v>50462711</v>
      </c>
      <c r="C23445" s="1">
        <v>1</v>
      </c>
    </row>
    <row r="23446" spans="1:3" x14ac:dyDescent="0.25">
      <c r="A23446" s="1" t="s">
        <v>23499</v>
      </c>
      <c r="B23446" s="1">
        <v>50462713</v>
      </c>
      <c r="C23446" s="1">
        <v>1</v>
      </c>
    </row>
    <row r="23447" spans="1:3" x14ac:dyDescent="0.25">
      <c r="A23447" s="1" t="s">
        <v>23500</v>
      </c>
      <c r="B23447" s="1">
        <v>50462712</v>
      </c>
      <c r="C23447" s="1">
        <v>1</v>
      </c>
    </row>
    <row r="23448" spans="1:3" x14ac:dyDescent="0.25">
      <c r="A23448" s="1" t="s">
        <v>23501</v>
      </c>
      <c r="B23448" s="1">
        <v>50462608</v>
      </c>
      <c r="C23448" s="1">
        <v>1</v>
      </c>
    </row>
    <row r="23449" spans="1:3" x14ac:dyDescent="0.25">
      <c r="A23449" s="1" t="s">
        <v>23502</v>
      </c>
      <c r="B23449" s="1">
        <v>50462304</v>
      </c>
      <c r="C23449" s="1">
        <v>1</v>
      </c>
    </row>
    <row r="23450" spans="1:3" x14ac:dyDescent="0.25">
      <c r="A23450" s="1" t="s">
        <v>23503</v>
      </c>
      <c r="B23450" s="1">
        <v>50462303</v>
      </c>
      <c r="C23450" s="1">
        <v>1</v>
      </c>
    </row>
    <row r="23451" spans="1:3" x14ac:dyDescent="0.25">
      <c r="A23451" s="1" t="s">
        <v>23504</v>
      </c>
      <c r="B23451" s="1">
        <v>50462401</v>
      </c>
      <c r="C23451" s="1">
        <v>1</v>
      </c>
    </row>
    <row r="23452" spans="1:3" x14ac:dyDescent="0.25">
      <c r="A23452" s="1" t="s">
        <v>23505</v>
      </c>
      <c r="B23452" s="1">
        <v>50462501</v>
      </c>
      <c r="C23452" s="1">
        <v>1</v>
      </c>
    </row>
    <row r="23453" spans="1:3" x14ac:dyDescent="0.25">
      <c r="A23453" s="1" t="s">
        <v>23506</v>
      </c>
      <c r="B23453" s="1">
        <v>50462402</v>
      </c>
      <c r="C23453" s="1">
        <v>1</v>
      </c>
    </row>
    <row r="23454" spans="1:3" x14ac:dyDescent="0.25">
      <c r="A23454" s="1" t="s">
        <v>23507</v>
      </c>
      <c r="B23454" s="1">
        <v>50462302</v>
      </c>
      <c r="C23454" s="1">
        <v>1</v>
      </c>
    </row>
    <row r="23455" spans="1:3" x14ac:dyDescent="0.25">
      <c r="A23455" s="1" t="s">
        <v>23508</v>
      </c>
      <c r="B23455" s="1">
        <v>50462209</v>
      </c>
      <c r="C23455" s="1">
        <v>1</v>
      </c>
    </row>
    <row r="23456" spans="1:3" x14ac:dyDescent="0.25">
      <c r="A23456" s="1" t="s">
        <v>23509</v>
      </c>
      <c r="B23456" s="1">
        <v>50462208</v>
      </c>
      <c r="C23456" s="1">
        <v>1</v>
      </c>
    </row>
    <row r="23457" spans="1:3" x14ac:dyDescent="0.25">
      <c r="A23457" s="1" t="s">
        <v>23510</v>
      </c>
      <c r="B23457" s="1">
        <v>50462210</v>
      </c>
      <c r="C23457" s="1">
        <v>1</v>
      </c>
    </row>
    <row r="23458" spans="1:3" x14ac:dyDescent="0.25">
      <c r="A23458" s="1" t="s">
        <v>23511</v>
      </c>
      <c r="B23458" s="1">
        <v>50462301</v>
      </c>
      <c r="C23458" s="1">
        <v>1</v>
      </c>
    </row>
    <row r="23459" spans="1:3" x14ac:dyDescent="0.25">
      <c r="A23459" s="1" t="s">
        <v>23512</v>
      </c>
      <c r="B23459" s="1">
        <v>50462211</v>
      </c>
      <c r="C23459" s="1">
        <v>1</v>
      </c>
    </row>
    <row r="23460" spans="1:3" x14ac:dyDescent="0.25">
      <c r="A23460" s="1" t="s">
        <v>23513</v>
      </c>
      <c r="B23460" s="1">
        <v>50462502</v>
      </c>
      <c r="C23460" s="1">
        <v>1</v>
      </c>
    </row>
    <row r="23461" spans="1:3" x14ac:dyDescent="0.25">
      <c r="A23461" s="1" t="s">
        <v>23514</v>
      </c>
      <c r="B23461" s="1">
        <v>50462604</v>
      </c>
      <c r="C23461" s="1">
        <v>1</v>
      </c>
    </row>
    <row r="23462" spans="1:3" x14ac:dyDescent="0.25">
      <c r="A23462" s="1" t="s">
        <v>23515</v>
      </c>
      <c r="B23462" s="1">
        <v>50462603</v>
      </c>
      <c r="C23462" s="1">
        <v>1</v>
      </c>
    </row>
    <row r="23463" spans="1:3" x14ac:dyDescent="0.25">
      <c r="A23463" s="1" t="s">
        <v>23516</v>
      </c>
      <c r="B23463" s="1">
        <v>50462605</v>
      </c>
      <c r="C23463" s="1">
        <v>1</v>
      </c>
    </row>
    <row r="23464" spans="1:3" x14ac:dyDescent="0.25">
      <c r="A23464" s="1" t="s">
        <v>23517</v>
      </c>
      <c r="B23464" s="1">
        <v>50462607</v>
      </c>
      <c r="C23464" s="1">
        <v>1</v>
      </c>
    </row>
    <row r="23465" spans="1:3" x14ac:dyDescent="0.25">
      <c r="A23465" s="1" t="s">
        <v>23518</v>
      </c>
      <c r="B23465" s="1">
        <v>50462606</v>
      </c>
      <c r="C23465" s="1">
        <v>1</v>
      </c>
    </row>
    <row r="23466" spans="1:3" x14ac:dyDescent="0.25">
      <c r="A23466" s="1" t="s">
        <v>23519</v>
      </c>
      <c r="B23466" s="1">
        <v>50462602</v>
      </c>
      <c r="C23466" s="1">
        <v>1</v>
      </c>
    </row>
    <row r="23467" spans="1:3" x14ac:dyDescent="0.25">
      <c r="A23467" s="1" t="s">
        <v>23520</v>
      </c>
      <c r="B23467" s="1">
        <v>50462504</v>
      </c>
      <c r="C23467" s="1">
        <v>1</v>
      </c>
    </row>
    <row r="23468" spans="1:3" x14ac:dyDescent="0.25">
      <c r="A23468" s="1" t="s">
        <v>23521</v>
      </c>
      <c r="B23468" s="1">
        <v>50462503</v>
      </c>
      <c r="C23468" s="1">
        <v>1</v>
      </c>
    </row>
    <row r="23469" spans="1:3" x14ac:dyDescent="0.25">
      <c r="A23469" s="1" t="s">
        <v>23522</v>
      </c>
      <c r="B23469" s="1">
        <v>50462505</v>
      </c>
      <c r="C23469" s="1">
        <v>1</v>
      </c>
    </row>
    <row r="23470" spans="1:3" x14ac:dyDescent="0.25">
      <c r="A23470" s="1" t="s">
        <v>23523</v>
      </c>
      <c r="B23470" s="1">
        <v>50462601</v>
      </c>
      <c r="C23470" s="1">
        <v>1</v>
      </c>
    </row>
    <row r="23471" spans="1:3" x14ac:dyDescent="0.25">
      <c r="A23471" s="1" t="s">
        <v>23524</v>
      </c>
      <c r="B23471" s="1">
        <v>50462506</v>
      </c>
      <c r="C23471" s="1">
        <v>1</v>
      </c>
    </row>
    <row r="23472" spans="1:3" x14ac:dyDescent="0.25">
      <c r="A23472" s="1" t="s">
        <v>23525</v>
      </c>
      <c r="B23472" s="1">
        <v>50462805</v>
      </c>
      <c r="C23472" s="1">
        <v>1</v>
      </c>
    </row>
    <row r="23473" spans="1:3" x14ac:dyDescent="0.25">
      <c r="A23473" s="1" t="s">
        <v>23526</v>
      </c>
      <c r="B23473" s="1">
        <v>50463201</v>
      </c>
      <c r="C23473" s="1">
        <v>1</v>
      </c>
    </row>
    <row r="23474" spans="1:3" x14ac:dyDescent="0.25">
      <c r="A23474" s="1" t="s">
        <v>23527</v>
      </c>
      <c r="B23474" s="1">
        <v>50463101</v>
      </c>
      <c r="C23474" s="1">
        <v>1</v>
      </c>
    </row>
    <row r="23475" spans="1:3" x14ac:dyDescent="0.25">
      <c r="A23475" s="1" t="s">
        <v>23528</v>
      </c>
      <c r="B23475" s="1">
        <v>50463202</v>
      </c>
      <c r="C23475" s="1">
        <v>1</v>
      </c>
    </row>
    <row r="23476" spans="1:3" x14ac:dyDescent="0.25">
      <c r="A23476" s="1" t="s">
        <v>23529</v>
      </c>
      <c r="B23476" s="1">
        <v>50463204</v>
      </c>
      <c r="C23476" s="1">
        <v>1</v>
      </c>
    </row>
    <row r="23477" spans="1:3" x14ac:dyDescent="0.25">
      <c r="A23477" s="1" t="s">
        <v>23530</v>
      </c>
      <c r="B23477" s="1">
        <v>50463203</v>
      </c>
      <c r="C23477" s="1">
        <v>1</v>
      </c>
    </row>
    <row r="23478" spans="1:3" x14ac:dyDescent="0.25">
      <c r="A23478" s="1" t="s">
        <v>23531</v>
      </c>
      <c r="B23478" s="1">
        <v>50463016</v>
      </c>
      <c r="C23478" s="1">
        <v>1</v>
      </c>
    </row>
    <row r="23479" spans="1:3" x14ac:dyDescent="0.25">
      <c r="A23479" s="1" t="s">
        <v>23532</v>
      </c>
      <c r="B23479" s="1">
        <v>50463012</v>
      </c>
      <c r="C23479" s="1">
        <v>1</v>
      </c>
    </row>
    <row r="23480" spans="1:3" x14ac:dyDescent="0.25">
      <c r="A23480" s="1" t="s">
        <v>23533</v>
      </c>
      <c r="B23480" s="1">
        <v>50463011</v>
      </c>
      <c r="C23480" s="1">
        <v>1</v>
      </c>
    </row>
    <row r="23481" spans="1:3" x14ac:dyDescent="0.25">
      <c r="A23481" s="1" t="s">
        <v>23534</v>
      </c>
      <c r="B23481" s="1">
        <v>50463013</v>
      </c>
      <c r="C23481" s="1">
        <v>1</v>
      </c>
    </row>
    <row r="23482" spans="1:3" x14ac:dyDescent="0.25">
      <c r="A23482" s="1" t="s">
        <v>23535</v>
      </c>
      <c r="B23482" s="1">
        <v>50463015</v>
      </c>
      <c r="C23482" s="1">
        <v>1</v>
      </c>
    </row>
    <row r="23483" spans="1:3" x14ac:dyDescent="0.25">
      <c r="A23483" s="1" t="s">
        <v>23536</v>
      </c>
      <c r="B23483" s="1">
        <v>50463014</v>
      </c>
      <c r="C23483" s="1">
        <v>1</v>
      </c>
    </row>
    <row r="23484" spans="1:3" x14ac:dyDescent="0.25">
      <c r="A23484" s="1" t="s">
        <v>23537</v>
      </c>
      <c r="B23484" s="1">
        <v>50463205</v>
      </c>
      <c r="C23484" s="1">
        <v>1</v>
      </c>
    </row>
    <row r="23485" spans="1:3" x14ac:dyDescent="0.25">
      <c r="A23485" s="1" t="s">
        <v>23538</v>
      </c>
      <c r="B23485" s="1">
        <v>50463213</v>
      </c>
      <c r="C23485" s="1">
        <v>1</v>
      </c>
    </row>
    <row r="23486" spans="1:3" x14ac:dyDescent="0.25">
      <c r="A23486" s="1" t="s">
        <v>23539</v>
      </c>
      <c r="B23486" s="1">
        <v>50463212</v>
      </c>
      <c r="C23486" s="1">
        <v>1</v>
      </c>
    </row>
    <row r="23487" spans="1:3" x14ac:dyDescent="0.25">
      <c r="A23487" s="1" t="s">
        <v>23540</v>
      </c>
      <c r="B23487" s="1">
        <v>50463214</v>
      </c>
      <c r="C23487" s="1">
        <v>1</v>
      </c>
    </row>
    <row r="23488" spans="1:3" x14ac:dyDescent="0.25">
      <c r="A23488" s="1" t="s">
        <v>23541</v>
      </c>
      <c r="B23488" s="1">
        <v>50463216</v>
      </c>
      <c r="C23488" s="1">
        <v>1</v>
      </c>
    </row>
    <row r="23489" spans="1:3" x14ac:dyDescent="0.25">
      <c r="A23489" s="1" t="s">
        <v>23542</v>
      </c>
      <c r="B23489" s="1">
        <v>50463215</v>
      </c>
      <c r="C23489" s="1">
        <v>1</v>
      </c>
    </row>
    <row r="23490" spans="1:3" x14ac:dyDescent="0.25">
      <c r="A23490" s="1" t="s">
        <v>23543</v>
      </c>
      <c r="B23490" s="1">
        <v>50463211</v>
      </c>
      <c r="C23490" s="1">
        <v>1</v>
      </c>
    </row>
    <row r="23491" spans="1:3" x14ac:dyDescent="0.25">
      <c r="A23491" s="1" t="s">
        <v>23544</v>
      </c>
      <c r="B23491" s="1">
        <v>50463207</v>
      </c>
      <c r="C23491" s="1">
        <v>1</v>
      </c>
    </row>
    <row r="23492" spans="1:3" x14ac:dyDescent="0.25">
      <c r="A23492" s="1" t="s">
        <v>23545</v>
      </c>
      <c r="B23492" s="1">
        <v>50463206</v>
      </c>
      <c r="C23492" s="1">
        <v>1</v>
      </c>
    </row>
    <row r="23493" spans="1:3" x14ac:dyDescent="0.25">
      <c r="A23493" s="1" t="s">
        <v>23546</v>
      </c>
      <c r="B23493" s="1">
        <v>50463208</v>
      </c>
      <c r="C23493" s="1">
        <v>1</v>
      </c>
    </row>
    <row r="23494" spans="1:3" x14ac:dyDescent="0.25">
      <c r="A23494" s="1" t="s">
        <v>23547</v>
      </c>
      <c r="B23494" s="1">
        <v>50463210</v>
      </c>
      <c r="C23494" s="1">
        <v>1</v>
      </c>
    </row>
    <row r="23495" spans="1:3" x14ac:dyDescent="0.25">
      <c r="A23495" s="1" t="s">
        <v>23548</v>
      </c>
      <c r="B23495" s="1">
        <v>50463209</v>
      </c>
      <c r="C23495" s="1">
        <v>1</v>
      </c>
    </row>
    <row r="23496" spans="1:3" x14ac:dyDescent="0.25">
      <c r="A23496" s="1" t="s">
        <v>23549</v>
      </c>
      <c r="B23496" s="1">
        <v>50463010</v>
      </c>
      <c r="C23496" s="1">
        <v>1</v>
      </c>
    </row>
    <row r="23497" spans="1:3" x14ac:dyDescent="0.25">
      <c r="A23497" s="1" t="s">
        <v>23550</v>
      </c>
      <c r="B23497" s="1">
        <v>50462905</v>
      </c>
      <c r="C23497" s="1">
        <v>1</v>
      </c>
    </row>
    <row r="23498" spans="1:3" x14ac:dyDescent="0.25">
      <c r="A23498" s="1" t="s">
        <v>23551</v>
      </c>
      <c r="B23498" s="1">
        <v>50462904</v>
      </c>
      <c r="C23498" s="1">
        <v>1</v>
      </c>
    </row>
    <row r="23499" spans="1:3" x14ac:dyDescent="0.25">
      <c r="A23499" s="1" t="s">
        <v>23552</v>
      </c>
      <c r="B23499" s="1">
        <v>50462906</v>
      </c>
      <c r="C23499" s="1">
        <v>1</v>
      </c>
    </row>
    <row r="23500" spans="1:3" x14ac:dyDescent="0.25">
      <c r="A23500" s="1" t="s">
        <v>23553</v>
      </c>
      <c r="B23500" s="1">
        <v>50462908</v>
      </c>
      <c r="C23500" s="1">
        <v>1</v>
      </c>
    </row>
    <row r="23501" spans="1:3" x14ac:dyDescent="0.25">
      <c r="A23501" s="1" t="s">
        <v>23554</v>
      </c>
      <c r="B23501" s="1">
        <v>50462907</v>
      </c>
      <c r="C23501" s="1">
        <v>1</v>
      </c>
    </row>
    <row r="23502" spans="1:3" x14ac:dyDescent="0.25">
      <c r="A23502" s="1" t="s">
        <v>23555</v>
      </c>
      <c r="B23502" s="1">
        <v>50462903</v>
      </c>
      <c r="C23502" s="1">
        <v>1</v>
      </c>
    </row>
    <row r="23503" spans="1:3" x14ac:dyDescent="0.25">
      <c r="A23503" s="1" t="s">
        <v>23556</v>
      </c>
      <c r="B23503" s="1">
        <v>50462807</v>
      </c>
      <c r="C23503" s="1">
        <v>1</v>
      </c>
    </row>
    <row r="23504" spans="1:3" x14ac:dyDescent="0.25">
      <c r="A23504" s="1" t="s">
        <v>23557</v>
      </c>
      <c r="B23504" s="1">
        <v>50462806</v>
      </c>
      <c r="C23504" s="1">
        <v>1</v>
      </c>
    </row>
    <row r="23505" spans="1:3" x14ac:dyDescent="0.25">
      <c r="A23505" s="1" t="s">
        <v>23558</v>
      </c>
      <c r="B23505" s="1">
        <v>50462808</v>
      </c>
      <c r="C23505" s="1">
        <v>1</v>
      </c>
    </row>
    <row r="23506" spans="1:3" x14ac:dyDescent="0.25">
      <c r="A23506" s="1" t="s">
        <v>23559</v>
      </c>
      <c r="B23506" s="1">
        <v>50462902</v>
      </c>
      <c r="C23506" s="1">
        <v>1</v>
      </c>
    </row>
    <row r="23507" spans="1:3" x14ac:dyDescent="0.25">
      <c r="A23507" s="1" t="s">
        <v>23560</v>
      </c>
      <c r="B23507" s="1">
        <v>50462901</v>
      </c>
      <c r="C23507" s="1">
        <v>1</v>
      </c>
    </row>
    <row r="23508" spans="1:3" x14ac:dyDescent="0.25">
      <c r="A23508" s="1" t="s">
        <v>23561</v>
      </c>
      <c r="B23508" s="1">
        <v>50462909</v>
      </c>
      <c r="C23508" s="1">
        <v>1</v>
      </c>
    </row>
    <row r="23509" spans="1:3" x14ac:dyDescent="0.25">
      <c r="A23509" s="1" t="s">
        <v>23562</v>
      </c>
      <c r="B23509" s="1">
        <v>50463006</v>
      </c>
      <c r="C23509" s="1">
        <v>1</v>
      </c>
    </row>
    <row r="23510" spans="1:3" x14ac:dyDescent="0.25">
      <c r="A23510" s="1" t="s">
        <v>23563</v>
      </c>
      <c r="B23510" s="1">
        <v>50463005</v>
      </c>
      <c r="C23510" s="1">
        <v>1</v>
      </c>
    </row>
    <row r="23511" spans="1:3" x14ac:dyDescent="0.25">
      <c r="A23511" s="1" t="s">
        <v>23564</v>
      </c>
      <c r="B23511" s="1">
        <v>50463007</v>
      </c>
      <c r="C23511" s="1">
        <v>1</v>
      </c>
    </row>
    <row r="23512" spans="1:3" x14ac:dyDescent="0.25">
      <c r="A23512" s="1" t="s">
        <v>23565</v>
      </c>
      <c r="B23512" s="1">
        <v>50463009</v>
      </c>
      <c r="C23512" s="1">
        <v>1</v>
      </c>
    </row>
    <row r="23513" spans="1:3" x14ac:dyDescent="0.25">
      <c r="A23513" s="1" t="s">
        <v>23566</v>
      </c>
      <c r="B23513" s="1">
        <v>50463008</v>
      </c>
      <c r="C23513" s="1">
        <v>1</v>
      </c>
    </row>
    <row r="23514" spans="1:3" x14ac:dyDescent="0.25">
      <c r="A23514" s="1" t="s">
        <v>23567</v>
      </c>
      <c r="B23514" s="1">
        <v>50463004</v>
      </c>
      <c r="C23514" s="1">
        <v>1</v>
      </c>
    </row>
    <row r="23515" spans="1:3" x14ac:dyDescent="0.25">
      <c r="A23515" s="1" t="s">
        <v>23568</v>
      </c>
      <c r="B23515" s="1">
        <v>50462911</v>
      </c>
      <c r="C23515" s="1">
        <v>1</v>
      </c>
    </row>
    <row r="23516" spans="1:3" x14ac:dyDescent="0.25">
      <c r="A23516" s="1" t="s">
        <v>23569</v>
      </c>
      <c r="B23516" s="1">
        <v>50462910</v>
      </c>
      <c r="C23516" s="1">
        <v>1</v>
      </c>
    </row>
    <row r="23517" spans="1:3" x14ac:dyDescent="0.25">
      <c r="A23517" s="1" t="s">
        <v>23570</v>
      </c>
      <c r="B23517" s="1">
        <v>50463001</v>
      </c>
      <c r="C23517" s="1">
        <v>1</v>
      </c>
    </row>
    <row r="23518" spans="1:3" x14ac:dyDescent="0.25">
      <c r="A23518" s="1" t="s">
        <v>23571</v>
      </c>
      <c r="B23518" s="1">
        <v>50463003</v>
      </c>
      <c r="C23518" s="1">
        <v>1</v>
      </c>
    </row>
    <row r="23519" spans="1:3" x14ac:dyDescent="0.25">
      <c r="A23519" s="1" t="s">
        <v>23572</v>
      </c>
      <c r="B23519" s="1">
        <v>50463002</v>
      </c>
      <c r="C23519" s="1">
        <v>1</v>
      </c>
    </row>
    <row r="23520" spans="1:3" x14ac:dyDescent="0.25">
      <c r="A23520" s="1" t="s">
        <v>23573</v>
      </c>
      <c r="B23520" s="1">
        <v>50462207</v>
      </c>
      <c r="C23520" s="1">
        <v>1</v>
      </c>
    </row>
    <row r="23521" spans="1:3" x14ac:dyDescent="0.25">
      <c r="A23521" s="1" t="s">
        <v>23574</v>
      </c>
      <c r="B23521" s="1">
        <v>50461828</v>
      </c>
      <c r="C23521" s="1">
        <v>1</v>
      </c>
    </row>
    <row r="23522" spans="1:3" x14ac:dyDescent="0.25">
      <c r="A23522" s="1" t="s">
        <v>23575</v>
      </c>
      <c r="B23522" s="1">
        <v>50461827</v>
      </c>
      <c r="C23522" s="1">
        <v>1</v>
      </c>
    </row>
    <row r="23523" spans="1:3" x14ac:dyDescent="0.25">
      <c r="A23523" s="1" t="s">
        <v>23576</v>
      </c>
      <c r="B23523" s="1">
        <v>50461829</v>
      </c>
      <c r="C23523" s="1">
        <v>1</v>
      </c>
    </row>
    <row r="23524" spans="1:3" x14ac:dyDescent="0.25">
      <c r="A23524" s="1" t="s">
        <v>23577</v>
      </c>
      <c r="B23524" s="1">
        <v>50461831</v>
      </c>
      <c r="C23524" s="1">
        <v>1</v>
      </c>
    </row>
    <row r="23525" spans="1:3" x14ac:dyDescent="0.25">
      <c r="A23525" s="1" t="s">
        <v>23578</v>
      </c>
      <c r="B23525" s="1">
        <v>50461830</v>
      </c>
      <c r="C23525" s="1">
        <v>1</v>
      </c>
    </row>
    <row r="23526" spans="1:3" x14ac:dyDescent="0.25">
      <c r="A23526" s="1" t="s">
        <v>23579</v>
      </c>
      <c r="B23526" s="1">
        <v>50461826</v>
      </c>
      <c r="C23526" s="1">
        <v>1</v>
      </c>
    </row>
    <row r="23527" spans="1:3" x14ac:dyDescent="0.25">
      <c r="A23527" s="1" t="s">
        <v>23580</v>
      </c>
      <c r="B23527" s="1">
        <v>50461822</v>
      </c>
      <c r="C23527" s="1">
        <v>1</v>
      </c>
    </row>
    <row r="23528" spans="1:3" x14ac:dyDescent="0.25">
      <c r="A23528" s="1" t="s">
        <v>23581</v>
      </c>
      <c r="B23528" s="1">
        <v>50461821</v>
      </c>
      <c r="C23528" s="1">
        <v>1</v>
      </c>
    </row>
    <row r="23529" spans="1:3" x14ac:dyDescent="0.25">
      <c r="A23529" s="1" t="s">
        <v>23582</v>
      </c>
      <c r="B23529" s="1">
        <v>50461823</v>
      </c>
      <c r="C23529" s="1">
        <v>1</v>
      </c>
    </row>
    <row r="23530" spans="1:3" x14ac:dyDescent="0.25">
      <c r="A23530" s="1" t="s">
        <v>23583</v>
      </c>
      <c r="B23530" s="1">
        <v>50461825</v>
      </c>
      <c r="C23530" s="1">
        <v>1</v>
      </c>
    </row>
    <row r="23531" spans="1:3" x14ac:dyDescent="0.25">
      <c r="A23531" s="1" t="s">
        <v>23584</v>
      </c>
      <c r="B23531" s="1">
        <v>50461824</v>
      </c>
      <c r="C23531" s="1">
        <v>1</v>
      </c>
    </row>
    <row r="23532" spans="1:3" x14ac:dyDescent="0.25">
      <c r="A23532" s="1" t="s">
        <v>23585</v>
      </c>
      <c r="B23532" s="1">
        <v>50461832</v>
      </c>
      <c r="C23532" s="1">
        <v>1</v>
      </c>
    </row>
    <row r="23533" spans="1:3" x14ac:dyDescent="0.25">
      <c r="A23533" s="1" t="s">
        <v>23586</v>
      </c>
      <c r="B23533" s="1">
        <v>50461840</v>
      </c>
      <c r="C23533" s="1">
        <v>1</v>
      </c>
    </row>
    <row r="23534" spans="1:3" x14ac:dyDescent="0.25">
      <c r="A23534" s="1" t="s">
        <v>23587</v>
      </c>
      <c r="B23534" s="1">
        <v>50461839</v>
      </c>
      <c r="C23534" s="1">
        <v>1</v>
      </c>
    </row>
    <row r="23535" spans="1:3" x14ac:dyDescent="0.25">
      <c r="A23535" s="1" t="s">
        <v>23588</v>
      </c>
      <c r="B23535" s="1">
        <v>50461841</v>
      </c>
      <c r="C23535" s="1">
        <v>1</v>
      </c>
    </row>
    <row r="23536" spans="1:3" x14ac:dyDescent="0.25">
      <c r="A23536" s="1" t="s">
        <v>23589</v>
      </c>
      <c r="B23536" s="1">
        <v>50461843</v>
      </c>
      <c r="C23536" s="1">
        <v>1</v>
      </c>
    </row>
    <row r="23537" spans="1:3" x14ac:dyDescent="0.25">
      <c r="A23537" s="1" t="s">
        <v>23590</v>
      </c>
      <c r="B23537" s="1">
        <v>50461842</v>
      </c>
      <c r="C23537" s="1">
        <v>1</v>
      </c>
    </row>
    <row r="23538" spans="1:3" x14ac:dyDescent="0.25">
      <c r="A23538" s="1" t="s">
        <v>23591</v>
      </c>
      <c r="B23538" s="1">
        <v>50461838</v>
      </c>
      <c r="C23538" s="1">
        <v>1</v>
      </c>
    </row>
    <row r="23539" spans="1:3" x14ac:dyDescent="0.25">
      <c r="A23539" s="1" t="s">
        <v>23592</v>
      </c>
      <c r="B23539" s="1">
        <v>50461834</v>
      </c>
      <c r="C23539" s="1">
        <v>1</v>
      </c>
    </row>
    <row r="23540" spans="1:3" x14ac:dyDescent="0.25">
      <c r="A23540" s="1" t="s">
        <v>23593</v>
      </c>
      <c r="B23540" s="1">
        <v>50461833</v>
      </c>
      <c r="C23540" s="1">
        <v>1</v>
      </c>
    </row>
    <row r="23541" spans="1:3" x14ac:dyDescent="0.25">
      <c r="A23541" s="1" t="s">
        <v>23594</v>
      </c>
      <c r="B23541" s="1">
        <v>50461835</v>
      </c>
      <c r="C23541" s="1">
        <v>1</v>
      </c>
    </row>
    <row r="23542" spans="1:3" x14ac:dyDescent="0.25">
      <c r="A23542" s="1" t="s">
        <v>23595</v>
      </c>
      <c r="B23542" s="1">
        <v>50461837</v>
      </c>
      <c r="C23542" s="1">
        <v>1</v>
      </c>
    </row>
    <row r="23543" spans="1:3" x14ac:dyDescent="0.25">
      <c r="A23543" s="1" t="s">
        <v>23596</v>
      </c>
      <c r="B23543" s="1">
        <v>50461836</v>
      </c>
      <c r="C23543" s="1">
        <v>1</v>
      </c>
    </row>
    <row r="23544" spans="1:3" x14ac:dyDescent="0.25">
      <c r="A23544" s="1" t="s">
        <v>23597</v>
      </c>
      <c r="B23544" s="1">
        <v>50461820</v>
      </c>
      <c r="C23544" s="1">
        <v>1</v>
      </c>
    </row>
    <row r="23545" spans="1:3" x14ac:dyDescent="0.25">
      <c r="A23545" s="1" t="s">
        <v>23598</v>
      </c>
      <c r="B23545" s="1">
        <v>50461804</v>
      </c>
      <c r="C23545" s="1">
        <v>1</v>
      </c>
    </row>
    <row r="23546" spans="1:3" x14ac:dyDescent="0.25">
      <c r="A23546" s="1" t="s">
        <v>23599</v>
      </c>
      <c r="B23546" s="1">
        <v>50461803</v>
      </c>
      <c r="C23546" s="1">
        <v>1</v>
      </c>
    </row>
    <row r="23547" spans="1:3" x14ac:dyDescent="0.25">
      <c r="A23547" s="1" t="s">
        <v>23600</v>
      </c>
      <c r="B23547" s="1">
        <v>50461805</v>
      </c>
      <c r="C23547" s="1">
        <v>1</v>
      </c>
    </row>
    <row r="23548" spans="1:3" x14ac:dyDescent="0.25">
      <c r="A23548" s="1" t="s">
        <v>23601</v>
      </c>
      <c r="B23548" s="1">
        <v>50461807</v>
      </c>
      <c r="C23548" s="1">
        <v>1</v>
      </c>
    </row>
    <row r="23549" spans="1:3" x14ac:dyDescent="0.25">
      <c r="A23549" s="1" t="s">
        <v>23602</v>
      </c>
      <c r="B23549" s="1">
        <v>50461806</v>
      </c>
      <c r="C23549" s="1">
        <v>1</v>
      </c>
    </row>
    <row r="23550" spans="1:3" x14ac:dyDescent="0.25">
      <c r="A23550" s="1" t="s">
        <v>23603</v>
      </c>
      <c r="B23550" s="1">
        <v>50461802</v>
      </c>
      <c r="C23550" s="1">
        <v>1</v>
      </c>
    </row>
    <row r="23551" spans="1:3" x14ac:dyDescent="0.25">
      <c r="A23551" s="1" t="s">
        <v>23604</v>
      </c>
      <c r="B23551" s="1">
        <v>50461780</v>
      </c>
      <c r="C23551" s="1">
        <v>1</v>
      </c>
    </row>
    <row r="23552" spans="1:3" x14ac:dyDescent="0.25">
      <c r="A23552" s="1" t="s">
        <v>23605</v>
      </c>
      <c r="B23552" s="1">
        <v>50461779</v>
      </c>
      <c r="C23552" s="1">
        <v>1</v>
      </c>
    </row>
    <row r="23553" spans="1:3" x14ac:dyDescent="0.25">
      <c r="A23553" s="1" t="s">
        <v>23606</v>
      </c>
      <c r="B23553" s="1">
        <v>50461781</v>
      </c>
      <c r="C23553" s="1">
        <v>1</v>
      </c>
    </row>
    <row r="23554" spans="1:3" x14ac:dyDescent="0.25">
      <c r="A23554" s="1" t="s">
        <v>23607</v>
      </c>
      <c r="B23554" s="1">
        <v>50461801</v>
      </c>
      <c r="C23554" s="1">
        <v>1</v>
      </c>
    </row>
    <row r="23555" spans="1:3" x14ac:dyDescent="0.25">
      <c r="A23555" s="1" t="s">
        <v>23608</v>
      </c>
      <c r="B23555" s="1">
        <v>50461782</v>
      </c>
      <c r="C23555" s="1">
        <v>1</v>
      </c>
    </row>
    <row r="23556" spans="1:3" x14ac:dyDescent="0.25">
      <c r="A23556" s="1" t="s">
        <v>23609</v>
      </c>
      <c r="B23556" s="1">
        <v>50461808</v>
      </c>
      <c r="C23556" s="1">
        <v>1</v>
      </c>
    </row>
    <row r="23557" spans="1:3" x14ac:dyDescent="0.25">
      <c r="A23557" s="1" t="s">
        <v>23610</v>
      </c>
      <c r="B23557" s="1">
        <v>50461816</v>
      </c>
      <c r="C23557" s="1">
        <v>1</v>
      </c>
    </row>
    <row r="23558" spans="1:3" x14ac:dyDescent="0.25">
      <c r="A23558" s="1" t="s">
        <v>23611</v>
      </c>
      <c r="B23558" s="1">
        <v>50461815</v>
      </c>
      <c r="C23558" s="1">
        <v>1</v>
      </c>
    </row>
    <row r="23559" spans="1:3" x14ac:dyDescent="0.25">
      <c r="A23559" s="1" t="s">
        <v>23612</v>
      </c>
      <c r="B23559" s="1">
        <v>50461817</v>
      </c>
      <c r="C23559" s="1">
        <v>1</v>
      </c>
    </row>
    <row r="23560" spans="1:3" x14ac:dyDescent="0.25">
      <c r="A23560" s="1" t="s">
        <v>23613</v>
      </c>
      <c r="B23560" s="1">
        <v>50461819</v>
      </c>
      <c r="C23560" s="1">
        <v>1</v>
      </c>
    </row>
    <row r="23561" spans="1:3" x14ac:dyDescent="0.25">
      <c r="A23561" s="1" t="s">
        <v>23614</v>
      </c>
      <c r="B23561" s="1">
        <v>50461818</v>
      </c>
      <c r="C23561" s="1">
        <v>1</v>
      </c>
    </row>
    <row r="23562" spans="1:3" x14ac:dyDescent="0.25">
      <c r="A23562" s="1" t="s">
        <v>23615</v>
      </c>
      <c r="B23562" s="1">
        <v>50461814</v>
      </c>
      <c r="C23562" s="1">
        <v>1</v>
      </c>
    </row>
    <row r="23563" spans="1:3" x14ac:dyDescent="0.25">
      <c r="A23563" s="1" t="s">
        <v>23616</v>
      </c>
      <c r="B23563" s="1">
        <v>50461810</v>
      </c>
      <c r="C23563" s="1">
        <v>1</v>
      </c>
    </row>
    <row r="23564" spans="1:3" x14ac:dyDescent="0.25">
      <c r="A23564" s="1" t="s">
        <v>23617</v>
      </c>
      <c r="B23564" s="1">
        <v>50461809</v>
      </c>
      <c r="C23564" s="1">
        <v>1</v>
      </c>
    </row>
    <row r="23565" spans="1:3" x14ac:dyDescent="0.25">
      <c r="A23565" s="1" t="s">
        <v>23618</v>
      </c>
      <c r="B23565" s="1">
        <v>50461811</v>
      </c>
      <c r="C23565" s="1">
        <v>1</v>
      </c>
    </row>
    <row r="23566" spans="1:3" x14ac:dyDescent="0.25">
      <c r="A23566" s="1" t="s">
        <v>23619</v>
      </c>
      <c r="B23566" s="1">
        <v>50461813</v>
      </c>
      <c r="C23566" s="1">
        <v>1</v>
      </c>
    </row>
    <row r="23567" spans="1:3" x14ac:dyDescent="0.25">
      <c r="A23567" s="1" t="s">
        <v>23620</v>
      </c>
      <c r="B23567" s="1">
        <v>50461812</v>
      </c>
      <c r="C23567" s="1">
        <v>1</v>
      </c>
    </row>
    <row r="23568" spans="1:3" x14ac:dyDescent="0.25">
      <c r="A23568" s="1" t="s">
        <v>23621</v>
      </c>
      <c r="B23568" s="1">
        <v>50461844</v>
      </c>
      <c r="C23568" s="1">
        <v>1</v>
      </c>
    </row>
    <row r="23569" spans="1:3" x14ac:dyDescent="0.25">
      <c r="A23569" s="1" t="s">
        <v>23622</v>
      </c>
      <c r="B23569" s="1">
        <v>50462002</v>
      </c>
      <c r="C23569" s="1">
        <v>1</v>
      </c>
    </row>
    <row r="23570" spans="1:3" x14ac:dyDescent="0.25">
      <c r="A23570" s="1" t="s">
        <v>23623</v>
      </c>
      <c r="B23570" s="1">
        <v>50462001</v>
      </c>
      <c r="C23570" s="1">
        <v>1</v>
      </c>
    </row>
    <row r="23571" spans="1:3" x14ac:dyDescent="0.25">
      <c r="A23571" s="1" t="s">
        <v>23624</v>
      </c>
      <c r="B23571" s="1">
        <v>50462003</v>
      </c>
      <c r="C23571" s="1">
        <v>1</v>
      </c>
    </row>
    <row r="23572" spans="1:3" x14ac:dyDescent="0.25">
      <c r="A23572" s="1" t="s">
        <v>23625</v>
      </c>
      <c r="B23572" s="1">
        <v>50462101</v>
      </c>
      <c r="C23572" s="1">
        <v>1</v>
      </c>
    </row>
    <row r="23573" spans="1:3" x14ac:dyDescent="0.25">
      <c r="A23573" s="1" t="s">
        <v>23626</v>
      </c>
      <c r="B23573" s="1">
        <v>50462004</v>
      </c>
      <c r="C23573" s="1">
        <v>1</v>
      </c>
    </row>
    <row r="23574" spans="1:3" x14ac:dyDescent="0.25">
      <c r="A23574" s="1" t="s">
        <v>23627</v>
      </c>
      <c r="B23574" s="1">
        <v>50461922</v>
      </c>
      <c r="C23574" s="1">
        <v>1</v>
      </c>
    </row>
    <row r="23575" spans="1:3" x14ac:dyDescent="0.25">
      <c r="A23575" s="1" t="s">
        <v>23628</v>
      </c>
      <c r="B23575" s="1">
        <v>50461918</v>
      </c>
      <c r="C23575" s="1">
        <v>1</v>
      </c>
    </row>
    <row r="23576" spans="1:3" x14ac:dyDescent="0.25">
      <c r="A23576" s="1" t="s">
        <v>23629</v>
      </c>
      <c r="B23576" s="1">
        <v>50461917</v>
      </c>
      <c r="C23576" s="1">
        <v>1</v>
      </c>
    </row>
    <row r="23577" spans="1:3" x14ac:dyDescent="0.25">
      <c r="A23577" s="1" t="s">
        <v>23630</v>
      </c>
      <c r="B23577" s="1">
        <v>50461919</v>
      </c>
      <c r="C23577" s="1">
        <v>1</v>
      </c>
    </row>
    <row r="23578" spans="1:3" x14ac:dyDescent="0.25">
      <c r="A23578" s="1" t="s">
        <v>23631</v>
      </c>
      <c r="B23578" s="1">
        <v>50461921</v>
      </c>
      <c r="C23578" s="1">
        <v>1</v>
      </c>
    </row>
    <row r="23579" spans="1:3" x14ac:dyDescent="0.25">
      <c r="A23579" s="1" t="s">
        <v>23632</v>
      </c>
      <c r="B23579" s="1">
        <v>50461920</v>
      </c>
      <c r="C23579" s="1">
        <v>1</v>
      </c>
    </row>
    <row r="23580" spans="1:3" x14ac:dyDescent="0.25">
      <c r="A23580" s="1" t="s">
        <v>23633</v>
      </c>
      <c r="B23580" s="1">
        <v>50462102</v>
      </c>
      <c r="C23580" s="1">
        <v>1</v>
      </c>
    </row>
    <row r="23581" spans="1:3" x14ac:dyDescent="0.25">
      <c r="A23581" s="1" t="s">
        <v>23634</v>
      </c>
      <c r="B23581" s="1">
        <v>50462203</v>
      </c>
      <c r="C23581" s="1">
        <v>1</v>
      </c>
    </row>
    <row r="23582" spans="1:3" x14ac:dyDescent="0.25">
      <c r="A23582" s="1" t="s">
        <v>23635</v>
      </c>
      <c r="B23582" s="1">
        <v>50462202</v>
      </c>
      <c r="C23582" s="1">
        <v>1</v>
      </c>
    </row>
    <row r="23583" spans="1:3" x14ac:dyDescent="0.25">
      <c r="A23583" s="1" t="s">
        <v>23636</v>
      </c>
      <c r="B23583" s="1">
        <v>50462204</v>
      </c>
      <c r="C23583" s="1">
        <v>1</v>
      </c>
    </row>
    <row r="23584" spans="1:3" x14ac:dyDescent="0.25">
      <c r="A23584" s="1" t="s">
        <v>23637</v>
      </c>
      <c r="B23584" s="1">
        <v>50462206</v>
      </c>
      <c r="C23584" s="1">
        <v>1</v>
      </c>
    </row>
    <row r="23585" spans="1:3" x14ac:dyDescent="0.25">
      <c r="A23585" s="1" t="s">
        <v>23638</v>
      </c>
      <c r="B23585" s="1">
        <v>50462205</v>
      </c>
      <c r="C23585" s="1">
        <v>1</v>
      </c>
    </row>
    <row r="23586" spans="1:3" x14ac:dyDescent="0.25">
      <c r="A23586" s="1" t="s">
        <v>23639</v>
      </c>
      <c r="B23586" s="1">
        <v>50462201</v>
      </c>
      <c r="C23586" s="1">
        <v>1</v>
      </c>
    </row>
    <row r="23587" spans="1:3" x14ac:dyDescent="0.25">
      <c r="A23587" s="1" t="s">
        <v>23640</v>
      </c>
      <c r="B23587" s="1">
        <v>50462104</v>
      </c>
      <c r="C23587" s="1">
        <v>1</v>
      </c>
    </row>
    <row r="23588" spans="1:3" x14ac:dyDescent="0.25">
      <c r="A23588" s="1" t="s">
        <v>23641</v>
      </c>
      <c r="B23588" s="1">
        <v>50462103</v>
      </c>
      <c r="C23588" s="1">
        <v>1</v>
      </c>
    </row>
    <row r="23589" spans="1:3" x14ac:dyDescent="0.25">
      <c r="A23589" s="1" t="s">
        <v>23642</v>
      </c>
      <c r="B23589" s="1">
        <v>50462105</v>
      </c>
      <c r="C23589" s="1">
        <v>1</v>
      </c>
    </row>
    <row r="23590" spans="1:3" x14ac:dyDescent="0.25">
      <c r="A23590" s="1" t="s">
        <v>23643</v>
      </c>
      <c r="B23590" s="1">
        <v>50462107</v>
      </c>
      <c r="C23590" s="1">
        <v>1</v>
      </c>
    </row>
    <row r="23591" spans="1:3" x14ac:dyDescent="0.25">
      <c r="A23591" s="1" t="s">
        <v>23644</v>
      </c>
      <c r="B23591" s="1">
        <v>50462106</v>
      </c>
      <c r="C23591" s="1">
        <v>1</v>
      </c>
    </row>
    <row r="23592" spans="1:3" x14ac:dyDescent="0.25">
      <c r="A23592" s="1" t="s">
        <v>23645</v>
      </c>
      <c r="B23592" s="1">
        <v>50461916</v>
      </c>
      <c r="C23592" s="1">
        <v>1</v>
      </c>
    </row>
    <row r="23593" spans="1:3" x14ac:dyDescent="0.25">
      <c r="A23593" s="1" t="s">
        <v>23646</v>
      </c>
      <c r="B23593" s="1">
        <v>50461852</v>
      </c>
      <c r="C23593" s="1">
        <v>1</v>
      </c>
    </row>
    <row r="23594" spans="1:3" x14ac:dyDescent="0.25">
      <c r="A23594" s="1" t="s">
        <v>23647</v>
      </c>
      <c r="B23594" s="1">
        <v>50461851</v>
      </c>
      <c r="C23594" s="1">
        <v>1</v>
      </c>
    </row>
    <row r="23595" spans="1:3" x14ac:dyDescent="0.25">
      <c r="A23595" s="1" t="s">
        <v>23648</v>
      </c>
      <c r="B23595" s="1">
        <v>50461901</v>
      </c>
      <c r="C23595" s="1">
        <v>1</v>
      </c>
    </row>
    <row r="23596" spans="1:3" x14ac:dyDescent="0.25">
      <c r="A23596" s="1" t="s">
        <v>23649</v>
      </c>
      <c r="B23596" s="1">
        <v>50461903</v>
      </c>
      <c r="C23596" s="1">
        <v>1</v>
      </c>
    </row>
    <row r="23597" spans="1:3" x14ac:dyDescent="0.25">
      <c r="A23597" s="1" t="s">
        <v>23650</v>
      </c>
      <c r="B23597" s="1">
        <v>50461902</v>
      </c>
      <c r="C23597" s="1">
        <v>1</v>
      </c>
    </row>
    <row r="23598" spans="1:3" x14ac:dyDescent="0.25">
      <c r="A23598" s="1" t="s">
        <v>23651</v>
      </c>
      <c r="B23598" s="1">
        <v>50461850</v>
      </c>
      <c r="C23598" s="1">
        <v>1</v>
      </c>
    </row>
    <row r="23599" spans="1:3" x14ac:dyDescent="0.25">
      <c r="A23599" s="1" t="s">
        <v>23652</v>
      </c>
      <c r="B23599" s="1">
        <v>50461846</v>
      </c>
      <c r="C23599" s="1">
        <v>1</v>
      </c>
    </row>
    <row r="23600" spans="1:3" x14ac:dyDescent="0.25">
      <c r="A23600" s="1" t="s">
        <v>23653</v>
      </c>
      <c r="B23600" s="1">
        <v>50461845</v>
      </c>
      <c r="C23600" s="1">
        <v>1</v>
      </c>
    </row>
    <row r="23601" spans="1:3" x14ac:dyDescent="0.25">
      <c r="A23601" s="1" t="s">
        <v>23654</v>
      </c>
      <c r="B23601" s="1">
        <v>50461847</v>
      </c>
      <c r="C23601" s="1">
        <v>1</v>
      </c>
    </row>
    <row r="23602" spans="1:3" x14ac:dyDescent="0.25">
      <c r="A23602" s="1" t="s">
        <v>23655</v>
      </c>
      <c r="B23602" s="1">
        <v>50461849</v>
      </c>
      <c r="C23602" s="1">
        <v>1</v>
      </c>
    </row>
    <row r="23603" spans="1:3" x14ac:dyDescent="0.25">
      <c r="A23603" s="1" t="s">
        <v>23656</v>
      </c>
      <c r="B23603" s="1">
        <v>50461848</v>
      </c>
      <c r="C23603" s="1">
        <v>1</v>
      </c>
    </row>
    <row r="23604" spans="1:3" x14ac:dyDescent="0.25">
      <c r="A23604" s="1" t="s">
        <v>23657</v>
      </c>
      <c r="B23604" s="1">
        <v>50461904</v>
      </c>
      <c r="C23604" s="1">
        <v>1</v>
      </c>
    </row>
    <row r="23605" spans="1:3" x14ac:dyDescent="0.25">
      <c r="A23605" s="1" t="s">
        <v>23658</v>
      </c>
      <c r="B23605" s="1">
        <v>50461912</v>
      </c>
      <c r="C23605" s="1">
        <v>1</v>
      </c>
    </row>
    <row r="23606" spans="1:3" x14ac:dyDescent="0.25">
      <c r="A23606" s="1" t="s">
        <v>23659</v>
      </c>
      <c r="B23606" s="1">
        <v>50461911</v>
      </c>
      <c r="C23606" s="1">
        <v>1</v>
      </c>
    </row>
    <row r="23607" spans="1:3" x14ac:dyDescent="0.25">
      <c r="A23607" s="1" t="s">
        <v>23660</v>
      </c>
      <c r="B23607" s="1">
        <v>50461913</v>
      </c>
      <c r="C23607" s="1">
        <v>1</v>
      </c>
    </row>
    <row r="23608" spans="1:3" x14ac:dyDescent="0.25">
      <c r="A23608" s="1" t="s">
        <v>23661</v>
      </c>
      <c r="B23608" s="1">
        <v>50461915</v>
      </c>
      <c r="C23608" s="1">
        <v>1</v>
      </c>
    </row>
    <row r="23609" spans="1:3" x14ac:dyDescent="0.25">
      <c r="A23609" s="1" t="s">
        <v>23662</v>
      </c>
      <c r="B23609" s="1">
        <v>50461914</v>
      </c>
      <c r="C23609" s="1">
        <v>1</v>
      </c>
    </row>
    <row r="23610" spans="1:3" x14ac:dyDescent="0.25">
      <c r="A23610" s="1" t="s">
        <v>23663</v>
      </c>
      <c r="B23610" s="1">
        <v>50461910</v>
      </c>
      <c r="C23610" s="1">
        <v>1</v>
      </c>
    </row>
    <row r="23611" spans="1:3" x14ac:dyDescent="0.25">
      <c r="A23611" s="1" t="s">
        <v>23664</v>
      </c>
      <c r="B23611" s="1">
        <v>50461906</v>
      </c>
      <c r="C23611" s="1">
        <v>1</v>
      </c>
    </row>
    <row r="23612" spans="1:3" x14ac:dyDescent="0.25">
      <c r="A23612" s="1" t="s">
        <v>23665</v>
      </c>
      <c r="B23612" s="1">
        <v>50461905</v>
      </c>
      <c r="C23612" s="1">
        <v>1</v>
      </c>
    </row>
    <row r="23613" spans="1:3" x14ac:dyDescent="0.25">
      <c r="A23613" s="1" t="s">
        <v>23666</v>
      </c>
      <c r="B23613" s="1">
        <v>50461907</v>
      </c>
      <c r="C23613" s="1">
        <v>1</v>
      </c>
    </row>
    <row r="23614" spans="1:3" x14ac:dyDescent="0.25">
      <c r="A23614" s="1" t="s">
        <v>23667</v>
      </c>
      <c r="B23614" s="1">
        <v>50461909</v>
      </c>
      <c r="C23614" s="1">
        <v>1</v>
      </c>
    </row>
    <row r="23615" spans="1:3" x14ac:dyDescent="0.25">
      <c r="A23615" s="1" t="s">
        <v>23668</v>
      </c>
      <c r="B23615" s="1">
        <v>50461908</v>
      </c>
      <c r="C23615" s="1">
        <v>1</v>
      </c>
    </row>
    <row r="23616" spans="1:3" x14ac:dyDescent="0.25">
      <c r="A23616" s="1" t="s">
        <v>23669</v>
      </c>
      <c r="B23616" s="1">
        <v>50463807</v>
      </c>
      <c r="C23616" s="1">
        <v>1</v>
      </c>
    </row>
    <row r="23617" spans="1:3" x14ac:dyDescent="0.25">
      <c r="A23617" s="1" t="s">
        <v>23670</v>
      </c>
      <c r="B23617" s="1">
        <v>50463806</v>
      </c>
      <c r="C23617" s="1">
        <v>1</v>
      </c>
    </row>
    <row r="23618" spans="1:3" x14ac:dyDescent="0.25">
      <c r="A23618" s="1" t="s">
        <v>23671</v>
      </c>
      <c r="B23618" s="1">
        <v>50463808</v>
      </c>
      <c r="C23618" s="1">
        <v>1</v>
      </c>
    </row>
    <row r="23619" spans="1:3" x14ac:dyDescent="0.25">
      <c r="A23619" s="1" t="s">
        <v>23672</v>
      </c>
      <c r="B23619" s="1">
        <v>50463810</v>
      </c>
      <c r="C23619" s="1">
        <v>1</v>
      </c>
    </row>
    <row r="23620" spans="1:3" x14ac:dyDescent="0.25">
      <c r="A23620" s="1" t="s">
        <v>23673</v>
      </c>
      <c r="B23620" s="1">
        <v>50463809</v>
      </c>
      <c r="C23620" s="1">
        <v>1</v>
      </c>
    </row>
    <row r="23621" spans="1:3" x14ac:dyDescent="0.25">
      <c r="A23621" s="1" t="s">
        <v>23674</v>
      </c>
      <c r="B23621" s="1">
        <v>50463805</v>
      </c>
      <c r="C23621" s="1">
        <v>1</v>
      </c>
    </row>
    <row r="23622" spans="1:3" x14ac:dyDescent="0.25">
      <c r="A23622" s="1" t="s">
        <v>23675</v>
      </c>
      <c r="B23622" s="1">
        <v>50463801</v>
      </c>
      <c r="C23622" s="1">
        <v>1</v>
      </c>
    </row>
    <row r="23623" spans="1:3" x14ac:dyDescent="0.25">
      <c r="A23623" s="1" t="s">
        <v>23676</v>
      </c>
      <c r="B23623" s="1">
        <v>50463707</v>
      </c>
      <c r="C23623" s="1">
        <v>1</v>
      </c>
    </row>
    <row r="23624" spans="1:3" x14ac:dyDescent="0.25">
      <c r="A23624" s="1" t="s">
        <v>23677</v>
      </c>
      <c r="B23624" s="1">
        <v>50463802</v>
      </c>
      <c r="C23624" s="1">
        <v>1</v>
      </c>
    </row>
    <row r="23625" spans="1:3" x14ac:dyDescent="0.25">
      <c r="A23625" s="1" t="s">
        <v>23678</v>
      </c>
      <c r="B23625" s="1">
        <v>50463804</v>
      </c>
      <c r="C23625" s="1">
        <v>1</v>
      </c>
    </row>
    <row r="23626" spans="1:3" x14ac:dyDescent="0.25">
      <c r="A23626" s="1" t="s">
        <v>23679</v>
      </c>
      <c r="B23626" s="1">
        <v>50463803</v>
      </c>
      <c r="C23626" s="1">
        <v>1</v>
      </c>
    </row>
    <row r="23627" spans="1:3" x14ac:dyDescent="0.25">
      <c r="A23627" s="1" t="s">
        <v>23680</v>
      </c>
      <c r="B23627" s="1">
        <v>50463811</v>
      </c>
      <c r="C23627" s="1">
        <v>1</v>
      </c>
    </row>
    <row r="23628" spans="1:3" x14ac:dyDescent="0.25">
      <c r="A23628" s="1" t="s">
        <v>23681</v>
      </c>
      <c r="B23628" s="1">
        <v>50463908</v>
      </c>
      <c r="C23628" s="1">
        <v>1</v>
      </c>
    </row>
    <row r="23629" spans="1:3" x14ac:dyDescent="0.25">
      <c r="A23629" s="1" t="s">
        <v>23682</v>
      </c>
      <c r="B23629" s="1">
        <v>50463907</v>
      </c>
      <c r="C23629" s="1">
        <v>1</v>
      </c>
    </row>
    <row r="23630" spans="1:3" x14ac:dyDescent="0.25">
      <c r="A23630" s="1" t="s">
        <v>23683</v>
      </c>
      <c r="B23630" s="1">
        <v>50463909</v>
      </c>
      <c r="C23630" s="1">
        <v>1</v>
      </c>
    </row>
    <row r="23631" spans="1:3" x14ac:dyDescent="0.25">
      <c r="A23631" s="1" t="s">
        <v>23684</v>
      </c>
      <c r="B23631" s="1">
        <v>50463911</v>
      </c>
      <c r="C23631" s="1">
        <v>1</v>
      </c>
    </row>
    <row r="23632" spans="1:3" x14ac:dyDescent="0.25">
      <c r="A23632" s="1" t="s">
        <v>23685</v>
      </c>
      <c r="B23632" s="1">
        <v>50463910</v>
      </c>
      <c r="C23632" s="1">
        <v>1</v>
      </c>
    </row>
    <row r="23633" spans="1:3" x14ac:dyDescent="0.25">
      <c r="A23633" s="1" t="s">
        <v>23686</v>
      </c>
      <c r="B23633" s="1">
        <v>50463906</v>
      </c>
      <c r="C23633" s="1">
        <v>1</v>
      </c>
    </row>
    <row r="23634" spans="1:3" x14ac:dyDescent="0.25">
      <c r="A23634" s="1" t="s">
        <v>23687</v>
      </c>
      <c r="B23634" s="1">
        <v>50463902</v>
      </c>
      <c r="C23634" s="1">
        <v>1</v>
      </c>
    </row>
    <row r="23635" spans="1:3" x14ac:dyDescent="0.25">
      <c r="A23635" s="1" t="s">
        <v>23688</v>
      </c>
      <c r="B23635" s="1">
        <v>50463901</v>
      </c>
      <c r="C23635" s="1">
        <v>1</v>
      </c>
    </row>
    <row r="23636" spans="1:3" x14ac:dyDescent="0.25">
      <c r="A23636" s="1" t="s">
        <v>23689</v>
      </c>
      <c r="B23636" s="1">
        <v>50463903</v>
      </c>
      <c r="C23636" s="1">
        <v>1</v>
      </c>
    </row>
    <row r="23637" spans="1:3" x14ac:dyDescent="0.25">
      <c r="A23637" s="1" t="s">
        <v>23690</v>
      </c>
      <c r="B23637" s="1">
        <v>50463905</v>
      </c>
      <c r="C23637" s="1">
        <v>1</v>
      </c>
    </row>
    <row r="23638" spans="1:3" x14ac:dyDescent="0.25">
      <c r="A23638" s="1" t="s">
        <v>23691</v>
      </c>
      <c r="B23638" s="1">
        <v>50463904</v>
      </c>
      <c r="C23638" s="1">
        <v>1</v>
      </c>
    </row>
    <row r="23639" spans="1:3" x14ac:dyDescent="0.25">
      <c r="A23639" s="1" t="s">
        <v>23692</v>
      </c>
      <c r="B23639" s="1">
        <v>50463706</v>
      </c>
      <c r="C23639" s="1">
        <v>1</v>
      </c>
    </row>
    <row r="23640" spans="1:3" x14ac:dyDescent="0.25">
      <c r="A23640" s="1" t="s">
        <v>23693</v>
      </c>
      <c r="B23640" s="1">
        <v>50463604</v>
      </c>
      <c r="C23640" s="1">
        <v>1</v>
      </c>
    </row>
    <row r="23641" spans="1:3" x14ac:dyDescent="0.25">
      <c r="A23641" s="1" t="s">
        <v>23694</v>
      </c>
      <c r="B23641" s="1">
        <v>50463603</v>
      </c>
      <c r="C23641" s="1">
        <v>1</v>
      </c>
    </row>
    <row r="23642" spans="1:3" x14ac:dyDescent="0.25">
      <c r="A23642" s="1" t="s">
        <v>23695</v>
      </c>
      <c r="B23642" s="1">
        <v>50463605</v>
      </c>
      <c r="C23642" s="1">
        <v>1</v>
      </c>
    </row>
    <row r="23643" spans="1:3" x14ac:dyDescent="0.25">
      <c r="A23643" s="1" t="s">
        <v>23696</v>
      </c>
      <c r="B23643" s="1">
        <v>50463607</v>
      </c>
      <c r="C23643" s="1">
        <v>1</v>
      </c>
    </row>
    <row r="23644" spans="1:3" x14ac:dyDescent="0.25">
      <c r="A23644" s="1" t="s">
        <v>23697</v>
      </c>
      <c r="B23644" s="1">
        <v>50463606</v>
      </c>
      <c r="C23644" s="1">
        <v>1</v>
      </c>
    </row>
    <row r="23645" spans="1:3" x14ac:dyDescent="0.25">
      <c r="A23645" s="1" t="s">
        <v>23698</v>
      </c>
      <c r="B23645" s="1">
        <v>50463602</v>
      </c>
      <c r="C23645" s="1">
        <v>1</v>
      </c>
    </row>
    <row r="23646" spans="1:3" x14ac:dyDescent="0.25">
      <c r="A23646" s="1" t="s">
        <v>23699</v>
      </c>
      <c r="B23646" s="1">
        <v>50463518</v>
      </c>
      <c r="C23646" s="1">
        <v>1</v>
      </c>
    </row>
    <row r="23647" spans="1:3" x14ac:dyDescent="0.25">
      <c r="A23647" s="1" t="s">
        <v>23700</v>
      </c>
      <c r="B23647" s="1">
        <v>50463517</v>
      </c>
      <c r="C23647" s="1">
        <v>1</v>
      </c>
    </row>
    <row r="23648" spans="1:3" x14ac:dyDescent="0.25">
      <c r="A23648" s="1" t="s">
        <v>23701</v>
      </c>
      <c r="B23648" s="1">
        <v>50463519</v>
      </c>
      <c r="C23648" s="1">
        <v>1</v>
      </c>
    </row>
    <row r="23649" spans="1:3" x14ac:dyDescent="0.25">
      <c r="A23649" s="1" t="s">
        <v>23702</v>
      </c>
      <c r="B23649" s="1">
        <v>50463601</v>
      </c>
      <c r="C23649" s="1">
        <v>1</v>
      </c>
    </row>
    <row r="23650" spans="1:3" x14ac:dyDescent="0.25">
      <c r="A23650" s="1" t="s">
        <v>23703</v>
      </c>
      <c r="B23650" s="1">
        <v>50463520</v>
      </c>
      <c r="C23650" s="1">
        <v>1</v>
      </c>
    </row>
    <row r="23651" spans="1:3" x14ac:dyDescent="0.25">
      <c r="A23651" s="1" t="s">
        <v>23704</v>
      </c>
      <c r="B23651" s="1">
        <v>50463608</v>
      </c>
      <c r="C23651" s="1">
        <v>1</v>
      </c>
    </row>
    <row r="23652" spans="1:3" x14ac:dyDescent="0.25">
      <c r="A23652" s="1" t="s">
        <v>23705</v>
      </c>
      <c r="B23652" s="1">
        <v>50463702</v>
      </c>
      <c r="C23652" s="1">
        <v>1</v>
      </c>
    </row>
    <row r="23653" spans="1:3" x14ac:dyDescent="0.25">
      <c r="A23653" s="1" t="s">
        <v>23706</v>
      </c>
      <c r="B23653" s="1">
        <v>50463701</v>
      </c>
      <c r="C23653" s="1">
        <v>1</v>
      </c>
    </row>
    <row r="23654" spans="1:3" x14ac:dyDescent="0.25">
      <c r="A23654" s="1" t="s">
        <v>23707</v>
      </c>
      <c r="B23654" s="1">
        <v>50463703</v>
      </c>
      <c r="C23654" s="1">
        <v>1</v>
      </c>
    </row>
    <row r="23655" spans="1:3" x14ac:dyDescent="0.25">
      <c r="A23655" s="1" t="s">
        <v>23708</v>
      </c>
      <c r="B23655" s="1">
        <v>50463705</v>
      </c>
      <c r="C23655" s="1">
        <v>1</v>
      </c>
    </row>
    <row r="23656" spans="1:3" x14ac:dyDescent="0.25">
      <c r="A23656" s="1" t="s">
        <v>23709</v>
      </c>
      <c r="B23656" s="1">
        <v>50463704</v>
      </c>
      <c r="C23656" s="1">
        <v>1</v>
      </c>
    </row>
    <row r="23657" spans="1:3" x14ac:dyDescent="0.25">
      <c r="A23657" s="1" t="s">
        <v>23710</v>
      </c>
      <c r="B23657" s="1">
        <v>50463614</v>
      </c>
      <c r="C23657" s="1">
        <v>1</v>
      </c>
    </row>
    <row r="23658" spans="1:3" x14ac:dyDescent="0.25">
      <c r="A23658" s="1" t="s">
        <v>23711</v>
      </c>
      <c r="B23658" s="1">
        <v>50463610</v>
      </c>
      <c r="C23658" s="1">
        <v>1</v>
      </c>
    </row>
    <row r="23659" spans="1:3" x14ac:dyDescent="0.25">
      <c r="A23659" s="1" t="s">
        <v>23712</v>
      </c>
      <c r="B23659" s="1">
        <v>50463609</v>
      </c>
      <c r="C23659" s="1">
        <v>1</v>
      </c>
    </row>
    <row r="23660" spans="1:3" x14ac:dyDescent="0.25">
      <c r="A23660" s="1" t="s">
        <v>23713</v>
      </c>
      <c r="B23660" s="1">
        <v>50463611</v>
      </c>
      <c r="C23660" s="1">
        <v>1</v>
      </c>
    </row>
    <row r="23661" spans="1:3" x14ac:dyDescent="0.25">
      <c r="A23661" s="1" t="s">
        <v>23714</v>
      </c>
      <c r="B23661" s="1">
        <v>50463613</v>
      </c>
      <c r="C23661" s="1">
        <v>1</v>
      </c>
    </row>
    <row r="23662" spans="1:3" x14ac:dyDescent="0.25">
      <c r="A23662" s="1" t="s">
        <v>23715</v>
      </c>
      <c r="B23662" s="1">
        <v>50463612</v>
      </c>
      <c r="C23662" s="1">
        <v>1</v>
      </c>
    </row>
    <row r="23663" spans="1:3" x14ac:dyDescent="0.25">
      <c r="A23663" s="1" t="s">
        <v>23716</v>
      </c>
      <c r="B23663" s="1">
        <v>50464001</v>
      </c>
      <c r="C23663" s="1">
        <v>1</v>
      </c>
    </row>
    <row r="23664" spans="1:3" x14ac:dyDescent="0.25">
      <c r="A23664" s="1" t="s">
        <v>23717</v>
      </c>
      <c r="B23664" s="1">
        <v>50464201</v>
      </c>
      <c r="C23664" s="1">
        <v>1</v>
      </c>
    </row>
    <row r="23665" spans="1:3" x14ac:dyDescent="0.25">
      <c r="A23665" s="1" t="s">
        <v>23718</v>
      </c>
      <c r="B23665" s="1">
        <v>50464127</v>
      </c>
      <c r="C23665" s="1">
        <v>1</v>
      </c>
    </row>
    <row r="23666" spans="1:3" x14ac:dyDescent="0.25">
      <c r="A23666" s="1" t="s">
        <v>23719</v>
      </c>
      <c r="B23666" s="1">
        <v>50464202</v>
      </c>
      <c r="C23666" s="1">
        <v>1</v>
      </c>
    </row>
    <row r="23667" spans="1:3" x14ac:dyDescent="0.25">
      <c r="A23667" s="1" t="s">
        <v>23720</v>
      </c>
      <c r="B23667" s="1">
        <v>50464302</v>
      </c>
      <c r="C23667" s="1">
        <v>1</v>
      </c>
    </row>
    <row r="23668" spans="1:3" x14ac:dyDescent="0.25">
      <c r="A23668" s="1" t="s">
        <v>23721</v>
      </c>
      <c r="B23668" s="1">
        <v>50464301</v>
      </c>
      <c r="C23668" s="1">
        <v>1</v>
      </c>
    </row>
    <row r="23669" spans="1:3" x14ac:dyDescent="0.25">
      <c r="A23669" s="1" t="s">
        <v>23722</v>
      </c>
      <c r="B23669" s="1">
        <v>50464126</v>
      </c>
      <c r="C23669" s="1">
        <v>1</v>
      </c>
    </row>
    <row r="23670" spans="1:3" x14ac:dyDescent="0.25">
      <c r="A23670" s="1" t="s">
        <v>23723</v>
      </c>
      <c r="B23670" s="1">
        <v>50464122</v>
      </c>
      <c r="C23670" s="1">
        <v>1</v>
      </c>
    </row>
    <row r="23671" spans="1:3" x14ac:dyDescent="0.25">
      <c r="A23671" s="1" t="s">
        <v>23724</v>
      </c>
      <c r="B23671" s="1">
        <v>50464121</v>
      </c>
      <c r="C23671" s="1">
        <v>1</v>
      </c>
    </row>
    <row r="23672" spans="1:3" x14ac:dyDescent="0.25">
      <c r="A23672" s="1" t="s">
        <v>23725</v>
      </c>
      <c r="B23672" s="1">
        <v>50464123</v>
      </c>
      <c r="C23672" s="1">
        <v>1</v>
      </c>
    </row>
    <row r="23673" spans="1:3" x14ac:dyDescent="0.25">
      <c r="A23673" s="1" t="s">
        <v>23726</v>
      </c>
      <c r="B23673" s="1">
        <v>50464125</v>
      </c>
      <c r="C23673" s="1">
        <v>1</v>
      </c>
    </row>
    <row r="23674" spans="1:3" x14ac:dyDescent="0.25">
      <c r="A23674" s="1" t="s">
        <v>23727</v>
      </c>
      <c r="B23674" s="1">
        <v>50464124</v>
      </c>
      <c r="C23674" s="1">
        <v>1</v>
      </c>
    </row>
    <row r="23675" spans="1:3" x14ac:dyDescent="0.25">
      <c r="A23675" s="1" t="s">
        <v>23728</v>
      </c>
      <c r="B23675" s="1">
        <v>50464303</v>
      </c>
      <c r="C23675" s="1">
        <v>1</v>
      </c>
    </row>
    <row r="23676" spans="1:3" x14ac:dyDescent="0.25">
      <c r="A23676" s="1" t="s">
        <v>23729</v>
      </c>
      <c r="B23676" s="1">
        <v>50464405</v>
      </c>
      <c r="C23676" s="1">
        <v>1</v>
      </c>
    </row>
    <row r="23677" spans="1:3" x14ac:dyDescent="0.25">
      <c r="A23677" s="1" t="s">
        <v>23730</v>
      </c>
      <c r="B23677" s="1">
        <v>50464404</v>
      </c>
      <c r="C23677" s="1">
        <v>1</v>
      </c>
    </row>
    <row r="23678" spans="1:3" x14ac:dyDescent="0.25">
      <c r="A23678" s="1" t="s">
        <v>23731</v>
      </c>
      <c r="B23678" s="1">
        <v>50464406</v>
      </c>
      <c r="C23678" s="1">
        <v>1</v>
      </c>
    </row>
    <row r="23679" spans="1:3" x14ac:dyDescent="0.25">
      <c r="A23679" s="1" t="s">
        <v>23732</v>
      </c>
      <c r="B23679" s="1">
        <v>50464502</v>
      </c>
      <c r="C23679" s="1">
        <v>1</v>
      </c>
    </row>
    <row r="23680" spans="1:3" x14ac:dyDescent="0.25">
      <c r="A23680" s="1" t="s">
        <v>23733</v>
      </c>
      <c r="B23680" s="1">
        <v>50464501</v>
      </c>
      <c r="C23680" s="1">
        <v>1</v>
      </c>
    </row>
    <row r="23681" spans="1:3" x14ac:dyDescent="0.25">
      <c r="A23681" s="1" t="s">
        <v>23734</v>
      </c>
      <c r="B23681" s="1">
        <v>50464403</v>
      </c>
      <c r="C23681" s="1">
        <v>1</v>
      </c>
    </row>
    <row r="23682" spans="1:3" x14ac:dyDescent="0.25">
      <c r="A23682" s="1" t="s">
        <v>23735</v>
      </c>
      <c r="B23682" s="1">
        <v>50464305</v>
      </c>
      <c r="C23682" s="1">
        <v>1</v>
      </c>
    </row>
    <row r="23683" spans="1:3" x14ac:dyDescent="0.25">
      <c r="A23683" s="1" t="s">
        <v>23736</v>
      </c>
      <c r="B23683" s="1">
        <v>50464304</v>
      </c>
      <c r="C23683" s="1">
        <v>1</v>
      </c>
    </row>
    <row r="23684" spans="1:3" x14ac:dyDescent="0.25">
      <c r="A23684" s="1" t="s">
        <v>23737</v>
      </c>
      <c r="B23684" s="1">
        <v>50464306</v>
      </c>
      <c r="C23684" s="1">
        <v>1</v>
      </c>
    </row>
    <row r="23685" spans="1:3" x14ac:dyDescent="0.25">
      <c r="A23685" s="1" t="s">
        <v>23738</v>
      </c>
      <c r="B23685" s="1">
        <v>50464402</v>
      </c>
      <c r="C23685" s="1">
        <v>1</v>
      </c>
    </row>
    <row r="23686" spans="1:3" x14ac:dyDescent="0.25">
      <c r="A23686" s="1" t="s">
        <v>23739</v>
      </c>
      <c r="B23686" s="1">
        <v>50464401</v>
      </c>
      <c r="C23686" s="1">
        <v>1</v>
      </c>
    </row>
    <row r="23687" spans="1:3" x14ac:dyDescent="0.25">
      <c r="A23687" s="1" t="s">
        <v>23740</v>
      </c>
      <c r="B23687" s="1">
        <v>50464120</v>
      </c>
      <c r="C23687" s="1">
        <v>1</v>
      </c>
    </row>
    <row r="23688" spans="1:3" x14ac:dyDescent="0.25">
      <c r="A23688" s="1" t="s">
        <v>23741</v>
      </c>
      <c r="B23688" s="1">
        <v>50464104</v>
      </c>
      <c r="C23688" s="1">
        <v>1</v>
      </c>
    </row>
    <row r="23689" spans="1:3" x14ac:dyDescent="0.25">
      <c r="A23689" s="1" t="s">
        <v>23742</v>
      </c>
      <c r="B23689" s="1">
        <v>50464103</v>
      </c>
      <c r="C23689" s="1">
        <v>1</v>
      </c>
    </row>
    <row r="23690" spans="1:3" x14ac:dyDescent="0.25">
      <c r="A23690" s="1" t="s">
        <v>23743</v>
      </c>
      <c r="B23690" s="1">
        <v>50464105</v>
      </c>
      <c r="C23690" s="1">
        <v>1</v>
      </c>
    </row>
    <row r="23691" spans="1:3" x14ac:dyDescent="0.25">
      <c r="A23691" s="1" t="s">
        <v>23744</v>
      </c>
      <c r="B23691" s="1">
        <v>50464107</v>
      </c>
      <c r="C23691" s="1">
        <v>1</v>
      </c>
    </row>
    <row r="23692" spans="1:3" x14ac:dyDescent="0.25">
      <c r="A23692" s="1" t="s">
        <v>23745</v>
      </c>
      <c r="B23692" s="1">
        <v>50464106</v>
      </c>
      <c r="C23692" s="1">
        <v>1</v>
      </c>
    </row>
    <row r="23693" spans="1:3" x14ac:dyDescent="0.25">
      <c r="A23693" s="1" t="s">
        <v>23746</v>
      </c>
      <c r="B23693" s="1">
        <v>50464102</v>
      </c>
      <c r="C23693" s="1">
        <v>1</v>
      </c>
    </row>
    <row r="23694" spans="1:3" x14ac:dyDescent="0.25">
      <c r="A23694" s="1" t="s">
        <v>23747</v>
      </c>
      <c r="B23694" s="1">
        <v>50464003</v>
      </c>
      <c r="C23694" s="1">
        <v>1</v>
      </c>
    </row>
    <row r="23695" spans="1:3" x14ac:dyDescent="0.25">
      <c r="A23695" s="1" t="s">
        <v>23748</v>
      </c>
      <c r="B23695" s="1">
        <v>50464002</v>
      </c>
      <c r="C23695" s="1">
        <v>1</v>
      </c>
    </row>
    <row r="23696" spans="1:3" x14ac:dyDescent="0.25">
      <c r="A23696" s="1" t="s">
        <v>23749</v>
      </c>
      <c r="B23696" s="1">
        <v>50464004</v>
      </c>
      <c r="C23696" s="1">
        <v>1</v>
      </c>
    </row>
    <row r="23697" spans="1:3" x14ac:dyDescent="0.25">
      <c r="A23697" s="1" t="s">
        <v>23750</v>
      </c>
      <c r="B23697" s="1">
        <v>50464101</v>
      </c>
      <c r="C23697" s="1">
        <v>1</v>
      </c>
    </row>
    <row r="23698" spans="1:3" x14ac:dyDescent="0.25">
      <c r="A23698" s="1" t="s">
        <v>23751</v>
      </c>
      <c r="B23698" s="1">
        <v>50464005</v>
      </c>
      <c r="C23698" s="1">
        <v>1</v>
      </c>
    </row>
    <row r="23699" spans="1:3" x14ac:dyDescent="0.25">
      <c r="A23699" s="1" t="s">
        <v>23752</v>
      </c>
      <c r="B23699" s="1">
        <v>50464108</v>
      </c>
      <c r="C23699" s="1">
        <v>1</v>
      </c>
    </row>
    <row r="23700" spans="1:3" x14ac:dyDescent="0.25">
      <c r="A23700" s="1" t="s">
        <v>23753</v>
      </c>
      <c r="B23700" s="1">
        <v>50464116</v>
      </c>
      <c r="C23700" s="1">
        <v>1</v>
      </c>
    </row>
    <row r="23701" spans="1:3" x14ac:dyDescent="0.25">
      <c r="A23701" s="1" t="s">
        <v>23754</v>
      </c>
      <c r="B23701" s="1">
        <v>50464115</v>
      </c>
      <c r="C23701" s="1">
        <v>1</v>
      </c>
    </row>
    <row r="23702" spans="1:3" x14ac:dyDescent="0.25">
      <c r="A23702" s="1" t="s">
        <v>23755</v>
      </c>
      <c r="B23702" s="1">
        <v>50464117</v>
      </c>
      <c r="C23702" s="1">
        <v>1</v>
      </c>
    </row>
    <row r="23703" spans="1:3" x14ac:dyDescent="0.25">
      <c r="A23703" s="1" t="s">
        <v>23756</v>
      </c>
      <c r="B23703" s="1">
        <v>50464119</v>
      </c>
      <c r="C23703" s="1">
        <v>1</v>
      </c>
    </row>
    <row r="23704" spans="1:3" x14ac:dyDescent="0.25">
      <c r="A23704" s="1" t="s">
        <v>23757</v>
      </c>
      <c r="B23704" s="1">
        <v>50464118</v>
      </c>
      <c r="C23704" s="1">
        <v>1</v>
      </c>
    </row>
    <row r="23705" spans="1:3" x14ac:dyDescent="0.25">
      <c r="A23705" s="1" t="s">
        <v>23758</v>
      </c>
      <c r="B23705" s="1">
        <v>50464114</v>
      </c>
      <c r="C23705" s="1">
        <v>1</v>
      </c>
    </row>
    <row r="23706" spans="1:3" x14ac:dyDescent="0.25">
      <c r="A23706" s="1" t="s">
        <v>23759</v>
      </c>
      <c r="B23706" s="1">
        <v>50464110</v>
      </c>
      <c r="C23706" s="1">
        <v>1</v>
      </c>
    </row>
    <row r="23707" spans="1:3" x14ac:dyDescent="0.25">
      <c r="A23707" s="1" t="s">
        <v>23760</v>
      </c>
      <c r="B23707" s="1">
        <v>50464109</v>
      </c>
      <c r="C23707" s="1">
        <v>1</v>
      </c>
    </row>
    <row r="23708" spans="1:3" x14ac:dyDescent="0.25">
      <c r="A23708" s="1" t="s">
        <v>23761</v>
      </c>
      <c r="B23708" s="1">
        <v>50464111</v>
      </c>
      <c r="C23708" s="1">
        <v>1</v>
      </c>
    </row>
    <row r="23709" spans="1:3" x14ac:dyDescent="0.25">
      <c r="A23709" s="1" t="s">
        <v>23762</v>
      </c>
      <c r="B23709" s="1">
        <v>50464113</v>
      </c>
      <c r="C23709" s="1">
        <v>1</v>
      </c>
    </row>
    <row r="23710" spans="1:3" x14ac:dyDescent="0.25">
      <c r="A23710" s="1" t="s">
        <v>23763</v>
      </c>
      <c r="B23710" s="1">
        <v>50464112</v>
      </c>
      <c r="C23710" s="1">
        <v>1</v>
      </c>
    </row>
    <row r="23711" spans="1:3" x14ac:dyDescent="0.25">
      <c r="A23711" s="1" t="s">
        <v>23764</v>
      </c>
      <c r="B23711" s="1">
        <v>50463516</v>
      </c>
      <c r="C23711" s="1">
        <v>1</v>
      </c>
    </row>
    <row r="23712" spans="1:3" x14ac:dyDescent="0.25">
      <c r="A23712" s="1" t="s">
        <v>23765</v>
      </c>
      <c r="B23712" s="1">
        <v>50463248</v>
      </c>
      <c r="C23712" s="1">
        <v>1</v>
      </c>
    </row>
    <row r="23713" spans="1:3" x14ac:dyDescent="0.25">
      <c r="A23713" s="1" t="s">
        <v>23766</v>
      </c>
      <c r="B23713" s="1">
        <v>50463247</v>
      </c>
      <c r="C23713" s="1">
        <v>1</v>
      </c>
    </row>
    <row r="23714" spans="1:3" x14ac:dyDescent="0.25">
      <c r="A23714" s="1" t="s">
        <v>23767</v>
      </c>
      <c r="B23714" s="1">
        <v>50463249</v>
      </c>
      <c r="C23714" s="1">
        <v>1</v>
      </c>
    </row>
    <row r="23715" spans="1:3" x14ac:dyDescent="0.25">
      <c r="A23715" s="1" t="s">
        <v>23768</v>
      </c>
      <c r="B23715" s="1">
        <v>50463251</v>
      </c>
      <c r="C23715" s="1">
        <v>1</v>
      </c>
    </row>
    <row r="23716" spans="1:3" x14ac:dyDescent="0.25">
      <c r="A23716" s="1" t="s">
        <v>23769</v>
      </c>
      <c r="B23716" s="1">
        <v>50463250</v>
      </c>
      <c r="C23716" s="1">
        <v>1</v>
      </c>
    </row>
    <row r="23717" spans="1:3" x14ac:dyDescent="0.25">
      <c r="A23717" s="1" t="s">
        <v>23770</v>
      </c>
      <c r="B23717" s="1">
        <v>50463246</v>
      </c>
      <c r="C23717" s="1">
        <v>1</v>
      </c>
    </row>
    <row r="23718" spans="1:3" x14ac:dyDescent="0.25">
      <c r="A23718" s="1" t="s">
        <v>23771</v>
      </c>
      <c r="B23718" s="1">
        <v>50463242</v>
      </c>
      <c r="C23718" s="1">
        <v>1</v>
      </c>
    </row>
    <row r="23719" spans="1:3" x14ac:dyDescent="0.25">
      <c r="A23719" s="1" t="s">
        <v>23772</v>
      </c>
      <c r="B23719" s="1">
        <v>50463241</v>
      </c>
      <c r="C23719" s="1">
        <v>1</v>
      </c>
    </row>
    <row r="23720" spans="1:3" x14ac:dyDescent="0.25">
      <c r="A23720" s="1" t="s">
        <v>23773</v>
      </c>
      <c r="B23720" s="1">
        <v>50463243</v>
      </c>
      <c r="C23720" s="1">
        <v>1</v>
      </c>
    </row>
    <row r="23721" spans="1:3" x14ac:dyDescent="0.25">
      <c r="A23721" s="1" t="s">
        <v>23774</v>
      </c>
      <c r="B23721" s="1">
        <v>50463245</v>
      </c>
      <c r="C23721" s="1">
        <v>1</v>
      </c>
    </row>
    <row r="23722" spans="1:3" x14ac:dyDescent="0.25">
      <c r="A23722" s="1" t="s">
        <v>23775</v>
      </c>
      <c r="B23722" s="1">
        <v>50463244</v>
      </c>
      <c r="C23722" s="1">
        <v>1</v>
      </c>
    </row>
    <row r="23723" spans="1:3" x14ac:dyDescent="0.25">
      <c r="A23723" s="1" t="s">
        <v>23776</v>
      </c>
      <c r="B23723" s="1">
        <v>50463252</v>
      </c>
      <c r="C23723" s="1">
        <v>1</v>
      </c>
    </row>
    <row r="23724" spans="1:3" x14ac:dyDescent="0.25">
      <c r="A23724" s="1" t="s">
        <v>23777</v>
      </c>
      <c r="B23724" s="1">
        <v>50463260</v>
      </c>
      <c r="C23724" s="1">
        <v>1</v>
      </c>
    </row>
    <row r="23725" spans="1:3" x14ac:dyDescent="0.25">
      <c r="A23725" s="1" t="s">
        <v>23778</v>
      </c>
      <c r="B23725" s="1">
        <v>50463259</v>
      </c>
      <c r="C23725" s="1">
        <v>1</v>
      </c>
    </row>
    <row r="23726" spans="1:3" x14ac:dyDescent="0.25">
      <c r="A23726" s="1" t="s">
        <v>23779</v>
      </c>
      <c r="B23726" s="1">
        <v>50463261</v>
      </c>
      <c r="C23726" s="1">
        <v>1</v>
      </c>
    </row>
    <row r="23727" spans="1:3" x14ac:dyDescent="0.25">
      <c r="A23727" s="1" t="s">
        <v>23780</v>
      </c>
      <c r="B23727" s="1">
        <v>50463263</v>
      </c>
      <c r="C23727" s="1">
        <v>1</v>
      </c>
    </row>
    <row r="23728" spans="1:3" x14ac:dyDescent="0.25">
      <c r="A23728" s="1" t="s">
        <v>23781</v>
      </c>
      <c r="B23728" s="1">
        <v>50463262</v>
      </c>
      <c r="C23728" s="1">
        <v>1</v>
      </c>
    </row>
    <row r="23729" spans="1:3" x14ac:dyDescent="0.25">
      <c r="A23729" s="1" t="s">
        <v>23782</v>
      </c>
      <c r="B23729" s="1">
        <v>50463258</v>
      </c>
      <c r="C23729" s="1">
        <v>1</v>
      </c>
    </row>
    <row r="23730" spans="1:3" x14ac:dyDescent="0.25">
      <c r="A23730" s="1" t="s">
        <v>23783</v>
      </c>
      <c r="B23730" s="1">
        <v>50463254</v>
      </c>
      <c r="C23730" s="1">
        <v>1</v>
      </c>
    </row>
    <row r="23731" spans="1:3" x14ac:dyDescent="0.25">
      <c r="A23731" s="1" t="s">
        <v>23784</v>
      </c>
      <c r="B23731" s="1">
        <v>50463253</v>
      </c>
      <c r="C23731" s="1">
        <v>1</v>
      </c>
    </row>
    <row r="23732" spans="1:3" x14ac:dyDescent="0.25">
      <c r="A23732" s="1" t="s">
        <v>23785</v>
      </c>
      <c r="B23732" s="1">
        <v>50463255</v>
      </c>
      <c r="C23732" s="1">
        <v>1</v>
      </c>
    </row>
    <row r="23733" spans="1:3" x14ac:dyDescent="0.25">
      <c r="A23733" s="1" t="s">
        <v>23786</v>
      </c>
      <c r="B23733" s="1">
        <v>50463257</v>
      </c>
      <c r="C23733" s="1">
        <v>1</v>
      </c>
    </row>
    <row r="23734" spans="1:3" x14ac:dyDescent="0.25">
      <c r="A23734" s="1" t="s">
        <v>23787</v>
      </c>
      <c r="B23734" s="1">
        <v>50463256</v>
      </c>
      <c r="C23734" s="1">
        <v>1</v>
      </c>
    </row>
    <row r="23735" spans="1:3" x14ac:dyDescent="0.25">
      <c r="A23735" s="1" t="s">
        <v>23788</v>
      </c>
      <c r="B23735" s="1">
        <v>50463240</v>
      </c>
      <c r="C23735" s="1">
        <v>1</v>
      </c>
    </row>
    <row r="23736" spans="1:3" x14ac:dyDescent="0.25">
      <c r="A23736" s="1" t="s">
        <v>23789</v>
      </c>
      <c r="B23736" s="1">
        <v>50463224</v>
      </c>
      <c r="C23736" s="1">
        <v>1</v>
      </c>
    </row>
    <row r="23737" spans="1:3" x14ac:dyDescent="0.25">
      <c r="A23737" s="1" t="s">
        <v>23790</v>
      </c>
      <c r="B23737" s="1">
        <v>50463223</v>
      </c>
      <c r="C23737" s="1">
        <v>1</v>
      </c>
    </row>
    <row r="23738" spans="1:3" x14ac:dyDescent="0.25">
      <c r="A23738" s="1" t="s">
        <v>23791</v>
      </c>
      <c r="B23738" s="1">
        <v>50463225</v>
      </c>
      <c r="C23738" s="1">
        <v>1</v>
      </c>
    </row>
    <row r="23739" spans="1:3" x14ac:dyDescent="0.25">
      <c r="A23739" s="1" t="s">
        <v>23792</v>
      </c>
      <c r="B23739" s="1">
        <v>50463227</v>
      </c>
      <c r="C23739" s="1">
        <v>1</v>
      </c>
    </row>
    <row r="23740" spans="1:3" x14ac:dyDescent="0.25">
      <c r="A23740" s="1" t="s">
        <v>23793</v>
      </c>
      <c r="B23740" s="1">
        <v>50463226</v>
      </c>
      <c r="C23740" s="1">
        <v>1</v>
      </c>
    </row>
    <row r="23741" spans="1:3" x14ac:dyDescent="0.25">
      <c r="A23741" s="1" t="s">
        <v>23794</v>
      </c>
      <c r="B23741" s="1">
        <v>50463222</v>
      </c>
      <c r="C23741" s="1">
        <v>1</v>
      </c>
    </row>
    <row r="23742" spans="1:3" x14ac:dyDescent="0.25">
      <c r="A23742" s="1" t="s">
        <v>23795</v>
      </c>
      <c r="B23742" s="1">
        <v>50463218</v>
      </c>
      <c r="C23742" s="1">
        <v>1</v>
      </c>
    </row>
    <row r="23743" spans="1:3" x14ac:dyDescent="0.25">
      <c r="A23743" s="1" t="s">
        <v>23796</v>
      </c>
      <c r="B23743" s="1">
        <v>50463217</v>
      </c>
      <c r="C23743" s="1">
        <v>1</v>
      </c>
    </row>
    <row r="23744" spans="1:3" x14ac:dyDescent="0.25">
      <c r="A23744" s="1" t="s">
        <v>23797</v>
      </c>
      <c r="B23744" s="1">
        <v>50463219</v>
      </c>
      <c r="C23744" s="1">
        <v>1</v>
      </c>
    </row>
    <row r="23745" spans="1:3" x14ac:dyDescent="0.25">
      <c r="A23745" s="1" t="s">
        <v>23798</v>
      </c>
      <c r="B23745" s="1">
        <v>50463221</v>
      </c>
      <c r="C23745" s="1">
        <v>1</v>
      </c>
    </row>
    <row r="23746" spans="1:3" x14ac:dyDescent="0.25">
      <c r="A23746" s="1" t="s">
        <v>23799</v>
      </c>
      <c r="B23746" s="1">
        <v>50463220</v>
      </c>
      <c r="C23746" s="1">
        <v>1</v>
      </c>
    </row>
    <row r="23747" spans="1:3" x14ac:dyDescent="0.25">
      <c r="A23747" s="1" t="s">
        <v>23800</v>
      </c>
      <c r="B23747" s="1">
        <v>50463228</v>
      </c>
      <c r="C23747" s="1">
        <v>1</v>
      </c>
    </row>
    <row r="23748" spans="1:3" x14ac:dyDescent="0.25">
      <c r="A23748" s="1" t="s">
        <v>23801</v>
      </c>
      <c r="B23748" s="1">
        <v>50463236</v>
      </c>
      <c r="C23748" s="1">
        <v>1</v>
      </c>
    </row>
    <row r="23749" spans="1:3" x14ac:dyDescent="0.25">
      <c r="A23749" s="1" t="s">
        <v>23802</v>
      </c>
      <c r="B23749" s="1">
        <v>50463235</v>
      </c>
      <c r="C23749" s="1">
        <v>1</v>
      </c>
    </row>
    <row r="23750" spans="1:3" x14ac:dyDescent="0.25">
      <c r="A23750" s="1" t="s">
        <v>23803</v>
      </c>
      <c r="B23750" s="1">
        <v>50463237</v>
      </c>
      <c r="C23750" s="1">
        <v>1</v>
      </c>
    </row>
    <row r="23751" spans="1:3" x14ac:dyDescent="0.25">
      <c r="A23751" s="1" t="s">
        <v>23804</v>
      </c>
      <c r="B23751" s="1">
        <v>50463239</v>
      </c>
      <c r="C23751" s="1">
        <v>1</v>
      </c>
    </row>
    <row r="23752" spans="1:3" x14ac:dyDescent="0.25">
      <c r="A23752" s="1" t="s">
        <v>23805</v>
      </c>
      <c r="B23752" s="1">
        <v>50463238</v>
      </c>
      <c r="C23752" s="1">
        <v>1</v>
      </c>
    </row>
    <row r="23753" spans="1:3" x14ac:dyDescent="0.25">
      <c r="A23753" s="1" t="s">
        <v>23806</v>
      </c>
      <c r="B23753" s="1">
        <v>50463234</v>
      </c>
      <c r="C23753" s="1">
        <v>1</v>
      </c>
    </row>
    <row r="23754" spans="1:3" x14ac:dyDescent="0.25">
      <c r="A23754" s="1" t="s">
        <v>23807</v>
      </c>
      <c r="B23754" s="1">
        <v>50463230</v>
      </c>
      <c r="C23754" s="1">
        <v>1</v>
      </c>
    </row>
    <row r="23755" spans="1:3" x14ac:dyDescent="0.25">
      <c r="A23755" s="1" t="s">
        <v>23808</v>
      </c>
      <c r="B23755" s="1">
        <v>50463229</v>
      </c>
      <c r="C23755" s="1">
        <v>1</v>
      </c>
    </row>
    <row r="23756" spans="1:3" x14ac:dyDescent="0.25">
      <c r="A23756" s="1" t="s">
        <v>23809</v>
      </c>
      <c r="B23756" s="1">
        <v>50463231</v>
      </c>
      <c r="C23756" s="1">
        <v>1</v>
      </c>
    </row>
    <row r="23757" spans="1:3" x14ac:dyDescent="0.25">
      <c r="A23757" s="1" t="s">
        <v>23810</v>
      </c>
      <c r="B23757" s="1">
        <v>50463233</v>
      </c>
      <c r="C23757" s="1">
        <v>1</v>
      </c>
    </row>
    <row r="23758" spans="1:3" x14ac:dyDescent="0.25">
      <c r="A23758" s="1" t="s">
        <v>23811</v>
      </c>
      <c r="B23758" s="1">
        <v>50463232</v>
      </c>
      <c r="C23758" s="1">
        <v>1</v>
      </c>
    </row>
    <row r="23759" spans="1:3" x14ac:dyDescent="0.25">
      <c r="A23759" s="1" t="s">
        <v>23812</v>
      </c>
      <c r="B23759" s="1">
        <v>50463264</v>
      </c>
      <c r="C23759" s="1">
        <v>1</v>
      </c>
    </row>
    <row r="23760" spans="1:3" x14ac:dyDescent="0.25">
      <c r="A23760" s="1" t="s">
        <v>23813</v>
      </c>
      <c r="B23760" s="1">
        <v>50463423</v>
      </c>
      <c r="C23760" s="1">
        <v>1</v>
      </c>
    </row>
    <row r="23761" spans="1:3" x14ac:dyDescent="0.25">
      <c r="A23761" s="1" t="s">
        <v>23814</v>
      </c>
      <c r="B23761" s="1">
        <v>50463422</v>
      </c>
      <c r="C23761" s="1">
        <v>1</v>
      </c>
    </row>
    <row r="23762" spans="1:3" x14ac:dyDescent="0.25">
      <c r="A23762" s="1" t="s">
        <v>23815</v>
      </c>
      <c r="B23762" s="1">
        <v>50463501</v>
      </c>
      <c r="C23762" s="1">
        <v>1</v>
      </c>
    </row>
    <row r="23763" spans="1:3" x14ac:dyDescent="0.25">
      <c r="A23763" s="1" t="s">
        <v>23816</v>
      </c>
      <c r="B23763" s="1">
        <v>50463503</v>
      </c>
      <c r="C23763" s="1">
        <v>1</v>
      </c>
    </row>
    <row r="23764" spans="1:3" x14ac:dyDescent="0.25">
      <c r="A23764" s="1" t="s">
        <v>23817</v>
      </c>
      <c r="B23764" s="1">
        <v>50463502</v>
      </c>
      <c r="C23764" s="1">
        <v>1</v>
      </c>
    </row>
    <row r="23765" spans="1:3" x14ac:dyDescent="0.25">
      <c r="A23765" s="1" t="s">
        <v>23818</v>
      </c>
      <c r="B23765" s="1">
        <v>50463421</v>
      </c>
      <c r="C23765" s="1">
        <v>1</v>
      </c>
    </row>
    <row r="23766" spans="1:3" x14ac:dyDescent="0.25">
      <c r="A23766" s="1" t="s">
        <v>23819</v>
      </c>
      <c r="B23766" s="1">
        <v>50463417</v>
      </c>
      <c r="C23766" s="1">
        <v>1</v>
      </c>
    </row>
    <row r="23767" spans="1:3" x14ac:dyDescent="0.25">
      <c r="A23767" s="1" t="s">
        <v>23820</v>
      </c>
      <c r="B23767" s="1">
        <v>50463416</v>
      </c>
      <c r="C23767" s="1">
        <v>1</v>
      </c>
    </row>
    <row r="23768" spans="1:3" x14ac:dyDescent="0.25">
      <c r="A23768" s="1" t="s">
        <v>23821</v>
      </c>
      <c r="B23768" s="1">
        <v>50463418</v>
      </c>
      <c r="C23768" s="1">
        <v>1</v>
      </c>
    </row>
    <row r="23769" spans="1:3" x14ac:dyDescent="0.25">
      <c r="A23769" s="1" t="s">
        <v>23822</v>
      </c>
      <c r="B23769" s="1">
        <v>50463420</v>
      </c>
      <c r="C23769" s="1">
        <v>1</v>
      </c>
    </row>
    <row r="23770" spans="1:3" x14ac:dyDescent="0.25">
      <c r="A23770" s="1" t="s">
        <v>23823</v>
      </c>
      <c r="B23770" s="1">
        <v>50463419</v>
      </c>
      <c r="C23770" s="1">
        <v>1</v>
      </c>
    </row>
    <row r="23771" spans="1:3" x14ac:dyDescent="0.25">
      <c r="A23771" s="1" t="s">
        <v>23824</v>
      </c>
      <c r="B23771" s="1">
        <v>50463504</v>
      </c>
      <c r="C23771" s="1">
        <v>1</v>
      </c>
    </row>
    <row r="23772" spans="1:3" x14ac:dyDescent="0.25">
      <c r="A23772" s="1" t="s">
        <v>23825</v>
      </c>
      <c r="B23772" s="1">
        <v>50463512</v>
      </c>
      <c r="C23772" s="1">
        <v>1</v>
      </c>
    </row>
    <row r="23773" spans="1:3" x14ac:dyDescent="0.25">
      <c r="A23773" s="1" t="s">
        <v>23826</v>
      </c>
      <c r="B23773" s="1">
        <v>50463511</v>
      </c>
      <c r="C23773" s="1">
        <v>1</v>
      </c>
    </row>
    <row r="23774" spans="1:3" x14ac:dyDescent="0.25">
      <c r="A23774" s="1" t="s">
        <v>23827</v>
      </c>
      <c r="B23774" s="1">
        <v>50463513</v>
      </c>
      <c r="C23774" s="1">
        <v>1</v>
      </c>
    </row>
    <row r="23775" spans="1:3" x14ac:dyDescent="0.25">
      <c r="A23775" s="1" t="s">
        <v>23828</v>
      </c>
      <c r="B23775" s="1">
        <v>50463515</v>
      </c>
      <c r="C23775" s="1">
        <v>1</v>
      </c>
    </row>
    <row r="23776" spans="1:3" x14ac:dyDescent="0.25">
      <c r="A23776" s="1" t="s">
        <v>23829</v>
      </c>
      <c r="B23776" s="1">
        <v>50463514</v>
      </c>
      <c r="C23776" s="1">
        <v>1</v>
      </c>
    </row>
    <row r="23777" spans="1:3" x14ac:dyDescent="0.25">
      <c r="A23777" s="1" t="s">
        <v>23830</v>
      </c>
      <c r="B23777" s="1">
        <v>50463510</v>
      </c>
      <c r="C23777" s="1">
        <v>1</v>
      </c>
    </row>
    <row r="23778" spans="1:3" x14ac:dyDescent="0.25">
      <c r="A23778" s="1" t="s">
        <v>23831</v>
      </c>
      <c r="B23778" s="1">
        <v>50463506</v>
      </c>
      <c r="C23778" s="1">
        <v>1</v>
      </c>
    </row>
    <row r="23779" spans="1:3" x14ac:dyDescent="0.25">
      <c r="A23779" s="1" t="s">
        <v>23832</v>
      </c>
      <c r="B23779" s="1">
        <v>50463505</v>
      </c>
      <c r="C23779" s="1">
        <v>1</v>
      </c>
    </row>
    <row r="23780" spans="1:3" x14ac:dyDescent="0.25">
      <c r="A23780" s="1" t="s">
        <v>23833</v>
      </c>
      <c r="B23780" s="1">
        <v>50463507</v>
      </c>
      <c r="C23780" s="1">
        <v>1</v>
      </c>
    </row>
    <row r="23781" spans="1:3" x14ac:dyDescent="0.25">
      <c r="A23781" s="1" t="s">
        <v>23834</v>
      </c>
      <c r="B23781" s="1">
        <v>50463509</v>
      </c>
      <c r="C23781" s="1">
        <v>1</v>
      </c>
    </row>
    <row r="23782" spans="1:3" x14ac:dyDescent="0.25">
      <c r="A23782" s="1" t="s">
        <v>23835</v>
      </c>
      <c r="B23782" s="1">
        <v>50463508</v>
      </c>
      <c r="C23782" s="1">
        <v>1</v>
      </c>
    </row>
    <row r="23783" spans="1:3" x14ac:dyDescent="0.25">
      <c r="A23783" s="1" t="s">
        <v>23836</v>
      </c>
      <c r="B23783" s="1">
        <v>50463415</v>
      </c>
      <c r="C23783" s="1">
        <v>1</v>
      </c>
    </row>
    <row r="23784" spans="1:3" x14ac:dyDescent="0.25">
      <c r="A23784" s="1" t="s">
        <v>23837</v>
      </c>
      <c r="B23784" s="1">
        <v>50463303</v>
      </c>
      <c r="C23784" s="1">
        <v>1</v>
      </c>
    </row>
    <row r="23785" spans="1:3" x14ac:dyDescent="0.25">
      <c r="A23785" s="1" t="s">
        <v>23838</v>
      </c>
      <c r="B23785" s="1">
        <v>50463302</v>
      </c>
      <c r="C23785" s="1">
        <v>1</v>
      </c>
    </row>
    <row r="23786" spans="1:3" x14ac:dyDescent="0.25">
      <c r="A23786" s="1" t="s">
        <v>23839</v>
      </c>
      <c r="B23786" s="1">
        <v>50463304</v>
      </c>
      <c r="C23786" s="1">
        <v>1</v>
      </c>
    </row>
    <row r="23787" spans="1:3" x14ac:dyDescent="0.25">
      <c r="A23787" s="1" t="s">
        <v>23840</v>
      </c>
      <c r="B23787" s="1">
        <v>50463402</v>
      </c>
      <c r="C23787" s="1">
        <v>1</v>
      </c>
    </row>
    <row r="23788" spans="1:3" x14ac:dyDescent="0.25">
      <c r="A23788" s="1" t="s">
        <v>23841</v>
      </c>
      <c r="B23788" s="1">
        <v>50463401</v>
      </c>
      <c r="C23788" s="1">
        <v>1</v>
      </c>
    </row>
    <row r="23789" spans="1:3" x14ac:dyDescent="0.25">
      <c r="A23789" s="1" t="s">
        <v>23842</v>
      </c>
      <c r="B23789" s="1">
        <v>50463301</v>
      </c>
      <c r="C23789" s="1">
        <v>1</v>
      </c>
    </row>
    <row r="23790" spans="1:3" x14ac:dyDescent="0.25">
      <c r="A23790" s="1" t="s">
        <v>23843</v>
      </c>
      <c r="B23790" s="1">
        <v>50463266</v>
      </c>
      <c r="C23790" s="1">
        <v>1</v>
      </c>
    </row>
    <row r="23791" spans="1:3" x14ac:dyDescent="0.25">
      <c r="A23791" s="1" t="s">
        <v>23844</v>
      </c>
      <c r="B23791" s="1">
        <v>50463265</v>
      </c>
      <c r="C23791" s="1">
        <v>1</v>
      </c>
    </row>
    <row r="23792" spans="1:3" x14ac:dyDescent="0.25">
      <c r="A23792" s="1" t="s">
        <v>23845</v>
      </c>
      <c r="B23792" s="1">
        <v>50463267</v>
      </c>
      <c r="C23792" s="1">
        <v>1</v>
      </c>
    </row>
    <row r="23793" spans="1:3" x14ac:dyDescent="0.25">
      <c r="A23793" s="1" t="s">
        <v>23846</v>
      </c>
      <c r="B23793" s="1">
        <v>50463269</v>
      </c>
      <c r="C23793" s="1">
        <v>1</v>
      </c>
    </row>
    <row r="23794" spans="1:3" x14ac:dyDescent="0.25">
      <c r="A23794" s="1" t="s">
        <v>23847</v>
      </c>
      <c r="B23794" s="1">
        <v>50463268</v>
      </c>
      <c r="C23794" s="1">
        <v>1</v>
      </c>
    </row>
    <row r="23795" spans="1:3" x14ac:dyDescent="0.25">
      <c r="A23795" s="1" t="s">
        <v>23848</v>
      </c>
      <c r="B23795" s="1">
        <v>50463403</v>
      </c>
      <c r="C23795" s="1">
        <v>1</v>
      </c>
    </row>
    <row r="23796" spans="1:3" x14ac:dyDescent="0.25">
      <c r="A23796" s="1" t="s">
        <v>23849</v>
      </c>
      <c r="B23796" s="1">
        <v>50463411</v>
      </c>
      <c r="C23796" s="1">
        <v>1</v>
      </c>
    </row>
    <row r="23797" spans="1:3" x14ac:dyDescent="0.25">
      <c r="A23797" s="1" t="s">
        <v>23850</v>
      </c>
      <c r="B23797" s="1">
        <v>50463410</v>
      </c>
      <c r="C23797" s="1">
        <v>1</v>
      </c>
    </row>
    <row r="23798" spans="1:3" x14ac:dyDescent="0.25">
      <c r="A23798" s="1" t="s">
        <v>23851</v>
      </c>
      <c r="B23798" s="1">
        <v>50463412</v>
      </c>
      <c r="C23798" s="1">
        <v>1</v>
      </c>
    </row>
    <row r="23799" spans="1:3" x14ac:dyDescent="0.25">
      <c r="A23799" s="1" t="s">
        <v>23852</v>
      </c>
      <c r="B23799" s="1">
        <v>50463414</v>
      </c>
      <c r="C23799" s="1">
        <v>1</v>
      </c>
    </row>
    <row r="23800" spans="1:3" x14ac:dyDescent="0.25">
      <c r="A23800" s="1" t="s">
        <v>23853</v>
      </c>
      <c r="B23800" s="1">
        <v>50463413</v>
      </c>
      <c r="C23800" s="1">
        <v>1</v>
      </c>
    </row>
    <row r="23801" spans="1:3" x14ac:dyDescent="0.25">
      <c r="A23801" s="1" t="s">
        <v>23854</v>
      </c>
      <c r="B23801" s="1">
        <v>50463409</v>
      </c>
      <c r="C23801" s="1">
        <v>1</v>
      </c>
    </row>
    <row r="23802" spans="1:3" x14ac:dyDescent="0.25">
      <c r="A23802" s="1" t="s">
        <v>23855</v>
      </c>
      <c r="B23802" s="1">
        <v>50463405</v>
      </c>
      <c r="C23802" s="1">
        <v>1</v>
      </c>
    </row>
    <row r="23803" spans="1:3" x14ac:dyDescent="0.25">
      <c r="A23803" s="1" t="s">
        <v>23856</v>
      </c>
      <c r="B23803" s="1">
        <v>50463404</v>
      </c>
      <c r="C23803" s="1">
        <v>1</v>
      </c>
    </row>
    <row r="23804" spans="1:3" x14ac:dyDescent="0.25">
      <c r="A23804" s="1" t="s">
        <v>23857</v>
      </c>
      <c r="B23804" s="1">
        <v>50463406</v>
      </c>
      <c r="C23804" s="1">
        <v>1</v>
      </c>
    </row>
    <row r="23805" spans="1:3" x14ac:dyDescent="0.25">
      <c r="A23805" s="1" t="s">
        <v>23858</v>
      </c>
      <c r="B23805" s="1">
        <v>50463408</v>
      </c>
      <c r="C23805" s="1">
        <v>1</v>
      </c>
    </row>
    <row r="23806" spans="1:3" x14ac:dyDescent="0.25">
      <c r="A23806" s="1" t="s">
        <v>23859</v>
      </c>
      <c r="B23806" s="1">
        <v>50463407</v>
      </c>
      <c r="C23806" s="1">
        <v>1</v>
      </c>
    </row>
    <row r="23807" spans="1:3" x14ac:dyDescent="0.25">
      <c r="A23807" s="1" t="s">
        <v>23860</v>
      </c>
      <c r="B23807" s="1">
        <v>50474609</v>
      </c>
      <c r="C23807" s="1">
        <v>1</v>
      </c>
    </row>
    <row r="23808" spans="1:3" x14ac:dyDescent="0.25">
      <c r="A23808" s="1" t="s">
        <v>23861</v>
      </c>
      <c r="B23808" s="1">
        <v>50474608</v>
      </c>
      <c r="C23808" s="1">
        <v>1</v>
      </c>
    </row>
    <row r="23809" spans="1:3" x14ac:dyDescent="0.25">
      <c r="A23809" s="1" t="s">
        <v>23862</v>
      </c>
      <c r="B23809" s="1">
        <v>50474610</v>
      </c>
      <c r="C23809" s="1">
        <v>1</v>
      </c>
    </row>
    <row r="23810" spans="1:3" x14ac:dyDescent="0.25">
      <c r="A23810" s="1" t="s">
        <v>23863</v>
      </c>
      <c r="B23810" s="1">
        <v>50474612</v>
      </c>
      <c r="C23810" s="1">
        <v>1</v>
      </c>
    </row>
    <row r="23811" spans="1:3" x14ac:dyDescent="0.25">
      <c r="A23811" s="1" t="s">
        <v>23864</v>
      </c>
      <c r="B23811" s="1">
        <v>50474611</v>
      </c>
      <c r="C23811" s="1">
        <v>1</v>
      </c>
    </row>
    <row r="23812" spans="1:3" x14ac:dyDescent="0.25">
      <c r="A23812" s="1" t="s">
        <v>23865</v>
      </c>
      <c r="B23812" s="1">
        <v>50474607</v>
      </c>
      <c r="C23812" s="1">
        <v>1</v>
      </c>
    </row>
    <row r="23813" spans="1:3" x14ac:dyDescent="0.25">
      <c r="A23813" s="1" t="s">
        <v>23866</v>
      </c>
      <c r="B23813" s="1">
        <v>50474603</v>
      </c>
      <c r="C23813" s="1">
        <v>1</v>
      </c>
    </row>
    <row r="23814" spans="1:3" x14ac:dyDescent="0.25">
      <c r="A23814" s="1" t="s">
        <v>23867</v>
      </c>
      <c r="B23814" s="1">
        <v>50474602</v>
      </c>
      <c r="C23814" s="1">
        <v>1</v>
      </c>
    </row>
    <row r="23815" spans="1:3" x14ac:dyDescent="0.25">
      <c r="A23815" s="1" t="s">
        <v>23868</v>
      </c>
      <c r="B23815" s="1">
        <v>50474604</v>
      </c>
      <c r="C23815" s="1">
        <v>1</v>
      </c>
    </row>
    <row r="23816" spans="1:3" x14ac:dyDescent="0.25">
      <c r="A23816" s="1" t="s">
        <v>23869</v>
      </c>
      <c r="B23816" s="1">
        <v>50474606</v>
      </c>
      <c r="C23816" s="1">
        <v>1</v>
      </c>
    </row>
    <row r="23817" spans="1:3" x14ac:dyDescent="0.25">
      <c r="A23817" s="1" t="s">
        <v>23870</v>
      </c>
      <c r="B23817" s="1">
        <v>50474605</v>
      </c>
      <c r="C23817" s="1">
        <v>1</v>
      </c>
    </row>
    <row r="23818" spans="1:3" x14ac:dyDescent="0.25">
      <c r="A23818" s="1" t="s">
        <v>23871</v>
      </c>
      <c r="B23818" s="1">
        <v>50474613</v>
      </c>
      <c r="C23818" s="1">
        <v>1</v>
      </c>
    </row>
    <row r="23819" spans="1:3" x14ac:dyDescent="0.25">
      <c r="A23819" s="1" t="s">
        <v>23872</v>
      </c>
      <c r="B23819" s="1">
        <v>50474621</v>
      </c>
      <c r="C23819" s="1">
        <v>1</v>
      </c>
    </row>
    <row r="23820" spans="1:3" x14ac:dyDescent="0.25">
      <c r="A23820" s="1" t="s">
        <v>23873</v>
      </c>
      <c r="B23820" s="1">
        <v>50474620</v>
      </c>
      <c r="C23820" s="1">
        <v>1</v>
      </c>
    </row>
    <row r="23821" spans="1:3" x14ac:dyDescent="0.25">
      <c r="A23821" s="1" t="s">
        <v>23874</v>
      </c>
      <c r="B23821" s="1">
        <v>50474622</v>
      </c>
      <c r="C23821" s="1">
        <v>1</v>
      </c>
    </row>
    <row r="23822" spans="1:3" x14ac:dyDescent="0.25">
      <c r="A23822" s="1" t="s">
        <v>23875</v>
      </c>
      <c r="B23822" s="1">
        <v>50474701</v>
      </c>
      <c r="C23822" s="1">
        <v>1</v>
      </c>
    </row>
    <row r="23823" spans="1:3" x14ac:dyDescent="0.25">
      <c r="A23823" s="1" t="s">
        <v>23876</v>
      </c>
      <c r="B23823" s="1">
        <v>50474623</v>
      </c>
      <c r="C23823" s="1">
        <v>1</v>
      </c>
    </row>
    <row r="23824" spans="1:3" x14ac:dyDescent="0.25">
      <c r="A23824" s="1" t="s">
        <v>23877</v>
      </c>
      <c r="B23824" s="1">
        <v>50474619</v>
      </c>
      <c r="C23824" s="1">
        <v>1</v>
      </c>
    </row>
    <row r="23825" spans="1:3" x14ac:dyDescent="0.25">
      <c r="A23825" s="1" t="s">
        <v>23878</v>
      </c>
      <c r="B23825" s="1">
        <v>50474615</v>
      </c>
      <c r="C23825" s="1">
        <v>1</v>
      </c>
    </row>
    <row r="23826" spans="1:3" x14ac:dyDescent="0.25">
      <c r="A23826" s="1" t="s">
        <v>23879</v>
      </c>
      <c r="B23826" s="1">
        <v>50474614</v>
      </c>
      <c r="C23826" s="1">
        <v>1</v>
      </c>
    </row>
    <row r="23827" spans="1:3" x14ac:dyDescent="0.25">
      <c r="A23827" s="1" t="s">
        <v>23880</v>
      </c>
      <c r="B23827" s="1">
        <v>50474616</v>
      </c>
      <c r="C23827" s="1">
        <v>1</v>
      </c>
    </row>
    <row r="23828" spans="1:3" x14ac:dyDescent="0.25">
      <c r="A23828" s="1" t="s">
        <v>23881</v>
      </c>
      <c r="B23828" s="1">
        <v>50474618</v>
      </c>
      <c r="C23828" s="1">
        <v>1</v>
      </c>
    </row>
    <row r="23829" spans="1:3" x14ac:dyDescent="0.25">
      <c r="A23829" s="1" t="s">
        <v>23882</v>
      </c>
      <c r="B23829" s="1">
        <v>50474617</v>
      </c>
      <c r="C23829" s="1">
        <v>1</v>
      </c>
    </row>
    <row r="23830" spans="1:3" x14ac:dyDescent="0.25">
      <c r="A23830" s="1" t="s">
        <v>23883</v>
      </c>
      <c r="B23830" s="1">
        <v>50474601</v>
      </c>
      <c r="C23830" s="1">
        <v>1</v>
      </c>
    </row>
    <row r="23831" spans="1:3" x14ac:dyDescent="0.25">
      <c r="A23831" s="1" t="s">
        <v>23884</v>
      </c>
      <c r="B23831" s="1">
        <v>50474305</v>
      </c>
      <c r="C23831" s="1">
        <v>1</v>
      </c>
    </row>
    <row r="23832" spans="1:3" x14ac:dyDescent="0.25">
      <c r="A23832" s="1" t="s">
        <v>23885</v>
      </c>
      <c r="B23832" s="1">
        <v>50474304</v>
      </c>
      <c r="C23832" s="1">
        <v>1</v>
      </c>
    </row>
    <row r="23833" spans="1:3" x14ac:dyDescent="0.25">
      <c r="A23833" s="1" t="s">
        <v>23886</v>
      </c>
      <c r="B23833" s="1">
        <v>50474306</v>
      </c>
      <c r="C23833" s="1">
        <v>1</v>
      </c>
    </row>
    <row r="23834" spans="1:3" x14ac:dyDescent="0.25">
      <c r="A23834" s="1" t="s">
        <v>23887</v>
      </c>
      <c r="B23834" s="1">
        <v>50474402</v>
      </c>
      <c r="C23834" s="1">
        <v>1</v>
      </c>
    </row>
    <row r="23835" spans="1:3" x14ac:dyDescent="0.25">
      <c r="A23835" s="1" t="s">
        <v>23888</v>
      </c>
      <c r="B23835" s="1">
        <v>50474401</v>
      </c>
      <c r="C23835" s="1">
        <v>1</v>
      </c>
    </row>
    <row r="23836" spans="1:3" x14ac:dyDescent="0.25">
      <c r="A23836" s="1" t="s">
        <v>23889</v>
      </c>
      <c r="B23836" s="1">
        <v>50474303</v>
      </c>
      <c r="C23836" s="1">
        <v>1</v>
      </c>
    </row>
    <row r="23837" spans="1:3" x14ac:dyDescent="0.25">
      <c r="A23837" s="1" t="s">
        <v>23890</v>
      </c>
      <c r="B23837" s="1">
        <v>50474201</v>
      </c>
      <c r="C23837" s="1">
        <v>1</v>
      </c>
    </row>
    <row r="23838" spans="1:3" x14ac:dyDescent="0.25">
      <c r="A23838" s="1" t="s">
        <v>23891</v>
      </c>
      <c r="B23838" s="1">
        <v>50474127</v>
      </c>
      <c r="C23838" s="1">
        <v>1</v>
      </c>
    </row>
    <row r="23839" spans="1:3" x14ac:dyDescent="0.25">
      <c r="A23839" s="1" t="s">
        <v>23892</v>
      </c>
      <c r="B23839" s="1">
        <v>50474202</v>
      </c>
      <c r="C23839" s="1">
        <v>1</v>
      </c>
    </row>
    <row r="23840" spans="1:3" x14ac:dyDescent="0.25">
      <c r="A23840" s="1" t="s">
        <v>23893</v>
      </c>
      <c r="B23840" s="1">
        <v>50474302</v>
      </c>
      <c r="C23840" s="1">
        <v>1</v>
      </c>
    </row>
    <row r="23841" spans="1:3" x14ac:dyDescent="0.25">
      <c r="A23841" s="1" t="s">
        <v>23894</v>
      </c>
      <c r="B23841" s="1">
        <v>50474301</v>
      </c>
      <c r="C23841" s="1">
        <v>1</v>
      </c>
    </row>
    <row r="23842" spans="1:3" x14ac:dyDescent="0.25">
      <c r="A23842" s="1" t="s">
        <v>23895</v>
      </c>
      <c r="B23842" s="1">
        <v>50474403</v>
      </c>
      <c r="C23842" s="1">
        <v>1</v>
      </c>
    </row>
    <row r="23843" spans="1:3" x14ac:dyDescent="0.25">
      <c r="A23843" s="1" t="s">
        <v>23896</v>
      </c>
      <c r="B23843" s="1">
        <v>50474505</v>
      </c>
      <c r="C23843" s="1">
        <v>1</v>
      </c>
    </row>
    <row r="23844" spans="1:3" x14ac:dyDescent="0.25">
      <c r="A23844" s="1" t="s">
        <v>23897</v>
      </c>
      <c r="B23844" s="1">
        <v>50474504</v>
      </c>
      <c r="C23844" s="1">
        <v>1</v>
      </c>
    </row>
    <row r="23845" spans="1:3" x14ac:dyDescent="0.25">
      <c r="A23845" s="1" t="s">
        <v>23898</v>
      </c>
      <c r="B23845" s="1">
        <v>50474506</v>
      </c>
      <c r="C23845" s="1">
        <v>1</v>
      </c>
    </row>
    <row r="23846" spans="1:3" x14ac:dyDescent="0.25">
      <c r="A23846" s="1" t="s">
        <v>23899</v>
      </c>
      <c r="B23846" s="1">
        <v>50474508</v>
      </c>
      <c r="C23846" s="1">
        <v>1</v>
      </c>
    </row>
    <row r="23847" spans="1:3" x14ac:dyDescent="0.25">
      <c r="A23847" s="1" t="s">
        <v>23900</v>
      </c>
      <c r="B23847" s="1">
        <v>50474507</v>
      </c>
      <c r="C23847" s="1">
        <v>1</v>
      </c>
    </row>
    <row r="23848" spans="1:3" x14ac:dyDescent="0.25">
      <c r="A23848" s="1" t="s">
        <v>23901</v>
      </c>
      <c r="B23848" s="1">
        <v>50474503</v>
      </c>
      <c r="C23848" s="1">
        <v>1</v>
      </c>
    </row>
    <row r="23849" spans="1:3" x14ac:dyDescent="0.25">
      <c r="A23849" s="1" t="s">
        <v>23902</v>
      </c>
      <c r="B23849" s="1">
        <v>50474405</v>
      </c>
      <c r="C23849" s="1">
        <v>1</v>
      </c>
    </row>
    <row r="23850" spans="1:3" x14ac:dyDescent="0.25">
      <c r="A23850" s="1" t="s">
        <v>23903</v>
      </c>
      <c r="B23850" s="1">
        <v>50474404</v>
      </c>
      <c r="C23850" s="1">
        <v>1</v>
      </c>
    </row>
    <row r="23851" spans="1:3" x14ac:dyDescent="0.25">
      <c r="A23851" s="1" t="s">
        <v>23904</v>
      </c>
      <c r="B23851" s="1">
        <v>50474406</v>
      </c>
      <c r="C23851" s="1">
        <v>1</v>
      </c>
    </row>
    <row r="23852" spans="1:3" x14ac:dyDescent="0.25">
      <c r="A23852" s="1" t="s">
        <v>23905</v>
      </c>
      <c r="B23852" s="1">
        <v>50474502</v>
      </c>
      <c r="C23852" s="1">
        <v>1</v>
      </c>
    </row>
    <row r="23853" spans="1:3" x14ac:dyDescent="0.25">
      <c r="A23853" s="1" t="s">
        <v>23906</v>
      </c>
      <c r="B23853" s="1">
        <v>50474501</v>
      </c>
      <c r="C23853" s="1">
        <v>1</v>
      </c>
    </row>
    <row r="23854" spans="1:3" x14ac:dyDescent="0.25">
      <c r="A23854" s="1" t="s">
        <v>23907</v>
      </c>
      <c r="B23854" s="1">
        <v>50474702</v>
      </c>
      <c r="C23854" s="1">
        <v>1</v>
      </c>
    </row>
    <row r="23855" spans="1:3" x14ac:dyDescent="0.25">
      <c r="A23855" s="1" t="s">
        <v>23908</v>
      </c>
      <c r="B23855" s="1">
        <v>50475001</v>
      </c>
      <c r="C23855" s="1">
        <v>1</v>
      </c>
    </row>
    <row r="23856" spans="1:3" x14ac:dyDescent="0.25">
      <c r="A23856" s="1" t="s">
        <v>23909</v>
      </c>
      <c r="B23856" s="1">
        <v>50474906</v>
      </c>
      <c r="C23856" s="1">
        <v>1</v>
      </c>
    </row>
    <row r="23857" spans="1:3" x14ac:dyDescent="0.25">
      <c r="A23857" s="1" t="s">
        <v>19203</v>
      </c>
      <c r="B23857" s="1">
        <v>50475002</v>
      </c>
      <c r="C23857" s="1">
        <v>1</v>
      </c>
    </row>
    <row r="23858" spans="1:3" x14ac:dyDescent="0.25">
      <c r="A23858" s="1" t="s">
        <v>23910</v>
      </c>
      <c r="B23858" s="1">
        <v>50475004</v>
      </c>
      <c r="C23858" s="1">
        <v>1</v>
      </c>
    </row>
    <row r="23859" spans="1:3" x14ac:dyDescent="0.25">
      <c r="A23859" s="1" t="s">
        <v>23911</v>
      </c>
      <c r="B23859" s="1">
        <v>50475003</v>
      </c>
      <c r="C23859" s="1">
        <v>1</v>
      </c>
    </row>
    <row r="23860" spans="1:3" x14ac:dyDescent="0.25">
      <c r="A23860" s="1" t="s">
        <v>23912</v>
      </c>
      <c r="B23860" s="1">
        <v>50474905</v>
      </c>
      <c r="C23860" s="1">
        <v>1</v>
      </c>
    </row>
    <row r="23861" spans="1:3" x14ac:dyDescent="0.25">
      <c r="A23861" s="1" t="s">
        <v>23913</v>
      </c>
      <c r="B23861" s="1">
        <v>50474901</v>
      </c>
      <c r="C23861" s="1">
        <v>1</v>
      </c>
    </row>
    <row r="23862" spans="1:3" x14ac:dyDescent="0.25">
      <c r="A23862" s="1" t="s">
        <v>23914</v>
      </c>
      <c r="B23862" s="1">
        <v>50474821</v>
      </c>
      <c r="C23862" s="1">
        <v>1</v>
      </c>
    </row>
    <row r="23863" spans="1:3" x14ac:dyDescent="0.25">
      <c r="A23863" s="1" t="s">
        <v>23915</v>
      </c>
      <c r="B23863" s="1">
        <v>50474902</v>
      </c>
      <c r="C23863" s="1">
        <v>1</v>
      </c>
    </row>
    <row r="23864" spans="1:3" x14ac:dyDescent="0.25">
      <c r="A23864" s="1" t="s">
        <v>23916</v>
      </c>
      <c r="B23864" s="1">
        <v>50474904</v>
      </c>
      <c r="C23864" s="1">
        <v>1</v>
      </c>
    </row>
    <row r="23865" spans="1:3" x14ac:dyDescent="0.25">
      <c r="A23865" s="1" t="s">
        <v>23917</v>
      </c>
      <c r="B23865" s="1">
        <v>50474903</v>
      </c>
      <c r="C23865" s="1">
        <v>1</v>
      </c>
    </row>
    <row r="23866" spans="1:3" x14ac:dyDescent="0.25">
      <c r="A23866" s="1" t="s">
        <v>23918</v>
      </c>
      <c r="B23866" s="1">
        <v>50475101</v>
      </c>
      <c r="C23866" s="1">
        <v>1</v>
      </c>
    </row>
    <row r="23867" spans="1:3" x14ac:dyDescent="0.25">
      <c r="A23867" s="1" t="s">
        <v>23919</v>
      </c>
      <c r="B23867" s="1">
        <v>50475202</v>
      </c>
      <c r="C23867" s="1">
        <v>1</v>
      </c>
    </row>
    <row r="23868" spans="1:3" x14ac:dyDescent="0.25">
      <c r="A23868" s="1" t="s">
        <v>23920</v>
      </c>
      <c r="B23868" s="1">
        <v>50475201</v>
      </c>
      <c r="C23868" s="1">
        <v>1</v>
      </c>
    </row>
    <row r="23869" spans="1:3" x14ac:dyDescent="0.25">
      <c r="A23869" s="1" t="s">
        <v>23921</v>
      </c>
      <c r="B23869" s="1">
        <v>50475203</v>
      </c>
      <c r="C23869" s="1">
        <v>1</v>
      </c>
    </row>
    <row r="23870" spans="1:3" x14ac:dyDescent="0.25">
      <c r="A23870" s="1" t="s">
        <v>23922</v>
      </c>
      <c r="B23870" s="1">
        <v>50475205</v>
      </c>
      <c r="C23870" s="1">
        <v>1</v>
      </c>
    </row>
    <row r="23871" spans="1:3" x14ac:dyDescent="0.25">
      <c r="A23871" s="1" t="s">
        <v>23923</v>
      </c>
      <c r="B23871" s="1">
        <v>50475204</v>
      </c>
      <c r="C23871" s="1">
        <v>1</v>
      </c>
    </row>
    <row r="23872" spans="1:3" x14ac:dyDescent="0.25">
      <c r="A23872" s="1" t="s">
        <v>23924</v>
      </c>
      <c r="B23872" s="1">
        <v>50475107</v>
      </c>
      <c r="C23872" s="1">
        <v>1</v>
      </c>
    </row>
    <row r="23873" spans="1:3" x14ac:dyDescent="0.25">
      <c r="A23873" s="1" t="s">
        <v>23925</v>
      </c>
      <c r="B23873" s="1">
        <v>50475103</v>
      </c>
      <c r="C23873" s="1">
        <v>1</v>
      </c>
    </row>
    <row r="23874" spans="1:3" x14ac:dyDescent="0.25">
      <c r="A23874" s="1" t="s">
        <v>23926</v>
      </c>
      <c r="B23874" s="1">
        <v>50475102</v>
      </c>
      <c r="C23874" s="1">
        <v>1</v>
      </c>
    </row>
    <row r="23875" spans="1:3" x14ac:dyDescent="0.25">
      <c r="A23875" s="1" t="s">
        <v>23927</v>
      </c>
      <c r="B23875" s="1">
        <v>50475104</v>
      </c>
      <c r="C23875" s="1">
        <v>1</v>
      </c>
    </row>
    <row r="23876" spans="1:3" x14ac:dyDescent="0.25">
      <c r="A23876" s="1" t="s">
        <v>23928</v>
      </c>
      <c r="B23876" s="1">
        <v>50475106</v>
      </c>
      <c r="C23876" s="1">
        <v>1</v>
      </c>
    </row>
    <row r="23877" spans="1:3" x14ac:dyDescent="0.25">
      <c r="A23877" s="1" t="s">
        <v>23929</v>
      </c>
      <c r="B23877" s="1">
        <v>50475105</v>
      </c>
      <c r="C23877" s="1">
        <v>1</v>
      </c>
    </row>
    <row r="23878" spans="1:3" x14ac:dyDescent="0.25">
      <c r="A23878" s="1" t="s">
        <v>23930</v>
      </c>
      <c r="B23878" s="1">
        <v>50474820</v>
      </c>
      <c r="C23878" s="1">
        <v>1</v>
      </c>
    </row>
    <row r="23879" spans="1:3" x14ac:dyDescent="0.25">
      <c r="A23879" s="1" t="s">
        <v>23931</v>
      </c>
      <c r="B23879" s="1">
        <v>50474804</v>
      </c>
      <c r="C23879" s="1">
        <v>1</v>
      </c>
    </row>
    <row r="23880" spans="1:3" x14ac:dyDescent="0.25">
      <c r="A23880" s="1" t="s">
        <v>23932</v>
      </c>
      <c r="B23880" s="1">
        <v>50474803</v>
      </c>
      <c r="C23880" s="1">
        <v>1</v>
      </c>
    </row>
    <row r="23881" spans="1:3" x14ac:dyDescent="0.25">
      <c r="A23881" s="1" t="s">
        <v>23933</v>
      </c>
      <c r="B23881" s="1">
        <v>50474805</v>
      </c>
      <c r="C23881" s="1">
        <v>1</v>
      </c>
    </row>
    <row r="23882" spans="1:3" x14ac:dyDescent="0.25">
      <c r="A23882" s="1" t="s">
        <v>23934</v>
      </c>
      <c r="B23882" s="1">
        <v>50474807</v>
      </c>
      <c r="C23882" s="1">
        <v>1</v>
      </c>
    </row>
    <row r="23883" spans="1:3" x14ac:dyDescent="0.25">
      <c r="A23883" s="1" t="s">
        <v>23935</v>
      </c>
      <c r="B23883" s="1">
        <v>50474806</v>
      </c>
      <c r="C23883" s="1">
        <v>1</v>
      </c>
    </row>
    <row r="23884" spans="1:3" x14ac:dyDescent="0.25">
      <c r="A23884" s="1" t="s">
        <v>23936</v>
      </c>
      <c r="B23884" s="1">
        <v>50474802</v>
      </c>
      <c r="C23884" s="1">
        <v>1</v>
      </c>
    </row>
    <row r="23885" spans="1:3" x14ac:dyDescent="0.25">
      <c r="A23885" s="1" t="s">
        <v>23937</v>
      </c>
      <c r="B23885" s="1">
        <v>50474704</v>
      </c>
      <c r="C23885" s="1">
        <v>1</v>
      </c>
    </row>
    <row r="23886" spans="1:3" x14ac:dyDescent="0.25">
      <c r="A23886" s="1" t="s">
        <v>23938</v>
      </c>
      <c r="B23886" s="1">
        <v>50474703</v>
      </c>
      <c r="C23886" s="1">
        <v>1</v>
      </c>
    </row>
    <row r="23887" spans="1:3" x14ac:dyDescent="0.25">
      <c r="A23887" s="1" t="s">
        <v>23939</v>
      </c>
      <c r="B23887" s="1">
        <v>50474705</v>
      </c>
      <c r="C23887" s="1">
        <v>1</v>
      </c>
    </row>
    <row r="23888" spans="1:3" x14ac:dyDescent="0.25">
      <c r="A23888" s="1" t="s">
        <v>23940</v>
      </c>
      <c r="B23888" s="1">
        <v>50474801</v>
      </c>
      <c r="C23888" s="1">
        <v>1</v>
      </c>
    </row>
    <row r="23889" spans="1:3" x14ac:dyDescent="0.25">
      <c r="A23889" s="1" t="s">
        <v>23941</v>
      </c>
      <c r="B23889" s="1">
        <v>50474706</v>
      </c>
      <c r="C23889" s="1">
        <v>1</v>
      </c>
    </row>
    <row r="23890" spans="1:3" x14ac:dyDescent="0.25">
      <c r="A23890" s="1" t="s">
        <v>23942</v>
      </c>
      <c r="B23890" s="1">
        <v>50474808</v>
      </c>
      <c r="C23890" s="1">
        <v>1</v>
      </c>
    </row>
    <row r="23891" spans="1:3" x14ac:dyDescent="0.25">
      <c r="A23891" s="1" t="s">
        <v>23943</v>
      </c>
      <c r="B23891" s="1">
        <v>50474816</v>
      </c>
      <c r="C23891" s="1">
        <v>1</v>
      </c>
    </row>
    <row r="23892" spans="1:3" x14ac:dyDescent="0.25">
      <c r="A23892" s="1" t="s">
        <v>23944</v>
      </c>
      <c r="B23892" s="1">
        <v>50474815</v>
      </c>
      <c r="C23892" s="1">
        <v>1</v>
      </c>
    </row>
    <row r="23893" spans="1:3" x14ac:dyDescent="0.25">
      <c r="A23893" s="1" t="s">
        <v>23945</v>
      </c>
      <c r="B23893" s="1">
        <v>50474817</v>
      </c>
      <c r="C23893" s="1">
        <v>1</v>
      </c>
    </row>
    <row r="23894" spans="1:3" x14ac:dyDescent="0.25">
      <c r="A23894" s="1" t="s">
        <v>23946</v>
      </c>
      <c r="B23894" s="1">
        <v>50474819</v>
      </c>
      <c r="C23894" s="1">
        <v>1</v>
      </c>
    </row>
    <row r="23895" spans="1:3" x14ac:dyDescent="0.25">
      <c r="A23895" s="1" t="s">
        <v>23947</v>
      </c>
      <c r="B23895" s="1">
        <v>50474818</v>
      </c>
      <c r="C23895" s="1">
        <v>1</v>
      </c>
    </row>
    <row r="23896" spans="1:3" x14ac:dyDescent="0.25">
      <c r="A23896" s="1" t="s">
        <v>23948</v>
      </c>
      <c r="B23896" s="1">
        <v>50474814</v>
      </c>
      <c r="C23896" s="1">
        <v>1</v>
      </c>
    </row>
    <row r="23897" spans="1:3" x14ac:dyDescent="0.25">
      <c r="A23897" s="1" t="s">
        <v>23949</v>
      </c>
      <c r="B23897" s="1">
        <v>50474810</v>
      </c>
      <c r="C23897" s="1">
        <v>1</v>
      </c>
    </row>
    <row r="23898" spans="1:3" x14ac:dyDescent="0.25">
      <c r="A23898" s="1" t="s">
        <v>23950</v>
      </c>
      <c r="B23898" s="1">
        <v>50474809</v>
      </c>
      <c r="C23898" s="1">
        <v>1</v>
      </c>
    </row>
    <row r="23899" spans="1:3" x14ac:dyDescent="0.25">
      <c r="A23899" s="1" t="s">
        <v>23951</v>
      </c>
      <c r="B23899" s="1">
        <v>50474811</v>
      </c>
      <c r="C23899" s="1">
        <v>1</v>
      </c>
    </row>
    <row r="23900" spans="1:3" x14ac:dyDescent="0.25">
      <c r="A23900" s="1" t="s">
        <v>23952</v>
      </c>
      <c r="B23900" s="1">
        <v>50474813</v>
      </c>
      <c r="C23900" s="1">
        <v>1</v>
      </c>
    </row>
    <row r="23901" spans="1:3" x14ac:dyDescent="0.25">
      <c r="A23901" s="1" t="s">
        <v>23953</v>
      </c>
      <c r="B23901" s="1">
        <v>50474812</v>
      </c>
      <c r="C23901" s="1">
        <v>1</v>
      </c>
    </row>
    <row r="23902" spans="1:3" x14ac:dyDescent="0.25">
      <c r="A23902" s="1" t="s">
        <v>23954</v>
      </c>
      <c r="B23902" s="1">
        <v>50474126</v>
      </c>
      <c r="C23902" s="1">
        <v>1</v>
      </c>
    </row>
    <row r="23903" spans="1:3" x14ac:dyDescent="0.25">
      <c r="A23903" s="1" t="s">
        <v>23955</v>
      </c>
      <c r="B23903" s="1">
        <v>50473610</v>
      </c>
      <c r="C23903" s="1">
        <v>1</v>
      </c>
    </row>
    <row r="23904" spans="1:3" x14ac:dyDescent="0.25">
      <c r="A23904" s="1" t="s">
        <v>23956</v>
      </c>
      <c r="B23904" s="1">
        <v>50473609</v>
      </c>
      <c r="C23904" s="1">
        <v>1</v>
      </c>
    </row>
    <row r="23905" spans="1:3" x14ac:dyDescent="0.25">
      <c r="A23905" s="1" t="s">
        <v>23957</v>
      </c>
      <c r="B23905" s="1">
        <v>50473611</v>
      </c>
      <c r="C23905" s="1">
        <v>1</v>
      </c>
    </row>
    <row r="23906" spans="1:3" x14ac:dyDescent="0.25">
      <c r="A23906" s="1" t="s">
        <v>23958</v>
      </c>
      <c r="B23906" s="1">
        <v>50473613</v>
      </c>
      <c r="C23906" s="1">
        <v>1</v>
      </c>
    </row>
    <row r="23907" spans="1:3" x14ac:dyDescent="0.25">
      <c r="A23907" s="1" t="s">
        <v>23959</v>
      </c>
      <c r="B23907" s="1">
        <v>50473612</v>
      </c>
      <c r="C23907" s="1">
        <v>1</v>
      </c>
    </row>
    <row r="23908" spans="1:3" x14ac:dyDescent="0.25">
      <c r="A23908" s="1" t="s">
        <v>23960</v>
      </c>
      <c r="B23908" s="1">
        <v>50473608</v>
      </c>
      <c r="C23908" s="1">
        <v>1</v>
      </c>
    </row>
    <row r="23909" spans="1:3" x14ac:dyDescent="0.25">
      <c r="A23909" s="1" t="s">
        <v>23961</v>
      </c>
      <c r="B23909" s="1">
        <v>50473604</v>
      </c>
      <c r="C23909" s="1">
        <v>1</v>
      </c>
    </row>
    <row r="23910" spans="1:3" x14ac:dyDescent="0.25">
      <c r="A23910" s="1" t="s">
        <v>23962</v>
      </c>
      <c r="B23910" s="1">
        <v>50473603</v>
      </c>
      <c r="C23910" s="1">
        <v>1</v>
      </c>
    </row>
    <row r="23911" spans="1:3" x14ac:dyDescent="0.25">
      <c r="A23911" s="1" t="s">
        <v>23963</v>
      </c>
      <c r="B23911" s="1">
        <v>50473605</v>
      </c>
      <c r="C23911" s="1">
        <v>1</v>
      </c>
    </row>
    <row r="23912" spans="1:3" x14ac:dyDescent="0.25">
      <c r="A23912" s="1" t="s">
        <v>23964</v>
      </c>
      <c r="B23912" s="1">
        <v>50473607</v>
      </c>
      <c r="C23912" s="1">
        <v>1</v>
      </c>
    </row>
    <row r="23913" spans="1:3" x14ac:dyDescent="0.25">
      <c r="A23913" s="1" t="s">
        <v>23965</v>
      </c>
      <c r="B23913" s="1">
        <v>50473606</v>
      </c>
      <c r="C23913" s="1">
        <v>1</v>
      </c>
    </row>
    <row r="23914" spans="1:3" x14ac:dyDescent="0.25">
      <c r="A23914" s="1" t="s">
        <v>23966</v>
      </c>
      <c r="B23914" s="1">
        <v>50473614</v>
      </c>
      <c r="C23914" s="1">
        <v>1</v>
      </c>
    </row>
    <row r="23915" spans="1:3" x14ac:dyDescent="0.25">
      <c r="A23915" s="1" t="s">
        <v>23967</v>
      </c>
      <c r="B23915" s="1">
        <v>50473801</v>
      </c>
      <c r="C23915" s="1">
        <v>1</v>
      </c>
    </row>
    <row r="23916" spans="1:3" x14ac:dyDescent="0.25">
      <c r="A23916" s="1" t="s">
        <v>23968</v>
      </c>
      <c r="B23916" s="1">
        <v>50473707</v>
      </c>
      <c r="C23916" s="1">
        <v>1</v>
      </c>
    </row>
    <row r="23917" spans="1:3" x14ac:dyDescent="0.25">
      <c r="A23917" s="1" t="s">
        <v>23969</v>
      </c>
      <c r="B23917" s="1">
        <v>50473802</v>
      </c>
      <c r="C23917" s="1">
        <v>1</v>
      </c>
    </row>
    <row r="23918" spans="1:3" x14ac:dyDescent="0.25">
      <c r="A23918" s="1" t="s">
        <v>23970</v>
      </c>
      <c r="B23918" s="1">
        <v>50473804</v>
      </c>
      <c r="C23918" s="1">
        <v>1</v>
      </c>
    </row>
    <row r="23919" spans="1:3" x14ac:dyDescent="0.25">
      <c r="A23919" s="1" t="s">
        <v>23971</v>
      </c>
      <c r="B23919" s="1">
        <v>50473803</v>
      </c>
      <c r="C23919" s="1">
        <v>1</v>
      </c>
    </row>
    <row r="23920" spans="1:3" x14ac:dyDescent="0.25">
      <c r="A23920" s="1" t="s">
        <v>23972</v>
      </c>
      <c r="B23920" s="1">
        <v>50473706</v>
      </c>
      <c r="C23920" s="1">
        <v>1</v>
      </c>
    </row>
    <row r="23921" spans="1:3" x14ac:dyDescent="0.25">
      <c r="A23921" s="1" t="s">
        <v>23973</v>
      </c>
      <c r="B23921" s="1">
        <v>50473702</v>
      </c>
      <c r="C23921" s="1">
        <v>1</v>
      </c>
    </row>
    <row r="23922" spans="1:3" x14ac:dyDescent="0.25">
      <c r="A23922" s="1" t="s">
        <v>23974</v>
      </c>
      <c r="B23922" s="1">
        <v>50473701</v>
      </c>
      <c r="C23922" s="1">
        <v>1</v>
      </c>
    </row>
    <row r="23923" spans="1:3" x14ac:dyDescent="0.25">
      <c r="A23923" s="1" t="s">
        <v>23975</v>
      </c>
      <c r="B23923" s="1">
        <v>50473703</v>
      </c>
      <c r="C23923" s="1">
        <v>1</v>
      </c>
    </row>
    <row r="23924" spans="1:3" x14ac:dyDescent="0.25">
      <c r="A23924" s="1" t="s">
        <v>23976</v>
      </c>
      <c r="B23924" s="1">
        <v>50473705</v>
      </c>
      <c r="C23924" s="1">
        <v>1</v>
      </c>
    </row>
    <row r="23925" spans="1:3" x14ac:dyDescent="0.25">
      <c r="A23925" s="1" t="s">
        <v>23977</v>
      </c>
      <c r="B23925" s="1">
        <v>50473704</v>
      </c>
      <c r="C23925" s="1">
        <v>1</v>
      </c>
    </row>
    <row r="23926" spans="1:3" x14ac:dyDescent="0.25">
      <c r="A23926" s="1" t="s">
        <v>23978</v>
      </c>
      <c r="B23926" s="1">
        <v>50473602</v>
      </c>
      <c r="C23926" s="1">
        <v>1</v>
      </c>
    </row>
    <row r="23927" spans="1:3" x14ac:dyDescent="0.25">
      <c r="A23927" s="1" t="s">
        <v>23979</v>
      </c>
      <c r="B23927" s="1">
        <v>50473506</v>
      </c>
      <c r="C23927" s="1">
        <v>1</v>
      </c>
    </row>
    <row r="23928" spans="1:3" x14ac:dyDescent="0.25">
      <c r="A23928" s="1" t="s">
        <v>23980</v>
      </c>
      <c r="B23928" s="1">
        <v>50473505</v>
      </c>
      <c r="C23928" s="1">
        <v>1</v>
      </c>
    </row>
    <row r="23929" spans="1:3" x14ac:dyDescent="0.25">
      <c r="A23929" s="1" t="s">
        <v>23981</v>
      </c>
      <c r="B23929" s="1">
        <v>50473507</v>
      </c>
      <c r="C23929" s="1">
        <v>1</v>
      </c>
    </row>
    <row r="23930" spans="1:3" x14ac:dyDescent="0.25">
      <c r="A23930" s="1" t="s">
        <v>23982</v>
      </c>
      <c r="B23930" s="1">
        <v>50473509</v>
      </c>
      <c r="C23930" s="1">
        <v>1</v>
      </c>
    </row>
    <row r="23931" spans="1:3" x14ac:dyDescent="0.25">
      <c r="A23931" s="1" t="s">
        <v>23983</v>
      </c>
      <c r="B23931" s="1">
        <v>50473508</v>
      </c>
      <c r="C23931" s="1">
        <v>1</v>
      </c>
    </row>
    <row r="23932" spans="1:3" x14ac:dyDescent="0.25">
      <c r="A23932" s="1" t="s">
        <v>23984</v>
      </c>
      <c r="B23932" s="1">
        <v>50473504</v>
      </c>
      <c r="C23932" s="1">
        <v>1</v>
      </c>
    </row>
    <row r="23933" spans="1:3" x14ac:dyDescent="0.25">
      <c r="A23933" s="1" t="s">
        <v>23985</v>
      </c>
      <c r="B23933" s="1">
        <v>50473423</v>
      </c>
      <c r="C23933" s="1">
        <v>1</v>
      </c>
    </row>
    <row r="23934" spans="1:3" x14ac:dyDescent="0.25">
      <c r="A23934" s="1" t="s">
        <v>23986</v>
      </c>
      <c r="B23934" s="1">
        <v>50473422</v>
      </c>
      <c r="C23934" s="1">
        <v>1</v>
      </c>
    </row>
    <row r="23935" spans="1:3" x14ac:dyDescent="0.25">
      <c r="A23935" s="1" t="s">
        <v>23987</v>
      </c>
      <c r="B23935" s="1">
        <v>50473501</v>
      </c>
      <c r="C23935" s="1">
        <v>1</v>
      </c>
    </row>
    <row r="23936" spans="1:3" x14ac:dyDescent="0.25">
      <c r="A23936" s="1" t="s">
        <v>23988</v>
      </c>
      <c r="B23936" s="1">
        <v>50473503</v>
      </c>
      <c r="C23936" s="1">
        <v>1</v>
      </c>
    </row>
    <row r="23937" spans="1:3" x14ac:dyDescent="0.25">
      <c r="A23937" s="1" t="s">
        <v>23989</v>
      </c>
      <c r="B23937" s="1">
        <v>50473502</v>
      </c>
      <c r="C23937" s="1">
        <v>1</v>
      </c>
    </row>
    <row r="23938" spans="1:3" x14ac:dyDescent="0.25">
      <c r="A23938" s="1" t="s">
        <v>23990</v>
      </c>
      <c r="B23938" s="1">
        <v>50473510</v>
      </c>
      <c r="C23938" s="1">
        <v>1</v>
      </c>
    </row>
    <row r="23939" spans="1:3" x14ac:dyDescent="0.25">
      <c r="A23939" s="1" t="s">
        <v>23991</v>
      </c>
      <c r="B23939" s="1">
        <v>50473518</v>
      </c>
      <c r="C23939" s="1">
        <v>1</v>
      </c>
    </row>
    <row r="23940" spans="1:3" x14ac:dyDescent="0.25">
      <c r="A23940" s="1" t="s">
        <v>23992</v>
      </c>
      <c r="B23940" s="1">
        <v>50473517</v>
      </c>
      <c r="C23940" s="1">
        <v>1</v>
      </c>
    </row>
    <row r="23941" spans="1:3" x14ac:dyDescent="0.25">
      <c r="A23941" s="1" t="s">
        <v>23993</v>
      </c>
      <c r="B23941" s="1">
        <v>50473519</v>
      </c>
      <c r="C23941" s="1">
        <v>1</v>
      </c>
    </row>
    <row r="23942" spans="1:3" x14ac:dyDescent="0.25">
      <c r="A23942" s="1" t="s">
        <v>23994</v>
      </c>
      <c r="B23942" s="1">
        <v>50473601</v>
      </c>
      <c r="C23942" s="1">
        <v>1</v>
      </c>
    </row>
    <row r="23943" spans="1:3" x14ac:dyDescent="0.25">
      <c r="A23943" s="1" t="s">
        <v>23995</v>
      </c>
      <c r="B23943" s="1">
        <v>50473520</v>
      </c>
      <c r="C23943" s="1">
        <v>1</v>
      </c>
    </row>
    <row r="23944" spans="1:3" x14ac:dyDescent="0.25">
      <c r="A23944" s="1" t="s">
        <v>23996</v>
      </c>
      <c r="B23944" s="1">
        <v>50473516</v>
      </c>
      <c r="C23944" s="1">
        <v>1</v>
      </c>
    </row>
    <row r="23945" spans="1:3" x14ac:dyDescent="0.25">
      <c r="A23945" s="1" t="s">
        <v>23997</v>
      </c>
      <c r="B23945" s="1">
        <v>50473512</v>
      </c>
      <c r="C23945" s="1">
        <v>1</v>
      </c>
    </row>
    <row r="23946" spans="1:3" x14ac:dyDescent="0.25">
      <c r="A23946" s="1" t="s">
        <v>23998</v>
      </c>
      <c r="B23946" s="1">
        <v>50473511</v>
      </c>
      <c r="C23946" s="1">
        <v>1</v>
      </c>
    </row>
    <row r="23947" spans="1:3" x14ac:dyDescent="0.25">
      <c r="A23947" s="1" t="s">
        <v>23999</v>
      </c>
      <c r="B23947" s="1">
        <v>50473513</v>
      </c>
      <c r="C23947" s="1">
        <v>1</v>
      </c>
    </row>
    <row r="23948" spans="1:3" x14ac:dyDescent="0.25">
      <c r="A23948" s="1" t="s">
        <v>24000</v>
      </c>
      <c r="B23948" s="1">
        <v>50473515</v>
      </c>
      <c r="C23948" s="1">
        <v>1</v>
      </c>
    </row>
    <row r="23949" spans="1:3" x14ac:dyDescent="0.25">
      <c r="A23949" s="1" t="s">
        <v>24001</v>
      </c>
      <c r="B23949" s="1">
        <v>50473514</v>
      </c>
      <c r="C23949" s="1">
        <v>1</v>
      </c>
    </row>
    <row r="23950" spans="1:3" x14ac:dyDescent="0.25">
      <c r="A23950" s="1" t="s">
        <v>24002</v>
      </c>
      <c r="B23950" s="1">
        <v>50473805</v>
      </c>
      <c r="C23950" s="1">
        <v>1</v>
      </c>
    </row>
    <row r="23951" spans="1:3" x14ac:dyDescent="0.25">
      <c r="A23951" s="1" t="s">
        <v>24003</v>
      </c>
      <c r="B23951" s="1">
        <v>50474110</v>
      </c>
      <c r="C23951" s="1">
        <v>1</v>
      </c>
    </row>
    <row r="23952" spans="1:3" x14ac:dyDescent="0.25">
      <c r="A23952" s="1" t="s">
        <v>24004</v>
      </c>
      <c r="B23952" s="1">
        <v>50474109</v>
      </c>
      <c r="C23952" s="1">
        <v>1</v>
      </c>
    </row>
    <row r="23953" spans="1:3" x14ac:dyDescent="0.25">
      <c r="A23953" s="1" t="s">
        <v>24005</v>
      </c>
      <c r="B23953" s="1">
        <v>50474111</v>
      </c>
      <c r="C23953" s="1">
        <v>1</v>
      </c>
    </row>
    <row r="23954" spans="1:3" x14ac:dyDescent="0.25">
      <c r="A23954" s="1" t="s">
        <v>24006</v>
      </c>
      <c r="B23954" s="1">
        <v>50474113</v>
      </c>
      <c r="C23954" s="1">
        <v>1</v>
      </c>
    </row>
    <row r="23955" spans="1:3" x14ac:dyDescent="0.25">
      <c r="A23955" s="1" t="s">
        <v>24007</v>
      </c>
      <c r="B23955" s="1">
        <v>50474112</v>
      </c>
      <c r="C23955" s="1">
        <v>1</v>
      </c>
    </row>
    <row r="23956" spans="1:3" x14ac:dyDescent="0.25">
      <c r="A23956" s="1" t="s">
        <v>24008</v>
      </c>
      <c r="B23956" s="1">
        <v>50474108</v>
      </c>
      <c r="C23956" s="1">
        <v>1</v>
      </c>
    </row>
    <row r="23957" spans="1:3" x14ac:dyDescent="0.25">
      <c r="A23957" s="1" t="s">
        <v>24009</v>
      </c>
      <c r="B23957" s="1">
        <v>50474104</v>
      </c>
      <c r="C23957" s="1">
        <v>1</v>
      </c>
    </row>
    <row r="23958" spans="1:3" x14ac:dyDescent="0.25">
      <c r="A23958" s="1" t="s">
        <v>24010</v>
      </c>
      <c r="B23958" s="1">
        <v>50474103</v>
      </c>
      <c r="C23958" s="1">
        <v>1</v>
      </c>
    </row>
    <row r="23959" spans="1:3" x14ac:dyDescent="0.25">
      <c r="A23959" s="1" t="s">
        <v>24011</v>
      </c>
      <c r="B23959" s="1">
        <v>50474105</v>
      </c>
      <c r="C23959" s="1">
        <v>1</v>
      </c>
    </row>
    <row r="23960" spans="1:3" x14ac:dyDescent="0.25">
      <c r="A23960" s="1" t="s">
        <v>24012</v>
      </c>
      <c r="B23960" s="1">
        <v>50474107</v>
      </c>
      <c r="C23960" s="1">
        <v>1</v>
      </c>
    </row>
    <row r="23961" spans="1:3" x14ac:dyDescent="0.25">
      <c r="A23961" s="1" t="s">
        <v>24013</v>
      </c>
      <c r="B23961" s="1">
        <v>50474106</v>
      </c>
      <c r="C23961" s="1">
        <v>1</v>
      </c>
    </row>
    <row r="23962" spans="1:3" x14ac:dyDescent="0.25">
      <c r="A23962" s="1" t="s">
        <v>24014</v>
      </c>
      <c r="B23962" s="1">
        <v>50474114</v>
      </c>
      <c r="C23962" s="1">
        <v>1</v>
      </c>
    </row>
    <row r="23963" spans="1:3" x14ac:dyDescent="0.25">
      <c r="A23963" s="1" t="s">
        <v>24015</v>
      </c>
      <c r="B23963" s="1">
        <v>50474122</v>
      </c>
      <c r="C23963" s="1">
        <v>1</v>
      </c>
    </row>
    <row r="23964" spans="1:3" x14ac:dyDescent="0.25">
      <c r="A23964" s="1" t="s">
        <v>24016</v>
      </c>
      <c r="B23964" s="1">
        <v>50474121</v>
      </c>
      <c r="C23964" s="1">
        <v>1</v>
      </c>
    </row>
    <row r="23965" spans="1:3" x14ac:dyDescent="0.25">
      <c r="A23965" s="1" t="s">
        <v>24017</v>
      </c>
      <c r="B23965" s="1">
        <v>50474123</v>
      </c>
      <c r="C23965" s="1">
        <v>1</v>
      </c>
    </row>
    <row r="23966" spans="1:3" x14ac:dyDescent="0.25">
      <c r="A23966" s="1" t="s">
        <v>24018</v>
      </c>
      <c r="B23966" s="1">
        <v>50474125</v>
      </c>
      <c r="C23966" s="1">
        <v>1</v>
      </c>
    </row>
    <row r="23967" spans="1:3" x14ac:dyDescent="0.25">
      <c r="A23967" s="1" t="s">
        <v>24019</v>
      </c>
      <c r="B23967" s="1">
        <v>50474124</v>
      </c>
      <c r="C23967" s="1">
        <v>1</v>
      </c>
    </row>
    <row r="23968" spans="1:3" x14ac:dyDescent="0.25">
      <c r="A23968" s="1" t="s">
        <v>24020</v>
      </c>
      <c r="B23968" s="1">
        <v>50474120</v>
      </c>
      <c r="C23968" s="1">
        <v>1</v>
      </c>
    </row>
    <row r="23969" spans="1:3" x14ac:dyDescent="0.25">
      <c r="A23969" s="1" t="s">
        <v>24021</v>
      </c>
      <c r="B23969" s="1">
        <v>50474116</v>
      </c>
      <c r="C23969" s="1">
        <v>1</v>
      </c>
    </row>
    <row r="23970" spans="1:3" x14ac:dyDescent="0.25">
      <c r="A23970" s="1" t="s">
        <v>24022</v>
      </c>
      <c r="B23970" s="1">
        <v>50474115</v>
      </c>
      <c r="C23970" s="1">
        <v>1</v>
      </c>
    </row>
    <row r="23971" spans="1:3" x14ac:dyDescent="0.25">
      <c r="A23971" s="1" t="s">
        <v>24023</v>
      </c>
      <c r="B23971" s="1">
        <v>50474117</v>
      </c>
      <c r="C23971" s="1">
        <v>1</v>
      </c>
    </row>
    <row r="23972" spans="1:3" x14ac:dyDescent="0.25">
      <c r="A23972" s="1" t="s">
        <v>24024</v>
      </c>
      <c r="B23972" s="1">
        <v>50474119</v>
      </c>
      <c r="C23972" s="1">
        <v>1</v>
      </c>
    </row>
    <row r="23973" spans="1:3" x14ac:dyDescent="0.25">
      <c r="A23973" s="1" t="s">
        <v>24025</v>
      </c>
      <c r="B23973" s="1">
        <v>50474118</v>
      </c>
      <c r="C23973" s="1">
        <v>1</v>
      </c>
    </row>
    <row r="23974" spans="1:3" x14ac:dyDescent="0.25">
      <c r="A23974" s="1" t="s">
        <v>24026</v>
      </c>
      <c r="B23974" s="1">
        <v>50474102</v>
      </c>
      <c r="C23974" s="1">
        <v>1</v>
      </c>
    </row>
    <row r="23975" spans="1:3" x14ac:dyDescent="0.25">
      <c r="A23975" s="1" t="s">
        <v>24027</v>
      </c>
      <c r="B23975" s="1">
        <v>50473902</v>
      </c>
      <c r="C23975" s="1">
        <v>1</v>
      </c>
    </row>
    <row r="23976" spans="1:3" x14ac:dyDescent="0.25">
      <c r="A23976" s="1" t="s">
        <v>24028</v>
      </c>
      <c r="B23976" s="1">
        <v>50473901</v>
      </c>
      <c r="C23976" s="1">
        <v>1</v>
      </c>
    </row>
    <row r="23977" spans="1:3" x14ac:dyDescent="0.25">
      <c r="A23977" s="1" t="s">
        <v>24029</v>
      </c>
      <c r="B23977" s="1">
        <v>50473903</v>
      </c>
      <c r="C23977" s="1">
        <v>1</v>
      </c>
    </row>
    <row r="23978" spans="1:3" x14ac:dyDescent="0.25">
      <c r="A23978" s="1" t="s">
        <v>24030</v>
      </c>
      <c r="B23978" s="1">
        <v>50473905</v>
      </c>
      <c r="C23978" s="1">
        <v>1</v>
      </c>
    </row>
    <row r="23979" spans="1:3" x14ac:dyDescent="0.25">
      <c r="A23979" s="1" t="s">
        <v>24031</v>
      </c>
      <c r="B23979" s="1">
        <v>50473904</v>
      </c>
      <c r="C23979" s="1">
        <v>1</v>
      </c>
    </row>
    <row r="23980" spans="1:3" x14ac:dyDescent="0.25">
      <c r="A23980" s="1" t="s">
        <v>24032</v>
      </c>
      <c r="B23980" s="1">
        <v>50473811</v>
      </c>
      <c r="C23980" s="1">
        <v>1</v>
      </c>
    </row>
    <row r="23981" spans="1:3" x14ac:dyDescent="0.25">
      <c r="A23981" s="1" t="s">
        <v>24033</v>
      </c>
      <c r="B23981" s="1">
        <v>50473807</v>
      </c>
      <c r="C23981" s="1">
        <v>1</v>
      </c>
    </row>
    <row r="23982" spans="1:3" x14ac:dyDescent="0.25">
      <c r="A23982" s="1" t="s">
        <v>24034</v>
      </c>
      <c r="B23982" s="1">
        <v>50473806</v>
      </c>
      <c r="C23982" s="1">
        <v>1</v>
      </c>
    </row>
    <row r="23983" spans="1:3" x14ac:dyDescent="0.25">
      <c r="A23983" s="1" t="s">
        <v>24035</v>
      </c>
      <c r="B23983" s="1">
        <v>50473808</v>
      </c>
      <c r="C23983" s="1">
        <v>1</v>
      </c>
    </row>
    <row r="23984" spans="1:3" x14ac:dyDescent="0.25">
      <c r="A23984" s="1" t="s">
        <v>24036</v>
      </c>
      <c r="B23984" s="1">
        <v>50473810</v>
      </c>
      <c r="C23984" s="1">
        <v>1</v>
      </c>
    </row>
    <row r="23985" spans="1:3" x14ac:dyDescent="0.25">
      <c r="A23985" s="1" t="s">
        <v>24037</v>
      </c>
      <c r="B23985" s="1">
        <v>50473809</v>
      </c>
      <c r="C23985" s="1">
        <v>1</v>
      </c>
    </row>
    <row r="23986" spans="1:3" x14ac:dyDescent="0.25">
      <c r="A23986" s="1" t="s">
        <v>24038</v>
      </c>
      <c r="B23986" s="1">
        <v>50473906</v>
      </c>
      <c r="C23986" s="1">
        <v>1</v>
      </c>
    </row>
    <row r="23987" spans="1:3" x14ac:dyDescent="0.25">
      <c r="A23987" s="1" t="s">
        <v>24039</v>
      </c>
      <c r="B23987" s="1">
        <v>50474003</v>
      </c>
      <c r="C23987" s="1">
        <v>1</v>
      </c>
    </row>
    <row r="23988" spans="1:3" x14ac:dyDescent="0.25">
      <c r="A23988" s="1" t="s">
        <v>24040</v>
      </c>
      <c r="B23988" s="1">
        <v>50474002</v>
      </c>
      <c r="C23988" s="1">
        <v>1</v>
      </c>
    </row>
    <row r="23989" spans="1:3" x14ac:dyDescent="0.25">
      <c r="A23989" s="1" t="s">
        <v>24041</v>
      </c>
      <c r="B23989" s="1">
        <v>50474004</v>
      </c>
      <c r="C23989" s="1">
        <v>1</v>
      </c>
    </row>
    <row r="23990" spans="1:3" x14ac:dyDescent="0.25">
      <c r="A23990" s="1" t="s">
        <v>24042</v>
      </c>
      <c r="B23990" s="1">
        <v>50474101</v>
      </c>
      <c r="C23990" s="1">
        <v>1</v>
      </c>
    </row>
    <row r="23991" spans="1:3" x14ac:dyDescent="0.25">
      <c r="A23991" s="1" t="s">
        <v>24043</v>
      </c>
      <c r="B23991" s="1">
        <v>50474005</v>
      </c>
      <c r="C23991" s="1">
        <v>1</v>
      </c>
    </row>
    <row r="23992" spans="1:3" x14ac:dyDescent="0.25">
      <c r="A23992" s="1" t="s">
        <v>24044</v>
      </c>
      <c r="B23992" s="1">
        <v>50474001</v>
      </c>
      <c r="C23992" s="1">
        <v>1</v>
      </c>
    </row>
    <row r="23993" spans="1:3" x14ac:dyDescent="0.25">
      <c r="A23993" s="1" t="s">
        <v>24045</v>
      </c>
      <c r="B23993" s="1">
        <v>50473908</v>
      </c>
      <c r="C23993" s="1">
        <v>1</v>
      </c>
    </row>
    <row r="23994" spans="1:3" x14ac:dyDescent="0.25">
      <c r="A23994" s="1" t="s">
        <v>24046</v>
      </c>
      <c r="B23994" s="1">
        <v>50473907</v>
      </c>
      <c r="C23994" s="1">
        <v>1</v>
      </c>
    </row>
    <row r="23995" spans="1:3" x14ac:dyDescent="0.25">
      <c r="A23995" s="1" t="s">
        <v>24047</v>
      </c>
      <c r="B23995" s="1">
        <v>50473909</v>
      </c>
      <c r="C23995" s="1">
        <v>1</v>
      </c>
    </row>
    <row r="23996" spans="1:3" x14ac:dyDescent="0.25">
      <c r="A23996" s="1" t="s">
        <v>24048</v>
      </c>
      <c r="B23996" s="1">
        <v>50473911</v>
      </c>
      <c r="C23996" s="1">
        <v>1</v>
      </c>
    </row>
    <row r="23997" spans="1:3" x14ac:dyDescent="0.25">
      <c r="A23997" s="1" t="s">
        <v>24049</v>
      </c>
      <c r="B23997" s="1">
        <v>50473910</v>
      </c>
      <c r="C23997" s="1">
        <v>1</v>
      </c>
    </row>
    <row r="23998" spans="1:3" x14ac:dyDescent="0.25">
      <c r="A23998" s="1" t="s">
        <v>24050</v>
      </c>
      <c r="B23998" s="1">
        <v>50476204</v>
      </c>
      <c r="C23998" s="1">
        <v>1</v>
      </c>
    </row>
    <row r="23999" spans="1:3" x14ac:dyDescent="0.25">
      <c r="A23999" s="1" t="s">
        <v>24051</v>
      </c>
      <c r="B23999" s="1">
        <v>50476203</v>
      </c>
      <c r="C23999" s="1">
        <v>1</v>
      </c>
    </row>
    <row r="24000" spans="1:3" x14ac:dyDescent="0.25">
      <c r="A24000" s="1" t="s">
        <v>24052</v>
      </c>
      <c r="B24000" s="1">
        <v>50476205</v>
      </c>
      <c r="C24000" s="1">
        <v>1</v>
      </c>
    </row>
    <row r="24001" spans="1:3" x14ac:dyDescent="0.25">
      <c r="A24001" s="1" t="s">
        <v>24053</v>
      </c>
      <c r="B24001" s="1">
        <v>50476207</v>
      </c>
      <c r="C24001" s="1">
        <v>1</v>
      </c>
    </row>
    <row r="24002" spans="1:3" x14ac:dyDescent="0.25">
      <c r="A24002" s="1" t="s">
        <v>24054</v>
      </c>
      <c r="B24002" s="1">
        <v>50476206</v>
      </c>
      <c r="C24002" s="1">
        <v>1</v>
      </c>
    </row>
    <row r="24003" spans="1:3" x14ac:dyDescent="0.25">
      <c r="A24003" s="1" t="s">
        <v>24055</v>
      </c>
      <c r="B24003" s="1">
        <v>50476202</v>
      </c>
      <c r="C24003" s="1">
        <v>1</v>
      </c>
    </row>
    <row r="24004" spans="1:3" x14ac:dyDescent="0.25">
      <c r="A24004" s="1" t="s">
        <v>24056</v>
      </c>
      <c r="B24004" s="1">
        <v>50476114</v>
      </c>
      <c r="C24004" s="1">
        <v>1</v>
      </c>
    </row>
    <row r="24005" spans="1:3" x14ac:dyDescent="0.25">
      <c r="A24005" s="1" t="s">
        <v>24057</v>
      </c>
      <c r="B24005" s="1">
        <v>50476113</v>
      </c>
      <c r="C24005" s="1">
        <v>1</v>
      </c>
    </row>
    <row r="24006" spans="1:3" x14ac:dyDescent="0.25">
      <c r="A24006" s="1" t="s">
        <v>24058</v>
      </c>
      <c r="B24006" s="1">
        <v>50476115</v>
      </c>
      <c r="C24006" s="1">
        <v>1</v>
      </c>
    </row>
    <row r="24007" spans="1:3" x14ac:dyDescent="0.25">
      <c r="A24007" s="1" t="s">
        <v>24059</v>
      </c>
      <c r="B24007" s="1">
        <v>50476201</v>
      </c>
      <c r="C24007" s="1">
        <v>1</v>
      </c>
    </row>
    <row r="24008" spans="1:3" x14ac:dyDescent="0.25">
      <c r="A24008" s="1" t="s">
        <v>19140</v>
      </c>
      <c r="B24008" s="1">
        <v>50476116</v>
      </c>
      <c r="C24008" s="1">
        <v>1</v>
      </c>
    </row>
    <row r="24009" spans="1:3" x14ac:dyDescent="0.25">
      <c r="A24009" s="1" t="s">
        <v>24060</v>
      </c>
      <c r="B24009" s="1">
        <v>50476208</v>
      </c>
      <c r="C24009" s="1">
        <v>1</v>
      </c>
    </row>
    <row r="24010" spans="1:3" x14ac:dyDescent="0.25">
      <c r="A24010" s="1" t="s">
        <v>24061</v>
      </c>
      <c r="B24010" s="1">
        <v>50476216</v>
      </c>
      <c r="C24010" s="1">
        <v>1</v>
      </c>
    </row>
    <row r="24011" spans="1:3" x14ac:dyDescent="0.25">
      <c r="A24011" s="1" t="s">
        <v>24062</v>
      </c>
      <c r="B24011" s="1">
        <v>50476215</v>
      </c>
      <c r="C24011" s="1">
        <v>1</v>
      </c>
    </row>
    <row r="24012" spans="1:3" x14ac:dyDescent="0.25">
      <c r="A24012" s="1" t="s">
        <v>24063</v>
      </c>
      <c r="B24012" s="1">
        <v>50476217</v>
      </c>
      <c r="C24012" s="1">
        <v>1</v>
      </c>
    </row>
    <row r="24013" spans="1:3" x14ac:dyDescent="0.25">
      <c r="A24013" s="1" t="s">
        <v>24064</v>
      </c>
      <c r="B24013" s="1">
        <v>50476219</v>
      </c>
      <c r="C24013" s="1">
        <v>1</v>
      </c>
    </row>
    <row r="24014" spans="1:3" x14ac:dyDescent="0.25">
      <c r="A24014" s="1" t="s">
        <v>24065</v>
      </c>
      <c r="B24014" s="1">
        <v>50476218</v>
      </c>
      <c r="C24014" s="1">
        <v>1</v>
      </c>
    </row>
    <row r="24015" spans="1:3" x14ac:dyDescent="0.25">
      <c r="A24015" s="1" t="s">
        <v>24066</v>
      </c>
      <c r="B24015" s="1">
        <v>50476214</v>
      </c>
      <c r="C24015" s="1">
        <v>1</v>
      </c>
    </row>
    <row r="24016" spans="1:3" x14ac:dyDescent="0.25">
      <c r="A24016" s="1" t="s">
        <v>24067</v>
      </c>
      <c r="B24016" s="1">
        <v>50476210</v>
      </c>
      <c r="C24016" s="1">
        <v>1</v>
      </c>
    </row>
    <row r="24017" spans="1:3" x14ac:dyDescent="0.25">
      <c r="A24017" s="1" t="s">
        <v>24068</v>
      </c>
      <c r="B24017" s="1">
        <v>50476209</v>
      </c>
      <c r="C24017" s="1">
        <v>1</v>
      </c>
    </row>
    <row r="24018" spans="1:3" x14ac:dyDescent="0.25">
      <c r="A24018" s="1" t="s">
        <v>24069</v>
      </c>
      <c r="B24018" s="1">
        <v>50476211</v>
      </c>
      <c r="C24018" s="1">
        <v>1</v>
      </c>
    </row>
    <row r="24019" spans="1:3" x14ac:dyDescent="0.25">
      <c r="A24019" s="1" t="s">
        <v>24070</v>
      </c>
      <c r="B24019" s="1">
        <v>50476213</v>
      </c>
      <c r="C24019" s="1">
        <v>1</v>
      </c>
    </row>
    <row r="24020" spans="1:3" x14ac:dyDescent="0.25">
      <c r="A24020" s="1" t="s">
        <v>24071</v>
      </c>
      <c r="B24020" s="1">
        <v>50476212</v>
      </c>
      <c r="C24020" s="1">
        <v>1</v>
      </c>
    </row>
    <row r="24021" spans="1:3" x14ac:dyDescent="0.25">
      <c r="A24021" s="1" t="s">
        <v>24072</v>
      </c>
      <c r="B24021" s="1">
        <v>50476112</v>
      </c>
      <c r="C24021" s="1">
        <v>1</v>
      </c>
    </row>
    <row r="24022" spans="1:3" x14ac:dyDescent="0.25">
      <c r="A24022" s="1" t="s">
        <v>24073</v>
      </c>
      <c r="B24022" s="1">
        <v>50475911</v>
      </c>
      <c r="C24022" s="1">
        <v>1</v>
      </c>
    </row>
    <row r="24023" spans="1:3" x14ac:dyDescent="0.25">
      <c r="A24023" s="1" t="s">
        <v>24074</v>
      </c>
      <c r="B24023" s="1">
        <v>50475910</v>
      </c>
      <c r="C24023" s="1">
        <v>1</v>
      </c>
    </row>
    <row r="24024" spans="1:3" x14ac:dyDescent="0.25">
      <c r="A24024" s="1" t="s">
        <v>24075</v>
      </c>
      <c r="B24024" s="1">
        <v>50476001</v>
      </c>
      <c r="C24024" s="1">
        <v>1</v>
      </c>
    </row>
    <row r="24025" spans="1:3" x14ac:dyDescent="0.25">
      <c r="A24025" s="1" t="s">
        <v>24076</v>
      </c>
      <c r="B24025" s="1">
        <v>50476003</v>
      </c>
      <c r="C24025" s="1">
        <v>1</v>
      </c>
    </row>
    <row r="24026" spans="1:3" x14ac:dyDescent="0.25">
      <c r="A24026" s="1" t="s">
        <v>24077</v>
      </c>
      <c r="B24026" s="1">
        <v>50476002</v>
      </c>
      <c r="C24026" s="1">
        <v>1</v>
      </c>
    </row>
    <row r="24027" spans="1:3" x14ac:dyDescent="0.25">
      <c r="A24027" s="1" t="s">
        <v>24078</v>
      </c>
      <c r="B24027" s="1">
        <v>50475909</v>
      </c>
      <c r="C24027" s="1">
        <v>1</v>
      </c>
    </row>
    <row r="24028" spans="1:3" x14ac:dyDescent="0.25">
      <c r="A24028" s="1" t="s">
        <v>24079</v>
      </c>
      <c r="B24028" s="1">
        <v>50475905</v>
      </c>
      <c r="C24028" s="1">
        <v>1</v>
      </c>
    </row>
    <row r="24029" spans="1:3" x14ac:dyDescent="0.25">
      <c r="A24029" s="1" t="s">
        <v>24080</v>
      </c>
      <c r="B24029" s="1">
        <v>50475904</v>
      </c>
      <c r="C24029" s="1">
        <v>1</v>
      </c>
    </row>
    <row r="24030" spans="1:3" x14ac:dyDescent="0.25">
      <c r="A24030" s="1" t="s">
        <v>24081</v>
      </c>
      <c r="B24030" s="1">
        <v>50475906</v>
      </c>
      <c r="C24030" s="1">
        <v>1</v>
      </c>
    </row>
    <row r="24031" spans="1:3" x14ac:dyDescent="0.25">
      <c r="A24031" s="1" t="s">
        <v>24082</v>
      </c>
      <c r="B24031" s="1">
        <v>50475908</v>
      </c>
      <c r="C24031" s="1">
        <v>1</v>
      </c>
    </row>
    <row r="24032" spans="1:3" x14ac:dyDescent="0.25">
      <c r="A24032" s="1" t="s">
        <v>24083</v>
      </c>
      <c r="B24032" s="1">
        <v>50475907</v>
      </c>
      <c r="C24032" s="1">
        <v>1</v>
      </c>
    </row>
    <row r="24033" spans="1:3" x14ac:dyDescent="0.25">
      <c r="A24033" s="1" t="s">
        <v>24084</v>
      </c>
      <c r="B24033" s="1">
        <v>50476004</v>
      </c>
      <c r="C24033" s="1">
        <v>1</v>
      </c>
    </row>
    <row r="24034" spans="1:3" x14ac:dyDescent="0.25">
      <c r="A24034" s="1" t="s">
        <v>24085</v>
      </c>
      <c r="B24034" s="1">
        <v>50476108</v>
      </c>
      <c r="C24034" s="1">
        <v>1</v>
      </c>
    </row>
    <row r="24035" spans="1:3" x14ac:dyDescent="0.25">
      <c r="A24035" s="1" t="s">
        <v>24086</v>
      </c>
      <c r="B24035" s="1">
        <v>50476107</v>
      </c>
      <c r="C24035" s="1">
        <v>1</v>
      </c>
    </row>
    <row r="24036" spans="1:3" x14ac:dyDescent="0.25">
      <c r="A24036" s="1" t="s">
        <v>24087</v>
      </c>
      <c r="B24036" s="1">
        <v>50476109</v>
      </c>
      <c r="C24036" s="1">
        <v>1</v>
      </c>
    </row>
    <row r="24037" spans="1:3" x14ac:dyDescent="0.25">
      <c r="A24037" s="1" t="s">
        <v>24088</v>
      </c>
      <c r="B24037" s="1">
        <v>50476111</v>
      </c>
      <c r="C24037" s="1">
        <v>1</v>
      </c>
    </row>
    <row r="24038" spans="1:3" x14ac:dyDescent="0.25">
      <c r="A24038" s="1" t="s">
        <v>24089</v>
      </c>
      <c r="B24038" s="1">
        <v>50476110</v>
      </c>
      <c r="C24038" s="1">
        <v>1</v>
      </c>
    </row>
    <row r="24039" spans="1:3" x14ac:dyDescent="0.25">
      <c r="A24039" s="1" t="s">
        <v>24090</v>
      </c>
      <c r="B24039" s="1">
        <v>50476106</v>
      </c>
      <c r="C24039" s="1">
        <v>1</v>
      </c>
    </row>
    <row r="24040" spans="1:3" x14ac:dyDescent="0.25">
      <c r="A24040" s="1" t="s">
        <v>24091</v>
      </c>
      <c r="B24040" s="1">
        <v>50476102</v>
      </c>
      <c r="C24040" s="1">
        <v>1</v>
      </c>
    </row>
    <row r="24041" spans="1:3" x14ac:dyDescent="0.25">
      <c r="A24041" s="1" t="s">
        <v>24092</v>
      </c>
      <c r="B24041" s="1">
        <v>50476101</v>
      </c>
      <c r="C24041" s="1">
        <v>1</v>
      </c>
    </row>
    <row r="24042" spans="1:3" x14ac:dyDescent="0.25">
      <c r="A24042" s="1" t="s">
        <v>24093</v>
      </c>
      <c r="B24042" s="1">
        <v>50476103</v>
      </c>
      <c r="C24042" s="1">
        <v>1</v>
      </c>
    </row>
    <row r="24043" spans="1:3" x14ac:dyDescent="0.25">
      <c r="A24043" s="1" t="s">
        <v>24094</v>
      </c>
      <c r="B24043" s="1">
        <v>50476105</v>
      </c>
      <c r="C24043" s="1">
        <v>1</v>
      </c>
    </row>
    <row r="24044" spans="1:3" x14ac:dyDescent="0.25">
      <c r="A24044" s="1" t="s">
        <v>24095</v>
      </c>
      <c r="B24044" s="1">
        <v>50476104</v>
      </c>
      <c r="C24044" s="1">
        <v>1</v>
      </c>
    </row>
    <row r="24045" spans="1:3" x14ac:dyDescent="0.25">
      <c r="A24045" s="1" t="s">
        <v>24096</v>
      </c>
      <c r="B24045" s="1">
        <v>50476220</v>
      </c>
      <c r="C24045" s="1">
        <v>1</v>
      </c>
    </row>
    <row r="24046" spans="1:3" x14ac:dyDescent="0.25">
      <c r="A24046" s="1" t="s">
        <v>24097</v>
      </c>
      <c r="B24046" s="1">
        <v>50476403</v>
      </c>
      <c r="C24046" s="1">
        <v>1</v>
      </c>
    </row>
    <row r="24047" spans="1:3" x14ac:dyDescent="0.25">
      <c r="A24047" s="1" t="s">
        <v>24098</v>
      </c>
      <c r="B24047" s="1">
        <v>50476402</v>
      </c>
      <c r="C24047" s="1">
        <v>1</v>
      </c>
    </row>
    <row r="24048" spans="1:3" x14ac:dyDescent="0.25">
      <c r="A24048" s="1" t="s">
        <v>24099</v>
      </c>
      <c r="B24048" s="1">
        <v>50476404</v>
      </c>
      <c r="C24048" s="1">
        <v>1</v>
      </c>
    </row>
    <row r="24049" spans="1:3" x14ac:dyDescent="0.25">
      <c r="A24049" s="1" t="s">
        <v>24100</v>
      </c>
      <c r="B24049" s="1">
        <v>50476406</v>
      </c>
      <c r="C24049" s="1">
        <v>1</v>
      </c>
    </row>
    <row r="24050" spans="1:3" x14ac:dyDescent="0.25">
      <c r="A24050" s="1" t="s">
        <v>24101</v>
      </c>
      <c r="B24050" s="1">
        <v>50476405</v>
      </c>
      <c r="C24050" s="1">
        <v>1</v>
      </c>
    </row>
    <row r="24051" spans="1:3" x14ac:dyDescent="0.25">
      <c r="A24051" s="1" t="s">
        <v>24102</v>
      </c>
      <c r="B24051" s="1">
        <v>50476401</v>
      </c>
      <c r="C24051" s="1">
        <v>1</v>
      </c>
    </row>
    <row r="24052" spans="1:3" x14ac:dyDescent="0.25">
      <c r="A24052" s="1" t="s">
        <v>24103</v>
      </c>
      <c r="B24052" s="1">
        <v>50476317</v>
      </c>
      <c r="C24052" s="1">
        <v>1</v>
      </c>
    </row>
    <row r="24053" spans="1:3" x14ac:dyDescent="0.25">
      <c r="A24053" s="1" t="s">
        <v>24104</v>
      </c>
      <c r="B24053" s="1">
        <v>50476316</v>
      </c>
      <c r="C24053" s="1">
        <v>1</v>
      </c>
    </row>
    <row r="24054" spans="1:3" x14ac:dyDescent="0.25">
      <c r="A24054" s="1" t="s">
        <v>24105</v>
      </c>
      <c r="B24054" s="1">
        <v>50476318</v>
      </c>
      <c r="C24054" s="1">
        <v>1</v>
      </c>
    </row>
    <row r="24055" spans="1:3" x14ac:dyDescent="0.25">
      <c r="A24055" s="1" t="s">
        <v>24106</v>
      </c>
      <c r="B24055" s="1">
        <v>50476320</v>
      </c>
      <c r="C24055" s="1">
        <v>1</v>
      </c>
    </row>
    <row r="24056" spans="1:3" x14ac:dyDescent="0.25">
      <c r="A24056" s="1" t="s">
        <v>24107</v>
      </c>
      <c r="B24056" s="1">
        <v>50476319</v>
      </c>
      <c r="C24056" s="1">
        <v>1</v>
      </c>
    </row>
    <row r="24057" spans="1:3" x14ac:dyDescent="0.25">
      <c r="A24057" s="1" t="s">
        <v>24108</v>
      </c>
      <c r="B24057" s="1">
        <v>50476407</v>
      </c>
      <c r="C24057" s="1">
        <v>1</v>
      </c>
    </row>
    <row r="24058" spans="1:3" x14ac:dyDescent="0.25">
      <c r="A24058" s="1" t="s">
        <v>24109</v>
      </c>
      <c r="B24058" s="1">
        <v>50476415</v>
      </c>
      <c r="C24058" s="1">
        <v>1</v>
      </c>
    </row>
    <row r="24059" spans="1:3" x14ac:dyDescent="0.25">
      <c r="A24059" s="1" t="s">
        <v>24110</v>
      </c>
      <c r="B24059" s="1">
        <v>50476414</v>
      </c>
      <c r="C24059" s="1">
        <v>1</v>
      </c>
    </row>
    <row r="24060" spans="1:3" x14ac:dyDescent="0.25">
      <c r="A24060" s="1" t="s">
        <v>24111</v>
      </c>
      <c r="B24060" s="1">
        <v>50476416</v>
      </c>
      <c r="C24060" s="1">
        <v>1</v>
      </c>
    </row>
    <row r="24061" spans="1:3" x14ac:dyDescent="0.25">
      <c r="A24061" s="1" t="s">
        <v>24112</v>
      </c>
      <c r="B24061" s="1">
        <v>50476418</v>
      </c>
      <c r="C24061" s="1">
        <v>1</v>
      </c>
    </row>
    <row r="24062" spans="1:3" x14ac:dyDescent="0.25">
      <c r="A24062" s="1" t="s">
        <v>24113</v>
      </c>
      <c r="B24062" s="1">
        <v>50476417</v>
      </c>
      <c r="C24062" s="1">
        <v>1</v>
      </c>
    </row>
    <row r="24063" spans="1:3" x14ac:dyDescent="0.25">
      <c r="A24063" s="1" t="s">
        <v>24114</v>
      </c>
      <c r="B24063" s="1">
        <v>50476413</v>
      </c>
      <c r="C24063" s="1">
        <v>1</v>
      </c>
    </row>
    <row r="24064" spans="1:3" x14ac:dyDescent="0.25">
      <c r="A24064" s="1" t="s">
        <v>24115</v>
      </c>
      <c r="B24064" s="1">
        <v>50476409</v>
      </c>
      <c r="C24064" s="1">
        <v>1</v>
      </c>
    </row>
    <row r="24065" spans="1:3" x14ac:dyDescent="0.25">
      <c r="A24065" s="1" t="s">
        <v>24116</v>
      </c>
      <c r="B24065" s="1">
        <v>50476408</v>
      </c>
      <c r="C24065" s="1">
        <v>1</v>
      </c>
    </row>
    <row r="24066" spans="1:3" x14ac:dyDescent="0.25">
      <c r="A24066" s="1" t="s">
        <v>24117</v>
      </c>
      <c r="B24066" s="1">
        <v>50476410</v>
      </c>
      <c r="C24066" s="1">
        <v>1</v>
      </c>
    </row>
    <row r="24067" spans="1:3" x14ac:dyDescent="0.25">
      <c r="A24067" s="1" t="s">
        <v>24118</v>
      </c>
      <c r="B24067" s="1">
        <v>50476412</v>
      </c>
      <c r="C24067" s="1">
        <v>1</v>
      </c>
    </row>
    <row r="24068" spans="1:3" x14ac:dyDescent="0.25">
      <c r="A24068" s="1" t="s">
        <v>24119</v>
      </c>
      <c r="B24068" s="1">
        <v>50476411</v>
      </c>
      <c r="C24068" s="1">
        <v>1</v>
      </c>
    </row>
    <row r="24069" spans="1:3" x14ac:dyDescent="0.25">
      <c r="A24069" s="1" t="s">
        <v>24120</v>
      </c>
      <c r="B24069" s="1">
        <v>50476315</v>
      </c>
      <c r="C24069" s="1">
        <v>1</v>
      </c>
    </row>
    <row r="24070" spans="1:3" x14ac:dyDescent="0.25">
      <c r="A24070" s="1" t="s">
        <v>24121</v>
      </c>
      <c r="B24070" s="1">
        <v>50476228</v>
      </c>
      <c r="C24070" s="1">
        <v>1</v>
      </c>
    </row>
    <row r="24071" spans="1:3" x14ac:dyDescent="0.25">
      <c r="A24071" s="1" t="s">
        <v>24122</v>
      </c>
      <c r="B24071" s="1">
        <v>50476227</v>
      </c>
      <c r="C24071" s="1">
        <v>1</v>
      </c>
    </row>
    <row r="24072" spans="1:3" x14ac:dyDescent="0.25">
      <c r="A24072" s="1" t="s">
        <v>24123</v>
      </c>
      <c r="B24072" s="1">
        <v>50476229</v>
      </c>
      <c r="C24072" s="1">
        <v>1</v>
      </c>
    </row>
    <row r="24073" spans="1:3" x14ac:dyDescent="0.25">
      <c r="A24073" s="1" t="s">
        <v>24124</v>
      </c>
      <c r="B24073" s="1">
        <v>50476302</v>
      </c>
      <c r="C24073" s="1">
        <v>1</v>
      </c>
    </row>
    <row r="24074" spans="1:3" x14ac:dyDescent="0.25">
      <c r="A24074" s="1" t="s">
        <v>24125</v>
      </c>
      <c r="B24074" s="1">
        <v>50476301</v>
      </c>
      <c r="C24074" s="1">
        <v>1</v>
      </c>
    </row>
    <row r="24075" spans="1:3" x14ac:dyDescent="0.25">
      <c r="A24075" s="1" t="s">
        <v>24126</v>
      </c>
      <c r="B24075" s="1">
        <v>50476226</v>
      </c>
      <c r="C24075" s="1">
        <v>1</v>
      </c>
    </row>
    <row r="24076" spans="1:3" x14ac:dyDescent="0.25">
      <c r="A24076" s="1" t="s">
        <v>24127</v>
      </c>
      <c r="B24076" s="1">
        <v>50476222</v>
      </c>
      <c r="C24076" s="1">
        <v>1</v>
      </c>
    </row>
    <row r="24077" spans="1:3" x14ac:dyDescent="0.25">
      <c r="A24077" s="1" t="s">
        <v>24128</v>
      </c>
      <c r="B24077" s="1">
        <v>50476221</v>
      </c>
      <c r="C24077" s="1">
        <v>1</v>
      </c>
    </row>
    <row r="24078" spans="1:3" x14ac:dyDescent="0.25">
      <c r="A24078" s="1" t="s">
        <v>24129</v>
      </c>
      <c r="B24078" s="1">
        <v>50476223</v>
      </c>
      <c r="C24078" s="1">
        <v>1</v>
      </c>
    </row>
    <row r="24079" spans="1:3" x14ac:dyDescent="0.25">
      <c r="A24079" s="1" t="s">
        <v>24130</v>
      </c>
      <c r="B24079" s="1">
        <v>50476225</v>
      </c>
      <c r="C24079" s="1">
        <v>1</v>
      </c>
    </row>
    <row r="24080" spans="1:3" x14ac:dyDescent="0.25">
      <c r="A24080" s="1" t="s">
        <v>24131</v>
      </c>
      <c r="B24080" s="1">
        <v>50476224</v>
      </c>
      <c r="C24080" s="1">
        <v>1</v>
      </c>
    </row>
    <row r="24081" spans="1:3" x14ac:dyDescent="0.25">
      <c r="A24081" s="1" t="s">
        <v>24132</v>
      </c>
      <c r="B24081" s="1">
        <v>50476303</v>
      </c>
      <c r="C24081" s="1">
        <v>1</v>
      </c>
    </row>
    <row r="24082" spans="1:3" x14ac:dyDescent="0.25">
      <c r="A24082" s="1" t="s">
        <v>24133</v>
      </c>
      <c r="B24082" s="1">
        <v>50476311</v>
      </c>
      <c r="C24082" s="1">
        <v>1</v>
      </c>
    </row>
    <row r="24083" spans="1:3" x14ac:dyDescent="0.25">
      <c r="A24083" s="1" t="s">
        <v>24134</v>
      </c>
      <c r="B24083" s="1">
        <v>50476310</v>
      </c>
      <c r="C24083" s="1">
        <v>1</v>
      </c>
    </row>
    <row r="24084" spans="1:3" x14ac:dyDescent="0.25">
      <c r="A24084" s="1" t="s">
        <v>24135</v>
      </c>
      <c r="B24084" s="1">
        <v>50476312</v>
      </c>
      <c r="C24084" s="1">
        <v>1</v>
      </c>
    </row>
    <row r="24085" spans="1:3" x14ac:dyDescent="0.25">
      <c r="A24085" s="1" t="s">
        <v>24136</v>
      </c>
      <c r="B24085" s="1">
        <v>50476314</v>
      </c>
      <c r="C24085" s="1">
        <v>1</v>
      </c>
    </row>
    <row r="24086" spans="1:3" x14ac:dyDescent="0.25">
      <c r="A24086" s="1" t="s">
        <v>24137</v>
      </c>
      <c r="B24086" s="1">
        <v>50476313</v>
      </c>
      <c r="C24086" s="1">
        <v>1</v>
      </c>
    </row>
    <row r="24087" spans="1:3" x14ac:dyDescent="0.25">
      <c r="A24087" s="1" t="s">
        <v>24138</v>
      </c>
      <c r="B24087" s="1">
        <v>50476309</v>
      </c>
      <c r="C24087" s="1">
        <v>1</v>
      </c>
    </row>
    <row r="24088" spans="1:3" x14ac:dyDescent="0.25">
      <c r="A24088" s="1" t="s">
        <v>24139</v>
      </c>
      <c r="B24088" s="1">
        <v>50476305</v>
      </c>
      <c r="C24088" s="1">
        <v>1</v>
      </c>
    </row>
    <row r="24089" spans="1:3" x14ac:dyDescent="0.25">
      <c r="A24089" s="1" t="s">
        <v>24140</v>
      </c>
      <c r="B24089" s="1">
        <v>50476304</v>
      </c>
      <c r="C24089" s="1">
        <v>1</v>
      </c>
    </row>
    <row r="24090" spans="1:3" x14ac:dyDescent="0.25">
      <c r="A24090" s="1" t="s">
        <v>24141</v>
      </c>
      <c r="B24090" s="1">
        <v>50476306</v>
      </c>
      <c r="C24090" s="1">
        <v>1</v>
      </c>
    </row>
    <row r="24091" spans="1:3" x14ac:dyDescent="0.25">
      <c r="A24091" s="1" t="s">
        <v>24142</v>
      </c>
      <c r="B24091" s="1">
        <v>50476308</v>
      </c>
      <c r="C24091" s="1">
        <v>1</v>
      </c>
    </row>
    <row r="24092" spans="1:3" x14ac:dyDescent="0.25">
      <c r="A24092" s="1" t="s">
        <v>24143</v>
      </c>
      <c r="B24092" s="1">
        <v>50476307</v>
      </c>
      <c r="C24092" s="1">
        <v>1</v>
      </c>
    </row>
    <row r="24093" spans="1:3" x14ac:dyDescent="0.25">
      <c r="A24093" s="1" t="s">
        <v>24144</v>
      </c>
      <c r="B24093" s="1">
        <v>50475903</v>
      </c>
      <c r="C24093" s="1">
        <v>1</v>
      </c>
    </row>
    <row r="24094" spans="1:3" x14ac:dyDescent="0.25">
      <c r="A24094" s="1" t="s">
        <v>24145</v>
      </c>
      <c r="B24094" s="1">
        <v>50475504</v>
      </c>
      <c r="C24094" s="1">
        <v>1</v>
      </c>
    </row>
    <row r="24095" spans="1:3" x14ac:dyDescent="0.25">
      <c r="A24095" s="1" t="s">
        <v>24146</v>
      </c>
      <c r="B24095" s="1">
        <v>50475503</v>
      </c>
      <c r="C24095" s="1">
        <v>1</v>
      </c>
    </row>
    <row r="24096" spans="1:3" x14ac:dyDescent="0.25">
      <c r="A24096" s="1" t="s">
        <v>24147</v>
      </c>
      <c r="B24096" s="1">
        <v>50475505</v>
      </c>
      <c r="C24096" s="1">
        <v>1</v>
      </c>
    </row>
    <row r="24097" spans="1:3" x14ac:dyDescent="0.25">
      <c r="A24097" s="1" t="s">
        <v>24148</v>
      </c>
      <c r="B24097" s="1">
        <v>50475507</v>
      </c>
      <c r="C24097" s="1">
        <v>1</v>
      </c>
    </row>
    <row r="24098" spans="1:3" x14ac:dyDescent="0.25">
      <c r="A24098" s="1" t="s">
        <v>24149</v>
      </c>
      <c r="B24098" s="1">
        <v>50475506</v>
      </c>
      <c r="C24098" s="1">
        <v>1</v>
      </c>
    </row>
    <row r="24099" spans="1:3" x14ac:dyDescent="0.25">
      <c r="A24099" s="1" t="s">
        <v>24150</v>
      </c>
      <c r="B24099" s="1">
        <v>50475502</v>
      </c>
      <c r="C24099" s="1">
        <v>1</v>
      </c>
    </row>
    <row r="24100" spans="1:3" x14ac:dyDescent="0.25">
      <c r="A24100" s="1" t="s">
        <v>24151</v>
      </c>
      <c r="B24100" s="1">
        <v>50475404</v>
      </c>
      <c r="C24100" s="1">
        <v>1</v>
      </c>
    </row>
    <row r="24101" spans="1:3" x14ac:dyDescent="0.25">
      <c r="A24101" s="1" t="s">
        <v>24152</v>
      </c>
      <c r="B24101" s="1">
        <v>50475403</v>
      </c>
      <c r="C24101" s="1">
        <v>1</v>
      </c>
    </row>
    <row r="24102" spans="1:3" x14ac:dyDescent="0.25">
      <c r="A24102" s="1" t="s">
        <v>24153</v>
      </c>
      <c r="B24102" s="1">
        <v>50475405</v>
      </c>
      <c r="C24102" s="1">
        <v>1</v>
      </c>
    </row>
    <row r="24103" spans="1:3" x14ac:dyDescent="0.25">
      <c r="A24103" s="1" t="s">
        <v>24154</v>
      </c>
      <c r="B24103" s="1">
        <v>50475501</v>
      </c>
      <c r="C24103" s="1">
        <v>1</v>
      </c>
    </row>
    <row r="24104" spans="1:3" x14ac:dyDescent="0.25">
      <c r="A24104" s="1" t="s">
        <v>24155</v>
      </c>
      <c r="B24104" s="1">
        <v>50475406</v>
      </c>
      <c r="C24104" s="1">
        <v>1</v>
      </c>
    </row>
    <row r="24105" spans="1:3" x14ac:dyDescent="0.25">
      <c r="A24105" s="1" t="s">
        <v>24156</v>
      </c>
      <c r="B24105" s="1">
        <v>50475508</v>
      </c>
      <c r="C24105" s="1">
        <v>1</v>
      </c>
    </row>
    <row r="24106" spans="1:3" x14ac:dyDescent="0.25">
      <c r="A24106" s="1" t="s">
        <v>24157</v>
      </c>
      <c r="B24106" s="1">
        <v>50475516</v>
      </c>
      <c r="C24106" s="1">
        <v>1</v>
      </c>
    </row>
    <row r="24107" spans="1:3" x14ac:dyDescent="0.25">
      <c r="A24107" s="1" t="s">
        <v>24158</v>
      </c>
      <c r="B24107" s="1">
        <v>50475515</v>
      </c>
      <c r="C24107" s="1">
        <v>1</v>
      </c>
    </row>
    <row r="24108" spans="1:3" x14ac:dyDescent="0.25">
      <c r="A24108" s="1" t="s">
        <v>24159</v>
      </c>
      <c r="B24108" s="1">
        <v>50475517</v>
      </c>
      <c r="C24108" s="1">
        <v>1</v>
      </c>
    </row>
    <row r="24109" spans="1:3" x14ac:dyDescent="0.25">
      <c r="A24109" s="1" t="s">
        <v>24160</v>
      </c>
      <c r="B24109" s="1">
        <v>50475519</v>
      </c>
      <c r="C24109" s="1">
        <v>1</v>
      </c>
    </row>
    <row r="24110" spans="1:3" x14ac:dyDescent="0.25">
      <c r="A24110" s="1" t="s">
        <v>24161</v>
      </c>
      <c r="B24110" s="1">
        <v>50475518</v>
      </c>
      <c r="C24110" s="1">
        <v>1</v>
      </c>
    </row>
    <row r="24111" spans="1:3" x14ac:dyDescent="0.25">
      <c r="A24111" s="1" t="s">
        <v>24162</v>
      </c>
      <c r="B24111" s="1">
        <v>50475514</v>
      </c>
      <c r="C24111" s="1">
        <v>1</v>
      </c>
    </row>
    <row r="24112" spans="1:3" x14ac:dyDescent="0.25">
      <c r="A24112" s="1" t="s">
        <v>24163</v>
      </c>
      <c r="B24112" s="1">
        <v>50475510</v>
      </c>
      <c r="C24112" s="1">
        <v>1</v>
      </c>
    </row>
    <row r="24113" spans="1:3" x14ac:dyDescent="0.25">
      <c r="A24113" s="1" t="s">
        <v>24164</v>
      </c>
      <c r="B24113" s="1">
        <v>50475509</v>
      </c>
      <c r="C24113" s="1">
        <v>1</v>
      </c>
    </row>
    <row r="24114" spans="1:3" x14ac:dyDescent="0.25">
      <c r="A24114" s="1" t="s">
        <v>24165</v>
      </c>
      <c r="B24114" s="1">
        <v>50475511</v>
      </c>
      <c r="C24114" s="1">
        <v>1</v>
      </c>
    </row>
    <row r="24115" spans="1:3" x14ac:dyDescent="0.25">
      <c r="A24115" s="1" t="s">
        <v>24166</v>
      </c>
      <c r="B24115" s="1">
        <v>50475513</v>
      </c>
      <c r="C24115" s="1">
        <v>1</v>
      </c>
    </row>
    <row r="24116" spans="1:3" x14ac:dyDescent="0.25">
      <c r="A24116" s="1" t="s">
        <v>24167</v>
      </c>
      <c r="B24116" s="1">
        <v>50475512</v>
      </c>
      <c r="C24116" s="1">
        <v>1</v>
      </c>
    </row>
    <row r="24117" spans="1:3" x14ac:dyDescent="0.25">
      <c r="A24117" s="1" t="s">
        <v>24168</v>
      </c>
      <c r="B24117" s="1">
        <v>50475402</v>
      </c>
      <c r="C24117" s="1">
        <v>1</v>
      </c>
    </row>
    <row r="24118" spans="1:3" x14ac:dyDescent="0.25">
      <c r="A24118" s="1" t="s">
        <v>24169</v>
      </c>
      <c r="B24118" s="1">
        <v>50475213</v>
      </c>
      <c r="C24118" s="1">
        <v>1</v>
      </c>
    </row>
    <row r="24119" spans="1:3" x14ac:dyDescent="0.25">
      <c r="A24119" s="1" t="s">
        <v>24170</v>
      </c>
      <c r="B24119" s="1">
        <v>50475212</v>
      </c>
      <c r="C24119" s="1">
        <v>1</v>
      </c>
    </row>
    <row r="24120" spans="1:3" x14ac:dyDescent="0.25">
      <c r="A24120" s="1" t="s">
        <v>24171</v>
      </c>
      <c r="B24120" s="1">
        <v>50475214</v>
      </c>
      <c r="C24120" s="1">
        <v>1</v>
      </c>
    </row>
    <row r="24121" spans="1:3" x14ac:dyDescent="0.25">
      <c r="A24121" s="1" t="s">
        <v>24172</v>
      </c>
      <c r="B24121" s="1">
        <v>50475216</v>
      </c>
      <c r="C24121" s="1">
        <v>1</v>
      </c>
    </row>
    <row r="24122" spans="1:3" x14ac:dyDescent="0.25">
      <c r="A24122" s="1" t="s">
        <v>24173</v>
      </c>
      <c r="B24122" s="1">
        <v>50475215</v>
      </c>
      <c r="C24122" s="1">
        <v>1</v>
      </c>
    </row>
    <row r="24123" spans="1:3" x14ac:dyDescent="0.25">
      <c r="A24123" s="1" t="s">
        <v>24174</v>
      </c>
      <c r="B24123" s="1">
        <v>50475211</v>
      </c>
      <c r="C24123" s="1">
        <v>1</v>
      </c>
    </row>
    <row r="24124" spans="1:3" x14ac:dyDescent="0.25">
      <c r="A24124" s="1" t="s">
        <v>24175</v>
      </c>
      <c r="B24124" s="1">
        <v>50475207</v>
      </c>
      <c r="C24124" s="1">
        <v>1</v>
      </c>
    </row>
    <row r="24125" spans="1:3" x14ac:dyDescent="0.25">
      <c r="A24125" s="1" t="s">
        <v>24176</v>
      </c>
      <c r="B24125" s="1">
        <v>50475206</v>
      </c>
      <c r="C24125" s="1">
        <v>1</v>
      </c>
    </row>
    <row r="24126" spans="1:3" x14ac:dyDescent="0.25">
      <c r="A24126" s="1" t="s">
        <v>24177</v>
      </c>
      <c r="B24126" s="1">
        <v>50475208</v>
      </c>
      <c r="C24126" s="1">
        <v>1</v>
      </c>
    </row>
    <row r="24127" spans="1:3" x14ac:dyDescent="0.25">
      <c r="A24127" s="1" t="s">
        <v>24178</v>
      </c>
      <c r="B24127" s="1">
        <v>50475210</v>
      </c>
      <c r="C24127" s="1">
        <v>1</v>
      </c>
    </row>
    <row r="24128" spans="1:3" x14ac:dyDescent="0.25">
      <c r="A24128" s="1" t="s">
        <v>24179</v>
      </c>
      <c r="B24128" s="1">
        <v>50475209</v>
      </c>
      <c r="C24128" s="1">
        <v>1</v>
      </c>
    </row>
    <row r="24129" spans="1:3" x14ac:dyDescent="0.25">
      <c r="A24129" s="1" t="s">
        <v>24180</v>
      </c>
      <c r="B24129" s="1">
        <v>50475217</v>
      </c>
      <c r="C24129" s="1">
        <v>1</v>
      </c>
    </row>
    <row r="24130" spans="1:3" x14ac:dyDescent="0.25">
      <c r="A24130" s="1" t="s">
        <v>24181</v>
      </c>
      <c r="B24130" s="1">
        <v>50475304</v>
      </c>
      <c r="C24130" s="1">
        <v>1</v>
      </c>
    </row>
    <row r="24131" spans="1:3" x14ac:dyDescent="0.25">
      <c r="A24131" s="1" t="s">
        <v>24182</v>
      </c>
      <c r="B24131" s="1">
        <v>50475303</v>
      </c>
      <c r="C24131" s="1">
        <v>1</v>
      </c>
    </row>
    <row r="24132" spans="1:3" x14ac:dyDescent="0.25">
      <c r="A24132" s="1" t="s">
        <v>24183</v>
      </c>
      <c r="B24132" s="1">
        <v>50475305</v>
      </c>
      <c r="C24132" s="1">
        <v>1</v>
      </c>
    </row>
    <row r="24133" spans="1:3" x14ac:dyDescent="0.25">
      <c r="A24133" s="1" t="s">
        <v>24184</v>
      </c>
      <c r="B24133" s="1">
        <v>50475401</v>
      </c>
      <c r="C24133" s="1">
        <v>1</v>
      </c>
    </row>
    <row r="24134" spans="1:3" x14ac:dyDescent="0.25">
      <c r="A24134" s="1" t="s">
        <v>24185</v>
      </c>
      <c r="B24134" s="1">
        <v>50475306</v>
      </c>
      <c r="C24134" s="1">
        <v>1</v>
      </c>
    </row>
    <row r="24135" spans="1:3" x14ac:dyDescent="0.25">
      <c r="A24135" s="1" t="s">
        <v>24186</v>
      </c>
      <c r="B24135" s="1">
        <v>50475302</v>
      </c>
      <c r="C24135" s="1">
        <v>1</v>
      </c>
    </row>
    <row r="24136" spans="1:3" x14ac:dyDescent="0.25">
      <c r="A24136" s="1" t="s">
        <v>24187</v>
      </c>
      <c r="B24136" s="1">
        <v>50475219</v>
      </c>
      <c r="C24136" s="1">
        <v>1</v>
      </c>
    </row>
    <row r="24137" spans="1:3" x14ac:dyDescent="0.25">
      <c r="A24137" s="1" t="s">
        <v>24188</v>
      </c>
      <c r="B24137" s="1">
        <v>50475218</v>
      </c>
      <c r="C24137" s="1">
        <v>1</v>
      </c>
    </row>
    <row r="24138" spans="1:3" x14ac:dyDescent="0.25">
      <c r="A24138" s="1" t="s">
        <v>24189</v>
      </c>
      <c r="B24138" s="1">
        <v>50475220</v>
      </c>
      <c r="C24138" s="1">
        <v>1</v>
      </c>
    </row>
    <row r="24139" spans="1:3" x14ac:dyDescent="0.25">
      <c r="A24139" s="1" t="s">
        <v>24190</v>
      </c>
      <c r="B24139" s="1">
        <v>50475301</v>
      </c>
      <c r="C24139" s="1">
        <v>1</v>
      </c>
    </row>
    <row r="24140" spans="1:3" x14ac:dyDescent="0.25">
      <c r="A24140" s="1" t="s">
        <v>24191</v>
      </c>
      <c r="B24140" s="1">
        <v>50475221</v>
      </c>
      <c r="C24140" s="1">
        <v>1</v>
      </c>
    </row>
    <row r="24141" spans="1:3" x14ac:dyDescent="0.25">
      <c r="A24141" s="1" t="s">
        <v>24192</v>
      </c>
      <c r="B24141" s="1">
        <v>50475520</v>
      </c>
      <c r="C24141" s="1">
        <v>1</v>
      </c>
    </row>
    <row r="24142" spans="1:3" x14ac:dyDescent="0.25">
      <c r="A24142" s="1" t="s">
        <v>24193</v>
      </c>
      <c r="B24142" s="1">
        <v>50475803</v>
      </c>
      <c r="C24142" s="1">
        <v>1</v>
      </c>
    </row>
    <row r="24143" spans="1:3" x14ac:dyDescent="0.25">
      <c r="A24143" s="1" t="s">
        <v>24194</v>
      </c>
      <c r="B24143" s="1">
        <v>50475802</v>
      </c>
      <c r="C24143" s="1">
        <v>1</v>
      </c>
    </row>
    <row r="24144" spans="1:3" x14ac:dyDescent="0.25">
      <c r="A24144" s="1" t="s">
        <v>24195</v>
      </c>
      <c r="B24144" s="1">
        <v>50475804</v>
      </c>
      <c r="C24144" s="1">
        <v>1</v>
      </c>
    </row>
    <row r="24145" spans="1:3" x14ac:dyDescent="0.25">
      <c r="A24145" s="1" t="s">
        <v>24196</v>
      </c>
      <c r="B24145" s="1">
        <v>50475806</v>
      </c>
      <c r="C24145" s="1">
        <v>1</v>
      </c>
    </row>
    <row r="24146" spans="1:3" x14ac:dyDescent="0.25">
      <c r="A24146" s="1" t="s">
        <v>24197</v>
      </c>
      <c r="B24146" s="1">
        <v>50475805</v>
      </c>
      <c r="C24146" s="1">
        <v>1</v>
      </c>
    </row>
    <row r="24147" spans="1:3" x14ac:dyDescent="0.25">
      <c r="A24147" s="1" t="s">
        <v>24198</v>
      </c>
      <c r="B24147" s="1">
        <v>50475801</v>
      </c>
      <c r="C24147" s="1">
        <v>1</v>
      </c>
    </row>
    <row r="24148" spans="1:3" x14ac:dyDescent="0.25">
      <c r="A24148" s="1" t="s">
        <v>24199</v>
      </c>
      <c r="B24148" s="1">
        <v>50475701</v>
      </c>
      <c r="C24148" s="1">
        <v>1</v>
      </c>
    </row>
    <row r="24149" spans="1:3" x14ac:dyDescent="0.25">
      <c r="A24149" s="1" t="s">
        <v>24200</v>
      </c>
      <c r="B24149" s="1">
        <v>50475608</v>
      </c>
      <c r="C24149" s="1">
        <v>1</v>
      </c>
    </row>
    <row r="24150" spans="1:3" x14ac:dyDescent="0.25">
      <c r="A24150" s="1" t="s">
        <v>24201</v>
      </c>
      <c r="B24150" s="1">
        <v>50475702</v>
      </c>
      <c r="C24150" s="1">
        <v>1</v>
      </c>
    </row>
    <row r="24151" spans="1:3" x14ac:dyDescent="0.25">
      <c r="A24151" s="1" t="s">
        <v>24202</v>
      </c>
      <c r="B24151" s="1">
        <v>50475704</v>
      </c>
      <c r="C24151" s="1">
        <v>1</v>
      </c>
    </row>
    <row r="24152" spans="1:3" x14ac:dyDescent="0.25">
      <c r="A24152" s="1" t="s">
        <v>24203</v>
      </c>
      <c r="B24152" s="1">
        <v>50475703</v>
      </c>
      <c r="C24152" s="1">
        <v>1</v>
      </c>
    </row>
    <row r="24153" spans="1:3" x14ac:dyDescent="0.25">
      <c r="A24153" s="1" t="s">
        <v>24204</v>
      </c>
      <c r="B24153" s="1">
        <v>50475807</v>
      </c>
      <c r="C24153" s="1">
        <v>1</v>
      </c>
    </row>
    <row r="24154" spans="1:3" x14ac:dyDescent="0.25">
      <c r="A24154" s="1" t="s">
        <v>24205</v>
      </c>
      <c r="B24154" s="1">
        <v>50475815</v>
      </c>
      <c r="C24154" s="1">
        <v>1</v>
      </c>
    </row>
    <row r="24155" spans="1:3" x14ac:dyDescent="0.25">
      <c r="A24155" s="1" t="s">
        <v>24206</v>
      </c>
      <c r="B24155" s="1">
        <v>50475814</v>
      </c>
      <c r="C24155" s="1">
        <v>1</v>
      </c>
    </row>
    <row r="24156" spans="1:3" x14ac:dyDescent="0.25">
      <c r="A24156" s="1" t="s">
        <v>24207</v>
      </c>
      <c r="B24156" s="1">
        <v>50475816</v>
      </c>
      <c r="C24156" s="1">
        <v>1</v>
      </c>
    </row>
    <row r="24157" spans="1:3" x14ac:dyDescent="0.25">
      <c r="A24157" s="1" t="s">
        <v>24208</v>
      </c>
      <c r="B24157" s="1">
        <v>50475902</v>
      </c>
      <c r="C24157" s="1">
        <v>1</v>
      </c>
    </row>
    <row r="24158" spans="1:3" x14ac:dyDescent="0.25">
      <c r="A24158" s="1" t="s">
        <v>24209</v>
      </c>
      <c r="B24158" s="1">
        <v>50475901</v>
      </c>
      <c r="C24158" s="1">
        <v>1</v>
      </c>
    </row>
    <row r="24159" spans="1:3" x14ac:dyDescent="0.25">
      <c r="A24159" s="1" t="s">
        <v>24210</v>
      </c>
      <c r="B24159" s="1">
        <v>50475813</v>
      </c>
      <c r="C24159" s="1">
        <v>1</v>
      </c>
    </row>
    <row r="24160" spans="1:3" x14ac:dyDescent="0.25">
      <c r="A24160" s="1" t="s">
        <v>24211</v>
      </c>
      <c r="B24160" s="1">
        <v>50475809</v>
      </c>
      <c r="C24160" s="1">
        <v>1</v>
      </c>
    </row>
    <row r="24161" spans="1:3" x14ac:dyDescent="0.25">
      <c r="A24161" s="1" t="s">
        <v>24212</v>
      </c>
      <c r="B24161" s="1">
        <v>50475808</v>
      </c>
      <c r="C24161" s="1">
        <v>1</v>
      </c>
    </row>
    <row r="24162" spans="1:3" x14ac:dyDescent="0.25">
      <c r="A24162" s="1" t="s">
        <v>24213</v>
      </c>
      <c r="B24162" s="1">
        <v>50475810</v>
      </c>
      <c r="C24162" s="1">
        <v>1</v>
      </c>
    </row>
    <row r="24163" spans="1:3" x14ac:dyDescent="0.25">
      <c r="A24163" s="1" t="s">
        <v>24214</v>
      </c>
      <c r="B24163" s="1">
        <v>50475812</v>
      </c>
      <c r="C24163" s="1">
        <v>1</v>
      </c>
    </row>
    <row r="24164" spans="1:3" x14ac:dyDescent="0.25">
      <c r="A24164" s="1" t="s">
        <v>24215</v>
      </c>
      <c r="B24164" s="1">
        <v>50475811</v>
      </c>
      <c r="C24164" s="1">
        <v>1</v>
      </c>
    </row>
    <row r="24165" spans="1:3" x14ac:dyDescent="0.25">
      <c r="A24165" s="1" t="s">
        <v>24216</v>
      </c>
      <c r="B24165" s="1">
        <v>50475607</v>
      </c>
      <c r="C24165" s="1">
        <v>1</v>
      </c>
    </row>
    <row r="24166" spans="1:3" x14ac:dyDescent="0.25">
      <c r="A24166" s="1" t="s">
        <v>24217</v>
      </c>
      <c r="B24166" s="1">
        <v>50475528</v>
      </c>
      <c r="C24166" s="1">
        <v>1</v>
      </c>
    </row>
    <row r="24167" spans="1:3" x14ac:dyDescent="0.25">
      <c r="A24167" s="1" t="s">
        <v>24218</v>
      </c>
      <c r="B24167" s="1">
        <v>50475527</v>
      </c>
      <c r="C24167" s="1">
        <v>1</v>
      </c>
    </row>
    <row r="24168" spans="1:3" x14ac:dyDescent="0.25">
      <c r="A24168" s="1" t="s">
        <v>24219</v>
      </c>
      <c r="B24168" s="1">
        <v>50475529</v>
      </c>
      <c r="C24168" s="1">
        <v>1</v>
      </c>
    </row>
    <row r="24169" spans="1:3" x14ac:dyDescent="0.25">
      <c r="A24169" s="1" t="s">
        <v>24220</v>
      </c>
      <c r="B24169" s="1">
        <v>50475531</v>
      </c>
      <c r="C24169" s="1">
        <v>1</v>
      </c>
    </row>
    <row r="24170" spans="1:3" x14ac:dyDescent="0.25">
      <c r="A24170" s="1" t="s">
        <v>24221</v>
      </c>
      <c r="B24170" s="1">
        <v>50475530</v>
      </c>
      <c r="C24170" s="1">
        <v>1</v>
      </c>
    </row>
    <row r="24171" spans="1:3" x14ac:dyDescent="0.25">
      <c r="A24171" s="1" t="s">
        <v>24222</v>
      </c>
      <c r="B24171" s="1">
        <v>50475526</v>
      </c>
      <c r="C24171" s="1">
        <v>1</v>
      </c>
    </row>
    <row r="24172" spans="1:3" x14ac:dyDescent="0.25">
      <c r="A24172" s="1" t="s">
        <v>24223</v>
      </c>
      <c r="B24172" s="1">
        <v>50475522</v>
      </c>
      <c r="C24172" s="1">
        <v>1</v>
      </c>
    </row>
    <row r="24173" spans="1:3" x14ac:dyDescent="0.25">
      <c r="A24173" s="1" t="s">
        <v>24224</v>
      </c>
      <c r="B24173" s="1">
        <v>50475521</v>
      </c>
      <c r="C24173" s="1">
        <v>1</v>
      </c>
    </row>
    <row r="24174" spans="1:3" x14ac:dyDescent="0.25">
      <c r="A24174" s="1" t="s">
        <v>24225</v>
      </c>
      <c r="B24174" s="1">
        <v>50475523</v>
      </c>
      <c r="C24174" s="1">
        <v>1</v>
      </c>
    </row>
    <row r="24175" spans="1:3" x14ac:dyDescent="0.25">
      <c r="A24175" s="1" t="s">
        <v>24226</v>
      </c>
      <c r="B24175" s="1">
        <v>50475525</v>
      </c>
      <c r="C24175" s="1">
        <v>1</v>
      </c>
    </row>
    <row r="24176" spans="1:3" x14ac:dyDescent="0.25">
      <c r="A24176" s="1" t="s">
        <v>24227</v>
      </c>
      <c r="B24176" s="1">
        <v>50475524</v>
      </c>
      <c r="C24176" s="1">
        <v>1</v>
      </c>
    </row>
    <row r="24177" spans="1:3" x14ac:dyDescent="0.25">
      <c r="A24177" s="1" t="s">
        <v>24228</v>
      </c>
      <c r="B24177" s="1">
        <v>50475532</v>
      </c>
      <c r="C24177" s="1">
        <v>1</v>
      </c>
    </row>
    <row r="24178" spans="1:3" x14ac:dyDescent="0.25">
      <c r="A24178" s="1" t="s">
        <v>24229</v>
      </c>
      <c r="B24178" s="1">
        <v>50475603</v>
      </c>
      <c r="C24178" s="1">
        <v>1</v>
      </c>
    </row>
    <row r="24179" spans="1:3" x14ac:dyDescent="0.25">
      <c r="A24179" s="1" t="s">
        <v>24230</v>
      </c>
      <c r="B24179" s="1">
        <v>50475602</v>
      </c>
      <c r="C24179" s="1">
        <v>1</v>
      </c>
    </row>
    <row r="24180" spans="1:3" x14ac:dyDescent="0.25">
      <c r="A24180" s="1" t="s">
        <v>24231</v>
      </c>
      <c r="B24180" s="1">
        <v>50475604</v>
      </c>
      <c r="C24180" s="1">
        <v>1</v>
      </c>
    </row>
    <row r="24181" spans="1:3" x14ac:dyDescent="0.25">
      <c r="A24181" s="1" t="s">
        <v>24232</v>
      </c>
      <c r="B24181" s="1">
        <v>50475606</v>
      </c>
      <c r="C24181" s="1">
        <v>1</v>
      </c>
    </row>
    <row r="24182" spans="1:3" x14ac:dyDescent="0.25">
      <c r="A24182" s="1" t="s">
        <v>24233</v>
      </c>
      <c r="B24182" s="1">
        <v>50475605</v>
      </c>
      <c r="C24182" s="1">
        <v>1</v>
      </c>
    </row>
    <row r="24183" spans="1:3" x14ac:dyDescent="0.25">
      <c r="A24183" s="1" t="s">
        <v>24234</v>
      </c>
      <c r="B24183" s="1">
        <v>50475601</v>
      </c>
      <c r="C24183" s="1">
        <v>1</v>
      </c>
    </row>
    <row r="24184" spans="1:3" x14ac:dyDescent="0.25">
      <c r="A24184" s="1" t="s">
        <v>24235</v>
      </c>
      <c r="B24184" s="1">
        <v>50475534</v>
      </c>
      <c r="C24184" s="1">
        <v>1</v>
      </c>
    </row>
    <row r="24185" spans="1:3" x14ac:dyDescent="0.25">
      <c r="A24185" s="1" t="s">
        <v>24236</v>
      </c>
      <c r="B24185" s="1">
        <v>50475533</v>
      </c>
      <c r="C24185" s="1">
        <v>1</v>
      </c>
    </row>
    <row r="24186" spans="1:3" x14ac:dyDescent="0.25">
      <c r="A24186" s="1" t="s">
        <v>24237</v>
      </c>
      <c r="B24186" s="1">
        <v>50475535</v>
      </c>
      <c r="C24186" s="1">
        <v>1</v>
      </c>
    </row>
    <row r="24187" spans="1:3" x14ac:dyDescent="0.25">
      <c r="A24187" s="1" t="s">
        <v>24238</v>
      </c>
      <c r="B24187" s="1">
        <v>50475537</v>
      </c>
      <c r="C24187" s="1">
        <v>1</v>
      </c>
    </row>
    <row r="24188" spans="1:3" x14ac:dyDescent="0.25">
      <c r="A24188" s="1" t="s">
        <v>24239</v>
      </c>
      <c r="B24188" s="1">
        <v>50475536</v>
      </c>
      <c r="C24188" s="1">
        <v>1</v>
      </c>
    </row>
    <row r="24189" spans="1:3" x14ac:dyDescent="0.25">
      <c r="A24189" s="1" t="s">
        <v>24240</v>
      </c>
      <c r="B24189" s="1">
        <v>50473421</v>
      </c>
      <c r="C24189" s="1">
        <v>1</v>
      </c>
    </row>
    <row r="24190" spans="1:3" x14ac:dyDescent="0.25">
      <c r="A24190" s="1" t="s">
        <v>24241</v>
      </c>
      <c r="B24190" s="1">
        <v>50471810</v>
      </c>
      <c r="C24190" s="1">
        <v>1</v>
      </c>
    </row>
    <row r="24191" spans="1:3" x14ac:dyDescent="0.25">
      <c r="A24191" s="1" t="s">
        <v>24242</v>
      </c>
      <c r="B24191" s="1">
        <v>50471809</v>
      </c>
      <c r="C24191" s="1">
        <v>1</v>
      </c>
    </row>
    <row r="24192" spans="1:3" x14ac:dyDescent="0.25">
      <c r="A24192" s="1" t="s">
        <v>24243</v>
      </c>
      <c r="B24192" s="1">
        <v>50471811</v>
      </c>
      <c r="C24192" s="1">
        <v>1</v>
      </c>
    </row>
    <row r="24193" spans="1:3" x14ac:dyDescent="0.25">
      <c r="A24193" s="1" t="s">
        <v>24244</v>
      </c>
      <c r="B24193" s="1">
        <v>50471813</v>
      </c>
      <c r="C24193" s="1">
        <v>1</v>
      </c>
    </row>
    <row r="24194" spans="1:3" x14ac:dyDescent="0.25">
      <c r="A24194" s="1" t="s">
        <v>24245</v>
      </c>
      <c r="B24194" s="1">
        <v>50471812</v>
      </c>
      <c r="C24194" s="1">
        <v>1</v>
      </c>
    </row>
    <row r="24195" spans="1:3" x14ac:dyDescent="0.25">
      <c r="A24195" s="1" t="s">
        <v>24246</v>
      </c>
      <c r="B24195" s="1">
        <v>50471808</v>
      </c>
      <c r="C24195" s="1">
        <v>1</v>
      </c>
    </row>
    <row r="24196" spans="1:3" x14ac:dyDescent="0.25">
      <c r="A24196" s="1" t="s">
        <v>24247</v>
      </c>
      <c r="B24196" s="1">
        <v>50471804</v>
      </c>
      <c r="C24196" s="1">
        <v>1</v>
      </c>
    </row>
    <row r="24197" spans="1:3" x14ac:dyDescent="0.25">
      <c r="A24197" s="1" t="s">
        <v>24248</v>
      </c>
      <c r="B24197" s="1">
        <v>50471803</v>
      </c>
      <c r="C24197" s="1">
        <v>1</v>
      </c>
    </row>
    <row r="24198" spans="1:3" x14ac:dyDescent="0.25">
      <c r="A24198" s="1" t="s">
        <v>24249</v>
      </c>
      <c r="B24198" s="1">
        <v>50471805</v>
      </c>
      <c r="C24198" s="1">
        <v>1</v>
      </c>
    </row>
    <row r="24199" spans="1:3" x14ac:dyDescent="0.25">
      <c r="A24199" s="1" t="s">
        <v>24250</v>
      </c>
      <c r="B24199" s="1">
        <v>50471807</v>
      </c>
      <c r="C24199" s="1">
        <v>1</v>
      </c>
    </row>
    <row r="24200" spans="1:3" x14ac:dyDescent="0.25">
      <c r="A24200" s="1" t="s">
        <v>24251</v>
      </c>
      <c r="B24200" s="1">
        <v>50471806</v>
      </c>
      <c r="C24200" s="1">
        <v>1</v>
      </c>
    </row>
    <row r="24201" spans="1:3" x14ac:dyDescent="0.25">
      <c r="A24201" s="1" t="s">
        <v>24252</v>
      </c>
      <c r="B24201" s="1">
        <v>50471814</v>
      </c>
      <c r="C24201" s="1">
        <v>1</v>
      </c>
    </row>
    <row r="24202" spans="1:3" x14ac:dyDescent="0.25">
      <c r="A24202" s="1" t="s">
        <v>24253</v>
      </c>
      <c r="B24202" s="1">
        <v>50471822</v>
      </c>
      <c r="C24202" s="1">
        <v>1</v>
      </c>
    </row>
    <row r="24203" spans="1:3" x14ac:dyDescent="0.25">
      <c r="A24203" s="1" t="s">
        <v>24254</v>
      </c>
      <c r="B24203" s="1">
        <v>50471821</v>
      </c>
      <c r="C24203" s="1">
        <v>1</v>
      </c>
    </row>
    <row r="24204" spans="1:3" x14ac:dyDescent="0.25">
      <c r="A24204" s="1" t="s">
        <v>24255</v>
      </c>
      <c r="B24204" s="1">
        <v>50471823</v>
      </c>
      <c r="C24204" s="1">
        <v>1</v>
      </c>
    </row>
    <row r="24205" spans="1:3" x14ac:dyDescent="0.25">
      <c r="A24205" s="1" t="s">
        <v>24256</v>
      </c>
      <c r="B24205" s="1">
        <v>50471825</v>
      </c>
      <c r="C24205" s="1">
        <v>1</v>
      </c>
    </row>
    <row r="24206" spans="1:3" x14ac:dyDescent="0.25">
      <c r="A24206" s="1" t="s">
        <v>24257</v>
      </c>
      <c r="B24206" s="1">
        <v>50471824</v>
      </c>
      <c r="C24206" s="1">
        <v>1</v>
      </c>
    </row>
    <row r="24207" spans="1:3" x14ac:dyDescent="0.25">
      <c r="A24207" s="1" t="s">
        <v>24258</v>
      </c>
      <c r="B24207" s="1">
        <v>50471820</v>
      </c>
      <c r="C24207" s="1">
        <v>1</v>
      </c>
    </row>
    <row r="24208" spans="1:3" x14ac:dyDescent="0.25">
      <c r="A24208" s="1" t="s">
        <v>24259</v>
      </c>
      <c r="B24208" s="1">
        <v>50471816</v>
      </c>
      <c r="C24208" s="1">
        <v>1</v>
      </c>
    </row>
    <row r="24209" spans="1:3" x14ac:dyDescent="0.25">
      <c r="A24209" s="1" t="s">
        <v>24260</v>
      </c>
      <c r="B24209" s="1">
        <v>50471815</v>
      </c>
      <c r="C24209" s="1">
        <v>1</v>
      </c>
    </row>
    <row r="24210" spans="1:3" x14ac:dyDescent="0.25">
      <c r="A24210" s="1" t="s">
        <v>24261</v>
      </c>
      <c r="B24210" s="1">
        <v>50471817</v>
      </c>
      <c r="C24210" s="1">
        <v>1</v>
      </c>
    </row>
    <row r="24211" spans="1:3" x14ac:dyDescent="0.25">
      <c r="A24211" s="1" t="s">
        <v>24262</v>
      </c>
      <c r="B24211" s="1">
        <v>50471819</v>
      </c>
      <c r="C24211" s="1">
        <v>1</v>
      </c>
    </row>
    <row r="24212" spans="1:3" x14ac:dyDescent="0.25">
      <c r="A24212" s="1" t="s">
        <v>24263</v>
      </c>
      <c r="B24212" s="1">
        <v>50471818</v>
      </c>
      <c r="C24212" s="1">
        <v>1</v>
      </c>
    </row>
    <row r="24213" spans="1:3" x14ac:dyDescent="0.25">
      <c r="A24213" s="1" t="s">
        <v>24264</v>
      </c>
      <c r="B24213" s="1">
        <v>50471802</v>
      </c>
      <c r="C24213" s="1">
        <v>1</v>
      </c>
    </row>
    <row r="24214" spans="1:3" x14ac:dyDescent="0.25">
      <c r="A24214" s="1" t="s">
        <v>24265</v>
      </c>
      <c r="B24214" s="1">
        <v>50471768</v>
      </c>
      <c r="C24214" s="1">
        <v>1</v>
      </c>
    </row>
    <row r="24215" spans="1:3" x14ac:dyDescent="0.25">
      <c r="A24215" s="1" t="s">
        <v>24266</v>
      </c>
      <c r="B24215" s="1">
        <v>50471767</v>
      </c>
      <c r="C24215" s="1">
        <v>1</v>
      </c>
    </row>
    <row r="24216" spans="1:3" x14ac:dyDescent="0.25">
      <c r="A24216" s="1" t="s">
        <v>24267</v>
      </c>
      <c r="B24216" s="1">
        <v>50471769</v>
      </c>
      <c r="C24216" s="1">
        <v>1</v>
      </c>
    </row>
    <row r="24217" spans="1:3" x14ac:dyDescent="0.25">
      <c r="A24217" s="1" t="s">
        <v>24268</v>
      </c>
      <c r="B24217" s="1">
        <v>50471771</v>
      </c>
      <c r="C24217" s="1">
        <v>1</v>
      </c>
    </row>
    <row r="24218" spans="1:3" x14ac:dyDescent="0.25">
      <c r="A24218" s="1" t="s">
        <v>24269</v>
      </c>
      <c r="B24218" s="1">
        <v>50471770</v>
      </c>
      <c r="C24218" s="1">
        <v>1</v>
      </c>
    </row>
    <row r="24219" spans="1:3" x14ac:dyDescent="0.25">
      <c r="A24219" s="1" t="s">
        <v>24270</v>
      </c>
      <c r="B24219" s="1">
        <v>50471766</v>
      </c>
      <c r="C24219" s="1">
        <v>1</v>
      </c>
    </row>
    <row r="24220" spans="1:3" x14ac:dyDescent="0.25">
      <c r="A24220" s="1" t="s">
        <v>24271</v>
      </c>
      <c r="B24220" s="1">
        <v>50471762</v>
      </c>
      <c r="C24220" s="1">
        <v>1</v>
      </c>
    </row>
    <row r="24221" spans="1:3" x14ac:dyDescent="0.25">
      <c r="A24221" s="1" t="s">
        <v>24272</v>
      </c>
      <c r="B24221" s="1">
        <v>50471761</v>
      </c>
      <c r="C24221" s="1">
        <v>1</v>
      </c>
    </row>
    <row r="24222" spans="1:3" x14ac:dyDescent="0.25">
      <c r="A24222" s="1" t="s">
        <v>24273</v>
      </c>
      <c r="B24222" s="1">
        <v>50471763</v>
      </c>
      <c r="C24222" s="1">
        <v>1</v>
      </c>
    </row>
    <row r="24223" spans="1:3" x14ac:dyDescent="0.25">
      <c r="A24223" s="1" t="s">
        <v>24274</v>
      </c>
      <c r="B24223" s="1">
        <v>50471765</v>
      </c>
      <c r="C24223" s="1">
        <v>1</v>
      </c>
    </row>
    <row r="24224" spans="1:3" x14ac:dyDescent="0.25">
      <c r="A24224" s="1" t="s">
        <v>24275</v>
      </c>
      <c r="B24224" s="1">
        <v>50471764</v>
      </c>
      <c r="C24224" s="1">
        <v>1</v>
      </c>
    </row>
    <row r="24225" spans="1:3" x14ac:dyDescent="0.25">
      <c r="A24225" s="1" t="s">
        <v>24276</v>
      </c>
      <c r="B24225" s="1">
        <v>50471772</v>
      </c>
      <c r="C24225" s="1">
        <v>1</v>
      </c>
    </row>
    <row r="24226" spans="1:3" x14ac:dyDescent="0.25">
      <c r="A24226" s="1" t="s">
        <v>24277</v>
      </c>
      <c r="B24226" s="1">
        <v>50471780</v>
      </c>
      <c r="C24226" s="1">
        <v>1</v>
      </c>
    </row>
    <row r="24227" spans="1:3" x14ac:dyDescent="0.25">
      <c r="A24227" s="1" t="s">
        <v>24278</v>
      </c>
      <c r="B24227" s="1">
        <v>50471779</v>
      </c>
      <c r="C24227" s="1">
        <v>1</v>
      </c>
    </row>
    <row r="24228" spans="1:3" x14ac:dyDescent="0.25">
      <c r="A24228" s="1" t="s">
        <v>24279</v>
      </c>
      <c r="B24228" s="1">
        <v>50471781</v>
      </c>
      <c r="C24228" s="1">
        <v>1</v>
      </c>
    </row>
    <row r="24229" spans="1:3" x14ac:dyDescent="0.25">
      <c r="A24229" s="1" t="s">
        <v>24280</v>
      </c>
      <c r="B24229" s="1">
        <v>50471801</v>
      </c>
      <c r="C24229" s="1">
        <v>1</v>
      </c>
    </row>
    <row r="24230" spans="1:3" x14ac:dyDescent="0.25">
      <c r="A24230" s="1" t="s">
        <v>24281</v>
      </c>
      <c r="B24230" s="1">
        <v>50471782</v>
      </c>
      <c r="C24230" s="1">
        <v>1</v>
      </c>
    </row>
    <row r="24231" spans="1:3" x14ac:dyDescent="0.25">
      <c r="A24231" s="1" t="s">
        <v>24282</v>
      </c>
      <c r="B24231" s="1">
        <v>50471778</v>
      </c>
      <c r="C24231" s="1">
        <v>1</v>
      </c>
    </row>
    <row r="24232" spans="1:3" x14ac:dyDescent="0.25">
      <c r="A24232" s="1" t="s">
        <v>24283</v>
      </c>
      <c r="B24232" s="1">
        <v>50471774</v>
      </c>
      <c r="C24232" s="1">
        <v>1</v>
      </c>
    </row>
    <row r="24233" spans="1:3" x14ac:dyDescent="0.25">
      <c r="A24233" s="1" t="s">
        <v>24284</v>
      </c>
      <c r="B24233" s="1">
        <v>50471773</v>
      </c>
      <c r="C24233" s="1">
        <v>1</v>
      </c>
    </row>
    <row r="24234" spans="1:3" x14ac:dyDescent="0.25">
      <c r="A24234" s="1" t="s">
        <v>24285</v>
      </c>
      <c r="B24234" s="1">
        <v>50471775</v>
      </c>
      <c r="C24234" s="1">
        <v>1</v>
      </c>
    </row>
    <row r="24235" spans="1:3" x14ac:dyDescent="0.25">
      <c r="A24235" s="1" t="s">
        <v>24286</v>
      </c>
      <c r="B24235" s="1">
        <v>50471777</v>
      </c>
      <c r="C24235" s="1">
        <v>1</v>
      </c>
    </row>
    <row r="24236" spans="1:3" x14ac:dyDescent="0.25">
      <c r="A24236" s="1" t="s">
        <v>24287</v>
      </c>
      <c r="B24236" s="1">
        <v>50471776</v>
      </c>
      <c r="C24236" s="1">
        <v>1</v>
      </c>
    </row>
    <row r="24237" spans="1:3" x14ac:dyDescent="0.25">
      <c r="A24237" s="1" t="s">
        <v>24288</v>
      </c>
      <c r="B24237" s="1">
        <v>50471826</v>
      </c>
      <c r="C24237" s="1">
        <v>1</v>
      </c>
    </row>
    <row r="24238" spans="1:3" x14ac:dyDescent="0.25">
      <c r="A24238" s="1" t="s">
        <v>24289</v>
      </c>
      <c r="B24238" s="1">
        <v>50471906</v>
      </c>
      <c r="C24238" s="1">
        <v>1</v>
      </c>
    </row>
    <row r="24239" spans="1:3" x14ac:dyDescent="0.25">
      <c r="A24239" s="1" t="s">
        <v>24290</v>
      </c>
      <c r="B24239" s="1">
        <v>50471905</v>
      </c>
      <c r="C24239" s="1">
        <v>1</v>
      </c>
    </row>
    <row r="24240" spans="1:3" x14ac:dyDescent="0.25">
      <c r="A24240" s="1" t="s">
        <v>24291</v>
      </c>
      <c r="B24240" s="1">
        <v>50471907</v>
      </c>
      <c r="C24240" s="1">
        <v>1</v>
      </c>
    </row>
    <row r="24241" spans="1:3" x14ac:dyDescent="0.25">
      <c r="A24241" s="1" t="s">
        <v>24292</v>
      </c>
      <c r="B24241" s="1">
        <v>50471909</v>
      </c>
      <c r="C24241" s="1">
        <v>1</v>
      </c>
    </row>
    <row r="24242" spans="1:3" x14ac:dyDescent="0.25">
      <c r="A24242" s="1" t="s">
        <v>24293</v>
      </c>
      <c r="B24242" s="1">
        <v>50471908</v>
      </c>
      <c r="C24242" s="1">
        <v>1</v>
      </c>
    </row>
    <row r="24243" spans="1:3" x14ac:dyDescent="0.25">
      <c r="A24243" s="1" t="s">
        <v>24294</v>
      </c>
      <c r="B24243" s="1">
        <v>50471904</v>
      </c>
      <c r="C24243" s="1">
        <v>1</v>
      </c>
    </row>
    <row r="24244" spans="1:3" x14ac:dyDescent="0.25">
      <c r="A24244" s="1" t="s">
        <v>24295</v>
      </c>
      <c r="B24244" s="1">
        <v>50471852</v>
      </c>
      <c r="C24244" s="1">
        <v>1</v>
      </c>
    </row>
    <row r="24245" spans="1:3" x14ac:dyDescent="0.25">
      <c r="A24245" s="1" t="s">
        <v>24296</v>
      </c>
      <c r="B24245" s="1">
        <v>50471851</v>
      </c>
      <c r="C24245" s="1">
        <v>1</v>
      </c>
    </row>
    <row r="24246" spans="1:3" x14ac:dyDescent="0.25">
      <c r="A24246" s="1" t="s">
        <v>24297</v>
      </c>
      <c r="B24246" s="1">
        <v>50471901</v>
      </c>
      <c r="C24246" s="1">
        <v>1</v>
      </c>
    </row>
    <row r="24247" spans="1:3" x14ac:dyDescent="0.25">
      <c r="A24247" s="1" t="s">
        <v>24298</v>
      </c>
      <c r="B24247" s="1">
        <v>50471903</v>
      </c>
      <c r="C24247" s="1">
        <v>1</v>
      </c>
    </row>
    <row r="24248" spans="1:3" x14ac:dyDescent="0.25">
      <c r="A24248" s="1" t="s">
        <v>24299</v>
      </c>
      <c r="B24248" s="1">
        <v>50471902</v>
      </c>
      <c r="C24248" s="1">
        <v>1</v>
      </c>
    </row>
    <row r="24249" spans="1:3" x14ac:dyDescent="0.25">
      <c r="A24249" s="1" t="s">
        <v>24300</v>
      </c>
      <c r="B24249" s="1">
        <v>50471910</v>
      </c>
      <c r="C24249" s="1">
        <v>1</v>
      </c>
    </row>
    <row r="24250" spans="1:3" x14ac:dyDescent="0.25">
      <c r="A24250" s="1" t="s">
        <v>24301</v>
      </c>
      <c r="B24250" s="1">
        <v>50471918</v>
      </c>
      <c r="C24250" s="1">
        <v>1</v>
      </c>
    </row>
    <row r="24251" spans="1:3" x14ac:dyDescent="0.25">
      <c r="A24251" s="1" t="s">
        <v>24302</v>
      </c>
      <c r="B24251" s="1">
        <v>50471917</v>
      </c>
      <c r="C24251" s="1">
        <v>1</v>
      </c>
    </row>
    <row r="24252" spans="1:3" x14ac:dyDescent="0.25">
      <c r="A24252" s="1" t="s">
        <v>24303</v>
      </c>
      <c r="B24252" s="1">
        <v>50471919</v>
      </c>
      <c r="C24252" s="1">
        <v>1</v>
      </c>
    </row>
    <row r="24253" spans="1:3" x14ac:dyDescent="0.25">
      <c r="A24253" s="1" t="s">
        <v>24304</v>
      </c>
      <c r="B24253" s="1">
        <v>50471921</v>
      </c>
      <c r="C24253" s="1">
        <v>1</v>
      </c>
    </row>
    <row r="24254" spans="1:3" x14ac:dyDescent="0.25">
      <c r="A24254" s="1" t="s">
        <v>24305</v>
      </c>
      <c r="B24254" s="1">
        <v>50471920</v>
      </c>
      <c r="C24254" s="1">
        <v>1</v>
      </c>
    </row>
    <row r="24255" spans="1:3" x14ac:dyDescent="0.25">
      <c r="A24255" s="1" t="s">
        <v>24306</v>
      </c>
      <c r="B24255" s="1">
        <v>50471916</v>
      </c>
      <c r="C24255" s="1">
        <v>1</v>
      </c>
    </row>
    <row r="24256" spans="1:3" x14ac:dyDescent="0.25">
      <c r="A24256" s="1" t="s">
        <v>24307</v>
      </c>
      <c r="B24256" s="1">
        <v>50471912</v>
      </c>
      <c r="C24256" s="1">
        <v>1</v>
      </c>
    </row>
    <row r="24257" spans="1:3" x14ac:dyDescent="0.25">
      <c r="A24257" s="1" t="s">
        <v>24308</v>
      </c>
      <c r="B24257" s="1">
        <v>50471911</v>
      </c>
      <c r="C24257" s="1">
        <v>1</v>
      </c>
    </row>
    <row r="24258" spans="1:3" x14ac:dyDescent="0.25">
      <c r="A24258" s="1" t="s">
        <v>24309</v>
      </c>
      <c r="B24258" s="1">
        <v>50471913</v>
      </c>
      <c r="C24258" s="1">
        <v>1</v>
      </c>
    </row>
    <row r="24259" spans="1:3" x14ac:dyDescent="0.25">
      <c r="A24259" s="1" t="s">
        <v>24310</v>
      </c>
      <c r="B24259" s="1">
        <v>50471915</v>
      </c>
      <c r="C24259" s="1">
        <v>1</v>
      </c>
    </row>
    <row r="24260" spans="1:3" x14ac:dyDescent="0.25">
      <c r="A24260" s="1" t="s">
        <v>24311</v>
      </c>
      <c r="B24260" s="1">
        <v>50471914</v>
      </c>
      <c r="C24260" s="1">
        <v>1</v>
      </c>
    </row>
    <row r="24261" spans="1:3" x14ac:dyDescent="0.25">
      <c r="A24261" s="1" t="s">
        <v>24312</v>
      </c>
      <c r="B24261" s="1">
        <v>50471850</v>
      </c>
      <c r="C24261" s="1">
        <v>1</v>
      </c>
    </row>
    <row r="24262" spans="1:3" x14ac:dyDescent="0.25">
      <c r="A24262" s="1" t="s">
        <v>24313</v>
      </c>
      <c r="B24262" s="1">
        <v>50471834</v>
      </c>
      <c r="C24262" s="1">
        <v>1</v>
      </c>
    </row>
    <row r="24263" spans="1:3" x14ac:dyDescent="0.25">
      <c r="A24263" s="1" t="s">
        <v>24314</v>
      </c>
      <c r="B24263" s="1">
        <v>50471833</v>
      </c>
      <c r="C24263" s="1">
        <v>1</v>
      </c>
    </row>
    <row r="24264" spans="1:3" x14ac:dyDescent="0.25">
      <c r="A24264" s="1" t="s">
        <v>24315</v>
      </c>
      <c r="B24264" s="1">
        <v>50471835</v>
      </c>
      <c r="C24264" s="1">
        <v>1</v>
      </c>
    </row>
    <row r="24265" spans="1:3" x14ac:dyDescent="0.25">
      <c r="A24265" s="1" t="s">
        <v>24316</v>
      </c>
      <c r="B24265" s="1">
        <v>50471837</v>
      </c>
      <c r="C24265" s="1">
        <v>1</v>
      </c>
    </row>
    <row r="24266" spans="1:3" x14ac:dyDescent="0.25">
      <c r="A24266" s="1" t="s">
        <v>24317</v>
      </c>
      <c r="B24266" s="1">
        <v>50471836</v>
      </c>
      <c r="C24266" s="1">
        <v>1</v>
      </c>
    </row>
    <row r="24267" spans="1:3" x14ac:dyDescent="0.25">
      <c r="A24267" s="1" t="s">
        <v>24318</v>
      </c>
      <c r="B24267" s="1">
        <v>50471832</v>
      </c>
      <c r="C24267" s="1">
        <v>1</v>
      </c>
    </row>
    <row r="24268" spans="1:3" x14ac:dyDescent="0.25">
      <c r="A24268" s="1" t="s">
        <v>24319</v>
      </c>
      <c r="B24268" s="1">
        <v>50471828</v>
      </c>
      <c r="C24268" s="1">
        <v>1</v>
      </c>
    </row>
    <row r="24269" spans="1:3" x14ac:dyDescent="0.25">
      <c r="A24269" s="1" t="s">
        <v>24320</v>
      </c>
      <c r="B24269" s="1">
        <v>50471827</v>
      </c>
      <c r="C24269" s="1">
        <v>1</v>
      </c>
    </row>
    <row r="24270" spans="1:3" x14ac:dyDescent="0.25">
      <c r="A24270" s="1" t="s">
        <v>24321</v>
      </c>
      <c r="B24270" s="1">
        <v>50471829</v>
      </c>
      <c r="C24270" s="1">
        <v>1</v>
      </c>
    </row>
    <row r="24271" spans="1:3" x14ac:dyDescent="0.25">
      <c r="A24271" s="1" t="s">
        <v>24322</v>
      </c>
      <c r="B24271" s="1">
        <v>50471831</v>
      </c>
      <c r="C24271" s="1">
        <v>1</v>
      </c>
    </row>
    <row r="24272" spans="1:3" x14ac:dyDescent="0.25">
      <c r="A24272" s="1" t="s">
        <v>24323</v>
      </c>
      <c r="B24272" s="1">
        <v>50471830</v>
      </c>
      <c r="C24272" s="1">
        <v>1</v>
      </c>
    </row>
    <row r="24273" spans="1:3" x14ac:dyDescent="0.25">
      <c r="A24273" s="1" t="s">
        <v>24324</v>
      </c>
      <c r="B24273" s="1">
        <v>50471838</v>
      </c>
      <c r="C24273" s="1">
        <v>1</v>
      </c>
    </row>
    <row r="24274" spans="1:3" x14ac:dyDescent="0.25">
      <c r="A24274" s="1" t="s">
        <v>24325</v>
      </c>
      <c r="B24274" s="1">
        <v>50471846</v>
      </c>
      <c r="C24274" s="1">
        <v>1</v>
      </c>
    </row>
    <row r="24275" spans="1:3" x14ac:dyDescent="0.25">
      <c r="A24275" s="1" t="s">
        <v>24326</v>
      </c>
      <c r="B24275" s="1">
        <v>50471845</v>
      </c>
      <c r="C24275" s="1">
        <v>1</v>
      </c>
    </row>
    <row r="24276" spans="1:3" x14ac:dyDescent="0.25">
      <c r="A24276" s="1" t="s">
        <v>24327</v>
      </c>
      <c r="B24276" s="1">
        <v>50471847</v>
      </c>
      <c r="C24276" s="1">
        <v>1</v>
      </c>
    </row>
    <row r="24277" spans="1:3" x14ac:dyDescent="0.25">
      <c r="A24277" s="1" t="s">
        <v>24328</v>
      </c>
      <c r="B24277" s="1">
        <v>50471849</v>
      </c>
      <c r="C24277" s="1">
        <v>1</v>
      </c>
    </row>
    <row r="24278" spans="1:3" x14ac:dyDescent="0.25">
      <c r="A24278" s="1" t="s">
        <v>24329</v>
      </c>
      <c r="B24278" s="1">
        <v>50471848</v>
      </c>
      <c r="C24278" s="1">
        <v>1</v>
      </c>
    </row>
    <row r="24279" spans="1:3" x14ac:dyDescent="0.25">
      <c r="A24279" s="1" t="s">
        <v>24330</v>
      </c>
      <c r="B24279" s="1">
        <v>50471844</v>
      </c>
      <c r="C24279" s="1">
        <v>1</v>
      </c>
    </row>
    <row r="24280" spans="1:3" x14ac:dyDescent="0.25">
      <c r="A24280" s="1" t="s">
        <v>24331</v>
      </c>
      <c r="B24280" s="1">
        <v>50471840</v>
      </c>
      <c r="C24280" s="1">
        <v>1</v>
      </c>
    </row>
    <row r="24281" spans="1:3" x14ac:dyDescent="0.25">
      <c r="A24281" s="1" t="s">
        <v>24332</v>
      </c>
      <c r="B24281" s="1">
        <v>50471839</v>
      </c>
      <c r="C24281" s="1">
        <v>1</v>
      </c>
    </row>
    <row r="24282" spans="1:3" x14ac:dyDescent="0.25">
      <c r="A24282" s="1" t="s">
        <v>24333</v>
      </c>
      <c r="B24282" s="1">
        <v>50471841</v>
      </c>
      <c r="C24282" s="1">
        <v>1</v>
      </c>
    </row>
    <row r="24283" spans="1:3" x14ac:dyDescent="0.25">
      <c r="A24283" s="1" t="s">
        <v>24334</v>
      </c>
      <c r="B24283" s="1">
        <v>50471843</v>
      </c>
      <c r="C24283" s="1">
        <v>1</v>
      </c>
    </row>
    <row r="24284" spans="1:3" x14ac:dyDescent="0.25">
      <c r="A24284" s="1" t="s">
        <v>24335</v>
      </c>
      <c r="B24284" s="1">
        <v>50471842</v>
      </c>
      <c r="C24284" s="1">
        <v>1</v>
      </c>
    </row>
    <row r="24285" spans="1:3" x14ac:dyDescent="0.25">
      <c r="A24285" s="1" t="s">
        <v>24336</v>
      </c>
      <c r="B24285" s="1">
        <v>50471760</v>
      </c>
      <c r="C24285" s="1">
        <v>1</v>
      </c>
    </row>
    <row r="24286" spans="1:3" x14ac:dyDescent="0.25">
      <c r="A24286" s="1" t="s">
        <v>24337</v>
      </c>
      <c r="B24286" s="1">
        <v>50471601</v>
      </c>
      <c r="C24286" s="1">
        <v>1</v>
      </c>
    </row>
    <row r="24287" spans="1:3" x14ac:dyDescent="0.25">
      <c r="A24287" s="1" t="s">
        <v>24338</v>
      </c>
      <c r="B24287" s="1">
        <v>50471513</v>
      </c>
      <c r="C24287" s="1">
        <v>1</v>
      </c>
    </row>
    <row r="24288" spans="1:3" x14ac:dyDescent="0.25">
      <c r="A24288" s="1" t="s">
        <v>24339</v>
      </c>
      <c r="B24288" s="1">
        <v>50471602</v>
      </c>
      <c r="C24288" s="1">
        <v>1</v>
      </c>
    </row>
    <row r="24289" spans="1:3" x14ac:dyDescent="0.25">
      <c r="A24289" s="1" t="s">
        <v>24340</v>
      </c>
      <c r="B24289" s="1">
        <v>50471604</v>
      </c>
      <c r="C24289" s="1">
        <v>1</v>
      </c>
    </row>
    <row r="24290" spans="1:3" x14ac:dyDescent="0.25">
      <c r="A24290" s="1" t="s">
        <v>24341</v>
      </c>
      <c r="B24290" s="1">
        <v>50471603</v>
      </c>
      <c r="C24290" s="1">
        <v>1</v>
      </c>
    </row>
    <row r="24291" spans="1:3" x14ac:dyDescent="0.25">
      <c r="A24291" s="1" t="s">
        <v>24342</v>
      </c>
      <c r="B24291" s="1">
        <v>50471512</v>
      </c>
      <c r="C24291" s="1">
        <v>1</v>
      </c>
    </row>
    <row r="24292" spans="1:3" x14ac:dyDescent="0.25">
      <c r="A24292" s="1" t="s">
        <v>24343</v>
      </c>
      <c r="B24292" s="1">
        <v>50471508</v>
      </c>
      <c r="C24292" s="1">
        <v>1</v>
      </c>
    </row>
    <row r="24293" spans="1:3" x14ac:dyDescent="0.25">
      <c r="A24293" s="1" t="s">
        <v>24344</v>
      </c>
      <c r="B24293" s="1">
        <v>50471507</v>
      </c>
      <c r="C24293" s="1">
        <v>1</v>
      </c>
    </row>
    <row r="24294" spans="1:3" x14ac:dyDescent="0.25">
      <c r="A24294" s="1" t="s">
        <v>24345</v>
      </c>
      <c r="B24294" s="1">
        <v>50471509</v>
      </c>
      <c r="C24294" s="1">
        <v>1</v>
      </c>
    </row>
    <row r="24295" spans="1:3" x14ac:dyDescent="0.25">
      <c r="A24295" s="1" t="s">
        <v>24346</v>
      </c>
      <c r="B24295" s="1">
        <v>50471511</v>
      </c>
      <c r="C24295" s="1">
        <v>1</v>
      </c>
    </row>
    <row r="24296" spans="1:3" x14ac:dyDescent="0.25">
      <c r="A24296" s="1" t="s">
        <v>24347</v>
      </c>
      <c r="B24296" s="1">
        <v>50471510</v>
      </c>
      <c r="C24296" s="1">
        <v>1</v>
      </c>
    </row>
    <row r="24297" spans="1:3" x14ac:dyDescent="0.25">
      <c r="A24297" s="1" t="s">
        <v>24348</v>
      </c>
      <c r="B24297" s="1">
        <v>50471605</v>
      </c>
      <c r="C24297" s="1">
        <v>1</v>
      </c>
    </row>
    <row r="24298" spans="1:3" x14ac:dyDescent="0.25">
      <c r="A24298" s="1" t="s">
        <v>24349</v>
      </c>
      <c r="B24298" s="1">
        <v>50471708</v>
      </c>
      <c r="C24298" s="1">
        <v>1</v>
      </c>
    </row>
    <row r="24299" spans="1:3" x14ac:dyDescent="0.25">
      <c r="A24299" s="1" t="s">
        <v>24350</v>
      </c>
      <c r="B24299" s="1">
        <v>50471707</v>
      </c>
      <c r="C24299" s="1">
        <v>1</v>
      </c>
    </row>
    <row r="24300" spans="1:3" x14ac:dyDescent="0.25">
      <c r="A24300" s="1" t="s">
        <v>24351</v>
      </c>
      <c r="B24300" s="1">
        <v>50471709</v>
      </c>
      <c r="C24300" s="1">
        <v>1</v>
      </c>
    </row>
    <row r="24301" spans="1:3" x14ac:dyDescent="0.25">
      <c r="A24301" s="1" t="s">
        <v>24352</v>
      </c>
      <c r="B24301" s="1">
        <v>50471711</v>
      </c>
      <c r="C24301" s="1">
        <v>1</v>
      </c>
    </row>
    <row r="24302" spans="1:3" x14ac:dyDescent="0.25">
      <c r="A24302" s="1" t="s">
        <v>24353</v>
      </c>
      <c r="B24302" s="1">
        <v>50471710</v>
      </c>
      <c r="C24302" s="1">
        <v>1</v>
      </c>
    </row>
    <row r="24303" spans="1:3" x14ac:dyDescent="0.25">
      <c r="A24303" s="1" t="s">
        <v>24354</v>
      </c>
      <c r="B24303" s="1">
        <v>50471706</v>
      </c>
      <c r="C24303" s="1">
        <v>1</v>
      </c>
    </row>
    <row r="24304" spans="1:3" x14ac:dyDescent="0.25">
      <c r="A24304" s="1" t="s">
        <v>24355</v>
      </c>
      <c r="B24304" s="1">
        <v>50471702</v>
      </c>
      <c r="C24304" s="1">
        <v>1</v>
      </c>
    </row>
    <row r="24305" spans="1:3" x14ac:dyDescent="0.25">
      <c r="A24305" s="1" t="s">
        <v>24356</v>
      </c>
      <c r="B24305" s="1">
        <v>50471701</v>
      </c>
      <c r="C24305" s="1">
        <v>1</v>
      </c>
    </row>
    <row r="24306" spans="1:3" x14ac:dyDescent="0.25">
      <c r="A24306" s="1" t="s">
        <v>24357</v>
      </c>
      <c r="B24306" s="1">
        <v>50471703</v>
      </c>
      <c r="C24306" s="1">
        <v>1</v>
      </c>
    </row>
    <row r="24307" spans="1:3" x14ac:dyDescent="0.25">
      <c r="A24307" s="1" t="s">
        <v>24358</v>
      </c>
      <c r="B24307" s="1">
        <v>50471705</v>
      </c>
      <c r="C24307" s="1">
        <v>1</v>
      </c>
    </row>
    <row r="24308" spans="1:3" x14ac:dyDescent="0.25">
      <c r="A24308" s="1" t="s">
        <v>24359</v>
      </c>
      <c r="B24308" s="1">
        <v>50471704</v>
      </c>
      <c r="C24308" s="1">
        <v>1</v>
      </c>
    </row>
    <row r="24309" spans="1:3" x14ac:dyDescent="0.25">
      <c r="A24309" s="1" t="s">
        <v>24360</v>
      </c>
      <c r="B24309" s="1">
        <v>50471506</v>
      </c>
      <c r="C24309" s="1">
        <v>1</v>
      </c>
    </row>
    <row r="24310" spans="1:3" x14ac:dyDescent="0.25">
      <c r="A24310" s="1" t="s">
        <v>24361</v>
      </c>
      <c r="B24310" s="1">
        <v>50466907</v>
      </c>
      <c r="C24310" s="1">
        <v>1</v>
      </c>
    </row>
    <row r="24311" spans="1:3" x14ac:dyDescent="0.25">
      <c r="A24311" s="1" t="s">
        <v>24362</v>
      </c>
      <c r="B24311" s="1">
        <v>50466906</v>
      </c>
      <c r="C24311" s="1">
        <v>1</v>
      </c>
    </row>
    <row r="24312" spans="1:3" x14ac:dyDescent="0.25">
      <c r="A24312" s="1" t="s">
        <v>24363</v>
      </c>
      <c r="B24312" s="1">
        <v>50466908</v>
      </c>
      <c r="C24312" s="1">
        <v>1</v>
      </c>
    </row>
    <row r="24313" spans="1:3" x14ac:dyDescent="0.25">
      <c r="A24313" s="1" t="s">
        <v>24364</v>
      </c>
      <c r="B24313" s="1">
        <v>50466910</v>
      </c>
      <c r="C24313" s="1">
        <v>1</v>
      </c>
    </row>
    <row r="24314" spans="1:3" x14ac:dyDescent="0.25">
      <c r="A24314" s="1" t="s">
        <v>24365</v>
      </c>
      <c r="B24314" s="1">
        <v>50466909</v>
      </c>
      <c r="C24314" s="1">
        <v>1</v>
      </c>
    </row>
    <row r="24315" spans="1:3" x14ac:dyDescent="0.25">
      <c r="A24315" s="1" t="s">
        <v>24366</v>
      </c>
      <c r="B24315" s="1">
        <v>50466905</v>
      </c>
      <c r="C24315" s="1">
        <v>1</v>
      </c>
    </row>
    <row r="24316" spans="1:3" x14ac:dyDescent="0.25">
      <c r="A24316" s="1" t="s">
        <v>24367</v>
      </c>
      <c r="B24316" s="1">
        <v>50466901</v>
      </c>
      <c r="C24316" s="1">
        <v>1</v>
      </c>
    </row>
    <row r="24317" spans="1:3" x14ac:dyDescent="0.25">
      <c r="A24317" s="1" t="s">
        <v>24368</v>
      </c>
      <c r="B24317" s="1">
        <v>50466868</v>
      </c>
      <c r="C24317" s="1">
        <v>1</v>
      </c>
    </row>
    <row r="24318" spans="1:3" x14ac:dyDescent="0.25">
      <c r="A24318" s="1" t="s">
        <v>24369</v>
      </c>
      <c r="B24318" s="1">
        <v>50466902</v>
      </c>
      <c r="C24318" s="1">
        <v>1</v>
      </c>
    </row>
    <row r="24319" spans="1:3" x14ac:dyDescent="0.25">
      <c r="A24319" s="1" t="s">
        <v>24370</v>
      </c>
      <c r="B24319" s="1">
        <v>50466904</v>
      </c>
      <c r="C24319" s="1">
        <v>1</v>
      </c>
    </row>
    <row r="24320" spans="1:3" x14ac:dyDescent="0.25">
      <c r="A24320" s="1" t="s">
        <v>24371</v>
      </c>
      <c r="B24320" s="1">
        <v>50466903</v>
      </c>
      <c r="C24320" s="1">
        <v>1</v>
      </c>
    </row>
    <row r="24321" spans="1:3" x14ac:dyDescent="0.25">
      <c r="A24321" s="1" t="s">
        <v>24372</v>
      </c>
      <c r="B24321" s="1">
        <v>50467001</v>
      </c>
      <c r="C24321" s="1">
        <v>1</v>
      </c>
    </row>
    <row r="24322" spans="1:3" x14ac:dyDescent="0.25">
      <c r="A24322" s="1" t="s">
        <v>24373</v>
      </c>
      <c r="B24322" s="1">
        <v>50471502</v>
      </c>
      <c r="C24322" s="1">
        <v>1</v>
      </c>
    </row>
    <row r="24323" spans="1:3" x14ac:dyDescent="0.25">
      <c r="A24323" s="1" t="s">
        <v>24374</v>
      </c>
      <c r="B24323" s="1">
        <v>50471501</v>
      </c>
      <c r="C24323" s="1">
        <v>1</v>
      </c>
    </row>
    <row r="24324" spans="1:3" x14ac:dyDescent="0.25">
      <c r="A24324" s="1" t="s">
        <v>24375</v>
      </c>
      <c r="B24324" s="1">
        <v>50471503</v>
      </c>
      <c r="C24324" s="1">
        <v>1</v>
      </c>
    </row>
    <row r="24325" spans="1:3" x14ac:dyDescent="0.25">
      <c r="A24325" s="1" t="s">
        <v>24376</v>
      </c>
      <c r="B24325" s="1">
        <v>50471505</v>
      </c>
      <c r="C24325" s="1">
        <v>1</v>
      </c>
    </row>
    <row r="24326" spans="1:3" x14ac:dyDescent="0.25">
      <c r="A24326" s="1" t="s">
        <v>24377</v>
      </c>
      <c r="B24326" s="1">
        <v>50471504</v>
      </c>
      <c r="C24326" s="1">
        <v>1</v>
      </c>
    </row>
    <row r="24327" spans="1:3" x14ac:dyDescent="0.25">
      <c r="A24327" s="1" t="s">
        <v>24378</v>
      </c>
      <c r="B24327" s="1">
        <v>50467007</v>
      </c>
      <c r="C24327" s="1">
        <v>1</v>
      </c>
    </row>
    <row r="24328" spans="1:3" x14ac:dyDescent="0.25">
      <c r="A24328" s="1" t="s">
        <v>24379</v>
      </c>
      <c r="B24328" s="1">
        <v>50467003</v>
      </c>
      <c r="C24328" s="1">
        <v>1</v>
      </c>
    </row>
    <row r="24329" spans="1:3" x14ac:dyDescent="0.25">
      <c r="A24329" s="1" t="s">
        <v>24380</v>
      </c>
      <c r="B24329" s="1">
        <v>50467002</v>
      </c>
      <c r="C24329" s="1">
        <v>1</v>
      </c>
    </row>
    <row r="24330" spans="1:3" x14ac:dyDescent="0.25">
      <c r="A24330" s="1" t="s">
        <v>24381</v>
      </c>
      <c r="B24330" s="1">
        <v>50467004</v>
      </c>
      <c r="C24330" s="1">
        <v>1</v>
      </c>
    </row>
    <row r="24331" spans="1:3" x14ac:dyDescent="0.25">
      <c r="A24331" s="1" t="s">
        <v>24382</v>
      </c>
      <c r="B24331" s="1">
        <v>50467006</v>
      </c>
      <c r="C24331" s="1">
        <v>1</v>
      </c>
    </row>
    <row r="24332" spans="1:3" x14ac:dyDescent="0.25">
      <c r="A24332" s="1" t="s">
        <v>24383</v>
      </c>
      <c r="B24332" s="1">
        <v>50467005</v>
      </c>
      <c r="C24332" s="1">
        <v>1</v>
      </c>
    </row>
    <row r="24333" spans="1:3" x14ac:dyDescent="0.25">
      <c r="A24333" s="1" t="s">
        <v>24384</v>
      </c>
      <c r="B24333" s="1">
        <v>50471712</v>
      </c>
      <c r="C24333" s="1">
        <v>1</v>
      </c>
    </row>
    <row r="24334" spans="1:3" x14ac:dyDescent="0.25">
      <c r="A24334" s="1" t="s">
        <v>24385</v>
      </c>
      <c r="B24334" s="1">
        <v>50471744</v>
      </c>
      <c r="C24334" s="1">
        <v>1</v>
      </c>
    </row>
    <row r="24335" spans="1:3" x14ac:dyDescent="0.25">
      <c r="A24335" s="1" t="s">
        <v>24386</v>
      </c>
      <c r="B24335" s="1">
        <v>50471743</v>
      </c>
      <c r="C24335" s="1">
        <v>1</v>
      </c>
    </row>
    <row r="24336" spans="1:3" x14ac:dyDescent="0.25">
      <c r="A24336" s="1" t="s">
        <v>24387</v>
      </c>
      <c r="B24336" s="1">
        <v>50471745</v>
      </c>
      <c r="C24336" s="1">
        <v>1</v>
      </c>
    </row>
    <row r="24337" spans="1:3" x14ac:dyDescent="0.25">
      <c r="A24337" s="1" t="s">
        <v>24388</v>
      </c>
      <c r="B24337" s="1">
        <v>50471747</v>
      </c>
      <c r="C24337" s="1">
        <v>1</v>
      </c>
    </row>
    <row r="24338" spans="1:3" x14ac:dyDescent="0.25">
      <c r="A24338" s="1" t="s">
        <v>24389</v>
      </c>
      <c r="B24338" s="1">
        <v>50471746</v>
      </c>
      <c r="C24338" s="1">
        <v>1</v>
      </c>
    </row>
    <row r="24339" spans="1:3" x14ac:dyDescent="0.25">
      <c r="A24339" s="1" t="s">
        <v>24390</v>
      </c>
      <c r="B24339" s="1">
        <v>50471742</v>
      </c>
      <c r="C24339" s="1">
        <v>1</v>
      </c>
    </row>
    <row r="24340" spans="1:3" x14ac:dyDescent="0.25">
      <c r="A24340" s="1" t="s">
        <v>24391</v>
      </c>
      <c r="B24340" s="1">
        <v>50471738</v>
      </c>
      <c r="C24340" s="1">
        <v>1</v>
      </c>
    </row>
    <row r="24341" spans="1:3" x14ac:dyDescent="0.25">
      <c r="A24341" s="1" t="s">
        <v>24392</v>
      </c>
      <c r="B24341" s="1">
        <v>50471737</v>
      </c>
      <c r="C24341" s="1">
        <v>1</v>
      </c>
    </row>
    <row r="24342" spans="1:3" x14ac:dyDescent="0.25">
      <c r="A24342" s="1" t="s">
        <v>24393</v>
      </c>
      <c r="B24342" s="1">
        <v>50471739</v>
      </c>
      <c r="C24342" s="1">
        <v>1</v>
      </c>
    </row>
    <row r="24343" spans="1:3" x14ac:dyDescent="0.25">
      <c r="A24343" s="1" t="s">
        <v>24394</v>
      </c>
      <c r="B24343" s="1">
        <v>50471741</v>
      </c>
      <c r="C24343" s="1">
        <v>1</v>
      </c>
    </row>
    <row r="24344" spans="1:3" x14ac:dyDescent="0.25">
      <c r="A24344" s="1" t="s">
        <v>24395</v>
      </c>
      <c r="B24344" s="1">
        <v>50471740</v>
      </c>
      <c r="C24344" s="1">
        <v>1</v>
      </c>
    </row>
    <row r="24345" spans="1:3" x14ac:dyDescent="0.25">
      <c r="A24345" s="1" t="s">
        <v>24396</v>
      </c>
      <c r="B24345" s="1">
        <v>50471748</v>
      </c>
      <c r="C24345" s="1">
        <v>1</v>
      </c>
    </row>
    <row r="24346" spans="1:3" x14ac:dyDescent="0.25">
      <c r="A24346" s="1" t="s">
        <v>24397</v>
      </c>
      <c r="B24346" s="1">
        <v>50471756</v>
      </c>
      <c r="C24346" s="1">
        <v>1</v>
      </c>
    </row>
    <row r="24347" spans="1:3" x14ac:dyDescent="0.25">
      <c r="A24347" s="1" t="s">
        <v>24398</v>
      </c>
      <c r="B24347" s="1">
        <v>50471755</v>
      </c>
      <c r="C24347" s="1">
        <v>1</v>
      </c>
    </row>
    <row r="24348" spans="1:3" x14ac:dyDescent="0.25">
      <c r="A24348" s="1" t="s">
        <v>24399</v>
      </c>
      <c r="B24348" s="1">
        <v>50471757</v>
      </c>
      <c r="C24348" s="1">
        <v>1</v>
      </c>
    </row>
    <row r="24349" spans="1:3" x14ac:dyDescent="0.25">
      <c r="A24349" s="1" t="s">
        <v>24400</v>
      </c>
      <c r="B24349" s="1">
        <v>50471759</v>
      </c>
      <c r="C24349" s="1">
        <v>1</v>
      </c>
    </row>
    <row r="24350" spans="1:3" x14ac:dyDescent="0.25">
      <c r="A24350" s="1" t="s">
        <v>24401</v>
      </c>
      <c r="B24350" s="1">
        <v>50471758</v>
      </c>
      <c r="C24350" s="1">
        <v>1</v>
      </c>
    </row>
    <row r="24351" spans="1:3" x14ac:dyDescent="0.25">
      <c r="A24351" s="1" t="s">
        <v>24402</v>
      </c>
      <c r="B24351" s="1">
        <v>50471754</v>
      </c>
      <c r="C24351" s="1">
        <v>1</v>
      </c>
    </row>
    <row r="24352" spans="1:3" x14ac:dyDescent="0.25">
      <c r="A24352" s="1" t="s">
        <v>24403</v>
      </c>
      <c r="B24352" s="1">
        <v>50471750</v>
      </c>
      <c r="C24352" s="1">
        <v>1</v>
      </c>
    </row>
    <row r="24353" spans="1:3" x14ac:dyDescent="0.25">
      <c r="A24353" s="1" t="s">
        <v>24404</v>
      </c>
      <c r="B24353" s="1">
        <v>50471749</v>
      </c>
      <c r="C24353" s="1">
        <v>1</v>
      </c>
    </row>
    <row r="24354" spans="1:3" x14ac:dyDescent="0.25">
      <c r="A24354" s="1" t="s">
        <v>24405</v>
      </c>
      <c r="B24354" s="1">
        <v>50471751</v>
      </c>
      <c r="C24354" s="1">
        <v>1</v>
      </c>
    </row>
    <row r="24355" spans="1:3" x14ac:dyDescent="0.25">
      <c r="A24355" s="1" t="s">
        <v>24406</v>
      </c>
      <c r="B24355" s="1">
        <v>50471753</v>
      </c>
      <c r="C24355" s="1">
        <v>1</v>
      </c>
    </row>
    <row r="24356" spans="1:3" x14ac:dyDescent="0.25">
      <c r="A24356" s="1" t="s">
        <v>24407</v>
      </c>
      <c r="B24356" s="1">
        <v>50471752</v>
      </c>
      <c r="C24356" s="1">
        <v>1</v>
      </c>
    </row>
    <row r="24357" spans="1:3" x14ac:dyDescent="0.25">
      <c r="A24357" s="1" t="s">
        <v>24408</v>
      </c>
      <c r="B24357" s="1">
        <v>50471736</v>
      </c>
      <c r="C24357" s="1">
        <v>1</v>
      </c>
    </row>
    <row r="24358" spans="1:3" x14ac:dyDescent="0.25">
      <c r="A24358" s="1" t="s">
        <v>24409</v>
      </c>
      <c r="B24358" s="1">
        <v>50471720</v>
      </c>
      <c r="C24358" s="1">
        <v>1</v>
      </c>
    </row>
    <row r="24359" spans="1:3" x14ac:dyDescent="0.25">
      <c r="A24359" s="1" t="s">
        <v>24410</v>
      </c>
      <c r="B24359" s="1">
        <v>50471719</v>
      </c>
      <c r="C24359" s="1">
        <v>1</v>
      </c>
    </row>
    <row r="24360" spans="1:3" x14ac:dyDescent="0.25">
      <c r="A24360" s="1" t="s">
        <v>24411</v>
      </c>
      <c r="B24360" s="1">
        <v>50471721</v>
      </c>
      <c r="C24360" s="1">
        <v>1</v>
      </c>
    </row>
    <row r="24361" spans="1:3" x14ac:dyDescent="0.25">
      <c r="A24361" s="1" t="s">
        <v>24412</v>
      </c>
      <c r="B24361" s="1">
        <v>50471723</v>
      </c>
      <c r="C24361" s="1">
        <v>1</v>
      </c>
    </row>
    <row r="24362" spans="1:3" x14ac:dyDescent="0.25">
      <c r="A24362" s="1" t="s">
        <v>24413</v>
      </c>
      <c r="B24362" s="1">
        <v>50471722</v>
      </c>
      <c r="C24362" s="1">
        <v>1</v>
      </c>
    </row>
    <row r="24363" spans="1:3" x14ac:dyDescent="0.25">
      <c r="A24363" s="1" t="s">
        <v>24414</v>
      </c>
      <c r="B24363" s="1">
        <v>50471718</v>
      </c>
      <c r="C24363" s="1">
        <v>1</v>
      </c>
    </row>
    <row r="24364" spans="1:3" x14ac:dyDescent="0.25">
      <c r="A24364" s="1" t="s">
        <v>24415</v>
      </c>
      <c r="B24364" s="1">
        <v>50471714</v>
      </c>
      <c r="C24364" s="1">
        <v>1</v>
      </c>
    </row>
    <row r="24365" spans="1:3" x14ac:dyDescent="0.25">
      <c r="A24365" s="1" t="s">
        <v>24416</v>
      </c>
      <c r="B24365" s="1">
        <v>50471713</v>
      </c>
      <c r="C24365" s="1">
        <v>1</v>
      </c>
    </row>
    <row r="24366" spans="1:3" x14ac:dyDescent="0.25">
      <c r="A24366" s="1" t="s">
        <v>24417</v>
      </c>
      <c r="B24366" s="1">
        <v>50471715</v>
      </c>
      <c r="C24366" s="1">
        <v>1</v>
      </c>
    </row>
    <row r="24367" spans="1:3" x14ac:dyDescent="0.25">
      <c r="A24367" s="1" t="s">
        <v>24418</v>
      </c>
      <c r="B24367" s="1">
        <v>50471717</v>
      </c>
      <c r="C24367" s="1">
        <v>1</v>
      </c>
    </row>
    <row r="24368" spans="1:3" x14ac:dyDescent="0.25">
      <c r="A24368" s="1" t="s">
        <v>24419</v>
      </c>
      <c r="B24368" s="1">
        <v>50471716</v>
      </c>
      <c r="C24368" s="1">
        <v>1</v>
      </c>
    </row>
    <row r="24369" spans="1:3" x14ac:dyDescent="0.25">
      <c r="A24369" s="1" t="s">
        <v>24420</v>
      </c>
      <c r="B24369" s="1">
        <v>50471724</v>
      </c>
      <c r="C24369" s="1">
        <v>1</v>
      </c>
    </row>
    <row r="24370" spans="1:3" x14ac:dyDescent="0.25">
      <c r="A24370" s="1" t="s">
        <v>24421</v>
      </c>
      <c r="B24370" s="1">
        <v>50471732</v>
      </c>
      <c r="C24370" s="1">
        <v>1</v>
      </c>
    </row>
    <row r="24371" spans="1:3" x14ac:dyDescent="0.25">
      <c r="A24371" s="1" t="s">
        <v>24422</v>
      </c>
      <c r="B24371" s="1">
        <v>50471731</v>
      </c>
      <c r="C24371" s="1">
        <v>1</v>
      </c>
    </row>
    <row r="24372" spans="1:3" x14ac:dyDescent="0.25">
      <c r="A24372" s="1" t="s">
        <v>24423</v>
      </c>
      <c r="B24372" s="1">
        <v>50471733</v>
      </c>
      <c r="C24372" s="1">
        <v>1</v>
      </c>
    </row>
    <row r="24373" spans="1:3" x14ac:dyDescent="0.25">
      <c r="A24373" s="1" t="s">
        <v>24424</v>
      </c>
      <c r="B24373" s="1">
        <v>50471735</v>
      </c>
      <c r="C24373" s="1">
        <v>1</v>
      </c>
    </row>
    <row r="24374" spans="1:3" x14ac:dyDescent="0.25">
      <c r="A24374" s="1" t="s">
        <v>24425</v>
      </c>
      <c r="B24374" s="1">
        <v>50471734</v>
      </c>
      <c r="C24374" s="1">
        <v>1</v>
      </c>
    </row>
    <row r="24375" spans="1:3" x14ac:dyDescent="0.25">
      <c r="A24375" s="1" t="s">
        <v>24426</v>
      </c>
      <c r="B24375" s="1">
        <v>50471730</v>
      </c>
      <c r="C24375" s="1">
        <v>1</v>
      </c>
    </row>
    <row r="24376" spans="1:3" x14ac:dyDescent="0.25">
      <c r="A24376" s="1" t="s">
        <v>24427</v>
      </c>
      <c r="B24376" s="1">
        <v>50471726</v>
      </c>
      <c r="C24376" s="1">
        <v>1</v>
      </c>
    </row>
    <row r="24377" spans="1:3" x14ac:dyDescent="0.25">
      <c r="A24377" s="1" t="s">
        <v>24428</v>
      </c>
      <c r="B24377" s="1">
        <v>50471725</v>
      </c>
      <c r="C24377" s="1">
        <v>1</v>
      </c>
    </row>
    <row r="24378" spans="1:3" x14ac:dyDescent="0.25">
      <c r="A24378" s="1" t="s">
        <v>24429</v>
      </c>
      <c r="B24378" s="1">
        <v>50471727</v>
      </c>
      <c r="C24378" s="1">
        <v>1</v>
      </c>
    </row>
    <row r="24379" spans="1:3" x14ac:dyDescent="0.25">
      <c r="A24379" s="1" t="s">
        <v>24430</v>
      </c>
      <c r="B24379" s="1">
        <v>50471729</v>
      </c>
      <c r="C24379" s="1">
        <v>1</v>
      </c>
    </row>
    <row r="24380" spans="1:3" x14ac:dyDescent="0.25">
      <c r="A24380" s="1" t="s">
        <v>24431</v>
      </c>
      <c r="B24380" s="1">
        <v>50471728</v>
      </c>
      <c r="C24380" s="1">
        <v>1</v>
      </c>
    </row>
    <row r="24381" spans="1:3" x14ac:dyDescent="0.25">
      <c r="A24381" s="1" t="s">
        <v>24432</v>
      </c>
      <c r="B24381" s="1">
        <v>50473230</v>
      </c>
      <c r="C24381" s="1">
        <v>1</v>
      </c>
    </row>
    <row r="24382" spans="1:3" x14ac:dyDescent="0.25">
      <c r="A24382" s="1" t="s">
        <v>24433</v>
      </c>
      <c r="B24382" s="1">
        <v>50473229</v>
      </c>
      <c r="C24382" s="1">
        <v>1</v>
      </c>
    </row>
    <row r="24383" spans="1:3" x14ac:dyDescent="0.25">
      <c r="A24383" s="1" t="s">
        <v>24434</v>
      </c>
      <c r="B24383" s="1">
        <v>50473231</v>
      </c>
      <c r="C24383" s="1">
        <v>1</v>
      </c>
    </row>
    <row r="24384" spans="1:3" x14ac:dyDescent="0.25">
      <c r="A24384" s="1" t="s">
        <v>24435</v>
      </c>
      <c r="B24384" s="1">
        <v>50473233</v>
      </c>
      <c r="C24384" s="1">
        <v>1</v>
      </c>
    </row>
    <row r="24385" spans="1:3" x14ac:dyDescent="0.25">
      <c r="A24385" s="1" t="s">
        <v>24436</v>
      </c>
      <c r="B24385" s="1">
        <v>50473232</v>
      </c>
      <c r="C24385" s="1">
        <v>1</v>
      </c>
    </row>
    <row r="24386" spans="1:3" x14ac:dyDescent="0.25">
      <c r="A24386" s="1" t="s">
        <v>24437</v>
      </c>
      <c r="B24386" s="1">
        <v>50473228</v>
      </c>
      <c r="C24386" s="1">
        <v>1</v>
      </c>
    </row>
    <row r="24387" spans="1:3" x14ac:dyDescent="0.25">
      <c r="A24387" s="1" t="s">
        <v>24438</v>
      </c>
      <c r="B24387" s="1">
        <v>50473224</v>
      </c>
      <c r="C24387" s="1">
        <v>1</v>
      </c>
    </row>
    <row r="24388" spans="1:3" x14ac:dyDescent="0.25">
      <c r="A24388" s="1" t="s">
        <v>24439</v>
      </c>
      <c r="B24388" s="1">
        <v>50473223</v>
      </c>
      <c r="C24388" s="1">
        <v>1</v>
      </c>
    </row>
    <row r="24389" spans="1:3" x14ac:dyDescent="0.25">
      <c r="A24389" s="1" t="s">
        <v>24440</v>
      </c>
      <c r="B24389" s="1">
        <v>50473225</v>
      </c>
      <c r="C24389" s="1">
        <v>1</v>
      </c>
    </row>
    <row r="24390" spans="1:3" x14ac:dyDescent="0.25">
      <c r="A24390" s="1" t="s">
        <v>24441</v>
      </c>
      <c r="B24390" s="1">
        <v>50473227</v>
      </c>
      <c r="C24390" s="1">
        <v>1</v>
      </c>
    </row>
    <row r="24391" spans="1:3" x14ac:dyDescent="0.25">
      <c r="A24391" s="1" t="s">
        <v>24442</v>
      </c>
      <c r="B24391" s="1">
        <v>50473226</v>
      </c>
      <c r="C24391" s="1">
        <v>1</v>
      </c>
    </row>
    <row r="24392" spans="1:3" x14ac:dyDescent="0.25">
      <c r="A24392" s="1" t="s">
        <v>24443</v>
      </c>
      <c r="B24392" s="1">
        <v>50473234</v>
      </c>
      <c r="C24392" s="1">
        <v>1</v>
      </c>
    </row>
    <row r="24393" spans="1:3" x14ac:dyDescent="0.25">
      <c r="A24393" s="1" t="s">
        <v>24444</v>
      </c>
      <c r="B24393" s="1">
        <v>50473242</v>
      </c>
      <c r="C24393" s="1">
        <v>1</v>
      </c>
    </row>
    <row r="24394" spans="1:3" x14ac:dyDescent="0.25">
      <c r="A24394" s="1" t="s">
        <v>24445</v>
      </c>
      <c r="B24394" s="1">
        <v>50473241</v>
      </c>
      <c r="C24394" s="1">
        <v>1</v>
      </c>
    </row>
    <row r="24395" spans="1:3" x14ac:dyDescent="0.25">
      <c r="A24395" s="1" t="s">
        <v>24446</v>
      </c>
      <c r="B24395" s="1">
        <v>50473243</v>
      </c>
      <c r="C24395" s="1">
        <v>1</v>
      </c>
    </row>
    <row r="24396" spans="1:3" x14ac:dyDescent="0.25">
      <c r="A24396" s="1" t="s">
        <v>24447</v>
      </c>
      <c r="B24396" s="1">
        <v>50473245</v>
      </c>
      <c r="C24396" s="1">
        <v>1</v>
      </c>
    </row>
    <row r="24397" spans="1:3" x14ac:dyDescent="0.25">
      <c r="A24397" s="1" t="s">
        <v>24448</v>
      </c>
      <c r="B24397" s="1">
        <v>50473244</v>
      </c>
      <c r="C24397" s="1">
        <v>1</v>
      </c>
    </row>
    <row r="24398" spans="1:3" x14ac:dyDescent="0.25">
      <c r="A24398" s="1" t="s">
        <v>24449</v>
      </c>
      <c r="B24398" s="1">
        <v>50473240</v>
      </c>
      <c r="C24398" s="1">
        <v>1</v>
      </c>
    </row>
    <row r="24399" spans="1:3" x14ac:dyDescent="0.25">
      <c r="A24399" s="1" t="s">
        <v>24450</v>
      </c>
      <c r="B24399" s="1">
        <v>50473236</v>
      </c>
      <c r="C24399" s="1">
        <v>1</v>
      </c>
    </row>
    <row r="24400" spans="1:3" x14ac:dyDescent="0.25">
      <c r="A24400" s="1" t="s">
        <v>24451</v>
      </c>
      <c r="B24400" s="1">
        <v>50473235</v>
      </c>
      <c r="C24400" s="1">
        <v>1</v>
      </c>
    </row>
    <row r="24401" spans="1:3" x14ac:dyDescent="0.25">
      <c r="A24401" s="1" t="s">
        <v>24452</v>
      </c>
      <c r="B24401" s="1">
        <v>50473237</v>
      </c>
      <c r="C24401" s="1">
        <v>1</v>
      </c>
    </row>
    <row r="24402" spans="1:3" x14ac:dyDescent="0.25">
      <c r="A24402" s="1" t="s">
        <v>24453</v>
      </c>
      <c r="B24402" s="1">
        <v>50473239</v>
      </c>
      <c r="C24402" s="1">
        <v>1</v>
      </c>
    </row>
    <row r="24403" spans="1:3" x14ac:dyDescent="0.25">
      <c r="A24403" s="1" t="s">
        <v>24454</v>
      </c>
      <c r="B24403" s="1">
        <v>50473238</v>
      </c>
      <c r="C24403" s="1">
        <v>1</v>
      </c>
    </row>
    <row r="24404" spans="1:3" x14ac:dyDescent="0.25">
      <c r="A24404" s="1" t="s">
        <v>24455</v>
      </c>
      <c r="B24404" s="1">
        <v>50473222</v>
      </c>
      <c r="C24404" s="1">
        <v>1</v>
      </c>
    </row>
    <row r="24405" spans="1:3" x14ac:dyDescent="0.25">
      <c r="A24405" s="1" t="s">
        <v>24456</v>
      </c>
      <c r="B24405" s="1">
        <v>50473206</v>
      </c>
      <c r="C24405" s="1">
        <v>1</v>
      </c>
    </row>
    <row r="24406" spans="1:3" x14ac:dyDescent="0.25">
      <c r="A24406" s="1" t="s">
        <v>24457</v>
      </c>
      <c r="B24406" s="1">
        <v>50473205</v>
      </c>
      <c r="C24406" s="1">
        <v>1</v>
      </c>
    </row>
    <row r="24407" spans="1:3" x14ac:dyDescent="0.25">
      <c r="A24407" s="1" t="s">
        <v>24458</v>
      </c>
      <c r="B24407" s="1">
        <v>50473207</v>
      </c>
      <c r="C24407" s="1">
        <v>1</v>
      </c>
    </row>
    <row r="24408" spans="1:3" x14ac:dyDescent="0.25">
      <c r="A24408" s="1" t="s">
        <v>24459</v>
      </c>
      <c r="B24408" s="1">
        <v>50473209</v>
      </c>
      <c r="C24408" s="1">
        <v>1</v>
      </c>
    </row>
    <row r="24409" spans="1:3" x14ac:dyDescent="0.25">
      <c r="A24409" s="1" t="s">
        <v>24460</v>
      </c>
      <c r="B24409" s="1">
        <v>50473208</v>
      </c>
      <c r="C24409" s="1">
        <v>1</v>
      </c>
    </row>
    <row r="24410" spans="1:3" x14ac:dyDescent="0.25">
      <c r="A24410" s="1" t="s">
        <v>24461</v>
      </c>
      <c r="B24410" s="1">
        <v>50473204</v>
      </c>
      <c r="C24410" s="1">
        <v>1</v>
      </c>
    </row>
    <row r="24411" spans="1:3" x14ac:dyDescent="0.25">
      <c r="A24411" s="1" t="s">
        <v>24462</v>
      </c>
      <c r="B24411" s="1">
        <v>50473101</v>
      </c>
      <c r="C24411" s="1">
        <v>1</v>
      </c>
    </row>
    <row r="24412" spans="1:3" x14ac:dyDescent="0.25">
      <c r="A24412" s="1" t="s">
        <v>24463</v>
      </c>
      <c r="B24412" s="1">
        <v>50473016</v>
      </c>
      <c r="C24412" s="1">
        <v>1</v>
      </c>
    </row>
    <row r="24413" spans="1:3" x14ac:dyDescent="0.25">
      <c r="A24413" s="1" t="s">
        <v>24464</v>
      </c>
      <c r="B24413" s="1">
        <v>50473201</v>
      </c>
      <c r="C24413" s="1">
        <v>1</v>
      </c>
    </row>
    <row r="24414" spans="1:3" x14ac:dyDescent="0.25">
      <c r="A24414" s="1" t="s">
        <v>24465</v>
      </c>
      <c r="B24414" s="1">
        <v>50473203</v>
      </c>
      <c r="C24414" s="1">
        <v>1</v>
      </c>
    </row>
    <row r="24415" spans="1:3" x14ac:dyDescent="0.25">
      <c r="A24415" s="1" t="s">
        <v>24466</v>
      </c>
      <c r="B24415" s="1">
        <v>50473202</v>
      </c>
      <c r="C24415" s="1">
        <v>1</v>
      </c>
    </row>
    <row r="24416" spans="1:3" x14ac:dyDescent="0.25">
      <c r="A24416" s="1" t="s">
        <v>24467</v>
      </c>
      <c r="B24416" s="1">
        <v>50473210</v>
      </c>
      <c r="C24416" s="1">
        <v>1</v>
      </c>
    </row>
    <row r="24417" spans="1:3" x14ac:dyDescent="0.25">
      <c r="A24417" s="1" t="s">
        <v>24468</v>
      </c>
      <c r="B24417" s="1">
        <v>50473218</v>
      </c>
      <c r="C24417" s="1">
        <v>1</v>
      </c>
    </row>
    <row r="24418" spans="1:3" x14ac:dyDescent="0.25">
      <c r="A24418" s="1" t="s">
        <v>24469</v>
      </c>
      <c r="B24418" s="1">
        <v>50473217</v>
      </c>
      <c r="C24418" s="1">
        <v>1</v>
      </c>
    </row>
    <row r="24419" spans="1:3" x14ac:dyDescent="0.25">
      <c r="A24419" s="1" t="s">
        <v>24470</v>
      </c>
      <c r="B24419" s="1">
        <v>50473219</v>
      </c>
      <c r="C24419" s="1">
        <v>1</v>
      </c>
    </row>
    <row r="24420" spans="1:3" x14ac:dyDescent="0.25">
      <c r="A24420" s="1" t="s">
        <v>24471</v>
      </c>
      <c r="B24420" s="1">
        <v>50473221</v>
      </c>
      <c r="C24420" s="1">
        <v>1</v>
      </c>
    </row>
    <row r="24421" spans="1:3" x14ac:dyDescent="0.25">
      <c r="A24421" s="1" t="s">
        <v>24472</v>
      </c>
      <c r="B24421" s="1">
        <v>50473220</v>
      </c>
      <c r="C24421" s="1">
        <v>1</v>
      </c>
    </row>
    <row r="24422" spans="1:3" x14ac:dyDescent="0.25">
      <c r="A24422" s="1" t="s">
        <v>24473</v>
      </c>
      <c r="B24422" s="1">
        <v>50473216</v>
      </c>
      <c r="C24422" s="1">
        <v>1</v>
      </c>
    </row>
    <row r="24423" spans="1:3" x14ac:dyDescent="0.25">
      <c r="A24423" s="1" t="s">
        <v>24474</v>
      </c>
      <c r="B24423" s="1">
        <v>50473212</v>
      </c>
      <c r="C24423" s="1">
        <v>1</v>
      </c>
    </row>
    <row r="24424" spans="1:3" x14ac:dyDescent="0.25">
      <c r="A24424" s="1" t="s">
        <v>24475</v>
      </c>
      <c r="B24424" s="1">
        <v>50473211</v>
      </c>
      <c r="C24424" s="1">
        <v>1</v>
      </c>
    </row>
    <row r="24425" spans="1:3" x14ac:dyDescent="0.25">
      <c r="A24425" s="1" t="s">
        <v>24476</v>
      </c>
      <c r="B24425" s="1">
        <v>50473213</v>
      </c>
      <c r="C24425" s="1">
        <v>1</v>
      </c>
    </row>
    <row r="24426" spans="1:3" x14ac:dyDescent="0.25">
      <c r="A24426" s="1" t="s">
        <v>24477</v>
      </c>
      <c r="B24426" s="1">
        <v>50473215</v>
      </c>
      <c r="C24426" s="1">
        <v>1</v>
      </c>
    </row>
    <row r="24427" spans="1:3" x14ac:dyDescent="0.25">
      <c r="A24427" s="1" t="s">
        <v>24478</v>
      </c>
      <c r="B24427" s="1">
        <v>50473214</v>
      </c>
      <c r="C24427" s="1">
        <v>1</v>
      </c>
    </row>
    <row r="24428" spans="1:3" x14ac:dyDescent="0.25">
      <c r="A24428" s="1" t="s">
        <v>24479</v>
      </c>
      <c r="B24428" s="1">
        <v>50473246</v>
      </c>
      <c r="C24428" s="1">
        <v>1</v>
      </c>
    </row>
    <row r="24429" spans="1:3" x14ac:dyDescent="0.25">
      <c r="A24429" s="1" t="s">
        <v>24480</v>
      </c>
      <c r="B24429" s="1">
        <v>50473405</v>
      </c>
      <c r="C24429" s="1">
        <v>1</v>
      </c>
    </row>
    <row r="24430" spans="1:3" x14ac:dyDescent="0.25">
      <c r="A24430" s="1" t="s">
        <v>24481</v>
      </c>
      <c r="B24430" s="1">
        <v>50473404</v>
      </c>
      <c r="C24430" s="1">
        <v>1</v>
      </c>
    </row>
    <row r="24431" spans="1:3" x14ac:dyDescent="0.25">
      <c r="A24431" s="1" t="s">
        <v>24482</v>
      </c>
      <c r="B24431" s="1">
        <v>50473406</v>
      </c>
      <c r="C24431" s="1">
        <v>1</v>
      </c>
    </row>
    <row r="24432" spans="1:3" x14ac:dyDescent="0.25">
      <c r="A24432" s="1" t="s">
        <v>24483</v>
      </c>
      <c r="B24432" s="1">
        <v>50473408</v>
      </c>
      <c r="C24432" s="1">
        <v>1</v>
      </c>
    </row>
    <row r="24433" spans="1:3" x14ac:dyDescent="0.25">
      <c r="A24433" s="1" t="s">
        <v>24484</v>
      </c>
      <c r="B24433" s="1">
        <v>50473407</v>
      </c>
      <c r="C24433" s="1">
        <v>1</v>
      </c>
    </row>
    <row r="24434" spans="1:3" x14ac:dyDescent="0.25">
      <c r="A24434" s="1" t="s">
        <v>24485</v>
      </c>
      <c r="B24434" s="1">
        <v>50473403</v>
      </c>
      <c r="C24434" s="1">
        <v>1</v>
      </c>
    </row>
    <row r="24435" spans="1:3" x14ac:dyDescent="0.25">
      <c r="A24435" s="1" t="s">
        <v>24486</v>
      </c>
      <c r="B24435" s="1">
        <v>50473303</v>
      </c>
      <c r="C24435" s="1">
        <v>1</v>
      </c>
    </row>
    <row r="24436" spans="1:3" x14ac:dyDescent="0.25">
      <c r="A24436" s="1" t="s">
        <v>24487</v>
      </c>
      <c r="B24436" s="1">
        <v>50473302</v>
      </c>
      <c r="C24436" s="1">
        <v>1</v>
      </c>
    </row>
    <row r="24437" spans="1:3" x14ac:dyDescent="0.25">
      <c r="A24437" s="1" t="s">
        <v>24488</v>
      </c>
      <c r="B24437" s="1">
        <v>50473304</v>
      </c>
      <c r="C24437" s="1">
        <v>1</v>
      </c>
    </row>
    <row r="24438" spans="1:3" x14ac:dyDescent="0.25">
      <c r="A24438" s="1" t="s">
        <v>24489</v>
      </c>
      <c r="B24438" s="1">
        <v>50473402</v>
      </c>
      <c r="C24438" s="1">
        <v>1</v>
      </c>
    </row>
    <row r="24439" spans="1:3" x14ac:dyDescent="0.25">
      <c r="A24439" s="1" t="s">
        <v>24490</v>
      </c>
      <c r="B24439" s="1">
        <v>50473401</v>
      </c>
      <c r="C24439" s="1">
        <v>1</v>
      </c>
    </row>
    <row r="24440" spans="1:3" x14ac:dyDescent="0.25">
      <c r="A24440" s="1" t="s">
        <v>24491</v>
      </c>
      <c r="B24440" s="1">
        <v>50473409</v>
      </c>
      <c r="C24440" s="1">
        <v>1</v>
      </c>
    </row>
    <row r="24441" spans="1:3" x14ac:dyDescent="0.25">
      <c r="A24441" s="1" t="s">
        <v>24492</v>
      </c>
      <c r="B24441" s="1">
        <v>50473417</v>
      </c>
      <c r="C24441" s="1">
        <v>1</v>
      </c>
    </row>
    <row r="24442" spans="1:3" x14ac:dyDescent="0.25">
      <c r="A24442" s="1" t="s">
        <v>24493</v>
      </c>
      <c r="B24442" s="1">
        <v>50473416</v>
      </c>
      <c r="C24442" s="1">
        <v>1</v>
      </c>
    </row>
    <row r="24443" spans="1:3" x14ac:dyDescent="0.25">
      <c r="A24443" s="1" t="s">
        <v>24494</v>
      </c>
      <c r="B24443" s="1">
        <v>50473418</v>
      </c>
      <c r="C24443" s="1">
        <v>1</v>
      </c>
    </row>
    <row r="24444" spans="1:3" x14ac:dyDescent="0.25">
      <c r="A24444" s="1" t="s">
        <v>24495</v>
      </c>
      <c r="B24444" s="1">
        <v>50473420</v>
      </c>
      <c r="C24444" s="1">
        <v>1</v>
      </c>
    </row>
    <row r="24445" spans="1:3" x14ac:dyDescent="0.25">
      <c r="A24445" s="1" t="s">
        <v>24496</v>
      </c>
      <c r="B24445" s="1">
        <v>50473419</v>
      </c>
      <c r="C24445" s="1">
        <v>1</v>
      </c>
    </row>
    <row r="24446" spans="1:3" x14ac:dyDescent="0.25">
      <c r="A24446" s="1" t="s">
        <v>24497</v>
      </c>
      <c r="B24446" s="1">
        <v>50473415</v>
      </c>
      <c r="C24446" s="1">
        <v>1</v>
      </c>
    </row>
    <row r="24447" spans="1:3" x14ac:dyDescent="0.25">
      <c r="A24447" s="1" t="s">
        <v>24498</v>
      </c>
      <c r="B24447" s="1">
        <v>50473411</v>
      </c>
      <c r="C24447" s="1">
        <v>1</v>
      </c>
    </row>
    <row r="24448" spans="1:3" x14ac:dyDescent="0.25">
      <c r="A24448" s="1" t="s">
        <v>24499</v>
      </c>
      <c r="B24448" s="1">
        <v>50473410</v>
      </c>
      <c r="C24448" s="1">
        <v>1</v>
      </c>
    </row>
    <row r="24449" spans="1:3" x14ac:dyDescent="0.25">
      <c r="A24449" s="1" t="s">
        <v>24500</v>
      </c>
      <c r="B24449" s="1">
        <v>50473412</v>
      </c>
      <c r="C24449" s="1">
        <v>1</v>
      </c>
    </row>
    <row r="24450" spans="1:3" x14ac:dyDescent="0.25">
      <c r="A24450" s="1" t="s">
        <v>24501</v>
      </c>
      <c r="B24450" s="1">
        <v>50473414</v>
      </c>
      <c r="C24450" s="1">
        <v>1</v>
      </c>
    </row>
    <row r="24451" spans="1:3" x14ac:dyDescent="0.25">
      <c r="A24451" s="1" t="s">
        <v>24502</v>
      </c>
      <c r="B24451" s="1">
        <v>50473413</v>
      </c>
      <c r="C24451" s="1">
        <v>1</v>
      </c>
    </row>
    <row r="24452" spans="1:3" x14ac:dyDescent="0.25">
      <c r="A24452" s="1" t="s">
        <v>24503</v>
      </c>
      <c r="B24452" s="1">
        <v>50473301</v>
      </c>
      <c r="C24452" s="1">
        <v>1</v>
      </c>
    </row>
    <row r="24453" spans="1:3" x14ac:dyDescent="0.25">
      <c r="A24453" s="1" t="s">
        <v>24504</v>
      </c>
      <c r="B24453" s="1">
        <v>50473254</v>
      </c>
      <c r="C24453" s="1">
        <v>1</v>
      </c>
    </row>
    <row r="24454" spans="1:3" x14ac:dyDescent="0.25">
      <c r="A24454" s="1" t="s">
        <v>24505</v>
      </c>
      <c r="B24454" s="1">
        <v>50473253</v>
      </c>
      <c r="C24454" s="1">
        <v>1</v>
      </c>
    </row>
    <row r="24455" spans="1:3" x14ac:dyDescent="0.25">
      <c r="A24455" s="1" t="s">
        <v>24506</v>
      </c>
      <c r="B24455" s="1">
        <v>50473255</v>
      </c>
      <c r="C24455" s="1">
        <v>1</v>
      </c>
    </row>
    <row r="24456" spans="1:3" x14ac:dyDescent="0.25">
      <c r="A24456" s="1" t="s">
        <v>24507</v>
      </c>
      <c r="B24456" s="1">
        <v>50473257</v>
      </c>
      <c r="C24456" s="1">
        <v>1</v>
      </c>
    </row>
    <row r="24457" spans="1:3" x14ac:dyDescent="0.25">
      <c r="A24457" s="1" t="s">
        <v>24508</v>
      </c>
      <c r="B24457" s="1">
        <v>50473256</v>
      </c>
      <c r="C24457" s="1">
        <v>1</v>
      </c>
    </row>
    <row r="24458" spans="1:3" x14ac:dyDescent="0.25">
      <c r="A24458" s="1" t="s">
        <v>24509</v>
      </c>
      <c r="B24458" s="1">
        <v>50473252</v>
      </c>
      <c r="C24458" s="1">
        <v>1</v>
      </c>
    </row>
    <row r="24459" spans="1:3" x14ac:dyDescent="0.25">
      <c r="A24459" s="1" t="s">
        <v>24510</v>
      </c>
      <c r="B24459" s="1">
        <v>50473248</v>
      </c>
      <c r="C24459" s="1">
        <v>1</v>
      </c>
    </row>
    <row r="24460" spans="1:3" x14ac:dyDescent="0.25">
      <c r="A24460" s="1" t="s">
        <v>24511</v>
      </c>
      <c r="B24460" s="1">
        <v>50473247</v>
      </c>
      <c r="C24460" s="1">
        <v>1</v>
      </c>
    </row>
    <row r="24461" spans="1:3" x14ac:dyDescent="0.25">
      <c r="A24461" s="1" t="s">
        <v>24512</v>
      </c>
      <c r="B24461" s="1">
        <v>50473249</v>
      </c>
      <c r="C24461" s="1">
        <v>1</v>
      </c>
    </row>
    <row r="24462" spans="1:3" x14ac:dyDescent="0.25">
      <c r="A24462" s="1" t="s">
        <v>24513</v>
      </c>
      <c r="B24462" s="1">
        <v>50473251</v>
      </c>
      <c r="C24462" s="1">
        <v>1</v>
      </c>
    </row>
    <row r="24463" spans="1:3" x14ac:dyDescent="0.25">
      <c r="A24463" s="1" t="s">
        <v>24514</v>
      </c>
      <c r="B24463" s="1">
        <v>50473250</v>
      </c>
      <c r="C24463" s="1">
        <v>1</v>
      </c>
    </row>
    <row r="24464" spans="1:3" x14ac:dyDescent="0.25">
      <c r="A24464" s="1" t="s">
        <v>24515</v>
      </c>
      <c r="B24464" s="1">
        <v>50473258</v>
      </c>
      <c r="C24464" s="1">
        <v>1</v>
      </c>
    </row>
    <row r="24465" spans="1:3" x14ac:dyDescent="0.25">
      <c r="A24465" s="1" t="s">
        <v>24516</v>
      </c>
      <c r="B24465" s="1">
        <v>50473266</v>
      </c>
      <c r="C24465" s="1">
        <v>1</v>
      </c>
    </row>
    <row r="24466" spans="1:3" x14ac:dyDescent="0.25">
      <c r="A24466" s="1" t="s">
        <v>24517</v>
      </c>
      <c r="B24466" s="1">
        <v>50473265</v>
      </c>
      <c r="C24466" s="1">
        <v>1</v>
      </c>
    </row>
    <row r="24467" spans="1:3" x14ac:dyDescent="0.25">
      <c r="A24467" s="1" t="s">
        <v>24518</v>
      </c>
      <c r="B24467" s="1">
        <v>50473267</v>
      </c>
      <c r="C24467" s="1">
        <v>1</v>
      </c>
    </row>
    <row r="24468" spans="1:3" x14ac:dyDescent="0.25">
      <c r="A24468" s="1" t="s">
        <v>24519</v>
      </c>
      <c r="B24468" s="1">
        <v>50473269</v>
      </c>
      <c r="C24468" s="1">
        <v>1</v>
      </c>
    </row>
    <row r="24469" spans="1:3" x14ac:dyDescent="0.25">
      <c r="A24469" s="1" t="s">
        <v>24520</v>
      </c>
      <c r="B24469" s="1">
        <v>50473268</v>
      </c>
      <c r="C24469" s="1">
        <v>1</v>
      </c>
    </row>
    <row r="24470" spans="1:3" x14ac:dyDescent="0.25">
      <c r="A24470" s="1" t="s">
        <v>24521</v>
      </c>
      <c r="B24470" s="1">
        <v>50473264</v>
      </c>
      <c r="C24470" s="1">
        <v>1</v>
      </c>
    </row>
    <row r="24471" spans="1:3" x14ac:dyDescent="0.25">
      <c r="A24471" s="1" t="s">
        <v>24522</v>
      </c>
      <c r="B24471" s="1">
        <v>50473260</v>
      </c>
      <c r="C24471" s="1">
        <v>1</v>
      </c>
    </row>
    <row r="24472" spans="1:3" x14ac:dyDescent="0.25">
      <c r="A24472" s="1" t="s">
        <v>24523</v>
      </c>
      <c r="B24472" s="1">
        <v>50473259</v>
      </c>
      <c r="C24472" s="1">
        <v>1</v>
      </c>
    </row>
    <row r="24473" spans="1:3" x14ac:dyDescent="0.25">
      <c r="A24473" s="1" t="s">
        <v>24524</v>
      </c>
      <c r="B24473" s="1">
        <v>50473261</v>
      </c>
      <c r="C24473" s="1">
        <v>1</v>
      </c>
    </row>
    <row r="24474" spans="1:3" x14ac:dyDescent="0.25">
      <c r="A24474" s="1" t="s">
        <v>24525</v>
      </c>
      <c r="B24474" s="1">
        <v>50473263</v>
      </c>
      <c r="C24474" s="1">
        <v>1</v>
      </c>
    </row>
    <row r="24475" spans="1:3" x14ac:dyDescent="0.25">
      <c r="A24475" s="1" t="s">
        <v>24526</v>
      </c>
      <c r="B24475" s="1">
        <v>50473262</v>
      </c>
      <c r="C24475" s="1">
        <v>1</v>
      </c>
    </row>
    <row r="24476" spans="1:3" x14ac:dyDescent="0.25">
      <c r="A24476" s="1" t="s">
        <v>24527</v>
      </c>
      <c r="B24476" s="1">
        <v>50473015</v>
      </c>
      <c r="C24476" s="1">
        <v>1</v>
      </c>
    </row>
    <row r="24477" spans="1:3" x14ac:dyDescent="0.25">
      <c r="A24477" s="1" t="s">
        <v>24528</v>
      </c>
      <c r="B24477" s="1">
        <v>50472503</v>
      </c>
      <c r="C24477" s="1">
        <v>1</v>
      </c>
    </row>
    <row r="24478" spans="1:3" x14ac:dyDescent="0.25">
      <c r="A24478" s="1" t="s">
        <v>24529</v>
      </c>
      <c r="B24478" s="1">
        <v>50472502</v>
      </c>
      <c r="C24478" s="1">
        <v>1</v>
      </c>
    </row>
    <row r="24479" spans="1:3" x14ac:dyDescent="0.25">
      <c r="A24479" s="1" t="s">
        <v>24530</v>
      </c>
      <c r="B24479" s="1">
        <v>50472504</v>
      </c>
      <c r="C24479" s="1">
        <v>1</v>
      </c>
    </row>
    <row r="24480" spans="1:3" x14ac:dyDescent="0.25">
      <c r="A24480" s="1" t="s">
        <v>24531</v>
      </c>
      <c r="B24480" s="1">
        <v>50472506</v>
      </c>
      <c r="C24480" s="1">
        <v>1</v>
      </c>
    </row>
    <row r="24481" spans="1:3" x14ac:dyDescent="0.25">
      <c r="A24481" s="1" t="s">
        <v>24532</v>
      </c>
      <c r="B24481" s="1">
        <v>50472505</v>
      </c>
      <c r="C24481" s="1">
        <v>1</v>
      </c>
    </row>
    <row r="24482" spans="1:3" x14ac:dyDescent="0.25">
      <c r="A24482" s="1" t="s">
        <v>24533</v>
      </c>
      <c r="B24482" s="1">
        <v>50472501</v>
      </c>
      <c r="C24482" s="1">
        <v>1</v>
      </c>
    </row>
    <row r="24483" spans="1:3" x14ac:dyDescent="0.25">
      <c r="A24483" s="1" t="s">
        <v>24534</v>
      </c>
      <c r="B24483" s="1">
        <v>50472303</v>
      </c>
      <c r="C24483" s="1">
        <v>1</v>
      </c>
    </row>
    <row r="24484" spans="1:3" x14ac:dyDescent="0.25">
      <c r="A24484" s="1" t="s">
        <v>24535</v>
      </c>
      <c r="B24484" s="1">
        <v>50472302</v>
      </c>
      <c r="C24484" s="1">
        <v>1</v>
      </c>
    </row>
    <row r="24485" spans="1:3" x14ac:dyDescent="0.25">
      <c r="A24485" s="1" t="s">
        <v>24536</v>
      </c>
      <c r="B24485" s="1">
        <v>50472304</v>
      </c>
      <c r="C24485" s="1">
        <v>1</v>
      </c>
    </row>
    <row r="24486" spans="1:3" x14ac:dyDescent="0.25">
      <c r="A24486" s="1" t="s">
        <v>24537</v>
      </c>
      <c r="B24486" s="1">
        <v>50472402</v>
      </c>
      <c r="C24486" s="1">
        <v>1</v>
      </c>
    </row>
    <row r="24487" spans="1:3" x14ac:dyDescent="0.25">
      <c r="A24487" s="1" t="s">
        <v>24538</v>
      </c>
      <c r="B24487" s="1">
        <v>50472401</v>
      </c>
      <c r="C24487" s="1">
        <v>1</v>
      </c>
    </row>
    <row r="24488" spans="1:3" x14ac:dyDescent="0.25">
      <c r="A24488" s="1" t="s">
        <v>24539</v>
      </c>
      <c r="B24488" s="1">
        <v>50472601</v>
      </c>
      <c r="C24488" s="1">
        <v>1</v>
      </c>
    </row>
    <row r="24489" spans="1:3" x14ac:dyDescent="0.25">
      <c r="A24489" s="1" t="s">
        <v>24540</v>
      </c>
      <c r="B24489" s="1">
        <v>50472609</v>
      </c>
      <c r="C24489" s="1">
        <v>1</v>
      </c>
    </row>
    <row r="24490" spans="1:3" x14ac:dyDescent="0.25">
      <c r="A24490" s="1" t="s">
        <v>24541</v>
      </c>
      <c r="B24490" s="1">
        <v>50472608</v>
      </c>
      <c r="C24490" s="1">
        <v>1</v>
      </c>
    </row>
    <row r="24491" spans="1:3" x14ac:dyDescent="0.25">
      <c r="A24491" s="1" t="s">
        <v>24542</v>
      </c>
      <c r="B24491" s="1">
        <v>50472610</v>
      </c>
      <c r="C24491" s="1">
        <v>1</v>
      </c>
    </row>
    <row r="24492" spans="1:3" x14ac:dyDescent="0.25">
      <c r="A24492" s="1" t="s">
        <v>24543</v>
      </c>
      <c r="B24492" s="1">
        <v>50472612</v>
      </c>
      <c r="C24492" s="1">
        <v>1</v>
      </c>
    </row>
    <row r="24493" spans="1:3" x14ac:dyDescent="0.25">
      <c r="A24493" s="1" t="s">
        <v>24544</v>
      </c>
      <c r="B24493" s="1">
        <v>50472611</v>
      </c>
      <c r="C24493" s="1">
        <v>1</v>
      </c>
    </row>
    <row r="24494" spans="1:3" x14ac:dyDescent="0.25">
      <c r="A24494" s="1" t="s">
        <v>24545</v>
      </c>
      <c r="B24494" s="1">
        <v>50472607</v>
      </c>
      <c r="C24494" s="1">
        <v>1</v>
      </c>
    </row>
    <row r="24495" spans="1:3" x14ac:dyDescent="0.25">
      <c r="A24495" s="1" t="s">
        <v>24546</v>
      </c>
      <c r="B24495" s="1">
        <v>50472603</v>
      </c>
      <c r="C24495" s="1">
        <v>1</v>
      </c>
    </row>
    <row r="24496" spans="1:3" x14ac:dyDescent="0.25">
      <c r="A24496" s="1" t="s">
        <v>24547</v>
      </c>
      <c r="B24496" s="1">
        <v>50472602</v>
      </c>
      <c r="C24496" s="1">
        <v>1</v>
      </c>
    </row>
    <row r="24497" spans="1:3" x14ac:dyDescent="0.25">
      <c r="A24497" s="1" t="s">
        <v>24548</v>
      </c>
      <c r="B24497" s="1">
        <v>50472604</v>
      </c>
      <c r="C24497" s="1">
        <v>1</v>
      </c>
    </row>
    <row r="24498" spans="1:3" x14ac:dyDescent="0.25">
      <c r="A24498" s="1" t="s">
        <v>24549</v>
      </c>
      <c r="B24498" s="1">
        <v>50472606</v>
      </c>
      <c r="C24498" s="1">
        <v>1</v>
      </c>
    </row>
    <row r="24499" spans="1:3" x14ac:dyDescent="0.25">
      <c r="A24499" s="1" t="s">
        <v>24550</v>
      </c>
      <c r="B24499" s="1">
        <v>50472605</v>
      </c>
      <c r="C24499" s="1">
        <v>1</v>
      </c>
    </row>
    <row r="24500" spans="1:3" x14ac:dyDescent="0.25">
      <c r="A24500" s="1" t="s">
        <v>24551</v>
      </c>
      <c r="B24500" s="1">
        <v>50472301</v>
      </c>
      <c r="C24500" s="1">
        <v>1</v>
      </c>
    </row>
    <row r="24501" spans="1:3" x14ac:dyDescent="0.25">
      <c r="A24501" s="1" t="s">
        <v>24552</v>
      </c>
      <c r="B24501" s="1">
        <v>50472103</v>
      </c>
      <c r="C24501" s="1">
        <v>1</v>
      </c>
    </row>
    <row r="24502" spans="1:3" x14ac:dyDescent="0.25">
      <c r="A24502" s="1" t="s">
        <v>24553</v>
      </c>
      <c r="B24502" s="1">
        <v>50472102</v>
      </c>
      <c r="C24502" s="1">
        <v>1</v>
      </c>
    </row>
    <row r="24503" spans="1:3" x14ac:dyDescent="0.25">
      <c r="A24503" s="1" t="s">
        <v>24554</v>
      </c>
      <c r="B24503" s="1">
        <v>50472104</v>
      </c>
      <c r="C24503" s="1">
        <v>1</v>
      </c>
    </row>
    <row r="24504" spans="1:3" x14ac:dyDescent="0.25">
      <c r="A24504" s="1" t="s">
        <v>24555</v>
      </c>
      <c r="B24504" s="1">
        <v>50472106</v>
      </c>
      <c r="C24504" s="1">
        <v>1</v>
      </c>
    </row>
    <row r="24505" spans="1:3" x14ac:dyDescent="0.25">
      <c r="A24505" s="1" t="s">
        <v>24556</v>
      </c>
      <c r="B24505" s="1">
        <v>50472105</v>
      </c>
      <c r="C24505" s="1">
        <v>1</v>
      </c>
    </row>
    <row r="24506" spans="1:3" x14ac:dyDescent="0.25">
      <c r="A24506" s="1" t="s">
        <v>24557</v>
      </c>
      <c r="B24506" s="1">
        <v>50472101</v>
      </c>
      <c r="C24506" s="1">
        <v>1</v>
      </c>
    </row>
    <row r="24507" spans="1:3" x14ac:dyDescent="0.25">
      <c r="A24507" s="1" t="s">
        <v>24558</v>
      </c>
      <c r="B24507" s="1">
        <v>50472001</v>
      </c>
      <c r="C24507" s="1">
        <v>1</v>
      </c>
    </row>
    <row r="24508" spans="1:3" x14ac:dyDescent="0.25">
      <c r="A24508" s="1" t="s">
        <v>24559</v>
      </c>
      <c r="B24508" s="1">
        <v>50471922</v>
      </c>
      <c r="C24508" s="1">
        <v>1</v>
      </c>
    </row>
    <row r="24509" spans="1:3" x14ac:dyDescent="0.25">
      <c r="A24509" s="1" t="s">
        <v>24560</v>
      </c>
      <c r="B24509" s="1">
        <v>50472002</v>
      </c>
      <c r="C24509" s="1">
        <v>1</v>
      </c>
    </row>
    <row r="24510" spans="1:3" x14ac:dyDescent="0.25">
      <c r="A24510" s="1" t="s">
        <v>24561</v>
      </c>
      <c r="B24510" s="1">
        <v>50472004</v>
      </c>
      <c r="C24510" s="1">
        <v>1</v>
      </c>
    </row>
    <row r="24511" spans="1:3" x14ac:dyDescent="0.25">
      <c r="A24511" s="1" t="s">
        <v>24562</v>
      </c>
      <c r="B24511" s="1">
        <v>50472003</v>
      </c>
      <c r="C24511" s="1">
        <v>1</v>
      </c>
    </row>
    <row r="24512" spans="1:3" x14ac:dyDescent="0.25">
      <c r="A24512" s="1" t="s">
        <v>24563</v>
      </c>
      <c r="B24512" s="1">
        <v>50472107</v>
      </c>
      <c r="C24512" s="1">
        <v>1</v>
      </c>
    </row>
    <row r="24513" spans="1:3" x14ac:dyDescent="0.25">
      <c r="A24513" s="1" t="s">
        <v>24564</v>
      </c>
      <c r="B24513" s="1">
        <v>50472208</v>
      </c>
      <c r="C24513" s="1">
        <v>1</v>
      </c>
    </row>
    <row r="24514" spans="1:3" x14ac:dyDescent="0.25">
      <c r="A24514" s="1" t="s">
        <v>24565</v>
      </c>
      <c r="B24514" s="1">
        <v>50472207</v>
      </c>
      <c r="C24514" s="1">
        <v>1</v>
      </c>
    </row>
    <row r="24515" spans="1:3" x14ac:dyDescent="0.25">
      <c r="A24515" s="1" t="s">
        <v>24566</v>
      </c>
      <c r="B24515" s="1">
        <v>50472209</v>
      </c>
      <c r="C24515" s="1">
        <v>1</v>
      </c>
    </row>
    <row r="24516" spans="1:3" x14ac:dyDescent="0.25">
      <c r="A24516" s="1" t="s">
        <v>24567</v>
      </c>
      <c r="B24516" s="1">
        <v>50472211</v>
      </c>
      <c r="C24516" s="1">
        <v>1</v>
      </c>
    </row>
    <row r="24517" spans="1:3" x14ac:dyDescent="0.25">
      <c r="A24517" s="1" t="s">
        <v>24568</v>
      </c>
      <c r="B24517" s="1">
        <v>50472210</v>
      </c>
      <c r="C24517" s="1">
        <v>1</v>
      </c>
    </row>
    <row r="24518" spans="1:3" x14ac:dyDescent="0.25">
      <c r="A24518" s="1" t="s">
        <v>24569</v>
      </c>
      <c r="B24518" s="1">
        <v>50472206</v>
      </c>
      <c r="C24518" s="1">
        <v>1</v>
      </c>
    </row>
    <row r="24519" spans="1:3" x14ac:dyDescent="0.25">
      <c r="A24519" s="1" t="s">
        <v>24570</v>
      </c>
      <c r="B24519" s="1">
        <v>50472202</v>
      </c>
      <c r="C24519" s="1">
        <v>1</v>
      </c>
    </row>
    <row r="24520" spans="1:3" x14ac:dyDescent="0.25">
      <c r="A24520" s="1" t="s">
        <v>24571</v>
      </c>
      <c r="B24520" s="1">
        <v>50472201</v>
      </c>
      <c r="C24520" s="1">
        <v>1</v>
      </c>
    </row>
    <row r="24521" spans="1:3" x14ac:dyDescent="0.25">
      <c r="A24521" s="1" t="s">
        <v>24572</v>
      </c>
      <c r="B24521" s="1">
        <v>50472203</v>
      </c>
      <c r="C24521" s="1">
        <v>1</v>
      </c>
    </row>
    <row r="24522" spans="1:3" x14ac:dyDescent="0.25">
      <c r="A24522" s="1" t="s">
        <v>24573</v>
      </c>
      <c r="B24522" s="1">
        <v>50472205</v>
      </c>
      <c r="C24522" s="1">
        <v>1</v>
      </c>
    </row>
    <row r="24523" spans="1:3" x14ac:dyDescent="0.25">
      <c r="A24523" s="1" t="s">
        <v>24574</v>
      </c>
      <c r="B24523" s="1">
        <v>50472204</v>
      </c>
      <c r="C24523" s="1">
        <v>1</v>
      </c>
    </row>
    <row r="24524" spans="1:3" x14ac:dyDescent="0.25">
      <c r="A24524" s="1" t="s">
        <v>24575</v>
      </c>
      <c r="B24524" s="1">
        <v>50472701</v>
      </c>
      <c r="C24524" s="1">
        <v>1</v>
      </c>
    </row>
    <row r="24525" spans="1:3" x14ac:dyDescent="0.25">
      <c r="A24525" s="1" t="s">
        <v>24576</v>
      </c>
      <c r="B24525" s="1">
        <v>50472910</v>
      </c>
      <c r="C24525" s="1">
        <v>1</v>
      </c>
    </row>
    <row r="24526" spans="1:3" x14ac:dyDescent="0.25">
      <c r="A24526" s="1" t="s">
        <v>24577</v>
      </c>
      <c r="B24526" s="1">
        <v>50472909</v>
      </c>
      <c r="C24526" s="1">
        <v>1</v>
      </c>
    </row>
    <row r="24527" spans="1:3" x14ac:dyDescent="0.25">
      <c r="A24527" s="1" t="s">
        <v>24578</v>
      </c>
      <c r="B24527" s="1">
        <v>50472911</v>
      </c>
      <c r="C24527" s="1">
        <v>1</v>
      </c>
    </row>
    <row r="24528" spans="1:3" x14ac:dyDescent="0.25">
      <c r="A24528" s="1" t="s">
        <v>24579</v>
      </c>
      <c r="B24528" s="1">
        <v>50473002</v>
      </c>
      <c r="C24528" s="1">
        <v>1</v>
      </c>
    </row>
    <row r="24529" spans="1:3" x14ac:dyDescent="0.25">
      <c r="A24529" s="1" t="s">
        <v>24580</v>
      </c>
      <c r="B24529" s="1">
        <v>50473001</v>
      </c>
      <c r="C24529" s="1">
        <v>1</v>
      </c>
    </row>
    <row r="24530" spans="1:3" x14ac:dyDescent="0.25">
      <c r="A24530" s="1" t="s">
        <v>24581</v>
      </c>
      <c r="B24530" s="1">
        <v>50472908</v>
      </c>
      <c r="C24530" s="1">
        <v>1</v>
      </c>
    </row>
    <row r="24531" spans="1:3" x14ac:dyDescent="0.25">
      <c r="A24531" s="1" t="s">
        <v>24582</v>
      </c>
      <c r="B24531" s="1">
        <v>50472904</v>
      </c>
      <c r="C24531" s="1">
        <v>1</v>
      </c>
    </row>
    <row r="24532" spans="1:3" x14ac:dyDescent="0.25">
      <c r="A24532" s="1" t="s">
        <v>24583</v>
      </c>
      <c r="B24532" s="1">
        <v>50472903</v>
      </c>
      <c r="C24532" s="1">
        <v>1</v>
      </c>
    </row>
    <row r="24533" spans="1:3" x14ac:dyDescent="0.25">
      <c r="A24533" s="1" t="s">
        <v>24584</v>
      </c>
      <c r="B24533" s="1">
        <v>50472905</v>
      </c>
      <c r="C24533" s="1">
        <v>1</v>
      </c>
    </row>
    <row r="24534" spans="1:3" x14ac:dyDescent="0.25">
      <c r="A24534" s="1" t="s">
        <v>24585</v>
      </c>
      <c r="B24534" s="1">
        <v>50472907</v>
      </c>
      <c r="C24534" s="1">
        <v>1</v>
      </c>
    </row>
    <row r="24535" spans="1:3" x14ac:dyDescent="0.25">
      <c r="A24535" s="1" t="s">
        <v>24586</v>
      </c>
      <c r="B24535" s="1">
        <v>50472906</v>
      </c>
      <c r="C24535" s="1">
        <v>1</v>
      </c>
    </row>
    <row r="24536" spans="1:3" x14ac:dyDescent="0.25">
      <c r="A24536" s="1" t="s">
        <v>24587</v>
      </c>
      <c r="B24536" s="1">
        <v>50473003</v>
      </c>
      <c r="C24536" s="1">
        <v>1</v>
      </c>
    </row>
    <row r="24537" spans="1:3" x14ac:dyDescent="0.25">
      <c r="A24537" s="1" t="s">
        <v>24588</v>
      </c>
      <c r="B24537" s="1">
        <v>50473011</v>
      </c>
      <c r="C24537" s="1">
        <v>1</v>
      </c>
    </row>
    <row r="24538" spans="1:3" x14ac:dyDescent="0.25">
      <c r="A24538" s="1" t="s">
        <v>24589</v>
      </c>
      <c r="B24538" s="1">
        <v>50473010</v>
      </c>
      <c r="C24538" s="1">
        <v>1</v>
      </c>
    </row>
    <row r="24539" spans="1:3" x14ac:dyDescent="0.25">
      <c r="A24539" s="1" t="s">
        <v>24590</v>
      </c>
      <c r="B24539" s="1">
        <v>50473012</v>
      </c>
      <c r="C24539" s="1">
        <v>1</v>
      </c>
    </row>
    <row r="24540" spans="1:3" x14ac:dyDescent="0.25">
      <c r="A24540" s="1" t="s">
        <v>24591</v>
      </c>
      <c r="B24540" s="1">
        <v>50473014</v>
      </c>
      <c r="C24540" s="1">
        <v>1</v>
      </c>
    </row>
    <row r="24541" spans="1:3" x14ac:dyDescent="0.25">
      <c r="A24541" s="1" t="s">
        <v>24592</v>
      </c>
      <c r="B24541" s="1">
        <v>50473013</v>
      </c>
      <c r="C24541" s="1">
        <v>1</v>
      </c>
    </row>
    <row r="24542" spans="1:3" x14ac:dyDescent="0.25">
      <c r="A24542" s="1" t="s">
        <v>24593</v>
      </c>
      <c r="B24542" s="1">
        <v>50473009</v>
      </c>
      <c r="C24542" s="1">
        <v>1</v>
      </c>
    </row>
    <row r="24543" spans="1:3" x14ac:dyDescent="0.25">
      <c r="A24543" s="1" t="s">
        <v>24594</v>
      </c>
      <c r="B24543" s="1">
        <v>50473005</v>
      </c>
      <c r="C24543" s="1">
        <v>1</v>
      </c>
    </row>
    <row r="24544" spans="1:3" x14ac:dyDescent="0.25">
      <c r="A24544" s="1" t="s">
        <v>24595</v>
      </c>
      <c r="B24544" s="1">
        <v>50473004</v>
      </c>
      <c r="C24544" s="1">
        <v>1</v>
      </c>
    </row>
    <row r="24545" spans="1:3" x14ac:dyDescent="0.25">
      <c r="A24545" s="1" t="s">
        <v>24596</v>
      </c>
      <c r="B24545" s="1">
        <v>50473006</v>
      </c>
      <c r="C24545" s="1">
        <v>1</v>
      </c>
    </row>
    <row r="24546" spans="1:3" x14ac:dyDescent="0.25">
      <c r="A24546" s="1" t="s">
        <v>24597</v>
      </c>
      <c r="B24546" s="1">
        <v>50473008</v>
      </c>
      <c r="C24546" s="1">
        <v>1</v>
      </c>
    </row>
    <row r="24547" spans="1:3" x14ac:dyDescent="0.25">
      <c r="A24547" s="1" t="s">
        <v>24598</v>
      </c>
      <c r="B24547" s="1">
        <v>50473007</v>
      </c>
      <c r="C24547" s="1">
        <v>1</v>
      </c>
    </row>
    <row r="24548" spans="1:3" x14ac:dyDescent="0.25">
      <c r="A24548" s="1" t="s">
        <v>24599</v>
      </c>
      <c r="B24548" s="1">
        <v>50472902</v>
      </c>
      <c r="C24548" s="1">
        <v>1</v>
      </c>
    </row>
    <row r="24549" spans="1:3" x14ac:dyDescent="0.25">
      <c r="A24549" s="1" t="s">
        <v>24600</v>
      </c>
      <c r="B24549" s="1">
        <v>50472709</v>
      </c>
      <c r="C24549" s="1">
        <v>1</v>
      </c>
    </row>
    <row r="24550" spans="1:3" x14ac:dyDescent="0.25">
      <c r="A24550" s="1" t="s">
        <v>24601</v>
      </c>
      <c r="B24550" s="1">
        <v>50472708</v>
      </c>
      <c r="C24550" s="1">
        <v>1</v>
      </c>
    </row>
    <row r="24551" spans="1:3" x14ac:dyDescent="0.25">
      <c r="A24551" s="1" t="s">
        <v>24602</v>
      </c>
      <c r="B24551" s="1">
        <v>50472710</v>
      </c>
      <c r="C24551" s="1">
        <v>1</v>
      </c>
    </row>
    <row r="24552" spans="1:3" x14ac:dyDescent="0.25">
      <c r="A24552" s="1" t="s">
        <v>24603</v>
      </c>
      <c r="B24552" s="1">
        <v>50472712</v>
      </c>
      <c r="C24552" s="1">
        <v>1</v>
      </c>
    </row>
    <row r="24553" spans="1:3" x14ac:dyDescent="0.25">
      <c r="A24553" s="1" t="s">
        <v>24604</v>
      </c>
      <c r="B24553" s="1">
        <v>50472711</v>
      </c>
      <c r="C24553" s="1">
        <v>1</v>
      </c>
    </row>
    <row r="24554" spans="1:3" x14ac:dyDescent="0.25">
      <c r="A24554" s="1" t="s">
        <v>24605</v>
      </c>
      <c r="B24554" s="1">
        <v>50472707</v>
      </c>
      <c r="C24554" s="1">
        <v>1</v>
      </c>
    </row>
    <row r="24555" spans="1:3" x14ac:dyDescent="0.25">
      <c r="A24555" s="1" t="s">
        <v>24606</v>
      </c>
      <c r="B24555" s="1">
        <v>50472703</v>
      </c>
      <c r="C24555" s="1">
        <v>1</v>
      </c>
    </row>
    <row r="24556" spans="1:3" x14ac:dyDescent="0.25">
      <c r="A24556" s="1" t="s">
        <v>24607</v>
      </c>
      <c r="B24556" s="1">
        <v>50472702</v>
      </c>
      <c r="C24556" s="1">
        <v>1</v>
      </c>
    </row>
    <row r="24557" spans="1:3" x14ac:dyDescent="0.25">
      <c r="A24557" s="1" t="s">
        <v>24608</v>
      </c>
      <c r="B24557" s="1">
        <v>50472704</v>
      </c>
      <c r="C24557" s="1">
        <v>1</v>
      </c>
    </row>
    <row r="24558" spans="1:3" x14ac:dyDescent="0.25">
      <c r="A24558" s="1" t="s">
        <v>24609</v>
      </c>
      <c r="B24558" s="1">
        <v>50472706</v>
      </c>
      <c r="C24558" s="1">
        <v>1</v>
      </c>
    </row>
    <row r="24559" spans="1:3" x14ac:dyDescent="0.25">
      <c r="A24559" s="1" t="s">
        <v>24610</v>
      </c>
      <c r="B24559" s="1">
        <v>50472705</v>
      </c>
      <c r="C24559" s="1">
        <v>1</v>
      </c>
    </row>
    <row r="24560" spans="1:3" x14ac:dyDescent="0.25">
      <c r="A24560" s="1" t="s">
        <v>24611</v>
      </c>
      <c r="B24560" s="1">
        <v>50472713</v>
      </c>
      <c r="C24560" s="1">
        <v>1</v>
      </c>
    </row>
    <row r="24561" spans="1:3" x14ac:dyDescent="0.25">
      <c r="A24561" s="1" t="s">
        <v>24612</v>
      </c>
      <c r="B24561" s="1">
        <v>50472806</v>
      </c>
      <c r="C24561" s="1">
        <v>1</v>
      </c>
    </row>
    <row r="24562" spans="1:3" x14ac:dyDescent="0.25">
      <c r="A24562" s="1" t="s">
        <v>24613</v>
      </c>
      <c r="B24562" s="1">
        <v>50472805</v>
      </c>
      <c r="C24562" s="1">
        <v>1</v>
      </c>
    </row>
    <row r="24563" spans="1:3" x14ac:dyDescent="0.25">
      <c r="A24563" s="1" t="s">
        <v>24614</v>
      </c>
      <c r="B24563" s="1">
        <v>50472807</v>
      </c>
      <c r="C24563" s="1">
        <v>1</v>
      </c>
    </row>
    <row r="24564" spans="1:3" x14ac:dyDescent="0.25">
      <c r="A24564" s="1" t="s">
        <v>24615</v>
      </c>
      <c r="B24564" s="1">
        <v>50472901</v>
      </c>
      <c r="C24564" s="1">
        <v>1</v>
      </c>
    </row>
    <row r="24565" spans="1:3" x14ac:dyDescent="0.25">
      <c r="A24565" s="1" t="s">
        <v>24616</v>
      </c>
      <c r="B24565" s="1">
        <v>50472808</v>
      </c>
      <c r="C24565" s="1">
        <v>1</v>
      </c>
    </row>
    <row r="24566" spans="1:3" x14ac:dyDescent="0.25">
      <c r="A24566" s="1" t="s">
        <v>24617</v>
      </c>
      <c r="B24566" s="1">
        <v>50472804</v>
      </c>
      <c r="C24566" s="1">
        <v>1</v>
      </c>
    </row>
    <row r="24567" spans="1:3" x14ac:dyDescent="0.25">
      <c r="A24567" s="1" t="s">
        <v>24618</v>
      </c>
      <c r="B24567" s="1">
        <v>50472715</v>
      </c>
      <c r="C24567" s="1">
        <v>1</v>
      </c>
    </row>
    <row r="24568" spans="1:3" x14ac:dyDescent="0.25">
      <c r="A24568" s="1" t="s">
        <v>24619</v>
      </c>
      <c r="B24568" s="1">
        <v>50472714</v>
      </c>
      <c r="C24568" s="1">
        <v>1</v>
      </c>
    </row>
    <row r="24569" spans="1:3" x14ac:dyDescent="0.25">
      <c r="A24569" s="1" t="s">
        <v>24620</v>
      </c>
      <c r="B24569" s="1">
        <v>50472801</v>
      </c>
      <c r="C24569" s="1">
        <v>1</v>
      </c>
    </row>
    <row r="24570" spans="1:3" x14ac:dyDescent="0.25">
      <c r="A24570" s="1" t="s">
        <v>24621</v>
      </c>
      <c r="B24570" s="1">
        <v>50472803</v>
      </c>
      <c r="C24570" s="1">
        <v>1</v>
      </c>
    </row>
    <row r="24571" spans="1:3" x14ac:dyDescent="0.25">
      <c r="A24571" s="1" t="s">
        <v>24622</v>
      </c>
      <c r="B24571" s="1">
        <v>50472802</v>
      </c>
      <c r="C24571" s="1">
        <v>1</v>
      </c>
    </row>
    <row r="24572" spans="1:3" x14ac:dyDescent="0.25">
      <c r="A24572" s="1" t="s">
        <v>24623</v>
      </c>
      <c r="B24572" s="1">
        <v>50112004</v>
      </c>
      <c r="C24572" s="1">
        <v>1</v>
      </c>
    </row>
    <row r="24573" spans="1:3" x14ac:dyDescent="0.25">
      <c r="A24573" s="1" t="s">
        <v>24624</v>
      </c>
      <c r="B24573" s="1">
        <v>13102008</v>
      </c>
      <c r="C24573" s="1">
        <v>1</v>
      </c>
    </row>
    <row r="24574" spans="1:3" x14ac:dyDescent="0.25">
      <c r="A24574" s="1" t="s">
        <v>24625</v>
      </c>
      <c r="B24574" s="1">
        <v>13102006</v>
      </c>
      <c r="C24574" s="1">
        <v>1</v>
      </c>
    </row>
    <row r="24575" spans="1:3" x14ac:dyDescent="0.25">
      <c r="A24575" s="1" t="s">
        <v>24626</v>
      </c>
      <c r="B24575" s="1">
        <v>13102010</v>
      </c>
      <c r="C24575" s="1">
        <v>1</v>
      </c>
    </row>
    <row r="24576" spans="1:3" x14ac:dyDescent="0.25">
      <c r="A24576" s="1" t="s">
        <v>24627</v>
      </c>
      <c r="B24576" s="1">
        <v>13102012</v>
      </c>
      <c r="C24576" s="1">
        <v>1</v>
      </c>
    </row>
    <row r="24577" spans="1:3" x14ac:dyDescent="0.25">
      <c r="A24577" s="1" t="s">
        <v>24628</v>
      </c>
      <c r="B24577" s="1">
        <v>13102011</v>
      </c>
      <c r="C24577" s="1">
        <v>1</v>
      </c>
    </row>
    <row r="24578" spans="1:3" x14ac:dyDescent="0.25">
      <c r="A24578" s="1" t="s">
        <v>24629</v>
      </c>
      <c r="B24578" s="1">
        <v>13102005</v>
      </c>
      <c r="C24578" s="1">
        <v>1</v>
      </c>
    </row>
    <row r="24579" spans="1:3" x14ac:dyDescent="0.25">
      <c r="A24579" s="1" t="s">
        <v>24630</v>
      </c>
      <c r="B24579" s="1">
        <v>13101906</v>
      </c>
      <c r="C24579" s="1">
        <v>1</v>
      </c>
    </row>
    <row r="24580" spans="1:3" x14ac:dyDescent="0.25">
      <c r="A24580" s="1" t="s">
        <v>24631</v>
      </c>
      <c r="B24580" s="1">
        <v>13101905</v>
      </c>
      <c r="C24580" s="1">
        <v>1</v>
      </c>
    </row>
    <row r="24581" spans="1:3" x14ac:dyDescent="0.25">
      <c r="A24581" s="1" t="s">
        <v>24632</v>
      </c>
      <c r="B24581" s="1">
        <v>13102001</v>
      </c>
      <c r="C24581" s="1">
        <v>1</v>
      </c>
    </row>
    <row r="24582" spans="1:3" x14ac:dyDescent="0.25">
      <c r="A24582" s="1" t="s">
        <v>24633</v>
      </c>
      <c r="B24582" s="1">
        <v>13102003</v>
      </c>
      <c r="C24582" s="1">
        <v>1</v>
      </c>
    </row>
    <row r="24583" spans="1:3" x14ac:dyDescent="0.25">
      <c r="A24583" s="1" t="s">
        <v>24634</v>
      </c>
      <c r="B24583" s="1">
        <v>13102002</v>
      </c>
      <c r="C24583" s="1">
        <v>1</v>
      </c>
    </row>
    <row r="24584" spans="1:3" x14ac:dyDescent="0.25">
      <c r="A24584" s="1" t="s">
        <v>24635</v>
      </c>
      <c r="B24584" s="1">
        <v>13102013</v>
      </c>
      <c r="C24584" s="1">
        <v>1</v>
      </c>
    </row>
    <row r="24585" spans="1:3" x14ac:dyDescent="0.25">
      <c r="A24585" s="1" t="s">
        <v>24636</v>
      </c>
      <c r="B24585" s="1">
        <v>13102022</v>
      </c>
      <c r="C24585" s="1">
        <v>1</v>
      </c>
    </row>
    <row r="24586" spans="1:3" x14ac:dyDescent="0.25">
      <c r="A24586" s="1" t="s">
        <v>24637</v>
      </c>
      <c r="B24586" s="1">
        <v>13102021</v>
      </c>
      <c r="C24586" s="1">
        <v>1</v>
      </c>
    </row>
    <row r="24587" spans="1:3" x14ac:dyDescent="0.25">
      <c r="A24587" s="1" t="s">
        <v>24638</v>
      </c>
      <c r="B24587" s="1">
        <v>13102024</v>
      </c>
      <c r="C24587" s="1">
        <v>1</v>
      </c>
    </row>
    <row r="24588" spans="1:3" x14ac:dyDescent="0.25">
      <c r="A24588" s="1" t="s">
        <v>24639</v>
      </c>
      <c r="B24588" s="1">
        <v>13102026</v>
      </c>
      <c r="C24588" s="1">
        <v>1</v>
      </c>
    </row>
    <row r="24589" spans="1:3" x14ac:dyDescent="0.25">
      <c r="A24589" s="1" t="s">
        <v>24640</v>
      </c>
      <c r="B24589" s="1">
        <v>13102025</v>
      </c>
      <c r="C24589" s="1">
        <v>1</v>
      </c>
    </row>
    <row r="24590" spans="1:3" x14ac:dyDescent="0.25">
      <c r="A24590" s="1" t="s">
        <v>24641</v>
      </c>
      <c r="B24590" s="1">
        <v>13102020</v>
      </c>
      <c r="C24590" s="1">
        <v>1</v>
      </c>
    </row>
    <row r="24591" spans="1:3" x14ac:dyDescent="0.25">
      <c r="A24591" s="1" t="s">
        <v>24642</v>
      </c>
      <c r="B24591" s="1">
        <v>13102016</v>
      </c>
      <c r="C24591" s="1">
        <v>1</v>
      </c>
    </row>
    <row r="24592" spans="1:3" x14ac:dyDescent="0.25">
      <c r="A24592" s="1" t="s">
        <v>24643</v>
      </c>
      <c r="B24592" s="1">
        <v>13102014</v>
      </c>
      <c r="C24592" s="1">
        <v>1</v>
      </c>
    </row>
    <row r="24593" spans="1:3" x14ac:dyDescent="0.25">
      <c r="A24593" s="1" t="s">
        <v>24644</v>
      </c>
      <c r="B24593" s="1">
        <v>13102017</v>
      </c>
      <c r="C24593" s="1">
        <v>1</v>
      </c>
    </row>
    <row r="24594" spans="1:3" x14ac:dyDescent="0.25">
      <c r="A24594" s="1" t="s">
        <v>24645</v>
      </c>
      <c r="B24594" s="1">
        <v>13102019</v>
      </c>
      <c r="C24594" s="1">
        <v>1</v>
      </c>
    </row>
    <row r="24595" spans="1:3" x14ac:dyDescent="0.25">
      <c r="A24595" s="1" t="s">
        <v>24646</v>
      </c>
      <c r="B24595" s="1">
        <v>13102018</v>
      </c>
      <c r="C24595" s="1">
        <v>1</v>
      </c>
    </row>
    <row r="24596" spans="1:3" x14ac:dyDescent="0.25">
      <c r="A24596" s="1" t="s">
        <v>24647</v>
      </c>
      <c r="B24596" s="1">
        <v>13101904</v>
      </c>
      <c r="C24596" s="1">
        <v>1</v>
      </c>
    </row>
    <row r="24597" spans="1:3" x14ac:dyDescent="0.25">
      <c r="A24597" s="1" t="s">
        <v>24648</v>
      </c>
      <c r="B24597" s="1">
        <v>13101712</v>
      </c>
      <c r="C24597" s="1">
        <v>1</v>
      </c>
    </row>
    <row r="24598" spans="1:3" x14ac:dyDescent="0.25">
      <c r="A24598" s="1" t="s">
        <v>24649</v>
      </c>
      <c r="B24598" s="1">
        <v>13101711</v>
      </c>
      <c r="C24598" s="1">
        <v>1</v>
      </c>
    </row>
    <row r="24599" spans="1:3" x14ac:dyDescent="0.25">
      <c r="A24599" s="1" t="s">
        <v>24650</v>
      </c>
      <c r="B24599" s="1">
        <v>13101713</v>
      </c>
      <c r="C24599" s="1">
        <v>1</v>
      </c>
    </row>
    <row r="24600" spans="1:3" x14ac:dyDescent="0.25">
      <c r="A24600" s="1" t="s">
        <v>24651</v>
      </c>
      <c r="B24600" s="1">
        <v>13101715</v>
      </c>
      <c r="C24600" s="1">
        <v>1</v>
      </c>
    </row>
    <row r="24601" spans="1:3" x14ac:dyDescent="0.25">
      <c r="A24601" s="1" t="s">
        <v>24652</v>
      </c>
      <c r="B24601" s="1">
        <v>13101714</v>
      </c>
      <c r="C24601" s="1">
        <v>1</v>
      </c>
    </row>
    <row r="24602" spans="1:3" x14ac:dyDescent="0.25">
      <c r="A24602" s="1" t="s">
        <v>24653</v>
      </c>
      <c r="B24602" s="1">
        <v>13101710</v>
      </c>
      <c r="C24602" s="1">
        <v>1</v>
      </c>
    </row>
    <row r="24603" spans="1:3" x14ac:dyDescent="0.25">
      <c r="A24603" s="1" t="s">
        <v>24654</v>
      </c>
      <c r="B24603" s="1">
        <v>13101706</v>
      </c>
      <c r="C24603" s="1">
        <v>1</v>
      </c>
    </row>
    <row r="24604" spans="1:3" x14ac:dyDescent="0.25">
      <c r="A24604" s="1" t="s">
        <v>24655</v>
      </c>
      <c r="B24604" s="1">
        <v>13101705</v>
      </c>
      <c r="C24604" s="1">
        <v>1</v>
      </c>
    </row>
    <row r="24605" spans="1:3" x14ac:dyDescent="0.25">
      <c r="A24605" s="1" t="s">
        <v>24656</v>
      </c>
      <c r="B24605" s="1">
        <v>13101707</v>
      </c>
      <c r="C24605" s="1">
        <v>1</v>
      </c>
    </row>
    <row r="24606" spans="1:3" x14ac:dyDescent="0.25">
      <c r="A24606" s="1" t="s">
        <v>24657</v>
      </c>
      <c r="B24606" s="1">
        <v>13101709</v>
      </c>
      <c r="C24606" s="1">
        <v>1</v>
      </c>
    </row>
    <row r="24607" spans="1:3" x14ac:dyDescent="0.25">
      <c r="A24607" s="1" t="s">
        <v>24658</v>
      </c>
      <c r="B24607" s="1">
        <v>13101708</v>
      </c>
      <c r="C24607" s="1">
        <v>1</v>
      </c>
    </row>
    <row r="24608" spans="1:3" x14ac:dyDescent="0.25">
      <c r="A24608" s="1" t="s">
        <v>24659</v>
      </c>
      <c r="B24608" s="1">
        <v>13101716</v>
      </c>
      <c r="C24608" s="1">
        <v>1</v>
      </c>
    </row>
    <row r="24609" spans="1:3" x14ac:dyDescent="0.25">
      <c r="A24609" s="1" t="s">
        <v>24660</v>
      </c>
      <c r="B24609" s="1">
        <v>13101724</v>
      </c>
      <c r="C24609" s="1">
        <v>1</v>
      </c>
    </row>
    <row r="24610" spans="1:3" x14ac:dyDescent="0.25">
      <c r="A24610" s="1" t="s">
        <v>24661</v>
      </c>
      <c r="B24610" s="1">
        <v>13101723</v>
      </c>
      <c r="C24610" s="1">
        <v>1</v>
      </c>
    </row>
    <row r="24611" spans="1:3" x14ac:dyDescent="0.25">
      <c r="A24611" s="1" t="s">
        <v>24662</v>
      </c>
      <c r="B24611" s="1">
        <v>13101725</v>
      </c>
      <c r="C24611" s="1">
        <v>1</v>
      </c>
    </row>
    <row r="24612" spans="1:3" x14ac:dyDescent="0.25">
      <c r="A24612" s="1" t="s">
        <v>24663</v>
      </c>
      <c r="B24612" s="1">
        <v>13101903</v>
      </c>
      <c r="C24612" s="1">
        <v>1</v>
      </c>
    </row>
    <row r="24613" spans="1:3" x14ac:dyDescent="0.25">
      <c r="A24613" s="1" t="s">
        <v>24664</v>
      </c>
      <c r="B24613" s="1">
        <v>13101902</v>
      </c>
      <c r="C24613" s="1">
        <v>1</v>
      </c>
    </row>
    <row r="24614" spans="1:3" x14ac:dyDescent="0.25">
      <c r="A24614" s="1" t="s">
        <v>24665</v>
      </c>
      <c r="B24614" s="1">
        <v>13101722</v>
      </c>
      <c r="C24614" s="1">
        <v>1</v>
      </c>
    </row>
    <row r="24615" spans="1:3" x14ac:dyDescent="0.25">
      <c r="A24615" s="1" t="s">
        <v>24666</v>
      </c>
      <c r="B24615" s="1">
        <v>13101718</v>
      </c>
      <c r="C24615" s="1">
        <v>1</v>
      </c>
    </row>
    <row r="24616" spans="1:3" x14ac:dyDescent="0.25">
      <c r="A24616" s="1" t="s">
        <v>24667</v>
      </c>
      <c r="B24616" s="1">
        <v>13101717</v>
      </c>
      <c r="C24616" s="1">
        <v>1</v>
      </c>
    </row>
    <row r="24617" spans="1:3" x14ac:dyDescent="0.25">
      <c r="A24617" s="1" t="s">
        <v>24668</v>
      </c>
      <c r="B24617" s="1">
        <v>13101719</v>
      </c>
      <c r="C24617" s="1">
        <v>1</v>
      </c>
    </row>
    <row r="24618" spans="1:3" x14ac:dyDescent="0.25">
      <c r="A24618" s="1" t="s">
        <v>24669</v>
      </c>
      <c r="B24618" s="1">
        <v>13101721</v>
      </c>
      <c r="C24618" s="1">
        <v>1</v>
      </c>
    </row>
    <row r="24619" spans="1:3" x14ac:dyDescent="0.25">
      <c r="A24619" s="1" t="s">
        <v>24670</v>
      </c>
      <c r="B24619" s="1">
        <v>13101720</v>
      </c>
      <c r="C24619" s="1">
        <v>1</v>
      </c>
    </row>
    <row r="24620" spans="1:3" x14ac:dyDescent="0.25">
      <c r="A24620" s="1" t="s">
        <v>24671</v>
      </c>
      <c r="B24620" s="1">
        <v>13102027</v>
      </c>
      <c r="C24620" s="1">
        <v>1</v>
      </c>
    </row>
    <row r="24621" spans="1:3" x14ac:dyDescent="0.25">
      <c r="A24621" s="1" t="s">
        <v>24672</v>
      </c>
      <c r="B24621" s="1">
        <v>13111027</v>
      </c>
      <c r="C24621" s="1">
        <v>1</v>
      </c>
    </row>
    <row r="24622" spans="1:3" x14ac:dyDescent="0.25">
      <c r="A24622" s="1" t="s">
        <v>24673</v>
      </c>
      <c r="B24622" s="1">
        <v>13111026</v>
      </c>
      <c r="C24622" s="1">
        <v>1</v>
      </c>
    </row>
    <row r="24623" spans="1:3" x14ac:dyDescent="0.25">
      <c r="A24623" s="1" t="s">
        <v>24674</v>
      </c>
      <c r="B24623" s="1">
        <v>13111028</v>
      </c>
      <c r="C24623" s="1">
        <v>1</v>
      </c>
    </row>
    <row r="24624" spans="1:3" x14ac:dyDescent="0.25">
      <c r="A24624" s="1" t="s">
        <v>24675</v>
      </c>
      <c r="B24624" s="1">
        <v>13111030</v>
      </c>
      <c r="C24624" s="1">
        <v>1</v>
      </c>
    </row>
    <row r="24625" spans="1:3" x14ac:dyDescent="0.25">
      <c r="A24625" s="1" t="s">
        <v>24676</v>
      </c>
      <c r="B24625" s="1">
        <v>13111029</v>
      </c>
      <c r="C24625" s="1">
        <v>1</v>
      </c>
    </row>
    <row r="24626" spans="1:3" x14ac:dyDescent="0.25">
      <c r="A24626" s="1" t="s">
        <v>24677</v>
      </c>
      <c r="B24626" s="1">
        <v>13111025</v>
      </c>
      <c r="C24626" s="1">
        <v>1</v>
      </c>
    </row>
    <row r="24627" spans="1:3" x14ac:dyDescent="0.25">
      <c r="A24627" s="1" t="s">
        <v>24678</v>
      </c>
      <c r="B24627" s="1">
        <v>13111021</v>
      </c>
      <c r="C24627" s="1">
        <v>1</v>
      </c>
    </row>
    <row r="24628" spans="1:3" x14ac:dyDescent="0.25">
      <c r="A24628" s="1" t="s">
        <v>24679</v>
      </c>
      <c r="B24628" s="1">
        <v>13111020</v>
      </c>
      <c r="C24628" s="1">
        <v>1</v>
      </c>
    </row>
    <row r="24629" spans="1:3" x14ac:dyDescent="0.25">
      <c r="A24629" s="1" t="s">
        <v>24680</v>
      </c>
      <c r="B24629" s="1">
        <v>13111022</v>
      </c>
      <c r="C24629" s="1">
        <v>1</v>
      </c>
    </row>
    <row r="24630" spans="1:3" x14ac:dyDescent="0.25">
      <c r="A24630" s="1" t="s">
        <v>24681</v>
      </c>
      <c r="B24630" s="1">
        <v>13111024</v>
      </c>
      <c r="C24630" s="1">
        <v>1</v>
      </c>
    </row>
    <row r="24631" spans="1:3" x14ac:dyDescent="0.25">
      <c r="A24631" s="1" t="s">
        <v>24682</v>
      </c>
      <c r="B24631" s="1">
        <v>13111023</v>
      </c>
      <c r="C24631" s="1">
        <v>1</v>
      </c>
    </row>
    <row r="24632" spans="1:3" x14ac:dyDescent="0.25">
      <c r="A24632" s="1" t="s">
        <v>24683</v>
      </c>
      <c r="B24632" s="1">
        <v>13111031</v>
      </c>
      <c r="C24632" s="1">
        <v>1</v>
      </c>
    </row>
    <row r="24633" spans="1:3" x14ac:dyDescent="0.25">
      <c r="A24633" s="1" t="s">
        <v>24684</v>
      </c>
      <c r="B24633" s="1">
        <v>13111039</v>
      </c>
      <c r="C24633" s="1">
        <v>1</v>
      </c>
    </row>
    <row r="24634" spans="1:3" x14ac:dyDescent="0.25">
      <c r="A24634" s="1" t="s">
        <v>24685</v>
      </c>
      <c r="B24634" s="1">
        <v>13111038</v>
      </c>
      <c r="C24634" s="1">
        <v>1</v>
      </c>
    </row>
    <row r="24635" spans="1:3" x14ac:dyDescent="0.25">
      <c r="A24635" s="1" t="s">
        <v>24686</v>
      </c>
      <c r="B24635" s="1">
        <v>13111040</v>
      </c>
      <c r="C24635" s="1">
        <v>1</v>
      </c>
    </row>
    <row r="24636" spans="1:3" x14ac:dyDescent="0.25">
      <c r="A24636" s="1" t="s">
        <v>24687</v>
      </c>
      <c r="B24636" s="1">
        <v>13111042</v>
      </c>
      <c r="C24636" s="1">
        <v>1</v>
      </c>
    </row>
    <row r="24637" spans="1:3" x14ac:dyDescent="0.25">
      <c r="A24637" s="1" t="s">
        <v>24688</v>
      </c>
      <c r="B24637" s="1">
        <v>13111041</v>
      </c>
      <c r="C24637" s="1">
        <v>1</v>
      </c>
    </row>
    <row r="24638" spans="1:3" x14ac:dyDescent="0.25">
      <c r="A24638" s="1" t="s">
        <v>24689</v>
      </c>
      <c r="B24638" s="1">
        <v>13111037</v>
      </c>
      <c r="C24638" s="1">
        <v>1</v>
      </c>
    </row>
    <row r="24639" spans="1:3" x14ac:dyDescent="0.25">
      <c r="A24639" s="1" t="s">
        <v>24690</v>
      </c>
      <c r="B24639" s="1">
        <v>13111033</v>
      </c>
      <c r="C24639" s="1">
        <v>1</v>
      </c>
    </row>
    <row r="24640" spans="1:3" x14ac:dyDescent="0.25">
      <c r="A24640" s="1" t="s">
        <v>24691</v>
      </c>
      <c r="B24640" s="1">
        <v>13111032</v>
      </c>
      <c r="C24640" s="1">
        <v>1</v>
      </c>
    </row>
    <row r="24641" spans="1:3" x14ac:dyDescent="0.25">
      <c r="A24641" s="1" t="s">
        <v>24692</v>
      </c>
      <c r="B24641" s="1">
        <v>13111034</v>
      </c>
      <c r="C24641" s="1">
        <v>1</v>
      </c>
    </row>
    <row r="24642" spans="1:3" x14ac:dyDescent="0.25">
      <c r="A24642" s="1" t="s">
        <v>24693</v>
      </c>
      <c r="B24642" s="1">
        <v>13111036</v>
      </c>
      <c r="C24642" s="1">
        <v>1</v>
      </c>
    </row>
    <row r="24643" spans="1:3" x14ac:dyDescent="0.25">
      <c r="A24643" s="1" t="s">
        <v>24694</v>
      </c>
      <c r="B24643" s="1">
        <v>13111035</v>
      </c>
      <c r="C24643" s="1">
        <v>1</v>
      </c>
    </row>
    <row r="24644" spans="1:3" x14ac:dyDescent="0.25">
      <c r="A24644" s="1" t="s">
        <v>24695</v>
      </c>
      <c r="B24644" s="1">
        <v>13111019</v>
      </c>
      <c r="C24644" s="1">
        <v>1</v>
      </c>
    </row>
    <row r="24645" spans="1:3" x14ac:dyDescent="0.25">
      <c r="A24645" s="1" t="s">
        <v>24696</v>
      </c>
      <c r="B24645" s="1">
        <v>13111003</v>
      </c>
      <c r="C24645" s="1">
        <v>1</v>
      </c>
    </row>
    <row r="24646" spans="1:3" x14ac:dyDescent="0.25">
      <c r="A24646" s="1" t="s">
        <v>24697</v>
      </c>
      <c r="B24646" s="1">
        <v>13111002</v>
      </c>
      <c r="C24646" s="1">
        <v>1</v>
      </c>
    </row>
    <row r="24647" spans="1:3" x14ac:dyDescent="0.25">
      <c r="A24647" s="1" t="s">
        <v>24698</v>
      </c>
      <c r="B24647" s="1">
        <v>13111004</v>
      </c>
      <c r="C24647" s="1">
        <v>1</v>
      </c>
    </row>
    <row r="24648" spans="1:3" x14ac:dyDescent="0.25">
      <c r="A24648" s="1" t="s">
        <v>24699</v>
      </c>
      <c r="B24648" s="1">
        <v>13111006</v>
      </c>
      <c r="C24648" s="1">
        <v>1</v>
      </c>
    </row>
    <row r="24649" spans="1:3" x14ac:dyDescent="0.25">
      <c r="A24649" s="1" t="s">
        <v>24700</v>
      </c>
      <c r="B24649" s="1">
        <v>13111005</v>
      </c>
      <c r="C24649" s="1">
        <v>1</v>
      </c>
    </row>
    <row r="24650" spans="1:3" x14ac:dyDescent="0.25">
      <c r="A24650" s="1" t="s">
        <v>24701</v>
      </c>
      <c r="B24650" s="1">
        <v>13111001</v>
      </c>
      <c r="C24650" s="1">
        <v>1</v>
      </c>
    </row>
    <row r="24651" spans="1:3" x14ac:dyDescent="0.25">
      <c r="A24651" s="1" t="s">
        <v>24702</v>
      </c>
      <c r="B24651" s="1">
        <v>13102029</v>
      </c>
      <c r="C24651" s="1">
        <v>1</v>
      </c>
    </row>
    <row r="24652" spans="1:3" x14ac:dyDescent="0.25">
      <c r="A24652" s="1" t="s">
        <v>24703</v>
      </c>
      <c r="B24652" s="1">
        <v>13102028</v>
      </c>
      <c r="C24652" s="1">
        <v>1</v>
      </c>
    </row>
    <row r="24653" spans="1:3" x14ac:dyDescent="0.25">
      <c r="A24653" s="1" t="s">
        <v>24704</v>
      </c>
      <c r="B24653" s="1">
        <v>13102030</v>
      </c>
      <c r="C24653" s="1">
        <v>1</v>
      </c>
    </row>
    <row r="24654" spans="1:3" x14ac:dyDescent="0.25">
      <c r="A24654" s="1" t="s">
        <v>24705</v>
      </c>
      <c r="B24654" s="1">
        <v>13102032</v>
      </c>
      <c r="C24654" s="1">
        <v>1</v>
      </c>
    </row>
    <row r="24655" spans="1:3" x14ac:dyDescent="0.25">
      <c r="A24655" s="1" t="s">
        <v>24706</v>
      </c>
      <c r="B24655" s="1">
        <v>13102031</v>
      </c>
      <c r="C24655" s="1">
        <v>1</v>
      </c>
    </row>
    <row r="24656" spans="1:3" x14ac:dyDescent="0.25">
      <c r="A24656" s="1" t="s">
        <v>24707</v>
      </c>
      <c r="B24656" s="1">
        <v>13111007</v>
      </c>
      <c r="C24656" s="1">
        <v>1</v>
      </c>
    </row>
    <row r="24657" spans="1:3" x14ac:dyDescent="0.25">
      <c r="A24657" s="1" t="s">
        <v>24708</v>
      </c>
      <c r="B24657" s="1">
        <v>13111015</v>
      </c>
      <c r="C24657" s="1">
        <v>1</v>
      </c>
    </row>
    <row r="24658" spans="1:3" x14ac:dyDescent="0.25">
      <c r="A24658" s="1" t="s">
        <v>24709</v>
      </c>
      <c r="B24658" s="1">
        <v>13111014</v>
      </c>
      <c r="C24658" s="1">
        <v>1</v>
      </c>
    </row>
    <row r="24659" spans="1:3" x14ac:dyDescent="0.25">
      <c r="A24659" s="1" t="s">
        <v>24710</v>
      </c>
      <c r="B24659" s="1">
        <v>13111016</v>
      </c>
      <c r="C24659" s="1">
        <v>1</v>
      </c>
    </row>
    <row r="24660" spans="1:3" x14ac:dyDescent="0.25">
      <c r="A24660" s="1" t="s">
        <v>24711</v>
      </c>
      <c r="B24660" s="1">
        <v>13111018</v>
      </c>
      <c r="C24660" s="1">
        <v>1</v>
      </c>
    </row>
    <row r="24661" spans="1:3" x14ac:dyDescent="0.25">
      <c r="A24661" s="1" t="s">
        <v>24712</v>
      </c>
      <c r="B24661" s="1">
        <v>13111017</v>
      </c>
      <c r="C24661" s="1">
        <v>1</v>
      </c>
    </row>
    <row r="24662" spans="1:3" x14ac:dyDescent="0.25">
      <c r="A24662" s="1" t="s">
        <v>24713</v>
      </c>
      <c r="B24662" s="1">
        <v>13111013</v>
      </c>
      <c r="C24662" s="1">
        <v>1</v>
      </c>
    </row>
    <row r="24663" spans="1:3" x14ac:dyDescent="0.25">
      <c r="A24663" s="1" t="s">
        <v>24714</v>
      </c>
      <c r="B24663" s="1">
        <v>13111009</v>
      </c>
      <c r="C24663" s="1">
        <v>1</v>
      </c>
    </row>
    <row r="24664" spans="1:3" x14ac:dyDescent="0.25">
      <c r="A24664" s="1" t="s">
        <v>24715</v>
      </c>
      <c r="B24664" s="1">
        <v>13111008</v>
      </c>
      <c r="C24664" s="1">
        <v>1</v>
      </c>
    </row>
    <row r="24665" spans="1:3" x14ac:dyDescent="0.25">
      <c r="A24665" s="1" t="s">
        <v>24716</v>
      </c>
      <c r="B24665" s="1">
        <v>13111010</v>
      </c>
      <c r="C24665" s="1">
        <v>1</v>
      </c>
    </row>
    <row r="24666" spans="1:3" x14ac:dyDescent="0.25">
      <c r="A24666" s="1" t="s">
        <v>24717</v>
      </c>
      <c r="B24666" s="1">
        <v>13111012</v>
      </c>
      <c r="C24666" s="1">
        <v>1</v>
      </c>
    </row>
    <row r="24667" spans="1:3" x14ac:dyDescent="0.25">
      <c r="A24667" s="1" t="s">
        <v>24718</v>
      </c>
      <c r="B24667" s="1">
        <v>13111011</v>
      </c>
      <c r="C24667" s="1">
        <v>1</v>
      </c>
    </row>
    <row r="24668" spans="1:3" x14ac:dyDescent="0.25">
      <c r="A24668" s="1" t="s">
        <v>24719</v>
      </c>
      <c r="B24668" s="1">
        <v>13101704</v>
      </c>
      <c r="C24668" s="1">
        <v>1</v>
      </c>
    </row>
    <row r="24669" spans="1:3" x14ac:dyDescent="0.25">
      <c r="A24669" s="1" t="s">
        <v>24720</v>
      </c>
      <c r="B24669" s="1">
        <v>12352127</v>
      </c>
      <c r="C24669" s="1">
        <v>1</v>
      </c>
    </row>
    <row r="24670" spans="1:3" x14ac:dyDescent="0.25">
      <c r="A24670" s="1" t="s">
        <v>24721</v>
      </c>
      <c r="B24670" s="1">
        <v>12352126</v>
      </c>
      <c r="C24670" s="1">
        <v>1</v>
      </c>
    </row>
    <row r="24671" spans="1:3" x14ac:dyDescent="0.25">
      <c r="A24671" s="1" t="s">
        <v>24722</v>
      </c>
      <c r="B24671" s="1">
        <v>12352128</v>
      </c>
      <c r="C24671" s="1">
        <v>1</v>
      </c>
    </row>
    <row r="24672" spans="1:3" x14ac:dyDescent="0.25">
      <c r="A24672" s="1" t="s">
        <v>24723</v>
      </c>
      <c r="B24672" s="1">
        <v>12352130</v>
      </c>
      <c r="C24672" s="1">
        <v>1</v>
      </c>
    </row>
    <row r="24673" spans="1:3" x14ac:dyDescent="0.25">
      <c r="A24673" s="1" t="s">
        <v>24724</v>
      </c>
      <c r="B24673" s="1">
        <v>12352129</v>
      </c>
      <c r="C24673" s="1">
        <v>1</v>
      </c>
    </row>
    <row r="24674" spans="1:3" x14ac:dyDescent="0.25">
      <c r="A24674" s="1" t="s">
        <v>24725</v>
      </c>
      <c r="B24674" s="1">
        <v>12352125</v>
      </c>
      <c r="C24674" s="1">
        <v>1</v>
      </c>
    </row>
    <row r="24675" spans="1:3" x14ac:dyDescent="0.25">
      <c r="A24675" s="1" t="s">
        <v>24726</v>
      </c>
      <c r="B24675" s="1">
        <v>12352120</v>
      </c>
      <c r="C24675" s="1">
        <v>1</v>
      </c>
    </row>
    <row r="24676" spans="1:3" x14ac:dyDescent="0.25">
      <c r="A24676" s="1" t="s">
        <v>24727</v>
      </c>
      <c r="B24676" s="1">
        <v>12352119</v>
      </c>
      <c r="C24676" s="1">
        <v>1</v>
      </c>
    </row>
    <row r="24677" spans="1:3" x14ac:dyDescent="0.25">
      <c r="A24677" s="1" t="s">
        <v>24728</v>
      </c>
      <c r="B24677" s="1">
        <v>12352121</v>
      </c>
      <c r="C24677" s="1">
        <v>1</v>
      </c>
    </row>
    <row r="24678" spans="1:3" x14ac:dyDescent="0.25">
      <c r="A24678" s="1" t="s">
        <v>24729</v>
      </c>
      <c r="B24678" s="1">
        <v>12352124</v>
      </c>
      <c r="C24678" s="1">
        <v>1</v>
      </c>
    </row>
    <row r="24679" spans="1:3" x14ac:dyDescent="0.25">
      <c r="A24679" s="1" t="s">
        <v>24730</v>
      </c>
      <c r="B24679" s="1">
        <v>12352123</v>
      </c>
      <c r="C24679" s="1">
        <v>1</v>
      </c>
    </row>
    <row r="24680" spans="1:3" x14ac:dyDescent="0.25">
      <c r="A24680" s="1" t="s">
        <v>24731</v>
      </c>
      <c r="B24680" s="1">
        <v>12352131</v>
      </c>
      <c r="C24680" s="1">
        <v>1</v>
      </c>
    </row>
    <row r="24681" spans="1:3" x14ac:dyDescent="0.25">
      <c r="A24681" s="1" t="s">
        <v>24732</v>
      </c>
      <c r="B24681" s="1">
        <v>12352203</v>
      </c>
      <c r="C24681" s="1">
        <v>1</v>
      </c>
    </row>
    <row r="24682" spans="1:3" x14ac:dyDescent="0.25">
      <c r="A24682" s="1" t="s">
        <v>24733</v>
      </c>
      <c r="B24682" s="1">
        <v>12352202</v>
      </c>
      <c r="C24682" s="1">
        <v>1</v>
      </c>
    </row>
    <row r="24683" spans="1:3" x14ac:dyDescent="0.25">
      <c r="A24683" s="1" t="s">
        <v>24734</v>
      </c>
      <c r="B24683" s="1">
        <v>12352204</v>
      </c>
      <c r="C24683" s="1">
        <v>1</v>
      </c>
    </row>
    <row r="24684" spans="1:3" x14ac:dyDescent="0.25">
      <c r="A24684" s="1" t="s">
        <v>24735</v>
      </c>
      <c r="B24684" s="1">
        <v>12352206</v>
      </c>
      <c r="C24684" s="1">
        <v>1</v>
      </c>
    </row>
    <row r="24685" spans="1:3" x14ac:dyDescent="0.25">
      <c r="A24685" s="1" t="s">
        <v>24736</v>
      </c>
      <c r="B24685" s="1">
        <v>12352205</v>
      </c>
      <c r="C24685" s="1">
        <v>1</v>
      </c>
    </row>
    <row r="24686" spans="1:3" x14ac:dyDescent="0.25">
      <c r="A24686" s="1" t="s">
        <v>24737</v>
      </c>
      <c r="B24686" s="1">
        <v>12352201</v>
      </c>
      <c r="C24686" s="1">
        <v>1</v>
      </c>
    </row>
    <row r="24687" spans="1:3" x14ac:dyDescent="0.25">
      <c r="A24687" s="1" t="s">
        <v>24738</v>
      </c>
      <c r="B24687" s="1">
        <v>12352133</v>
      </c>
      <c r="C24687" s="1">
        <v>1</v>
      </c>
    </row>
    <row r="24688" spans="1:3" x14ac:dyDescent="0.25">
      <c r="A24688" s="1" t="s">
        <v>24739</v>
      </c>
      <c r="B24688" s="1">
        <v>12352132</v>
      </c>
      <c r="C24688" s="1">
        <v>1</v>
      </c>
    </row>
    <row r="24689" spans="1:3" x14ac:dyDescent="0.25">
      <c r="A24689" s="1" t="s">
        <v>24740</v>
      </c>
      <c r="B24689" s="1">
        <v>12352135</v>
      </c>
      <c r="C24689" s="1">
        <v>1</v>
      </c>
    </row>
    <row r="24690" spans="1:3" x14ac:dyDescent="0.25">
      <c r="A24690" s="1" t="s">
        <v>24741</v>
      </c>
      <c r="B24690" s="1">
        <v>12352137</v>
      </c>
      <c r="C24690" s="1">
        <v>1</v>
      </c>
    </row>
    <row r="24691" spans="1:3" x14ac:dyDescent="0.25">
      <c r="A24691" s="1" t="s">
        <v>24742</v>
      </c>
      <c r="B24691" s="1">
        <v>12352136</v>
      </c>
      <c r="C24691" s="1">
        <v>1</v>
      </c>
    </row>
    <row r="24692" spans="1:3" x14ac:dyDescent="0.25">
      <c r="A24692" s="1" t="s">
        <v>24743</v>
      </c>
      <c r="B24692" s="1">
        <v>12352118</v>
      </c>
      <c r="C24692" s="1">
        <v>1</v>
      </c>
    </row>
    <row r="24693" spans="1:3" x14ac:dyDescent="0.25">
      <c r="A24693" s="1" t="s">
        <v>24744</v>
      </c>
      <c r="B24693" s="1">
        <v>12352005</v>
      </c>
      <c r="C24693" s="1">
        <v>1</v>
      </c>
    </row>
    <row r="24694" spans="1:3" x14ac:dyDescent="0.25">
      <c r="A24694" s="1" t="s">
        <v>24745</v>
      </c>
      <c r="B24694" s="1">
        <v>12352003</v>
      </c>
      <c r="C24694" s="1">
        <v>1</v>
      </c>
    </row>
    <row r="24695" spans="1:3" x14ac:dyDescent="0.25">
      <c r="A24695" s="1" t="s">
        <v>24746</v>
      </c>
      <c r="B24695" s="1">
        <v>12352101</v>
      </c>
      <c r="C24695" s="1">
        <v>1</v>
      </c>
    </row>
    <row r="24696" spans="1:3" x14ac:dyDescent="0.25">
      <c r="A24696" s="1" t="s">
        <v>24747</v>
      </c>
      <c r="B24696" s="1">
        <v>12352103</v>
      </c>
      <c r="C24696" s="1">
        <v>1</v>
      </c>
    </row>
    <row r="24697" spans="1:3" x14ac:dyDescent="0.25">
      <c r="A24697" s="1" t="s">
        <v>24748</v>
      </c>
      <c r="B24697" s="1">
        <v>12352102</v>
      </c>
      <c r="C24697" s="1">
        <v>1</v>
      </c>
    </row>
    <row r="24698" spans="1:3" x14ac:dyDescent="0.25">
      <c r="A24698" s="1" t="s">
        <v>24749</v>
      </c>
      <c r="B24698" s="1">
        <v>12352002</v>
      </c>
      <c r="C24698" s="1">
        <v>1</v>
      </c>
    </row>
    <row r="24699" spans="1:3" x14ac:dyDescent="0.25">
      <c r="A24699" s="1" t="s">
        <v>24750</v>
      </c>
      <c r="B24699" s="1">
        <v>12191504</v>
      </c>
      <c r="C24699" s="1">
        <v>1</v>
      </c>
    </row>
    <row r="24700" spans="1:3" x14ac:dyDescent="0.25">
      <c r="A24700" s="1" t="s">
        <v>24751</v>
      </c>
      <c r="B24700" s="1">
        <v>12191503</v>
      </c>
      <c r="C24700" s="1">
        <v>1</v>
      </c>
    </row>
    <row r="24701" spans="1:3" x14ac:dyDescent="0.25">
      <c r="A24701" s="1" t="s">
        <v>24752</v>
      </c>
      <c r="B24701" s="1">
        <v>12191601</v>
      </c>
      <c r="C24701" s="1">
        <v>1</v>
      </c>
    </row>
    <row r="24702" spans="1:3" x14ac:dyDescent="0.25">
      <c r="A24702" s="1" t="s">
        <v>24753</v>
      </c>
      <c r="B24702" s="1">
        <v>12352001</v>
      </c>
      <c r="C24702" s="1">
        <v>1</v>
      </c>
    </row>
    <row r="24703" spans="1:3" x14ac:dyDescent="0.25">
      <c r="A24703" s="1" t="s">
        <v>24754</v>
      </c>
      <c r="B24703" s="1">
        <v>12191602</v>
      </c>
      <c r="C24703" s="1">
        <v>1</v>
      </c>
    </row>
    <row r="24704" spans="1:3" x14ac:dyDescent="0.25">
      <c r="A24704" s="1" t="s">
        <v>24755</v>
      </c>
      <c r="B24704" s="1">
        <v>12352104</v>
      </c>
      <c r="C24704" s="1">
        <v>1</v>
      </c>
    </row>
    <row r="24705" spans="1:3" x14ac:dyDescent="0.25">
      <c r="A24705" s="1" t="s">
        <v>24756</v>
      </c>
      <c r="B24705" s="1">
        <v>12352114</v>
      </c>
      <c r="C24705" s="1">
        <v>1</v>
      </c>
    </row>
    <row r="24706" spans="1:3" x14ac:dyDescent="0.25">
      <c r="A24706" s="1" t="s">
        <v>24757</v>
      </c>
      <c r="B24706" s="1">
        <v>12352113</v>
      </c>
      <c r="C24706" s="1">
        <v>1</v>
      </c>
    </row>
    <row r="24707" spans="1:3" x14ac:dyDescent="0.25">
      <c r="A24707" s="1" t="s">
        <v>24758</v>
      </c>
      <c r="B24707" s="1">
        <v>12352115</v>
      </c>
      <c r="C24707" s="1">
        <v>1</v>
      </c>
    </row>
    <row r="24708" spans="1:3" x14ac:dyDescent="0.25">
      <c r="A24708" s="1" t="s">
        <v>24759</v>
      </c>
      <c r="B24708" s="1">
        <v>12352117</v>
      </c>
      <c r="C24708" s="1">
        <v>1</v>
      </c>
    </row>
    <row r="24709" spans="1:3" x14ac:dyDescent="0.25">
      <c r="A24709" s="1" t="s">
        <v>24760</v>
      </c>
      <c r="B24709" s="1">
        <v>12352116</v>
      </c>
      <c r="C24709" s="1">
        <v>1</v>
      </c>
    </row>
    <row r="24710" spans="1:3" x14ac:dyDescent="0.25">
      <c r="A24710" s="1" t="s">
        <v>24761</v>
      </c>
      <c r="B24710" s="1">
        <v>12352112</v>
      </c>
      <c r="C24710" s="1">
        <v>1</v>
      </c>
    </row>
    <row r="24711" spans="1:3" x14ac:dyDescent="0.25">
      <c r="A24711" s="1" t="s">
        <v>24762</v>
      </c>
      <c r="B24711" s="1">
        <v>12352106</v>
      </c>
      <c r="C24711" s="1">
        <v>1</v>
      </c>
    </row>
    <row r="24712" spans="1:3" x14ac:dyDescent="0.25">
      <c r="A24712" s="1" t="s">
        <v>24763</v>
      </c>
      <c r="B24712" s="1">
        <v>12352105</v>
      </c>
      <c r="C24712" s="1">
        <v>1</v>
      </c>
    </row>
    <row r="24713" spans="1:3" x14ac:dyDescent="0.25">
      <c r="A24713" s="1" t="s">
        <v>24764</v>
      </c>
      <c r="B24713" s="1">
        <v>12352107</v>
      </c>
      <c r="C24713" s="1">
        <v>1</v>
      </c>
    </row>
    <row r="24714" spans="1:3" x14ac:dyDescent="0.25">
      <c r="A24714" s="1" t="s">
        <v>24765</v>
      </c>
      <c r="B24714" s="1">
        <v>12352111</v>
      </c>
      <c r="C24714" s="1">
        <v>1</v>
      </c>
    </row>
    <row r="24715" spans="1:3" x14ac:dyDescent="0.25">
      <c r="A24715" s="1" t="s">
        <v>24761</v>
      </c>
      <c r="B24715" s="1">
        <v>12352108</v>
      </c>
      <c r="C24715" s="1">
        <v>1</v>
      </c>
    </row>
    <row r="24716" spans="1:3" x14ac:dyDescent="0.25">
      <c r="A24716" s="1" t="s">
        <v>24766</v>
      </c>
      <c r="B24716" s="1">
        <v>12352207</v>
      </c>
      <c r="C24716" s="1">
        <v>1</v>
      </c>
    </row>
    <row r="24717" spans="1:3" x14ac:dyDescent="0.25">
      <c r="A24717" s="1" t="s">
        <v>24767</v>
      </c>
      <c r="B24717" s="1">
        <v>13101501</v>
      </c>
      <c r="C24717" s="1">
        <v>1</v>
      </c>
    </row>
    <row r="24718" spans="1:3" x14ac:dyDescent="0.25">
      <c r="A24718" s="1" t="s">
        <v>24768</v>
      </c>
      <c r="B24718" s="1">
        <v>12352503</v>
      </c>
      <c r="C24718" s="1">
        <v>1</v>
      </c>
    </row>
    <row r="24719" spans="1:3" x14ac:dyDescent="0.25">
      <c r="A24719" s="1" t="s">
        <v>24769</v>
      </c>
      <c r="B24719" s="1">
        <v>13101502</v>
      </c>
      <c r="C24719" s="1">
        <v>1</v>
      </c>
    </row>
    <row r="24720" spans="1:3" x14ac:dyDescent="0.25">
      <c r="A24720" s="1" t="s">
        <v>24770</v>
      </c>
      <c r="B24720" s="1">
        <v>13101504</v>
      </c>
      <c r="C24720" s="1">
        <v>1</v>
      </c>
    </row>
    <row r="24721" spans="1:3" x14ac:dyDescent="0.25">
      <c r="A24721" s="1" t="s">
        <v>24771</v>
      </c>
      <c r="B24721" s="1">
        <v>13101503</v>
      </c>
      <c r="C24721" s="1">
        <v>1</v>
      </c>
    </row>
    <row r="24722" spans="1:3" x14ac:dyDescent="0.25">
      <c r="A24722" s="1" t="s">
        <v>24772</v>
      </c>
      <c r="B24722" s="1">
        <v>12352502</v>
      </c>
      <c r="C24722" s="1">
        <v>1</v>
      </c>
    </row>
    <row r="24723" spans="1:3" x14ac:dyDescent="0.25">
      <c r="A24723" s="1" t="s">
        <v>24773</v>
      </c>
      <c r="B24723" s="1">
        <v>12352321</v>
      </c>
      <c r="C24723" s="1">
        <v>1</v>
      </c>
    </row>
    <row r="24724" spans="1:3" x14ac:dyDescent="0.25">
      <c r="A24724" s="1" t="s">
        <v>24774</v>
      </c>
      <c r="B24724" s="1">
        <v>12352320</v>
      </c>
      <c r="C24724" s="1">
        <v>1</v>
      </c>
    </row>
    <row r="24725" spans="1:3" x14ac:dyDescent="0.25">
      <c r="A24725" s="1" t="s">
        <v>24775</v>
      </c>
      <c r="B24725" s="1">
        <v>12352401</v>
      </c>
      <c r="C24725" s="1">
        <v>1</v>
      </c>
    </row>
    <row r="24726" spans="1:3" x14ac:dyDescent="0.25">
      <c r="A24726" s="1" t="s">
        <v>24776</v>
      </c>
      <c r="B24726" s="1">
        <v>12352501</v>
      </c>
      <c r="C24726" s="1">
        <v>1</v>
      </c>
    </row>
    <row r="24727" spans="1:3" x14ac:dyDescent="0.25">
      <c r="A24727" s="1" t="s">
        <v>24777</v>
      </c>
      <c r="B24727" s="1">
        <v>12352402</v>
      </c>
      <c r="C24727" s="1">
        <v>1</v>
      </c>
    </row>
    <row r="24728" spans="1:3" x14ac:dyDescent="0.25">
      <c r="A24728" s="1" t="s">
        <v>24778</v>
      </c>
      <c r="B24728" s="1">
        <v>13101505</v>
      </c>
      <c r="C24728" s="1">
        <v>1</v>
      </c>
    </row>
    <row r="24729" spans="1:3" x14ac:dyDescent="0.25">
      <c r="A24729" s="1" t="s">
        <v>24779</v>
      </c>
      <c r="B24729" s="1">
        <v>13101608</v>
      </c>
      <c r="C24729" s="1">
        <v>1</v>
      </c>
    </row>
    <row r="24730" spans="1:3" x14ac:dyDescent="0.25">
      <c r="A24730" s="1" t="s">
        <v>24780</v>
      </c>
      <c r="B24730" s="1">
        <v>13101607</v>
      </c>
      <c r="C24730" s="1">
        <v>1</v>
      </c>
    </row>
    <row r="24731" spans="1:3" x14ac:dyDescent="0.25">
      <c r="A24731" s="1" t="s">
        <v>24781</v>
      </c>
      <c r="B24731" s="1">
        <v>13101701</v>
      </c>
      <c r="C24731" s="1">
        <v>1</v>
      </c>
    </row>
    <row r="24732" spans="1:3" x14ac:dyDescent="0.25">
      <c r="A24732" s="1" t="s">
        <v>24782</v>
      </c>
      <c r="B24732" s="1">
        <v>13101703</v>
      </c>
      <c r="C24732" s="1">
        <v>1</v>
      </c>
    </row>
    <row r="24733" spans="1:3" x14ac:dyDescent="0.25">
      <c r="A24733" s="1" t="s">
        <v>24783</v>
      </c>
      <c r="B24733" s="1">
        <v>13101702</v>
      </c>
      <c r="C24733" s="1">
        <v>1</v>
      </c>
    </row>
    <row r="24734" spans="1:3" x14ac:dyDescent="0.25">
      <c r="A24734" s="1" t="s">
        <v>24784</v>
      </c>
      <c r="B24734" s="1">
        <v>13101606</v>
      </c>
      <c r="C24734" s="1">
        <v>1</v>
      </c>
    </row>
    <row r="24735" spans="1:3" x14ac:dyDescent="0.25">
      <c r="A24735" s="1" t="s">
        <v>24785</v>
      </c>
      <c r="B24735" s="1">
        <v>13101602</v>
      </c>
      <c r="C24735" s="1">
        <v>1</v>
      </c>
    </row>
    <row r="24736" spans="1:3" x14ac:dyDescent="0.25">
      <c r="A24736" s="1" t="s">
        <v>24786</v>
      </c>
      <c r="B24736" s="1">
        <v>13101601</v>
      </c>
      <c r="C24736" s="1">
        <v>1</v>
      </c>
    </row>
    <row r="24737" spans="1:3" x14ac:dyDescent="0.25">
      <c r="A24737" s="1" t="s">
        <v>24787</v>
      </c>
      <c r="B24737" s="1">
        <v>13101603</v>
      </c>
      <c r="C24737" s="1">
        <v>1</v>
      </c>
    </row>
    <row r="24738" spans="1:3" x14ac:dyDescent="0.25">
      <c r="A24738" s="1" t="s">
        <v>24788</v>
      </c>
      <c r="B24738" s="1">
        <v>13101605</v>
      </c>
      <c r="C24738" s="1">
        <v>1</v>
      </c>
    </row>
    <row r="24739" spans="1:3" x14ac:dyDescent="0.25">
      <c r="A24739" s="1" t="s">
        <v>24789</v>
      </c>
      <c r="B24739" s="1">
        <v>13101604</v>
      </c>
      <c r="C24739" s="1">
        <v>1</v>
      </c>
    </row>
    <row r="24740" spans="1:3" x14ac:dyDescent="0.25">
      <c r="A24740" s="1" t="s">
        <v>24790</v>
      </c>
      <c r="B24740" s="1">
        <v>12352319</v>
      </c>
      <c r="C24740" s="1">
        <v>1</v>
      </c>
    </row>
    <row r="24741" spans="1:3" x14ac:dyDescent="0.25">
      <c r="A24741" s="1" t="s">
        <v>24791</v>
      </c>
      <c r="B24741" s="1">
        <v>12352303</v>
      </c>
      <c r="C24741" s="1">
        <v>1</v>
      </c>
    </row>
    <row r="24742" spans="1:3" x14ac:dyDescent="0.25">
      <c r="A24742" s="1" t="s">
        <v>24792</v>
      </c>
      <c r="B24742" s="1">
        <v>12352302</v>
      </c>
      <c r="C24742" s="1">
        <v>1</v>
      </c>
    </row>
    <row r="24743" spans="1:3" x14ac:dyDescent="0.25">
      <c r="A24743" s="1" t="s">
        <v>24793</v>
      </c>
      <c r="B24743" s="1">
        <v>12352304</v>
      </c>
      <c r="C24743" s="1">
        <v>1</v>
      </c>
    </row>
    <row r="24744" spans="1:3" x14ac:dyDescent="0.25">
      <c r="A24744" s="1" t="s">
        <v>24794</v>
      </c>
      <c r="B24744" s="1">
        <v>12352306</v>
      </c>
      <c r="C24744" s="1">
        <v>1</v>
      </c>
    </row>
    <row r="24745" spans="1:3" x14ac:dyDescent="0.25">
      <c r="A24745" s="1" t="s">
        <v>24795</v>
      </c>
      <c r="B24745" s="1">
        <v>12352305</v>
      </c>
      <c r="C24745" s="1">
        <v>1</v>
      </c>
    </row>
    <row r="24746" spans="1:3" x14ac:dyDescent="0.25">
      <c r="A24746" s="1" t="s">
        <v>24796</v>
      </c>
      <c r="B24746" s="1">
        <v>12352301</v>
      </c>
      <c r="C24746" s="1">
        <v>1</v>
      </c>
    </row>
    <row r="24747" spans="1:3" x14ac:dyDescent="0.25">
      <c r="A24747" s="1" t="s">
        <v>24797</v>
      </c>
      <c r="B24747" s="1">
        <v>12352209</v>
      </c>
      <c r="C24747" s="1">
        <v>1</v>
      </c>
    </row>
    <row r="24748" spans="1:3" x14ac:dyDescent="0.25">
      <c r="A24748" s="1" t="s">
        <v>24798</v>
      </c>
      <c r="B24748" s="1">
        <v>12352208</v>
      </c>
      <c r="C24748" s="1">
        <v>1</v>
      </c>
    </row>
    <row r="24749" spans="1:3" x14ac:dyDescent="0.25">
      <c r="A24749" s="1" t="s">
        <v>24799</v>
      </c>
      <c r="B24749" s="1">
        <v>12352210</v>
      </c>
      <c r="C24749" s="1">
        <v>1</v>
      </c>
    </row>
    <row r="24750" spans="1:3" x14ac:dyDescent="0.25">
      <c r="A24750" s="1" t="s">
        <v>24800</v>
      </c>
      <c r="B24750" s="1">
        <v>12352212</v>
      </c>
      <c r="C24750" s="1">
        <v>1</v>
      </c>
    </row>
    <row r="24751" spans="1:3" x14ac:dyDescent="0.25">
      <c r="A24751" s="1" t="s">
        <v>24801</v>
      </c>
      <c r="B24751" s="1">
        <v>12352211</v>
      </c>
      <c r="C24751" s="1">
        <v>1</v>
      </c>
    </row>
    <row r="24752" spans="1:3" x14ac:dyDescent="0.25">
      <c r="A24752" s="1" t="s">
        <v>24802</v>
      </c>
      <c r="B24752" s="1">
        <v>12352307</v>
      </c>
      <c r="C24752" s="1">
        <v>1</v>
      </c>
    </row>
    <row r="24753" spans="1:3" x14ac:dyDescent="0.25">
      <c r="A24753" s="1" t="s">
        <v>24803</v>
      </c>
      <c r="B24753" s="1">
        <v>12352315</v>
      </c>
      <c r="C24753" s="1">
        <v>1</v>
      </c>
    </row>
    <row r="24754" spans="1:3" x14ac:dyDescent="0.25">
      <c r="A24754" s="1" t="s">
        <v>24804</v>
      </c>
      <c r="B24754" s="1">
        <v>12352314</v>
      </c>
      <c r="C24754" s="1">
        <v>1</v>
      </c>
    </row>
    <row r="24755" spans="1:3" x14ac:dyDescent="0.25">
      <c r="A24755" s="1" t="s">
        <v>24805</v>
      </c>
      <c r="B24755" s="1">
        <v>12352316</v>
      </c>
      <c r="C24755" s="1">
        <v>1</v>
      </c>
    </row>
    <row r="24756" spans="1:3" x14ac:dyDescent="0.25">
      <c r="A24756" s="1" t="s">
        <v>24806</v>
      </c>
      <c r="B24756" s="1">
        <v>12352318</v>
      </c>
      <c r="C24756" s="1">
        <v>1</v>
      </c>
    </row>
    <row r="24757" spans="1:3" x14ac:dyDescent="0.25">
      <c r="A24757" s="1" t="s">
        <v>24807</v>
      </c>
      <c r="B24757" s="1">
        <v>12352317</v>
      </c>
      <c r="C24757" s="1">
        <v>1</v>
      </c>
    </row>
    <row r="24758" spans="1:3" x14ac:dyDescent="0.25">
      <c r="A24758" s="1" t="s">
        <v>24808</v>
      </c>
      <c r="B24758" s="1">
        <v>12352313</v>
      </c>
      <c r="C24758" s="1">
        <v>1</v>
      </c>
    </row>
    <row r="24759" spans="1:3" x14ac:dyDescent="0.25">
      <c r="A24759" s="1" t="s">
        <v>24809</v>
      </c>
      <c r="B24759" s="1">
        <v>12352309</v>
      </c>
      <c r="C24759" s="1">
        <v>1</v>
      </c>
    </row>
    <row r="24760" spans="1:3" x14ac:dyDescent="0.25">
      <c r="A24760" s="1" t="s">
        <v>24810</v>
      </c>
      <c r="B24760" s="1">
        <v>12352308</v>
      </c>
      <c r="C24760" s="1">
        <v>1</v>
      </c>
    </row>
    <row r="24761" spans="1:3" x14ac:dyDescent="0.25">
      <c r="A24761" s="1" t="s">
        <v>24811</v>
      </c>
      <c r="B24761" s="1">
        <v>12352310</v>
      </c>
      <c r="C24761" s="1">
        <v>1</v>
      </c>
    </row>
    <row r="24762" spans="1:3" x14ac:dyDescent="0.25">
      <c r="A24762" s="1" t="s">
        <v>24812</v>
      </c>
      <c r="B24762" s="1">
        <v>12352312</v>
      </c>
      <c r="C24762" s="1">
        <v>1</v>
      </c>
    </row>
    <row r="24763" spans="1:3" x14ac:dyDescent="0.25">
      <c r="A24763" s="1" t="s">
        <v>24813</v>
      </c>
      <c r="B24763" s="1">
        <v>12352311</v>
      </c>
      <c r="C24763" s="1">
        <v>1</v>
      </c>
    </row>
    <row r="24764" spans="1:3" x14ac:dyDescent="0.25">
      <c r="A24764" s="1" t="s">
        <v>24814</v>
      </c>
      <c r="B24764" s="1">
        <v>14111702</v>
      </c>
      <c r="C24764" s="1">
        <v>1</v>
      </c>
    </row>
    <row r="24765" spans="1:3" x14ac:dyDescent="0.25">
      <c r="A24765" s="1" t="s">
        <v>24815</v>
      </c>
      <c r="B24765" s="1">
        <v>14111701</v>
      </c>
      <c r="C24765" s="1">
        <v>1</v>
      </c>
    </row>
    <row r="24766" spans="1:3" x14ac:dyDescent="0.25">
      <c r="A24766" s="1" t="s">
        <v>24816</v>
      </c>
      <c r="B24766" s="1">
        <v>14111703</v>
      </c>
      <c r="C24766" s="1">
        <v>1</v>
      </c>
    </row>
    <row r="24767" spans="1:3" x14ac:dyDescent="0.25">
      <c r="A24767" s="1" t="s">
        <v>24817</v>
      </c>
      <c r="B24767" s="1">
        <v>14111705</v>
      </c>
      <c r="C24767" s="1">
        <v>1</v>
      </c>
    </row>
    <row r="24768" spans="1:3" x14ac:dyDescent="0.25">
      <c r="A24768" s="1" t="s">
        <v>24818</v>
      </c>
      <c r="B24768" s="1">
        <v>14111704</v>
      </c>
      <c r="C24768" s="1">
        <v>1</v>
      </c>
    </row>
    <row r="24769" spans="1:3" x14ac:dyDescent="0.25">
      <c r="A24769" s="1" t="s">
        <v>24819</v>
      </c>
      <c r="B24769" s="1">
        <v>14111618</v>
      </c>
      <c r="C24769" s="1">
        <v>1</v>
      </c>
    </row>
    <row r="24770" spans="1:3" x14ac:dyDescent="0.25">
      <c r="A24770" s="1" t="s">
        <v>24820</v>
      </c>
      <c r="B24770" s="1">
        <v>14111614</v>
      </c>
      <c r="C24770" s="1">
        <v>1</v>
      </c>
    </row>
    <row r="24771" spans="1:3" x14ac:dyDescent="0.25">
      <c r="A24771" s="1" t="s">
        <v>24821</v>
      </c>
      <c r="B24771" s="1">
        <v>14111613</v>
      </c>
      <c r="C24771" s="1">
        <v>1</v>
      </c>
    </row>
    <row r="24772" spans="1:3" x14ac:dyDescent="0.25">
      <c r="A24772" s="1" t="s">
        <v>24822</v>
      </c>
      <c r="B24772" s="1">
        <v>14111615</v>
      </c>
      <c r="C24772" s="1">
        <v>1</v>
      </c>
    </row>
    <row r="24773" spans="1:3" x14ac:dyDescent="0.25">
      <c r="A24773" s="1" t="s">
        <v>24823</v>
      </c>
      <c r="B24773" s="1">
        <v>14111617</v>
      </c>
      <c r="C24773" s="1">
        <v>1</v>
      </c>
    </row>
    <row r="24774" spans="1:3" x14ac:dyDescent="0.25">
      <c r="A24774" s="1" t="s">
        <v>24824</v>
      </c>
      <c r="B24774" s="1">
        <v>14111616</v>
      </c>
      <c r="C24774" s="1">
        <v>1</v>
      </c>
    </row>
    <row r="24775" spans="1:3" x14ac:dyDescent="0.25">
      <c r="A24775" s="1" t="s">
        <v>24825</v>
      </c>
      <c r="B24775" s="1">
        <v>14111706</v>
      </c>
      <c r="C24775" s="1">
        <v>1</v>
      </c>
    </row>
    <row r="24776" spans="1:3" x14ac:dyDescent="0.25">
      <c r="A24776" s="1" t="s">
        <v>24826</v>
      </c>
      <c r="B24776" s="1">
        <v>14111808</v>
      </c>
      <c r="C24776" s="1">
        <v>1</v>
      </c>
    </row>
    <row r="24777" spans="1:3" x14ac:dyDescent="0.25">
      <c r="A24777" s="1" t="s">
        <v>24827</v>
      </c>
      <c r="B24777" s="1">
        <v>14111807</v>
      </c>
      <c r="C24777" s="1">
        <v>1</v>
      </c>
    </row>
    <row r="24778" spans="1:3" x14ac:dyDescent="0.25">
      <c r="A24778" s="1" t="s">
        <v>24828</v>
      </c>
      <c r="B24778" s="1">
        <v>14111809</v>
      </c>
      <c r="C24778" s="1">
        <v>1</v>
      </c>
    </row>
    <row r="24779" spans="1:3" x14ac:dyDescent="0.25">
      <c r="A24779" s="1" t="s">
        <v>24829</v>
      </c>
      <c r="B24779" s="1">
        <v>14111811</v>
      </c>
      <c r="C24779" s="1">
        <v>1</v>
      </c>
    </row>
    <row r="24780" spans="1:3" x14ac:dyDescent="0.25">
      <c r="A24780" s="1" t="s">
        <v>24830</v>
      </c>
      <c r="B24780" s="1">
        <v>14111810</v>
      </c>
      <c r="C24780" s="1">
        <v>1</v>
      </c>
    </row>
    <row r="24781" spans="1:3" x14ac:dyDescent="0.25">
      <c r="A24781" s="1" t="s">
        <v>24831</v>
      </c>
      <c r="B24781" s="1">
        <v>14111806</v>
      </c>
      <c r="C24781" s="1">
        <v>1</v>
      </c>
    </row>
    <row r="24782" spans="1:3" x14ac:dyDescent="0.25">
      <c r="A24782" s="1" t="s">
        <v>24832</v>
      </c>
      <c r="B24782" s="1">
        <v>14111802</v>
      </c>
      <c r="C24782" s="1">
        <v>1</v>
      </c>
    </row>
    <row r="24783" spans="1:3" x14ac:dyDescent="0.25">
      <c r="A24783" s="1" t="s">
        <v>24833</v>
      </c>
      <c r="B24783" s="1">
        <v>14111801</v>
      </c>
      <c r="C24783" s="1">
        <v>1</v>
      </c>
    </row>
    <row r="24784" spans="1:3" x14ac:dyDescent="0.25">
      <c r="A24784" s="1" t="s">
        <v>24834</v>
      </c>
      <c r="B24784" s="1">
        <v>14111803</v>
      </c>
      <c r="C24784" s="1">
        <v>1</v>
      </c>
    </row>
    <row r="24785" spans="1:3" x14ac:dyDescent="0.25">
      <c r="A24785" s="1" t="s">
        <v>24835</v>
      </c>
      <c r="B24785" s="1">
        <v>14111805</v>
      </c>
      <c r="C24785" s="1">
        <v>1</v>
      </c>
    </row>
    <row r="24786" spans="1:3" x14ac:dyDescent="0.25">
      <c r="A24786" s="1" t="s">
        <v>24836</v>
      </c>
      <c r="B24786" s="1">
        <v>14111804</v>
      </c>
      <c r="C24786" s="1">
        <v>1</v>
      </c>
    </row>
    <row r="24787" spans="1:3" x14ac:dyDescent="0.25">
      <c r="A24787" s="1" t="s">
        <v>24837</v>
      </c>
      <c r="B24787" s="1">
        <v>14111611</v>
      </c>
      <c r="C24787" s="1">
        <v>1</v>
      </c>
    </row>
    <row r="24788" spans="1:3" x14ac:dyDescent="0.25">
      <c r="A24788" s="1" t="s">
        <v>24838</v>
      </c>
      <c r="B24788" s="1">
        <v>14111536</v>
      </c>
      <c r="C24788" s="1">
        <v>1</v>
      </c>
    </row>
    <row r="24789" spans="1:3" x14ac:dyDescent="0.25">
      <c r="A24789" s="1" t="s">
        <v>24839</v>
      </c>
      <c r="B24789" s="1">
        <v>14111535</v>
      </c>
      <c r="C24789" s="1">
        <v>1</v>
      </c>
    </row>
    <row r="24790" spans="1:3" x14ac:dyDescent="0.25">
      <c r="A24790" s="1" t="s">
        <v>24840</v>
      </c>
      <c r="B24790" s="1">
        <v>14111537</v>
      </c>
      <c r="C24790" s="1">
        <v>1</v>
      </c>
    </row>
    <row r="24791" spans="1:3" x14ac:dyDescent="0.25">
      <c r="A24791" s="1" t="s">
        <v>24841</v>
      </c>
      <c r="B24791" s="1">
        <v>14111539</v>
      </c>
      <c r="C24791" s="1">
        <v>1</v>
      </c>
    </row>
    <row r="24792" spans="1:3" x14ac:dyDescent="0.25">
      <c r="A24792" s="1" t="s">
        <v>24842</v>
      </c>
      <c r="B24792" s="1">
        <v>14111538</v>
      </c>
      <c r="C24792" s="1">
        <v>1</v>
      </c>
    </row>
    <row r="24793" spans="1:3" x14ac:dyDescent="0.25">
      <c r="A24793" s="1" t="s">
        <v>24843</v>
      </c>
      <c r="B24793" s="1">
        <v>14111534</v>
      </c>
      <c r="C24793" s="1">
        <v>1</v>
      </c>
    </row>
    <row r="24794" spans="1:3" x14ac:dyDescent="0.25">
      <c r="A24794" s="1" t="s">
        <v>24844</v>
      </c>
      <c r="B24794" s="1">
        <v>14111529</v>
      </c>
      <c r="C24794" s="1">
        <v>1</v>
      </c>
    </row>
    <row r="24795" spans="1:3" x14ac:dyDescent="0.25">
      <c r="A24795" s="1" t="s">
        <v>24845</v>
      </c>
      <c r="B24795" s="1">
        <v>14111528</v>
      </c>
      <c r="C24795" s="1">
        <v>1</v>
      </c>
    </row>
    <row r="24796" spans="1:3" x14ac:dyDescent="0.25">
      <c r="A24796" s="1" t="s">
        <v>24846</v>
      </c>
      <c r="B24796" s="1">
        <v>14111530</v>
      </c>
      <c r="C24796" s="1">
        <v>1</v>
      </c>
    </row>
    <row r="24797" spans="1:3" x14ac:dyDescent="0.25">
      <c r="A24797" s="1" t="s">
        <v>24847</v>
      </c>
      <c r="B24797" s="1">
        <v>14111533</v>
      </c>
      <c r="C24797" s="1">
        <v>1</v>
      </c>
    </row>
    <row r="24798" spans="1:3" x14ac:dyDescent="0.25">
      <c r="A24798" s="1" t="s">
        <v>24848</v>
      </c>
      <c r="B24798" s="1">
        <v>14111531</v>
      </c>
      <c r="C24798" s="1">
        <v>1</v>
      </c>
    </row>
    <row r="24799" spans="1:3" x14ac:dyDescent="0.25">
      <c r="A24799" s="1" t="s">
        <v>24849</v>
      </c>
      <c r="B24799" s="1">
        <v>14111540</v>
      </c>
      <c r="C24799" s="1">
        <v>1</v>
      </c>
    </row>
    <row r="24800" spans="1:3" x14ac:dyDescent="0.25">
      <c r="A24800" s="1" t="s">
        <v>24850</v>
      </c>
      <c r="B24800" s="1">
        <v>14111607</v>
      </c>
      <c r="C24800" s="1">
        <v>1</v>
      </c>
    </row>
    <row r="24801" spans="1:3" x14ac:dyDescent="0.25">
      <c r="A24801" s="1" t="s">
        <v>24851</v>
      </c>
      <c r="B24801" s="1">
        <v>14111606</v>
      </c>
      <c r="C24801" s="1">
        <v>1</v>
      </c>
    </row>
    <row r="24802" spans="1:3" x14ac:dyDescent="0.25">
      <c r="A24802" s="1" t="s">
        <v>24852</v>
      </c>
      <c r="B24802" s="1">
        <v>14111608</v>
      </c>
      <c r="C24802" s="1">
        <v>1</v>
      </c>
    </row>
    <row r="24803" spans="1:3" x14ac:dyDescent="0.25">
      <c r="A24803" s="1" t="s">
        <v>12864</v>
      </c>
      <c r="B24803" s="1">
        <v>14111610</v>
      </c>
      <c r="C24803" s="1">
        <v>1</v>
      </c>
    </row>
    <row r="24804" spans="1:3" x14ac:dyDescent="0.25">
      <c r="A24804" s="1" t="s">
        <v>24853</v>
      </c>
      <c r="B24804" s="1">
        <v>14111609</v>
      </c>
      <c r="C24804" s="1">
        <v>1</v>
      </c>
    </row>
    <row r="24805" spans="1:3" x14ac:dyDescent="0.25">
      <c r="A24805" s="1" t="s">
        <v>24854</v>
      </c>
      <c r="B24805" s="1">
        <v>14111605</v>
      </c>
      <c r="C24805" s="1">
        <v>1</v>
      </c>
    </row>
    <row r="24806" spans="1:3" x14ac:dyDescent="0.25">
      <c r="A24806" s="1" t="s">
        <v>24855</v>
      </c>
      <c r="B24806" s="1">
        <v>14111542</v>
      </c>
      <c r="C24806" s="1">
        <v>1</v>
      </c>
    </row>
    <row r="24807" spans="1:3" x14ac:dyDescent="0.25">
      <c r="A24807" s="1" t="s">
        <v>24856</v>
      </c>
      <c r="B24807" s="1">
        <v>14111541</v>
      </c>
      <c r="C24807" s="1">
        <v>1</v>
      </c>
    </row>
    <row r="24808" spans="1:3" x14ac:dyDescent="0.25">
      <c r="A24808" s="1" t="s">
        <v>24857</v>
      </c>
      <c r="B24808" s="1">
        <v>14111543</v>
      </c>
      <c r="C24808" s="1">
        <v>1</v>
      </c>
    </row>
    <row r="24809" spans="1:3" x14ac:dyDescent="0.25">
      <c r="A24809" s="1" t="s">
        <v>24858</v>
      </c>
      <c r="B24809" s="1">
        <v>14111604</v>
      </c>
      <c r="C24809" s="1">
        <v>1</v>
      </c>
    </row>
    <row r="24810" spans="1:3" x14ac:dyDescent="0.25">
      <c r="A24810" s="1" t="s">
        <v>24859</v>
      </c>
      <c r="B24810" s="1">
        <v>14111601</v>
      </c>
      <c r="C24810" s="1">
        <v>1</v>
      </c>
    </row>
    <row r="24811" spans="1:3" x14ac:dyDescent="0.25">
      <c r="A24811" s="1" t="s">
        <v>24860</v>
      </c>
      <c r="B24811" s="1">
        <v>14111812</v>
      </c>
      <c r="C24811" s="1">
        <v>1</v>
      </c>
    </row>
    <row r="24812" spans="1:3" x14ac:dyDescent="0.25">
      <c r="A24812" s="1" t="s">
        <v>24861</v>
      </c>
      <c r="B24812" s="1">
        <v>14121801</v>
      </c>
      <c r="C24812" s="1">
        <v>1</v>
      </c>
    </row>
    <row r="24813" spans="1:3" x14ac:dyDescent="0.25">
      <c r="A24813" s="1" t="s">
        <v>24862</v>
      </c>
      <c r="B24813" s="1">
        <v>14121703</v>
      </c>
      <c r="C24813" s="1">
        <v>1</v>
      </c>
    </row>
    <row r="24814" spans="1:3" x14ac:dyDescent="0.25">
      <c r="A24814" s="1" t="s">
        <v>24863</v>
      </c>
      <c r="B24814" s="1">
        <v>14121802</v>
      </c>
      <c r="C24814" s="1">
        <v>1</v>
      </c>
    </row>
    <row r="24815" spans="1:3" x14ac:dyDescent="0.25">
      <c r="A24815" s="1" t="s">
        <v>24864</v>
      </c>
      <c r="B24815" s="1">
        <v>14121804</v>
      </c>
      <c r="C24815" s="1">
        <v>1</v>
      </c>
    </row>
    <row r="24816" spans="1:3" x14ac:dyDescent="0.25">
      <c r="A24816" s="1" t="s">
        <v>24865</v>
      </c>
      <c r="B24816" s="1">
        <v>14121803</v>
      </c>
      <c r="C24816" s="1">
        <v>1</v>
      </c>
    </row>
    <row r="24817" spans="1:3" x14ac:dyDescent="0.25">
      <c r="A24817" s="1" t="s">
        <v>24866</v>
      </c>
      <c r="B24817" s="1">
        <v>14121702</v>
      </c>
      <c r="C24817" s="1">
        <v>1</v>
      </c>
    </row>
    <row r="24818" spans="1:3" x14ac:dyDescent="0.25">
      <c r="A24818" s="1" t="s">
        <v>24867</v>
      </c>
      <c r="B24818" s="1">
        <v>14121603</v>
      </c>
      <c r="C24818" s="1">
        <v>1</v>
      </c>
    </row>
    <row r="24819" spans="1:3" x14ac:dyDescent="0.25">
      <c r="A24819" s="1" t="s">
        <v>24868</v>
      </c>
      <c r="B24819" s="1">
        <v>14121602</v>
      </c>
      <c r="C24819" s="1">
        <v>1</v>
      </c>
    </row>
    <row r="24820" spans="1:3" x14ac:dyDescent="0.25">
      <c r="A24820" s="1" t="s">
        <v>24869</v>
      </c>
      <c r="B24820" s="1">
        <v>14121604</v>
      </c>
      <c r="C24820" s="1">
        <v>1</v>
      </c>
    </row>
    <row r="24821" spans="1:3" x14ac:dyDescent="0.25">
      <c r="A24821" s="1" t="s">
        <v>24870</v>
      </c>
      <c r="B24821" s="1">
        <v>14121701</v>
      </c>
      <c r="C24821" s="1">
        <v>1</v>
      </c>
    </row>
    <row r="24822" spans="1:3" x14ac:dyDescent="0.25">
      <c r="A24822" s="1" t="s">
        <v>24871</v>
      </c>
      <c r="B24822" s="1">
        <v>14121605</v>
      </c>
      <c r="C24822" s="1">
        <v>1</v>
      </c>
    </row>
    <row r="24823" spans="1:3" x14ac:dyDescent="0.25">
      <c r="A24823" s="1" t="s">
        <v>24872</v>
      </c>
      <c r="B24823" s="1">
        <v>14121805</v>
      </c>
      <c r="C24823" s="1">
        <v>1</v>
      </c>
    </row>
    <row r="24824" spans="1:3" x14ac:dyDescent="0.25">
      <c r="A24824" s="1" t="s">
        <v>24873</v>
      </c>
      <c r="B24824" s="1">
        <v>14121901</v>
      </c>
      <c r="C24824" s="1">
        <v>1</v>
      </c>
    </row>
    <row r="24825" spans="1:3" x14ac:dyDescent="0.25">
      <c r="A24825" s="1" t="s">
        <v>24874</v>
      </c>
      <c r="B24825" s="1">
        <v>14121812</v>
      </c>
      <c r="C24825" s="1">
        <v>1</v>
      </c>
    </row>
    <row r="24826" spans="1:3" x14ac:dyDescent="0.25">
      <c r="A24826" s="1" t="s">
        <v>24875</v>
      </c>
      <c r="B24826" s="1">
        <v>14121902</v>
      </c>
      <c r="C24826" s="1">
        <v>1</v>
      </c>
    </row>
    <row r="24827" spans="1:3" x14ac:dyDescent="0.25">
      <c r="A24827" s="1" t="s">
        <v>24876</v>
      </c>
      <c r="B24827" s="1">
        <v>14121904</v>
      </c>
      <c r="C24827" s="1">
        <v>1</v>
      </c>
    </row>
    <row r="24828" spans="1:3" x14ac:dyDescent="0.25">
      <c r="A24828" s="1" t="s">
        <v>24877</v>
      </c>
      <c r="B24828" s="1">
        <v>14121903</v>
      </c>
      <c r="C24828" s="1">
        <v>1</v>
      </c>
    </row>
    <row r="24829" spans="1:3" x14ac:dyDescent="0.25">
      <c r="A24829" s="1" t="s">
        <v>24878</v>
      </c>
      <c r="B24829" s="1">
        <v>14121811</v>
      </c>
      <c r="C24829" s="1">
        <v>1</v>
      </c>
    </row>
    <row r="24830" spans="1:3" x14ac:dyDescent="0.25">
      <c r="A24830" s="1" t="s">
        <v>24879</v>
      </c>
      <c r="B24830" s="1">
        <v>14121807</v>
      </c>
      <c r="C24830" s="1">
        <v>1</v>
      </c>
    </row>
    <row r="24831" spans="1:3" x14ac:dyDescent="0.25">
      <c r="A24831" s="1" t="s">
        <v>24880</v>
      </c>
      <c r="B24831" s="1">
        <v>14121806</v>
      </c>
      <c r="C24831" s="1">
        <v>1</v>
      </c>
    </row>
    <row r="24832" spans="1:3" x14ac:dyDescent="0.25">
      <c r="A24832" s="1" t="s">
        <v>24881</v>
      </c>
      <c r="B24832" s="1">
        <v>14121808</v>
      </c>
      <c r="C24832" s="1">
        <v>1</v>
      </c>
    </row>
    <row r="24833" spans="1:3" x14ac:dyDescent="0.25">
      <c r="A24833" s="1" t="s">
        <v>24882</v>
      </c>
      <c r="B24833" s="1">
        <v>14121810</v>
      </c>
      <c r="C24833" s="1">
        <v>1</v>
      </c>
    </row>
    <row r="24834" spans="1:3" x14ac:dyDescent="0.25">
      <c r="A24834" s="1" t="s">
        <v>24883</v>
      </c>
      <c r="B24834" s="1">
        <v>14121809</v>
      </c>
      <c r="C24834" s="1">
        <v>1</v>
      </c>
    </row>
    <row r="24835" spans="1:3" x14ac:dyDescent="0.25">
      <c r="A24835" s="1" t="s">
        <v>24884</v>
      </c>
      <c r="B24835" s="1">
        <v>14121601</v>
      </c>
      <c r="C24835" s="1">
        <v>1</v>
      </c>
    </row>
    <row r="24836" spans="1:3" x14ac:dyDescent="0.25">
      <c r="A24836" s="1" t="s">
        <v>24885</v>
      </c>
      <c r="B24836" s="1">
        <v>14111820</v>
      </c>
      <c r="C24836" s="1">
        <v>1</v>
      </c>
    </row>
    <row r="24837" spans="1:3" x14ac:dyDescent="0.25">
      <c r="A24837" s="1" t="s">
        <v>24886</v>
      </c>
      <c r="B24837" s="1">
        <v>14111819</v>
      </c>
      <c r="C24837" s="1">
        <v>1</v>
      </c>
    </row>
    <row r="24838" spans="1:3" x14ac:dyDescent="0.25">
      <c r="A24838" s="1" t="s">
        <v>24887</v>
      </c>
      <c r="B24838" s="1">
        <v>14111821</v>
      </c>
      <c r="C24838" s="1">
        <v>1</v>
      </c>
    </row>
    <row r="24839" spans="1:3" x14ac:dyDescent="0.25">
      <c r="A24839" s="1" t="s">
        <v>24888</v>
      </c>
      <c r="B24839" s="1">
        <v>14111823</v>
      </c>
      <c r="C24839" s="1">
        <v>1</v>
      </c>
    </row>
    <row r="24840" spans="1:3" x14ac:dyDescent="0.25">
      <c r="A24840" s="1" t="s">
        <v>24889</v>
      </c>
      <c r="B24840" s="1">
        <v>14111822</v>
      </c>
      <c r="C24840" s="1">
        <v>1</v>
      </c>
    </row>
    <row r="24841" spans="1:3" x14ac:dyDescent="0.25">
      <c r="A24841" s="1" t="s">
        <v>24890</v>
      </c>
      <c r="B24841" s="1">
        <v>14111818</v>
      </c>
      <c r="C24841" s="1">
        <v>1</v>
      </c>
    </row>
    <row r="24842" spans="1:3" x14ac:dyDescent="0.25">
      <c r="A24842" s="1" t="s">
        <v>24891</v>
      </c>
      <c r="B24842" s="1">
        <v>14111814</v>
      </c>
      <c r="C24842" s="1">
        <v>1</v>
      </c>
    </row>
    <row r="24843" spans="1:3" x14ac:dyDescent="0.25">
      <c r="A24843" s="1" t="s">
        <v>24892</v>
      </c>
      <c r="B24843" s="1">
        <v>14111813</v>
      </c>
      <c r="C24843" s="1">
        <v>1</v>
      </c>
    </row>
    <row r="24844" spans="1:3" x14ac:dyDescent="0.25">
      <c r="A24844" s="1" t="s">
        <v>24893</v>
      </c>
      <c r="B24844" s="1">
        <v>14111815</v>
      </c>
      <c r="C24844" s="1">
        <v>1</v>
      </c>
    </row>
    <row r="24845" spans="1:3" x14ac:dyDescent="0.25">
      <c r="A24845" s="1" t="s">
        <v>24894</v>
      </c>
      <c r="B24845" s="1">
        <v>14111817</v>
      </c>
      <c r="C24845" s="1">
        <v>1</v>
      </c>
    </row>
    <row r="24846" spans="1:3" x14ac:dyDescent="0.25">
      <c r="A24846" s="1" t="s">
        <v>24895</v>
      </c>
      <c r="B24846" s="1">
        <v>14111816</v>
      </c>
      <c r="C24846" s="1">
        <v>1</v>
      </c>
    </row>
    <row r="24847" spans="1:3" x14ac:dyDescent="0.25">
      <c r="A24847" s="1" t="s">
        <v>24896</v>
      </c>
      <c r="B24847" s="1">
        <v>14111824</v>
      </c>
      <c r="C24847" s="1">
        <v>1</v>
      </c>
    </row>
    <row r="24848" spans="1:3" x14ac:dyDescent="0.25">
      <c r="A24848" s="1" t="s">
        <v>24897</v>
      </c>
      <c r="B24848" s="1">
        <v>14121504</v>
      </c>
      <c r="C24848" s="1">
        <v>1</v>
      </c>
    </row>
    <row r="24849" spans="1:3" x14ac:dyDescent="0.25">
      <c r="A24849" s="1" t="s">
        <v>24898</v>
      </c>
      <c r="B24849" s="1">
        <v>14121503</v>
      </c>
      <c r="C24849" s="1">
        <v>1</v>
      </c>
    </row>
    <row r="24850" spans="1:3" x14ac:dyDescent="0.25">
      <c r="A24850" s="1" t="s">
        <v>24899</v>
      </c>
      <c r="B24850" s="1">
        <v>14121505</v>
      </c>
      <c r="C24850" s="1">
        <v>1</v>
      </c>
    </row>
    <row r="24851" spans="1:3" x14ac:dyDescent="0.25">
      <c r="A24851" s="1" t="s">
        <v>24900</v>
      </c>
      <c r="B24851" s="1">
        <v>14121507</v>
      </c>
      <c r="C24851" s="1">
        <v>1</v>
      </c>
    </row>
    <row r="24852" spans="1:3" x14ac:dyDescent="0.25">
      <c r="A24852" s="1" t="s">
        <v>24901</v>
      </c>
      <c r="B24852" s="1">
        <v>14121506</v>
      </c>
      <c r="C24852" s="1">
        <v>1</v>
      </c>
    </row>
    <row r="24853" spans="1:3" x14ac:dyDescent="0.25">
      <c r="A24853" s="1" t="s">
        <v>24902</v>
      </c>
      <c r="B24853" s="1">
        <v>14121502</v>
      </c>
      <c r="C24853" s="1">
        <v>1</v>
      </c>
    </row>
    <row r="24854" spans="1:3" x14ac:dyDescent="0.25">
      <c r="A24854" s="1" t="s">
        <v>24903</v>
      </c>
      <c r="B24854" s="1">
        <v>14111826</v>
      </c>
      <c r="C24854" s="1">
        <v>1</v>
      </c>
    </row>
    <row r="24855" spans="1:3" x14ac:dyDescent="0.25">
      <c r="A24855" s="1" t="s">
        <v>24904</v>
      </c>
      <c r="B24855" s="1">
        <v>14111825</v>
      </c>
      <c r="C24855" s="1">
        <v>1</v>
      </c>
    </row>
    <row r="24856" spans="1:3" x14ac:dyDescent="0.25">
      <c r="A24856" s="1" t="s">
        <v>24905</v>
      </c>
      <c r="B24856" s="1">
        <v>14111827</v>
      </c>
      <c r="C24856" s="1">
        <v>1</v>
      </c>
    </row>
    <row r="24857" spans="1:3" x14ac:dyDescent="0.25">
      <c r="A24857" s="1" t="s">
        <v>24906</v>
      </c>
      <c r="B24857" s="1">
        <v>14121501</v>
      </c>
      <c r="C24857" s="1">
        <v>1</v>
      </c>
    </row>
    <row r="24858" spans="1:3" x14ac:dyDescent="0.25">
      <c r="A24858" s="1" t="s">
        <v>24907</v>
      </c>
      <c r="B24858" s="1">
        <v>14111828</v>
      </c>
      <c r="C24858" s="1">
        <v>1</v>
      </c>
    </row>
    <row r="24859" spans="1:3" x14ac:dyDescent="0.25">
      <c r="A24859" s="1" t="s">
        <v>24908</v>
      </c>
      <c r="B24859" s="1">
        <v>14111527</v>
      </c>
      <c r="C24859" s="1">
        <v>1</v>
      </c>
    </row>
    <row r="24860" spans="1:3" x14ac:dyDescent="0.25">
      <c r="A24860" s="1" t="s">
        <v>24909</v>
      </c>
      <c r="B24860" s="1">
        <v>13111074</v>
      </c>
      <c r="C24860" s="1">
        <v>1</v>
      </c>
    </row>
    <row r="24861" spans="1:3" x14ac:dyDescent="0.25">
      <c r="A24861" s="1" t="s">
        <v>24910</v>
      </c>
      <c r="B24861" s="1">
        <v>13111073</v>
      </c>
      <c r="C24861" s="1">
        <v>1</v>
      </c>
    </row>
    <row r="24862" spans="1:3" x14ac:dyDescent="0.25">
      <c r="A24862" s="1" t="s">
        <v>24911</v>
      </c>
      <c r="B24862" s="1">
        <v>13111075</v>
      </c>
      <c r="C24862" s="1">
        <v>1</v>
      </c>
    </row>
    <row r="24863" spans="1:3" x14ac:dyDescent="0.25">
      <c r="A24863" s="1" t="s">
        <v>24912</v>
      </c>
      <c r="B24863" s="1">
        <v>13111077</v>
      </c>
      <c r="C24863" s="1">
        <v>1</v>
      </c>
    </row>
    <row r="24864" spans="1:3" x14ac:dyDescent="0.25">
      <c r="A24864" s="1" t="s">
        <v>24913</v>
      </c>
      <c r="B24864" s="1">
        <v>13111076</v>
      </c>
      <c r="C24864" s="1">
        <v>1</v>
      </c>
    </row>
    <row r="24865" spans="1:3" x14ac:dyDescent="0.25">
      <c r="A24865" s="1" t="s">
        <v>24914</v>
      </c>
      <c r="B24865" s="1">
        <v>13111072</v>
      </c>
      <c r="C24865" s="1">
        <v>1</v>
      </c>
    </row>
    <row r="24866" spans="1:3" x14ac:dyDescent="0.25">
      <c r="A24866" s="1" t="s">
        <v>24915</v>
      </c>
      <c r="B24866" s="1">
        <v>13111068</v>
      </c>
      <c r="C24866" s="1">
        <v>1</v>
      </c>
    </row>
    <row r="24867" spans="1:3" x14ac:dyDescent="0.25">
      <c r="A24867" s="1" t="s">
        <v>24916</v>
      </c>
      <c r="B24867" s="1">
        <v>13111067</v>
      </c>
      <c r="C24867" s="1">
        <v>1</v>
      </c>
    </row>
    <row r="24868" spans="1:3" x14ac:dyDescent="0.25">
      <c r="A24868" s="1" t="s">
        <v>24917</v>
      </c>
      <c r="B24868" s="1">
        <v>13111069</v>
      </c>
      <c r="C24868" s="1">
        <v>1</v>
      </c>
    </row>
    <row r="24869" spans="1:3" x14ac:dyDescent="0.25">
      <c r="A24869" s="1" t="s">
        <v>24918</v>
      </c>
      <c r="B24869" s="1">
        <v>13111071</v>
      </c>
      <c r="C24869" s="1">
        <v>1</v>
      </c>
    </row>
    <row r="24870" spans="1:3" x14ac:dyDescent="0.25">
      <c r="A24870" s="1" t="s">
        <v>24919</v>
      </c>
      <c r="B24870" s="1">
        <v>13111070</v>
      </c>
      <c r="C24870" s="1">
        <v>1</v>
      </c>
    </row>
    <row r="24871" spans="1:3" x14ac:dyDescent="0.25">
      <c r="A24871" s="1" t="s">
        <v>24920</v>
      </c>
      <c r="B24871" s="1">
        <v>13111078</v>
      </c>
      <c r="C24871" s="1">
        <v>1</v>
      </c>
    </row>
    <row r="24872" spans="1:3" x14ac:dyDescent="0.25">
      <c r="A24872" s="1" t="s">
        <v>24921</v>
      </c>
      <c r="B24872" s="1">
        <v>13111201</v>
      </c>
      <c r="C24872" s="1">
        <v>1</v>
      </c>
    </row>
    <row r="24873" spans="1:3" x14ac:dyDescent="0.25">
      <c r="A24873" s="1" t="s">
        <v>24922</v>
      </c>
      <c r="B24873" s="1">
        <v>13111103</v>
      </c>
      <c r="C24873" s="1">
        <v>1</v>
      </c>
    </row>
    <row r="24874" spans="1:3" x14ac:dyDescent="0.25">
      <c r="A24874" s="1" t="s">
        <v>24923</v>
      </c>
      <c r="B24874" s="1">
        <v>13111202</v>
      </c>
      <c r="C24874" s="1">
        <v>1</v>
      </c>
    </row>
    <row r="24875" spans="1:3" x14ac:dyDescent="0.25">
      <c r="A24875" s="1" t="s">
        <v>24924</v>
      </c>
      <c r="B24875" s="1">
        <v>13111204</v>
      </c>
      <c r="C24875" s="1">
        <v>1</v>
      </c>
    </row>
    <row r="24876" spans="1:3" x14ac:dyDescent="0.25">
      <c r="A24876" s="1" t="s">
        <v>24925</v>
      </c>
      <c r="B24876" s="1">
        <v>13111203</v>
      </c>
      <c r="C24876" s="1">
        <v>1</v>
      </c>
    </row>
    <row r="24877" spans="1:3" x14ac:dyDescent="0.25">
      <c r="A24877" s="1" t="s">
        <v>24926</v>
      </c>
      <c r="B24877" s="1">
        <v>13111102</v>
      </c>
      <c r="C24877" s="1">
        <v>1</v>
      </c>
    </row>
    <row r="24878" spans="1:3" x14ac:dyDescent="0.25">
      <c r="A24878" s="1" t="s">
        <v>24927</v>
      </c>
      <c r="B24878" s="1">
        <v>13111080</v>
      </c>
      <c r="C24878" s="1">
        <v>1</v>
      </c>
    </row>
    <row r="24879" spans="1:3" x14ac:dyDescent="0.25">
      <c r="A24879" s="1" t="s">
        <v>24928</v>
      </c>
      <c r="B24879" s="1">
        <v>13111079</v>
      </c>
      <c r="C24879" s="1">
        <v>1</v>
      </c>
    </row>
    <row r="24880" spans="1:3" x14ac:dyDescent="0.25">
      <c r="A24880" s="1" t="s">
        <v>24929</v>
      </c>
      <c r="B24880" s="1">
        <v>13111081</v>
      </c>
      <c r="C24880" s="1">
        <v>1</v>
      </c>
    </row>
    <row r="24881" spans="1:3" x14ac:dyDescent="0.25">
      <c r="A24881" s="1" t="s">
        <v>24930</v>
      </c>
      <c r="B24881" s="1">
        <v>13111101</v>
      </c>
      <c r="C24881" s="1">
        <v>1</v>
      </c>
    </row>
    <row r="24882" spans="1:3" x14ac:dyDescent="0.25">
      <c r="A24882" s="1" t="s">
        <v>24931</v>
      </c>
      <c r="B24882" s="1">
        <v>13111082</v>
      </c>
      <c r="C24882" s="1">
        <v>1</v>
      </c>
    </row>
    <row r="24883" spans="1:3" x14ac:dyDescent="0.25">
      <c r="A24883" s="1" t="s">
        <v>24932</v>
      </c>
      <c r="B24883" s="1">
        <v>13111066</v>
      </c>
      <c r="C24883" s="1">
        <v>1</v>
      </c>
    </row>
    <row r="24884" spans="1:3" x14ac:dyDescent="0.25">
      <c r="A24884" s="1" t="s">
        <v>24933</v>
      </c>
      <c r="B24884" s="1">
        <v>13111050</v>
      </c>
      <c r="C24884" s="1">
        <v>1</v>
      </c>
    </row>
    <row r="24885" spans="1:3" x14ac:dyDescent="0.25">
      <c r="A24885" s="1" t="s">
        <v>24934</v>
      </c>
      <c r="B24885" s="1">
        <v>13111049</v>
      </c>
      <c r="C24885" s="1">
        <v>1</v>
      </c>
    </row>
    <row r="24886" spans="1:3" x14ac:dyDescent="0.25">
      <c r="A24886" s="1" t="s">
        <v>24935</v>
      </c>
      <c r="B24886" s="1">
        <v>13111051</v>
      </c>
      <c r="C24886" s="1">
        <v>1</v>
      </c>
    </row>
    <row r="24887" spans="1:3" x14ac:dyDescent="0.25">
      <c r="A24887" s="1" t="s">
        <v>24936</v>
      </c>
      <c r="B24887" s="1">
        <v>13111053</v>
      </c>
      <c r="C24887" s="1">
        <v>1</v>
      </c>
    </row>
    <row r="24888" spans="1:3" x14ac:dyDescent="0.25">
      <c r="A24888" s="1" t="s">
        <v>24937</v>
      </c>
      <c r="B24888" s="1">
        <v>13111052</v>
      </c>
      <c r="C24888" s="1">
        <v>1</v>
      </c>
    </row>
    <row r="24889" spans="1:3" x14ac:dyDescent="0.25">
      <c r="A24889" s="1" t="s">
        <v>24938</v>
      </c>
      <c r="B24889" s="1">
        <v>13111048</v>
      </c>
      <c r="C24889" s="1">
        <v>1</v>
      </c>
    </row>
    <row r="24890" spans="1:3" x14ac:dyDescent="0.25">
      <c r="A24890" s="1" t="s">
        <v>24939</v>
      </c>
      <c r="B24890" s="1">
        <v>13111044</v>
      </c>
      <c r="C24890" s="1">
        <v>1</v>
      </c>
    </row>
    <row r="24891" spans="1:3" x14ac:dyDescent="0.25">
      <c r="A24891" s="1" t="s">
        <v>24940</v>
      </c>
      <c r="B24891" s="1">
        <v>13111043</v>
      </c>
      <c r="C24891" s="1">
        <v>1</v>
      </c>
    </row>
    <row r="24892" spans="1:3" x14ac:dyDescent="0.25">
      <c r="A24892" s="1" t="s">
        <v>24941</v>
      </c>
      <c r="B24892" s="1">
        <v>13111045</v>
      </c>
      <c r="C24892" s="1">
        <v>1</v>
      </c>
    </row>
    <row r="24893" spans="1:3" x14ac:dyDescent="0.25">
      <c r="A24893" s="1" t="s">
        <v>24942</v>
      </c>
      <c r="B24893" s="1">
        <v>13111047</v>
      </c>
      <c r="C24893" s="1">
        <v>1</v>
      </c>
    </row>
    <row r="24894" spans="1:3" x14ac:dyDescent="0.25">
      <c r="A24894" s="1" t="s">
        <v>24943</v>
      </c>
      <c r="B24894" s="1">
        <v>13111046</v>
      </c>
      <c r="C24894" s="1">
        <v>1</v>
      </c>
    </row>
    <row r="24895" spans="1:3" x14ac:dyDescent="0.25">
      <c r="A24895" s="1" t="s">
        <v>24944</v>
      </c>
      <c r="B24895" s="1">
        <v>13111054</v>
      </c>
      <c r="C24895" s="1">
        <v>1</v>
      </c>
    </row>
    <row r="24896" spans="1:3" x14ac:dyDescent="0.25">
      <c r="A24896" s="1" t="s">
        <v>24945</v>
      </c>
      <c r="B24896" s="1">
        <v>13111062</v>
      </c>
      <c r="C24896" s="1">
        <v>1</v>
      </c>
    </row>
    <row r="24897" spans="1:3" x14ac:dyDescent="0.25">
      <c r="A24897" s="1" t="s">
        <v>24946</v>
      </c>
      <c r="B24897" s="1">
        <v>13111061</v>
      </c>
      <c r="C24897" s="1">
        <v>1</v>
      </c>
    </row>
    <row r="24898" spans="1:3" x14ac:dyDescent="0.25">
      <c r="A24898" s="1" t="s">
        <v>24947</v>
      </c>
      <c r="B24898" s="1">
        <v>13111063</v>
      </c>
      <c r="C24898" s="1">
        <v>1</v>
      </c>
    </row>
    <row r="24899" spans="1:3" x14ac:dyDescent="0.25">
      <c r="A24899" s="1" t="s">
        <v>24948</v>
      </c>
      <c r="B24899" s="1">
        <v>13111065</v>
      </c>
      <c r="C24899" s="1">
        <v>1</v>
      </c>
    </row>
    <row r="24900" spans="1:3" x14ac:dyDescent="0.25">
      <c r="A24900" s="1" t="s">
        <v>24949</v>
      </c>
      <c r="B24900" s="1">
        <v>13111064</v>
      </c>
      <c r="C24900" s="1">
        <v>1</v>
      </c>
    </row>
    <row r="24901" spans="1:3" x14ac:dyDescent="0.25">
      <c r="A24901" s="1" t="s">
        <v>24950</v>
      </c>
      <c r="B24901" s="1">
        <v>13111060</v>
      </c>
      <c r="C24901" s="1">
        <v>1</v>
      </c>
    </row>
    <row r="24902" spans="1:3" x14ac:dyDescent="0.25">
      <c r="A24902" s="1" t="s">
        <v>24951</v>
      </c>
      <c r="B24902" s="1">
        <v>13111056</v>
      </c>
      <c r="C24902" s="1">
        <v>1</v>
      </c>
    </row>
    <row r="24903" spans="1:3" x14ac:dyDescent="0.25">
      <c r="A24903" s="1" t="s">
        <v>24952</v>
      </c>
      <c r="B24903" s="1">
        <v>13111055</v>
      </c>
      <c r="C24903" s="1">
        <v>1</v>
      </c>
    </row>
    <row r="24904" spans="1:3" x14ac:dyDescent="0.25">
      <c r="A24904" s="1" t="s">
        <v>24953</v>
      </c>
      <c r="B24904" s="1">
        <v>13111057</v>
      </c>
      <c r="C24904" s="1">
        <v>1</v>
      </c>
    </row>
    <row r="24905" spans="1:3" x14ac:dyDescent="0.25">
      <c r="A24905" s="1" t="s">
        <v>24954</v>
      </c>
      <c r="B24905" s="1">
        <v>13111059</v>
      </c>
      <c r="C24905" s="1">
        <v>1</v>
      </c>
    </row>
    <row r="24906" spans="1:3" x14ac:dyDescent="0.25">
      <c r="A24906" s="1" t="s">
        <v>24955</v>
      </c>
      <c r="B24906" s="1">
        <v>13111058</v>
      </c>
      <c r="C24906" s="1">
        <v>1</v>
      </c>
    </row>
    <row r="24907" spans="1:3" x14ac:dyDescent="0.25">
      <c r="A24907" s="1" t="s">
        <v>24956</v>
      </c>
      <c r="B24907" s="1">
        <v>13111205</v>
      </c>
      <c r="C24907" s="1">
        <v>1</v>
      </c>
    </row>
    <row r="24908" spans="1:3" x14ac:dyDescent="0.25">
      <c r="A24908" s="1" t="s">
        <v>24957</v>
      </c>
      <c r="B24908" s="1">
        <v>14111508</v>
      </c>
      <c r="C24908" s="1">
        <v>1</v>
      </c>
    </row>
    <row r="24909" spans="1:3" x14ac:dyDescent="0.25">
      <c r="A24909" s="1" t="s">
        <v>24959</v>
      </c>
      <c r="B24909" s="1">
        <v>14111509</v>
      </c>
      <c r="C24909" s="1">
        <v>1</v>
      </c>
    </row>
    <row r="24910" spans="1:3" x14ac:dyDescent="0.25">
      <c r="A24910" s="1" t="s">
        <v>24960</v>
      </c>
      <c r="B24910" s="1">
        <v>14111511</v>
      </c>
      <c r="C24910" s="1">
        <v>1</v>
      </c>
    </row>
    <row r="24911" spans="1:3" x14ac:dyDescent="0.25">
      <c r="A24911" s="1" t="s">
        <v>24961</v>
      </c>
      <c r="B24911" s="1">
        <v>14111510</v>
      </c>
      <c r="C24911" s="1">
        <v>1</v>
      </c>
    </row>
    <row r="24912" spans="1:3" x14ac:dyDescent="0.25">
      <c r="A24912" s="1" t="s">
        <v>24962</v>
      </c>
      <c r="B24912" s="1">
        <v>14111506</v>
      </c>
      <c r="C24912" s="1">
        <v>1</v>
      </c>
    </row>
    <row r="24913" spans="1:3" x14ac:dyDescent="0.25">
      <c r="A24913" s="1" t="s">
        <v>24963</v>
      </c>
      <c r="B24913" s="1">
        <v>14111502</v>
      </c>
      <c r="C24913" s="1">
        <v>1</v>
      </c>
    </row>
    <row r="24914" spans="1:3" x14ac:dyDescent="0.25">
      <c r="A24914" s="1" t="s">
        <v>24964</v>
      </c>
      <c r="B24914" s="1">
        <v>14111501</v>
      </c>
      <c r="C24914" s="1">
        <v>1</v>
      </c>
    </row>
    <row r="24915" spans="1:3" x14ac:dyDescent="0.25">
      <c r="A24915" s="1" t="s">
        <v>24965</v>
      </c>
      <c r="B24915" s="1">
        <v>14111503</v>
      </c>
      <c r="C24915" s="1">
        <v>1</v>
      </c>
    </row>
    <row r="24916" spans="1:3" x14ac:dyDescent="0.25">
      <c r="A24916" s="1" t="s">
        <v>24966</v>
      </c>
      <c r="B24916" s="1">
        <v>14111505</v>
      </c>
      <c r="C24916" s="1">
        <v>1</v>
      </c>
    </row>
    <row r="24917" spans="1:3" x14ac:dyDescent="0.25">
      <c r="A24917" s="1" t="s">
        <v>24967</v>
      </c>
      <c r="B24917" s="1">
        <v>14111504</v>
      </c>
      <c r="C24917" s="1">
        <v>1</v>
      </c>
    </row>
    <row r="24918" spans="1:3" x14ac:dyDescent="0.25">
      <c r="A24918" s="1" t="s">
        <v>24968</v>
      </c>
      <c r="B24918" s="1">
        <v>14111512</v>
      </c>
      <c r="C24918" s="1">
        <v>1</v>
      </c>
    </row>
    <row r="24919" spans="1:3" x14ac:dyDescent="0.25">
      <c r="A24919" s="1" t="s">
        <v>15277</v>
      </c>
      <c r="B24919" s="1">
        <v>14111523</v>
      </c>
      <c r="C24919" s="1">
        <v>1</v>
      </c>
    </row>
    <row r="24920" spans="1:3" x14ac:dyDescent="0.25">
      <c r="A24920" s="1" t="s">
        <v>24969</v>
      </c>
      <c r="B24920" s="1">
        <v>14111520</v>
      </c>
      <c r="C24920" s="1">
        <v>1</v>
      </c>
    </row>
    <row r="24921" spans="1:3" x14ac:dyDescent="0.25">
      <c r="A24921" s="1" t="s">
        <v>24970</v>
      </c>
      <c r="B24921" s="1">
        <v>14111524</v>
      </c>
      <c r="C24921" s="1">
        <v>1</v>
      </c>
    </row>
    <row r="24922" spans="1:3" x14ac:dyDescent="0.25">
      <c r="A24922" s="1" t="s">
        <v>24971</v>
      </c>
      <c r="B24922" s="1">
        <v>14111526</v>
      </c>
      <c r="C24922" s="1">
        <v>1</v>
      </c>
    </row>
    <row r="24923" spans="1:3" x14ac:dyDescent="0.25">
      <c r="A24923" s="1" t="s">
        <v>24972</v>
      </c>
      <c r="B24923" s="1">
        <v>14111525</v>
      </c>
      <c r="C24923" s="1">
        <v>1</v>
      </c>
    </row>
    <row r="24924" spans="1:3" x14ac:dyDescent="0.25">
      <c r="A24924" s="1" t="s">
        <v>24973</v>
      </c>
      <c r="B24924" s="1">
        <v>14111519</v>
      </c>
      <c r="C24924" s="1">
        <v>1</v>
      </c>
    </row>
    <row r="24925" spans="1:3" x14ac:dyDescent="0.25">
      <c r="A24925" s="1" t="s">
        <v>24974</v>
      </c>
      <c r="B24925" s="1">
        <v>14111514</v>
      </c>
      <c r="C24925" s="1">
        <v>1</v>
      </c>
    </row>
    <row r="24926" spans="1:3" x14ac:dyDescent="0.25">
      <c r="A24926" s="1" t="s">
        <v>24975</v>
      </c>
      <c r="B24926" s="1">
        <v>14111513</v>
      </c>
      <c r="C24926" s="1">
        <v>1</v>
      </c>
    </row>
    <row r="24927" spans="1:3" x14ac:dyDescent="0.25">
      <c r="A24927" s="1" t="s">
        <v>24976</v>
      </c>
      <c r="B24927" s="1">
        <v>14111515</v>
      </c>
      <c r="C24927" s="1">
        <v>1</v>
      </c>
    </row>
    <row r="24928" spans="1:3" x14ac:dyDescent="0.25">
      <c r="A24928" s="1" t="s">
        <v>24977</v>
      </c>
      <c r="B24928" s="1">
        <v>14111518</v>
      </c>
      <c r="C24928" s="1">
        <v>1</v>
      </c>
    </row>
    <row r="24929" spans="1:3" x14ac:dyDescent="0.25">
      <c r="A24929" s="1" t="s">
        <v>24978</v>
      </c>
      <c r="B24929" s="1">
        <v>14111516</v>
      </c>
      <c r="C24929" s="1">
        <v>1</v>
      </c>
    </row>
    <row r="24930" spans="1:3" x14ac:dyDescent="0.25">
      <c r="A24930" s="1" t="s">
        <v>24979</v>
      </c>
      <c r="B24930" s="1">
        <v>14101501</v>
      </c>
      <c r="C24930" s="1">
        <v>1</v>
      </c>
    </row>
    <row r="24931" spans="1:3" x14ac:dyDescent="0.25">
      <c r="A24931" s="1" t="s">
        <v>24980</v>
      </c>
      <c r="B24931" s="1">
        <v>13111213</v>
      </c>
      <c r="C24931" s="1">
        <v>1</v>
      </c>
    </row>
    <row r="24932" spans="1:3" x14ac:dyDescent="0.25">
      <c r="A24932" s="1" t="s">
        <v>24981</v>
      </c>
      <c r="B24932" s="1">
        <v>13111212</v>
      </c>
      <c r="C24932" s="1">
        <v>1</v>
      </c>
    </row>
    <row r="24933" spans="1:3" x14ac:dyDescent="0.25">
      <c r="A24933" s="1" t="s">
        <v>24982</v>
      </c>
      <c r="B24933" s="1">
        <v>13111214</v>
      </c>
      <c r="C24933" s="1">
        <v>1</v>
      </c>
    </row>
    <row r="24934" spans="1:3" x14ac:dyDescent="0.25">
      <c r="A24934" s="1" t="s">
        <v>24983</v>
      </c>
      <c r="B24934" s="1">
        <v>13111216</v>
      </c>
      <c r="C24934" s="1">
        <v>1</v>
      </c>
    </row>
    <row r="24935" spans="1:3" x14ac:dyDescent="0.25">
      <c r="A24935" s="1" t="s">
        <v>24984</v>
      </c>
      <c r="B24935" s="1">
        <v>13111215</v>
      </c>
      <c r="C24935" s="1">
        <v>1</v>
      </c>
    </row>
    <row r="24936" spans="1:3" x14ac:dyDescent="0.25">
      <c r="A24936" s="1" t="s">
        <v>24985</v>
      </c>
      <c r="B24936" s="1">
        <v>13111211</v>
      </c>
      <c r="C24936" s="1">
        <v>1</v>
      </c>
    </row>
    <row r="24937" spans="1:3" x14ac:dyDescent="0.25">
      <c r="A24937" s="1" t="s">
        <v>24986</v>
      </c>
      <c r="B24937" s="1">
        <v>13111207</v>
      </c>
      <c r="C24937" s="1">
        <v>1</v>
      </c>
    </row>
    <row r="24938" spans="1:3" x14ac:dyDescent="0.25">
      <c r="A24938" s="1" t="s">
        <v>24987</v>
      </c>
      <c r="B24938" s="1">
        <v>13111206</v>
      </c>
      <c r="C24938" s="1">
        <v>1</v>
      </c>
    </row>
    <row r="24939" spans="1:3" x14ac:dyDescent="0.25">
      <c r="A24939" s="1" t="s">
        <v>24988</v>
      </c>
      <c r="B24939" s="1">
        <v>13111208</v>
      </c>
      <c r="C24939" s="1">
        <v>1</v>
      </c>
    </row>
    <row r="24940" spans="1:3" x14ac:dyDescent="0.25">
      <c r="A24940" s="1" t="s">
        <v>24989</v>
      </c>
      <c r="B24940" s="1">
        <v>13111210</v>
      </c>
      <c r="C24940" s="1">
        <v>1</v>
      </c>
    </row>
    <row r="24941" spans="1:3" x14ac:dyDescent="0.25">
      <c r="A24941" s="1" t="s">
        <v>24990</v>
      </c>
      <c r="B24941" s="1">
        <v>13111209</v>
      </c>
      <c r="C24941" s="1">
        <v>1</v>
      </c>
    </row>
    <row r="24942" spans="1:3" x14ac:dyDescent="0.25">
      <c r="A24942" s="1" t="s">
        <v>24991</v>
      </c>
      <c r="B24942" s="1">
        <v>13111217</v>
      </c>
      <c r="C24942" s="1">
        <v>1</v>
      </c>
    </row>
    <row r="24943" spans="1:3" x14ac:dyDescent="0.25">
      <c r="A24943" s="1" t="s">
        <v>24992</v>
      </c>
      <c r="B24943" s="1">
        <v>13111305</v>
      </c>
      <c r="C24943" s="1">
        <v>1</v>
      </c>
    </row>
    <row r="24944" spans="1:3" x14ac:dyDescent="0.25">
      <c r="A24944" s="1" t="s">
        <v>24993</v>
      </c>
      <c r="B24944" s="1">
        <v>13111304</v>
      </c>
      <c r="C24944" s="1">
        <v>1</v>
      </c>
    </row>
    <row r="24945" spans="1:3" x14ac:dyDescent="0.25">
      <c r="A24945" s="1" t="s">
        <v>24994</v>
      </c>
      <c r="B24945" s="1">
        <v>13111306</v>
      </c>
      <c r="C24945" s="1">
        <v>1</v>
      </c>
    </row>
    <row r="24946" spans="1:3" x14ac:dyDescent="0.25">
      <c r="A24946" s="1" t="s">
        <v>24995</v>
      </c>
      <c r="B24946" s="1">
        <v>13111308</v>
      </c>
      <c r="C24946" s="1">
        <v>1</v>
      </c>
    </row>
    <row r="24947" spans="1:3" x14ac:dyDescent="0.25">
      <c r="A24947" s="1" t="s">
        <v>24996</v>
      </c>
      <c r="B24947" s="1">
        <v>13111307</v>
      </c>
      <c r="C24947" s="1">
        <v>1</v>
      </c>
    </row>
    <row r="24948" spans="1:3" x14ac:dyDescent="0.25">
      <c r="A24948" s="1" t="s">
        <v>24997</v>
      </c>
      <c r="B24948" s="1">
        <v>13111303</v>
      </c>
      <c r="C24948" s="1">
        <v>1</v>
      </c>
    </row>
    <row r="24949" spans="1:3" x14ac:dyDescent="0.25">
      <c r="A24949" s="1" t="s">
        <v>24998</v>
      </c>
      <c r="B24949" s="1">
        <v>13111219</v>
      </c>
      <c r="C24949" s="1">
        <v>1</v>
      </c>
    </row>
    <row r="24950" spans="1:3" x14ac:dyDescent="0.25">
      <c r="A24950" s="1" t="s">
        <v>24999</v>
      </c>
      <c r="B24950" s="1">
        <v>13111218</v>
      </c>
      <c r="C24950" s="1">
        <v>1</v>
      </c>
    </row>
    <row r="24951" spans="1:3" x14ac:dyDescent="0.25">
      <c r="A24951" s="1" t="s">
        <v>25000</v>
      </c>
      <c r="B24951" s="1">
        <v>13111220</v>
      </c>
      <c r="C24951" s="1">
        <v>1</v>
      </c>
    </row>
    <row r="24952" spans="1:3" x14ac:dyDescent="0.25">
      <c r="A24952" s="1" t="s">
        <v>25001</v>
      </c>
      <c r="B24952" s="1">
        <v>13111302</v>
      </c>
      <c r="C24952" s="1">
        <v>1</v>
      </c>
    </row>
    <row r="24953" spans="1:3" x14ac:dyDescent="0.25">
      <c r="A24953" s="1" t="s">
        <v>25002</v>
      </c>
      <c r="B24953" s="1">
        <v>13111301</v>
      </c>
      <c r="C24953" s="1">
        <v>1</v>
      </c>
    </row>
    <row r="24954" spans="1:3" x14ac:dyDescent="0.25">
      <c r="A24954" s="1" t="s">
        <v>25003</v>
      </c>
      <c r="B24954" s="1">
        <v>12191502</v>
      </c>
      <c r="C24954" s="1">
        <v>1</v>
      </c>
    </row>
    <row r="24955" spans="1:3" x14ac:dyDescent="0.25">
      <c r="A24955" s="1" t="s">
        <v>25004</v>
      </c>
      <c r="B24955" s="1">
        <v>12141722</v>
      </c>
      <c r="C24955" s="1">
        <v>1</v>
      </c>
    </row>
    <row r="24956" spans="1:3" x14ac:dyDescent="0.25">
      <c r="A24956" s="1" t="s">
        <v>25005</v>
      </c>
      <c r="B24956" s="1">
        <v>12141721</v>
      </c>
      <c r="C24956" s="1">
        <v>1</v>
      </c>
    </row>
    <row r="24957" spans="1:3" x14ac:dyDescent="0.25">
      <c r="A24957" s="1" t="s">
        <v>25006</v>
      </c>
      <c r="B24957" s="1">
        <v>12141723</v>
      </c>
      <c r="C24957" s="1">
        <v>1</v>
      </c>
    </row>
    <row r="24958" spans="1:3" x14ac:dyDescent="0.25">
      <c r="A24958" s="1" t="s">
        <v>25007</v>
      </c>
      <c r="B24958" s="1">
        <v>12141725</v>
      </c>
      <c r="C24958" s="1">
        <v>1</v>
      </c>
    </row>
    <row r="24959" spans="1:3" x14ac:dyDescent="0.25">
      <c r="A24959" s="1" t="s">
        <v>25008</v>
      </c>
      <c r="B24959" s="1">
        <v>12141724</v>
      </c>
      <c r="C24959" s="1">
        <v>1</v>
      </c>
    </row>
    <row r="24960" spans="1:3" x14ac:dyDescent="0.25">
      <c r="A24960" s="1" t="s">
        <v>25009</v>
      </c>
      <c r="B24960" s="1">
        <v>12141720</v>
      </c>
      <c r="C24960" s="1">
        <v>1</v>
      </c>
    </row>
    <row r="24961" spans="1:3" x14ac:dyDescent="0.25">
      <c r="A24961" s="1" t="s">
        <v>25010</v>
      </c>
      <c r="B24961" s="1">
        <v>12141716</v>
      </c>
      <c r="C24961" s="1">
        <v>1</v>
      </c>
    </row>
    <row r="24962" spans="1:3" x14ac:dyDescent="0.25">
      <c r="A24962" s="1" t="s">
        <v>25011</v>
      </c>
      <c r="B24962" s="1">
        <v>12141715</v>
      </c>
      <c r="C24962" s="1">
        <v>1</v>
      </c>
    </row>
    <row r="24963" spans="1:3" x14ac:dyDescent="0.25">
      <c r="A24963" s="1" t="s">
        <v>25012</v>
      </c>
      <c r="B24963" s="1">
        <v>12141717</v>
      </c>
      <c r="C24963" s="1">
        <v>1</v>
      </c>
    </row>
    <row r="24964" spans="1:3" x14ac:dyDescent="0.25">
      <c r="A24964" s="1" t="s">
        <v>25013</v>
      </c>
      <c r="B24964" s="1">
        <v>12141719</v>
      </c>
      <c r="C24964" s="1">
        <v>1</v>
      </c>
    </row>
    <row r="24965" spans="1:3" x14ac:dyDescent="0.25">
      <c r="A24965" s="1" t="s">
        <v>25014</v>
      </c>
      <c r="B24965" s="1">
        <v>12141718</v>
      </c>
      <c r="C24965" s="1">
        <v>1</v>
      </c>
    </row>
    <row r="24966" spans="1:3" x14ac:dyDescent="0.25">
      <c r="A24966" s="1" t="s">
        <v>25015</v>
      </c>
      <c r="B24966" s="1">
        <v>12141726</v>
      </c>
      <c r="C24966" s="1">
        <v>1</v>
      </c>
    </row>
    <row r="24967" spans="1:3" x14ac:dyDescent="0.25">
      <c r="A24967" s="1" t="s">
        <v>25016</v>
      </c>
      <c r="B24967" s="1">
        <v>12141734</v>
      </c>
      <c r="C24967" s="1">
        <v>1</v>
      </c>
    </row>
    <row r="24968" spans="1:3" x14ac:dyDescent="0.25">
      <c r="A24968" s="1" t="s">
        <v>25017</v>
      </c>
      <c r="B24968" s="1">
        <v>12141733</v>
      </c>
      <c r="C24968" s="1">
        <v>1</v>
      </c>
    </row>
    <row r="24969" spans="1:3" x14ac:dyDescent="0.25">
      <c r="A24969" s="1" t="s">
        <v>25018</v>
      </c>
      <c r="B24969" s="1">
        <v>12141735</v>
      </c>
      <c r="C24969" s="1">
        <v>1</v>
      </c>
    </row>
    <row r="24970" spans="1:3" x14ac:dyDescent="0.25">
      <c r="A24970" s="1" t="s">
        <v>25019</v>
      </c>
      <c r="B24970" s="1">
        <v>12141737</v>
      </c>
      <c r="C24970" s="1">
        <v>1</v>
      </c>
    </row>
    <row r="24971" spans="1:3" x14ac:dyDescent="0.25">
      <c r="A24971" s="1" t="s">
        <v>25020</v>
      </c>
      <c r="B24971" s="1">
        <v>12141736</v>
      </c>
      <c r="C24971" s="1">
        <v>1</v>
      </c>
    </row>
    <row r="24972" spans="1:3" x14ac:dyDescent="0.25">
      <c r="A24972" s="1" t="s">
        <v>25021</v>
      </c>
      <c r="B24972" s="1">
        <v>12141732</v>
      </c>
      <c r="C24972" s="1">
        <v>1</v>
      </c>
    </row>
    <row r="24973" spans="1:3" x14ac:dyDescent="0.25">
      <c r="A24973" s="1" t="s">
        <v>25022</v>
      </c>
      <c r="B24973" s="1">
        <v>12141728</v>
      </c>
      <c r="C24973" s="1">
        <v>1</v>
      </c>
    </row>
    <row r="24974" spans="1:3" x14ac:dyDescent="0.25">
      <c r="A24974" s="1" t="s">
        <v>25023</v>
      </c>
      <c r="B24974" s="1">
        <v>12141727</v>
      </c>
      <c r="C24974" s="1">
        <v>1</v>
      </c>
    </row>
    <row r="24975" spans="1:3" x14ac:dyDescent="0.25">
      <c r="A24975" s="1" t="s">
        <v>25024</v>
      </c>
      <c r="B24975" s="1">
        <v>12141729</v>
      </c>
      <c r="C24975" s="1">
        <v>1</v>
      </c>
    </row>
    <row r="24976" spans="1:3" x14ac:dyDescent="0.25">
      <c r="A24976" s="1" t="s">
        <v>25025</v>
      </c>
      <c r="B24976" s="1">
        <v>12141731</v>
      </c>
      <c r="C24976" s="1">
        <v>1</v>
      </c>
    </row>
    <row r="24977" spans="1:3" x14ac:dyDescent="0.25">
      <c r="A24977" s="1" t="s">
        <v>25026</v>
      </c>
      <c r="B24977" s="1">
        <v>12141730</v>
      </c>
      <c r="C24977" s="1">
        <v>1</v>
      </c>
    </row>
    <row r="24978" spans="1:3" x14ac:dyDescent="0.25">
      <c r="A24978" s="1" t="s">
        <v>25027</v>
      </c>
      <c r="B24978" s="1">
        <v>12141714</v>
      </c>
      <c r="C24978" s="1">
        <v>1</v>
      </c>
    </row>
    <row r="24979" spans="1:3" x14ac:dyDescent="0.25">
      <c r="A24979" s="1" t="s">
        <v>25028</v>
      </c>
      <c r="B24979" s="1">
        <v>12141615</v>
      </c>
      <c r="C24979" s="1">
        <v>1</v>
      </c>
    </row>
    <row r="24980" spans="1:3" x14ac:dyDescent="0.25">
      <c r="A24980" s="1" t="s">
        <v>25029</v>
      </c>
      <c r="B24980" s="1">
        <v>12141614</v>
      </c>
      <c r="C24980" s="1">
        <v>1</v>
      </c>
    </row>
    <row r="24981" spans="1:3" x14ac:dyDescent="0.25">
      <c r="A24981" s="1" t="s">
        <v>25030</v>
      </c>
      <c r="B24981" s="1">
        <v>12141616</v>
      </c>
      <c r="C24981" s="1">
        <v>1</v>
      </c>
    </row>
    <row r="24982" spans="1:3" x14ac:dyDescent="0.25">
      <c r="A24982" s="1" t="s">
        <v>25031</v>
      </c>
      <c r="B24982" s="1">
        <v>12141701</v>
      </c>
      <c r="C24982" s="1">
        <v>1</v>
      </c>
    </row>
    <row r="24983" spans="1:3" x14ac:dyDescent="0.25">
      <c r="A24983" s="1" t="s">
        <v>25032</v>
      </c>
      <c r="B24983" s="1">
        <v>12141617</v>
      </c>
      <c r="C24983" s="1">
        <v>1</v>
      </c>
    </row>
    <row r="24984" spans="1:3" x14ac:dyDescent="0.25">
      <c r="A24984" s="1" t="s">
        <v>25033</v>
      </c>
      <c r="B24984" s="1">
        <v>12141613</v>
      </c>
      <c r="C24984" s="1">
        <v>1</v>
      </c>
    </row>
    <row r="24985" spans="1:3" x14ac:dyDescent="0.25">
      <c r="A24985" s="1" t="s">
        <v>25034</v>
      </c>
      <c r="B24985" s="1">
        <v>12141609</v>
      </c>
      <c r="C24985" s="1">
        <v>1</v>
      </c>
    </row>
    <row r="24986" spans="1:3" x14ac:dyDescent="0.25">
      <c r="A24986" s="1" t="s">
        <v>25035</v>
      </c>
      <c r="B24986" s="1">
        <v>12141608</v>
      </c>
      <c r="C24986" s="1">
        <v>1</v>
      </c>
    </row>
    <row r="24987" spans="1:3" x14ac:dyDescent="0.25">
      <c r="A24987" s="1" t="s">
        <v>25036</v>
      </c>
      <c r="B24987" s="1">
        <v>12141610</v>
      </c>
      <c r="C24987" s="1">
        <v>1</v>
      </c>
    </row>
    <row r="24988" spans="1:3" x14ac:dyDescent="0.25">
      <c r="A24988" s="1" t="s">
        <v>25037</v>
      </c>
      <c r="B24988" s="1">
        <v>12141612</v>
      </c>
      <c r="C24988" s="1">
        <v>1</v>
      </c>
    </row>
    <row r="24989" spans="1:3" x14ac:dyDescent="0.25">
      <c r="A24989" s="1" t="s">
        <v>25038</v>
      </c>
      <c r="B24989" s="1">
        <v>12141611</v>
      </c>
      <c r="C24989" s="1">
        <v>1</v>
      </c>
    </row>
    <row r="24990" spans="1:3" x14ac:dyDescent="0.25">
      <c r="A24990" s="1" t="s">
        <v>25039</v>
      </c>
      <c r="B24990" s="1">
        <v>12141702</v>
      </c>
      <c r="C24990" s="1">
        <v>1</v>
      </c>
    </row>
    <row r="24991" spans="1:3" x14ac:dyDescent="0.25">
      <c r="A24991" s="1" t="s">
        <v>25040</v>
      </c>
      <c r="B24991" s="1">
        <v>12141710</v>
      </c>
      <c r="C24991" s="1">
        <v>1</v>
      </c>
    </row>
    <row r="24992" spans="1:3" x14ac:dyDescent="0.25">
      <c r="A24992" s="1" t="s">
        <v>25041</v>
      </c>
      <c r="B24992" s="1">
        <v>12141709</v>
      </c>
      <c r="C24992" s="1">
        <v>1</v>
      </c>
    </row>
    <row r="24993" spans="1:3" x14ac:dyDescent="0.25">
      <c r="A24993" s="1" t="s">
        <v>25042</v>
      </c>
      <c r="B24993" s="1">
        <v>12141711</v>
      </c>
      <c r="C24993" s="1">
        <v>1</v>
      </c>
    </row>
    <row r="24994" spans="1:3" x14ac:dyDescent="0.25">
      <c r="A24994" s="1" t="s">
        <v>25043</v>
      </c>
      <c r="B24994" s="1">
        <v>12141713</v>
      </c>
      <c r="C24994" s="1">
        <v>1</v>
      </c>
    </row>
    <row r="24995" spans="1:3" x14ac:dyDescent="0.25">
      <c r="A24995" s="1" t="s">
        <v>25044</v>
      </c>
      <c r="B24995" s="1">
        <v>12141712</v>
      </c>
      <c r="C24995" s="1">
        <v>1</v>
      </c>
    </row>
    <row r="24996" spans="1:3" x14ac:dyDescent="0.25">
      <c r="A24996" s="1" t="s">
        <v>25045</v>
      </c>
      <c r="B24996" s="1">
        <v>12141708</v>
      </c>
      <c r="C24996" s="1">
        <v>1</v>
      </c>
    </row>
    <row r="24997" spans="1:3" x14ac:dyDescent="0.25">
      <c r="A24997" s="1" t="s">
        <v>25046</v>
      </c>
      <c r="B24997" s="1">
        <v>12141704</v>
      </c>
      <c r="C24997" s="1">
        <v>1</v>
      </c>
    </row>
    <row r="24998" spans="1:3" x14ac:dyDescent="0.25">
      <c r="A24998" s="1" t="s">
        <v>25047</v>
      </c>
      <c r="B24998" s="1">
        <v>12141703</v>
      </c>
      <c r="C24998" s="1">
        <v>1</v>
      </c>
    </row>
    <row r="24999" spans="1:3" x14ac:dyDescent="0.25">
      <c r="A24999" s="1" t="s">
        <v>25048</v>
      </c>
      <c r="B24999" s="1">
        <v>12141705</v>
      </c>
      <c r="C24999" s="1">
        <v>1</v>
      </c>
    </row>
    <row r="25000" spans="1:3" x14ac:dyDescent="0.25">
      <c r="A25000" s="1" t="s">
        <v>25049</v>
      </c>
      <c r="B25000" s="1">
        <v>12141707</v>
      </c>
      <c r="C25000" s="1">
        <v>1</v>
      </c>
    </row>
    <row r="25001" spans="1:3" x14ac:dyDescent="0.25">
      <c r="A25001" s="1" t="s">
        <v>25050</v>
      </c>
      <c r="B25001" s="1">
        <v>12141706</v>
      </c>
      <c r="C25001" s="1">
        <v>1</v>
      </c>
    </row>
    <row r="25002" spans="1:3" x14ac:dyDescent="0.25">
      <c r="A25002" s="1" t="s">
        <v>25051</v>
      </c>
      <c r="B25002" s="1">
        <v>12141738</v>
      </c>
      <c r="C25002" s="1">
        <v>1</v>
      </c>
    </row>
    <row r="25003" spans="1:3" x14ac:dyDescent="0.25">
      <c r="A25003" s="1" t="s">
        <v>25052</v>
      </c>
      <c r="B25003" s="1">
        <v>12141904</v>
      </c>
      <c r="C25003" s="1">
        <v>1</v>
      </c>
    </row>
    <row r="25004" spans="1:3" x14ac:dyDescent="0.25">
      <c r="A25004" s="1" t="s">
        <v>25053</v>
      </c>
      <c r="B25004" s="1">
        <v>12141903</v>
      </c>
      <c r="C25004" s="1">
        <v>1</v>
      </c>
    </row>
    <row r="25005" spans="1:3" x14ac:dyDescent="0.25">
      <c r="A25005" s="1" t="s">
        <v>25054</v>
      </c>
      <c r="B25005" s="1">
        <v>12141905</v>
      </c>
      <c r="C25005" s="1">
        <v>1</v>
      </c>
    </row>
    <row r="25006" spans="1:3" x14ac:dyDescent="0.25">
      <c r="A25006" s="1" t="s">
        <v>25055</v>
      </c>
      <c r="B25006" s="1">
        <v>12141907</v>
      </c>
      <c r="C25006" s="1">
        <v>1</v>
      </c>
    </row>
    <row r="25007" spans="1:3" x14ac:dyDescent="0.25">
      <c r="A25007" s="1" t="s">
        <v>25056</v>
      </c>
      <c r="B25007" s="1">
        <v>12141906</v>
      </c>
      <c r="C25007" s="1">
        <v>1</v>
      </c>
    </row>
    <row r="25008" spans="1:3" x14ac:dyDescent="0.25">
      <c r="A25008" s="1" t="s">
        <v>25057</v>
      </c>
      <c r="B25008" s="1">
        <v>12141902</v>
      </c>
      <c r="C25008" s="1">
        <v>1</v>
      </c>
    </row>
    <row r="25009" spans="1:3" x14ac:dyDescent="0.25">
      <c r="A25009" s="1" t="s">
        <v>25058</v>
      </c>
      <c r="B25009" s="1">
        <v>12141804</v>
      </c>
      <c r="C25009" s="1">
        <v>1</v>
      </c>
    </row>
    <row r="25010" spans="1:3" x14ac:dyDescent="0.25">
      <c r="A25010" s="1" t="s">
        <v>25059</v>
      </c>
      <c r="B25010" s="1">
        <v>12141803</v>
      </c>
      <c r="C25010" s="1">
        <v>1</v>
      </c>
    </row>
    <row r="25011" spans="1:3" x14ac:dyDescent="0.25">
      <c r="A25011" s="1" t="s">
        <v>25060</v>
      </c>
      <c r="B25011" s="1">
        <v>12141805</v>
      </c>
      <c r="C25011" s="1">
        <v>1</v>
      </c>
    </row>
    <row r="25012" spans="1:3" x14ac:dyDescent="0.25">
      <c r="A25012" s="1" t="s">
        <v>25061</v>
      </c>
      <c r="B25012" s="1">
        <v>12141901</v>
      </c>
      <c r="C25012" s="1">
        <v>1</v>
      </c>
    </row>
    <row r="25013" spans="1:3" x14ac:dyDescent="0.25">
      <c r="A25013" s="1" t="s">
        <v>25062</v>
      </c>
      <c r="B25013" s="1">
        <v>12141806</v>
      </c>
      <c r="C25013" s="1">
        <v>1</v>
      </c>
    </row>
    <row r="25014" spans="1:3" x14ac:dyDescent="0.25">
      <c r="A25014" s="1" t="s">
        <v>25063</v>
      </c>
      <c r="B25014" s="1">
        <v>12141908</v>
      </c>
      <c r="C25014" s="1">
        <v>1</v>
      </c>
    </row>
    <row r="25015" spans="1:3" x14ac:dyDescent="0.25">
      <c r="A25015" s="1" t="s">
        <v>25064</v>
      </c>
      <c r="B25015" s="1">
        <v>12141916</v>
      </c>
      <c r="C25015" s="1">
        <v>1</v>
      </c>
    </row>
    <row r="25016" spans="1:3" x14ac:dyDescent="0.25">
      <c r="A25016" s="1" t="s">
        <v>25065</v>
      </c>
      <c r="B25016" s="1">
        <v>12141915</v>
      </c>
      <c r="C25016" s="1">
        <v>1</v>
      </c>
    </row>
    <row r="25017" spans="1:3" x14ac:dyDescent="0.25">
      <c r="A25017" s="1" t="s">
        <v>25066</v>
      </c>
      <c r="B25017" s="1">
        <v>12142001</v>
      </c>
      <c r="C25017" s="1">
        <v>1</v>
      </c>
    </row>
    <row r="25018" spans="1:3" x14ac:dyDescent="0.25">
      <c r="A25018" s="1" t="s">
        <v>25067</v>
      </c>
      <c r="B25018" s="1">
        <v>12142003</v>
      </c>
      <c r="C25018" s="1">
        <v>1</v>
      </c>
    </row>
    <row r="25019" spans="1:3" x14ac:dyDescent="0.25">
      <c r="A25019" s="1" t="s">
        <v>25068</v>
      </c>
      <c r="B25019" s="1">
        <v>12142002</v>
      </c>
      <c r="C25019" s="1">
        <v>1</v>
      </c>
    </row>
    <row r="25020" spans="1:3" x14ac:dyDescent="0.25">
      <c r="A25020" s="1" t="s">
        <v>25069</v>
      </c>
      <c r="B25020" s="1">
        <v>12141914</v>
      </c>
      <c r="C25020" s="1">
        <v>1</v>
      </c>
    </row>
    <row r="25021" spans="1:3" x14ac:dyDescent="0.25">
      <c r="A25021" s="1" t="s">
        <v>25070</v>
      </c>
      <c r="B25021" s="1">
        <v>12141910</v>
      </c>
      <c r="C25021" s="1">
        <v>1</v>
      </c>
    </row>
    <row r="25022" spans="1:3" x14ac:dyDescent="0.25">
      <c r="A25022" s="1" t="s">
        <v>25071</v>
      </c>
      <c r="B25022" s="1">
        <v>12141909</v>
      </c>
      <c r="C25022" s="1">
        <v>1</v>
      </c>
    </row>
    <row r="25023" spans="1:3" x14ac:dyDescent="0.25">
      <c r="A25023" s="1" t="s">
        <v>25072</v>
      </c>
      <c r="B25023" s="1">
        <v>12141911</v>
      </c>
      <c r="C25023" s="1">
        <v>1</v>
      </c>
    </row>
    <row r="25024" spans="1:3" x14ac:dyDescent="0.25">
      <c r="A25024" s="1" t="s">
        <v>25073</v>
      </c>
      <c r="B25024" s="1">
        <v>12141913</v>
      </c>
      <c r="C25024" s="1">
        <v>1</v>
      </c>
    </row>
    <row r="25025" spans="1:3" x14ac:dyDescent="0.25">
      <c r="A25025" s="1" t="s">
        <v>25074</v>
      </c>
      <c r="B25025" s="1">
        <v>12141912</v>
      </c>
      <c r="C25025" s="1">
        <v>1</v>
      </c>
    </row>
    <row r="25026" spans="1:3" x14ac:dyDescent="0.25">
      <c r="A25026" s="1" t="s">
        <v>25075</v>
      </c>
      <c r="B25026" s="1">
        <v>12141802</v>
      </c>
      <c r="C25026" s="1">
        <v>1</v>
      </c>
    </row>
    <row r="25027" spans="1:3" x14ac:dyDescent="0.25">
      <c r="A25027" s="1" t="s">
        <v>25076</v>
      </c>
      <c r="B25027" s="1">
        <v>12141746</v>
      </c>
      <c r="C25027" s="1">
        <v>1</v>
      </c>
    </row>
    <row r="25028" spans="1:3" x14ac:dyDescent="0.25">
      <c r="A25028" s="1" t="s">
        <v>25077</v>
      </c>
      <c r="B25028" s="1">
        <v>12141745</v>
      </c>
      <c r="C25028" s="1">
        <v>1</v>
      </c>
    </row>
    <row r="25029" spans="1:3" x14ac:dyDescent="0.25">
      <c r="A25029" s="1" t="s">
        <v>25078</v>
      </c>
      <c r="B25029" s="1">
        <v>12141747</v>
      </c>
      <c r="C25029" s="1">
        <v>1</v>
      </c>
    </row>
    <row r="25030" spans="1:3" x14ac:dyDescent="0.25">
      <c r="A25030" s="1" t="s">
        <v>25079</v>
      </c>
      <c r="B25030" s="1">
        <v>12141749</v>
      </c>
      <c r="C25030" s="1">
        <v>1</v>
      </c>
    </row>
    <row r="25031" spans="1:3" x14ac:dyDescent="0.25">
      <c r="A25031" s="1" t="s">
        <v>25080</v>
      </c>
      <c r="B25031" s="1">
        <v>12141748</v>
      </c>
      <c r="C25031" s="1">
        <v>1</v>
      </c>
    </row>
    <row r="25032" spans="1:3" x14ac:dyDescent="0.25">
      <c r="A25032" s="1" t="s">
        <v>25081</v>
      </c>
      <c r="B25032" s="1">
        <v>12141744</v>
      </c>
      <c r="C25032" s="1">
        <v>1</v>
      </c>
    </row>
    <row r="25033" spans="1:3" x14ac:dyDescent="0.25">
      <c r="A25033" s="1" t="s">
        <v>25082</v>
      </c>
      <c r="B25033" s="1">
        <v>12141740</v>
      </c>
      <c r="C25033" s="1">
        <v>1</v>
      </c>
    </row>
    <row r="25034" spans="1:3" x14ac:dyDescent="0.25">
      <c r="A25034" s="1" t="s">
        <v>25083</v>
      </c>
      <c r="B25034" s="1">
        <v>12141739</v>
      </c>
      <c r="C25034" s="1">
        <v>1</v>
      </c>
    </row>
    <row r="25035" spans="1:3" x14ac:dyDescent="0.25">
      <c r="A25035" s="1" t="s">
        <v>25084</v>
      </c>
      <c r="B25035" s="1">
        <v>12141741</v>
      </c>
      <c r="C25035" s="1">
        <v>1</v>
      </c>
    </row>
    <row r="25036" spans="1:3" x14ac:dyDescent="0.25">
      <c r="A25036" s="1" t="s">
        <v>25085</v>
      </c>
      <c r="B25036" s="1">
        <v>12141743</v>
      </c>
      <c r="C25036" s="1">
        <v>1</v>
      </c>
    </row>
    <row r="25037" spans="1:3" x14ac:dyDescent="0.25">
      <c r="A25037" s="1" t="s">
        <v>25086</v>
      </c>
      <c r="B25037" s="1">
        <v>12141742</v>
      </c>
      <c r="C25037" s="1">
        <v>1</v>
      </c>
    </row>
    <row r="25038" spans="1:3" x14ac:dyDescent="0.25">
      <c r="A25038" s="1" t="s">
        <v>25087</v>
      </c>
      <c r="B25038" s="1">
        <v>12141750</v>
      </c>
      <c r="C25038" s="1">
        <v>1</v>
      </c>
    </row>
    <row r="25039" spans="1:3" x14ac:dyDescent="0.25">
      <c r="A25039" s="1" t="s">
        <v>25088</v>
      </c>
      <c r="B25039" s="1">
        <v>12141758</v>
      </c>
      <c r="C25039" s="1">
        <v>1</v>
      </c>
    </row>
    <row r="25040" spans="1:3" x14ac:dyDescent="0.25">
      <c r="A25040" s="1" t="s">
        <v>25089</v>
      </c>
      <c r="B25040" s="1">
        <v>12141757</v>
      </c>
      <c r="C25040" s="1">
        <v>1</v>
      </c>
    </row>
    <row r="25041" spans="1:3" x14ac:dyDescent="0.25">
      <c r="A25041" s="1" t="s">
        <v>25090</v>
      </c>
      <c r="B25041" s="1">
        <v>12141759</v>
      </c>
      <c r="C25041" s="1">
        <v>1</v>
      </c>
    </row>
    <row r="25042" spans="1:3" x14ac:dyDescent="0.25">
      <c r="A25042" s="1" t="s">
        <v>25091</v>
      </c>
      <c r="B25042" s="1">
        <v>12141801</v>
      </c>
      <c r="C25042" s="1">
        <v>1</v>
      </c>
    </row>
    <row r="25043" spans="1:3" x14ac:dyDescent="0.25">
      <c r="A25043" s="1" t="s">
        <v>25092</v>
      </c>
      <c r="B25043" s="1">
        <v>12141760</v>
      </c>
      <c r="C25043" s="1">
        <v>1</v>
      </c>
    </row>
    <row r="25044" spans="1:3" x14ac:dyDescent="0.25">
      <c r="A25044" s="1" t="s">
        <v>25093</v>
      </c>
      <c r="B25044" s="1">
        <v>12141756</v>
      </c>
      <c r="C25044" s="1">
        <v>1</v>
      </c>
    </row>
    <row r="25045" spans="1:3" x14ac:dyDescent="0.25">
      <c r="A25045" s="1" t="s">
        <v>25094</v>
      </c>
      <c r="B25045" s="1">
        <v>12141752</v>
      </c>
      <c r="C25045" s="1">
        <v>1</v>
      </c>
    </row>
    <row r="25046" spans="1:3" x14ac:dyDescent="0.25">
      <c r="A25046" s="1" t="s">
        <v>25095</v>
      </c>
      <c r="B25046" s="1">
        <v>12141751</v>
      </c>
      <c r="C25046" s="1">
        <v>1</v>
      </c>
    </row>
    <row r="25047" spans="1:3" x14ac:dyDescent="0.25">
      <c r="A25047" s="1" t="s">
        <v>25096</v>
      </c>
      <c r="B25047" s="1">
        <v>12141753</v>
      </c>
      <c r="C25047" s="1">
        <v>1</v>
      </c>
    </row>
    <row r="25048" spans="1:3" x14ac:dyDescent="0.25">
      <c r="A25048" s="1" t="s">
        <v>25097</v>
      </c>
      <c r="B25048" s="1">
        <v>12141755</v>
      </c>
      <c r="C25048" s="1">
        <v>1</v>
      </c>
    </row>
    <row r="25049" spans="1:3" x14ac:dyDescent="0.25">
      <c r="A25049" s="1" t="s">
        <v>25098</v>
      </c>
      <c r="B25049" s="1">
        <v>12141754</v>
      </c>
      <c r="C25049" s="1">
        <v>1</v>
      </c>
    </row>
    <row r="25050" spans="1:3" x14ac:dyDescent="0.25">
      <c r="A25050" s="1" t="s">
        <v>25099</v>
      </c>
      <c r="B25050" s="1">
        <v>12141607</v>
      </c>
      <c r="C25050" s="1">
        <v>1</v>
      </c>
    </row>
    <row r="25051" spans="1:3" x14ac:dyDescent="0.25">
      <c r="A25051" s="1" t="s">
        <v>25100</v>
      </c>
      <c r="B25051" s="1">
        <v>11181507</v>
      </c>
      <c r="C25051" s="1">
        <v>1</v>
      </c>
    </row>
    <row r="25052" spans="1:3" x14ac:dyDescent="0.25">
      <c r="A25052" s="1" t="s">
        <v>25101</v>
      </c>
      <c r="B25052" s="1">
        <v>11181506</v>
      </c>
      <c r="C25052" s="1">
        <v>1</v>
      </c>
    </row>
    <row r="25053" spans="1:3" x14ac:dyDescent="0.25">
      <c r="A25053" s="1" t="s">
        <v>25102</v>
      </c>
      <c r="B25053" s="1">
        <v>11181508</v>
      </c>
      <c r="C25053" s="1">
        <v>1</v>
      </c>
    </row>
    <row r="25054" spans="1:3" x14ac:dyDescent="0.25">
      <c r="A25054" s="1" t="s">
        <v>25103</v>
      </c>
      <c r="B25054" s="1">
        <v>11191502</v>
      </c>
      <c r="C25054" s="1">
        <v>1</v>
      </c>
    </row>
    <row r="25055" spans="1:3" x14ac:dyDescent="0.25">
      <c r="A25055" s="1" t="s">
        <v>25104</v>
      </c>
      <c r="B25055" s="1">
        <v>11191501</v>
      </c>
      <c r="C25055" s="1">
        <v>1</v>
      </c>
    </row>
    <row r="25056" spans="1:3" x14ac:dyDescent="0.25">
      <c r="A25056" s="1" t="s">
        <v>25105</v>
      </c>
      <c r="B25056" s="1">
        <v>11181505</v>
      </c>
      <c r="C25056" s="1">
        <v>1</v>
      </c>
    </row>
    <row r="25057" spans="1:3" x14ac:dyDescent="0.25">
      <c r="A25057" s="1" t="s">
        <v>25106</v>
      </c>
      <c r="B25057" s="1">
        <v>11181501</v>
      </c>
      <c r="C25057" s="1">
        <v>1</v>
      </c>
    </row>
    <row r="25058" spans="1:3" x14ac:dyDescent="0.25">
      <c r="A25058" s="1" t="s">
        <v>25107</v>
      </c>
      <c r="B25058" s="1">
        <v>11172304</v>
      </c>
      <c r="C25058" s="1">
        <v>1</v>
      </c>
    </row>
    <row r="25059" spans="1:3" x14ac:dyDescent="0.25">
      <c r="A25059" s="1" t="s">
        <v>25108</v>
      </c>
      <c r="B25059" s="1">
        <v>11181502</v>
      </c>
      <c r="C25059" s="1">
        <v>1</v>
      </c>
    </row>
    <row r="25060" spans="1:3" x14ac:dyDescent="0.25">
      <c r="A25060" s="1" t="s">
        <v>25109</v>
      </c>
      <c r="B25060" s="1">
        <v>11181504</v>
      </c>
      <c r="C25060" s="1">
        <v>1</v>
      </c>
    </row>
    <row r="25061" spans="1:3" x14ac:dyDescent="0.25">
      <c r="A25061" s="1" t="s">
        <v>25110</v>
      </c>
      <c r="B25061" s="1">
        <v>11181503</v>
      </c>
      <c r="C25061" s="1">
        <v>1</v>
      </c>
    </row>
    <row r="25062" spans="1:3" x14ac:dyDescent="0.25">
      <c r="A25062" s="1" t="s">
        <v>25111</v>
      </c>
      <c r="B25062" s="1">
        <v>11191503</v>
      </c>
      <c r="C25062" s="1">
        <v>1</v>
      </c>
    </row>
    <row r="25063" spans="1:3" x14ac:dyDescent="0.25">
      <c r="A25063" s="1" t="s">
        <v>25112</v>
      </c>
      <c r="B25063" s="1">
        <v>11191606</v>
      </c>
      <c r="C25063" s="1">
        <v>1</v>
      </c>
    </row>
    <row r="25064" spans="1:3" x14ac:dyDescent="0.25">
      <c r="A25064" s="1" t="s">
        <v>25113</v>
      </c>
      <c r="B25064" s="1">
        <v>11191605</v>
      </c>
      <c r="C25064" s="1">
        <v>1</v>
      </c>
    </row>
    <row r="25065" spans="1:3" x14ac:dyDescent="0.25">
      <c r="A25065" s="1" t="s">
        <v>25114</v>
      </c>
      <c r="B25065" s="1">
        <v>11191607</v>
      </c>
      <c r="C25065" s="1">
        <v>1</v>
      </c>
    </row>
    <row r="25066" spans="1:3" x14ac:dyDescent="0.25">
      <c r="A25066" s="1" t="s">
        <v>25115</v>
      </c>
      <c r="B25066" s="1">
        <v>11191609</v>
      </c>
      <c r="C25066" s="1">
        <v>1</v>
      </c>
    </row>
    <row r="25067" spans="1:3" x14ac:dyDescent="0.25">
      <c r="A25067" s="1" t="s">
        <v>25116</v>
      </c>
      <c r="B25067" s="1">
        <v>11191608</v>
      </c>
      <c r="C25067" s="1">
        <v>1</v>
      </c>
    </row>
    <row r="25068" spans="1:3" x14ac:dyDescent="0.25">
      <c r="A25068" s="1" t="s">
        <v>25117</v>
      </c>
      <c r="B25068" s="1">
        <v>11191604</v>
      </c>
      <c r="C25068" s="1">
        <v>1</v>
      </c>
    </row>
    <row r="25069" spans="1:3" x14ac:dyDescent="0.25">
      <c r="A25069" s="1" t="s">
        <v>25118</v>
      </c>
      <c r="B25069" s="1">
        <v>11191505</v>
      </c>
      <c r="C25069" s="1">
        <v>1</v>
      </c>
    </row>
    <row r="25070" spans="1:3" x14ac:dyDescent="0.25">
      <c r="A25070" s="1" t="s">
        <v>25119</v>
      </c>
      <c r="B25070" s="1">
        <v>11191504</v>
      </c>
      <c r="C25070" s="1">
        <v>1</v>
      </c>
    </row>
    <row r="25071" spans="1:3" x14ac:dyDescent="0.25">
      <c r="A25071" s="1" t="s">
        <v>25120</v>
      </c>
      <c r="B25071" s="1">
        <v>11191601</v>
      </c>
      <c r="C25071" s="1">
        <v>1</v>
      </c>
    </row>
    <row r="25072" spans="1:3" x14ac:dyDescent="0.25">
      <c r="A25072" s="1" t="s">
        <v>25121</v>
      </c>
      <c r="B25072" s="1">
        <v>11191603</v>
      </c>
      <c r="C25072" s="1">
        <v>1</v>
      </c>
    </row>
    <row r="25073" spans="1:3" x14ac:dyDescent="0.25">
      <c r="A25073" s="1" t="s">
        <v>25122</v>
      </c>
      <c r="B25073" s="1">
        <v>11191602</v>
      </c>
      <c r="C25073" s="1">
        <v>1</v>
      </c>
    </row>
    <row r="25074" spans="1:3" x14ac:dyDescent="0.25">
      <c r="A25074" s="1" t="s">
        <v>25123</v>
      </c>
      <c r="B25074" s="1">
        <v>11172303</v>
      </c>
      <c r="C25074" s="1">
        <v>1</v>
      </c>
    </row>
    <row r="25075" spans="1:3" x14ac:dyDescent="0.25">
      <c r="A25075" s="1" t="s">
        <v>25124</v>
      </c>
      <c r="B25075" s="1">
        <v>11171501</v>
      </c>
      <c r="C25075" s="1">
        <v>1</v>
      </c>
    </row>
    <row r="25076" spans="1:3" x14ac:dyDescent="0.25">
      <c r="A25076" s="1" t="s">
        <v>25125</v>
      </c>
      <c r="B25076" s="1">
        <v>11162402</v>
      </c>
      <c r="C25076" s="1">
        <v>1</v>
      </c>
    </row>
    <row r="25077" spans="1:3" x14ac:dyDescent="0.25">
      <c r="A25077" s="1" t="s">
        <v>25126</v>
      </c>
      <c r="B25077" s="1">
        <v>11171601</v>
      </c>
      <c r="C25077" s="1">
        <v>1</v>
      </c>
    </row>
    <row r="25078" spans="1:3" x14ac:dyDescent="0.25">
      <c r="A25078" s="1" t="s">
        <v>25127</v>
      </c>
      <c r="B25078" s="1">
        <v>11171603</v>
      </c>
      <c r="C25078" s="1">
        <v>1</v>
      </c>
    </row>
    <row r="25079" spans="1:3" x14ac:dyDescent="0.25">
      <c r="A25079" s="1" t="s">
        <v>25128</v>
      </c>
      <c r="B25079" s="1">
        <v>11171602</v>
      </c>
      <c r="C25079" s="1">
        <v>1</v>
      </c>
    </row>
    <row r="25080" spans="1:3" x14ac:dyDescent="0.25">
      <c r="A25080" s="1" t="s">
        <v>25129</v>
      </c>
      <c r="B25080" s="1">
        <v>11162401</v>
      </c>
      <c r="C25080" s="1">
        <v>1</v>
      </c>
    </row>
    <row r="25081" spans="1:3" x14ac:dyDescent="0.25">
      <c r="A25081" s="1" t="s">
        <v>25130</v>
      </c>
      <c r="B25081" s="1">
        <v>11162308</v>
      </c>
      <c r="C25081" s="1">
        <v>1</v>
      </c>
    </row>
    <row r="25082" spans="1:3" x14ac:dyDescent="0.25">
      <c r="A25082" s="1" t="s">
        <v>25131</v>
      </c>
      <c r="B25082" s="1">
        <v>11162307</v>
      </c>
      <c r="C25082" s="1">
        <v>1</v>
      </c>
    </row>
    <row r="25083" spans="1:3" x14ac:dyDescent="0.25">
      <c r="A25083" s="1" t="s">
        <v>25132</v>
      </c>
      <c r="B25083" s="1">
        <v>11162309</v>
      </c>
      <c r="C25083" s="1">
        <v>1</v>
      </c>
    </row>
    <row r="25084" spans="1:3" x14ac:dyDescent="0.25">
      <c r="A25084" s="1" t="s">
        <v>25133</v>
      </c>
      <c r="B25084" s="1">
        <v>11162311</v>
      </c>
      <c r="C25084" s="1">
        <v>1</v>
      </c>
    </row>
    <row r="25085" spans="1:3" x14ac:dyDescent="0.25">
      <c r="A25085" s="1" t="s">
        <v>25134</v>
      </c>
      <c r="B25085" s="1">
        <v>11162310</v>
      </c>
      <c r="C25085" s="1">
        <v>1</v>
      </c>
    </row>
    <row r="25086" spans="1:3" x14ac:dyDescent="0.25">
      <c r="A25086" s="1" t="s">
        <v>25135</v>
      </c>
      <c r="B25086" s="1">
        <v>11171604</v>
      </c>
      <c r="C25086" s="1">
        <v>1</v>
      </c>
    </row>
    <row r="25087" spans="1:3" x14ac:dyDescent="0.25">
      <c r="A25087" s="1" t="s">
        <v>25136</v>
      </c>
      <c r="B25087" s="1">
        <v>11172101</v>
      </c>
      <c r="C25087" s="1">
        <v>1</v>
      </c>
    </row>
    <row r="25088" spans="1:3" x14ac:dyDescent="0.25">
      <c r="A25088" s="1" t="s">
        <v>25137</v>
      </c>
      <c r="B25088" s="1">
        <v>11172003</v>
      </c>
      <c r="C25088" s="1">
        <v>1</v>
      </c>
    </row>
    <row r="25089" spans="1:3" x14ac:dyDescent="0.25">
      <c r="A25089" s="1" t="s">
        <v>25138</v>
      </c>
      <c r="B25089" s="1">
        <v>11172201</v>
      </c>
      <c r="C25089" s="1">
        <v>1</v>
      </c>
    </row>
    <row r="25090" spans="1:3" x14ac:dyDescent="0.25">
      <c r="A25090" s="1" t="s">
        <v>25139</v>
      </c>
      <c r="B25090" s="1">
        <v>11172302</v>
      </c>
      <c r="C25090" s="1">
        <v>1</v>
      </c>
    </row>
    <row r="25091" spans="1:3" x14ac:dyDescent="0.25">
      <c r="A25091" s="1" t="s">
        <v>25140</v>
      </c>
      <c r="B25091" s="1">
        <v>11172301</v>
      </c>
      <c r="C25091" s="1">
        <v>1</v>
      </c>
    </row>
    <row r="25092" spans="1:3" x14ac:dyDescent="0.25">
      <c r="A25092" s="1" t="s">
        <v>25141</v>
      </c>
      <c r="B25092" s="1">
        <v>11172002</v>
      </c>
      <c r="C25092" s="1">
        <v>1</v>
      </c>
    </row>
    <row r="25093" spans="1:3" x14ac:dyDescent="0.25">
      <c r="A25093" s="1" t="s">
        <v>25142</v>
      </c>
      <c r="B25093" s="1">
        <v>11171702</v>
      </c>
      <c r="C25093" s="1">
        <v>1</v>
      </c>
    </row>
    <row r="25094" spans="1:3" x14ac:dyDescent="0.25">
      <c r="A25094" s="1" t="s">
        <v>25143</v>
      </c>
      <c r="B25094" s="1">
        <v>11171701</v>
      </c>
      <c r="C25094" s="1">
        <v>1</v>
      </c>
    </row>
    <row r="25095" spans="1:3" x14ac:dyDescent="0.25">
      <c r="A25095" s="1" t="s">
        <v>25144</v>
      </c>
      <c r="B25095" s="1">
        <v>11171801</v>
      </c>
      <c r="C25095" s="1">
        <v>1</v>
      </c>
    </row>
    <row r="25096" spans="1:3" x14ac:dyDescent="0.25">
      <c r="A25096" s="1" t="s">
        <v>25145</v>
      </c>
      <c r="B25096" s="1">
        <v>11172001</v>
      </c>
      <c r="C25096" s="1">
        <v>1</v>
      </c>
    </row>
    <row r="25097" spans="1:3" x14ac:dyDescent="0.25">
      <c r="A25097" s="1" t="s">
        <v>25146</v>
      </c>
      <c r="B25097" s="1">
        <v>11171901</v>
      </c>
      <c r="C25097" s="1">
        <v>1</v>
      </c>
    </row>
    <row r="25098" spans="1:3" x14ac:dyDescent="0.25">
      <c r="A25098" s="1" t="s">
        <v>25147</v>
      </c>
      <c r="B25098" s="1">
        <v>11191610</v>
      </c>
      <c r="C25098" s="1">
        <v>1</v>
      </c>
    </row>
    <row r="25099" spans="1:3" x14ac:dyDescent="0.25">
      <c r="A25099" s="1" t="s">
        <v>25148</v>
      </c>
      <c r="B25099" s="1">
        <v>12131803</v>
      </c>
      <c r="C25099" s="1">
        <v>1</v>
      </c>
    </row>
    <row r="25100" spans="1:3" x14ac:dyDescent="0.25">
      <c r="A25100" s="1" t="s">
        <v>25149</v>
      </c>
      <c r="B25100" s="1">
        <v>12131802</v>
      </c>
      <c r="C25100" s="1">
        <v>1</v>
      </c>
    </row>
    <row r="25101" spans="1:3" x14ac:dyDescent="0.25">
      <c r="A25101" s="1" t="s">
        <v>25150</v>
      </c>
      <c r="B25101" s="1">
        <v>12131804</v>
      </c>
      <c r="C25101" s="1">
        <v>1</v>
      </c>
    </row>
    <row r="25102" spans="1:3" x14ac:dyDescent="0.25">
      <c r="A25102" s="1" t="s">
        <v>25151</v>
      </c>
      <c r="B25102" s="1">
        <v>12131806</v>
      </c>
      <c r="C25102" s="1">
        <v>1</v>
      </c>
    </row>
    <row r="25103" spans="1:3" x14ac:dyDescent="0.25">
      <c r="A25103" s="1" t="s">
        <v>25152</v>
      </c>
      <c r="B25103" s="1">
        <v>12131805</v>
      </c>
      <c r="C25103" s="1">
        <v>1</v>
      </c>
    </row>
    <row r="25104" spans="1:3" x14ac:dyDescent="0.25">
      <c r="A25104" s="1" t="s">
        <v>25153</v>
      </c>
      <c r="B25104" s="1">
        <v>12131801</v>
      </c>
      <c r="C25104" s="1">
        <v>1</v>
      </c>
    </row>
    <row r="25105" spans="1:3" x14ac:dyDescent="0.25">
      <c r="A25105" s="1" t="s">
        <v>25154</v>
      </c>
      <c r="B25105" s="1">
        <v>12131706</v>
      </c>
      <c r="C25105" s="1">
        <v>1</v>
      </c>
    </row>
    <row r="25106" spans="1:3" x14ac:dyDescent="0.25">
      <c r="A25106" s="1" t="s">
        <v>25155</v>
      </c>
      <c r="B25106" s="1">
        <v>12131705</v>
      </c>
      <c r="C25106" s="1">
        <v>1</v>
      </c>
    </row>
    <row r="25107" spans="1:3" x14ac:dyDescent="0.25">
      <c r="A25107" s="1" t="s">
        <v>25156</v>
      </c>
      <c r="B25107" s="1">
        <v>12131707</v>
      </c>
      <c r="C25107" s="1">
        <v>1</v>
      </c>
    </row>
    <row r="25108" spans="1:3" x14ac:dyDescent="0.25">
      <c r="A25108" s="1" t="s">
        <v>25157</v>
      </c>
      <c r="B25108" s="1">
        <v>12131709</v>
      </c>
      <c r="C25108" s="1">
        <v>1</v>
      </c>
    </row>
    <row r="25109" spans="1:3" x14ac:dyDescent="0.25">
      <c r="A25109" s="1" t="s">
        <v>25158</v>
      </c>
      <c r="B25109" s="1">
        <v>12131708</v>
      </c>
      <c r="C25109" s="1">
        <v>1</v>
      </c>
    </row>
    <row r="25110" spans="1:3" x14ac:dyDescent="0.25">
      <c r="A25110" s="1" t="s">
        <v>25159</v>
      </c>
      <c r="B25110" s="1">
        <v>12141501</v>
      </c>
      <c r="C25110" s="1">
        <v>1</v>
      </c>
    </row>
    <row r="25111" spans="1:3" x14ac:dyDescent="0.25">
      <c r="A25111" s="1" t="s">
        <v>25160</v>
      </c>
      <c r="B25111" s="1">
        <v>12141603</v>
      </c>
      <c r="C25111" s="1">
        <v>1</v>
      </c>
    </row>
    <row r="25112" spans="1:3" x14ac:dyDescent="0.25">
      <c r="A25112" s="1" t="s">
        <v>25161</v>
      </c>
      <c r="B25112" s="1">
        <v>12141602</v>
      </c>
      <c r="C25112" s="1">
        <v>1</v>
      </c>
    </row>
    <row r="25113" spans="1:3" x14ac:dyDescent="0.25">
      <c r="A25113" s="1" t="s">
        <v>25162</v>
      </c>
      <c r="B25113" s="1">
        <v>12141604</v>
      </c>
      <c r="C25113" s="1">
        <v>1</v>
      </c>
    </row>
    <row r="25114" spans="1:3" x14ac:dyDescent="0.25">
      <c r="A25114" s="1" t="s">
        <v>25163</v>
      </c>
      <c r="B25114" s="1">
        <v>12141606</v>
      </c>
      <c r="C25114" s="1">
        <v>1</v>
      </c>
    </row>
    <row r="25115" spans="1:3" x14ac:dyDescent="0.25">
      <c r="A25115" s="1" t="s">
        <v>25164</v>
      </c>
      <c r="B25115" s="1">
        <v>12141605</v>
      </c>
      <c r="C25115" s="1">
        <v>1</v>
      </c>
    </row>
    <row r="25116" spans="1:3" x14ac:dyDescent="0.25">
      <c r="A25116" s="1" t="s">
        <v>25165</v>
      </c>
      <c r="B25116" s="1">
        <v>12141601</v>
      </c>
      <c r="C25116" s="1">
        <v>1</v>
      </c>
    </row>
    <row r="25117" spans="1:3" x14ac:dyDescent="0.25">
      <c r="A25117" s="1" t="s">
        <v>25166</v>
      </c>
      <c r="B25117" s="1">
        <v>12141503</v>
      </c>
      <c r="C25117" s="1">
        <v>1</v>
      </c>
    </row>
    <row r="25118" spans="1:3" x14ac:dyDescent="0.25">
      <c r="A25118" s="1" t="s">
        <v>25167</v>
      </c>
      <c r="B25118" s="1">
        <v>12141502</v>
      </c>
      <c r="C25118" s="1">
        <v>1</v>
      </c>
    </row>
    <row r="25119" spans="1:3" x14ac:dyDescent="0.25">
      <c r="A25119" s="1" t="s">
        <v>25168</v>
      </c>
      <c r="B25119" s="1">
        <v>12141504</v>
      </c>
      <c r="C25119" s="1">
        <v>1</v>
      </c>
    </row>
    <row r="25120" spans="1:3" x14ac:dyDescent="0.25">
      <c r="A25120" s="1" t="s">
        <v>25169</v>
      </c>
      <c r="B25120" s="1">
        <v>12141506</v>
      </c>
      <c r="C25120" s="1">
        <v>1</v>
      </c>
    </row>
    <row r="25121" spans="1:3" x14ac:dyDescent="0.25">
      <c r="A25121" s="1" t="s">
        <v>25170</v>
      </c>
      <c r="B25121" s="1">
        <v>12141505</v>
      </c>
      <c r="C25121" s="1">
        <v>1</v>
      </c>
    </row>
    <row r="25122" spans="1:3" x14ac:dyDescent="0.25">
      <c r="A25122" s="1" t="s">
        <v>25171</v>
      </c>
      <c r="B25122" s="1">
        <v>12131704</v>
      </c>
      <c r="C25122" s="1">
        <v>1</v>
      </c>
    </row>
    <row r="25123" spans="1:3" x14ac:dyDescent="0.25">
      <c r="A25123" s="1" t="s">
        <v>25172</v>
      </c>
      <c r="B25123" s="1">
        <v>12131502</v>
      </c>
      <c r="C25123" s="1">
        <v>1</v>
      </c>
    </row>
    <row r="25124" spans="1:3" x14ac:dyDescent="0.25">
      <c r="A25124" s="1" t="s">
        <v>25173</v>
      </c>
      <c r="B25124" s="1">
        <v>12131501</v>
      </c>
      <c r="C25124" s="1">
        <v>1</v>
      </c>
    </row>
    <row r="25125" spans="1:3" x14ac:dyDescent="0.25">
      <c r="A25125" s="1" t="s">
        <v>25174</v>
      </c>
      <c r="B25125" s="1">
        <v>12131503</v>
      </c>
      <c r="C25125" s="1">
        <v>1</v>
      </c>
    </row>
    <row r="25126" spans="1:3" x14ac:dyDescent="0.25">
      <c r="A25126" s="1" t="s">
        <v>25175</v>
      </c>
      <c r="B25126" s="1">
        <v>12131505</v>
      </c>
      <c r="C25126" s="1">
        <v>1</v>
      </c>
    </row>
    <row r="25127" spans="1:3" x14ac:dyDescent="0.25">
      <c r="A25127" s="1" t="s">
        <v>25176</v>
      </c>
      <c r="B25127" s="1">
        <v>12131504</v>
      </c>
      <c r="C25127" s="1">
        <v>1</v>
      </c>
    </row>
    <row r="25128" spans="1:3" x14ac:dyDescent="0.25">
      <c r="A25128" s="1" t="s">
        <v>25177</v>
      </c>
      <c r="B25128" s="1">
        <v>11191803</v>
      </c>
      <c r="C25128" s="1">
        <v>1</v>
      </c>
    </row>
    <row r="25129" spans="1:3" x14ac:dyDescent="0.25">
      <c r="A25129" s="1" t="s">
        <v>25178</v>
      </c>
      <c r="B25129" s="1">
        <v>11191701</v>
      </c>
      <c r="C25129" s="1">
        <v>1</v>
      </c>
    </row>
    <row r="25130" spans="1:3" x14ac:dyDescent="0.25">
      <c r="A25130" s="1" t="s">
        <v>25179</v>
      </c>
      <c r="B25130" s="1">
        <v>11191611</v>
      </c>
      <c r="C25130" s="1">
        <v>1</v>
      </c>
    </row>
    <row r="25131" spans="1:3" x14ac:dyDescent="0.25">
      <c r="A25131" s="1" t="s">
        <v>25180</v>
      </c>
      <c r="B25131" s="1">
        <v>11191702</v>
      </c>
      <c r="C25131" s="1">
        <v>1</v>
      </c>
    </row>
    <row r="25132" spans="1:3" x14ac:dyDescent="0.25">
      <c r="A25132" s="1" t="s">
        <v>25181</v>
      </c>
      <c r="B25132" s="1">
        <v>11191802</v>
      </c>
      <c r="C25132" s="1">
        <v>1</v>
      </c>
    </row>
    <row r="25133" spans="1:3" x14ac:dyDescent="0.25">
      <c r="A25133" s="1" t="s">
        <v>25182</v>
      </c>
      <c r="B25133" s="1">
        <v>11191801</v>
      </c>
      <c r="C25133" s="1">
        <v>1</v>
      </c>
    </row>
    <row r="25134" spans="1:3" x14ac:dyDescent="0.25">
      <c r="A25134" s="1" t="s">
        <v>25183</v>
      </c>
      <c r="B25134" s="1">
        <v>12131506</v>
      </c>
      <c r="C25134" s="1">
        <v>1</v>
      </c>
    </row>
    <row r="25135" spans="1:3" x14ac:dyDescent="0.25">
      <c r="A25135" s="1" t="s">
        <v>25184</v>
      </c>
      <c r="B25135" s="1">
        <v>12131605</v>
      </c>
      <c r="C25135" s="1">
        <v>1</v>
      </c>
    </row>
    <row r="25136" spans="1:3" x14ac:dyDescent="0.25">
      <c r="A25136" s="1" t="s">
        <v>25185</v>
      </c>
      <c r="B25136" s="1">
        <v>12131604</v>
      </c>
      <c r="C25136" s="1">
        <v>1</v>
      </c>
    </row>
    <row r="25137" spans="1:3" x14ac:dyDescent="0.25">
      <c r="A25137" s="1" t="s">
        <v>25186</v>
      </c>
      <c r="B25137" s="1">
        <v>12131701</v>
      </c>
      <c r="C25137" s="1">
        <v>1</v>
      </c>
    </row>
    <row r="25138" spans="1:3" x14ac:dyDescent="0.25">
      <c r="A25138" s="1" t="s">
        <v>25187</v>
      </c>
      <c r="B25138" s="1">
        <v>12131703</v>
      </c>
      <c r="C25138" s="1">
        <v>1</v>
      </c>
    </row>
    <row r="25139" spans="1:3" x14ac:dyDescent="0.25">
      <c r="A25139" s="1" t="s">
        <v>25188</v>
      </c>
      <c r="B25139" s="1">
        <v>12131702</v>
      </c>
      <c r="C25139" s="1">
        <v>1</v>
      </c>
    </row>
    <row r="25140" spans="1:3" x14ac:dyDescent="0.25">
      <c r="A25140" s="1" t="s">
        <v>25189</v>
      </c>
      <c r="B25140" s="1">
        <v>12131603</v>
      </c>
      <c r="C25140" s="1">
        <v>1</v>
      </c>
    </row>
    <row r="25141" spans="1:3" x14ac:dyDescent="0.25">
      <c r="A25141" s="1" t="s">
        <v>25190</v>
      </c>
      <c r="B25141" s="1">
        <v>12131508</v>
      </c>
      <c r="C25141" s="1">
        <v>1</v>
      </c>
    </row>
    <row r="25142" spans="1:3" x14ac:dyDescent="0.25">
      <c r="A25142" s="1" t="s">
        <v>25191</v>
      </c>
      <c r="B25142" s="1">
        <v>12131507</v>
      </c>
      <c r="C25142" s="1">
        <v>1</v>
      </c>
    </row>
    <row r="25143" spans="1:3" x14ac:dyDescent="0.25">
      <c r="A25143" s="1" t="s">
        <v>25192</v>
      </c>
      <c r="B25143" s="1">
        <v>12131509</v>
      </c>
      <c r="C25143" s="1">
        <v>1</v>
      </c>
    </row>
    <row r="25144" spans="1:3" x14ac:dyDescent="0.25">
      <c r="A25144" s="1" t="s">
        <v>25193</v>
      </c>
      <c r="B25144" s="1">
        <v>12131602</v>
      </c>
      <c r="C25144" s="1">
        <v>1</v>
      </c>
    </row>
    <row r="25145" spans="1:3" x14ac:dyDescent="0.25">
      <c r="A25145" s="1" t="s">
        <v>25194</v>
      </c>
      <c r="B25145" s="1">
        <v>12131601</v>
      </c>
      <c r="C25145" s="1">
        <v>1</v>
      </c>
    </row>
    <row r="25146" spans="1:3" x14ac:dyDescent="0.25">
      <c r="A25146" s="1" t="s">
        <v>25195</v>
      </c>
      <c r="B25146" s="1">
        <v>12164507</v>
      </c>
      <c r="C25146" s="1">
        <v>1</v>
      </c>
    </row>
    <row r="25147" spans="1:3" x14ac:dyDescent="0.25">
      <c r="A25147" s="1" t="s">
        <v>25196</v>
      </c>
      <c r="B25147" s="1">
        <v>12164506</v>
      </c>
      <c r="C25147" s="1">
        <v>1</v>
      </c>
    </row>
    <row r="25148" spans="1:3" x14ac:dyDescent="0.25">
      <c r="A25148" s="1" t="s">
        <v>25197</v>
      </c>
      <c r="B25148" s="1">
        <v>12164508</v>
      </c>
      <c r="C25148" s="1">
        <v>1</v>
      </c>
    </row>
    <row r="25149" spans="1:3" x14ac:dyDescent="0.25">
      <c r="A25149" s="1" t="s">
        <v>25198</v>
      </c>
      <c r="B25149" s="1">
        <v>12164601</v>
      </c>
      <c r="C25149" s="1">
        <v>1</v>
      </c>
    </row>
    <row r="25150" spans="1:3" x14ac:dyDescent="0.25">
      <c r="A25150" s="1" t="s">
        <v>25199</v>
      </c>
      <c r="B25150" s="1">
        <v>12164509</v>
      </c>
      <c r="C25150" s="1">
        <v>1</v>
      </c>
    </row>
    <row r="25151" spans="1:3" x14ac:dyDescent="0.25">
      <c r="A25151" s="1" t="s">
        <v>25200</v>
      </c>
      <c r="B25151" s="1">
        <v>12164505</v>
      </c>
      <c r="C25151" s="1">
        <v>1</v>
      </c>
    </row>
    <row r="25152" spans="1:3" x14ac:dyDescent="0.25">
      <c r="A25152" s="1" t="s">
        <v>25201</v>
      </c>
      <c r="B25152" s="1">
        <v>12164501</v>
      </c>
      <c r="C25152" s="1">
        <v>1</v>
      </c>
    </row>
    <row r="25153" spans="1:3" x14ac:dyDescent="0.25">
      <c r="A25153" s="1" t="s">
        <v>25202</v>
      </c>
      <c r="B25153" s="1">
        <v>12164401</v>
      </c>
      <c r="C25153" s="1">
        <v>1</v>
      </c>
    </row>
    <row r="25154" spans="1:3" x14ac:dyDescent="0.25">
      <c r="A25154" s="1" t="s">
        <v>25203</v>
      </c>
      <c r="B25154" s="1">
        <v>12164502</v>
      </c>
      <c r="C25154" s="1">
        <v>1</v>
      </c>
    </row>
    <row r="25155" spans="1:3" x14ac:dyDescent="0.25">
      <c r="A25155" s="1" t="s">
        <v>25204</v>
      </c>
      <c r="B25155" s="1">
        <v>12164504</v>
      </c>
      <c r="C25155" s="1">
        <v>1</v>
      </c>
    </row>
    <row r="25156" spans="1:3" x14ac:dyDescent="0.25">
      <c r="A25156" s="1" t="s">
        <v>25205</v>
      </c>
      <c r="B25156" s="1">
        <v>12164503</v>
      </c>
      <c r="C25156" s="1">
        <v>1</v>
      </c>
    </row>
    <row r="25157" spans="1:3" x14ac:dyDescent="0.25">
      <c r="A25157" s="1" t="s">
        <v>25206</v>
      </c>
      <c r="B25157" s="1">
        <v>12164602</v>
      </c>
      <c r="C25157" s="1">
        <v>1</v>
      </c>
    </row>
    <row r="25158" spans="1:3" x14ac:dyDescent="0.25">
      <c r="A25158" s="1" t="s">
        <v>25207</v>
      </c>
      <c r="B25158" s="1">
        <v>12164803</v>
      </c>
      <c r="C25158" s="1">
        <v>1</v>
      </c>
    </row>
    <row r="25159" spans="1:3" x14ac:dyDescent="0.25">
      <c r="A25159" s="1" t="s">
        <v>25208</v>
      </c>
      <c r="B25159" s="1">
        <v>12164802</v>
      </c>
      <c r="C25159" s="1">
        <v>1</v>
      </c>
    </row>
    <row r="25160" spans="1:3" x14ac:dyDescent="0.25">
      <c r="A25160" s="1" t="s">
        <v>25209</v>
      </c>
      <c r="B25160" s="1">
        <v>12164901</v>
      </c>
      <c r="C25160" s="1">
        <v>1</v>
      </c>
    </row>
    <row r="25161" spans="1:3" x14ac:dyDescent="0.25">
      <c r="A25161" s="1" t="s">
        <v>25210</v>
      </c>
      <c r="B25161" s="1">
        <v>12164903</v>
      </c>
      <c r="C25161" s="1">
        <v>1</v>
      </c>
    </row>
    <row r="25162" spans="1:3" x14ac:dyDescent="0.25">
      <c r="A25162" s="1" t="s">
        <v>25211</v>
      </c>
      <c r="B25162" s="1">
        <v>12164902</v>
      </c>
      <c r="C25162" s="1">
        <v>1</v>
      </c>
    </row>
    <row r="25163" spans="1:3" x14ac:dyDescent="0.25">
      <c r="A25163" s="1" t="s">
        <v>25212</v>
      </c>
      <c r="B25163" s="1">
        <v>12164801</v>
      </c>
      <c r="C25163" s="1">
        <v>1</v>
      </c>
    </row>
    <row r="25164" spans="1:3" x14ac:dyDescent="0.25">
      <c r="A25164" s="1" t="s">
        <v>25213</v>
      </c>
      <c r="B25164" s="1">
        <v>12164604</v>
      </c>
      <c r="C25164" s="1">
        <v>1</v>
      </c>
    </row>
    <row r="25165" spans="1:3" x14ac:dyDescent="0.25">
      <c r="A25165" s="1" t="s">
        <v>25214</v>
      </c>
      <c r="B25165" s="1">
        <v>12164603</v>
      </c>
      <c r="C25165" s="1">
        <v>1</v>
      </c>
    </row>
    <row r="25166" spans="1:3" x14ac:dyDescent="0.25">
      <c r="A25166" s="1" t="s">
        <v>25215</v>
      </c>
      <c r="B25166" s="1">
        <v>12164605</v>
      </c>
      <c r="C25166" s="1">
        <v>1</v>
      </c>
    </row>
    <row r="25167" spans="1:3" x14ac:dyDescent="0.25">
      <c r="A25167" s="1" t="s">
        <v>25216</v>
      </c>
      <c r="B25167" s="1">
        <v>12164701</v>
      </c>
      <c r="C25167" s="1">
        <v>1</v>
      </c>
    </row>
    <row r="25168" spans="1:3" x14ac:dyDescent="0.25">
      <c r="A25168" s="1" t="s">
        <v>25217</v>
      </c>
      <c r="B25168" s="1">
        <v>12164606</v>
      </c>
      <c r="C25168" s="1">
        <v>1</v>
      </c>
    </row>
    <row r="25169" spans="1:3" x14ac:dyDescent="0.25">
      <c r="A25169" s="1" t="s">
        <v>25218</v>
      </c>
      <c r="B25169" s="1">
        <v>12164303</v>
      </c>
      <c r="C25169" s="1">
        <v>1</v>
      </c>
    </row>
    <row r="25170" spans="1:3" x14ac:dyDescent="0.25">
      <c r="A25170" s="1" t="s">
        <v>25219</v>
      </c>
      <c r="B25170" s="1">
        <v>12163301</v>
      </c>
      <c r="C25170" s="1">
        <v>1</v>
      </c>
    </row>
    <row r="25171" spans="1:3" x14ac:dyDescent="0.25">
      <c r="A25171" s="1" t="s">
        <v>25220</v>
      </c>
      <c r="B25171" s="1">
        <v>12163201</v>
      </c>
      <c r="C25171" s="1">
        <v>1</v>
      </c>
    </row>
    <row r="25172" spans="1:3" x14ac:dyDescent="0.25">
      <c r="A25172" s="1" t="s">
        <v>25221</v>
      </c>
      <c r="B25172" s="1">
        <v>12163401</v>
      </c>
      <c r="C25172" s="1">
        <v>1</v>
      </c>
    </row>
    <row r="25173" spans="1:3" x14ac:dyDescent="0.25">
      <c r="A25173" s="1" t="s">
        <v>25222</v>
      </c>
      <c r="B25173" s="1">
        <v>12163601</v>
      </c>
      <c r="C25173" s="1">
        <v>1</v>
      </c>
    </row>
    <row r="25174" spans="1:3" x14ac:dyDescent="0.25">
      <c r="A25174" s="1" t="s">
        <v>25223</v>
      </c>
      <c r="B25174" s="1">
        <v>12163501</v>
      </c>
      <c r="C25174" s="1">
        <v>1</v>
      </c>
    </row>
    <row r="25175" spans="1:3" x14ac:dyDescent="0.25">
      <c r="A25175" s="1" t="s">
        <v>25224</v>
      </c>
      <c r="B25175" s="1">
        <v>12163102</v>
      </c>
      <c r="C25175" s="1">
        <v>1</v>
      </c>
    </row>
    <row r="25176" spans="1:3" x14ac:dyDescent="0.25">
      <c r="A25176" s="1" t="s">
        <v>25225</v>
      </c>
      <c r="B25176" s="1">
        <v>12162902</v>
      </c>
      <c r="C25176" s="1">
        <v>1</v>
      </c>
    </row>
    <row r="25177" spans="1:3" x14ac:dyDescent="0.25">
      <c r="A25177" s="1" t="s">
        <v>25226</v>
      </c>
      <c r="B25177" s="1">
        <v>12162901</v>
      </c>
      <c r="C25177" s="1">
        <v>1</v>
      </c>
    </row>
    <row r="25178" spans="1:3" x14ac:dyDescent="0.25">
      <c r="A25178" s="1" t="s">
        <v>25227</v>
      </c>
      <c r="B25178" s="1">
        <v>12162903</v>
      </c>
      <c r="C25178" s="1">
        <v>1</v>
      </c>
    </row>
    <row r="25179" spans="1:3" x14ac:dyDescent="0.25">
      <c r="A25179" s="1" t="s">
        <v>25228</v>
      </c>
      <c r="B25179" s="1">
        <v>12163101</v>
      </c>
      <c r="C25179" s="1">
        <v>1</v>
      </c>
    </row>
    <row r="25180" spans="1:3" x14ac:dyDescent="0.25">
      <c r="A25180" s="1" t="s">
        <v>25229</v>
      </c>
      <c r="B25180" s="1">
        <v>12163001</v>
      </c>
      <c r="C25180" s="1">
        <v>1</v>
      </c>
    </row>
    <row r="25181" spans="1:3" x14ac:dyDescent="0.25">
      <c r="A25181" s="1" t="s">
        <v>25230</v>
      </c>
      <c r="B25181" s="1">
        <v>12163602</v>
      </c>
      <c r="C25181" s="1">
        <v>1</v>
      </c>
    </row>
    <row r="25182" spans="1:3" x14ac:dyDescent="0.25">
      <c r="A25182" s="1" t="s">
        <v>25231</v>
      </c>
      <c r="B25182" s="1">
        <v>12164102</v>
      </c>
      <c r="C25182" s="1">
        <v>1</v>
      </c>
    </row>
    <row r="25183" spans="1:3" x14ac:dyDescent="0.25">
      <c r="A25183" s="1" t="s">
        <v>25232</v>
      </c>
      <c r="B25183" s="1">
        <v>12164101</v>
      </c>
      <c r="C25183" s="1">
        <v>1</v>
      </c>
    </row>
    <row r="25184" spans="1:3" x14ac:dyDescent="0.25">
      <c r="A25184" s="1" t="s">
        <v>25233</v>
      </c>
      <c r="B25184" s="1">
        <v>12164201</v>
      </c>
      <c r="C25184" s="1">
        <v>1</v>
      </c>
    </row>
    <row r="25185" spans="1:3" x14ac:dyDescent="0.25">
      <c r="A25185" s="1" t="s">
        <v>25234</v>
      </c>
      <c r="B25185" s="1">
        <v>12164302</v>
      </c>
      <c r="C25185" s="1">
        <v>1</v>
      </c>
    </row>
    <row r="25186" spans="1:3" x14ac:dyDescent="0.25">
      <c r="A25186" s="1" t="s">
        <v>25235</v>
      </c>
      <c r="B25186" s="1">
        <v>12164301</v>
      </c>
      <c r="C25186" s="1">
        <v>1</v>
      </c>
    </row>
    <row r="25187" spans="1:3" x14ac:dyDescent="0.25">
      <c r="A25187" s="1" t="s">
        <v>25236</v>
      </c>
      <c r="B25187" s="1">
        <v>12164001</v>
      </c>
      <c r="C25187" s="1">
        <v>1</v>
      </c>
    </row>
    <row r="25188" spans="1:3" x14ac:dyDescent="0.25">
      <c r="A25188" s="1" t="s">
        <v>25237</v>
      </c>
      <c r="B25188" s="1">
        <v>12163801</v>
      </c>
      <c r="C25188" s="1">
        <v>1</v>
      </c>
    </row>
    <row r="25189" spans="1:3" x14ac:dyDescent="0.25">
      <c r="A25189" s="1" t="s">
        <v>25238</v>
      </c>
      <c r="B25189" s="1">
        <v>12163701</v>
      </c>
      <c r="C25189" s="1">
        <v>1</v>
      </c>
    </row>
    <row r="25190" spans="1:3" x14ac:dyDescent="0.25">
      <c r="A25190" s="1" t="s">
        <v>25239</v>
      </c>
      <c r="B25190" s="1">
        <v>12163802</v>
      </c>
      <c r="C25190" s="1">
        <v>1</v>
      </c>
    </row>
    <row r="25191" spans="1:3" x14ac:dyDescent="0.25">
      <c r="A25191" s="1" t="s">
        <v>25240</v>
      </c>
      <c r="B25191" s="1">
        <v>12163902</v>
      </c>
      <c r="C25191" s="1">
        <v>1</v>
      </c>
    </row>
    <row r="25192" spans="1:3" x14ac:dyDescent="0.25">
      <c r="A25192" s="1" t="s">
        <v>25241</v>
      </c>
      <c r="B25192" s="1">
        <v>12163901</v>
      </c>
      <c r="C25192" s="1">
        <v>1</v>
      </c>
    </row>
    <row r="25193" spans="1:3" x14ac:dyDescent="0.25">
      <c r="A25193" s="1" t="s">
        <v>25242</v>
      </c>
      <c r="B25193" s="1">
        <v>12164904</v>
      </c>
      <c r="C25193" s="1">
        <v>1</v>
      </c>
    </row>
    <row r="25194" spans="1:3" x14ac:dyDescent="0.25">
      <c r="A25194" s="1" t="s">
        <v>25243</v>
      </c>
      <c r="B25194" s="1">
        <v>12171616</v>
      </c>
      <c r="C25194" s="1">
        <v>1</v>
      </c>
    </row>
    <row r="25195" spans="1:3" x14ac:dyDescent="0.25">
      <c r="A25195" s="1" t="s">
        <v>25244</v>
      </c>
      <c r="B25195" s="1">
        <v>12171615</v>
      </c>
      <c r="C25195" s="1">
        <v>1</v>
      </c>
    </row>
    <row r="25196" spans="1:3" x14ac:dyDescent="0.25">
      <c r="A25196" s="1" t="s">
        <v>25245</v>
      </c>
      <c r="B25196" s="1">
        <v>12171617</v>
      </c>
      <c r="C25196" s="1">
        <v>1</v>
      </c>
    </row>
    <row r="25197" spans="1:3" x14ac:dyDescent="0.25">
      <c r="A25197" s="1" t="s">
        <v>25246</v>
      </c>
      <c r="B25197" s="1">
        <v>12171619</v>
      </c>
      <c r="C25197" s="1">
        <v>1</v>
      </c>
    </row>
    <row r="25198" spans="1:3" x14ac:dyDescent="0.25">
      <c r="A25198" s="1" t="s">
        <v>25247</v>
      </c>
      <c r="B25198" s="1">
        <v>12171618</v>
      </c>
      <c r="C25198" s="1">
        <v>1</v>
      </c>
    </row>
    <row r="25199" spans="1:3" x14ac:dyDescent="0.25">
      <c r="A25199" s="1" t="s">
        <v>25248</v>
      </c>
      <c r="B25199" s="1">
        <v>12171614</v>
      </c>
      <c r="C25199" s="1">
        <v>1</v>
      </c>
    </row>
    <row r="25200" spans="1:3" x14ac:dyDescent="0.25">
      <c r="A25200" s="1" t="s">
        <v>25249</v>
      </c>
      <c r="B25200" s="1">
        <v>12171610</v>
      </c>
      <c r="C25200" s="1">
        <v>1</v>
      </c>
    </row>
    <row r="25201" spans="1:3" x14ac:dyDescent="0.25">
      <c r="A25201" s="1" t="s">
        <v>25250</v>
      </c>
      <c r="B25201" s="1">
        <v>12171609</v>
      </c>
      <c r="C25201" s="1">
        <v>1</v>
      </c>
    </row>
    <row r="25202" spans="1:3" x14ac:dyDescent="0.25">
      <c r="A25202" s="1" t="s">
        <v>25251</v>
      </c>
      <c r="B25202" s="1">
        <v>12171611</v>
      </c>
      <c r="C25202" s="1">
        <v>1</v>
      </c>
    </row>
    <row r="25203" spans="1:3" x14ac:dyDescent="0.25">
      <c r="A25203" s="1" t="s">
        <v>25252</v>
      </c>
      <c r="B25203" s="1">
        <v>12171613</v>
      </c>
      <c r="C25203" s="1">
        <v>1</v>
      </c>
    </row>
    <row r="25204" spans="1:3" x14ac:dyDescent="0.25">
      <c r="A25204" s="1" t="s">
        <v>25253</v>
      </c>
      <c r="B25204" s="1">
        <v>12171612</v>
      </c>
      <c r="C25204" s="1">
        <v>1</v>
      </c>
    </row>
    <row r="25205" spans="1:3" x14ac:dyDescent="0.25">
      <c r="A25205" s="1" t="s">
        <v>25254</v>
      </c>
      <c r="B25205" s="1">
        <v>12171620</v>
      </c>
      <c r="C25205" s="1">
        <v>1</v>
      </c>
    </row>
    <row r="25206" spans="1:3" x14ac:dyDescent="0.25">
      <c r="A25206" s="1" t="s">
        <v>25255</v>
      </c>
      <c r="B25206" s="1">
        <v>12181504</v>
      </c>
      <c r="C25206" s="1">
        <v>1</v>
      </c>
    </row>
    <row r="25207" spans="1:3" x14ac:dyDescent="0.25">
      <c r="A25207" s="1" t="s">
        <v>25256</v>
      </c>
      <c r="B25207" s="1">
        <v>12181503</v>
      </c>
      <c r="C25207" s="1">
        <v>1</v>
      </c>
    </row>
    <row r="25208" spans="1:3" x14ac:dyDescent="0.25">
      <c r="A25208" s="1" t="s">
        <v>25257</v>
      </c>
      <c r="B25208" s="1">
        <v>12181601</v>
      </c>
      <c r="C25208" s="1">
        <v>1</v>
      </c>
    </row>
    <row r="25209" spans="1:3" x14ac:dyDescent="0.25">
      <c r="A25209" s="1" t="s">
        <v>25258</v>
      </c>
      <c r="B25209" s="1">
        <v>12191501</v>
      </c>
      <c r="C25209" s="1">
        <v>1</v>
      </c>
    </row>
    <row r="25210" spans="1:3" x14ac:dyDescent="0.25">
      <c r="A25210" s="1" t="s">
        <v>25259</v>
      </c>
      <c r="B25210" s="1">
        <v>12181602</v>
      </c>
      <c r="C25210" s="1">
        <v>1</v>
      </c>
    </row>
    <row r="25211" spans="1:3" x14ac:dyDescent="0.25">
      <c r="A25211" s="1" t="s">
        <v>25260</v>
      </c>
      <c r="B25211" s="1">
        <v>12181502</v>
      </c>
      <c r="C25211" s="1">
        <v>1</v>
      </c>
    </row>
    <row r="25212" spans="1:3" x14ac:dyDescent="0.25">
      <c r="A25212" s="1" t="s">
        <v>25261</v>
      </c>
      <c r="B25212" s="1">
        <v>12171701</v>
      </c>
      <c r="C25212" s="1">
        <v>1</v>
      </c>
    </row>
    <row r="25213" spans="1:3" x14ac:dyDescent="0.25">
      <c r="A25213" s="1" t="s">
        <v>25262</v>
      </c>
      <c r="B25213" s="1">
        <v>12171621</v>
      </c>
      <c r="C25213" s="1">
        <v>1</v>
      </c>
    </row>
    <row r="25214" spans="1:3" x14ac:dyDescent="0.25">
      <c r="A25214" s="1" t="s">
        <v>25263</v>
      </c>
      <c r="B25214" s="1">
        <v>12171702</v>
      </c>
      <c r="C25214" s="1">
        <v>1</v>
      </c>
    </row>
    <row r="25215" spans="1:3" x14ac:dyDescent="0.25">
      <c r="A25215" s="1" t="s">
        <v>25264</v>
      </c>
      <c r="B25215" s="1">
        <v>12181501</v>
      </c>
      <c r="C25215" s="1">
        <v>1</v>
      </c>
    </row>
    <row r="25216" spans="1:3" x14ac:dyDescent="0.25">
      <c r="A25216" s="1" t="s">
        <v>25265</v>
      </c>
      <c r="B25216" s="1">
        <v>12171703</v>
      </c>
      <c r="C25216" s="1">
        <v>1</v>
      </c>
    </row>
    <row r="25217" spans="1:3" x14ac:dyDescent="0.25">
      <c r="A25217" s="1" t="s">
        <v>25266</v>
      </c>
      <c r="B25217" s="1">
        <v>12171608</v>
      </c>
      <c r="C25217" s="1">
        <v>1</v>
      </c>
    </row>
    <row r="25218" spans="1:3" x14ac:dyDescent="0.25">
      <c r="A25218" s="1" t="s">
        <v>25267</v>
      </c>
      <c r="B25218" s="1">
        <v>12171502</v>
      </c>
      <c r="C25218" s="1">
        <v>1</v>
      </c>
    </row>
    <row r="25219" spans="1:3" x14ac:dyDescent="0.25">
      <c r="A25219" s="1" t="s">
        <v>25268</v>
      </c>
      <c r="B25219" s="1">
        <v>12171501</v>
      </c>
      <c r="C25219" s="1">
        <v>1</v>
      </c>
    </row>
    <row r="25220" spans="1:3" x14ac:dyDescent="0.25">
      <c r="A25220" s="1" t="s">
        <v>25269</v>
      </c>
      <c r="B25220" s="1">
        <v>12171503</v>
      </c>
      <c r="C25220" s="1">
        <v>1</v>
      </c>
    </row>
    <row r="25221" spans="1:3" x14ac:dyDescent="0.25">
      <c r="A25221" s="1" t="s">
        <v>25270</v>
      </c>
      <c r="B25221" s="1">
        <v>12171505</v>
      </c>
      <c r="C25221" s="1">
        <v>1</v>
      </c>
    </row>
    <row r="25222" spans="1:3" x14ac:dyDescent="0.25">
      <c r="A25222" s="1" t="s">
        <v>25271</v>
      </c>
      <c r="B25222" s="1">
        <v>12171504</v>
      </c>
      <c r="C25222" s="1">
        <v>1</v>
      </c>
    </row>
    <row r="25223" spans="1:3" x14ac:dyDescent="0.25">
      <c r="A25223" s="1" t="s">
        <v>25272</v>
      </c>
      <c r="B25223" s="1">
        <v>12165104</v>
      </c>
      <c r="C25223" s="1">
        <v>1</v>
      </c>
    </row>
    <row r="25224" spans="1:3" x14ac:dyDescent="0.25">
      <c r="A25224" s="1" t="s">
        <v>25273</v>
      </c>
      <c r="B25224" s="1">
        <v>12165001</v>
      </c>
      <c r="C25224" s="1">
        <v>1</v>
      </c>
    </row>
    <row r="25225" spans="1:3" x14ac:dyDescent="0.25">
      <c r="A25225" s="1" t="s">
        <v>25274</v>
      </c>
      <c r="B25225" s="1">
        <v>12164905</v>
      </c>
      <c r="C25225" s="1">
        <v>1</v>
      </c>
    </row>
    <row r="25226" spans="1:3" x14ac:dyDescent="0.25">
      <c r="A25226" s="1" t="s">
        <v>25275</v>
      </c>
      <c r="B25226" s="1">
        <v>12165101</v>
      </c>
      <c r="C25226" s="1">
        <v>1</v>
      </c>
    </row>
    <row r="25227" spans="1:3" x14ac:dyDescent="0.25">
      <c r="A25227" s="1" t="s">
        <v>25276</v>
      </c>
      <c r="B25227" s="1">
        <v>12165103</v>
      </c>
      <c r="C25227" s="1">
        <v>1</v>
      </c>
    </row>
    <row r="25228" spans="1:3" x14ac:dyDescent="0.25">
      <c r="A25228" s="1" t="s">
        <v>25277</v>
      </c>
      <c r="B25228" s="1">
        <v>12165102</v>
      </c>
      <c r="C25228" s="1">
        <v>1</v>
      </c>
    </row>
    <row r="25229" spans="1:3" x14ac:dyDescent="0.25">
      <c r="A25229" s="1" t="s">
        <v>25278</v>
      </c>
      <c r="B25229" s="1">
        <v>12171506</v>
      </c>
      <c r="C25229" s="1">
        <v>1</v>
      </c>
    </row>
    <row r="25230" spans="1:3" x14ac:dyDescent="0.25">
      <c r="A25230" s="1" t="s">
        <v>25279</v>
      </c>
      <c r="B25230" s="1">
        <v>12171604</v>
      </c>
      <c r="C25230" s="1">
        <v>1</v>
      </c>
    </row>
    <row r="25231" spans="1:3" x14ac:dyDescent="0.25">
      <c r="A25231" s="1" t="s">
        <v>25280</v>
      </c>
      <c r="B25231" s="1">
        <v>12171603</v>
      </c>
      <c r="C25231" s="1">
        <v>1</v>
      </c>
    </row>
    <row r="25232" spans="1:3" x14ac:dyDescent="0.25">
      <c r="A25232" s="1" t="s">
        <v>25281</v>
      </c>
      <c r="B25232" s="1">
        <v>12171605</v>
      </c>
      <c r="C25232" s="1">
        <v>1</v>
      </c>
    </row>
    <row r="25233" spans="1:3" x14ac:dyDescent="0.25">
      <c r="A25233" s="1" t="s">
        <v>25282</v>
      </c>
      <c r="B25233" s="1">
        <v>12171607</v>
      </c>
      <c r="C25233" s="1">
        <v>1</v>
      </c>
    </row>
    <row r="25234" spans="1:3" x14ac:dyDescent="0.25">
      <c r="A25234" s="1" t="s">
        <v>25283</v>
      </c>
      <c r="B25234" s="1">
        <v>12171606</v>
      </c>
      <c r="C25234" s="1">
        <v>1</v>
      </c>
    </row>
    <row r="25235" spans="1:3" x14ac:dyDescent="0.25">
      <c r="A25235" s="1" t="s">
        <v>25284</v>
      </c>
      <c r="B25235" s="1">
        <v>12171602</v>
      </c>
      <c r="C25235" s="1">
        <v>1</v>
      </c>
    </row>
    <row r="25236" spans="1:3" x14ac:dyDescent="0.25">
      <c r="A25236" s="1" t="s">
        <v>25285</v>
      </c>
      <c r="B25236" s="1">
        <v>12171508</v>
      </c>
      <c r="C25236" s="1">
        <v>1</v>
      </c>
    </row>
    <row r="25237" spans="1:3" x14ac:dyDescent="0.25">
      <c r="A25237" s="1" t="s">
        <v>25286</v>
      </c>
      <c r="B25237" s="1">
        <v>12171507</v>
      </c>
      <c r="C25237" s="1">
        <v>1</v>
      </c>
    </row>
    <row r="25238" spans="1:3" x14ac:dyDescent="0.25">
      <c r="A25238" s="1" t="s">
        <v>25287</v>
      </c>
      <c r="B25238" s="1">
        <v>12171509</v>
      </c>
      <c r="C25238" s="1">
        <v>1</v>
      </c>
    </row>
    <row r="25239" spans="1:3" x14ac:dyDescent="0.25">
      <c r="A25239" s="1" t="s">
        <v>25288</v>
      </c>
      <c r="B25239" s="1">
        <v>12171511</v>
      </c>
      <c r="C25239" s="1">
        <v>1</v>
      </c>
    </row>
    <row r="25240" spans="1:3" x14ac:dyDescent="0.25">
      <c r="A25240" s="1" t="s">
        <v>25289</v>
      </c>
      <c r="B25240" s="1">
        <v>12171510</v>
      </c>
      <c r="C25240" s="1">
        <v>1</v>
      </c>
    </row>
    <row r="25241" spans="1:3" x14ac:dyDescent="0.25">
      <c r="A25241" s="1" t="s">
        <v>25290</v>
      </c>
      <c r="B25241" s="1">
        <v>12162802</v>
      </c>
      <c r="C25241" s="1">
        <v>1</v>
      </c>
    </row>
    <row r="25242" spans="1:3" x14ac:dyDescent="0.25">
      <c r="A25242" s="1" t="s">
        <v>25291</v>
      </c>
      <c r="B25242" s="1">
        <v>12161604</v>
      </c>
      <c r="C25242" s="1">
        <v>1</v>
      </c>
    </row>
    <row r="25243" spans="1:3" x14ac:dyDescent="0.25">
      <c r="A25243" s="1" t="s">
        <v>25292</v>
      </c>
      <c r="B25243" s="1">
        <v>12161603</v>
      </c>
      <c r="C25243" s="1">
        <v>1</v>
      </c>
    </row>
    <row r="25244" spans="1:3" x14ac:dyDescent="0.25">
      <c r="A25244" s="1" t="s">
        <v>25293</v>
      </c>
      <c r="B25244" s="1">
        <v>12161605</v>
      </c>
      <c r="C25244" s="1">
        <v>1</v>
      </c>
    </row>
    <row r="25245" spans="1:3" x14ac:dyDescent="0.25">
      <c r="A25245" s="1" t="s">
        <v>25294</v>
      </c>
      <c r="B25245" s="1">
        <v>12161701</v>
      </c>
      <c r="C25245" s="1">
        <v>1</v>
      </c>
    </row>
    <row r="25246" spans="1:3" x14ac:dyDescent="0.25">
      <c r="A25246" s="1" t="s">
        <v>25295</v>
      </c>
      <c r="B25246" s="1">
        <v>12161606</v>
      </c>
      <c r="C25246" s="1">
        <v>1</v>
      </c>
    </row>
    <row r="25247" spans="1:3" x14ac:dyDescent="0.25">
      <c r="A25247" s="1" t="s">
        <v>25296</v>
      </c>
      <c r="B25247" s="1">
        <v>12161602</v>
      </c>
      <c r="C25247" s="1">
        <v>1</v>
      </c>
    </row>
    <row r="25248" spans="1:3" x14ac:dyDescent="0.25">
      <c r="A25248" s="1" t="s">
        <v>25297</v>
      </c>
      <c r="B25248" s="1">
        <v>12161505</v>
      </c>
      <c r="C25248" s="1">
        <v>1</v>
      </c>
    </row>
    <row r="25249" spans="1:3" x14ac:dyDescent="0.25">
      <c r="A25249" s="1" t="s">
        <v>25298</v>
      </c>
      <c r="B25249" s="1">
        <v>12161504</v>
      </c>
      <c r="C25249" s="1">
        <v>1</v>
      </c>
    </row>
    <row r="25250" spans="1:3" x14ac:dyDescent="0.25">
      <c r="A25250" s="1" t="s">
        <v>25299</v>
      </c>
      <c r="B25250" s="1">
        <v>12161506</v>
      </c>
      <c r="C25250" s="1">
        <v>1</v>
      </c>
    </row>
    <row r="25251" spans="1:3" x14ac:dyDescent="0.25">
      <c r="A25251" s="1" t="s">
        <v>25300</v>
      </c>
      <c r="B25251" s="1">
        <v>12161601</v>
      </c>
      <c r="C25251" s="1">
        <v>1</v>
      </c>
    </row>
    <row r="25252" spans="1:3" x14ac:dyDescent="0.25">
      <c r="A25252" s="1" t="s">
        <v>25301</v>
      </c>
      <c r="B25252" s="1">
        <v>12161507</v>
      </c>
      <c r="C25252" s="1">
        <v>1</v>
      </c>
    </row>
    <row r="25253" spans="1:3" x14ac:dyDescent="0.25">
      <c r="A25253" s="1" t="s">
        <v>25302</v>
      </c>
      <c r="B25253" s="1">
        <v>12161702</v>
      </c>
      <c r="C25253" s="1">
        <v>1</v>
      </c>
    </row>
    <row r="25254" spans="1:3" x14ac:dyDescent="0.25">
      <c r="A25254" s="1" t="s">
        <v>25303</v>
      </c>
      <c r="B25254" s="1">
        <v>12161804</v>
      </c>
      <c r="C25254" s="1">
        <v>1</v>
      </c>
    </row>
    <row r="25255" spans="1:3" x14ac:dyDescent="0.25">
      <c r="A25255" s="1" t="s">
        <v>25304</v>
      </c>
      <c r="B25255" s="1">
        <v>12161803</v>
      </c>
      <c r="C25255" s="1">
        <v>1</v>
      </c>
    </row>
    <row r="25256" spans="1:3" x14ac:dyDescent="0.25">
      <c r="A25256" s="1" t="s">
        <v>25305</v>
      </c>
      <c r="B25256" s="1">
        <v>12161805</v>
      </c>
      <c r="C25256" s="1">
        <v>1</v>
      </c>
    </row>
    <row r="25257" spans="1:3" x14ac:dyDescent="0.25">
      <c r="A25257" s="1" t="s">
        <v>25306</v>
      </c>
      <c r="B25257" s="1">
        <v>12161807</v>
      </c>
      <c r="C25257" s="1">
        <v>1</v>
      </c>
    </row>
    <row r="25258" spans="1:3" x14ac:dyDescent="0.25">
      <c r="A25258" s="1" t="s">
        <v>25307</v>
      </c>
      <c r="B25258" s="1">
        <v>12161806</v>
      </c>
      <c r="C25258" s="1">
        <v>1</v>
      </c>
    </row>
    <row r="25259" spans="1:3" x14ac:dyDescent="0.25">
      <c r="A25259" s="1" t="s">
        <v>25308</v>
      </c>
      <c r="B25259" s="1">
        <v>12161802</v>
      </c>
      <c r="C25259" s="1">
        <v>1</v>
      </c>
    </row>
    <row r="25260" spans="1:3" x14ac:dyDescent="0.25">
      <c r="A25260" s="1" t="s">
        <v>25309</v>
      </c>
      <c r="B25260" s="1">
        <v>12161704</v>
      </c>
      <c r="C25260" s="1">
        <v>1</v>
      </c>
    </row>
    <row r="25261" spans="1:3" x14ac:dyDescent="0.25">
      <c r="A25261" s="1" t="s">
        <v>25310</v>
      </c>
      <c r="B25261" s="1">
        <v>12161703</v>
      </c>
      <c r="C25261" s="1">
        <v>1</v>
      </c>
    </row>
    <row r="25262" spans="1:3" x14ac:dyDescent="0.25">
      <c r="A25262" s="1" t="s">
        <v>25311</v>
      </c>
      <c r="B25262" s="1">
        <v>12161705</v>
      </c>
      <c r="C25262" s="1">
        <v>1</v>
      </c>
    </row>
    <row r="25263" spans="1:3" x14ac:dyDescent="0.25">
      <c r="A25263" s="1" t="s">
        <v>25312</v>
      </c>
      <c r="B25263" s="1">
        <v>12161801</v>
      </c>
      <c r="C25263" s="1">
        <v>1</v>
      </c>
    </row>
    <row r="25264" spans="1:3" x14ac:dyDescent="0.25">
      <c r="A25264" s="1" t="s">
        <v>25313</v>
      </c>
      <c r="B25264" s="1">
        <v>12161706</v>
      </c>
      <c r="C25264" s="1">
        <v>1</v>
      </c>
    </row>
    <row r="25265" spans="1:3" x14ac:dyDescent="0.25">
      <c r="A25265" s="1" t="s">
        <v>25314</v>
      </c>
      <c r="B25265" s="1">
        <v>12161503</v>
      </c>
      <c r="C25265" s="1">
        <v>1</v>
      </c>
    </row>
    <row r="25266" spans="1:3" x14ac:dyDescent="0.25">
      <c r="A25266" s="1" t="s">
        <v>25315</v>
      </c>
      <c r="B25266" s="1">
        <v>12142105</v>
      </c>
      <c r="C25266" s="1">
        <v>1</v>
      </c>
    </row>
    <row r="25267" spans="1:3" x14ac:dyDescent="0.25">
      <c r="A25267" s="1" t="s">
        <v>25316</v>
      </c>
      <c r="B25267" s="1">
        <v>12142104</v>
      </c>
      <c r="C25267" s="1">
        <v>1</v>
      </c>
    </row>
    <row r="25268" spans="1:3" x14ac:dyDescent="0.25">
      <c r="A25268" s="1" t="s">
        <v>25317</v>
      </c>
      <c r="B25268" s="1">
        <v>12142106</v>
      </c>
      <c r="C25268" s="1">
        <v>1</v>
      </c>
    </row>
    <row r="25269" spans="1:3" x14ac:dyDescent="0.25">
      <c r="A25269" s="1" t="s">
        <v>25318</v>
      </c>
      <c r="B25269" s="1">
        <v>12142108</v>
      </c>
      <c r="C25269" s="1">
        <v>1</v>
      </c>
    </row>
    <row r="25270" spans="1:3" x14ac:dyDescent="0.25">
      <c r="A25270" s="1" t="s">
        <v>25319</v>
      </c>
      <c r="B25270" s="1">
        <v>12142107</v>
      </c>
      <c r="C25270" s="1">
        <v>1</v>
      </c>
    </row>
    <row r="25271" spans="1:3" x14ac:dyDescent="0.25">
      <c r="A25271" s="1" t="s">
        <v>25320</v>
      </c>
      <c r="B25271" s="1">
        <v>12142103</v>
      </c>
      <c r="C25271" s="1">
        <v>1</v>
      </c>
    </row>
    <row r="25272" spans="1:3" x14ac:dyDescent="0.25">
      <c r="A25272" s="1" t="s">
        <v>25321</v>
      </c>
      <c r="B25272" s="1">
        <v>12142005</v>
      </c>
      <c r="C25272" s="1">
        <v>1</v>
      </c>
    </row>
    <row r="25273" spans="1:3" x14ac:dyDescent="0.25">
      <c r="A25273" s="1" t="s">
        <v>25322</v>
      </c>
      <c r="B25273" s="1">
        <v>12142004</v>
      </c>
      <c r="C25273" s="1">
        <v>1</v>
      </c>
    </row>
    <row r="25274" spans="1:3" x14ac:dyDescent="0.25">
      <c r="A25274" s="1" t="s">
        <v>25323</v>
      </c>
      <c r="B25274" s="1">
        <v>12142006</v>
      </c>
      <c r="C25274" s="1">
        <v>1</v>
      </c>
    </row>
    <row r="25275" spans="1:3" x14ac:dyDescent="0.25">
      <c r="A25275" s="1" t="s">
        <v>25324</v>
      </c>
      <c r="B25275" s="1">
        <v>12142102</v>
      </c>
      <c r="C25275" s="1">
        <v>1</v>
      </c>
    </row>
    <row r="25276" spans="1:3" x14ac:dyDescent="0.25">
      <c r="A25276" s="1" t="s">
        <v>25325</v>
      </c>
      <c r="B25276" s="1">
        <v>12142101</v>
      </c>
      <c r="C25276" s="1">
        <v>1</v>
      </c>
    </row>
    <row r="25277" spans="1:3" x14ac:dyDescent="0.25">
      <c r="A25277" s="1" t="s">
        <v>25326</v>
      </c>
      <c r="B25277" s="1">
        <v>12142109</v>
      </c>
      <c r="C25277" s="1">
        <v>1</v>
      </c>
    </row>
    <row r="25278" spans="1:3" x14ac:dyDescent="0.25">
      <c r="A25278" s="1" t="s">
        <v>25327</v>
      </c>
      <c r="B25278" s="1">
        <v>12142207</v>
      </c>
      <c r="C25278" s="1">
        <v>1</v>
      </c>
    </row>
    <row r="25279" spans="1:3" x14ac:dyDescent="0.25">
      <c r="A25279" s="1" t="s">
        <v>25328</v>
      </c>
      <c r="B25279" s="1">
        <v>12142206</v>
      </c>
      <c r="C25279" s="1">
        <v>1</v>
      </c>
    </row>
    <row r="25280" spans="1:3" x14ac:dyDescent="0.25">
      <c r="A25280" s="1" t="s">
        <v>25329</v>
      </c>
      <c r="B25280" s="1">
        <v>12142208</v>
      </c>
      <c r="C25280" s="1">
        <v>1</v>
      </c>
    </row>
    <row r="25281" spans="1:3" x14ac:dyDescent="0.25">
      <c r="A25281" s="1" t="s">
        <v>25330</v>
      </c>
      <c r="B25281" s="1">
        <v>12161502</v>
      </c>
      <c r="C25281" s="1">
        <v>1</v>
      </c>
    </row>
    <row r="25282" spans="1:3" x14ac:dyDescent="0.25">
      <c r="A25282" s="1" t="s">
        <v>25331</v>
      </c>
      <c r="B25282" s="1">
        <v>12161501</v>
      </c>
      <c r="C25282" s="1">
        <v>1</v>
      </c>
    </row>
    <row r="25283" spans="1:3" x14ac:dyDescent="0.25">
      <c r="A25283" s="1" t="s">
        <v>25332</v>
      </c>
      <c r="B25283" s="1">
        <v>12142205</v>
      </c>
      <c r="C25283" s="1">
        <v>1</v>
      </c>
    </row>
    <row r="25284" spans="1:3" x14ac:dyDescent="0.25">
      <c r="A25284" s="1" t="s">
        <v>25333</v>
      </c>
      <c r="B25284" s="1">
        <v>12142201</v>
      </c>
      <c r="C25284" s="1">
        <v>1</v>
      </c>
    </row>
    <row r="25285" spans="1:3" x14ac:dyDescent="0.25">
      <c r="A25285" s="1" t="s">
        <v>25334</v>
      </c>
      <c r="B25285" s="1">
        <v>12142110</v>
      </c>
      <c r="C25285" s="1">
        <v>1</v>
      </c>
    </row>
    <row r="25286" spans="1:3" x14ac:dyDescent="0.25">
      <c r="A25286" s="1" t="s">
        <v>25335</v>
      </c>
      <c r="B25286" s="1">
        <v>12142202</v>
      </c>
      <c r="C25286" s="1">
        <v>1</v>
      </c>
    </row>
    <row r="25287" spans="1:3" x14ac:dyDescent="0.25">
      <c r="A25287" s="1" t="s">
        <v>25336</v>
      </c>
      <c r="B25287" s="1">
        <v>12142204</v>
      </c>
      <c r="C25287" s="1">
        <v>1</v>
      </c>
    </row>
    <row r="25288" spans="1:3" x14ac:dyDescent="0.25">
      <c r="A25288" s="1" t="s">
        <v>25337</v>
      </c>
      <c r="B25288" s="1">
        <v>12142203</v>
      </c>
      <c r="C25288" s="1">
        <v>1</v>
      </c>
    </row>
    <row r="25289" spans="1:3" x14ac:dyDescent="0.25">
      <c r="A25289" s="1" t="s">
        <v>25338</v>
      </c>
      <c r="B25289" s="1">
        <v>12161808</v>
      </c>
      <c r="C25289" s="1">
        <v>1</v>
      </c>
    </row>
    <row r="25290" spans="1:3" x14ac:dyDescent="0.25">
      <c r="A25290" s="1" t="s">
        <v>25339</v>
      </c>
      <c r="B25290" s="1">
        <v>12162212</v>
      </c>
      <c r="C25290" s="1">
        <v>1</v>
      </c>
    </row>
    <row r="25291" spans="1:3" x14ac:dyDescent="0.25">
      <c r="A25291" s="1" t="s">
        <v>25340</v>
      </c>
      <c r="B25291" s="1">
        <v>12162211</v>
      </c>
      <c r="C25291" s="1">
        <v>1</v>
      </c>
    </row>
    <row r="25292" spans="1:3" x14ac:dyDescent="0.25">
      <c r="A25292" s="1" t="s">
        <v>25341</v>
      </c>
      <c r="B25292" s="1">
        <v>12162301</v>
      </c>
      <c r="C25292" s="1">
        <v>1</v>
      </c>
    </row>
    <row r="25293" spans="1:3" x14ac:dyDescent="0.25">
      <c r="A25293" s="1" t="s">
        <v>25342</v>
      </c>
      <c r="B25293" s="1">
        <v>12162303</v>
      </c>
      <c r="C25293" s="1">
        <v>1</v>
      </c>
    </row>
    <row r="25294" spans="1:3" x14ac:dyDescent="0.25">
      <c r="A25294" s="1" t="s">
        <v>25343</v>
      </c>
      <c r="B25294" s="1">
        <v>12162302</v>
      </c>
      <c r="C25294" s="1">
        <v>1</v>
      </c>
    </row>
    <row r="25295" spans="1:3" x14ac:dyDescent="0.25">
      <c r="A25295" s="1" t="s">
        <v>25344</v>
      </c>
      <c r="B25295" s="1">
        <v>12162210</v>
      </c>
      <c r="C25295" s="1">
        <v>1</v>
      </c>
    </row>
    <row r="25296" spans="1:3" x14ac:dyDescent="0.25">
      <c r="A25296" s="1" t="s">
        <v>25345</v>
      </c>
      <c r="B25296" s="1">
        <v>12162206</v>
      </c>
      <c r="C25296" s="1">
        <v>1</v>
      </c>
    </row>
    <row r="25297" spans="1:3" x14ac:dyDescent="0.25">
      <c r="A25297" s="1" t="s">
        <v>25346</v>
      </c>
      <c r="B25297" s="1">
        <v>12162205</v>
      </c>
      <c r="C25297" s="1">
        <v>1</v>
      </c>
    </row>
    <row r="25298" spans="1:3" x14ac:dyDescent="0.25">
      <c r="A25298" s="1" t="s">
        <v>25347</v>
      </c>
      <c r="B25298" s="1">
        <v>12162207</v>
      </c>
      <c r="C25298" s="1">
        <v>1</v>
      </c>
    </row>
    <row r="25299" spans="1:3" x14ac:dyDescent="0.25">
      <c r="A25299" s="1" t="s">
        <v>25348</v>
      </c>
      <c r="B25299" s="1">
        <v>12162209</v>
      </c>
      <c r="C25299" s="1">
        <v>1</v>
      </c>
    </row>
    <row r="25300" spans="1:3" x14ac:dyDescent="0.25">
      <c r="A25300" s="1" t="s">
        <v>25349</v>
      </c>
      <c r="B25300" s="1">
        <v>12162208</v>
      </c>
      <c r="C25300" s="1">
        <v>1</v>
      </c>
    </row>
    <row r="25301" spans="1:3" x14ac:dyDescent="0.25">
      <c r="A25301" s="1" t="s">
        <v>25350</v>
      </c>
      <c r="B25301" s="1">
        <v>12162304</v>
      </c>
      <c r="C25301" s="1">
        <v>1</v>
      </c>
    </row>
    <row r="25302" spans="1:3" x14ac:dyDescent="0.25">
      <c r="A25302" s="1" t="s">
        <v>25351</v>
      </c>
      <c r="B25302" s="1">
        <v>12162602</v>
      </c>
      <c r="C25302" s="1">
        <v>1</v>
      </c>
    </row>
    <row r="25303" spans="1:3" x14ac:dyDescent="0.25">
      <c r="A25303" s="1" t="s">
        <v>25352</v>
      </c>
      <c r="B25303" s="1">
        <v>12162601</v>
      </c>
      <c r="C25303" s="1">
        <v>1</v>
      </c>
    </row>
    <row r="25304" spans="1:3" x14ac:dyDescent="0.25">
      <c r="A25304" s="1" t="s">
        <v>25353</v>
      </c>
      <c r="B25304" s="1">
        <v>12162701</v>
      </c>
      <c r="C25304" s="1">
        <v>1</v>
      </c>
    </row>
    <row r="25305" spans="1:3" x14ac:dyDescent="0.25">
      <c r="A25305" s="1" t="s">
        <v>25354</v>
      </c>
      <c r="B25305" s="1">
        <v>12162801</v>
      </c>
      <c r="C25305" s="1">
        <v>1</v>
      </c>
    </row>
    <row r="25306" spans="1:3" x14ac:dyDescent="0.25">
      <c r="A25306" s="1" t="s">
        <v>25355</v>
      </c>
      <c r="B25306" s="1">
        <v>12162702</v>
      </c>
      <c r="C25306" s="1">
        <v>1</v>
      </c>
    </row>
    <row r="25307" spans="1:3" x14ac:dyDescent="0.25">
      <c r="A25307" s="1" t="s">
        <v>25356</v>
      </c>
      <c r="B25307" s="1">
        <v>12162503</v>
      </c>
      <c r="C25307" s="1">
        <v>1</v>
      </c>
    </row>
    <row r="25308" spans="1:3" x14ac:dyDescent="0.25">
      <c r="A25308" s="1" t="s">
        <v>25357</v>
      </c>
      <c r="B25308" s="1">
        <v>12162401</v>
      </c>
      <c r="C25308" s="1">
        <v>1</v>
      </c>
    </row>
    <row r="25309" spans="1:3" x14ac:dyDescent="0.25">
      <c r="A25309" s="1" t="s">
        <v>25358</v>
      </c>
      <c r="B25309" s="1">
        <v>12162305</v>
      </c>
      <c r="C25309" s="1">
        <v>1</v>
      </c>
    </row>
    <row r="25310" spans="1:3" x14ac:dyDescent="0.25">
      <c r="A25310" s="1" t="s">
        <v>25359</v>
      </c>
      <c r="B25310" s="1">
        <v>12162402</v>
      </c>
      <c r="C25310" s="1">
        <v>1</v>
      </c>
    </row>
    <row r="25311" spans="1:3" x14ac:dyDescent="0.25">
      <c r="A25311" s="1" t="s">
        <v>25360</v>
      </c>
      <c r="B25311" s="1">
        <v>12162502</v>
      </c>
      <c r="C25311" s="1">
        <v>1</v>
      </c>
    </row>
    <row r="25312" spans="1:3" x14ac:dyDescent="0.25">
      <c r="A25312" s="1" t="s">
        <v>25361</v>
      </c>
      <c r="B25312" s="1">
        <v>12162501</v>
      </c>
      <c r="C25312" s="1">
        <v>1</v>
      </c>
    </row>
    <row r="25313" spans="1:3" x14ac:dyDescent="0.25">
      <c r="A25313" s="1" t="s">
        <v>25362</v>
      </c>
      <c r="B25313" s="1">
        <v>12162204</v>
      </c>
      <c r="C25313" s="1">
        <v>1</v>
      </c>
    </row>
    <row r="25314" spans="1:3" x14ac:dyDescent="0.25">
      <c r="A25314" s="1" t="s">
        <v>25363</v>
      </c>
      <c r="B25314" s="1">
        <v>12161907</v>
      </c>
      <c r="C25314" s="1">
        <v>1</v>
      </c>
    </row>
    <row r="25315" spans="1:3" x14ac:dyDescent="0.25">
      <c r="A25315" s="1" t="s">
        <v>25364</v>
      </c>
      <c r="B25315" s="1">
        <v>12161906</v>
      </c>
      <c r="C25315" s="1">
        <v>1</v>
      </c>
    </row>
    <row r="25316" spans="1:3" x14ac:dyDescent="0.25">
      <c r="A25316" s="1" t="s">
        <v>25365</v>
      </c>
      <c r="B25316" s="1">
        <v>12161908</v>
      </c>
      <c r="C25316" s="1">
        <v>1</v>
      </c>
    </row>
    <row r="25317" spans="1:3" x14ac:dyDescent="0.25">
      <c r="A25317" s="1" t="s">
        <v>25366</v>
      </c>
      <c r="B25317" s="1">
        <v>12161910</v>
      </c>
      <c r="C25317" s="1">
        <v>1</v>
      </c>
    </row>
    <row r="25318" spans="1:3" x14ac:dyDescent="0.25">
      <c r="A25318" s="1" t="s">
        <v>25367</v>
      </c>
      <c r="B25318" s="1">
        <v>12161909</v>
      </c>
      <c r="C25318" s="1">
        <v>1</v>
      </c>
    </row>
    <row r="25319" spans="1:3" x14ac:dyDescent="0.25">
      <c r="A25319" s="1" t="s">
        <v>25368</v>
      </c>
      <c r="B25319" s="1">
        <v>12161905</v>
      </c>
      <c r="C25319" s="1">
        <v>1</v>
      </c>
    </row>
    <row r="25320" spans="1:3" x14ac:dyDescent="0.25">
      <c r="A25320" s="1" t="s">
        <v>25369</v>
      </c>
      <c r="B25320" s="1">
        <v>12161901</v>
      </c>
      <c r="C25320" s="1">
        <v>1</v>
      </c>
    </row>
    <row r="25321" spans="1:3" x14ac:dyDescent="0.25">
      <c r="A25321" s="1" t="s">
        <v>25370</v>
      </c>
      <c r="B25321" s="1">
        <v>12161809</v>
      </c>
      <c r="C25321" s="1">
        <v>1</v>
      </c>
    </row>
    <row r="25322" spans="1:3" x14ac:dyDescent="0.25">
      <c r="A25322" s="1" t="s">
        <v>25371</v>
      </c>
      <c r="B25322" s="1">
        <v>12161902</v>
      </c>
      <c r="C25322" s="1">
        <v>1</v>
      </c>
    </row>
    <row r="25323" spans="1:3" x14ac:dyDescent="0.25">
      <c r="A25323" s="1" t="s">
        <v>25372</v>
      </c>
      <c r="B25323" s="1">
        <v>12161904</v>
      </c>
      <c r="C25323" s="1">
        <v>1</v>
      </c>
    </row>
    <row r="25324" spans="1:3" x14ac:dyDescent="0.25">
      <c r="A25324" s="1" t="s">
        <v>25373</v>
      </c>
      <c r="B25324" s="1">
        <v>12161903</v>
      </c>
      <c r="C25324" s="1">
        <v>1</v>
      </c>
    </row>
    <row r="25325" spans="1:3" x14ac:dyDescent="0.25">
      <c r="A25325" s="1" t="s">
        <v>25374</v>
      </c>
      <c r="B25325" s="1">
        <v>12161911</v>
      </c>
      <c r="C25325" s="1">
        <v>1</v>
      </c>
    </row>
    <row r="25326" spans="1:3" x14ac:dyDescent="0.25">
      <c r="A25326" s="1" t="s">
        <v>25375</v>
      </c>
      <c r="B25326" s="1">
        <v>12162101</v>
      </c>
      <c r="C25326" s="1">
        <v>1</v>
      </c>
    </row>
    <row r="25327" spans="1:3" x14ac:dyDescent="0.25">
      <c r="A25327" s="1" t="s">
        <v>25376</v>
      </c>
      <c r="B25327" s="1">
        <v>12162006</v>
      </c>
      <c r="C25327" s="1">
        <v>1</v>
      </c>
    </row>
    <row r="25328" spans="1:3" x14ac:dyDescent="0.25">
      <c r="A25328" s="1" t="s">
        <v>25377</v>
      </c>
      <c r="B25328" s="1">
        <v>12162201</v>
      </c>
      <c r="C25328" s="1">
        <v>1</v>
      </c>
    </row>
    <row r="25329" spans="1:3" x14ac:dyDescent="0.25">
      <c r="A25329" s="1" t="s">
        <v>25378</v>
      </c>
      <c r="B25329" s="1">
        <v>12162203</v>
      </c>
      <c r="C25329" s="1">
        <v>1</v>
      </c>
    </row>
    <row r="25330" spans="1:3" x14ac:dyDescent="0.25">
      <c r="A25330" s="1" t="s">
        <v>25379</v>
      </c>
      <c r="B25330" s="1">
        <v>12162202</v>
      </c>
      <c r="C25330" s="1">
        <v>1</v>
      </c>
    </row>
    <row r="25331" spans="1:3" x14ac:dyDescent="0.25">
      <c r="A25331" s="1" t="s">
        <v>25380</v>
      </c>
      <c r="B25331" s="1">
        <v>12162005</v>
      </c>
      <c r="C25331" s="1">
        <v>1</v>
      </c>
    </row>
    <row r="25332" spans="1:3" x14ac:dyDescent="0.25">
      <c r="A25332" s="1" t="s">
        <v>25381</v>
      </c>
      <c r="B25332" s="1">
        <v>12161913</v>
      </c>
      <c r="C25332" s="1">
        <v>1</v>
      </c>
    </row>
    <row r="25333" spans="1:3" x14ac:dyDescent="0.25">
      <c r="A25333" s="1" t="s">
        <v>25382</v>
      </c>
      <c r="B25333" s="1">
        <v>12161912</v>
      </c>
      <c r="C25333" s="1">
        <v>1</v>
      </c>
    </row>
    <row r="25334" spans="1:3" x14ac:dyDescent="0.25">
      <c r="A25334" s="1" t="s">
        <v>25383</v>
      </c>
      <c r="B25334" s="1">
        <v>12162002</v>
      </c>
      <c r="C25334" s="1">
        <v>1</v>
      </c>
    </row>
    <row r="25335" spans="1:3" x14ac:dyDescent="0.25">
      <c r="A25335" s="1" t="s">
        <v>25384</v>
      </c>
      <c r="B25335" s="1">
        <v>12162004</v>
      </c>
      <c r="C25335" s="1">
        <v>1</v>
      </c>
    </row>
    <row r="25336" spans="1:3" x14ac:dyDescent="0.25">
      <c r="A25336" s="1" t="s">
        <v>25385</v>
      </c>
      <c r="B25336" s="1">
        <v>12162003</v>
      </c>
      <c r="C25336" s="1">
        <v>1</v>
      </c>
    </row>
    <row r="25337" spans="1:3" x14ac:dyDescent="0.25">
      <c r="A25337" s="1" t="s">
        <v>25386</v>
      </c>
      <c r="B25337" s="1">
        <v>20122341</v>
      </c>
      <c r="C25337" s="1">
        <v>1</v>
      </c>
    </row>
    <row r="25338" spans="1:3" x14ac:dyDescent="0.25">
      <c r="A25338" s="1" t="s">
        <v>25387</v>
      </c>
      <c r="B25338" s="1">
        <v>20122340</v>
      </c>
      <c r="C25338" s="1">
        <v>1</v>
      </c>
    </row>
    <row r="25339" spans="1:3" x14ac:dyDescent="0.25">
      <c r="A25339" s="1" t="s">
        <v>25388</v>
      </c>
      <c r="B25339" s="1">
        <v>20122342</v>
      </c>
      <c r="C25339" s="1">
        <v>1</v>
      </c>
    </row>
    <row r="25340" spans="1:3" x14ac:dyDescent="0.25">
      <c r="A25340" s="1" t="s">
        <v>25389</v>
      </c>
      <c r="B25340" s="1">
        <v>20122344</v>
      </c>
      <c r="C25340" s="1">
        <v>1</v>
      </c>
    </row>
    <row r="25341" spans="1:3" x14ac:dyDescent="0.25">
      <c r="A25341" s="1" t="s">
        <v>25390</v>
      </c>
      <c r="B25341" s="1">
        <v>20122343</v>
      </c>
      <c r="C25341" s="1">
        <v>1</v>
      </c>
    </row>
    <row r="25342" spans="1:3" x14ac:dyDescent="0.25">
      <c r="A25342" s="1" t="s">
        <v>25391</v>
      </c>
      <c r="B25342" s="1">
        <v>20122339</v>
      </c>
      <c r="C25342" s="1">
        <v>1</v>
      </c>
    </row>
    <row r="25343" spans="1:3" x14ac:dyDescent="0.25">
      <c r="A25343" s="1" t="s">
        <v>25392</v>
      </c>
      <c r="B25343" s="1">
        <v>20122334</v>
      </c>
      <c r="C25343" s="1">
        <v>1</v>
      </c>
    </row>
    <row r="25344" spans="1:3" x14ac:dyDescent="0.25">
      <c r="A25344" s="1" t="s">
        <v>25393</v>
      </c>
      <c r="B25344" s="1">
        <v>20122333</v>
      </c>
      <c r="C25344" s="1">
        <v>1</v>
      </c>
    </row>
    <row r="25345" spans="1:3" x14ac:dyDescent="0.25">
      <c r="A25345" s="1" t="s">
        <v>25394</v>
      </c>
      <c r="B25345" s="1">
        <v>20122335</v>
      </c>
      <c r="C25345" s="1">
        <v>1</v>
      </c>
    </row>
    <row r="25346" spans="1:3" x14ac:dyDescent="0.25">
      <c r="A25346" s="1" t="s">
        <v>25395</v>
      </c>
      <c r="B25346" s="1">
        <v>20122338</v>
      </c>
      <c r="C25346" s="1">
        <v>1</v>
      </c>
    </row>
    <row r="25347" spans="1:3" x14ac:dyDescent="0.25">
      <c r="A25347" s="1" t="s">
        <v>25396</v>
      </c>
      <c r="B25347" s="1">
        <v>20122336</v>
      </c>
      <c r="C25347" s="1">
        <v>1</v>
      </c>
    </row>
    <row r="25348" spans="1:3" x14ac:dyDescent="0.25">
      <c r="A25348" s="1" t="s">
        <v>25397</v>
      </c>
      <c r="B25348" s="1">
        <v>20122345</v>
      </c>
      <c r="C25348" s="1">
        <v>1</v>
      </c>
    </row>
    <row r="25349" spans="1:3" x14ac:dyDescent="0.25">
      <c r="A25349" s="1" t="s">
        <v>25398</v>
      </c>
      <c r="B25349" s="1">
        <v>20122353</v>
      </c>
      <c r="C25349" s="1">
        <v>1</v>
      </c>
    </row>
    <row r="25350" spans="1:3" x14ac:dyDescent="0.25">
      <c r="A25350" s="1" t="s">
        <v>25399</v>
      </c>
      <c r="B25350" s="1">
        <v>20122352</v>
      </c>
      <c r="C25350" s="1">
        <v>1</v>
      </c>
    </row>
    <row r="25351" spans="1:3" x14ac:dyDescent="0.25">
      <c r="A25351" s="1" t="s">
        <v>25400</v>
      </c>
      <c r="B25351" s="1">
        <v>20122354</v>
      </c>
      <c r="C25351" s="1">
        <v>1</v>
      </c>
    </row>
    <row r="25352" spans="1:3" x14ac:dyDescent="0.25">
      <c r="A25352" s="1" t="s">
        <v>25401</v>
      </c>
      <c r="B25352" s="1">
        <v>20122357</v>
      </c>
      <c r="C25352" s="1">
        <v>1</v>
      </c>
    </row>
    <row r="25353" spans="1:3" x14ac:dyDescent="0.25">
      <c r="A25353" s="1" t="s">
        <v>25402</v>
      </c>
      <c r="B25353" s="1">
        <v>20122356</v>
      </c>
      <c r="C25353" s="1">
        <v>1</v>
      </c>
    </row>
    <row r="25354" spans="1:3" x14ac:dyDescent="0.25">
      <c r="A25354" s="1" t="s">
        <v>25403</v>
      </c>
      <c r="B25354" s="1">
        <v>20122351</v>
      </c>
      <c r="C25354" s="1">
        <v>1</v>
      </c>
    </row>
    <row r="25355" spans="1:3" x14ac:dyDescent="0.25">
      <c r="A25355" s="1" t="s">
        <v>25404</v>
      </c>
      <c r="B25355" s="1">
        <v>20122347</v>
      </c>
      <c r="C25355" s="1">
        <v>1</v>
      </c>
    </row>
    <row r="25356" spans="1:3" x14ac:dyDescent="0.25">
      <c r="A25356" s="1" t="s">
        <v>25405</v>
      </c>
      <c r="B25356" s="1">
        <v>20122346</v>
      </c>
      <c r="C25356" s="1">
        <v>1</v>
      </c>
    </row>
    <row r="25357" spans="1:3" x14ac:dyDescent="0.25">
      <c r="A25357" s="1" t="s">
        <v>25406</v>
      </c>
      <c r="B25357" s="1">
        <v>20122348</v>
      </c>
      <c r="C25357" s="1">
        <v>1</v>
      </c>
    </row>
    <row r="25358" spans="1:3" x14ac:dyDescent="0.25">
      <c r="A25358" s="1" t="s">
        <v>25407</v>
      </c>
      <c r="B25358" s="1">
        <v>20122350</v>
      </c>
      <c r="C25358" s="1">
        <v>1</v>
      </c>
    </row>
    <row r="25359" spans="1:3" x14ac:dyDescent="0.25">
      <c r="A25359" s="1" t="s">
        <v>25408</v>
      </c>
      <c r="B25359" s="1">
        <v>20122349</v>
      </c>
      <c r="C25359" s="1">
        <v>1</v>
      </c>
    </row>
    <row r="25360" spans="1:3" x14ac:dyDescent="0.25">
      <c r="A25360" s="1" t="s">
        <v>25409</v>
      </c>
      <c r="B25360" s="1">
        <v>20122332</v>
      </c>
      <c r="C25360" s="1">
        <v>1</v>
      </c>
    </row>
    <row r="25361" spans="1:3" x14ac:dyDescent="0.25">
      <c r="A25361" s="1" t="s">
        <v>25410</v>
      </c>
      <c r="B25361" s="1">
        <v>20122316</v>
      </c>
      <c r="C25361" s="1">
        <v>1</v>
      </c>
    </row>
    <row r="25362" spans="1:3" x14ac:dyDescent="0.25">
      <c r="A25362" s="1" t="s">
        <v>25411</v>
      </c>
      <c r="B25362" s="1">
        <v>20122315</v>
      </c>
      <c r="C25362" s="1">
        <v>1</v>
      </c>
    </row>
    <row r="25363" spans="1:3" x14ac:dyDescent="0.25">
      <c r="A25363" s="1" t="s">
        <v>25412</v>
      </c>
      <c r="B25363" s="1">
        <v>20122317</v>
      </c>
      <c r="C25363" s="1">
        <v>1</v>
      </c>
    </row>
    <row r="25364" spans="1:3" x14ac:dyDescent="0.25">
      <c r="A25364" s="1" t="s">
        <v>25413</v>
      </c>
      <c r="B25364" s="1">
        <v>20122319</v>
      </c>
      <c r="C25364" s="1">
        <v>1</v>
      </c>
    </row>
    <row r="25365" spans="1:3" x14ac:dyDescent="0.25">
      <c r="A25365" s="1" t="s">
        <v>25414</v>
      </c>
      <c r="B25365" s="1">
        <v>20122318</v>
      </c>
      <c r="C25365" s="1">
        <v>1</v>
      </c>
    </row>
    <row r="25366" spans="1:3" x14ac:dyDescent="0.25">
      <c r="A25366" s="1" t="s">
        <v>25415</v>
      </c>
      <c r="B25366" s="1">
        <v>20122314</v>
      </c>
      <c r="C25366" s="1">
        <v>1</v>
      </c>
    </row>
    <row r="25367" spans="1:3" x14ac:dyDescent="0.25">
      <c r="A25367" s="1" t="s">
        <v>25416</v>
      </c>
      <c r="B25367" s="1">
        <v>20122310</v>
      </c>
      <c r="C25367" s="1">
        <v>1</v>
      </c>
    </row>
    <row r="25368" spans="1:3" x14ac:dyDescent="0.25">
      <c r="A25368" s="1" t="s">
        <v>25417</v>
      </c>
      <c r="B25368" s="1">
        <v>20122309</v>
      </c>
      <c r="C25368" s="1">
        <v>1</v>
      </c>
    </row>
    <row r="25369" spans="1:3" x14ac:dyDescent="0.25">
      <c r="A25369" s="1" t="s">
        <v>25418</v>
      </c>
      <c r="B25369" s="1">
        <v>20122311</v>
      </c>
      <c r="C25369" s="1">
        <v>1</v>
      </c>
    </row>
    <row r="25370" spans="1:3" x14ac:dyDescent="0.25">
      <c r="A25370" s="1" t="s">
        <v>25419</v>
      </c>
      <c r="B25370" s="1">
        <v>20122313</v>
      </c>
      <c r="C25370" s="1">
        <v>1</v>
      </c>
    </row>
    <row r="25371" spans="1:3" x14ac:dyDescent="0.25">
      <c r="A25371" s="1" t="s">
        <v>25420</v>
      </c>
      <c r="B25371" s="1">
        <v>20122312</v>
      </c>
      <c r="C25371" s="1">
        <v>1</v>
      </c>
    </row>
    <row r="25372" spans="1:3" x14ac:dyDescent="0.25">
      <c r="A25372" s="1" t="s">
        <v>25421</v>
      </c>
      <c r="B25372" s="1">
        <v>20122320</v>
      </c>
      <c r="C25372" s="1">
        <v>1</v>
      </c>
    </row>
    <row r="25373" spans="1:3" x14ac:dyDescent="0.25">
      <c r="A25373" s="1" t="s">
        <v>25422</v>
      </c>
      <c r="B25373" s="1">
        <v>20122328</v>
      </c>
      <c r="C25373" s="1">
        <v>1</v>
      </c>
    </row>
    <row r="25374" spans="1:3" x14ac:dyDescent="0.25">
      <c r="A25374" s="1" t="s">
        <v>25423</v>
      </c>
      <c r="B25374" s="1">
        <v>20122327</v>
      </c>
      <c r="C25374" s="1">
        <v>1</v>
      </c>
    </row>
    <row r="25375" spans="1:3" x14ac:dyDescent="0.25">
      <c r="A25375" s="1" t="s">
        <v>25424</v>
      </c>
      <c r="B25375" s="1">
        <v>20122329</v>
      </c>
      <c r="C25375" s="1">
        <v>1</v>
      </c>
    </row>
    <row r="25376" spans="1:3" x14ac:dyDescent="0.25">
      <c r="A25376" s="1" t="s">
        <v>25425</v>
      </c>
      <c r="B25376" s="1">
        <v>20122331</v>
      </c>
      <c r="C25376" s="1">
        <v>1</v>
      </c>
    </row>
    <row r="25377" spans="1:3" x14ac:dyDescent="0.25">
      <c r="A25377" s="1" t="s">
        <v>25426</v>
      </c>
      <c r="B25377" s="1">
        <v>20122330</v>
      </c>
      <c r="C25377" s="1">
        <v>1</v>
      </c>
    </row>
    <row r="25378" spans="1:3" x14ac:dyDescent="0.25">
      <c r="A25378" s="1" t="s">
        <v>25427</v>
      </c>
      <c r="B25378" s="1">
        <v>20122326</v>
      </c>
      <c r="C25378" s="1">
        <v>1</v>
      </c>
    </row>
    <row r="25379" spans="1:3" x14ac:dyDescent="0.25">
      <c r="A25379" s="1" t="s">
        <v>25428</v>
      </c>
      <c r="B25379" s="1">
        <v>20122322</v>
      </c>
      <c r="C25379" s="1">
        <v>1</v>
      </c>
    </row>
    <row r="25380" spans="1:3" x14ac:dyDescent="0.25">
      <c r="A25380" s="1" t="s">
        <v>25429</v>
      </c>
      <c r="B25380" s="1">
        <v>20122321</v>
      </c>
      <c r="C25380" s="1">
        <v>1</v>
      </c>
    </row>
    <row r="25381" spans="1:3" x14ac:dyDescent="0.25">
      <c r="A25381" s="1" t="s">
        <v>25430</v>
      </c>
      <c r="B25381" s="1">
        <v>20122323</v>
      </c>
      <c r="C25381" s="1">
        <v>1</v>
      </c>
    </row>
    <row r="25382" spans="1:3" x14ac:dyDescent="0.25">
      <c r="A25382" s="1" t="s">
        <v>25431</v>
      </c>
      <c r="B25382" s="1">
        <v>20122325</v>
      </c>
      <c r="C25382" s="1">
        <v>1</v>
      </c>
    </row>
    <row r="25383" spans="1:3" x14ac:dyDescent="0.25">
      <c r="A25383" s="1" t="s">
        <v>25432</v>
      </c>
      <c r="B25383" s="1">
        <v>20122324</v>
      </c>
      <c r="C25383" s="1">
        <v>1</v>
      </c>
    </row>
    <row r="25384" spans="1:3" x14ac:dyDescent="0.25">
      <c r="A25384" s="1" t="s">
        <v>25433</v>
      </c>
      <c r="B25384" s="1">
        <v>20122358</v>
      </c>
      <c r="C25384" s="1">
        <v>1</v>
      </c>
    </row>
    <row r="25385" spans="1:3" x14ac:dyDescent="0.25">
      <c r="A25385" s="1" t="s">
        <v>25434</v>
      </c>
      <c r="B25385" s="1">
        <v>20122507</v>
      </c>
      <c r="C25385" s="1">
        <v>1</v>
      </c>
    </row>
    <row r="25386" spans="1:3" x14ac:dyDescent="0.25">
      <c r="A25386" s="1" t="s">
        <v>25435</v>
      </c>
      <c r="B25386" s="1">
        <v>20122506</v>
      </c>
      <c r="C25386" s="1">
        <v>1</v>
      </c>
    </row>
    <row r="25387" spans="1:3" x14ac:dyDescent="0.25">
      <c r="A25387" s="1" t="s">
        <v>25436</v>
      </c>
      <c r="B25387" s="1">
        <v>20122508</v>
      </c>
      <c r="C25387" s="1">
        <v>1</v>
      </c>
    </row>
    <row r="25388" spans="1:3" x14ac:dyDescent="0.25">
      <c r="A25388" s="1" t="s">
        <v>25437</v>
      </c>
      <c r="B25388" s="1">
        <v>20122510</v>
      </c>
      <c r="C25388" s="1">
        <v>1</v>
      </c>
    </row>
    <row r="25389" spans="1:3" x14ac:dyDescent="0.25">
      <c r="A25389" s="1" t="s">
        <v>25438</v>
      </c>
      <c r="B25389" s="1">
        <v>20122509</v>
      </c>
      <c r="C25389" s="1">
        <v>1</v>
      </c>
    </row>
    <row r="25390" spans="1:3" x14ac:dyDescent="0.25">
      <c r="A25390" s="1" t="s">
        <v>25439</v>
      </c>
      <c r="B25390" s="1">
        <v>20122505</v>
      </c>
      <c r="C25390" s="1">
        <v>1</v>
      </c>
    </row>
    <row r="25391" spans="1:3" x14ac:dyDescent="0.25">
      <c r="A25391" s="1" t="s">
        <v>25440</v>
      </c>
      <c r="B25391" s="1">
        <v>20122501</v>
      </c>
      <c r="C25391" s="1">
        <v>1</v>
      </c>
    </row>
    <row r="25392" spans="1:3" x14ac:dyDescent="0.25">
      <c r="A25392" s="1" t="s">
        <v>25441</v>
      </c>
      <c r="B25392" s="1">
        <v>20122410</v>
      </c>
      <c r="C25392" s="1">
        <v>1</v>
      </c>
    </row>
    <row r="25393" spans="1:3" x14ac:dyDescent="0.25">
      <c r="A25393" s="1" t="s">
        <v>25442</v>
      </c>
      <c r="B25393" s="1">
        <v>20122502</v>
      </c>
      <c r="C25393" s="1">
        <v>1</v>
      </c>
    </row>
    <row r="25394" spans="1:3" x14ac:dyDescent="0.25">
      <c r="A25394" s="1" t="s">
        <v>25443</v>
      </c>
      <c r="B25394" s="1">
        <v>20122504</v>
      </c>
      <c r="C25394" s="1">
        <v>1</v>
      </c>
    </row>
    <row r="25395" spans="1:3" x14ac:dyDescent="0.25">
      <c r="A25395" s="1" t="s">
        <v>25444</v>
      </c>
      <c r="B25395" s="1">
        <v>20122503</v>
      </c>
      <c r="C25395" s="1">
        <v>1</v>
      </c>
    </row>
    <row r="25396" spans="1:3" x14ac:dyDescent="0.25">
      <c r="A25396" s="1" t="s">
        <v>25445</v>
      </c>
      <c r="B25396" s="1">
        <v>20122511</v>
      </c>
      <c r="C25396" s="1">
        <v>1</v>
      </c>
    </row>
    <row r="25397" spans="1:3" x14ac:dyDescent="0.25">
      <c r="A25397" s="1" t="s">
        <v>25446</v>
      </c>
      <c r="B25397" s="1">
        <v>20122602</v>
      </c>
      <c r="C25397" s="1">
        <v>1</v>
      </c>
    </row>
    <row r="25398" spans="1:3" x14ac:dyDescent="0.25">
      <c r="A25398" s="1" t="s">
        <v>25447</v>
      </c>
      <c r="B25398" s="1">
        <v>20122601</v>
      </c>
      <c r="C25398" s="1">
        <v>1</v>
      </c>
    </row>
    <row r="25399" spans="1:3" x14ac:dyDescent="0.25">
      <c r="A25399" s="1" t="s">
        <v>25448</v>
      </c>
      <c r="B25399" s="1">
        <v>20122603</v>
      </c>
      <c r="C25399" s="1">
        <v>1</v>
      </c>
    </row>
    <row r="25400" spans="1:3" x14ac:dyDescent="0.25">
      <c r="A25400" s="1" t="s">
        <v>25449</v>
      </c>
      <c r="B25400" s="1">
        <v>20122605</v>
      </c>
      <c r="C25400" s="1">
        <v>1</v>
      </c>
    </row>
    <row r="25401" spans="1:3" x14ac:dyDescent="0.25">
      <c r="A25401" s="1" t="s">
        <v>25450</v>
      </c>
      <c r="B25401" s="1">
        <v>20122604</v>
      </c>
      <c r="C25401" s="1">
        <v>1</v>
      </c>
    </row>
    <row r="25402" spans="1:3" x14ac:dyDescent="0.25">
      <c r="A25402" s="1" t="s">
        <v>25451</v>
      </c>
      <c r="B25402" s="1">
        <v>20122518</v>
      </c>
      <c r="C25402" s="1">
        <v>1</v>
      </c>
    </row>
    <row r="25403" spans="1:3" x14ac:dyDescent="0.25">
      <c r="A25403" s="1" t="s">
        <v>25452</v>
      </c>
      <c r="B25403" s="1">
        <v>20122513</v>
      </c>
      <c r="C25403" s="1">
        <v>1</v>
      </c>
    </row>
    <row r="25404" spans="1:3" x14ac:dyDescent="0.25">
      <c r="A25404" s="1" t="s">
        <v>25453</v>
      </c>
      <c r="B25404" s="1">
        <v>20122512</v>
      </c>
      <c r="C25404" s="1">
        <v>1</v>
      </c>
    </row>
    <row r="25405" spans="1:3" x14ac:dyDescent="0.25">
      <c r="A25405" s="1" t="s">
        <v>25454</v>
      </c>
      <c r="B25405" s="1">
        <v>20122514</v>
      </c>
      <c r="C25405" s="1">
        <v>1</v>
      </c>
    </row>
    <row r="25406" spans="1:3" x14ac:dyDescent="0.25">
      <c r="A25406" s="1" t="s">
        <v>25455</v>
      </c>
      <c r="B25406" s="1">
        <v>20122516</v>
      </c>
      <c r="C25406" s="1">
        <v>1</v>
      </c>
    </row>
    <row r="25407" spans="1:3" x14ac:dyDescent="0.25">
      <c r="A25407" s="1" t="s">
        <v>25456</v>
      </c>
      <c r="B25407" s="1">
        <v>20122515</v>
      </c>
      <c r="C25407" s="1">
        <v>1</v>
      </c>
    </row>
    <row r="25408" spans="1:3" x14ac:dyDescent="0.25">
      <c r="A25408" s="1" t="s">
        <v>25457</v>
      </c>
      <c r="B25408" s="1">
        <v>20122409</v>
      </c>
      <c r="C25408" s="1">
        <v>1</v>
      </c>
    </row>
    <row r="25409" spans="1:3" x14ac:dyDescent="0.25">
      <c r="A25409" s="1" t="s">
        <v>25458</v>
      </c>
      <c r="B25409" s="1">
        <v>20122366</v>
      </c>
      <c r="C25409" s="1">
        <v>1</v>
      </c>
    </row>
    <row r="25410" spans="1:3" x14ac:dyDescent="0.25">
      <c r="A25410" s="1" t="s">
        <v>25459</v>
      </c>
      <c r="B25410" s="1">
        <v>20122365</v>
      </c>
      <c r="C25410" s="1">
        <v>1</v>
      </c>
    </row>
    <row r="25411" spans="1:3" x14ac:dyDescent="0.25">
      <c r="A25411" s="1" t="s">
        <v>25460</v>
      </c>
      <c r="B25411" s="1">
        <v>20122367</v>
      </c>
      <c r="C25411" s="1">
        <v>1</v>
      </c>
    </row>
    <row r="25412" spans="1:3" x14ac:dyDescent="0.25">
      <c r="A25412" s="1" t="s">
        <v>25461</v>
      </c>
      <c r="B25412" s="1">
        <v>20122369</v>
      </c>
      <c r="C25412" s="1">
        <v>1</v>
      </c>
    </row>
    <row r="25413" spans="1:3" x14ac:dyDescent="0.25">
      <c r="A25413" s="1" t="s">
        <v>25462</v>
      </c>
      <c r="B25413" s="1">
        <v>20122368</v>
      </c>
      <c r="C25413" s="1">
        <v>1</v>
      </c>
    </row>
    <row r="25414" spans="1:3" x14ac:dyDescent="0.25">
      <c r="A25414" s="1" t="s">
        <v>25463</v>
      </c>
      <c r="B25414" s="1">
        <v>20122364</v>
      </c>
      <c r="C25414" s="1">
        <v>1</v>
      </c>
    </row>
    <row r="25415" spans="1:3" x14ac:dyDescent="0.25">
      <c r="A25415" s="1" t="s">
        <v>25464</v>
      </c>
      <c r="B25415" s="1">
        <v>20122360</v>
      </c>
      <c r="C25415" s="1">
        <v>1</v>
      </c>
    </row>
    <row r="25416" spans="1:3" x14ac:dyDescent="0.25">
      <c r="A25416" s="1" t="s">
        <v>25465</v>
      </c>
      <c r="B25416" s="1">
        <v>20122359</v>
      </c>
      <c r="C25416" s="1">
        <v>1</v>
      </c>
    </row>
    <row r="25417" spans="1:3" x14ac:dyDescent="0.25">
      <c r="A25417" s="1" t="s">
        <v>25466</v>
      </c>
      <c r="B25417" s="1">
        <v>20122361</v>
      </c>
      <c r="C25417" s="1">
        <v>1</v>
      </c>
    </row>
    <row r="25418" spans="1:3" x14ac:dyDescent="0.25">
      <c r="A25418" s="1" t="s">
        <v>25467</v>
      </c>
      <c r="B25418" s="1">
        <v>20122363</v>
      </c>
      <c r="C25418" s="1">
        <v>1</v>
      </c>
    </row>
    <row r="25419" spans="1:3" x14ac:dyDescent="0.25">
      <c r="A25419" s="1" t="s">
        <v>25468</v>
      </c>
      <c r="B25419" s="1">
        <v>20122362</v>
      </c>
      <c r="C25419" s="1">
        <v>1</v>
      </c>
    </row>
    <row r="25420" spans="1:3" x14ac:dyDescent="0.25">
      <c r="A25420" s="1" t="s">
        <v>25469</v>
      </c>
      <c r="B25420" s="1">
        <v>20122370</v>
      </c>
      <c r="C25420" s="1">
        <v>1</v>
      </c>
    </row>
    <row r="25421" spans="1:3" x14ac:dyDescent="0.25">
      <c r="A25421" s="1" t="s">
        <v>25470</v>
      </c>
      <c r="B25421" s="1">
        <v>20122405</v>
      </c>
      <c r="C25421" s="1">
        <v>1</v>
      </c>
    </row>
    <row r="25422" spans="1:3" x14ac:dyDescent="0.25">
      <c r="A25422" s="1" t="s">
        <v>25471</v>
      </c>
      <c r="B25422" s="1">
        <v>20122404</v>
      </c>
      <c r="C25422" s="1">
        <v>1</v>
      </c>
    </row>
    <row r="25423" spans="1:3" x14ac:dyDescent="0.25">
      <c r="A25423" s="1" t="s">
        <v>25472</v>
      </c>
      <c r="B25423" s="1">
        <v>20122406</v>
      </c>
      <c r="C25423" s="1">
        <v>1</v>
      </c>
    </row>
    <row r="25424" spans="1:3" x14ac:dyDescent="0.25">
      <c r="A25424" s="1" t="s">
        <v>25473</v>
      </c>
      <c r="B25424" s="1">
        <v>20122408</v>
      </c>
      <c r="C25424" s="1">
        <v>1</v>
      </c>
    </row>
    <row r="25425" spans="1:3" x14ac:dyDescent="0.25">
      <c r="A25425" s="1" t="s">
        <v>25474</v>
      </c>
      <c r="B25425" s="1">
        <v>20122407</v>
      </c>
      <c r="C25425" s="1">
        <v>1</v>
      </c>
    </row>
    <row r="25426" spans="1:3" x14ac:dyDescent="0.25">
      <c r="A25426" s="1" t="s">
        <v>25475</v>
      </c>
      <c r="B25426" s="1">
        <v>20122403</v>
      </c>
      <c r="C25426" s="1">
        <v>1</v>
      </c>
    </row>
    <row r="25427" spans="1:3" x14ac:dyDescent="0.25">
      <c r="A25427" s="1" t="s">
        <v>25476</v>
      </c>
      <c r="B25427" s="1">
        <v>20122372</v>
      </c>
      <c r="C25427" s="1">
        <v>1</v>
      </c>
    </row>
    <row r="25428" spans="1:3" x14ac:dyDescent="0.25">
      <c r="A25428" s="1" t="s">
        <v>25477</v>
      </c>
      <c r="B25428" s="1">
        <v>20122371</v>
      </c>
      <c r="C25428" s="1">
        <v>1</v>
      </c>
    </row>
    <row r="25429" spans="1:3" x14ac:dyDescent="0.25">
      <c r="A25429" s="1" t="s">
        <v>25478</v>
      </c>
      <c r="B25429" s="1">
        <v>20122373</v>
      </c>
      <c r="C25429" s="1">
        <v>1</v>
      </c>
    </row>
    <row r="25430" spans="1:3" x14ac:dyDescent="0.25">
      <c r="A25430" s="1" t="s">
        <v>25479</v>
      </c>
      <c r="B25430" s="1">
        <v>20122402</v>
      </c>
      <c r="C25430" s="1">
        <v>1</v>
      </c>
    </row>
    <row r="25431" spans="1:3" x14ac:dyDescent="0.25">
      <c r="A25431" s="1" t="s">
        <v>25480</v>
      </c>
      <c r="B25431" s="1">
        <v>20122401</v>
      </c>
      <c r="C25431" s="1">
        <v>1</v>
      </c>
    </row>
    <row r="25432" spans="1:3" x14ac:dyDescent="0.25">
      <c r="A25432" s="1" t="s">
        <v>25481</v>
      </c>
      <c r="B25432" s="1">
        <v>20122308</v>
      </c>
      <c r="C25432" s="1">
        <v>1</v>
      </c>
    </row>
    <row r="25433" spans="1:3" x14ac:dyDescent="0.25">
      <c r="A25433" s="1" t="s">
        <v>25482</v>
      </c>
      <c r="B25433" s="1">
        <v>20121904</v>
      </c>
      <c r="C25433" s="1">
        <v>1</v>
      </c>
    </row>
    <row r="25434" spans="1:3" x14ac:dyDescent="0.25">
      <c r="A25434" s="1" t="s">
        <v>25483</v>
      </c>
      <c r="B25434" s="1">
        <v>20121903</v>
      </c>
      <c r="C25434" s="1">
        <v>1</v>
      </c>
    </row>
    <row r="25435" spans="1:3" x14ac:dyDescent="0.25">
      <c r="A25435" s="1" t="s">
        <v>25484</v>
      </c>
      <c r="B25435" s="1">
        <v>20121905</v>
      </c>
      <c r="C25435" s="1">
        <v>1</v>
      </c>
    </row>
    <row r="25436" spans="1:3" x14ac:dyDescent="0.25">
      <c r="A25436" s="1" t="s">
        <v>25485</v>
      </c>
      <c r="B25436" s="1">
        <v>20121907</v>
      </c>
      <c r="C25436" s="1">
        <v>1</v>
      </c>
    </row>
    <row r="25437" spans="1:3" x14ac:dyDescent="0.25">
      <c r="A25437" s="1" t="s">
        <v>25486</v>
      </c>
      <c r="B25437" s="1">
        <v>20121906</v>
      </c>
      <c r="C25437" s="1">
        <v>1</v>
      </c>
    </row>
    <row r="25438" spans="1:3" x14ac:dyDescent="0.25">
      <c r="A25438" s="1" t="s">
        <v>25487</v>
      </c>
      <c r="B25438" s="1">
        <v>20121902</v>
      </c>
      <c r="C25438" s="1">
        <v>1</v>
      </c>
    </row>
    <row r="25439" spans="1:3" x14ac:dyDescent="0.25">
      <c r="A25439" s="1" t="s">
        <v>25488</v>
      </c>
      <c r="B25439" s="1">
        <v>20121811</v>
      </c>
      <c r="C25439" s="1">
        <v>1</v>
      </c>
    </row>
    <row r="25440" spans="1:3" x14ac:dyDescent="0.25">
      <c r="A25440" s="1" t="s">
        <v>25489</v>
      </c>
      <c r="B25440" s="1">
        <v>20121810</v>
      </c>
      <c r="C25440" s="1">
        <v>1</v>
      </c>
    </row>
    <row r="25441" spans="1:3" x14ac:dyDescent="0.25">
      <c r="A25441" s="1" t="s">
        <v>25490</v>
      </c>
      <c r="B25441" s="1">
        <v>20121812</v>
      </c>
      <c r="C25441" s="1">
        <v>1</v>
      </c>
    </row>
    <row r="25442" spans="1:3" x14ac:dyDescent="0.25">
      <c r="A25442" s="1" t="s">
        <v>25491</v>
      </c>
      <c r="B25442" s="1">
        <v>20121901</v>
      </c>
      <c r="C25442" s="1">
        <v>1</v>
      </c>
    </row>
    <row r="25443" spans="1:3" x14ac:dyDescent="0.25">
      <c r="A25443" s="1" t="s">
        <v>25492</v>
      </c>
      <c r="B25443" s="1">
        <v>20121813</v>
      </c>
      <c r="C25443" s="1">
        <v>1</v>
      </c>
    </row>
    <row r="25444" spans="1:3" x14ac:dyDescent="0.25">
      <c r="A25444" s="1" t="s">
        <v>25493</v>
      </c>
      <c r="B25444" s="1">
        <v>20121908</v>
      </c>
      <c r="C25444" s="1">
        <v>1</v>
      </c>
    </row>
    <row r="25445" spans="1:3" x14ac:dyDescent="0.25">
      <c r="A25445" s="1" t="s">
        <v>25494</v>
      </c>
      <c r="B25445" s="1">
        <v>20121916</v>
      </c>
      <c r="C25445" s="1">
        <v>1</v>
      </c>
    </row>
    <row r="25446" spans="1:3" x14ac:dyDescent="0.25">
      <c r="A25446" s="1" t="s">
        <v>25495</v>
      </c>
      <c r="B25446" s="1">
        <v>20121915</v>
      </c>
      <c r="C25446" s="1">
        <v>1</v>
      </c>
    </row>
    <row r="25447" spans="1:3" x14ac:dyDescent="0.25">
      <c r="A25447" s="1" t="s">
        <v>25496</v>
      </c>
      <c r="B25447" s="1">
        <v>20121917</v>
      </c>
      <c r="C25447" s="1">
        <v>1</v>
      </c>
    </row>
    <row r="25448" spans="1:3" x14ac:dyDescent="0.25">
      <c r="A25448" s="1" t="s">
        <v>25497</v>
      </c>
      <c r="B25448" s="1">
        <v>20121919</v>
      </c>
      <c r="C25448" s="1">
        <v>1</v>
      </c>
    </row>
    <row r="25449" spans="1:3" x14ac:dyDescent="0.25">
      <c r="A25449" s="1" t="s">
        <v>25498</v>
      </c>
      <c r="B25449" s="1">
        <v>20121918</v>
      </c>
      <c r="C25449" s="1">
        <v>1</v>
      </c>
    </row>
    <row r="25450" spans="1:3" x14ac:dyDescent="0.25">
      <c r="A25450" s="1" t="s">
        <v>25499</v>
      </c>
      <c r="B25450" s="1">
        <v>20121914</v>
      </c>
      <c r="C25450" s="1">
        <v>1</v>
      </c>
    </row>
    <row r="25451" spans="1:3" x14ac:dyDescent="0.25">
      <c r="A25451" s="1" t="s">
        <v>25500</v>
      </c>
      <c r="B25451" s="1">
        <v>20121910</v>
      </c>
      <c r="C25451" s="1">
        <v>1</v>
      </c>
    </row>
    <row r="25452" spans="1:3" x14ac:dyDescent="0.25">
      <c r="A25452" s="1" t="s">
        <v>25501</v>
      </c>
      <c r="B25452" s="1">
        <v>20121909</v>
      </c>
      <c r="C25452" s="1">
        <v>1</v>
      </c>
    </row>
    <row r="25453" spans="1:3" x14ac:dyDescent="0.25">
      <c r="A25453" s="1" t="s">
        <v>25502</v>
      </c>
      <c r="B25453" s="1">
        <v>20121911</v>
      </c>
      <c r="C25453" s="1">
        <v>1</v>
      </c>
    </row>
    <row r="25454" spans="1:3" x14ac:dyDescent="0.25">
      <c r="A25454" s="1" t="s">
        <v>25503</v>
      </c>
      <c r="B25454" s="1">
        <v>20121913</v>
      </c>
      <c r="C25454" s="1">
        <v>1</v>
      </c>
    </row>
    <row r="25455" spans="1:3" x14ac:dyDescent="0.25">
      <c r="A25455" s="1" t="s">
        <v>25504</v>
      </c>
      <c r="B25455" s="1">
        <v>20121912</v>
      </c>
      <c r="C25455" s="1">
        <v>1</v>
      </c>
    </row>
    <row r="25456" spans="1:3" x14ac:dyDescent="0.25">
      <c r="A25456" s="1" t="s">
        <v>25505</v>
      </c>
      <c r="B25456" s="1">
        <v>20121809</v>
      </c>
      <c r="C25456" s="1">
        <v>1</v>
      </c>
    </row>
    <row r="25457" spans="1:3" x14ac:dyDescent="0.25">
      <c r="A25457" s="1" t="s">
        <v>25506</v>
      </c>
      <c r="B25457" s="1">
        <v>20121721</v>
      </c>
      <c r="C25457" s="1">
        <v>1</v>
      </c>
    </row>
    <row r="25458" spans="1:3" x14ac:dyDescent="0.25">
      <c r="A25458" s="1" t="s">
        <v>25507</v>
      </c>
      <c r="B25458" s="1">
        <v>20121720</v>
      </c>
      <c r="C25458" s="1">
        <v>1</v>
      </c>
    </row>
    <row r="25459" spans="1:3" x14ac:dyDescent="0.25">
      <c r="A25459" s="1" t="s">
        <v>25508</v>
      </c>
      <c r="B25459" s="1">
        <v>20121722</v>
      </c>
      <c r="C25459" s="1">
        <v>1</v>
      </c>
    </row>
    <row r="25460" spans="1:3" x14ac:dyDescent="0.25">
      <c r="A25460" s="1" t="s">
        <v>25509</v>
      </c>
      <c r="B25460" s="1">
        <v>20121724</v>
      </c>
      <c r="C25460" s="1">
        <v>1</v>
      </c>
    </row>
    <row r="25461" spans="1:3" x14ac:dyDescent="0.25">
      <c r="A25461" s="1" t="s">
        <v>25510</v>
      </c>
      <c r="B25461" s="1">
        <v>20121723</v>
      </c>
      <c r="C25461" s="1">
        <v>1</v>
      </c>
    </row>
    <row r="25462" spans="1:3" x14ac:dyDescent="0.25">
      <c r="A25462" s="1" t="s">
        <v>25511</v>
      </c>
      <c r="B25462" s="1">
        <v>20121719</v>
      </c>
      <c r="C25462" s="1">
        <v>1</v>
      </c>
    </row>
    <row r="25463" spans="1:3" x14ac:dyDescent="0.25">
      <c r="A25463" s="1" t="s">
        <v>25512</v>
      </c>
      <c r="B25463" s="1">
        <v>20121715</v>
      </c>
      <c r="C25463" s="1">
        <v>1</v>
      </c>
    </row>
    <row r="25464" spans="1:3" x14ac:dyDescent="0.25">
      <c r="A25464" s="1" t="s">
        <v>25513</v>
      </c>
      <c r="B25464" s="1">
        <v>20121714</v>
      </c>
      <c r="C25464" s="1">
        <v>1</v>
      </c>
    </row>
    <row r="25465" spans="1:3" x14ac:dyDescent="0.25">
      <c r="A25465" s="1" t="s">
        <v>25514</v>
      </c>
      <c r="B25465" s="1">
        <v>20121716</v>
      </c>
      <c r="C25465" s="1">
        <v>1</v>
      </c>
    </row>
    <row r="25466" spans="1:3" x14ac:dyDescent="0.25">
      <c r="A25466" s="1" t="s">
        <v>25515</v>
      </c>
      <c r="B25466" s="1">
        <v>20121718</v>
      </c>
      <c r="C25466" s="1">
        <v>1</v>
      </c>
    </row>
    <row r="25467" spans="1:3" x14ac:dyDescent="0.25">
      <c r="A25467" s="1" t="s">
        <v>25516</v>
      </c>
      <c r="B25467" s="1">
        <v>20121717</v>
      </c>
      <c r="C25467" s="1">
        <v>1</v>
      </c>
    </row>
    <row r="25468" spans="1:3" x14ac:dyDescent="0.25">
      <c r="A25468" s="1" t="s">
        <v>25517</v>
      </c>
      <c r="B25468" s="1">
        <v>20121725</v>
      </c>
      <c r="C25468" s="1">
        <v>1</v>
      </c>
    </row>
    <row r="25469" spans="1:3" x14ac:dyDescent="0.25">
      <c r="A25469" s="1" t="s">
        <v>25518</v>
      </c>
      <c r="B25469" s="1">
        <v>20121805</v>
      </c>
      <c r="C25469" s="1">
        <v>1</v>
      </c>
    </row>
    <row r="25470" spans="1:3" x14ac:dyDescent="0.25">
      <c r="A25470" s="1" t="s">
        <v>25519</v>
      </c>
      <c r="B25470" s="1">
        <v>20121804</v>
      </c>
      <c r="C25470" s="1">
        <v>1</v>
      </c>
    </row>
    <row r="25471" spans="1:3" x14ac:dyDescent="0.25">
      <c r="A25471" s="1" t="s">
        <v>25520</v>
      </c>
      <c r="B25471" s="1">
        <v>20121806</v>
      </c>
      <c r="C25471" s="1">
        <v>1</v>
      </c>
    </row>
    <row r="25472" spans="1:3" x14ac:dyDescent="0.25">
      <c r="A25472" s="1" t="s">
        <v>25521</v>
      </c>
      <c r="B25472" s="1">
        <v>20121808</v>
      </c>
      <c r="C25472" s="1">
        <v>1</v>
      </c>
    </row>
    <row r="25473" spans="1:3" x14ac:dyDescent="0.25">
      <c r="A25473" s="1" t="s">
        <v>25522</v>
      </c>
      <c r="B25473" s="1">
        <v>20121807</v>
      </c>
      <c r="C25473" s="1">
        <v>1</v>
      </c>
    </row>
    <row r="25474" spans="1:3" x14ac:dyDescent="0.25">
      <c r="A25474" s="1" t="s">
        <v>25523</v>
      </c>
      <c r="B25474" s="1">
        <v>20121803</v>
      </c>
      <c r="C25474" s="1">
        <v>1</v>
      </c>
    </row>
    <row r="25475" spans="1:3" x14ac:dyDescent="0.25">
      <c r="A25475" s="1" t="s">
        <v>25524</v>
      </c>
      <c r="B25475" s="1">
        <v>20121727</v>
      </c>
      <c r="C25475" s="1">
        <v>1</v>
      </c>
    </row>
    <row r="25476" spans="1:3" x14ac:dyDescent="0.25">
      <c r="A25476" s="1" t="s">
        <v>25525</v>
      </c>
      <c r="B25476" s="1">
        <v>20121726</v>
      </c>
      <c r="C25476" s="1">
        <v>1</v>
      </c>
    </row>
    <row r="25477" spans="1:3" x14ac:dyDescent="0.25">
      <c r="A25477" s="1" t="s">
        <v>25526</v>
      </c>
      <c r="B25477" s="1">
        <v>20121728</v>
      </c>
      <c r="C25477" s="1">
        <v>1</v>
      </c>
    </row>
    <row r="25478" spans="1:3" x14ac:dyDescent="0.25">
      <c r="A25478" s="1" t="s">
        <v>25527</v>
      </c>
      <c r="B25478" s="1">
        <v>20121802</v>
      </c>
      <c r="C25478" s="1">
        <v>1</v>
      </c>
    </row>
    <row r="25479" spans="1:3" x14ac:dyDescent="0.25">
      <c r="A25479" s="1" t="s">
        <v>25528</v>
      </c>
      <c r="B25479" s="1">
        <v>20121801</v>
      </c>
      <c r="C25479" s="1">
        <v>1</v>
      </c>
    </row>
    <row r="25480" spans="1:3" x14ac:dyDescent="0.25">
      <c r="A25480" s="1" t="s">
        <v>25529</v>
      </c>
      <c r="B25480" s="1">
        <v>20121920</v>
      </c>
      <c r="C25480" s="1">
        <v>1</v>
      </c>
    </row>
    <row r="25481" spans="1:3" x14ac:dyDescent="0.25">
      <c r="A25481" s="1" t="s">
        <v>25530</v>
      </c>
      <c r="B25481" s="1">
        <v>20122208</v>
      </c>
      <c r="C25481" s="1">
        <v>1</v>
      </c>
    </row>
    <row r="25482" spans="1:3" x14ac:dyDescent="0.25">
      <c r="A25482" s="1" t="s">
        <v>25531</v>
      </c>
      <c r="B25482" s="1">
        <v>20122207</v>
      </c>
      <c r="C25482" s="1">
        <v>1</v>
      </c>
    </row>
    <row r="25483" spans="1:3" x14ac:dyDescent="0.25">
      <c r="A25483" s="1" t="s">
        <v>25532</v>
      </c>
      <c r="B25483" s="1">
        <v>20122209</v>
      </c>
      <c r="C25483" s="1">
        <v>1</v>
      </c>
    </row>
    <row r="25484" spans="1:3" x14ac:dyDescent="0.25">
      <c r="A25484" s="1" t="s">
        <v>25533</v>
      </c>
      <c r="B25484" s="1">
        <v>20122211</v>
      </c>
      <c r="C25484" s="1">
        <v>1</v>
      </c>
    </row>
    <row r="25485" spans="1:3" x14ac:dyDescent="0.25">
      <c r="A25485" s="1" t="s">
        <v>25534</v>
      </c>
      <c r="B25485" s="1">
        <v>20122210</v>
      </c>
      <c r="C25485" s="1">
        <v>1</v>
      </c>
    </row>
    <row r="25486" spans="1:3" x14ac:dyDescent="0.25">
      <c r="A25486" s="1" t="s">
        <v>25535</v>
      </c>
      <c r="B25486" s="1">
        <v>20122206</v>
      </c>
      <c r="C25486" s="1">
        <v>1</v>
      </c>
    </row>
    <row r="25487" spans="1:3" x14ac:dyDescent="0.25">
      <c r="A25487" s="1" t="s">
        <v>25536</v>
      </c>
      <c r="B25487" s="1">
        <v>20122202</v>
      </c>
      <c r="C25487" s="1">
        <v>1</v>
      </c>
    </row>
    <row r="25488" spans="1:3" x14ac:dyDescent="0.25">
      <c r="A25488" s="1" t="s">
        <v>25537</v>
      </c>
      <c r="B25488" s="1">
        <v>20122201</v>
      </c>
      <c r="C25488" s="1">
        <v>1</v>
      </c>
    </row>
    <row r="25489" spans="1:3" x14ac:dyDescent="0.25">
      <c r="A25489" s="1" t="s">
        <v>25538</v>
      </c>
      <c r="B25489" s="1">
        <v>20122203</v>
      </c>
      <c r="C25489" s="1">
        <v>1</v>
      </c>
    </row>
    <row r="25490" spans="1:3" x14ac:dyDescent="0.25">
      <c r="A25490" s="1" t="s">
        <v>25539</v>
      </c>
      <c r="B25490" s="1">
        <v>20122205</v>
      </c>
      <c r="C25490" s="1">
        <v>1</v>
      </c>
    </row>
    <row r="25491" spans="1:3" x14ac:dyDescent="0.25">
      <c r="A25491" s="1" t="s">
        <v>25540</v>
      </c>
      <c r="B25491" s="1">
        <v>20122204</v>
      </c>
      <c r="C25491" s="1">
        <v>1</v>
      </c>
    </row>
    <row r="25492" spans="1:3" x14ac:dyDescent="0.25">
      <c r="A25492" s="1" t="s">
        <v>25541</v>
      </c>
      <c r="B25492" s="1">
        <v>20122212</v>
      </c>
      <c r="C25492" s="1">
        <v>1</v>
      </c>
    </row>
    <row r="25493" spans="1:3" x14ac:dyDescent="0.25">
      <c r="A25493" s="1" t="s">
        <v>25542</v>
      </c>
      <c r="B25493" s="1">
        <v>20122304</v>
      </c>
      <c r="C25493" s="1">
        <v>1</v>
      </c>
    </row>
    <row r="25494" spans="1:3" x14ac:dyDescent="0.25">
      <c r="A25494" s="1" t="s">
        <v>25543</v>
      </c>
      <c r="B25494" s="1">
        <v>20122303</v>
      </c>
      <c r="C25494" s="1">
        <v>1</v>
      </c>
    </row>
    <row r="25495" spans="1:3" x14ac:dyDescent="0.25">
      <c r="A25495" s="1" t="s">
        <v>25544</v>
      </c>
      <c r="B25495" s="1">
        <v>20122305</v>
      </c>
      <c r="C25495" s="1">
        <v>1</v>
      </c>
    </row>
    <row r="25496" spans="1:3" x14ac:dyDescent="0.25">
      <c r="A25496" s="1" t="s">
        <v>25545</v>
      </c>
      <c r="B25496" s="1">
        <v>20122307</v>
      </c>
      <c r="C25496" s="1">
        <v>1</v>
      </c>
    </row>
    <row r="25497" spans="1:3" x14ac:dyDescent="0.25">
      <c r="A25497" s="1" t="s">
        <v>25546</v>
      </c>
      <c r="B25497" s="1">
        <v>20122306</v>
      </c>
      <c r="C25497" s="1">
        <v>1</v>
      </c>
    </row>
    <row r="25498" spans="1:3" x14ac:dyDescent="0.25">
      <c r="A25498" s="1" t="s">
        <v>25547</v>
      </c>
      <c r="B25498" s="1">
        <v>20122302</v>
      </c>
      <c r="C25498" s="1">
        <v>1</v>
      </c>
    </row>
    <row r="25499" spans="1:3" x14ac:dyDescent="0.25">
      <c r="A25499" s="1" t="s">
        <v>25548</v>
      </c>
      <c r="B25499" s="1">
        <v>20122214</v>
      </c>
      <c r="C25499" s="1">
        <v>1</v>
      </c>
    </row>
    <row r="25500" spans="1:3" x14ac:dyDescent="0.25">
      <c r="A25500" s="1" t="s">
        <v>25549</v>
      </c>
      <c r="B25500" s="1">
        <v>20122213</v>
      </c>
      <c r="C25500" s="1">
        <v>1</v>
      </c>
    </row>
    <row r="25501" spans="1:3" x14ac:dyDescent="0.25">
      <c r="A25501" s="1" t="s">
        <v>25550</v>
      </c>
      <c r="B25501" s="1">
        <v>20122215</v>
      </c>
      <c r="C25501" s="1">
        <v>1</v>
      </c>
    </row>
    <row r="25502" spans="1:3" x14ac:dyDescent="0.25">
      <c r="A25502" s="1" t="s">
        <v>25551</v>
      </c>
      <c r="B25502" s="1">
        <v>20122301</v>
      </c>
      <c r="C25502" s="1">
        <v>1</v>
      </c>
    </row>
    <row r="25503" spans="1:3" x14ac:dyDescent="0.25">
      <c r="A25503" s="1" t="s">
        <v>25552</v>
      </c>
      <c r="B25503" s="1">
        <v>20122216</v>
      </c>
      <c r="C25503" s="1">
        <v>1</v>
      </c>
    </row>
    <row r="25504" spans="1:3" x14ac:dyDescent="0.25">
      <c r="A25504" s="1" t="s">
        <v>25553</v>
      </c>
      <c r="B25504" s="1">
        <v>20122115</v>
      </c>
      <c r="C25504" s="1">
        <v>1</v>
      </c>
    </row>
    <row r="25505" spans="1:3" x14ac:dyDescent="0.25">
      <c r="A25505" s="1" t="s">
        <v>25554</v>
      </c>
      <c r="B25505" s="1">
        <v>20122005</v>
      </c>
      <c r="C25505" s="1">
        <v>1</v>
      </c>
    </row>
    <row r="25506" spans="1:3" x14ac:dyDescent="0.25">
      <c r="A25506" s="1" t="s">
        <v>25555</v>
      </c>
      <c r="B25506" s="1">
        <v>20122004</v>
      </c>
      <c r="C25506" s="1">
        <v>1</v>
      </c>
    </row>
    <row r="25507" spans="1:3" x14ac:dyDescent="0.25">
      <c r="A25507" s="1" t="s">
        <v>25556</v>
      </c>
      <c r="B25507" s="1">
        <v>20122006</v>
      </c>
      <c r="C25507" s="1">
        <v>1</v>
      </c>
    </row>
    <row r="25508" spans="1:3" x14ac:dyDescent="0.25">
      <c r="A25508" s="1" t="s">
        <v>25557</v>
      </c>
      <c r="B25508" s="1">
        <v>20122102</v>
      </c>
      <c r="C25508" s="1">
        <v>1</v>
      </c>
    </row>
    <row r="25509" spans="1:3" x14ac:dyDescent="0.25">
      <c r="A25509" s="1" t="s">
        <v>25558</v>
      </c>
      <c r="B25509" s="1">
        <v>20122101</v>
      </c>
      <c r="C25509" s="1">
        <v>1</v>
      </c>
    </row>
    <row r="25510" spans="1:3" x14ac:dyDescent="0.25">
      <c r="A25510" s="1" t="s">
        <v>25559</v>
      </c>
      <c r="B25510" s="1">
        <v>20122003</v>
      </c>
      <c r="C25510" s="1">
        <v>1</v>
      </c>
    </row>
    <row r="25511" spans="1:3" x14ac:dyDescent="0.25">
      <c r="A25511" s="1" t="s">
        <v>25560</v>
      </c>
      <c r="B25511" s="1">
        <v>20121922</v>
      </c>
      <c r="C25511" s="1">
        <v>1</v>
      </c>
    </row>
    <row r="25512" spans="1:3" x14ac:dyDescent="0.25">
      <c r="A25512" s="1" t="s">
        <v>25561</v>
      </c>
      <c r="B25512" s="1">
        <v>20121921</v>
      </c>
      <c r="C25512" s="1">
        <v>1</v>
      </c>
    </row>
    <row r="25513" spans="1:3" x14ac:dyDescent="0.25">
      <c r="A25513" s="1" t="s">
        <v>25562</v>
      </c>
      <c r="B25513" s="1">
        <v>20121923</v>
      </c>
      <c r="C25513" s="1">
        <v>1</v>
      </c>
    </row>
    <row r="25514" spans="1:3" x14ac:dyDescent="0.25">
      <c r="A25514" s="1" t="s">
        <v>25563</v>
      </c>
      <c r="B25514" s="1">
        <v>20122002</v>
      </c>
      <c r="C25514" s="1">
        <v>1</v>
      </c>
    </row>
    <row r="25515" spans="1:3" x14ac:dyDescent="0.25">
      <c r="A25515" s="1" t="s">
        <v>25564</v>
      </c>
      <c r="B25515" s="1">
        <v>20122001</v>
      </c>
      <c r="C25515" s="1">
        <v>1</v>
      </c>
    </row>
    <row r="25516" spans="1:3" x14ac:dyDescent="0.25">
      <c r="A25516" s="1" t="s">
        <v>25565</v>
      </c>
      <c r="B25516" s="1">
        <v>20122103</v>
      </c>
      <c r="C25516" s="1">
        <v>1</v>
      </c>
    </row>
    <row r="25517" spans="1:3" x14ac:dyDescent="0.25">
      <c r="A25517" s="1" t="s">
        <v>25566</v>
      </c>
      <c r="B25517" s="1">
        <v>20122111</v>
      </c>
      <c r="C25517" s="1">
        <v>1</v>
      </c>
    </row>
    <row r="25518" spans="1:3" x14ac:dyDescent="0.25">
      <c r="A25518" s="1" t="s">
        <v>25567</v>
      </c>
      <c r="B25518" s="1">
        <v>20122110</v>
      </c>
      <c r="C25518" s="1">
        <v>1</v>
      </c>
    </row>
    <row r="25519" spans="1:3" x14ac:dyDescent="0.25">
      <c r="A25519" s="1" t="s">
        <v>25568</v>
      </c>
      <c r="B25519" s="1">
        <v>20122112</v>
      </c>
      <c r="C25519" s="1">
        <v>1</v>
      </c>
    </row>
    <row r="25520" spans="1:3" x14ac:dyDescent="0.25">
      <c r="A25520" s="1" t="s">
        <v>25569</v>
      </c>
      <c r="B25520" s="1">
        <v>20122114</v>
      </c>
      <c r="C25520" s="1">
        <v>1</v>
      </c>
    </row>
    <row r="25521" spans="1:3" x14ac:dyDescent="0.25">
      <c r="A25521" s="1" t="s">
        <v>25570</v>
      </c>
      <c r="B25521" s="1">
        <v>20122113</v>
      </c>
      <c r="C25521" s="1">
        <v>1</v>
      </c>
    </row>
    <row r="25522" spans="1:3" x14ac:dyDescent="0.25">
      <c r="A25522" s="1" t="s">
        <v>25571</v>
      </c>
      <c r="B25522" s="1">
        <v>20122109</v>
      </c>
      <c r="C25522" s="1">
        <v>1</v>
      </c>
    </row>
    <row r="25523" spans="1:3" x14ac:dyDescent="0.25">
      <c r="A25523" s="1" t="s">
        <v>25572</v>
      </c>
      <c r="B25523" s="1">
        <v>20122105</v>
      </c>
      <c r="C25523" s="1">
        <v>1</v>
      </c>
    </row>
    <row r="25524" spans="1:3" x14ac:dyDescent="0.25">
      <c r="A25524" s="1" t="s">
        <v>25573</v>
      </c>
      <c r="B25524" s="1">
        <v>20122104</v>
      </c>
      <c r="C25524" s="1">
        <v>1</v>
      </c>
    </row>
    <row r="25525" spans="1:3" x14ac:dyDescent="0.25">
      <c r="A25525" s="1" t="s">
        <v>25574</v>
      </c>
      <c r="B25525" s="1">
        <v>20122106</v>
      </c>
      <c r="C25525" s="1">
        <v>1</v>
      </c>
    </row>
    <row r="25526" spans="1:3" x14ac:dyDescent="0.25">
      <c r="A25526" s="1" t="s">
        <v>25575</v>
      </c>
      <c r="B25526" s="1">
        <v>20122108</v>
      </c>
      <c r="C25526" s="1">
        <v>1</v>
      </c>
    </row>
    <row r="25527" spans="1:3" x14ac:dyDescent="0.25">
      <c r="A25527" s="1" t="s">
        <v>25576</v>
      </c>
      <c r="B25527" s="1">
        <v>20122107</v>
      </c>
      <c r="C25527" s="1">
        <v>1</v>
      </c>
    </row>
    <row r="25528" spans="1:3" x14ac:dyDescent="0.25">
      <c r="A25528" s="1" t="s">
        <v>25577</v>
      </c>
      <c r="B25528" s="1">
        <v>20141011</v>
      </c>
      <c r="C25528" s="1">
        <v>1</v>
      </c>
    </row>
    <row r="25529" spans="1:3" x14ac:dyDescent="0.25">
      <c r="A25529" s="1" t="s">
        <v>25578</v>
      </c>
      <c r="B25529" s="1">
        <v>20141008</v>
      </c>
      <c r="C25529" s="1">
        <v>1</v>
      </c>
    </row>
    <row r="25530" spans="1:3" x14ac:dyDescent="0.25">
      <c r="A25530" s="1" t="s">
        <v>25579</v>
      </c>
      <c r="B25530" s="1">
        <v>20141012</v>
      </c>
      <c r="C25530" s="1">
        <v>1</v>
      </c>
    </row>
    <row r="25531" spans="1:3" x14ac:dyDescent="0.25">
      <c r="A25531" s="1" t="s">
        <v>25580</v>
      </c>
      <c r="B25531" s="1">
        <v>20141014</v>
      </c>
      <c r="C25531" s="1">
        <v>1</v>
      </c>
    </row>
    <row r="25532" spans="1:3" x14ac:dyDescent="0.25">
      <c r="A25532" s="1" t="s">
        <v>25581</v>
      </c>
      <c r="B25532" s="1">
        <v>20141013</v>
      </c>
      <c r="C25532" s="1">
        <v>1</v>
      </c>
    </row>
    <row r="25533" spans="1:3" x14ac:dyDescent="0.25">
      <c r="A25533" s="1" t="s">
        <v>25582</v>
      </c>
      <c r="B25533" s="1">
        <v>20141007</v>
      </c>
      <c r="C25533" s="1">
        <v>1</v>
      </c>
    </row>
    <row r="25534" spans="1:3" x14ac:dyDescent="0.25">
      <c r="A25534" s="1" t="s">
        <v>25583</v>
      </c>
      <c r="B25534" s="1">
        <v>20141003</v>
      </c>
      <c r="C25534" s="1">
        <v>1</v>
      </c>
    </row>
    <row r="25535" spans="1:3" x14ac:dyDescent="0.25">
      <c r="A25535" s="1" t="s">
        <v>25584</v>
      </c>
      <c r="B25535" s="1">
        <v>20141002</v>
      </c>
      <c r="C25535" s="1">
        <v>1</v>
      </c>
    </row>
    <row r="25536" spans="1:3" x14ac:dyDescent="0.25">
      <c r="A25536" s="1" t="s">
        <v>25585</v>
      </c>
      <c r="B25536" s="1">
        <v>20141004</v>
      </c>
      <c r="C25536" s="1">
        <v>1</v>
      </c>
    </row>
    <row r="25537" spans="1:3" x14ac:dyDescent="0.25">
      <c r="A25537" s="1" t="s">
        <v>25586</v>
      </c>
      <c r="B25537" s="1">
        <v>20141006</v>
      </c>
      <c r="C25537" s="1">
        <v>1</v>
      </c>
    </row>
    <row r="25538" spans="1:3" x14ac:dyDescent="0.25">
      <c r="A25538" s="1" t="s">
        <v>25587</v>
      </c>
      <c r="B25538" s="1">
        <v>20141005</v>
      </c>
      <c r="C25538" s="1">
        <v>1</v>
      </c>
    </row>
    <row r="25539" spans="1:3" x14ac:dyDescent="0.25">
      <c r="A25539" s="1" t="s">
        <v>25588</v>
      </c>
      <c r="B25539" s="1">
        <v>20141015</v>
      </c>
      <c r="C25539" s="1">
        <v>1</v>
      </c>
    </row>
    <row r="25540" spans="1:3" x14ac:dyDescent="0.25">
      <c r="A25540" s="1" t="s">
        <v>25589</v>
      </c>
      <c r="B25540" s="1">
        <v>20141303</v>
      </c>
      <c r="C25540" s="1">
        <v>1</v>
      </c>
    </row>
    <row r="25541" spans="1:3" x14ac:dyDescent="0.25">
      <c r="A25541" s="1" t="s">
        <v>25590</v>
      </c>
      <c r="B25541" s="1">
        <v>20141302</v>
      </c>
      <c r="C25541" s="1">
        <v>1</v>
      </c>
    </row>
    <row r="25542" spans="1:3" x14ac:dyDescent="0.25">
      <c r="A25542" s="1" t="s">
        <v>25591</v>
      </c>
      <c r="B25542" s="1">
        <v>20141401</v>
      </c>
      <c r="C25542" s="1">
        <v>1</v>
      </c>
    </row>
    <row r="25543" spans="1:3" x14ac:dyDescent="0.25">
      <c r="A25543" s="1" t="s">
        <v>25592</v>
      </c>
      <c r="B25543" s="1">
        <v>20141502</v>
      </c>
      <c r="C25543" s="1">
        <v>1</v>
      </c>
    </row>
    <row r="25544" spans="1:3" x14ac:dyDescent="0.25">
      <c r="A25544" s="1" t="s">
        <v>25593</v>
      </c>
      <c r="B25544" s="1">
        <v>20141501</v>
      </c>
      <c r="C25544" s="1">
        <v>1</v>
      </c>
    </row>
    <row r="25545" spans="1:3" x14ac:dyDescent="0.25">
      <c r="A25545" s="1" t="s">
        <v>25594</v>
      </c>
      <c r="B25545" s="1">
        <v>20141301</v>
      </c>
      <c r="C25545" s="1">
        <v>1</v>
      </c>
    </row>
    <row r="25546" spans="1:3" x14ac:dyDescent="0.25">
      <c r="A25546" s="1" t="s">
        <v>25595</v>
      </c>
      <c r="B25546" s="1">
        <v>20141017</v>
      </c>
      <c r="C25546" s="1">
        <v>1</v>
      </c>
    </row>
    <row r="25547" spans="1:3" x14ac:dyDescent="0.25">
      <c r="A25547" s="1" t="s">
        <v>25596</v>
      </c>
      <c r="B25547" s="1">
        <v>20141016</v>
      </c>
      <c r="C25547" s="1">
        <v>1</v>
      </c>
    </row>
    <row r="25548" spans="1:3" x14ac:dyDescent="0.25">
      <c r="A25548" s="1" t="s">
        <v>25597</v>
      </c>
      <c r="B25548" s="1">
        <v>20141018</v>
      </c>
      <c r="C25548" s="1">
        <v>1</v>
      </c>
    </row>
    <row r="25549" spans="1:3" x14ac:dyDescent="0.25">
      <c r="A25549" s="1" t="s">
        <v>25598</v>
      </c>
      <c r="B25549" s="1">
        <v>20141201</v>
      </c>
      <c r="C25549" s="1">
        <v>1</v>
      </c>
    </row>
    <row r="25550" spans="1:3" x14ac:dyDescent="0.25">
      <c r="A25550" s="1" t="s">
        <v>25599</v>
      </c>
      <c r="B25550" s="1">
        <v>20141101</v>
      </c>
      <c r="C25550" s="1">
        <v>1</v>
      </c>
    </row>
    <row r="25551" spans="1:3" x14ac:dyDescent="0.25">
      <c r="A25551" s="1" t="s">
        <v>25600</v>
      </c>
      <c r="B25551" s="1">
        <v>20141001</v>
      </c>
      <c r="C25551" s="1">
        <v>1</v>
      </c>
    </row>
    <row r="25552" spans="1:3" x14ac:dyDescent="0.25">
      <c r="A25552" s="1" t="s">
        <v>25601</v>
      </c>
      <c r="B25552" s="1">
        <v>20131101</v>
      </c>
      <c r="C25552" s="1">
        <v>1</v>
      </c>
    </row>
    <row r="25553" spans="1:3" x14ac:dyDescent="0.25">
      <c r="A25553" s="1" t="s">
        <v>25602</v>
      </c>
      <c r="B25553" s="1">
        <v>20131010</v>
      </c>
      <c r="C25553" s="1">
        <v>1</v>
      </c>
    </row>
    <row r="25554" spans="1:3" x14ac:dyDescent="0.25">
      <c r="A25554" s="1" t="s">
        <v>25603</v>
      </c>
      <c r="B25554" s="1">
        <v>20131102</v>
      </c>
      <c r="C25554" s="1">
        <v>1</v>
      </c>
    </row>
    <row r="25555" spans="1:3" x14ac:dyDescent="0.25">
      <c r="A25555" s="1" t="s">
        <v>25604</v>
      </c>
      <c r="B25555" s="1">
        <v>20131104</v>
      </c>
      <c r="C25555" s="1">
        <v>1</v>
      </c>
    </row>
    <row r="25556" spans="1:3" x14ac:dyDescent="0.25">
      <c r="A25556" s="1" t="s">
        <v>25605</v>
      </c>
      <c r="B25556" s="1">
        <v>20131103</v>
      </c>
      <c r="C25556" s="1">
        <v>1</v>
      </c>
    </row>
    <row r="25557" spans="1:3" x14ac:dyDescent="0.25">
      <c r="A25557" s="1" t="s">
        <v>25606</v>
      </c>
      <c r="B25557" s="1">
        <v>20131009</v>
      </c>
      <c r="C25557" s="1">
        <v>1</v>
      </c>
    </row>
    <row r="25558" spans="1:3" x14ac:dyDescent="0.25">
      <c r="A25558" s="1" t="s">
        <v>25607</v>
      </c>
      <c r="B25558" s="1">
        <v>20131005</v>
      </c>
      <c r="C25558" s="1">
        <v>1</v>
      </c>
    </row>
    <row r="25559" spans="1:3" x14ac:dyDescent="0.25">
      <c r="A25559" s="1" t="s">
        <v>25608</v>
      </c>
      <c r="B25559" s="1">
        <v>20131004</v>
      </c>
      <c r="C25559" s="1">
        <v>1</v>
      </c>
    </row>
    <row r="25560" spans="1:3" x14ac:dyDescent="0.25">
      <c r="A25560" s="1" t="s">
        <v>25609</v>
      </c>
      <c r="B25560" s="1">
        <v>20131006</v>
      </c>
      <c r="C25560" s="1">
        <v>1</v>
      </c>
    </row>
    <row r="25561" spans="1:3" x14ac:dyDescent="0.25">
      <c r="A25561" s="1" t="s">
        <v>25610</v>
      </c>
      <c r="B25561" s="1">
        <v>20131008</v>
      </c>
      <c r="C25561" s="1">
        <v>1</v>
      </c>
    </row>
    <row r="25562" spans="1:3" x14ac:dyDescent="0.25">
      <c r="A25562" s="1" t="s">
        <v>25611</v>
      </c>
      <c r="B25562" s="1">
        <v>20131007</v>
      </c>
      <c r="C25562" s="1">
        <v>1</v>
      </c>
    </row>
    <row r="25563" spans="1:3" x14ac:dyDescent="0.25">
      <c r="A25563" s="1" t="s">
        <v>25612</v>
      </c>
      <c r="B25563" s="1">
        <v>20131105</v>
      </c>
      <c r="C25563" s="1">
        <v>1</v>
      </c>
    </row>
    <row r="25564" spans="1:3" x14ac:dyDescent="0.25">
      <c r="A25564" s="1" t="s">
        <v>25613</v>
      </c>
      <c r="B25564" s="1">
        <v>20131305</v>
      </c>
      <c r="C25564" s="1">
        <v>1</v>
      </c>
    </row>
    <row r="25565" spans="1:3" x14ac:dyDescent="0.25">
      <c r="A25565" s="1" t="s">
        <v>25614</v>
      </c>
      <c r="B25565" s="1">
        <v>20131304</v>
      </c>
      <c r="C25565" s="1">
        <v>1</v>
      </c>
    </row>
    <row r="25566" spans="1:3" x14ac:dyDescent="0.25">
      <c r="A25566" s="1" t="s">
        <v>25615</v>
      </c>
      <c r="B25566" s="1">
        <v>20131306</v>
      </c>
      <c r="C25566" s="1">
        <v>1</v>
      </c>
    </row>
    <row r="25567" spans="1:3" x14ac:dyDescent="0.25">
      <c r="A25567" s="1" t="s">
        <v>25616</v>
      </c>
      <c r="B25567" s="1">
        <v>20131308</v>
      </c>
      <c r="C25567" s="1">
        <v>1</v>
      </c>
    </row>
    <row r="25568" spans="1:3" x14ac:dyDescent="0.25">
      <c r="A25568" s="1" t="s">
        <v>25617</v>
      </c>
      <c r="B25568" s="1">
        <v>20131307</v>
      </c>
      <c r="C25568" s="1">
        <v>1</v>
      </c>
    </row>
    <row r="25569" spans="1:3" x14ac:dyDescent="0.25">
      <c r="A25569" s="1" t="s">
        <v>25618</v>
      </c>
      <c r="B25569" s="1">
        <v>20131303</v>
      </c>
      <c r="C25569" s="1">
        <v>1</v>
      </c>
    </row>
    <row r="25570" spans="1:3" x14ac:dyDescent="0.25">
      <c r="A25570" s="1" t="s">
        <v>25619</v>
      </c>
      <c r="B25570" s="1">
        <v>20131201</v>
      </c>
      <c r="C25570" s="1">
        <v>1</v>
      </c>
    </row>
    <row r="25571" spans="1:3" x14ac:dyDescent="0.25">
      <c r="A25571" s="1" t="s">
        <v>25620</v>
      </c>
      <c r="B25571" s="1">
        <v>20131106</v>
      </c>
      <c r="C25571" s="1">
        <v>1</v>
      </c>
    </row>
    <row r="25572" spans="1:3" x14ac:dyDescent="0.25">
      <c r="A25572" s="1" t="s">
        <v>25621</v>
      </c>
      <c r="B25572" s="1">
        <v>20131202</v>
      </c>
      <c r="C25572" s="1">
        <v>1</v>
      </c>
    </row>
    <row r="25573" spans="1:3" x14ac:dyDescent="0.25">
      <c r="A25573" s="1" t="s">
        <v>25622</v>
      </c>
      <c r="B25573" s="1">
        <v>20131302</v>
      </c>
      <c r="C25573" s="1">
        <v>1</v>
      </c>
    </row>
    <row r="25574" spans="1:3" x14ac:dyDescent="0.25">
      <c r="A25574" s="1" t="s">
        <v>25623</v>
      </c>
      <c r="B25574" s="1">
        <v>20131301</v>
      </c>
      <c r="C25574" s="1">
        <v>1</v>
      </c>
    </row>
    <row r="25575" spans="1:3" x14ac:dyDescent="0.25">
      <c r="A25575" s="1" t="s">
        <v>25624</v>
      </c>
      <c r="B25575" s="1">
        <v>20141601</v>
      </c>
      <c r="C25575" s="1">
        <v>1</v>
      </c>
    </row>
    <row r="25576" spans="1:3" x14ac:dyDescent="0.25">
      <c r="A25576" s="1" t="s">
        <v>25625</v>
      </c>
      <c r="B25576" s="1">
        <v>20142901</v>
      </c>
      <c r="C25576" s="1">
        <v>1</v>
      </c>
    </row>
    <row r="25577" spans="1:3" x14ac:dyDescent="0.25">
      <c r="A25577" s="1" t="s">
        <v>25626</v>
      </c>
      <c r="B25577" s="1">
        <v>20142801</v>
      </c>
      <c r="C25577" s="1">
        <v>1</v>
      </c>
    </row>
    <row r="25578" spans="1:3" x14ac:dyDescent="0.25">
      <c r="A25578" s="1" t="s">
        <v>25627</v>
      </c>
      <c r="B25578" s="1">
        <v>20142902</v>
      </c>
      <c r="C25578" s="1">
        <v>1</v>
      </c>
    </row>
    <row r="25579" spans="1:3" x14ac:dyDescent="0.25">
      <c r="A25579" s="1" t="s">
        <v>25628</v>
      </c>
      <c r="B25579" s="1">
        <v>20142904</v>
      </c>
      <c r="C25579" s="1">
        <v>1</v>
      </c>
    </row>
    <row r="25580" spans="1:3" x14ac:dyDescent="0.25">
      <c r="A25580" s="1" t="s">
        <v>25629</v>
      </c>
      <c r="B25580" s="1">
        <v>20142903</v>
      </c>
      <c r="C25580" s="1">
        <v>1</v>
      </c>
    </row>
    <row r="25581" spans="1:3" x14ac:dyDescent="0.25">
      <c r="A25581" s="1" t="s">
        <v>25630</v>
      </c>
      <c r="B25581" s="1">
        <v>20142710</v>
      </c>
      <c r="C25581" s="1">
        <v>1</v>
      </c>
    </row>
    <row r="25582" spans="1:3" x14ac:dyDescent="0.25">
      <c r="A25582" s="1" t="s">
        <v>25631</v>
      </c>
      <c r="B25582" s="1">
        <v>20142706</v>
      </c>
      <c r="C25582" s="1">
        <v>1</v>
      </c>
    </row>
    <row r="25583" spans="1:3" x14ac:dyDescent="0.25">
      <c r="A25583" s="1" t="s">
        <v>25632</v>
      </c>
      <c r="B25583" s="1">
        <v>20142705</v>
      </c>
      <c r="C25583" s="1">
        <v>1</v>
      </c>
    </row>
    <row r="25584" spans="1:3" x14ac:dyDescent="0.25">
      <c r="A25584" s="1" t="s">
        <v>25633</v>
      </c>
      <c r="B25584" s="1">
        <v>20142707</v>
      </c>
      <c r="C25584" s="1">
        <v>1</v>
      </c>
    </row>
    <row r="25585" spans="1:3" x14ac:dyDescent="0.25">
      <c r="A25585" s="1" t="s">
        <v>25634</v>
      </c>
      <c r="B25585" s="1">
        <v>20142709</v>
      </c>
      <c r="C25585" s="1">
        <v>1</v>
      </c>
    </row>
    <row r="25586" spans="1:3" x14ac:dyDescent="0.25">
      <c r="A25586" s="1" t="s">
        <v>25635</v>
      </c>
      <c r="B25586" s="1">
        <v>20142708</v>
      </c>
      <c r="C25586" s="1">
        <v>1</v>
      </c>
    </row>
    <row r="25587" spans="1:3" x14ac:dyDescent="0.25">
      <c r="A25587" s="1" t="s">
        <v>25636</v>
      </c>
      <c r="B25587" s="1">
        <v>20142905</v>
      </c>
      <c r="C25587" s="1">
        <v>1</v>
      </c>
    </row>
    <row r="25588" spans="1:3" x14ac:dyDescent="0.25">
      <c r="A25588" s="1" t="s">
        <v>25637</v>
      </c>
      <c r="B25588" s="1">
        <v>20143303</v>
      </c>
      <c r="C25588" s="1">
        <v>1</v>
      </c>
    </row>
    <row r="25589" spans="1:3" x14ac:dyDescent="0.25">
      <c r="A25589" s="1" t="s">
        <v>25638</v>
      </c>
      <c r="B25589" s="1">
        <v>20143302</v>
      </c>
      <c r="C25589" s="1">
        <v>1</v>
      </c>
    </row>
    <row r="25590" spans="1:3" x14ac:dyDescent="0.25">
      <c r="A25590" s="1" t="s">
        <v>25639</v>
      </c>
      <c r="B25590" s="1">
        <v>21101501</v>
      </c>
      <c r="C25590" s="1">
        <v>1</v>
      </c>
    </row>
    <row r="25591" spans="1:3" x14ac:dyDescent="0.25">
      <c r="A25591" s="1" t="s">
        <v>25640</v>
      </c>
      <c r="B25591" s="1">
        <v>21101503</v>
      </c>
      <c r="C25591" s="1">
        <v>1</v>
      </c>
    </row>
    <row r="25592" spans="1:3" x14ac:dyDescent="0.25">
      <c r="A25592" s="1" t="s">
        <v>25641</v>
      </c>
      <c r="B25592" s="1">
        <v>21101502</v>
      </c>
      <c r="C25592" s="1">
        <v>1</v>
      </c>
    </row>
    <row r="25593" spans="1:3" x14ac:dyDescent="0.25">
      <c r="A25593" s="1" t="s">
        <v>25642</v>
      </c>
      <c r="B25593" s="1">
        <v>20143301</v>
      </c>
      <c r="C25593" s="1">
        <v>1</v>
      </c>
    </row>
    <row r="25594" spans="1:3" x14ac:dyDescent="0.25">
      <c r="A25594" s="1" t="s">
        <v>25643</v>
      </c>
      <c r="B25594" s="1">
        <v>20143002</v>
      </c>
      <c r="C25594" s="1">
        <v>1</v>
      </c>
    </row>
    <row r="25595" spans="1:3" x14ac:dyDescent="0.25">
      <c r="A25595" s="1" t="s">
        <v>25644</v>
      </c>
      <c r="B25595" s="1">
        <v>20143001</v>
      </c>
      <c r="C25595" s="1">
        <v>1</v>
      </c>
    </row>
    <row r="25596" spans="1:3" x14ac:dyDescent="0.25">
      <c r="A25596" s="1" t="s">
        <v>25645</v>
      </c>
      <c r="B25596" s="1">
        <v>20143003</v>
      </c>
      <c r="C25596" s="1">
        <v>1</v>
      </c>
    </row>
    <row r="25597" spans="1:3" x14ac:dyDescent="0.25">
      <c r="A25597" s="1" t="s">
        <v>25646</v>
      </c>
      <c r="B25597" s="1">
        <v>20143005</v>
      </c>
      <c r="C25597" s="1">
        <v>1</v>
      </c>
    </row>
    <row r="25598" spans="1:3" x14ac:dyDescent="0.25">
      <c r="A25598" s="1" t="s">
        <v>25647</v>
      </c>
      <c r="B25598" s="1">
        <v>20143004</v>
      </c>
      <c r="C25598" s="1">
        <v>1</v>
      </c>
    </row>
    <row r="25599" spans="1:3" x14ac:dyDescent="0.25">
      <c r="A25599" s="1" t="s">
        <v>25648</v>
      </c>
      <c r="B25599" s="1">
        <v>20142704</v>
      </c>
      <c r="C25599" s="1">
        <v>1</v>
      </c>
    </row>
    <row r="25600" spans="1:3" x14ac:dyDescent="0.25">
      <c r="A25600" s="1" t="s">
        <v>25649</v>
      </c>
      <c r="B25600" s="1">
        <v>20142001</v>
      </c>
      <c r="C25600" s="1">
        <v>1</v>
      </c>
    </row>
    <row r="25601" spans="1:3" x14ac:dyDescent="0.25">
      <c r="A25601" s="1" t="s">
        <v>25650</v>
      </c>
      <c r="B25601" s="1">
        <v>20141901</v>
      </c>
      <c r="C25601" s="1">
        <v>1</v>
      </c>
    </row>
    <row r="25602" spans="1:3" x14ac:dyDescent="0.25">
      <c r="A25602" s="1" t="s">
        <v>25651</v>
      </c>
      <c r="B25602" s="1">
        <v>20142101</v>
      </c>
      <c r="C25602" s="1">
        <v>1</v>
      </c>
    </row>
    <row r="25603" spans="1:3" x14ac:dyDescent="0.25">
      <c r="A25603" s="1" t="s">
        <v>25652</v>
      </c>
      <c r="B25603" s="1">
        <v>20142301</v>
      </c>
      <c r="C25603" s="1">
        <v>1</v>
      </c>
    </row>
    <row r="25604" spans="1:3" x14ac:dyDescent="0.25">
      <c r="A25604" s="1" t="s">
        <v>25653</v>
      </c>
      <c r="B25604" s="1">
        <v>20142201</v>
      </c>
      <c r="C25604" s="1">
        <v>1</v>
      </c>
    </row>
    <row r="25605" spans="1:3" x14ac:dyDescent="0.25">
      <c r="A25605" s="1" t="s">
        <v>25654</v>
      </c>
      <c r="B25605" s="1">
        <v>20141801</v>
      </c>
      <c r="C25605" s="1">
        <v>1</v>
      </c>
    </row>
    <row r="25606" spans="1:3" x14ac:dyDescent="0.25">
      <c r="A25606" s="1" t="s">
        <v>25655</v>
      </c>
      <c r="B25606" s="1">
        <v>20141702</v>
      </c>
      <c r="C25606" s="1">
        <v>1</v>
      </c>
    </row>
    <row r="25607" spans="1:3" x14ac:dyDescent="0.25">
      <c r="A25607" s="1" t="s">
        <v>25656</v>
      </c>
      <c r="B25607" s="1">
        <v>20141701</v>
      </c>
      <c r="C25607" s="1">
        <v>1</v>
      </c>
    </row>
    <row r="25608" spans="1:3" x14ac:dyDescent="0.25">
      <c r="A25608" s="1" t="s">
        <v>25657</v>
      </c>
      <c r="B25608" s="1">
        <v>20141703</v>
      </c>
      <c r="C25608" s="1">
        <v>1</v>
      </c>
    </row>
    <row r="25609" spans="1:3" x14ac:dyDescent="0.25">
      <c r="A25609" s="1" t="s">
        <v>25658</v>
      </c>
      <c r="B25609" s="1">
        <v>20141705</v>
      </c>
      <c r="C25609" s="1">
        <v>1</v>
      </c>
    </row>
    <row r="25610" spans="1:3" x14ac:dyDescent="0.25">
      <c r="A25610" s="1" t="s">
        <v>25659</v>
      </c>
      <c r="B25610" s="1">
        <v>20141704</v>
      </c>
      <c r="C25610" s="1">
        <v>1</v>
      </c>
    </row>
    <row r="25611" spans="1:3" x14ac:dyDescent="0.25">
      <c r="A25611" s="1" t="s">
        <v>25660</v>
      </c>
      <c r="B25611" s="1">
        <v>20142401</v>
      </c>
      <c r="C25611" s="1">
        <v>1</v>
      </c>
    </row>
    <row r="25612" spans="1:3" x14ac:dyDescent="0.25">
      <c r="A25612" s="1" t="s">
        <v>25661</v>
      </c>
      <c r="B25612" s="1">
        <v>20142601</v>
      </c>
      <c r="C25612" s="1">
        <v>1</v>
      </c>
    </row>
    <row r="25613" spans="1:3" x14ac:dyDescent="0.25">
      <c r="A25613" s="1" t="s">
        <v>25662</v>
      </c>
      <c r="B25613" s="1">
        <v>20142501</v>
      </c>
      <c r="C25613" s="1">
        <v>1</v>
      </c>
    </row>
    <row r="25614" spans="1:3" x14ac:dyDescent="0.25">
      <c r="A25614" s="1" t="s">
        <v>25663</v>
      </c>
      <c r="B25614" s="1">
        <v>20142701</v>
      </c>
      <c r="C25614" s="1">
        <v>1</v>
      </c>
    </row>
    <row r="25615" spans="1:3" x14ac:dyDescent="0.25">
      <c r="A25615" s="1" t="s">
        <v>25664</v>
      </c>
      <c r="B25615" s="1">
        <v>20142703</v>
      </c>
      <c r="C25615" s="1">
        <v>1</v>
      </c>
    </row>
    <row r="25616" spans="1:3" x14ac:dyDescent="0.25">
      <c r="A25616" s="1" t="s">
        <v>25665</v>
      </c>
      <c r="B25616" s="1">
        <v>20142702</v>
      </c>
      <c r="C25616" s="1">
        <v>1</v>
      </c>
    </row>
    <row r="25617" spans="1:3" x14ac:dyDescent="0.25">
      <c r="A25617" s="1" t="s">
        <v>25666</v>
      </c>
      <c r="B25617" s="1">
        <v>20142407</v>
      </c>
      <c r="C25617" s="1">
        <v>1</v>
      </c>
    </row>
    <row r="25618" spans="1:3" x14ac:dyDescent="0.25">
      <c r="A25618" s="1" t="s">
        <v>25667</v>
      </c>
      <c r="B25618" s="1">
        <v>20142403</v>
      </c>
      <c r="C25618" s="1">
        <v>1</v>
      </c>
    </row>
    <row r="25619" spans="1:3" x14ac:dyDescent="0.25">
      <c r="A25619" s="1" t="s">
        <v>25668</v>
      </c>
      <c r="B25619" s="1">
        <v>20142402</v>
      </c>
      <c r="C25619" s="1">
        <v>1</v>
      </c>
    </row>
    <row r="25620" spans="1:3" x14ac:dyDescent="0.25">
      <c r="A25620" s="1" t="s">
        <v>25669</v>
      </c>
      <c r="B25620" s="1">
        <v>20142404</v>
      </c>
      <c r="C25620" s="1">
        <v>1</v>
      </c>
    </row>
    <row r="25621" spans="1:3" x14ac:dyDescent="0.25">
      <c r="A25621" s="1" t="s">
        <v>25670</v>
      </c>
      <c r="B25621" s="1">
        <v>20142406</v>
      </c>
      <c r="C25621" s="1">
        <v>1</v>
      </c>
    </row>
    <row r="25622" spans="1:3" x14ac:dyDescent="0.25">
      <c r="A25622" s="1" t="s">
        <v>25671</v>
      </c>
      <c r="B25622" s="1">
        <v>20142405</v>
      </c>
      <c r="C25622" s="1">
        <v>1</v>
      </c>
    </row>
    <row r="25623" spans="1:3" x14ac:dyDescent="0.25">
      <c r="A25623" s="1" t="s">
        <v>25672</v>
      </c>
      <c r="B25623" s="1">
        <v>20131003</v>
      </c>
      <c r="C25623" s="1">
        <v>1</v>
      </c>
    </row>
    <row r="25624" spans="1:3" x14ac:dyDescent="0.25">
      <c r="A25624" s="1" t="s">
        <v>25673</v>
      </c>
      <c r="B25624" s="1">
        <v>20122804</v>
      </c>
      <c r="C25624" s="1">
        <v>1</v>
      </c>
    </row>
    <row r="25625" spans="1:3" x14ac:dyDescent="0.25">
      <c r="A25625" s="1" t="s">
        <v>25674</v>
      </c>
      <c r="B25625" s="1">
        <v>20122803</v>
      </c>
      <c r="C25625" s="1">
        <v>1</v>
      </c>
    </row>
    <row r="25626" spans="1:3" x14ac:dyDescent="0.25">
      <c r="A25626" s="1" t="s">
        <v>25675</v>
      </c>
      <c r="B25626" s="1">
        <v>20122806</v>
      </c>
      <c r="C25626" s="1">
        <v>1</v>
      </c>
    </row>
    <row r="25627" spans="1:3" x14ac:dyDescent="0.25">
      <c r="A25627" s="1" t="s">
        <v>25676</v>
      </c>
      <c r="B25627" s="1">
        <v>20122808</v>
      </c>
      <c r="C25627" s="1">
        <v>1</v>
      </c>
    </row>
    <row r="25628" spans="1:3" x14ac:dyDescent="0.25">
      <c r="A25628" s="1" t="s">
        <v>25677</v>
      </c>
      <c r="B25628" s="1">
        <v>20122807</v>
      </c>
      <c r="C25628" s="1">
        <v>1</v>
      </c>
    </row>
    <row r="25629" spans="1:3" x14ac:dyDescent="0.25">
      <c r="A25629" s="1" t="s">
        <v>25678</v>
      </c>
      <c r="B25629" s="1">
        <v>20122802</v>
      </c>
      <c r="C25629" s="1">
        <v>1</v>
      </c>
    </row>
    <row r="25630" spans="1:3" x14ac:dyDescent="0.25">
      <c r="A25630" s="1" t="s">
        <v>25679</v>
      </c>
      <c r="B25630" s="1">
        <v>20122708</v>
      </c>
      <c r="C25630" s="1">
        <v>1</v>
      </c>
    </row>
    <row r="25631" spans="1:3" x14ac:dyDescent="0.25">
      <c r="A25631" s="1" t="s">
        <v>25680</v>
      </c>
      <c r="B25631" s="1">
        <v>20122707</v>
      </c>
      <c r="C25631" s="1">
        <v>1</v>
      </c>
    </row>
    <row r="25632" spans="1:3" x14ac:dyDescent="0.25">
      <c r="A25632" s="1" t="s">
        <v>25681</v>
      </c>
      <c r="B25632" s="1">
        <v>20122709</v>
      </c>
      <c r="C25632" s="1">
        <v>1</v>
      </c>
    </row>
    <row r="25633" spans="1:3" x14ac:dyDescent="0.25">
      <c r="A25633" s="1" t="s">
        <v>25682</v>
      </c>
      <c r="B25633" s="1">
        <v>20122801</v>
      </c>
      <c r="C25633" s="1">
        <v>1</v>
      </c>
    </row>
    <row r="25634" spans="1:3" x14ac:dyDescent="0.25">
      <c r="A25634" s="1" t="s">
        <v>25683</v>
      </c>
      <c r="B25634" s="1">
        <v>20122710</v>
      </c>
      <c r="C25634" s="1">
        <v>1</v>
      </c>
    </row>
    <row r="25635" spans="1:3" x14ac:dyDescent="0.25">
      <c r="A25635" s="1" t="s">
        <v>25684</v>
      </c>
      <c r="B25635" s="1">
        <v>20122809</v>
      </c>
      <c r="C25635" s="1">
        <v>1</v>
      </c>
    </row>
    <row r="25636" spans="1:3" x14ac:dyDescent="0.25">
      <c r="A25636" s="1" t="s">
        <v>25685</v>
      </c>
      <c r="B25636" s="1">
        <v>20122817</v>
      </c>
      <c r="C25636" s="1">
        <v>1</v>
      </c>
    </row>
    <row r="25637" spans="1:3" x14ac:dyDescent="0.25">
      <c r="A25637" s="1" t="s">
        <v>25686</v>
      </c>
      <c r="B25637" s="1">
        <v>20122816</v>
      </c>
      <c r="C25637" s="1">
        <v>1</v>
      </c>
    </row>
    <row r="25638" spans="1:3" x14ac:dyDescent="0.25">
      <c r="A25638" s="1" t="s">
        <v>25687</v>
      </c>
      <c r="B25638" s="1">
        <v>20122818</v>
      </c>
      <c r="C25638" s="1">
        <v>1</v>
      </c>
    </row>
    <row r="25639" spans="1:3" x14ac:dyDescent="0.25">
      <c r="A25639" s="1" t="s">
        <v>25688</v>
      </c>
      <c r="B25639" s="1">
        <v>20122820</v>
      </c>
      <c r="C25639" s="1">
        <v>1</v>
      </c>
    </row>
    <row r="25640" spans="1:3" x14ac:dyDescent="0.25">
      <c r="A25640" s="1" t="s">
        <v>25689</v>
      </c>
      <c r="B25640" s="1">
        <v>20122819</v>
      </c>
      <c r="C25640" s="1">
        <v>1</v>
      </c>
    </row>
    <row r="25641" spans="1:3" x14ac:dyDescent="0.25">
      <c r="A25641" s="1" t="s">
        <v>25690</v>
      </c>
      <c r="B25641" s="1">
        <v>20122815</v>
      </c>
      <c r="C25641" s="1">
        <v>1</v>
      </c>
    </row>
    <row r="25642" spans="1:3" x14ac:dyDescent="0.25">
      <c r="A25642" s="1" t="s">
        <v>25691</v>
      </c>
      <c r="B25642" s="1">
        <v>20122811</v>
      </c>
      <c r="C25642" s="1">
        <v>1</v>
      </c>
    </row>
    <row r="25643" spans="1:3" x14ac:dyDescent="0.25">
      <c r="A25643" s="1" t="s">
        <v>25692</v>
      </c>
      <c r="B25643" s="1">
        <v>20122810</v>
      </c>
      <c r="C25643" s="1">
        <v>1</v>
      </c>
    </row>
    <row r="25644" spans="1:3" x14ac:dyDescent="0.25">
      <c r="A25644" s="1" t="s">
        <v>25693</v>
      </c>
      <c r="B25644" s="1">
        <v>20122812</v>
      </c>
      <c r="C25644" s="1">
        <v>1</v>
      </c>
    </row>
    <row r="25645" spans="1:3" x14ac:dyDescent="0.25">
      <c r="A25645" s="1" t="s">
        <v>25694</v>
      </c>
      <c r="B25645" s="1">
        <v>20122814</v>
      </c>
      <c r="C25645" s="1">
        <v>1</v>
      </c>
    </row>
    <row r="25646" spans="1:3" x14ac:dyDescent="0.25">
      <c r="A25646" s="1" t="s">
        <v>25695</v>
      </c>
      <c r="B25646" s="1">
        <v>20122813</v>
      </c>
      <c r="C25646" s="1">
        <v>1</v>
      </c>
    </row>
    <row r="25647" spans="1:3" x14ac:dyDescent="0.25">
      <c r="A25647" s="1" t="s">
        <v>25696</v>
      </c>
      <c r="B25647" s="1">
        <v>20122706</v>
      </c>
      <c r="C25647" s="1">
        <v>1</v>
      </c>
    </row>
    <row r="25648" spans="1:3" x14ac:dyDescent="0.25">
      <c r="A25648" s="1" t="s">
        <v>25697</v>
      </c>
      <c r="B25648" s="1">
        <v>20122613</v>
      </c>
      <c r="C25648" s="1">
        <v>1</v>
      </c>
    </row>
    <row r="25649" spans="1:3" x14ac:dyDescent="0.25">
      <c r="A25649" s="1" t="s">
        <v>25698</v>
      </c>
      <c r="B25649" s="1">
        <v>20122612</v>
      </c>
      <c r="C25649" s="1">
        <v>1</v>
      </c>
    </row>
    <row r="25650" spans="1:3" x14ac:dyDescent="0.25">
      <c r="A25650" s="1" t="s">
        <v>25699</v>
      </c>
      <c r="B25650" s="1">
        <v>20122614</v>
      </c>
      <c r="C25650" s="1">
        <v>1</v>
      </c>
    </row>
    <row r="25651" spans="1:3" x14ac:dyDescent="0.25">
      <c r="A25651" s="1" t="s">
        <v>25700</v>
      </c>
      <c r="B25651" s="1">
        <v>20122616</v>
      </c>
      <c r="C25651" s="1">
        <v>1</v>
      </c>
    </row>
    <row r="25652" spans="1:3" x14ac:dyDescent="0.25">
      <c r="A25652" s="1" t="s">
        <v>25701</v>
      </c>
      <c r="B25652" s="1">
        <v>20122615</v>
      </c>
      <c r="C25652" s="1">
        <v>1</v>
      </c>
    </row>
    <row r="25653" spans="1:3" x14ac:dyDescent="0.25">
      <c r="A25653" s="1" t="s">
        <v>25702</v>
      </c>
      <c r="B25653" s="1">
        <v>20122611</v>
      </c>
      <c r="C25653" s="1">
        <v>1</v>
      </c>
    </row>
    <row r="25654" spans="1:3" x14ac:dyDescent="0.25">
      <c r="A25654" s="1" t="s">
        <v>25703</v>
      </c>
      <c r="B25654" s="1">
        <v>20122607</v>
      </c>
      <c r="C25654" s="1">
        <v>1</v>
      </c>
    </row>
    <row r="25655" spans="1:3" x14ac:dyDescent="0.25">
      <c r="A25655" s="1" t="s">
        <v>25704</v>
      </c>
      <c r="B25655" s="1">
        <v>20122606</v>
      </c>
      <c r="C25655" s="1">
        <v>1</v>
      </c>
    </row>
    <row r="25656" spans="1:3" x14ac:dyDescent="0.25">
      <c r="A25656" s="1" t="s">
        <v>25705</v>
      </c>
      <c r="B25656" s="1">
        <v>20122608</v>
      </c>
      <c r="C25656" s="1">
        <v>1</v>
      </c>
    </row>
    <row r="25657" spans="1:3" x14ac:dyDescent="0.25">
      <c r="A25657" s="1" t="s">
        <v>25706</v>
      </c>
      <c r="B25657" s="1">
        <v>20122610</v>
      </c>
      <c r="C25657" s="1">
        <v>1</v>
      </c>
    </row>
    <row r="25658" spans="1:3" x14ac:dyDescent="0.25">
      <c r="A25658" s="1" t="s">
        <v>25707</v>
      </c>
      <c r="B25658" s="1">
        <v>20122609</v>
      </c>
      <c r="C25658" s="1">
        <v>1</v>
      </c>
    </row>
    <row r="25659" spans="1:3" x14ac:dyDescent="0.25">
      <c r="A25659" s="1" t="s">
        <v>25708</v>
      </c>
      <c r="B25659" s="1">
        <v>20122617</v>
      </c>
      <c r="C25659" s="1">
        <v>1</v>
      </c>
    </row>
    <row r="25660" spans="1:3" x14ac:dyDescent="0.25">
      <c r="A25660" s="1" t="s">
        <v>25709</v>
      </c>
      <c r="B25660" s="1">
        <v>20122702</v>
      </c>
      <c r="C25660" s="1">
        <v>1</v>
      </c>
    </row>
    <row r="25661" spans="1:3" x14ac:dyDescent="0.25">
      <c r="A25661" s="1" t="s">
        <v>25710</v>
      </c>
      <c r="B25661" s="1">
        <v>20122701</v>
      </c>
      <c r="C25661" s="1">
        <v>1</v>
      </c>
    </row>
    <row r="25662" spans="1:3" x14ac:dyDescent="0.25">
      <c r="A25662" s="1" t="s">
        <v>25711</v>
      </c>
      <c r="B25662" s="1">
        <v>20122703</v>
      </c>
      <c r="C25662" s="1">
        <v>1</v>
      </c>
    </row>
    <row r="25663" spans="1:3" x14ac:dyDescent="0.25">
      <c r="A25663" s="1" t="s">
        <v>25712</v>
      </c>
      <c r="B25663" s="1">
        <v>20122705</v>
      </c>
      <c r="C25663" s="1">
        <v>1</v>
      </c>
    </row>
    <row r="25664" spans="1:3" x14ac:dyDescent="0.25">
      <c r="A25664" s="1" t="s">
        <v>25713</v>
      </c>
      <c r="B25664" s="1">
        <v>20122704</v>
      </c>
      <c r="C25664" s="1">
        <v>1</v>
      </c>
    </row>
    <row r="25665" spans="1:3" x14ac:dyDescent="0.25">
      <c r="A25665" s="1" t="s">
        <v>25714</v>
      </c>
      <c r="B25665" s="1">
        <v>20122623</v>
      </c>
      <c r="C25665" s="1">
        <v>1</v>
      </c>
    </row>
    <row r="25666" spans="1:3" x14ac:dyDescent="0.25">
      <c r="A25666" s="1" t="s">
        <v>25715</v>
      </c>
      <c r="B25666" s="1">
        <v>20122619</v>
      </c>
      <c r="C25666" s="1">
        <v>1</v>
      </c>
    </row>
    <row r="25667" spans="1:3" x14ac:dyDescent="0.25">
      <c r="A25667" s="1" t="s">
        <v>25716</v>
      </c>
      <c r="B25667" s="1">
        <v>20122618</v>
      </c>
      <c r="C25667" s="1">
        <v>1</v>
      </c>
    </row>
    <row r="25668" spans="1:3" x14ac:dyDescent="0.25">
      <c r="A25668" s="1" t="s">
        <v>25717</v>
      </c>
      <c r="B25668" s="1">
        <v>20122620</v>
      </c>
      <c r="C25668" s="1">
        <v>1</v>
      </c>
    </row>
    <row r="25669" spans="1:3" x14ac:dyDescent="0.25">
      <c r="A25669" s="1" t="s">
        <v>25718</v>
      </c>
      <c r="B25669" s="1">
        <v>20122622</v>
      </c>
      <c r="C25669" s="1">
        <v>1</v>
      </c>
    </row>
    <row r="25670" spans="1:3" x14ac:dyDescent="0.25">
      <c r="A25670" s="1" t="s">
        <v>25719</v>
      </c>
      <c r="B25670" s="1">
        <v>20122621</v>
      </c>
      <c r="C25670" s="1">
        <v>1</v>
      </c>
    </row>
    <row r="25671" spans="1:3" x14ac:dyDescent="0.25">
      <c r="A25671" s="1" t="s">
        <v>25720</v>
      </c>
      <c r="B25671" s="1">
        <v>20122821</v>
      </c>
      <c r="C25671" s="1">
        <v>1</v>
      </c>
    </row>
    <row r="25672" spans="1:3" x14ac:dyDescent="0.25">
      <c r="A25672" s="1" t="s">
        <v>25721</v>
      </c>
      <c r="B25672" s="1">
        <v>20122903</v>
      </c>
      <c r="C25672" s="1">
        <v>1</v>
      </c>
    </row>
    <row r="25673" spans="1:3" x14ac:dyDescent="0.25">
      <c r="A25673" s="1" t="s">
        <v>25722</v>
      </c>
      <c r="B25673" s="1">
        <v>20122902</v>
      </c>
      <c r="C25673" s="1">
        <v>1</v>
      </c>
    </row>
    <row r="25674" spans="1:3" x14ac:dyDescent="0.25">
      <c r="A25674" s="1" t="s">
        <v>25723</v>
      </c>
      <c r="B25674" s="1">
        <v>20123001</v>
      </c>
      <c r="C25674" s="1">
        <v>1</v>
      </c>
    </row>
    <row r="25675" spans="1:3" x14ac:dyDescent="0.25">
      <c r="A25675" s="1" t="s">
        <v>25724</v>
      </c>
      <c r="B25675" s="1">
        <v>20123003</v>
      </c>
      <c r="C25675" s="1">
        <v>1</v>
      </c>
    </row>
    <row r="25676" spans="1:3" x14ac:dyDescent="0.25">
      <c r="A25676" s="1" t="s">
        <v>25725</v>
      </c>
      <c r="B25676" s="1">
        <v>20123002</v>
      </c>
      <c r="C25676" s="1">
        <v>1</v>
      </c>
    </row>
    <row r="25677" spans="1:3" x14ac:dyDescent="0.25">
      <c r="A25677" s="1" t="s">
        <v>25726</v>
      </c>
      <c r="B25677" s="1">
        <v>20122901</v>
      </c>
      <c r="C25677" s="1">
        <v>1</v>
      </c>
    </row>
    <row r="25678" spans="1:3" x14ac:dyDescent="0.25">
      <c r="A25678" s="1" t="s">
        <v>25727</v>
      </c>
      <c r="B25678" s="1">
        <v>20122847</v>
      </c>
      <c r="C25678" s="1">
        <v>1</v>
      </c>
    </row>
    <row r="25679" spans="1:3" x14ac:dyDescent="0.25">
      <c r="A25679" s="1" t="s">
        <v>25728</v>
      </c>
      <c r="B25679" s="1">
        <v>20122846</v>
      </c>
      <c r="C25679" s="1">
        <v>1</v>
      </c>
    </row>
    <row r="25680" spans="1:3" x14ac:dyDescent="0.25">
      <c r="A25680" s="1" t="s">
        <v>25729</v>
      </c>
      <c r="B25680" s="1">
        <v>20122848</v>
      </c>
      <c r="C25680" s="1">
        <v>1</v>
      </c>
    </row>
    <row r="25681" spans="1:3" x14ac:dyDescent="0.25">
      <c r="A25681" s="1" t="s">
        <v>25730</v>
      </c>
      <c r="B25681" s="1">
        <v>20122851</v>
      </c>
      <c r="C25681" s="1">
        <v>1</v>
      </c>
    </row>
    <row r="25682" spans="1:3" x14ac:dyDescent="0.25">
      <c r="A25682" s="1" t="s">
        <v>25731</v>
      </c>
      <c r="B25682" s="1">
        <v>20122849</v>
      </c>
      <c r="C25682" s="1">
        <v>1</v>
      </c>
    </row>
    <row r="25683" spans="1:3" x14ac:dyDescent="0.25">
      <c r="A25683" s="1" t="s">
        <v>25732</v>
      </c>
      <c r="B25683" s="1">
        <v>20123004</v>
      </c>
      <c r="C25683" s="1">
        <v>1</v>
      </c>
    </row>
    <row r="25684" spans="1:3" x14ac:dyDescent="0.25">
      <c r="A25684" s="1" t="s">
        <v>25733</v>
      </c>
      <c r="B25684" s="1">
        <v>20123303</v>
      </c>
      <c r="C25684" s="1">
        <v>1</v>
      </c>
    </row>
    <row r="25685" spans="1:3" x14ac:dyDescent="0.25">
      <c r="A25685" s="1" t="s">
        <v>25734</v>
      </c>
      <c r="B25685" s="1">
        <v>20123302</v>
      </c>
      <c r="C25685" s="1">
        <v>1</v>
      </c>
    </row>
    <row r="25686" spans="1:3" x14ac:dyDescent="0.25">
      <c r="A25686" s="1" t="s">
        <v>25735</v>
      </c>
      <c r="B25686" s="1">
        <v>20123304</v>
      </c>
      <c r="C25686" s="1">
        <v>1</v>
      </c>
    </row>
    <row r="25687" spans="1:3" x14ac:dyDescent="0.25">
      <c r="A25687" s="1" t="s">
        <v>25736</v>
      </c>
      <c r="B25687" s="1">
        <v>20131002</v>
      </c>
      <c r="C25687" s="1">
        <v>1</v>
      </c>
    </row>
    <row r="25688" spans="1:3" x14ac:dyDescent="0.25">
      <c r="A25688" s="1" t="s">
        <v>25737</v>
      </c>
      <c r="B25688" s="1">
        <v>20131001</v>
      </c>
      <c r="C25688" s="1">
        <v>1</v>
      </c>
    </row>
    <row r="25689" spans="1:3" x14ac:dyDescent="0.25">
      <c r="A25689" s="1" t="s">
        <v>25738</v>
      </c>
      <c r="B25689" s="1">
        <v>20123301</v>
      </c>
      <c r="C25689" s="1">
        <v>1</v>
      </c>
    </row>
    <row r="25690" spans="1:3" x14ac:dyDescent="0.25">
      <c r="A25690" s="1" t="s">
        <v>25739</v>
      </c>
      <c r="B25690" s="1">
        <v>20123102</v>
      </c>
      <c r="C25690" s="1">
        <v>1</v>
      </c>
    </row>
    <row r="25691" spans="1:3" x14ac:dyDescent="0.25">
      <c r="A25691" s="1" t="s">
        <v>25740</v>
      </c>
      <c r="B25691" s="1">
        <v>20123101</v>
      </c>
      <c r="C25691" s="1">
        <v>1</v>
      </c>
    </row>
    <row r="25692" spans="1:3" x14ac:dyDescent="0.25">
      <c r="A25692" s="1" t="s">
        <v>25741</v>
      </c>
      <c r="B25692" s="1">
        <v>20123201</v>
      </c>
      <c r="C25692" s="1">
        <v>1</v>
      </c>
    </row>
    <row r="25693" spans="1:3" x14ac:dyDescent="0.25">
      <c r="A25693" s="1" t="s">
        <v>25742</v>
      </c>
      <c r="B25693" s="1">
        <v>20123203</v>
      </c>
      <c r="C25693" s="1">
        <v>1</v>
      </c>
    </row>
    <row r="25694" spans="1:3" x14ac:dyDescent="0.25">
      <c r="A25694" s="1" t="s">
        <v>25743</v>
      </c>
      <c r="B25694" s="1">
        <v>20123202</v>
      </c>
      <c r="C25694" s="1">
        <v>1</v>
      </c>
    </row>
    <row r="25695" spans="1:3" x14ac:dyDescent="0.25">
      <c r="A25695" s="1" t="s">
        <v>25744</v>
      </c>
      <c r="B25695" s="1">
        <v>20122845</v>
      </c>
      <c r="C25695" s="1">
        <v>1</v>
      </c>
    </row>
    <row r="25696" spans="1:3" x14ac:dyDescent="0.25">
      <c r="A25696" s="1" t="s">
        <v>25745</v>
      </c>
      <c r="B25696" s="1">
        <v>20122829</v>
      </c>
      <c r="C25696" s="1">
        <v>1</v>
      </c>
    </row>
    <row r="25697" spans="1:3" x14ac:dyDescent="0.25">
      <c r="A25697" s="1" t="s">
        <v>25746</v>
      </c>
      <c r="B25697" s="1">
        <v>20122828</v>
      </c>
      <c r="C25697" s="1">
        <v>1</v>
      </c>
    </row>
    <row r="25698" spans="1:3" x14ac:dyDescent="0.25">
      <c r="A25698" s="1" t="s">
        <v>25747</v>
      </c>
      <c r="B25698" s="1">
        <v>20122830</v>
      </c>
      <c r="C25698" s="1">
        <v>1</v>
      </c>
    </row>
    <row r="25699" spans="1:3" x14ac:dyDescent="0.25">
      <c r="A25699" s="1" t="s">
        <v>25748</v>
      </c>
      <c r="B25699" s="1">
        <v>20122832</v>
      </c>
      <c r="C25699" s="1">
        <v>1</v>
      </c>
    </row>
    <row r="25700" spans="1:3" x14ac:dyDescent="0.25">
      <c r="A25700" s="1" t="s">
        <v>25749</v>
      </c>
      <c r="B25700" s="1">
        <v>20122831</v>
      </c>
      <c r="C25700" s="1">
        <v>1</v>
      </c>
    </row>
    <row r="25701" spans="1:3" x14ac:dyDescent="0.25">
      <c r="A25701" s="1" t="s">
        <v>25750</v>
      </c>
      <c r="B25701" s="1">
        <v>20122827</v>
      </c>
      <c r="C25701" s="1">
        <v>1</v>
      </c>
    </row>
    <row r="25702" spans="1:3" x14ac:dyDescent="0.25">
      <c r="A25702" s="1" t="s">
        <v>25751</v>
      </c>
      <c r="B25702" s="1">
        <v>20122823</v>
      </c>
      <c r="C25702" s="1">
        <v>1</v>
      </c>
    </row>
    <row r="25703" spans="1:3" x14ac:dyDescent="0.25">
      <c r="A25703" s="1" t="s">
        <v>25752</v>
      </c>
      <c r="B25703" s="1">
        <v>20122822</v>
      </c>
      <c r="C25703" s="1">
        <v>1</v>
      </c>
    </row>
    <row r="25704" spans="1:3" x14ac:dyDescent="0.25">
      <c r="A25704" s="1" t="s">
        <v>25753</v>
      </c>
      <c r="B25704" s="1">
        <v>20122824</v>
      </c>
      <c r="C25704" s="1">
        <v>1</v>
      </c>
    </row>
    <row r="25705" spans="1:3" x14ac:dyDescent="0.25">
      <c r="A25705" s="1" t="s">
        <v>25754</v>
      </c>
      <c r="B25705" s="1">
        <v>20122826</v>
      </c>
      <c r="C25705" s="1">
        <v>1</v>
      </c>
    </row>
    <row r="25706" spans="1:3" x14ac:dyDescent="0.25">
      <c r="A25706" s="1" t="s">
        <v>25755</v>
      </c>
      <c r="B25706" s="1">
        <v>20122825</v>
      </c>
      <c r="C25706" s="1">
        <v>1</v>
      </c>
    </row>
    <row r="25707" spans="1:3" x14ac:dyDescent="0.25">
      <c r="A25707" s="1" t="s">
        <v>25756</v>
      </c>
      <c r="B25707" s="1">
        <v>20122833</v>
      </c>
      <c r="C25707" s="1">
        <v>1</v>
      </c>
    </row>
    <row r="25708" spans="1:3" x14ac:dyDescent="0.25">
      <c r="A25708" s="1" t="s">
        <v>25757</v>
      </c>
      <c r="B25708" s="1">
        <v>20122841</v>
      </c>
      <c r="C25708" s="1">
        <v>1</v>
      </c>
    </row>
    <row r="25709" spans="1:3" x14ac:dyDescent="0.25">
      <c r="A25709" s="1" t="s">
        <v>25758</v>
      </c>
      <c r="B25709" s="1">
        <v>20122840</v>
      </c>
      <c r="C25709" s="1">
        <v>1</v>
      </c>
    </row>
    <row r="25710" spans="1:3" x14ac:dyDescent="0.25">
      <c r="A25710" s="1" t="s">
        <v>25759</v>
      </c>
      <c r="B25710" s="1">
        <v>20122842</v>
      </c>
      <c r="C25710" s="1">
        <v>1</v>
      </c>
    </row>
    <row r="25711" spans="1:3" x14ac:dyDescent="0.25">
      <c r="A25711" s="1" t="s">
        <v>25760</v>
      </c>
      <c r="B25711" s="1">
        <v>20122844</v>
      </c>
      <c r="C25711" s="1">
        <v>1</v>
      </c>
    </row>
    <row r="25712" spans="1:3" x14ac:dyDescent="0.25">
      <c r="A25712" s="1" t="s">
        <v>25761</v>
      </c>
      <c r="B25712" s="1">
        <v>20122843</v>
      </c>
      <c r="C25712" s="1">
        <v>1</v>
      </c>
    </row>
    <row r="25713" spans="1:3" x14ac:dyDescent="0.25">
      <c r="A25713" s="1" t="s">
        <v>25762</v>
      </c>
      <c r="B25713" s="1">
        <v>20122839</v>
      </c>
      <c r="C25713" s="1">
        <v>1</v>
      </c>
    </row>
    <row r="25714" spans="1:3" x14ac:dyDescent="0.25">
      <c r="A25714" s="1" t="s">
        <v>25763</v>
      </c>
      <c r="B25714" s="1">
        <v>20122835</v>
      </c>
      <c r="C25714" s="1">
        <v>1</v>
      </c>
    </row>
    <row r="25715" spans="1:3" x14ac:dyDescent="0.25">
      <c r="A25715" s="1" t="s">
        <v>25764</v>
      </c>
      <c r="B25715" s="1">
        <v>20122834</v>
      </c>
      <c r="C25715" s="1">
        <v>1</v>
      </c>
    </row>
    <row r="25716" spans="1:3" x14ac:dyDescent="0.25">
      <c r="A25716" s="1" t="s">
        <v>25765</v>
      </c>
      <c r="B25716" s="1">
        <v>20122836</v>
      </c>
      <c r="C25716" s="1">
        <v>1</v>
      </c>
    </row>
    <row r="25717" spans="1:3" x14ac:dyDescent="0.25">
      <c r="A25717" s="1" t="s">
        <v>25766</v>
      </c>
      <c r="B25717" s="1">
        <v>20122838</v>
      </c>
      <c r="C25717" s="1">
        <v>1</v>
      </c>
    </row>
    <row r="25718" spans="1:3" x14ac:dyDescent="0.25">
      <c r="A25718" s="1" t="s">
        <v>25767</v>
      </c>
      <c r="B25718" s="1">
        <v>20122837</v>
      </c>
      <c r="C25718" s="1">
        <v>1</v>
      </c>
    </row>
    <row r="25719" spans="1:3" x14ac:dyDescent="0.25">
      <c r="A25719" s="1" t="s">
        <v>25768</v>
      </c>
      <c r="B25719" s="1">
        <v>20121713</v>
      </c>
      <c r="C25719" s="1">
        <v>1</v>
      </c>
    </row>
    <row r="25720" spans="1:3" x14ac:dyDescent="0.25">
      <c r="A25720" s="1" t="s">
        <v>25769</v>
      </c>
      <c r="B25720" s="1">
        <v>20101716</v>
      </c>
      <c r="C25720" s="1">
        <v>1</v>
      </c>
    </row>
    <row r="25721" spans="1:3" x14ac:dyDescent="0.25">
      <c r="A25721" s="1" t="s">
        <v>25770</v>
      </c>
      <c r="B25721" s="1">
        <v>20101715</v>
      </c>
      <c r="C25721" s="1">
        <v>1</v>
      </c>
    </row>
    <row r="25722" spans="1:3" x14ac:dyDescent="0.25">
      <c r="A25722" s="1" t="s">
        <v>25771</v>
      </c>
      <c r="B25722" s="1">
        <v>20101801</v>
      </c>
      <c r="C25722" s="1">
        <v>1</v>
      </c>
    </row>
    <row r="25723" spans="1:3" x14ac:dyDescent="0.25">
      <c r="A25723" s="1" t="s">
        <v>25772</v>
      </c>
      <c r="B25723" s="1">
        <v>20101803</v>
      </c>
      <c r="C25723" s="1">
        <v>1</v>
      </c>
    </row>
    <row r="25724" spans="1:3" x14ac:dyDescent="0.25">
      <c r="A25724" s="1" t="s">
        <v>25773</v>
      </c>
      <c r="B25724" s="1">
        <v>20101802</v>
      </c>
      <c r="C25724" s="1">
        <v>1</v>
      </c>
    </row>
    <row r="25725" spans="1:3" x14ac:dyDescent="0.25">
      <c r="A25725" s="1" t="s">
        <v>25774</v>
      </c>
      <c r="B25725" s="1">
        <v>20101714</v>
      </c>
      <c r="C25725" s="1">
        <v>1</v>
      </c>
    </row>
    <row r="25726" spans="1:3" x14ac:dyDescent="0.25">
      <c r="A25726" s="1" t="s">
        <v>25775</v>
      </c>
      <c r="B25726" s="1">
        <v>20101710</v>
      </c>
      <c r="C25726" s="1">
        <v>1</v>
      </c>
    </row>
    <row r="25727" spans="1:3" x14ac:dyDescent="0.25">
      <c r="A25727" s="1" t="s">
        <v>25776</v>
      </c>
      <c r="B25727" s="1">
        <v>20101709</v>
      </c>
      <c r="C25727" s="1">
        <v>1</v>
      </c>
    </row>
    <row r="25728" spans="1:3" x14ac:dyDescent="0.25">
      <c r="A25728" s="1" t="s">
        <v>25777</v>
      </c>
      <c r="B25728" s="1">
        <v>20101711</v>
      </c>
      <c r="C25728" s="1">
        <v>1</v>
      </c>
    </row>
    <row r="25729" spans="1:3" x14ac:dyDescent="0.25">
      <c r="A25729" s="1" t="s">
        <v>25778</v>
      </c>
      <c r="B25729" s="1">
        <v>20101713</v>
      </c>
      <c r="C25729" s="1">
        <v>1</v>
      </c>
    </row>
    <row r="25730" spans="1:3" x14ac:dyDescent="0.25">
      <c r="A25730" s="1" t="s">
        <v>25779</v>
      </c>
      <c r="B25730" s="1">
        <v>20101712</v>
      </c>
      <c r="C25730" s="1">
        <v>1</v>
      </c>
    </row>
    <row r="25731" spans="1:3" x14ac:dyDescent="0.25">
      <c r="A25731" s="1" t="s">
        <v>25780</v>
      </c>
      <c r="B25731" s="1">
        <v>20101804</v>
      </c>
      <c r="C25731" s="1">
        <v>1</v>
      </c>
    </row>
    <row r="25732" spans="1:3" x14ac:dyDescent="0.25">
      <c r="A25732" s="1" t="s">
        <v>25781</v>
      </c>
      <c r="B25732" s="1">
        <v>20102003</v>
      </c>
      <c r="C25732" s="1">
        <v>1</v>
      </c>
    </row>
    <row r="25733" spans="1:3" x14ac:dyDescent="0.25">
      <c r="A25733" s="1" t="s">
        <v>25782</v>
      </c>
      <c r="B25733" s="1">
        <v>20102002</v>
      </c>
      <c r="C25733" s="1">
        <v>1</v>
      </c>
    </row>
    <row r="25734" spans="1:3" x14ac:dyDescent="0.25">
      <c r="A25734" s="1" t="s">
        <v>25783</v>
      </c>
      <c r="B25734" s="1">
        <v>20102004</v>
      </c>
      <c r="C25734" s="1">
        <v>1</v>
      </c>
    </row>
    <row r="25735" spans="1:3" x14ac:dyDescent="0.25">
      <c r="A25735" s="1" t="s">
        <v>25784</v>
      </c>
      <c r="B25735" s="1">
        <v>20102006</v>
      </c>
      <c r="C25735" s="1">
        <v>1</v>
      </c>
    </row>
    <row r="25736" spans="1:3" x14ac:dyDescent="0.25">
      <c r="A25736" s="1" t="s">
        <v>25785</v>
      </c>
      <c r="B25736" s="1">
        <v>20102005</v>
      </c>
      <c r="C25736" s="1">
        <v>1</v>
      </c>
    </row>
    <row r="25737" spans="1:3" x14ac:dyDescent="0.25">
      <c r="A25737" s="1" t="s">
        <v>25786</v>
      </c>
      <c r="B25737" s="1">
        <v>20102001</v>
      </c>
      <c r="C25737" s="1">
        <v>1</v>
      </c>
    </row>
    <row r="25738" spans="1:3" x14ac:dyDescent="0.25">
      <c r="A25738" s="1" t="s">
        <v>25787</v>
      </c>
      <c r="B25738" s="1">
        <v>20101810</v>
      </c>
      <c r="C25738" s="1">
        <v>1</v>
      </c>
    </row>
    <row r="25739" spans="1:3" x14ac:dyDescent="0.25">
      <c r="A25739" s="1" t="s">
        <v>25788</v>
      </c>
      <c r="B25739" s="1">
        <v>20101805</v>
      </c>
      <c r="C25739" s="1">
        <v>1</v>
      </c>
    </row>
    <row r="25740" spans="1:3" x14ac:dyDescent="0.25">
      <c r="A25740" s="1" t="s">
        <v>25789</v>
      </c>
      <c r="B25740" s="1">
        <v>20101901</v>
      </c>
      <c r="C25740" s="1">
        <v>1</v>
      </c>
    </row>
    <row r="25741" spans="1:3" x14ac:dyDescent="0.25">
      <c r="A25741" s="1" t="s">
        <v>25790</v>
      </c>
      <c r="B25741" s="1">
        <v>20101903</v>
      </c>
      <c r="C25741" s="1">
        <v>1</v>
      </c>
    </row>
    <row r="25742" spans="1:3" x14ac:dyDescent="0.25">
      <c r="A25742" s="1" t="s">
        <v>25791</v>
      </c>
      <c r="B25742" s="1">
        <v>20101902</v>
      </c>
      <c r="C25742" s="1">
        <v>1</v>
      </c>
    </row>
    <row r="25743" spans="1:3" x14ac:dyDescent="0.25">
      <c r="A25743" s="1" t="s">
        <v>25792</v>
      </c>
      <c r="B25743" s="1">
        <v>20101708</v>
      </c>
      <c r="C25743" s="1">
        <v>1</v>
      </c>
    </row>
    <row r="25744" spans="1:3" x14ac:dyDescent="0.25">
      <c r="A25744" s="1" t="s">
        <v>25793</v>
      </c>
      <c r="B25744" s="1">
        <v>20101506</v>
      </c>
      <c r="C25744" s="1">
        <v>1</v>
      </c>
    </row>
    <row r="25745" spans="1:3" x14ac:dyDescent="0.25">
      <c r="A25745" s="1" t="s">
        <v>25794</v>
      </c>
      <c r="B25745" s="1">
        <v>20101505</v>
      </c>
      <c r="C25745" s="1">
        <v>1</v>
      </c>
    </row>
    <row r="25746" spans="1:3" x14ac:dyDescent="0.25">
      <c r="A25746" s="1" t="s">
        <v>25795</v>
      </c>
      <c r="B25746" s="1">
        <v>20101601</v>
      </c>
      <c r="C25746" s="1">
        <v>1</v>
      </c>
    </row>
    <row r="25747" spans="1:3" x14ac:dyDescent="0.25">
      <c r="A25747" s="1" t="s">
        <v>25796</v>
      </c>
      <c r="B25747" s="1">
        <v>20101603</v>
      </c>
      <c r="C25747" s="1">
        <v>1</v>
      </c>
    </row>
    <row r="25748" spans="1:3" x14ac:dyDescent="0.25">
      <c r="A25748" s="1" t="s">
        <v>25797</v>
      </c>
      <c r="B25748" s="1">
        <v>20101602</v>
      </c>
      <c r="C25748" s="1">
        <v>1</v>
      </c>
    </row>
    <row r="25749" spans="1:3" x14ac:dyDescent="0.25">
      <c r="A25749" s="1" t="s">
        <v>25798</v>
      </c>
      <c r="B25749" s="1">
        <v>20101504</v>
      </c>
      <c r="C25749" s="1">
        <v>1</v>
      </c>
    </row>
    <row r="25750" spans="1:3" x14ac:dyDescent="0.25">
      <c r="A25750" s="1" t="s">
        <v>25799</v>
      </c>
      <c r="B25750" s="1">
        <v>15131601</v>
      </c>
      <c r="C25750" s="1">
        <v>1</v>
      </c>
    </row>
    <row r="25751" spans="1:3" x14ac:dyDescent="0.25">
      <c r="A25751" s="1" t="s">
        <v>25800</v>
      </c>
      <c r="B25751" s="1">
        <v>15131506</v>
      </c>
      <c r="C25751" s="1">
        <v>1</v>
      </c>
    </row>
    <row r="25752" spans="1:3" x14ac:dyDescent="0.25">
      <c r="A25752" s="1" t="s">
        <v>25801</v>
      </c>
      <c r="B25752" s="1">
        <v>20101501</v>
      </c>
      <c r="C25752" s="1">
        <v>1</v>
      </c>
    </row>
    <row r="25753" spans="1:3" x14ac:dyDescent="0.25">
      <c r="A25753" s="1" t="s">
        <v>25802</v>
      </c>
      <c r="B25753" s="1">
        <v>20101503</v>
      </c>
      <c r="C25753" s="1">
        <v>1</v>
      </c>
    </row>
    <row r="25754" spans="1:3" x14ac:dyDescent="0.25">
      <c r="A25754" s="1" t="s">
        <v>25803</v>
      </c>
      <c r="B25754" s="1">
        <v>20101502</v>
      </c>
      <c r="C25754" s="1">
        <v>1</v>
      </c>
    </row>
    <row r="25755" spans="1:3" x14ac:dyDescent="0.25">
      <c r="A25755" s="1" t="s">
        <v>25804</v>
      </c>
      <c r="B25755" s="1">
        <v>20101617</v>
      </c>
      <c r="C25755" s="1">
        <v>1</v>
      </c>
    </row>
    <row r="25756" spans="1:3" x14ac:dyDescent="0.25">
      <c r="A25756" s="1" t="s">
        <v>25805</v>
      </c>
      <c r="B25756" s="1">
        <v>20101704</v>
      </c>
      <c r="C25756" s="1">
        <v>1</v>
      </c>
    </row>
    <row r="25757" spans="1:3" x14ac:dyDescent="0.25">
      <c r="A25757" s="1" t="s">
        <v>25806</v>
      </c>
      <c r="B25757" s="1">
        <v>20101703</v>
      </c>
      <c r="C25757" s="1">
        <v>1</v>
      </c>
    </row>
    <row r="25758" spans="1:3" x14ac:dyDescent="0.25">
      <c r="A25758" s="1" t="s">
        <v>25807</v>
      </c>
      <c r="B25758" s="1">
        <v>20101705</v>
      </c>
      <c r="C25758" s="1">
        <v>1</v>
      </c>
    </row>
    <row r="25759" spans="1:3" x14ac:dyDescent="0.25">
      <c r="A25759" s="1" t="s">
        <v>25808</v>
      </c>
      <c r="B25759" s="1">
        <v>20101707</v>
      </c>
      <c r="C25759" s="1">
        <v>1</v>
      </c>
    </row>
    <row r="25760" spans="1:3" x14ac:dyDescent="0.25">
      <c r="A25760" s="1" t="s">
        <v>25809</v>
      </c>
      <c r="B25760" s="1">
        <v>20101706</v>
      </c>
      <c r="C25760" s="1">
        <v>1</v>
      </c>
    </row>
    <row r="25761" spans="1:3" x14ac:dyDescent="0.25">
      <c r="A25761" s="1" t="s">
        <v>25810</v>
      </c>
      <c r="B25761" s="1">
        <v>20101702</v>
      </c>
      <c r="C25761" s="1">
        <v>1</v>
      </c>
    </row>
    <row r="25762" spans="1:3" x14ac:dyDescent="0.25">
      <c r="A25762" s="1" t="s">
        <v>25811</v>
      </c>
      <c r="B25762" s="1">
        <v>20101619</v>
      </c>
      <c r="C25762" s="1">
        <v>1</v>
      </c>
    </row>
    <row r="25763" spans="1:3" x14ac:dyDescent="0.25">
      <c r="A25763" s="1" t="s">
        <v>25812</v>
      </c>
      <c r="B25763" s="1">
        <v>20101618</v>
      </c>
      <c r="C25763" s="1">
        <v>1</v>
      </c>
    </row>
    <row r="25764" spans="1:3" x14ac:dyDescent="0.25">
      <c r="A25764" s="1" t="s">
        <v>25813</v>
      </c>
      <c r="B25764" s="1">
        <v>20101620</v>
      </c>
      <c r="C25764" s="1">
        <v>1</v>
      </c>
    </row>
    <row r="25765" spans="1:3" x14ac:dyDescent="0.25">
      <c r="A25765" s="1" t="s">
        <v>25814</v>
      </c>
      <c r="B25765" s="1">
        <v>20101701</v>
      </c>
      <c r="C25765" s="1">
        <v>1</v>
      </c>
    </row>
    <row r="25766" spans="1:3" x14ac:dyDescent="0.25">
      <c r="A25766" s="1" t="s">
        <v>25815</v>
      </c>
      <c r="B25766" s="1">
        <v>20101621</v>
      </c>
      <c r="C25766" s="1">
        <v>1</v>
      </c>
    </row>
    <row r="25767" spans="1:3" x14ac:dyDescent="0.25">
      <c r="A25767" s="1" t="s">
        <v>25816</v>
      </c>
      <c r="B25767" s="1">
        <v>20102007</v>
      </c>
      <c r="C25767" s="1">
        <v>1</v>
      </c>
    </row>
    <row r="25768" spans="1:3" x14ac:dyDescent="0.25">
      <c r="A25768" s="1" t="s">
        <v>25817</v>
      </c>
      <c r="B25768" s="1">
        <v>20111614</v>
      </c>
      <c r="C25768" s="1">
        <v>1</v>
      </c>
    </row>
    <row r="25769" spans="1:3" x14ac:dyDescent="0.25">
      <c r="A25769" s="1" t="s">
        <v>25818</v>
      </c>
      <c r="B25769" s="1">
        <v>20111613</v>
      </c>
      <c r="C25769" s="1">
        <v>1</v>
      </c>
    </row>
    <row r="25770" spans="1:3" x14ac:dyDescent="0.25">
      <c r="A25770" s="1" t="s">
        <v>25819</v>
      </c>
      <c r="B25770" s="1">
        <v>20111615</v>
      </c>
      <c r="C25770" s="1">
        <v>1</v>
      </c>
    </row>
    <row r="25771" spans="1:3" x14ac:dyDescent="0.25">
      <c r="A25771" s="1" t="s">
        <v>25820</v>
      </c>
      <c r="B25771" s="1">
        <v>20111617</v>
      </c>
      <c r="C25771" s="1">
        <v>1</v>
      </c>
    </row>
    <row r="25772" spans="1:3" x14ac:dyDescent="0.25">
      <c r="A25772" s="1" t="s">
        <v>25821</v>
      </c>
      <c r="B25772" s="1">
        <v>20111616</v>
      </c>
      <c r="C25772" s="1">
        <v>1</v>
      </c>
    </row>
    <row r="25773" spans="1:3" x14ac:dyDescent="0.25">
      <c r="A25773" s="1" t="s">
        <v>25822</v>
      </c>
      <c r="B25773" s="1">
        <v>20111612</v>
      </c>
      <c r="C25773" s="1">
        <v>1</v>
      </c>
    </row>
    <row r="25774" spans="1:3" x14ac:dyDescent="0.25">
      <c r="A25774" s="1" t="s">
        <v>25823</v>
      </c>
      <c r="B25774" s="1">
        <v>20111608</v>
      </c>
      <c r="C25774" s="1">
        <v>1</v>
      </c>
    </row>
    <row r="25775" spans="1:3" x14ac:dyDescent="0.25">
      <c r="A25775" s="1" t="s">
        <v>25824</v>
      </c>
      <c r="B25775" s="1">
        <v>20111607</v>
      </c>
      <c r="C25775" s="1">
        <v>1</v>
      </c>
    </row>
    <row r="25776" spans="1:3" x14ac:dyDescent="0.25">
      <c r="A25776" s="1" t="s">
        <v>25825</v>
      </c>
      <c r="B25776" s="1">
        <v>20111609</v>
      </c>
      <c r="C25776" s="1">
        <v>1</v>
      </c>
    </row>
    <row r="25777" spans="1:3" x14ac:dyDescent="0.25">
      <c r="A25777" s="1" t="s">
        <v>25826</v>
      </c>
      <c r="B25777" s="1">
        <v>20111611</v>
      </c>
      <c r="C25777" s="1">
        <v>1</v>
      </c>
    </row>
    <row r="25778" spans="1:3" x14ac:dyDescent="0.25">
      <c r="A25778" s="1" t="s">
        <v>25827</v>
      </c>
      <c r="B25778" s="1">
        <v>20111610</v>
      </c>
      <c r="C25778" s="1">
        <v>1</v>
      </c>
    </row>
    <row r="25779" spans="1:3" x14ac:dyDescent="0.25">
      <c r="A25779" s="1" t="s">
        <v>25828</v>
      </c>
      <c r="B25779" s="1">
        <v>20111618</v>
      </c>
      <c r="C25779" s="1">
        <v>1</v>
      </c>
    </row>
    <row r="25780" spans="1:3" x14ac:dyDescent="0.25">
      <c r="A25780" s="1" t="s">
        <v>25829</v>
      </c>
      <c r="B25780" s="1">
        <v>20111703</v>
      </c>
      <c r="C25780" s="1">
        <v>1</v>
      </c>
    </row>
    <row r="25781" spans="1:3" x14ac:dyDescent="0.25">
      <c r="A25781" s="1" t="s">
        <v>25830</v>
      </c>
      <c r="B25781" s="1">
        <v>20111702</v>
      </c>
      <c r="C25781" s="1">
        <v>1</v>
      </c>
    </row>
    <row r="25782" spans="1:3" x14ac:dyDescent="0.25">
      <c r="A25782" s="1" t="s">
        <v>25831</v>
      </c>
      <c r="B25782" s="1">
        <v>20111704</v>
      </c>
      <c r="C25782" s="1">
        <v>1</v>
      </c>
    </row>
    <row r="25783" spans="1:3" x14ac:dyDescent="0.25">
      <c r="A25783" s="1" t="s">
        <v>25832</v>
      </c>
      <c r="B25783" s="1">
        <v>20111706</v>
      </c>
      <c r="C25783" s="1">
        <v>1</v>
      </c>
    </row>
    <row r="25784" spans="1:3" x14ac:dyDescent="0.25">
      <c r="A25784" s="1" t="s">
        <v>25833</v>
      </c>
      <c r="B25784" s="1">
        <v>20111705</v>
      </c>
      <c r="C25784" s="1">
        <v>1</v>
      </c>
    </row>
    <row r="25785" spans="1:3" x14ac:dyDescent="0.25">
      <c r="A25785" s="1" t="s">
        <v>25834</v>
      </c>
      <c r="B25785" s="1">
        <v>20111701</v>
      </c>
      <c r="C25785" s="1">
        <v>1</v>
      </c>
    </row>
    <row r="25786" spans="1:3" x14ac:dyDescent="0.25">
      <c r="A25786" s="1" t="s">
        <v>25835</v>
      </c>
      <c r="B25786" s="1">
        <v>20111620</v>
      </c>
      <c r="C25786" s="1">
        <v>1</v>
      </c>
    </row>
    <row r="25787" spans="1:3" x14ac:dyDescent="0.25">
      <c r="A25787" s="1" t="s">
        <v>25836</v>
      </c>
      <c r="B25787" s="1">
        <v>20111619</v>
      </c>
      <c r="C25787" s="1">
        <v>1</v>
      </c>
    </row>
    <row r="25788" spans="1:3" x14ac:dyDescent="0.25">
      <c r="A25788" s="1" t="s">
        <v>25837</v>
      </c>
      <c r="B25788" s="1">
        <v>20111621</v>
      </c>
      <c r="C25788" s="1">
        <v>1</v>
      </c>
    </row>
    <row r="25789" spans="1:3" x14ac:dyDescent="0.25">
      <c r="A25789" s="1" t="s">
        <v>25838</v>
      </c>
      <c r="B25789" s="1">
        <v>20111623</v>
      </c>
      <c r="C25789" s="1">
        <v>1</v>
      </c>
    </row>
    <row r="25790" spans="1:3" x14ac:dyDescent="0.25">
      <c r="A25790" s="1" t="s">
        <v>25839</v>
      </c>
      <c r="B25790" s="1">
        <v>20111622</v>
      </c>
      <c r="C25790" s="1">
        <v>1</v>
      </c>
    </row>
    <row r="25791" spans="1:3" x14ac:dyDescent="0.25">
      <c r="A25791" s="1" t="s">
        <v>25840</v>
      </c>
      <c r="B25791" s="1">
        <v>20111606</v>
      </c>
      <c r="C25791" s="1">
        <v>1</v>
      </c>
    </row>
    <row r="25792" spans="1:3" x14ac:dyDescent="0.25">
      <c r="A25792" s="1" t="s">
        <v>25841</v>
      </c>
      <c r="B25792" s="1">
        <v>20102201</v>
      </c>
      <c r="C25792" s="1">
        <v>1</v>
      </c>
    </row>
    <row r="25793" spans="1:3" x14ac:dyDescent="0.25">
      <c r="A25793" s="1" t="s">
        <v>25842</v>
      </c>
      <c r="B25793" s="1">
        <v>20102106</v>
      </c>
      <c r="C25793" s="1">
        <v>1</v>
      </c>
    </row>
    <row r="25794" spans="1:3" x14ac:dyDescent="0.25">
      <c r="A25794" s="1" t="s">
        <v>25843</v>
      </c>
      <c r="B25794" s="1">
        <v>20102202</v>
      </c>
      <c r="C25794" s="1">
        <v>1</v>
      </c>
    </row>
    <row r="25795" spans="1:3" x14ac:dyDescent="0.25">
      <c r="A25795" s="1" t="s">
        <v>25844</v>
      </c>
      <c r="B25795" s="1">
        <v>20102301</v>
      </c>
      <c r="C25795" s="1">
        <v>1</v>
      </c>
    </row>
    <row r="25796" spans="1:3" x14ac:dyDescent="0.25">
      <c r="A25796" s="1" t="s">
        <v>25845</v>
      </c>
      <c r="B25796" s="1">
        <v>20102203</v>
      </c>
      <c r="C25796" s="1">
        <v>1</v>
      </c>
    </row>
    <row r="25797" spans="1:3" x14ac:dyDescent="0.25">
      <c r="A25797" s="1" t="s">
        <v>25846</v>
      </c>
      <c r="B25797" s="1">
        <v>20102105</v>
      </c>
      <c r="C25797" s="1">
        <v>1</v>
      </c>
    </row>
    <row r="25798" spans="1:3" x14ac:dyDescent="0.25">
      <c r="A25798" s="1" t="s">
        <v>25847</v>
      </c>
      <c r="B25798" s="1">
        <v>20102101</v>
      </c>
      <c r="C25798" s="1">
        <v>1</v>
      </c>
    </row>
    <row r="25799" spans="1:3" x14ac:dyDescent="0.25">
      <c r="A25799" s="1" t="s">
        <v>25848</v>
      </c>
      <c r="B25799" s="1">
        <v>20102008</v>
      </c>
      <c r="C25799" s="1">
        <v>1</v>
      </c>
    </row>
    <row r="25800" spans="1:3" x14ac:dyDescent="0.25">
      <c r="A25800" s="1" t="s">
        <v>25849</v>
      </c>
      <c r="B25800" s="1">
        <v>20102102</v>
      </c>
      <c r="C25800" s="1">
        <v>1</v>
      </c>
    </row>
    <row r="25801" spans="1:3" x14ac:dyDescent="0.25">
      <c r="A25801" s="1" t="s">
        <v>25850</v>
      </c>
      <c r="B25801" s="1">
        <v>20102104</v>
      </c>
      <c r="C25801" s="1">
        <v>1</v>
      </c>
    </row>
    <row r="25802" spans="1:3" x14ac:dyDescent="0.25">
      <c r="A25802" s="1" t="s">
        <v>25851</v>
      </c>
      <c r="B25802" s="1">
        <v>20102103</v>
      </c>
      <c r="C25802" s="1">
        <v>1</v>
      </c>
    </row>
    <row r="25803" spans="1:3" x14ac:dyDescent="0.25">
      <c r="A25803" s="1" t="s">
        <v>25852</v>
      </c>
      <c r="B25803" s="1">
        <v>20102302</v>
      </c>
      <c r="C25803" s="1">
        <v>1</v>
      </c>
    </row>
    <row r="25804" spans="1:3" x14ac:dyDescent="0.25">
      <c r="A25804" s="1" t="s">
        <v>25853</v>
      </c>
      <c r="B25804" s="1">
        <v>20111601</v>
      </c>
      <c r="C25804" s="1">
        <v>1</v>
      </c>
    </row>
    <row r="25805" spans="1:3" x14ac:dyDescent="0.25">
      <c r="A25805" s="1" t="s">
        <v>25854</v>
      </c>
      <c r="B25805" s="1">
        <v>20111505</v>
      </c>
      <c r="C25805" s="1">
        <v>1</v>
      </c>
    </row>
    <row r="25806" spans="1:3" x14ac:dyDescent="0.25">
      <c r="A25806" s="1" t="s">
        <v>25855</v>
      </c>
      <c r="B25806" s="1">
        <v>20111602</v>
      </c>
      <c r="C25806" s="1">
        <v>1</v>
      </c>
    </row>
    <row r="25807" spans="1:3" x14ac:dyDescent="0.25">
      <c r="A25807" s="1" t="s">
        <v>25856</v>
      </c>
      <c r="B25807" s="1">
        <v>20111604</v>
      </c>
      <c r="C25807" s="1">
        <v>1</v>
      </c>
    </row>
    <row r="25808" spans="1:3" x14ac:dyDescent="0.25">
      <c r="A25808" s="1" t="s">
        <v>25857</v>
      </c>
      <c r="B25808" s="1">
        <v>20111603</v>
      </c>
      <c r="C25808" s="1">
        <v>1</v>
      </c>
    </row>
    <row r="25809" spans="1:3" x14ac:dyDescent="0.25">
      <c r="A25809" s="1" t="s">
        <v>25858</v>
      </c>
      <c r="B25809" s="1">
        <v>20111504</v>
      </c>
      <c r="C25809" s="1">
        <v>1</v>
      </c>
    </row>
    <row r="25810" spans="1:3" x14ac:dyDescent="0.25">
      <c r="A25810" s="1" t="s">
        <v>25859</v>
      </c>
      <c r="B25810" s="1">
        <v>20102304</v>
      </c>
      <c r="C25810" s="1">
        <v>1</v>
      </c>
    </row>
    <row r="25811" spans="1:3" x14ac:dyDescent="0.25">
      <c r="A25811" s="1" t="s">
        <v>25860</v>
      </c>
      <c r="B25811" s="1">
        <v>20102303</v>
      </c>
      <c r="C25811" s="1">
        <v>1</v>
      </c>
    </row>
    <row r="25812" spans="1:3" x14ac:dyDescent="0.25">
      <c r="A25812" s="1" t="s">
        <v>25861</v>
      </c>
      <c r="B25812" s="1">
        <v>20102305</v>
      </c>
      <c r="C25812" s="1">
        <v>1</v>
      </c>
    </row>
    <row r="25813" spans="1:3" x14ac:dyDescent="0.25">
      <c r="A25813" s="1" t="s">
        <v>25862</v>
      </c>
      <c r="B25813" s="1">
        <v>20102307</v>
      </c>
      <c r="C25813" s="1">
        <v>1</v>
      </c>
    </row>
    <row r="25814" spans="1:3" x14ac:dyDescent="0.25">
      <c r="A25814" s="1" t="s">
        <v>25863</v>
      </c>
      <c r="B25814" s="1">
        <v>20102306</v>
      </c>
      <c r="C25814" s="1">
        <v>1</v>
      </c>
    </row>
    <row r="25815" spans="1:3" x14ac:dyDescent="0.25">
      <c r="A25815" s="1" t="s">
        <v>25864</v>
      </c>
      <c r="B25815" s="1">
        <v>15131505</v>
      </c>
      <c r="C25815" s="1">
        <v>1</v>
      </c>
    </row>
    <row r="25816" spans="1:3" x14ac:dyDescent="0.25">
      <c r="A25816" s="1" t="s">
        <v>25865</v>
      </c>
      <c r="B25816" s="1">
        <v>15101610</v>
      </c>
      <c r="C25816" s="1">
        <v>1</v>
      </c>
    </row>
    <row r="25817" spans="1:3" x14ac:dyDescent="0.25">
      <c r="A25817" s="1" t="s">
        <v>25866</v>
      </c>
      <c r="B25817" s="1">
        <v>15101609</v>
      </c>
      <c r="C25817" s="1">
        <v>1</v>
      </c>
    </row>
    <row r="25818" spans="1:3" x14ac:dyDescent="0.25">
      <c r="A25818" s="1" t="s">
        <v>25867</v>
      </c>
      <c r="B25818" s="1">
        <v>15101611</v>
      </c>
      <c r="C25818" s="1">
        <v>1</v>
      </c>
    </row>
    <row r="25819" spans="1:3" x14ac:dyDescent="0.25">
      <c r="A25819" s="1" t="s">
        <v>25868</v>
      </c>
      <c r="B25819" s="1">
        <v>15101613</v>
      </c>
      <c r="C25819" s="1">
        <v>1</v>
      </c>
    </row>
    <row r="25820" spans="1:3" x14ac:dyDescent="0.25">
      <c r="A25820" s="1" t="s">
        <v>25869</v>
      </c>
      <c r="B25820" s="1">
        <v>15101612</v>
      </c>
      <c r="C25820" s="1">
        <v>1</v>
      </c>
    </row>
    <row r="25821" spans="1:3" x14ac:dyDescent="0.25">
      <c r="A25821" s="1" t="s">
        <v>25870</v>
      </c>
      <c r="B25821" s="1">
        <v>15101608</v>
      </c>
      <c r="C25821" s="1">
        <v>1</v>
      </c>
    </row>
    <row r="25822" spans="1:3" x14ac:dyDescent="0.25">
      <c r="A25822" s="1" t="s">
        <v>25871</v>
      </c>
      <c r="B25822" s="1">
        <v>15101604</v>
      </c>
      <c r="C25822" s="1">
        <v>1</v>
      </c>
    </row>
    <row r="25823" spans="1:3" x14ac:dyDescent="0.25">
      <c r="A25823" s="1" t="s">
        <v>25872</v>
      </c>
      <c r="B25823" s="1">
        <v>15101603</v>
      </c>
      <c r="C25823" s="1">
        <v>1</v>
      </c>
    </row>
    <row r="25824" spans="1:3" x14ac:dyDescent="0.25">
      <c r="A25824" s="1" t="s">
        <v>25873</v>
      </c>
      <c r="B25824" s="1">
        <v>15101605</v>
      </c>
      <c r="C25824" s="1">
        <v>1</v>
      </c>
    </row>
    <row r="25825" spans="1:3" x14ac:dyDescent="0.25">
      <c r="A25825" s="1" t="s">
        <v>25874</v>
      </c>
      <c r="B25825" s="1">
        <v>15101607</v>
      </c>
      <c r="C25825" s="1">
        <v>1</v>
      </c>
    </row>
    <row r="25826" spans="1:3" x14ac:dyDescent="0.25">
      <c r="A25826" s="1" t="s">
        <v>25875</v>
      </c>
      <c r="B25826" s="1">
        <v>15101606</v>
      </c>
      <c r="C25826" s="1">
        <v>1</v>
      </c>
    </row>
    <row r="25827" spans="1:3" x14ac:dyDescent="0.25">
      <c r="A25827" s="1" t="s">
        <v>25876</v>
      </c>
      <c r="B25827" s="1">
        <v>15101614</v>
      </c>
      <c r="C25827" s="1">
        <v>1</v>
      </c>
    </row>
    <row r="25828" spans="1:3" x14ac:dyDescent="0.25">
      <c r="A25828" s="1" t="s">
        <v>25877</v>
      </c>
      <c r="B25828" s="1">
        <v>15111505</v>
      </c>
      <c r="C25828" s="1">
        <v>1</v>
      </c>
    </row>
    <row r="25829" spans="1:3" x14ac:dyDescent="0.25">
      <c r="A25829" s="1" t="s">
        <v>25878</v>
      </c>
      <c r="B25829" s="1">
        <v>15111504</v>
      </c>
      <c r="C25829" s="1">
        <v>1</v>
      </c>
    </row>
    <row r="25830" spans="1:3" x14ac:dyDescent="0.25">
      <c r="A25830" s="1" t="s">
        <v>25879</v>
      </c>
      <c r="B25830" s="1">
        <v>15111506</v>
      </c>
      <c r="C25830" s="1">
        <v>1</v>
      </c>
    </row>
    <row r="25831" spans="1:3" x14ac:dyDescent="0.25">
      <c r="A25831" s="1" t="s">
        <v>25880</v>
      </c>
      <c r="B25831" s="1">
        <v>15111508</v>
      </c>
      <c r="C25831" s="1">
        <v>1</v>
      </c>
    </row>
    <row r="25832" spans="1:3" x14ac:dyDescent="0.25">
      <c r="A25832" s="1" t="s">
        <v>25881</v>
      </c>
      <c r="B25832" s="1">
        <v>15111507</v>
      </c>
      <c r="C25832" s="1">
        <v>1</v>
      </c>
    </row>
    <row r="25833" spans="1:3" x14ac:dyDescent="0.25">
      <c r="A25833" s="1" t="s">
        <v>25882</v>
      </c>
      <c r="B25833" s="1">
        <v>15111503</v>
      </c>
      <c r="C25833" s="1">
        <v>1</v>
      </c>
    </row>
    <row r="25834" spans="1:3" x14ac:dyDescent="0.25">
      <c r="A25834" s="1" t="s">
        <v>25883</v>
      </c>
      <c r="B25834" s="1">
        <v>15101702</v>
      </c>
      <c r="C25834" s="1">
        <v>1</v>
      </c>
    </row>
    <row r="25835" spans="1:3" x14ac:dyDescent="0.25">
      <c r="A25835" s="1" t="s">
        <v>25884</v>
      </c>
      <c r="B25835" s="1">
        <v>15101701</v>
      </c>
      <c r="C25835" s="1">
        <v>1</v>
      </c>
    </row>
    <row r="25836" spans="1:3" x14ac:dyDescent="0.25">
      <c r="A25836" s="1" t="s">
        <v>25885</v>
      </c>
      <c r="B25836" s="1">
        <v>15101801</v>
      </c>
      <c r="C25836" s="1">
        <v>1</v>
      </c>
    </row>
    <row r="25837" spans="1:3" x14ac:dyDescent="0.25">
      <c r="A25837" s="1" t="s">
        <v>25886</v>
      </c>
      <c r="B25837" s="1">
        <v>15111502</v>
      </c>
      <c r="C25837" s="1">
        <v>1</v>
      </c>
    </row>
    <row r="25838" spans="1:3" x14ac:dyDescent="0.25">
      <c r="A25838" s="1" t="s">
        <v>25887</v>
      </c>
      <c r="B25838" s="1">
        <v>15111501</v>
      </c>
      <c r="C25838" s="1">
        <v>1</v>
      </c>
    </row>
    <row r="25839" spans="1:3" x14ac:dyDescent="0.25">
      <c r="A25839" s="1" t="s">
        <v>25888</v>
      </c>
      <c r="B25839" s="1">
        <v>15101602</v>
      </c>
      <c r="C25839" s="1">
        <v>1</v>
      </c>
    </row>
    <row r="25840" spans="1:3" x14ac:dyDescent="0.25">
      <c r="A25840" s="1" t="s">
        <v>25889</v>
      </c>
      <c r="B25840" s="1">
        <v>14122107</v>
      </c>
      <c r="C25840" s="1">
        <v>1</v>
      </c>
    </row>
    <row r="25841" spans="1:3" x14ac:dyDescent="0.25">
      <c r="A25841" s="1" t="s">
        <v>25890</v>
      </c>
      <c r="B25841" s="1">
        <v>14122106</v>
      </c>
      <c r="C25841" s="1">
        <v>1</v>
      </c>
    </row>
    <row r="25842" spans="1:3" x14ac:dyDescent="0.25">
      <c r="A25842" s="1" t="s">
        <v>25891</v>
      </c>
      <c r="B25842" s="1">
        <v>14122201</v>
      </c>
      <c r="C25842" s="1">
        <v>1</v>
      </c>
    </row>
    <row r="25843" spans="1:3" x14ac:dyDescent="0.25">
      <c r="A25843" s="1" t="s">
        <v>25892</v>
      </c>
      <c r="B25843" s="1">
        <v>15101502</v>
      </c>
      <c r="C25843" s="1">
        <v>1</v>
      </c>
    </row>
    <row r="25844" spans="1:3" x14ac:dyDescent="0.25">
      <c r="A25844" s="1" t="s">
        <v>25893</v>
      </c>
      <c r="B25844" s="1">
        <v>14122202</v>
      </c>
      <c r="C25844" s="1">
        <v>1</v>
      </c>
    </row>
    <row r="25845" spans="1:3" x14ac:dyDescent="0.25">
      <c r="A25845" s="1" t="s">
        <v>25894</v>
      </c>
      <c r="B25845" s="1">
        <v>14122105</v>
      </c>
      <c r="C25845" s="1">
        <v>1</v>
      </c>
    </row>
    <row r="25846" spans="1:3" x14ac:dyDescent="0.25">
      <c r="A25846" s="1" t="s">
        <v>25895</v>
      </c>
      <c r="B25846" s="1">
        <v>14122101</v>
      </c>
      <c r="C25846" s="1">
        <v>1</v>
      </c>
    </row>
    <row r="25847" spans="1:3" x14ac:dyDescent="0.25">
      <c r="A25847" s="1" t="s">
        <v>25896</v>
      </c>
      <c r="B25847" s="1">
        <v>14121905</v>
      </c>
      <c r="C25847" s="1">
        <v>1</v>
      </c>
    </row>
    <row r="25848" spans="1:3" x14ac:dyDescent="0.25">
      <c r="A25848" s="1" t="s">
        <v>25897</v>
      </c>
      <c r="B25848" s="1">
        <v>14122102</v>
      </c>
      <c r="C25848" s="1">
        <v>1</v>
      </c>
    </row>
    <row r="25849" spans="1:3" x14ac:dyDescent="0.25">
      <c r="A25849" s="1" t="s">
        <v>25898</v>
      </c>
      <c r="B25849" s="1">
        <v>14122104</v>
      </c>
      <c r="C25849" s="1">
        <v>1</v>
      </c>
    </row>
    <row r="25850" spans="1:3" x14ac:dyDescent="0.25">
      <c r="A25850" s="1" t="s">
        <v>25899</v>
      </c>
      <c r="B25850" s="1">
        <v>14122103</v>
      </c>
      <c r="C25850" s="1">
        <v>1</v>
      </c>
    </row>
    <row r="25851" spans="1:3" x14ac:dyDescent="0.25">
      <c r="A25851" s="1" t="s">
        <v>25900</v>
      </c>
      <c r="B25851" s="1">
        <v>15101503</v>
      </c>
      <c r="C25851" s="1">
        <v>1</v>
      </c>
    </row>
    <row r="25852" spans="1:3" x14ac:dyDescent="0.25">
      <c r="A25852" s="1" t="s">
        <v>25901</v>
      </c>
      <c r="B25852" s="1">
        <v>15101511</v>
      </c>
      <c r="C25852" s="1">
        <v>1</v>
      </c>
    </row>
    <row r="25853" spans="1:3" x14ac:dyDescent="0.25">
      <c r="A25853" s="1" t="s">
        <v>25902</v>
      </c>
      <c r="B25853" s="1">
        <v>15101510</v>
      </c>
      <c r="C25853" s="1">
        <v>1</v>
      </c>
    </row>
    <row r="25854" spans="1:3" x14ac:dyDescent="0.25">
      <c r="A25854" s="1" t="s">
        <v>25903</v>
      </c>
      <c r="B25854" s="1">
        <v>15101512</v>
      </c>
      <c r="C25854" s="1">
        <v>1</v>
      </c>
    </row>
    <row r="25855" spans="1:3" x14ac:dyDescent="0.25">
      <c r="A25855" s="1" t="s">
        <v>25904</v>
      </c>
      <c r="B25855" s="1">
        <v>15101601</v>
      </c>
      <c r="C25855" s="1">
        <v>1</v>
      </c>
    </row>
    <row r="25856" spans="1:3" x14ac:dyDescent="0.25">
      <c r="A25856" s="1" t="s">
        <v>25905</v>
      </c>
      <c r="B25856" s="1">
        <v>15101513</v>
      </c>
      <c r="C25856" s="1">
        <v>1</v>
      </c>
    </row>
    <row r="25857" spans="1:3" x14ac:dyDescent="0.25">
      <c r="A25857" s="1" t="s">
        <v>25906</v>
      </c>
      <c r="B25857" s="1">
        <v>15101509</v>
      </c>
      <c r="C25857" s="1">
        <v>1</v>
      </c>
    </row>
    <row r="25858" spans="1:3" x14ac:dyDescent="0.25">
      <c r="A25858" s="1" t="s">
        <v>25907</v>
      </c>
      <c r="B25858" s="1">
        <v>15101505</v>
      </c>
      <c r="C25858" s="1">
        <v>1</v>
      </c>
    </row>
    <row r="25859" spans="1:3" x14ac:dyDescent="0.25">
      <c r="A25859" s="1" t="s">
        <v>25908</v>
      </c>
      <c r="B25859" s="1">
        <v>15101504</v>
      </c>
      <c r="C25859" s="1">
        <v>1</v>
      </c>
    </row>
    <row r="25860" spans="1:3" x14ac:dyDescent="0.25">
      <c r="A25860" s="1" t="s">
        <v>25909</v>
      </c>
      <c r="B25860" s="1">
        <v>15101506</v>
      </c>
      <c r="C25860" s="1">
        <v>1</v>
      </c>
    </row>
    <row r="25861" spans="1:3" x14ac:dyDescent="0.25">
      <c r="A25861" s="1" t="s">
        <v>25910</v>
      </c>
      <c r="B25861" s="1">
        <v>15101508</v>
      </c>
      <c r="C25861" s="1">
        <v>1</v>
      </c>
    </row>
    <row r="25862" spans="1:3" x14ac:dyDescent="0.25">
      <c r="A25862" s="1" t="s">
        <v>25911</v>
      </c>
      <c r="B25862" s="1">
        <v>15101507</v>
      </c>
      <c r="C25862" s="1">
        <v>1</v>
      </c>
    </row>
    <row r="25863" spans="1:3" x14ac:dyDescent="0.25">
      <c r="A25863" s="1" t="s">
        <v>25912</v>
      </c>
      <c r="B25863" s="1">
        <v>15111509</v>
      </c>
      <c r="C25863" s="1">
        <v>1</v>
      </c>
    </row>
    <row r="25864" spans="1:3" x14ac:dyDescent="0.25">
      <c r="A25864" s="1" t="s">
        <v>25913</v>
      </c>
      <c r="B25864" s="1">
        <v>15121530</v>
      </c>
      <c r="C25864" s="1">
        <v>1</v>
      </c>
    </row>
    <row r="25865" spans="1:3" x14ac:dyDescent="0.25">
      <c r="A25865" s="1" t="s">
        <v>25914</v>
      </c>
      <c r="B25865" s="1">
        <v>15121529</v>
      </c>
      <c r="C25865" s="1">
        <v>1</v>
      </c>
    </row>
    <row r="25866" spans="1:3" x14ac:dyDescent="0.25">
      <c r="A25866" s="1" t="s">
        <v>25915</v>
      </c>
      <c r="B25866" s="1">
        <v>15121801</v>
      </c>
      <c r="C25866" s="1">
        <v>1</v>
      </c>
    </row>
    <row r="25867" spans="1:3" x14ac:dyDescent="0.25">
      <c r="A25867" s="1" t="s">
        <v>25916</v>
      </c>
      <c r="B25867" s="1">
        <v>15121803</v>
      </c>
      <c r="C25867" s="1">
        <v>1</v>
      </c>
    </row>
    <row r="25868" spans="1:3" x14ac:dyDescent="0.25">
      <c r="A25868" s="1" t="s">
        <v>25917</v>
      </c>
      <c r="B25868" s="1">
        <v>15121802</v>
      </c>
      <c r="C25868" s="1">
        <v>1</v>
      </c>
    </row>
    <row r="25869" spans="1:3" x14ac:dyDescent="0.25">
      <c r="A25869" s="1" t="s">
        <v>25918</v>
      </c>
      <c r="B25869" s="1">
        <v>15121528</v>
      </c>
      <c r="C25869" s="1">
        <v>1</v>
      </c>
    </row>
    <row r="25870" spans="1:3" x14ac:dyDescent="0.25">
      <c r="A25870" s="1" t="s">
        <v>25919</v>
      </c>
      <c r="B25870" s="1">
        <v>15121524</v>
      </c>
      <c r="C25870" s="1">
        <v>1</v>
      </c>
    </row>
    <row r="25871" spans="1:3" x14ac:dyDescent="0.25">
      <c r="A25871" s="1" t="s">
        <v>25920</v>
      </c>
      <c r="B25871" s="1">
        <v>15121523</v>
      </c>
      <c r="C25871" s="1">
        <v>1</v>
      </c>
    </row>
    <row r="25872" spans="1:3" x14ac:dyDescent="0.25">
      <c r="A25872" s="1" t="s">
        <v>25921</v>
      </c>
      <c r="B25872" s="1">
        <v>15121525</v>
      </c>
      <c r="C25872" s="1">
        <v>1</v>
      </c>
    </row>
    <row r="25873" spans="1:3" x14ac:dyDescent="0.25">
      <c r="A25873" s="1" t="s">
        <v>25922</v>
      </c>
      <c r="B25873" s="1">
        <v>15121527</v>
      </c>
      <c r="C25873" s="1">
        <v>1</v>
      </c>
    </row>
    <row r="25874" spans="1:3" x14ac:dyDescent="0.25">
      <c r="A25874" s="1" t="s">
        <v>25923</v>
      </c>
      <c r="B25874" s="1">
        <v>15121526</v>
      </c>
      <c r="C25874" s="1">
        <v>1</v>
      </c>
    </row>
    <row r="25875" spans="1:3" x14ac:dyDescent="0.25">
      <c r="A25875" s="1" t="s">
        <v>25924</v>
      </c>
      <c r="B25875" s="1">
        <v>15121804</v>
      </c>
      <c r="C25875" s="1">
        <v>1</v>
      </c>
    </row>
    <row r="25876" spans="1:3" x14ac:dyDescent="0.25">
      <c r="A25876" s="1" t="s">
        <v>25925</v>
      </c>
      <c r="B25876" s="1">
        <v>15121905</v>
      </c>
      <c r="C25876" s="1">
        <v>1</v>
      </c>
    </row>
    <row r="25877" spans="1:3" x14ac:dyDescent="0.25">
      <c r="A25877" s="1" t="s">
        <v>25926</v>
      </c>
      <c r="B25877" s="1">
        <v>15121904</v>
      </c>
      <c r="C25877" s="1">
        <v>1</v>
      </c>
    </row>
    <row r="25878" spans="1:3" x14ac:dyDescent="0.25">
      <c r="A25878" s="1" t="s">
        <v>25927</v>
      </c>
      <c r="B25878" s="1">
        <v>15131502</v>
      </c>
      <c r="C25878" s="1">
        <v>1</v>
      </c>
    </row>
    <row r="25879" spans="1:3" x14ac:dyDescent="0.25">
      <c r="A25879" s="1" t="s">
        <v>25928</v>
      </c>
      <c r="B25879" s="1">
        <v>15131504</v>
      </c>
      <c r="C25879" s="1">
        <v>1</v>
      </c>
    </row>
    <row r="25880" spans="1:3" x14ac:dyDescent="0.25">
      <c r="A25880" s="1" t="s">
        <v>25929</v>
      </c>
      <c r="B25880" s="1">
        <v>15131503</v>
      </c>
      <c r="C25880" s="1">
        <v>1</v>
      </c>
    </row>
    <row r="25881" spans="1:3" x14ac:dyDescent="0.25">
      <c r="A25881" s="1" t="s">
        <v>25930</v>
      </c>
      <c r="B25881" s="1">
        <v>15121903</v>
      </c>
      <c r="C25881" s="1">
        <v>1</v>
      </c>
    </row>
    <row r="25882" spans="1:3" x14ac:dyDescent="0.25">
      <c r="A25882" s="1" t="s">
        <v>25931</v>
      </c>
      <c r="B25882" s="1">
        <v>15121806</v>
      </c>
      <c r="C25882" s="1">
        <v>1</v>
      </c>
    </row>
    <row r="25883" spans="1:3" x14ac:dyDescent="0.25">
      <c r="A25883" s="1" t="s">
        <v>25932</v>
      </c>
      <c r="B25883" s="1">
        <v>15121805</v>
      </c>
      <c r="C25883" s="1">
        <v>1</v>
      </c>
    </row>
    <row r="25884" spans="1:3" x14ac:dyDescent="0.25">
      <c r="A25884" s="1" t="s">
        <v>25933</v>
      </c>
      <c r="B25884" s="1">
        <v>15121807</v>
      </c>
      <c r="C25884" s="1">
        <v>1</v>
      </c>
    </row>
    <row r="25885" spans="1:3" x14ac:dyDescent="0.25">
      <c r="A25885" s="1" t="s">
        <v>25934</v>
      </c>
      <c r="B25885" s="1">
        <v>15121902</v>
      </c>
      <c r="C25885" s="1">
        <v>1</v>
      </c>
    </row>
    <row r="25886" spans="1:3" x14ac:dyDescent="0.25">
      <c r="A25886" s="1" t="s">
        <v>25935</v>
      </c>
      <c r="B25886" s="1">
        <v>15121901</v>
      </c>
      <c r="C25886" s="1">
        <v>1</v>
      </c>
    </row>
    <row r="25887" spans="1:3" x14ac:dyDescent="0.25">
      <c r="A25887" s="1" t="s">
        <v>25936</v>
      </c>
      <c r="B25887" s="1">
        <v>15121522</v>
      </c>
      <c r="C25887" s="1">
        <v>1</v>
      </c>
    </row>
    <row r="25888" spans="1:3" x14ac:dyDescent="0.25">
      <c r="A25888" s="1" t="s">
        <v>25937</v>
      </c>
      <c r="B25888" s="1">
        <v>15121504</v>
      </c>
      <c r="C25888" s="1">
        <v>1</v>
      </c>
    </row>
    <row r="25889" spans="1:3" x14ac:dyDescent="0.25">
      <c r="A25889" s="1" t="s">
        <v>25938</v>
      </c>
      <c r="B25889" s="1">
        <v>15121503</v>
      </c>
      <c r="C25889" s="1">
        <v>1</v>
      </c>
    </row>
    <row r="25890" spans="1:3" x14ac:dyDescent="0.25">
      <c r="A25890" s="1" t="s">
        <v>25939</v>
      </c>
      <c r="B25890" s="1">
        <v>15121505</v>
      </c>
      <c r="C25890" s="1">
        <v>1</v>
      </c>
    </row>
    <row r="25891" spans="1:3" x14ac:dyDescent="0.25">
      <c r="A25891" s="1" t="s">
        <v>25940</v>
      </c>
      <c r="B25891" s="1">
        <v>15121509</v>
      </c>
      <c r="C25891" s="1">
        <v>1</v>
      </c>
    </row>
    <row r="25892" spans="1:3" x14ac:dyDescent="0.25">
      <c r="A25892" s="1" t="s">
        <v>25941</v>
      </c>
      <c r="B25892" s="1">
        <v>15121508</v>
      </c>
      <c r="C25892" s="1">
        <v>1</v>
      </c>
    </row>
    <row r="25893" spans="1:3" x14ac:dyDescent="0.25">
      <c r="A25893" s="1" t="s">
        <v>25942</v>
      </c>
      <c r="B25893" s="1">
        <v>15121502</v>
      </c>
      <c r="C25893" s="1">
        <v>1</v>
      </c>
    </row>
    <row r="25894" spans="1:3" x14ac:dyDescent="0.25">
      <c r="A25894" s="1" t="s">
        <v>25943</v>
      </c>
      <c r="B25894" s="1">
        <v>15111511</v>
      </c>
      <c r="C25894" s="1">
        <v>1</v>
      </c>
    </row>
    <row r="25895" spans="1:3" x14ac:dyDescent="0.25">
      <c r="A25895" s="1" t="s">
        <v>25944</v>
      </c>
      <c r="B25895" s="1">
        <v>15111510</v>
      </c>
      <c r="C25895" s="1">
        <v>1</v>
      </c>
    </row>
    <row r="25896" spans="1:3" x14ac:dyDescent="0.25">
      <c r="A25896" s="1" t="s">
        <v>25945</v>
      </c>
      <c r="B25896" s="1">
        <v>15111701</v>
      </c>
      <c r="C25896" s="1">
        <v>1</v>
      </c>
    </row>
    <row r="25897" spans="1:3" x14ac:dyDescent="0.25">
      <c r="A25897" s="1" t="s">
        <v>25946</v>
      </c>
      <c r="B25897" s="1">
        <v>15121501</v>
      </c>
      <c r="C25897" s="1">
        <v>1</v>
      </c>
    </row>
    <row r="25898" spans="1:3" x14ac:dyDescent="0.25">
      <c r="A25898" s="1" t="s">
        <v>25947</v>
      </c>
      <c r="B25898" s="1">
        <v>15111702</v>
      </c>
      <c r="C25898" s="1">
        <v>1</v>
      </c>
    </row>
    <row r="25899" spans="1:3" x14ac:dyDescent="0.25">
      <c r="A25899" s="1" t="s">
        <v>25948</v>
      </c>
      <c r="B25899" s="1">
        <v>15121510</v>
      </c>
      <c r="C25899" s="1">
        <v>1</v>
      </c>
    </row>
    <row r="25900" spans="1:3" x14ac:dyDescent="0.25">
      <c r="A25900" s="1" t="s">
        <v>25949</v>
      </c>
      <c r="B25900" s="1">
        <v>15121518</v>
      </c>
      <c r="C25900" s="1">
        <v>1</v>
      </c>
    </row>
    <row r="25901" spans="1:3" x14ac:dyDescent="0.25">
      <c r="A25901" s="1" t="s">
        <v>25950</v>
      </c>
      <c r="B25901" s="1">
        <v>15121517</v>
      </c>
      <c r="C25901" s="1">
        <v>1</v>
      </c>
    </row>
    <row r="25902" spans="1:3" x14ac:dyDescent="0.25">
      <c r="A25902" s="1" t="s">
        <v>25951</v>
      </c>
      <c r="B25902" s="1">
        <v>15121519</v>
      </c>
      <c r="C25902" s="1">
        <v>1</v>
      </c>
    </row>
    <row r="25903" spans="1:3" x14ac:dyDescent="0.25">
      <c r="A25903" s="1" t="s">
        <v>25952</v>
      </c>
      <c r="B25903" s="1">
        <v>15121521</v>
      </c>
      <c r="C25903" s="1">
        <v>1</v>
      </c>
    </row>
    <row r="25904" spans="1:3" x14ac:dyDescent="0.25">
      <c r="A25904" s="1" t="s">
        <v>25953</v>
      </c>
      <c r="B25904" s="1">
        <v>15121520</v>
      </c>
      <c r="C25904" s="1">
        <v>1</v>
      </c>
    </row>
    <row r="25905" spans="1:3" x14ac:dyDescent="0.25">
      <c r="A25905" s="1" t="s">
        <v>25954</v>
      </c>
      <c r="B25905" s="1">
        <v>15121516</v>
      </c>
      <c r="C25905" s="1">
        <v>1</v>
      </c>
    </row>
    <row r="25906" spans="1:3" x14ac:dyDescent="0.25">
      <c r="A25906" s="1" t="s">
        <v>25955</v>
      </c>
      <c r="B25906" s="1">
        <v>15121512</v>
      </c>
      <c r="C25906" s="1">
        <v>1</v>
      </c>
    </row>
    <row r="25907" spans="1:3" x14ac:dyDescent="0.25">
      <c r="A25907" s="1" t="s">
        <v>25956</v>
      </c>
      <c r="B25907" s="1">
        <v>15121511</v>
      </c>
      <c r="C25907" s="1">
        <v>1</v>
      </c>
    </row>
    <row r="25908" spans="1:3" x14ac:dyDescent="0.25">
      <c r="A25908" s="1" t="s">
        <v>25957</v>
      </c>
      <c r="B25908" s="1">
        <v>15121513</v>
      </c>
      <c r="C25908" s="1">
        <v>1</v>
      </c>
    </row>
    <row r="25909" spans="1:3" x14ac:dyDescent="0.25">
      <c r="A25909" s="1" t="s">
        <v>25958</v>
      </c>
      <c r="B25909" s="1">
        <v>15121515</v>
      </c>
      <c r="C25909" s="1">
        <v>1</v>
      </c>
    </row>
    <row r="25910" spans="1:3" x14ac:dyDescent="0.25">
      <c r="A25910" s="1" t="s">
        <v>25959</v>
      </c>
      <c r="B25910" s="1">
        <v>15121514</v>
      </c>
      <c r="C25910" s="1">
        <v>1</v>
      </c>
    </row>
    <row r="25911" spans="1:3" x14ac:dyDescent="0.25">
      <c r="A25911" s="1" t="s">
        <v>25960</v>
      </c>
      <c r="B25911" s="1">
        <v>20121436</v>
      </c>
      <c r="C25911" s="1">
        <v>1</v>
      </c>
    </row>
    <row r="25912" spans="1:3" x14ac:dyDescent="0.25">
      <c r="A25912" s="1" t="s">
        <v>25961</v>
      </c>
      <c r="B25912" s="1">
        <v>20121435</v>
      </c>
      <c r="C25912" s="1">
        <v>1</v>
      </c>
    </row>
    <row r="25913" spans="1:3" x14ac:dyDescent="0.25">
      <c r="A25913" s="1" t="s">
        <v>25962</v>
      </c>
      <c r="B25913" s="1">
        <v>20121437</v>
      </c>
      <c r="C25913" s="1">
        <v>1</v>
      </c>
    </row>
    <row r="25914" spans="1:3" x14ac:dyDescent="0.25">
      <c r="A25914" s="1" t="s">
        <v>25963</v>
      </c>
      <c r="B25914" s="1">
        <v>20121439</v>
      </c>
      <c r="C25914" s="1">
        <v>1</v>
      </c>
    </row>
    <row r="25915" spans="1:3" x14ac:dyDescent="0.25">
      <c r="A25915" s="1" t="s">
        <v>25964</v>
      </c>
      <c r="B25915" s="1">
        <v>20121438</v>
      </c>
      <c r="C25915" s="1">
        <v>1</v>
      </c>
    </row>
    <row r="25916" spans="1:3" x14ac:dyDescent="0.25">
      <c r="A25916" s="1" t="s">
        <v>25965</v>
      </c>
      <c r="B25916" s="1">
        <v>20121434</v>
      </c>
      <c r="C25916" s="1">
        <v>1</v>
      </c>
    </row>
    <row r="25917" spans="1:3" x14ac:dyDescent="0.25">
      <c r="A25917" s="1" t="s">
        <v>25966</v>
      </c>
      <c r="B25917" s="1">
        <v>20121430</v>
      </c>
      <c r="C25917" s="1">
        <v>1</v>
      </c>
    </row>
    <row r="25918" spans="1:3" x14ac:dyDescent="0.25">
      <c r="A25918" s="1" t="s">
        <v>25967</v>
      </c>
      <c r="B25918" s="1">
        <v>20121429</v>
      </c>
      <c r="C25918" s="1">
        <v>1</v>
      </c>
    </row>
    <row r="25919" spans="1:3" x14ac:dyDescent="0.25">
      <c r="A25919" s="1" t="s">
        <v>25968</v>
      </c>
      <c r="B25919" s="1">
        <v>20121431</v>
      </c>
      <c r="C25919" s="1">
        <v>1</v>
      </c>
    </row>
    <row r="25920" spans="1:3" x14ac:dyDescent="0.25">
      <c r="A25920" s="1" t="s">
        <v>25969</v>
      </c>
      <c r="B25920" s="1">
        <v>20121433</v>
      </c>
      <c r="C25920" s="1">
        <v>1</v>
      </c>
    </row>
    <row r="25921" spans="1:3" x14ac:dyDescent="0.25">
      <c r="A25921" s="1" t="s">
        <v>25970</v>
      </c>
      <c r="B25921" s="1">
        <v>20121432</v>
      </c>
      <c r="C25921" s="1">
        <v>1</v>
      </c>
    </row>
    <row r="25922" spans="1:3" x14ac:dyDescent="0.25">
      <c r="A25922" s="1" t="s">
        <v>25971</v>
      </c>
      <c r="B25922" s="1">
        <v>20121440</v>
      </c>
      <c r="C25922" s="1">
        <v>1</v>
      </c>
    </row>
    <row r="25923" spans="1:3" x14ac:dyDescent="0.25">
      <c r="A25923" s="1" t="s">
        <v>25972</v>
      </c>
      <c r="B25923" s="1">
        <v>20121448</v>
      </c>
      <c r="C25923" s="1">
        <v>1</v>
      </c>
    </row>
    <row r="25924" spans="1:3" x14ac:dyDescent="0.25">
      <c r="A25924" s="1" t="s">
        <v>25973</v>
      </c>
      <c r="B25924" s="1">
        <v>20121447</v>
      </c>
      <c r="C25924" s="1">
        <v>1</v>
      </c>
    </row>
    <row r="25925" spans="1:3" x14ac:dyDescent="0.25">
      <c r="A25925" s="1" t="s">
        <v>25974</v>
      </c>
      <c r="B25925" s="1">
        <v>20121449</v>
      </c>
      <c r="C25925" s="1">
        <v>1</v>
      </c>
    </row>
    <row r="25926" spans="1:3" x14ac:dyDescent="0.25">
      <c r="A25926" s="1" t="s">
        <v>25975</v>
      </c>
      <c r="B25926" s="1">
        <v>20121451</v>
      </c>
      <c r="C25926" s="1">
        <v>1</v>
      </c>
    </row>
    <row r="25927" spans="1:3" x14ac:dyDescent="0.25">
      <c r="A25927" s="1" t="s">
        <v>25976</v>
      </c>
      <c r="B25927" s="1">
        <v>20121450</v>
      </c>
      <c r="C25927" s="1">
        <v>1</v>
      </c>
    </row>
    <row r="25928" spans="1:3" x14ac:dyDescent="0.25">
      <c r="A25928" s="1" t="s">
        <v>25977</v>
      </c>
      <c r="B25928" s="1">
        <v>20121446</v>
      </c>
      <c r="C25928" s="1">
        <v>1</v>
      </c>
    </row>
    <row r="25929" spans="1:3" x14ac:dyDescent="0.25">
      <c r="A25929" s="1" t="s">
        <v>25978</v>
      </c>
      <c r="B25929" s="1">
        <v>20121442</v>
      </c>
      <c r="C25929" s="1">
        <v>1</v>
      </c>
    </row>
    <row r="25930" spans="1:3" x14ac:dyDescent="0.25">
      <c r="A25930" s="1" t="s">
        <v>25979</v>
      </c>
      <c r="B25930" s="1">
        <v>20121441</v>
      </c>
      <c r="C25930" s="1">
        <v>1</v>
      </c>
    </row>
    <row r="25931" spans="1:3" x14ac:dyDescent="0.25">
      <c r="A25931" s="1" t="s">
        <v>25980</v>
      </c>
      <c r="B25931" s="1">
        <v>20121443</v>
      </c>
      <c r="C25931" s="1">
        <v>1</v>
      </c>
    </row>
    <row r="25932" spans="1:3" x14ac:dyDescent="0.25">
      <c r="A25932" s="1" t="s">
        <v>25981</v>
      </c>
      <c r="B25932" s="1">
        <v>20121445</v>
      </c>
      <c r="C25932" s="1">
        <v>1</v>
      </c>
    </row>
    <row r="25933" spans="1:3" x14ac:dyDescent="0.25">
      <c r="A25933" s="1" t="s">
        <v>25982</v>
      </c>
      <c r="B25933" s="1">
        <v>20121444</v>
      </c>
      <c r="C25933" s="1">
        <v>1</v>
      </c>
    </row>
    <row r="25934" spans="1:3" x14ac:dyDescent="0.25">
      <c r="A25934" s="1" t="s">
        <v>25983</v>
      </c>
      <c r="B25934" s="1">
        <v>20121428</v>
      </c>
      <c r="C25934" s="1">
        <v>1</v>
      </c>
    </row>
    <row r="25935" spans="1:3" x14ac:dyDescent="0.25">
      <c r="A25935" s="1" t="s">
        <v>25984</v>
      </c>
      <c r="B25935" s="1">
        <v>20121411</v>
      </c>
      <c r="C25935" s="1">
        <v>1</v>
      </c>
    </row>
    <row r="25936" spans="1:3" x14ac:dyDescent="0.25">
      <c r="A25936" s="1" t="s">
        <v>25985</v>
      </c>
      <c r="B25936" s="1">
        <v>20121410</v>
      </c>
      <c r="C25936" s="1">
        <v>1</v>
      </c>
    </row>
    <row r="25937" spans="1:3" x14ac:dyDescent="0.25">
      <c r="A25937" s="1" t="s">
        <v>25986</v>
      </c>
      <c r="B25937" s="1">
        <v>20121412</v>
      </c>
      <c r="C25937" s="1">
        <v>1</v>
      </c>
    </row>
    <row r="25938" spans="1:3" x14ac:dyDescent="0.25">
      <c r="A25938" s="1" t="s">
        <v>25987</v>
      </c>
      <c r="B25938" s="1">
        <v>20121414</v>
      </c>
      <c r="C25938" s="1">
        <v>1</v>
      </c>
    </row>
    <row r="25939" spans="1:3" x14ac:dyDescent="0.25">
      <c r="A25939" s="1" t="s">
        <v>25988</v>
      </c>
      <c r="B25939" s="1">
        <v>20121413</v>
      </c>
      <c r="C25939" s="1">
        <v>1</v>
      </c>
    </row>
    <row r="25940" spans="1:3" x14ac:dyDescent="0.25">
      <c r="A25940" s="1" t="s">
        <v>25989</v>
      </c>
      <c r="B25940" s="1">
        <v>20121409</v>
      </c>
      <c r="C25940" s="1">
        <v>1</v>
      </c>
    </row>
    <row r="25941" spans="1:3" x14ac:dyDescent="0.25">
      <c r="A25941" s="1" t="s">
        <v>25990</v>
      </c>
      <c r="B25941" s="1">
        <v>20121405</v>
      </c>
      <c r="C25941" s="1">
        <v>1</v>
      </c>
    </row>
    <row r="25942" spans="1:3" x14ac:dyDescent="0.25">
      <c r="A25942" s="1" t="s">
        <v>25991</v>
      </c>
      <c r="B25942" s="1">
        <v>20121404</v>
      </c>
      <c r="C25942" s="1">
        <v>1</v>
      </c>
    </row>
    <row r="25943" spans="1:3" x14ac:dyDescent="0.25">
      <c r="A25943" s="1" t="s">
        <v>25992</v>
      </c>
      <c r="B25943" s="1">
        <v>20121406</v>
      </c>
      <c r="C25943" s="1">
        <v>1</v>
      </c>
    </row>
    <row r="25944" spans="1:3" x14ac:dyDescent="0.25">
      <c r="A25944" s="1" t="s">
        <v>25993</v>
      </c>
      <c r="B25944" s="1">
        <v>20121408</v>
      </c>
      <c r="C25944" s="1">
        <v>1</v>
      </c>
    </row>
    <row r="25945" spans="1:3" x14ac:dyDescent="0.25">
      <c r="A25945" s="1" t="s">
        <v>25994</v>
      </c>
      <c r="B25945" s="1">
        <v>20121407</v>
      </c>
      <c r="C25945" s="1">
        <v>1</v>
      </c>
    </row>
    <row r="25946" spans="1:3" x14ac:dyDescent="0.25">
      <c r="A25946" s="1" t="s">
        <v>25995</v>
      </c>
      <c r="B25946" s="1">
        <v>20121415</v>
      </c>
      <c r="C25946" s="1">
        <v>1</v>
      </c>
    </row>
    <row r="25947" spans="1:3" x14ac:dyDescent="0.25">
      <c r="A25947" s="1" t="s">
        <v>25996</v>
      </c>
      <c r="B25947" s="1">
        <v>20121423</v>
      </c>
      <c r="C25947" s="1">
        <v>1</v>
      </c>
    </row>
    <row r="25948" spans="1:3" x14ac:dyDescent="0.25">
      <c r="A25948" s="1" t="s">
        <v>25997</v>
      </c>
      <c r="B25948" s="1">
        <v>20121422</v>
      </c>
      <c r="C25948" s="1">
        <v>1</v>
      </c>
    </row>
    <row r="25949" spans="1:3" x14ac:dyDescent="0.25">
      <c r="A25949" s="1" t="s">
        <v>25998</v>
      </c>
      <c r="B25949" s="1">
        <v>20121424</v>
      </c>
      <c r="C25949" s="1">
        <v>1</v>
      </c>
    </row>
    <row r="25950" spans="1:3" x14ac:dyDescent="0.25">
      <c r="A25950" s="1" t="s">
        <v>25999</v>
      </c>
      <c r="B25950" s="1">
        <v>20121427</v>
      </c>
      <c r="C25950" s="1">
        <v>1</v>
      </c>
    </row>
    <row r="25951" spans="1:3" x14ac:dyDescent="0.25">
      <c r="A25951" s="1" t="s">
        <v>26000</v>
      </c>
      <c r="B25951" s="1">
        <v>20121425</v>
      </c>
      <c r="C25951" s="1">
        <v>1</v>
      </c>
    </row>
    <row r="25952" spans="1:3" x14ac:dyDescent="0.25">
      <c r="A25952" s="1" t="s">
        <v>26001</v>
      </c>
      <c r="B25952" s="1">
        <v>20121421</v>
      </c>
      <c r="C25952" s="1">
        <v>1</v>
      </c>
    </row>
    <row r="25953" spans="1:3" x14ac:dyDescent="0.25">
      <c r="A25953" s="1" t="s">
        <v>26002</v>
      </c>
      <c r="B25953" s="1">
        <v>20121417</v>
      </c>
      <c r="C25953" s="1">
        <v>1</v>
      </c>
    </row>
    <row r="25954" spans="1:3" x14ac:dyDescent="0.25">
      <c r="A25954" s="1" t="s">
        <v>26003</v>
      </c>
      <c r="B25954" s="1">
        <v>20121416</v>
      </c>
      <c r="C25954" s="1">
        <v>1</v>
      </c>
    </row>
    <row r="25955" spans="1:3" x14ac:dyDescent="0.25">
      <c r="A25955" s="1" t="s">
        <v>26004</v>
      </c>
      <c r="B25955" s="1">
        <v>20121418</v>
      </c>
      <c r="C25955" s="1">
        <v>1</v>
      </c>
    </row>
    <row r="25956" spans="1:3" x14ac:dyDescent="0.25">
      <c r="A25956" s="1" t="s">
        <v>26005</v>
      </c>
      <c r="B25956" s="1">
        <v>20121420</v>
      </c>
      <c r="C25956" s="1">
        <v>1</v>
      </c>
    </row>
    <row r="25957" spans="1:3" x14ac:dyDescent="0.25">
      <c r="A25957" s="1" t="s">
        <v>26006</v>
      </c>
      <c r="B25957" s="1">
        <v>20121419</v>
      </c>
      <c r="C25957" s="1">
        <v>1</v>
      </c>
    </row>
    <row r="25958" spans="1:3" x14ac:dyDescent="0.25">
      <c r="A25958" s="1" t="s">
        <v>26007</v>
      </c>
      <c r="B25958" s="1">
        <v>20121501</v>
      </c>
      <c r="C25958" s="1">
        <v>1</v>
      </c>
    </row>
    <row r="25959" spans="1:3" x14ac:dyDescent="0.25">
      <c r="A25959" s="1" t="s">
        <v>26008</v>
      </c>
      <c r="B25959" s="1">
        <v>20121610</v>
      </c>
      <c r="C25959" s="1">
        <v>1</v>
      </c>
    </row>
    <row r="25960" spans="1:3" x14ac:dyDescent="0.25">
      <c r="A25960" s="1" t="s">
        <v>26009</v>
      </c>
      <c r="B25960" s="1">
        <v>20121609</v>
      </c>
      <c r="C25960" s="1">
        <v>1</v>
      </c>
    </row>
    <row r="25961" spans="1:3" x14ac:dyDescent="0.25">
      <c r="A25961" s="1" t="s">
        <v>26010</v>
      </c>
      <c r="B25961" s="1">
        <v>20121611</v>
      </c>
      <c r="C25961" s="1">
        <v>1</v>
      </c>
    </row>
    <row r="25962" spans="1:3" x14ac:dyDescent="0.25">
      <c r="A25962" s="1" t="s">
        <v>26011</v>
      </c>
      <c r="B25962" s="1">
        <v>20121613</v>
      </c>
      <c r="C25962" s="1">
        <v>1</v>
      </c>
    </row>
    <row r="25963" spans="1:3" x14ac:dyDescent="0.25">
      <c r="A25963" s="1" t="s">
        <v>26012</v>
      </c>
      <c r="B25963" s="1">
        <v>20121612</v>
      </c>
      <c r="C25963" s="1">
        <v>1</v>
      </c>
    </row>
    <row r="25964" spans="1:3" x14ac:dyDescent="0.25">
      <c r="A25964" s="1" t="s">
        <v>26013</v>
      </c>
      <c r="B25964" s="1">
        <v>20121608</v>
      </c>
      <c r="C25964" s="1">
        <v>1</v>
      </c>
    </row>
    <row r="25965" spans="1:3" x14ac:dyDescent="0.25">
      <c r="A25965" s="1" t="s">
        <v>26014</v>
      </c>
      <c r="B25965" s="1">
        <v>20121604</v>
      </c>
      <c r="C25965" s="1">
        <v>1</v>
      </c>
    </row>
    <row r="25966" spans="1:3" x14ac:dyDescent="0.25">
      <c r="A25966" s="1" t="s">
        <v>26015</v>
      </c>
      <c r="B25966" s="1">
        <v>20121603</v>
      </c>
      <c r="C25966" s="1">
        <v>1</v>
      </c>
    </row>
    <row r="25967" spans="1:3" x14ac:dyDescent="0.25">
      <c r="A25967" s="1" t="s">
        <v>26016</v>
      </c>
      <c r="B25967" s="1">
        <v>20121605</v>
      </c>
      <c r="C25967" s="1">
        <v>1</v>
      </c>
    </row>
    <row r="25968" spans="1:3" x14ac:dyDescent="0.25">
      <c r="A25968" s="1" t="s">
        <v>26017</v>
      </c>
      <c r="B25968" s="1">
        <v>20121607</v>
      </c>
      <c r="C25968" s="1">
        <v>1</v>
      </c>
    </row>
    <row r="25969" spans="1:3" x14ac:dyDescent="0.25">
      <c r="A25969" s="1" t="s">
        <v>26018</v>
      </c>
      <c r="B25969" s="1">
        <v>20121606</v>
      </c>
      <c r="C25969" s="1">
        <v>1</v>
      </c>
    </row>
    <row r="25970" spans="1:3" x14ac:dyDescent="0.25">
      <c r="A25970" s="1" t="s">
        <v>26019</v>
      </c>
      <c r="B25970" s="1">
        <v>20121701</v>
      </c>
      <c r="C25970" s="1">
        <v>1</v>
      </c>
    </row>
    <row r="25971" spans="1:3" x14ac:dyDescent="0.25">
      <c r="A25971" s="1" t="s">
        <v>26020</v>
      </c>
      <c r="B25971" s="1">
        <v>20121709</v>
      </c>
      <c r="C25971" s="1">
        <v>1</v>
      </c>
    </row>
    <row r="25972" spans="1:3" x14ac:dyDescent="0.25">
      <c r="A25972" s="1" t="s">
        <v>26021</v>
      </c>
      <c r="B25972" s="1">
        <v>20121708</v>
      </c>
      <c r="C25972" s="1">
        <v>1</v>
      </c>
    </row>
    <row r="25973" spans="1:3" x14ac:dyDescent="0.25">
      <c r="A25973" s="1" t="s">
        <v>26022</v>
      </c>
      <c r="B25973" s="1">
        <v>20121710</v>
      </c>
      <c r="C25973" s="1">
        <v>1</v>
      </c>
    </row>
    <row r="25974" spans="1:3" x14ac:dyDescent="0.25">
      <c r="A25974" s="1" t="s">
        <v>26023</v>
      </c>
      <c r="B25974" s="1">
        <v>20121712</v>
      </c>
      <c r="C25974" s="1">
        <v>1</v>
      </c>
    </row>
    <row r="25975" spans="1:3" x14ac:dyDescent="0.25">
      <c r="A25975" s="1" t="s">
        <v>26024</v>
      </c>
      <c r="B25975" s="1">
        <v>20121711</v>
      </c>
      <c r="C25975" s="1">
        <v>1</v>
      </c>
    </row>
    <row r="25976" spans="1:3" x14ac:dyDescent="0.25">
      <c r="A25976" s="1" t="s">
        <v>26025</v>
      </c>
      <c r="B25976" s="1">
        <v>20121707</v>
      </c>
      <c r="C25976" s="1">
        <v>1</v>
      </c>
    </row>
    <row r="25977" spans="1:3" x14ac:dyDescent="0.25">
      <c r="A25977" s="1" t="s">
        <v>26026</v>
      </c>
      <c r="B25977" s="1">
        <v>20121703</v>
      </c>
      <c r="C25977" s="1">
        <v>1</v>
      </c>
    </row>
    <row r="25978" spans="1:3" x14ac:dyDescent="0.25">
      <c r="A25978" s="1" t="s">
        <v>26027</v>
      </c>
      <c r="B25978" s="1">
        <v>20121702</v>
      </c>
      <c r="C25978" s="1">
        <v>1</v>
      </c>
    </row>
    <row r="25979" spans="1:3" x14ac:dyDescent="0.25">
      <c r="A25979" s="1" t="s">
        <v>26028</v>
      </c>
      <c r="B25979" s="1">
        <v>20121704</v>
      </c>
      <c r="C25979" s="1">
        <v>1</v>
      </c>
    </row>
    <row r="25980" spans="1:3" x14ac:dyDescent="0.25">
      <c r="A25980" s="1" t="s">
        <v>26029</v>
      </c>
      <c r="B25980" s="1">
        <v>20121706</v>
      </c>
      <c r="C25980" s="1">
        <v>1</v>
      </c>
    </row>
    <row r="25981" spans="1:3" x14ac:dyDescent="0.25">
      <c r="A25981" s="1" t="s">
        <v>26030</v>
      </c>
      <c r="B25981" s="1">
        <v>20121705</v>
      </c>
      <c r="C25981" s="1">
        <v>1</v>
      </c>
    </row>
    <row r="25982" spans="1:3" x14ac:dyDescent="0.25">
      <c r="A25982" s="1" t="s">
        <v>26031</v>
      </c>
      <c r="B25982" s="1">
        <v>20121602</v>
      </c>
      <c r="C25982" s="1">
        <v>1</v>
      </c>
    </row>
    <row r="25983" spans="1:3" x14ac:dyDescent="0.25">
      <c r="A25983" s="1" t="s">
        <v>26032</v>
      </c>
      <c r="B25983" s="1">
        <v>20121509</v>
      </c>
      <c r="C25983" s="1">
        <v>1</v>
      </c>
    </row>
    <row r="25984" spans="1:3" x14ac:dyDescent="0.25">
      <c r="A25984" s="1" t="s">
        <v>26033</v>
      </c>
      <c r="B25984" s="1">
        <v>20121508</v>
      </c>
      <c r="C25984" s="1">
        <v>1</v>
      </c>
    </row>
    <row r="25985" spans="1:3" x14ac:dyDescent="0.25">
      <c r="A25985" s="1" t="s">
        <v>26034</v>
      </c>
      <c r="B25985" s="1">
        <v>20121510</v>
      </c>
      <c r="C25985" s="1">
        <v>1</v>
      </c>
    </row>
    <row r="25986" spans="1:3" x14ac:dyDescent="0.25">
      <c r="A25986" s="1" t="s">
        <v>26035</v>
      </c>
      <c r="B25986" s="1">
        <v>20121513</v>
      </c>
      <c r="C25986" s="1">
        <v>1</v>
      </c>
    </row>
    <row r="25987" spans="1:3" x14ac:dyDescent="0.25">
      <c r="A25987" s="1" t="s">
        <v>26036</v>
      </c>
      <c r="B25987" s="1">
        <v>20121511</v>
      </c>
      <c r="C25987" s="1">
        <v>1</v>
      </c>
    </row>
    <row r="25988" spans="1:3" x14ac:dyDescent="0.25">
      <c r="A25988" s="1" t="s">
        <v>26037</v>
      </c>
      <c r="B25988" s="1">
        <v>20121507</v>
      </c>
      <c r="C25988" s="1">
        <v>1</v>
      </c>
    </row>
    <row r="25989" spans="1:3" x14ac:dyDescent="0.25">
      <c r="A25989" s="1" t="s">
        <v>26038</v>
      </c>
      <c r="B25989" s="1">
        <v>20121503</v>
      </c>
      <c r="C25989" s="1">
        <v>1</v>
      </c>
    </row>
    <row r="25990" spans="1:3" x14ac:dyDescent="0.25">
      <c r="A25990" s="1" t="s">
        <v>26039</v>
      </c>
      <c r="B25990" s="1">
        <v>20121502</v>
      </c>
      <c r="C25990" s="1">
        <v>1</v>
      </c>
    </row>
    <row r="25991" spans="1:3" x14ac:dyDescent="0.25">
      <c r="A25991" s="1" t="s">
        <v>26040</v>
      </c>
      <c r="B25991" s="1">
        <v>20121504</v>
      </c>
      <c r="C25991" s="1">
        <v>1</v>
      </c>
    </row>
    <row r="25992" spans="1:3" x14ac:dyDescent="0.25">
      <c r="A25992" s="1" t="s">
        <v>26041</v>
      </c>
      <c r="B25992" s="1">
        <v>20121506</v>
      </c>
      <c r="C25992" s="1">
        <v>1</v>
      </c>
    </row>
    <row r="25993" spans="1:3" x14ac:dyDescent="0.25">
      <c r="A25993" s="1" t="s">
        <v>26042</v>
      </c>
      <c r="B25993" s="1">
        <v>20121505</v>
      </c>
      <c r="C25993" s="1">
        <v>1</v>
      </c>
    </row>
    <row r="25994" spans="1:3" x14ac:dyDescent="0.25">
      <c r="A25994" s="1" t="s">
        <v>26043</v>
      </c>
      <c r="B25994" s="1">
        <v>20121514</v>
      </c>
      <c r="C25994" s="1">
        <v>1</v>
      </c>
    </row>
    <row r="25995" spans="1:3" x14ac:dyDescent="0.25">
      <c r="A25995" s="1" t="s">
        <v>26044</v>
      </c>
      <c r="B25995" s="1">
        <v>20121522</v>
      </c>
      <c r="C25995" s="1">
        <v>1</v>
      </c>
    </row>
    <row r="25996" spans="1:3" x14ac:dyDescent="0.25">
      <c r="A25996" s="1" t="s">
        <v>26045</v>
      </c>
      <c r="B25996" s="1">
        <v>20121521</v>
      </c>
      <c r="C25996" s="1">
        <v>1</v>
      </c>
    </row>
    <row r="25997" spans="1:3" x14ac:dyDescent="0.25">
      <c r="A25997" s="1" t="s">
        <v>26046</v>
      </c>
      <c r="B25997" s="1">
        <v>20121523</v>
      </c>
      <c r="C25997" s="1">
        <v>1</v>
      </c>
    </row>
    <row r="25998" spans="1:3" x14ac:dyDescent="0.25">
      <c r="A25998" s="1" t="s">
        <v>26047</v>
      </c>
      <c r="B25998" s="1">
        <v>20121601</v>
      </c>
      <c r="C25998" s="1">
        <v>1</v>
      </c>
    </row>
    <row r="25999" spans="1:3" x14ac:dyDescent="0.25">
      <c r="A25999" s="1" t="s">
        <v>26048</v>
      </c>
      <c r="B25999" s="1">
        <v>20121524</v>
      </c>
      <c r="C25999" s="1">
        <v>1</v>
      </c>
    </row>
    <row r="26000" spans="1:3" x14ac:dyDescent="0.25">
      <c r="A26000" s="1" t="s">
        <v>26049</v>
      </c>
      <c r="B26000" s="1">
        <v>20121520</v>
      </c>
      <c r="C26000" s="1">
        <v>1</v>
      </c>
    </row>
    <row r="26001" spans="1:3" x14ac:dyDescent="0.25">
      <c r="A26001" s="1" t="s">
        <v>26050</v>
      </c>
      <c r="B26001" s="1">
        <v>20121516</v>
      </c>
      <c r="C26001" s="1">
        <v>1</v>
      </c>
    </row>
    <row r="26002" spans="1:3" x14ac:dyDescent="0.25">
      <c r="A26002" s="1" t="s">
        <v>26051</v>
      </c>
      <c r="B26002" s="1">
        <v>20121515</v>
      </c>
      <c r="C26002" s="1">
        <v>1</v>
      </c>
    </row>
    <row r="26003" spans="1:3" x14ac:dyDescent="0.25">
      <c r="A26003" s="1" t="s">
        <v>26052</v>
      </c>
      <c r="B26003" s="1">
        <v>20121517</v>
      </c>
      <c r="C26003" s="1">
        <v>1</v>
      </c>
    </row>
    <row r="26004" spans="1:3" x14ac:dyDescent="0.25">
      <c r="A26004" s="1" t="s">
        <v>26053</v>
      </c>
      <c r="B26004" s="1">
        <v>20121519</v>
      </c>
      <c r="C26004" s="1">
        <v>1</v>
      </c>
    </row>
    <row r="26005" spans="1:3" x14ac:dyDescent="0.25">
      <c r="A26005" s="1" t="s">
        <v>26054</v>
      </c>
      <c r="B26005" s="1">
        <v>20121518</v>
      </c>
      <c r="C26005" s="1">
        <v>1</v>
      </c>
    </row>
    <row r="26006" spans="1:3" x14ac:dyDescent="0.25">
      <c r="A26006" s="1" t="s">
        <v>26055</v>
      </c>
      <c r="B26006" s="1">
        <v>20121403</v>
      </c>
      <c r="C26006" s="1">
        <v>1</v>
      </c>
    </row>
    <row r="26007" spans="1:3" x14ac:dyDescent="0.25">
      <c r="A26007" s="1" t="s">
        <v>26056</v>
      </c>
      <c r="B26007" s="1">
        <v>20121107</v>
      </c>
      <c r="C26007" s="1">
        <v>1</v>
      </c>
    </row>
    <row r="26008" spans="1:3" x14ac:dyDescent="0.25">
      <c r="A26008" s="1" t="s">
        <v>26057</v>
      </c>
      <c r="B26008" s="1">
        <v>20121106</v>
      </c>
      <c r="C26008" s="1">
        <v>1</v>
      </c>
    </row>
    <row r="26009" spans="1:3" x14ac:dyDescent="0.25">
      <c r="A26009" s="1" t="s">
        <v>26058</v>
      </c>
      <c r="B26009" s="1">
        <v>20121108</v>
      </c>
      <c r="C26009" s="1">
        <v>1</v>
      </c>
    </row>
    <row r="26010" spans="1:3" x14ac:dyDescent="0.25">
      <c r="A26010" s="1" t="s">
        <v>26059</v>
      </c>
      <c r="B26010" s="1">
        <v>20121110</v>
      </c>
      <c r="C26010" s="1">
        <v>1</v>
      </c>
    </row>
    <row r="26011" spans="1:3" x14ac:dyDescent="0.25">
      <c r="A26011" s="1" t="s">
        <v>26060</v>
      </c>
      <c r="B26011" s="1">
        <v>20121109</v>
      </c>
      <c r="C26011" s="1">
        <v>1</v>
      </c>
    </row>
    <row r="26012" spans="1:3" x14ac:dyDescent="0.25">
      <c r="A26012" s="1" t="s">
        <v>26061</v>
      </c>
      <c r="B26012" s="1">
        <v>20121105</v>
      </c>
      <c r="C26012" s="1">
        <v>1</v>
      </c>
    </row>
    <row r="26013" spans="1:3" x14ac:dyDescent="0.25">
      <c r="A26013" s="1" t="s">
        <v>26062</v>
      </c>
      <c r="B26013" s="1">
        <v>20121101</v>
      </c>
      <c r="C26013" s="1">
        <v>1</v>
      </c>
    </row>
    <row r="26014" spans="1:3" x14ac:dyDescent="0.25">
      <c r="A26014" s="1" t="s">
        <v>26063</v>
      </c>
      <c r="B26014" s="1">
        <v>20121016</v>
      </c>
      <c r="C26014" s="1">
        <v>1</v>
      </c>
    </row>
    <row r="26015" spans="1:3" x14ac:dyDescent="0.25">
      <c r="A26015" s="1" t="s">
        <v>26064</v>
      </c>
      <c r="B26015" s="1">
        <v>20121102</v>
      </c>
      <c r="C26015" s="1">
        <v>1</v>
      </c>
    </row>
    <row r="26016" spans="1:3" x14ac:dyDescent="0.25">
      <c r="A26016" s="1" t="s">
        <v>26065</v>
      </c>
      <c r="B26016" s="1">
        <v>20121104</v>
      </c>
      <c r="C26016" s="1">
        <v>1</v>
      </c>
    </row>
    <row r="26017" spans="1:3" x14ac:dyDescent="0.25">
      <c r="A26017" s="1" t="s">
        <v>26066</v>
      </c>
      <c r="B26017" s="1">
        <v>20121103</v>
      </c>
      <c r="C26017" s="1">
        <v>1</v>
      </c>
    </row>
    <row r="26018" spans="1:3" x14ac:dyDescent="0.25">
      <c r="A26018" s="1" t="s">
        <v>26067</v>
      </c>
      <c r="B26018" s="1">
        <v>20121111</v>
      </c>
      <c r="C26018" s="1">
        <v>1</v>
      </c>
    </row>
    <row r="26019" spans="1:3" x14ac:dyDescent="0.25">
      <c r="A26019" s="1" t="s">
        <v>26068</v>
      </c>
      <c r="B26019" s="1">
        <v>20121120</v>
      </c>
      <c r="C26019" s="1">
        <v>1</v>
      </c>
    </row>
    <row r="26020" spans="1:3" x14ac:dyDescent="0.25">
      <c r="A26020" s="1" t="s">
        <v>26069</v>
      </c>
      <c r="B26020" s="1">
        <v>20121119</v>
      </c>
      <c r="C26020" s="1">
        <v>1</v>
      </c>
    </row>
    <row r="26021" spans="1:3" x14ac:dyDescent="0.25">
      <c r="A26021" s="1" t="s">
        <v>26070</v>
      </c>
      <c r="B26021" s="1">
        <v>20121121</v>
      </c>
      <c r="C26021" s="1">
        <v>1</v>
      </c>
    </row>
    <row r="26022" spans="1:3" x14ac:dyDescent="0.25">
      <c r="A26022" s="1" t="s">
        <v>26071</v>
      </c>
      <c r="B26022" s="1">
        <v>20121123</v>
      </c>
      <c r="C26022" s="1">
        <v>1</v>
      </c>
    </row>
    <row r="26023" spans="1:3" x14ac:dyDescent="0.25">
      <c r="A26023" s="1" t="s">
        <v>26072</v>
      </c>
      <c r="B26023" s="1">
        <v>20121122</v>
      </c>
      <c r="C26023" s="1">
        <v>1</v>
      </c>
    </row>
    <row r="26024" spans="1:3" x14ac:dyDescent="0.25">
      <c r="A26024" s="1" t="s">
        <v>26073</v>
      </c>
      <c r="B26024" s="1">
        <v>20121118</v>
      </c>
      <c r="C26024" s="1">
        <v>1</v>
      </c>
    </row>
    <row r="26025" spans="1:3" x14ac:dyDescent="0.25">
      <c r="A26025" s="1" t="s">
        <v>26074</v>
      </c>
      <c r="B26025" s="1">
        <v>20121113</v>
      </c>
      <c r="C26025" s="1">
        <v>1</v>
      </c>
    </row>
    <row r="26026" spans="1:3" x14ac:dyDescent="0.25">
      <c r="A26026" s="1" t="s">
        <v>26075</v>
      </c>
      <c r="B26026" s="1">
        <v>20121112</v>
      </c>
      <c r="C26026" s="1">
        <v>1</v>
      </c>
    </row>
    <row r="26027" spans="1:3" x14ac:dyDescent="0.25">
      <c r="A26027" s="1" t="s">
        <v>26076</v>
      </c>
      <c r="B26027" s="1">
        <v>20121114</v>
      </c>
      <c r="C26027" s="1">
        <v>1</v>
      </c>
    </row>
    <row r="26028" spans="1:3" x14ac:dyDescent="0.25">
      <c r="A26028" s="1" t="s">
        <v>26077</v>
      </c>
      <c r="B26028" s="1">
        <v>20121116</v>
      </c>
      <c r="C26028" s="1">
        <v>1</v>
      </c>
    </row>
    <row r="26029" spans="1:3" x14ac:dyDescent="0.25">
      <c r="A26029" s="1" t="s">
        <v>26078</v>
      </c>
      <c r="B26029" s="1">
        <v>20121115</v>
      </c>
      <c r="C26029" s="1">
        <v>1</v>
      </c>
    </row>
    <row r="26030" spans="1:3" x14ac:dyDescent="0.25">
      <c r="A26030" s="1" t="s">
        <v>26079</v>
      </c>
      <c r="B26030" s="1">
        <v>20121015</v>
      </c>
      <c r="C26030" s="1">
        <v>1</v>
      </c>
    </row>
    <row r="26031" spans="1:3" x14ac:dyDescent="0.25">
      <c r="A26031" s="1" t="s">
        <v>26080</v>
      </c>
      <c r="B26031" s="1">
        <v>20111714</v>
      </c>
      <c r="C26031" s="1">
        <v>1</v>
      </c>
    </row>
    <row r="26032" spans="1:3" x14ac:dyDescent="0.25">
      <c r="A26032" s="1" t="s">
        <v>26081</v>
      </c>
      <c r="B26032" s="1">
        <v>20111713</v>
      </c>
      <c r="C26032" s="1">
        <v>1</v>
      </c>
    </row>
    <row r="26033" spans="1:3" x14ac:dyDescent="0.25">
      <c r="A26033" s="1" t="s">
        <v>26082</v>
      </c>
      <c r="B26033" s="1">
        <v>20111715</v>
      </c>
      <c r="C26033" s="1">
        <v>1</v>
      </c>
    </row>
    <row r="26034" spans="1:3" x14ac:dyDescent="0.25">
      <c r="A26034" s="1" t="s">
        <v>26083</v>
      </c>
      <c r="B26034" s="1">
        <v>20121002</v>
      </c>
      <c r="C26034" s="1">
        <v>1</v>
      </c>
    </row>
    <row r="26035" spans="1:3" x14ac:dyDescent="0.25">
      <c r="A26035" s="1" t="s">
        <v>26084</v>
      </c>
      <c r="B26035" s="1">
        <v>20121001</v>
      </c>
      <c r="C26035" s="1">
        <v>1</v>
      </c>
    </row>
    <row r="26036" spans="1:3" x14ac:dyDescent="0.25">
      <c r="A26036" s="1" t="s">
        <v>26085</v>
      </c>
      <c r="B26036" s="1">
        <v>20111712</v>
      </c>
      <c r="C26036" s="1">
        <v>1</v>
      </c>
    </row>
    <row r="26037" spans="1:3" x14ac:dyDescent="0.25">
      <c r="A26037" s="1" t="s">
        <v>26086</v>
      </c>
      <c r="B26037" s="1">
        <v>20111708</v>
      </c>
      <c r="C26037" s="1">
        <v>1</v>
      </c>
    </row>
    <row r="26038" spans="1:3" x14ac:dyDescent="0.25">
      <c r="A26038" s="1" t="s">
        <v>26087</v>
      </c>
      <c r="B26038" s="1">
        <v>20111707</v>
      </c>
      <c r="C26038" s="1">
        <v>1</v>
      </c>
    </row>
    <row r="26039" spans="1:3" x14ac:dyDescent="0.25">
      <c r="A26039" s="1" t="s">
        <v>26088</v>
      </c>
      <c r="B26039" s="1">
        <v>20111709</v>
      </c>
      <c r="C26039" s="1">
        <v>1</v>
      </c>
    </row>
    <row r="26040" spans="1:3" x14ac:dyDescent="0.25">
      <c r="A26040" s="1" t="s">
        <v>26089</v>
      </c>
      <c r="B26040" s="1">
        <v>20111711</v>
      </c>
      <c r="C26040" s="1">
        <v>1</v>
      </c>
    </row>
    <row r="26041" spans="1:3" x14ac:dyDescent="0.25">
      <c r="A26041" s="1" t="s">
        <v>26090</v>
      </c>
      <c r="B26041" s="1">
        <v>20111710</v>
      </c>
      <c r="C26041" s="1">
        <v>1</v>
      </c>
    </row>
    <row r="26042" spans="1:3" x14ac:dyDescent="0.25">
      <c r="A26042" s="1" t="s">
        <v>26091</v>
      </c>
      <c r="B26042" s="1">
        <v>20121003</v>
      </c>
      <c r="C26042" s="1">
        <v>1</v>
      </c>
    </row>
    <row r="26043" spans="1:3" x14ac:dyDescent="0.25">
      <c r="A26043" s="1" t="s">
        <v>26092</v>
      </c>
      <c r="B26043" s="1">
        <v>20121011</v>
      </c>
      <c r="C26043" s="1">
        <v>1</v>
      </c>
    </row>
    <row r="26044" spans="1:3" x14ac:dyDescent="0.25">
      <c r="A26044" s="1" t="s">
        <v>26093</v>
      </c>
      <c r="B26044" s="1">
        <v>20121010</v>
      </c>
      <c r="C26044" s="1">
        <v>1</v>
      </c>
    </row>
    <row r="26045" spans="1:3" x14ac:dyDescent="0.25">
      <c r="A26045" s="1" t="s">
        <v>26094</v>
      </c>
      <c r="B26045" s="1">
        <v>20121012</v>
      </c>
      <c r="C26045" s="1">
        <v>1</v>
      </c>
    </row>
    <row r="26046" spans="1:3" x14ac:dyDescent="0.25">
      <c r="A26046" s="1" t="s">
        <v>26095</v>
      </c>
      <c r="B26046" s="1">
        <v>20121014</v>
      </c>
      <c r="C26046" s="1">
        <v>1</v>
      </c>
    </row>
    <row r="26047" spans="1:3" x14ac:dyDescent="0.25">
      <c r="A26047" s="1" t="s">
        <v>26096</v>
      </c>
      <c r="B26047" s="1">
        <v>20121013</v>
      </c>
      <c r="C26047" s="1">
        <v>1</v>
      </c>
    </row>
    <row r="26048" spans="1:3" x14ac:dyDescent="0.25">
      <c r="A26048" s="1" t="s">
        <v>26097</v>
      </c>
      <c r="B26048" s="1">
        <v>20121009</v>
      </c>
      <c r="C26048" s="1">
        <v>1</v>
      </c>
    </row>
    <row r="26049" spans="1:3" x14ac:dyDescent="0.25">
      <c r="A26049" s="1" t="s">
        <v>26098</v>
      </c>
      <c r="B26049" s="1">
        <v>20121005</v>
      </c>
      <c r="C26049" s="1">
        <v>1</v>
      </c>
    </row>
    <row r="26050" spans="1:3" x14ac:dyDescent="0.25">
      <c r="A26050" s="1" t="s">
        <v>26099</v>
      </c>
      <c r="B26050" s="1">
        <v>20121004</v>
      </c>
      <c r="C26050" s="1">
        <v>1</v>
      </c>
    </row>
    <row r="26051" spans="1:3" x14ac:dyDescent="0.25">
      <c r="A26051" s="1" t="s">
        <v>26100</v>
      </c>
      <c r="B26051" s="1">
        <v>20121006</v>
      </c>
      <c r="C26051" s="1">
        <v>1</v>
      </c>
    </row>
    <row r="26052" spans="1:3" x14ac:dyDescent="0.25">
      <c r="A26052" s="1" t="s">
        <v>26101</v>
      </c>
      <c r="B26052" s="1">
        <v>20121008</v>
      </c>
      <c r="C26052" s="1">
        <v>1</v>
      </c>
    </row>
    <row r="26053" spans="1:3" x14ac:dyDescent="0.25">
      <c r="A26053" s="1" t="s">
        <v>26102</v>
      </c>
      <c r="B26053" s="1">
        <v>20121007</v>
      </c>
      <c r="C26053" s="1">
        <v>1</v>
      </c>
    </row>
    <row r="26054" spans="1:3" x14ac:dyDescent="0.25">
      <c r="A26054" s="1" t="s">
        <v>26103</v>
      </c>
      <c r="B26054" s="1">
        <v>20121124</v>
      </c>
      <c r="C26054" s="1">
        <v>1</v>
      </c>
    </row>
    <row r="26055" spans="1:3" x14ac:dyDescent="0.25">
      <c r="A26055" s="1" t="s">
        <v>26104</v>
      </c>
      <c r="B26055" s="1">
        <v>20121313</v>
      </c>
      <c r="C26055" s="1">
        <v>1</v>
      </c>
    </row>
    <row r="26056" spans="1:3" x14ac:dyDescent="0.25">
      <c r="A26056" s="1" t="s">
        <v>26105</v>
      </c>
      <c r="B26056" s="1">
        <v>20121312</v>
      </c>
      <c r="C26056" s="1">
        <v>1</v>
      </c>
    </row>
    <row r="26057" spans="1:3" x14ac:dyDescent="0.25">
      <c r="A26057" s="1" t="s">
        <v>26106</v>
      </c>
      <c r="B26057" s="1">
        <v>20121314</v>
      </c>
      <c r="C26057" s="1">
        <v>1</v>
      </c>
    </row>
    <row r="26058" spans="1:3" x14ac:dyDescent="0.25">
      <c r="A26058" s="1" t="s">
        <v>26107</v>
      </c>
      <c r="B26058" s="1">
        <v>20121316</v>
      </c>
      <c r="C26058" s="1">
        <v>1</v>
      </c>
    </row>
    <row r="26059" spans="1:3" x14ac:dyDescent="0.25">
      <c r="A26059" s="1" t="s">
        <v>26108</v>
      </c>
      <c r="B26059" s="1">
        <v>20121315</v>
      </c>
      <c r="C26059" s="1">
        <v>1</v>
      </c>
    </row>
    <row r="26060" spans="1:3" x14ac:dyDescent="0.25">
      <c r="A26060" s="1" t="s">
        <v>26109</v>
      </c>
      <c r="B26060" s="1">
        <v>20121311</v>
      </c>
      <c r="C26060" s="1">
        <v>1</v>
      </c>
    </row>
    <row r="26061" spans="1:3" x14ac:dyDescent="0.25">
      <c r="A26061" s="1" t="s">
        <v>26110</v>
      </c>
      <c r="B26061" s="1">
        <v>20121307</v>
      </c>
      <c r="C26061" s="1">
        <v>1</v>
      </c>
    </row>
    <row r="26062" spans="1:3" x14ac:dyDescent="0.25">
      <c r="A26062" s="1" t="s">
        <v>26111</v>
      </c>
      <c r="B26062" s="1">
        <v>20121306</v>
      </c>
      <c r="C26062" s="1">
        <v>1</v>
      </c>
    </row>
    <row r="26063" spans="1:3" x14ac:dyDescent="0.25">
      <c r="A26063" s="1" t="s">
        <v>26112</v>
      </c>
      <c r="B26063" s="1">
        <v>20121308</v>
      </c>
      <c r="C26063" s="1">
        <v>1</v>
      </c>
    </row>
    <row r="26064" spans="1:3" x14ac:dyDescent="0.25">
      <c r="A26064" s="1" t="s">
        <v>26113</v>
      </c>
      <c r="B26064" s="1">
        <v>20121310</v>
      </c>
      <c r="C26064" s="1">
        <v>1</v>
      </c>
    </row>
    <row r="26065" spans="1:3" x14ac:dyDescent="0.25">
      <c r="A26065" s="1" t="s">
        <v>26114</v>
      </c>
      <c r="B26065" s="1">
        <v>20121309</v>
      </c>
      <c r="C26065" s="1">
        <v>1</v>
      </c>
    </row>
    <row r="26066" spans="1:3" x14ac:dyDescent="0.25">
      <c r="A26066" s="1" t="s">
        <v>26115</v>
      </c>
      <c r="B26066" s="1">
        <v>20121317</v>
      </c>
      <c r="C26066" s="1">
        <v>1</v>
      </c>
    </row>
    <row r="26067" spans="1:3" x14ac:dyDescent="0.25">
      <c r="A26067" s="1" t="s">
        <v>26116</v>
      </c>
      <c r="B26067" s="1">
        <v>20121325</v>
      </c>
      <c r="C26067" s="1">
        <v>1</v>
      </c>
    </row>
    <row r="26068" spans="1:3" x14ac:dyDescent="0.25">
      <c r="A26068" s="1" t="s">
        <v>26117</v>
      </c>
      <c r="B26068" s="1">
        <v>20121324</v>
      </c>
      <c r="C26068" s="1">
        <v>1</v>
      </c>
    </row>
    <row r="26069" spans="1:3" x14ac:dyDescent="0.25">
      <c r="A26069" s="1" t="s">
        <v>26118</v>
      </c>
      <c r="B26069" s="1">
        <v>20121326</v>
      </c>
      <c r="C26069" s="1">
        <v>1</v>
      </c>
    </row>
    <row r="26070" spans="1:3" x14ac:dyDescent="0.25">
      <c r="A26070" s="1" t="s">
        <v>26119</v>
      </c>
      <c r="B26070" s="1">
        <v>20121402</v>
      </c>
      <c r="C26070" s="1">
        <v>1</v>
      </c>
    </row>
    <row r="26071" spans="1:3" x14ac:dyDescent="0.25">
      <c r="A26071" s="1" t="s">
        <v>26120</v>
      </c>
      <c r="B26071" s="1">
        <v>20121401</v>
      </c>
      <c r="C26071" s="1">
        <v>1</v>
      </c>
    </row>
    <row r="26072" spans="1:3" x14ac:dyDescent="0.25">
      <c r="A26072" s="1" t="s">
        <v>26121</v>
      </c>
      <c r="B26072" s="1">
        <v>20121323</v>
      </c>
      <c r="C26072" s="1">
        <v>1</v>
      </c>
    </row>
    <row r="26073" spans="1:3" x14ac:dyDescent="0.25">
      <c r="A26073" s="1" t="s">
        <v>26122</v>
      </c>
      <c r="B26073" s="1">
        <v>20121319</v>
      </c>
      <c r="C26073" s="1">
        <v>1</v>
      </c>
    </row>
    <row r="26074" spans="1:3" x14ac:dyDescent="0.25">
      <c r="A26074" s="1" t="s">
        <v>26123</v>
      </c>
      <c r="B26074" s="1">
        <v>20121318</v>
      </c>
      <c r="C26074" s="1">
        <v>1</v>
      </c>
    </row>
    <row r="26075" spans="1:3" x14ac:dyDescent="0.25">
      <c r="A26075" s="1" t="s">
        <v>26124</v>
      </c>
      <c r="B26075" s="1">
        <v>20121320</v>
      </c>
      <c r="C26075" s="1">
        <v>1</v>
      </c>
    </row>
    <row r="26076" spans="1:3" x14ac:dyDescent="0.25">
      <c r="A26076" s="1" t="s">
        <v>26125</v>
      </c>
      <c r="B26076" s="1">
        <v>20121322</v>
      </c>
      <c r="C26076" s="1">
        <v>1</v>
      </c>
    </row>
    <row r="26077" spans="1:3" x14ac:dyDescent="0.25">
      <c r="A26077" s="1" t="s">
        <v>26126</v>
      </c>
      <c r="B26077" s="1">
        <v>20121321</v>
      </c>
      <c r="C26077" s="1">
        <v>1</v>
      </c>
    </row>
    <row r="26078" spans="1:3" x14ac:dyDescent="0.25">
      <c r="A26078" s="1" t="s">
        <v>26127</v>
      </c>
      <c r="B26078" s="1">
        <v>20121305</v>
      </c>
      <c r="C26078" s="1">
        <v>1</v>
      </c>
    </row>
    <row r="26079" spans="1:3" x14ac:dyDescent="0.25">
      <c r="A26079" s="1" t="s">
        <v>26128</v>
      </c>
      <c r="B26079" s="1">
        <v>20121202</v>
      </c>
      <c r="C26079" s="1">
        <v>1</v>
      </c>
    </row>
    <row r="26080" spans="1:3" x14ac:dyDescent="0.25">
      <c r="A26080" s="1" t="s">
        <v>26129</v>
      </c>
      <c r="B26080" s="1">
        <v>20121201</v>
      </c>
      <c r="C26080" s="1">
        <v>1</v>
      </c>
    </row>
    <row r="26081" spans="1:3" x14ac:dyDescent="0.25">
      <c r="A26081" s="1" t="s">
        <v>26130</v>
      </c>
      <c r="B26081" s="1">
        <v>20121203</v>
      </c>
      <c r="C26081" s="1">
        <v>1</v>
      </c>
    </row>
    <row r="26082" spans="1:3" x14ac:dyDescent="0.25">
      <c r="A26082" s="1" t="s">
        <v>26131</v>
      </c>
      <c r="B26082" s="1">
        <v>20121205</v>
      </c>
      <c r="C26082" s="1">
        <v>1</v>
      </c>
    </row>
    <row r="26083" spans="1:3" x14ac:dyDescent="0.25">
      <c r="A26083" s="1" t="s">
        <v>26132</v>
      </c>
      <c r="B26083" s="1">
        <v>20121204</v>
      </c>
      <c r="C26083" s="1">
        <v>1</v>
      </c>
    </row>
    <row r="26084" spans="1:3" x14ac:dyDescent="0.25">
      <c r="A26084" s="1" t="s">
        <v>26133</v>
      </c>
      <c r="B26084" s="1">
        <v>20121130</v>
      </c>
      <c r="C26084" s="1">
        <v>1</v>
      </c>
    </row>
    <row r="26085" spans="1:3" x14ac:dyDescent="0.25">
      <c r="A26085" s="1" t="s">
        <v>26134</v>
      </c>
      <c r="B26085" s="1">
        <v>20121126</v>
      </c>
      <c r="C26085" s="1">
        <v>1</v>
      </c>
    </row>
    <row r="26086" spans="1:3" x14ac:dyDescent="0.25">
      <c r="A26086" s="1" t="s">
        <v>26135</v>
      </c>
      <c r="B26086" s="1">
        <v>20121125</v>
      </c>
      <c r="C26086" s="1">
        <v>1</v>
      </c>
    </row>
    <row r="26087" spans="1:3" x14ac:dyDescent="0.25">
      <c r="A26087" s="1" t="s">
        <v>26136</v>
      </c>
      <c r="B26087" s="1">
        <v>20121127</v>
      </c>
      <c r="C26087" s="1">
        <v>1</v>
      </c>
    </row>
    <row r="26088" spans="1:3" x14ac:dyDescent="0.25">
      <c r="A26088" s="1" t="s">
        <v>26137</v>
      </c>
      <c r="B26088" s="1">
        <v>20121129</v>
      </c>
      <c r="C26088" s="1">
        <v>1</v>
      </c>
    </row>
    <row r="26089" spans="1:3" x14ac:dyDescent="0.25">
      <c r="A26089" s="1" t="s">
        <v>26138</v>
      </c>
      <c r="B26089" s="1">
        <v>20121128</v>
      </c>
      <c r="C26089" s="1">
        <v>1</v>
      </c>
    </row>
    <row r="26090" spans="1:3" x14ac:dyDescent="0.25">
      <c r="A26090" s="1" t="s">
        <v>26139</v>
      </c>
      <c r="B26090" s="1">
        <v>20121206</v>
      </c>
      <c r="C26090" s="1">
        <v>1</v>
      </c>
    </row>
    <row r="26091" spans="1:3" x14ac:dyDescent="0.25">
      <c r="A26091" s="1" t="s">
        <v>26140</v>
      </c>
      <c r="B26091" s="1">
        <v>20121301</v>
      </c>
      <c r="C26091" s="1">
        <v>1</v>
      </c>
    </row>
    <row r="26092" spans="1:3" x14ac:dyDescent="0.25">
      <c r="A26092" s="1" t="s">
        <v>26141</v>
      </c>
      <c r="B26092" s="1">
        <v>20121213</v>
      </c>
      <c r="C26092" s="1">
        <v>1</v>
      </c>
    </row>
    <row r="26093" spans="1:3" x14ac:dyDescent="0.25">
      <c r="A26093" s="1" t="s">
        <v>26142</v>
      </c>
      <c r="B26093" s="1">
        <v>20121302</v>
      </c>
      <c r="C26093" s="1">
        <v>1</v>
      </c>
    </row>
    <row r="26094" spans="1:3" x14ac:dyDescent="0.25">
      <c r="A26094" s="1" t="s">
        <v>26143</v>
      </c>
      <c r="B26094" s="1">
        <v>20121304</v>
      </c>
      <c r="C26094" s="1">
        <v>1</v>
      </c>
    </row>
    <row r="26095" spans="1:3" x14ac:dyDescent="0.25">
      <c r="A26095" s="1" t="s">
        <v>26144</v>
      </c>
      <c r="B26095" s="1">
        <v>20121303</v>
      </c>
      <c r="C26095" s="1">
        <v>1</v>
      </c>
    </row>
    <row r="26096" spans="1:3" x14ac:dyDescent="0.25">
      <c r="A26096" s="1" t="s">
        <v>26145</v>
      </c>
      <c r="B26096" s="1">
        <v>20121212</v>
      </c>
      <c r="C26096" s="1">
        <v>1</v>
      </c>
    </row>
    <row r="26097" spans="1:3" x14ac:dyDescent="0.25">
      <c r="A26097" s="1" t="s">
        <v>26146</v>
      </c>
      <c r="B26097" s="1">
        <v>20121208</v>
      </c>
      <c r="C26097" s="1">
        <v>1</v>
      </c>
    </row>
    <row r="26098" spans="1:3" x14ac:dyDescent="0.25">
      <c r="A26098" s="1" t="s">
        <v>26147</v>
      </c>
      <c r="B26098" s="1">
        <v>20121207</v>
      </c>
      <c r="C26098" s="1">
        <v>1</v>
      </c>
    </row>
    <row r="26099" spans="1:3" x14ac:dyDescent="0.25">
      <c r="A26099" s="1" t="s">
        <v>26148</v>
      </c>
      <c r="B26099" s="1">
        <v>20121209</v>
      </c>
      <c r="C26099" s="1">
        <v>1</v>
      </c>
    </row>
    <row r="26100" spans="1:3" x14ac:dyDescent="0.25">
      <c r="A26100" s="1" t="s">
        <v>26149</v>
      </c>
      <c r="B26100" s="1">
        <v>20121211</v>
      </c>
      <c r="C26100" s="1">
        <v>1</v>
      </c>
    </row>
    <row r="26101" spans="1:3" x14ac:dyDescent="0.25">
      <c r="A26101" s="1" t="s">
        <v>26150</v>
      </c>
      <c r="B26101" s="1">
        <v>20121210</v>
      </c>
      <c r="C26101" s="1">
        <v>1</v>
      </c>
    </row>
    <row r="26102" spans="1:3" x14ac:dyDescent="0.25">
      <c r="A26102" s="1" t="s">
        <v>26151</v>
      </c>
      <c r="B26102" s="1">
        <v>10422202</v>
      </c>
      <c r="C26102" s="1">
        <v>1</v>
      </c>
    </row>
    <row r="26103" spans="1:3" x14ac:dyDescent="0.25">
      <c r="A26103" s="1" t="s">
        <v>26152</v>
      </c>
      <c r="B26103" s="1">
        <v>10422201</v>
      </c>
      <c r="C26103" s="1">
        <v>1</v>
      </c>
    </row>
    <row r="26104" spans="1:3" x14ac:dyDescent="0.25">
      <c r="A26104" s="1" t="s">
        <v>26153</v>
      </c>
      <c r="B26104" s="1">
        <v>10422203</v>
      </c>
      <c r="C26104" s="1">
        <v>1</v>
      </c>
    </row>
    <row r="26105" spans="1:3" x14ac:dyDescent="0.25">
      <c r="A26105" s="1" t="s">
        <v>26154</v>
      </c>
      <c r="B26105" s="1">
        <v>10422302</v>
      </c>
      <c r="C26105" s="1">
        <v>1</v>
      </c>
    </row>
    <row r="26106" spans="1:3" x14ac:dyDescent="0.25">
      <c r="A26106" s="1" t="s">
        <v>26155</v>
      </c>
      <c r="B26106" s="1">
        <v>10422301</v>
      </c>
      <c r="C26106" s="1">
        <v>1</v>
      </c>
    </row>
    <row r="26107" spans="1:3" x14ac:dyDescent="0.25">
      <c r="A26107" s="1" t="s">
        <v>26156</v>
      </c>
      <c r="B26107" s="1">
        <v>10422102</v>
      </c>
      <c r="C26107" s="1">
        <v>1</v>
      </c>
    </row>
    <row r="26108" spans="1:3" x14ac:dyDescent="0.25">
      <c r="A26108" s="1" t="s">
        <v>26157</v>
      </c>
      <c r="B26108" s="1">
        <v>10422001</v>
      </c>
      <c r="C26108" s="1">
        <v>1</v>
      </c>
    </row>
    <row r="26109" spans="1:3" x14ac:dyDescent="0.25">
      <c r="A26109" s="1" t="s">
        <v>26158</v>
      </c>
      <c r="B26109" s="1">
        <v>10421902</v>
      </c>
      <c r="C26109" s="1">
        <v>1</v>
      </c>
    </row>
    <row r="26110" spans="1:3" x14ac:dyDescent="0.25">
      <c r="A26110" s="1" t="s">
        <v>26159</v>
      </c>
      <c r="B26110" s="1">
        <v>10422002</v>
      </c>
      <c r="C26110" s="1">
        <v>1</v>
      </c>
    </row>
    <row r="26111" spans="1:3" x14ac:dyDescent="0.25">
      <c r="A26111" s="1" t="s">
        <v>26160</v>
      </c>
      <c r="B26111" s="1">
        <v>10422101</v>
      </c>
      <c r="C26111" s="1">
        <v>1</v>
      </c>
    </row>
    <row r="26112" spans="1:3" x14ac:dyDescent="0.25">
      <c r="A26112" s="1" t="s">
        <v>26161</v>
      </c>
      <c r="B26112" s="1">
        <v>10422003</v>
      </c>
      <c r="C26112" s="1">
        <v>1</v>
      </c>
    </row>
    <row r="26113" spans="1:3" x14ac:dyDescent="0.25">
      <c r="A26113" s="1" t="s">
        <v>26162</v>
      </c>
      <c r="B26113" s="1">
        <v>10422401</v>
      </c>
      <c r="C26113" s="1">
        <v>1</v>
      </c>
    </row>
    <row r="26114" spans="1:3" x14ac:dyDescent="0.25">
      <c r="A26114" s="1" t="s">
        <v>26163</v>
      </c>
      <c r="B26114" s="1">
        <v>10422702</v>
      </c>
      <c r="C26114" s="1">
        <v>1</v>
      </c>
    </row>
    <row r="26115" spans="1:3" x14ac:dyDescent="0.25">
      <c r="A26115" s="1" t="s">
        <v>26164</v>
      </c>
      <c r="B26115" s="1">
        <v>10422701</v>
      </c>
      <c r="C26115" s="1">
        <v>1</v>
      </c>
    </row>
    <row r="26116" spans="1:3" x14ac:dyDescent="0.25">
      <c r="A26116" s="1" t="s">
        <v>26165</v>
      </c>
      <c r="B26116" s="1">
        <v>10422703</v>
      </c>
      <c r="C26116" s="1">
        <v>1</v>
      </c>
    </row>
    <row r="26117" spans="1:3" x14ac:dyDescent="0.25">
      <c r="A26117" s="1" t="s">
        <v>26166</v>
      </c>
      <c r="B26117" s="1">
        <v>10422802</v>
      </c>
      <c r="C26117" s="1">
        <v>1</v>
      </c>
    </row>
    <row r="26118" spans="1:3" x14ac:dyDescent="0.25">
      <c r="A26118" s="1" t="s">
        <v>26167</v>
      </c>
      <c r="B26118" s="1">
        <v>10422801</v>
      </c>
      <c r="C26118" s="1">
        <v>1</v>
      </c>
    </row>
    <row r="26119" spans="1:3" x14ac:dyDescent="0.25">
      <c r="A26119" s="1" t="s">
        <v>26168</v>
      </c>
      <c r="B26119" s="1">
        <v>10422603</v>
      </c>
      <c r="C26119" s="1">
        <v>1</v>
      </c>
    </row>
    <row r="26120" spans="1:3" x14ac:dyDescent="0.25">
      <c r="A26120" s="1" t="s">
        <v>26169</v>
      </c>
      <c r="B26120" s="1">
        <v>10422501</v>
      </c>
      <c r="C26120" s="1">
        <v>1</v>
      </c>
    </row>
    <row r="26121" spans="1:3" x14ac:dyDescent="0.25">
      <c r="A26121" s="1" t="s">
        <v>26170</v>
      </c>
      <c r="B26121" s="1">
        <v>10422402</v>
      </c>
      <c r="C26121" s="1">
        <v>1</v>
      </c>
    </row>
    <row r="26122" spans="1:3" x14ac:dyDescent="0.25">
      <c r="A26122" s="1" t="s">
        <v>26171</v>
      </c>
      <c r="B26122" s="1">
        <v>10422502</v>
      </c>
      <c r="C26122" s="1">
        <v>1</v>
      </c>
    </row>
    <row r="26123" spans="1:3" x14ac:dyDescent="0.25">
      <c r="A26123" s="1" t="s">
        <v>26172</v>
      </c>
      <c r="B26123" s="1">
        <v>10422602</v>
      </c>
      <c r="C26123" s="1">
        <v>1</v>
      </c>
    </row>
    <row r="26124" spans="1:3" x14ac:dyDescent="0.25">
      <c r="A26124" s="1" t="s">
        <v>26173</v>
      </c>
      <c r="B26124" s="1">
        <v>10422601</v>
      </c>
      <c r="C26124" s="1">
        <v>1</v>
      </c>
    </row>
    <row r="26125" spans="1:3" x14ac:dyDescent="0.25">
      <c r="A26125" s="1" t="s">
        <v>26174</v>
      </c>
      <c r="B26125" s="1">
        <v>10421901</v>
      </c>
      <c r="C26125" s="1">
        <v>1</v>
      </c>
    </row>
    <row r="26126" spans="1:3" x14ac:dyDescent="0.25">
      <c r="A26126" s="1" t="s">
        <v>26175</v>
      </c>
      <c r="B26126" s="1">
        <v>10418345</v>
      </c>
      <c r="C26126" s="1">
        <v>1</v>
      </c>
    </row>
    <row r="26127" spans="1:3" x14ac:dyDescent="0.25">
      <c r="A26127" s="1" t="s">
        <v>26176</v>
      </c>
      <c r="B26127" s="1">
        <v>10418344</v>
      </c>
      <c r="C26127" s="1">
        <v>1</v>
      </c>
    </row>
    <row r="26128" spans="1:3" x14ac:dyDescent="0.25">
      <c r="A26128" s="1" t="s">
        <v>26177</v>
      </c>
      <c r="B26128" s="1">
        <v>10418346</v>
      </c>
      <c r="C26128" s="1">
        <v>1</v>
      </c>
    </row>
    <row r="26129" spans="1:3" x14ac:dyDescent="0.25">
      <c r="A26129" s="1" t="s">
        <v>26178</v>
      </c>
      <c r="B26129" s="1">
        <v>10418348</v>
      </c>
      <c r="C26129" s="1">
        <v>1</v>
      </c>
    </row>
    <row r="26130" spans="1:3" x14ac:dyDescent="0.25">
      <c r="A26130" s="1" t="s">
        <v>26179</v>
      </c>
      <c r="B26130" s="1">
        <v>10418347</v>
      </c>
      <c r="C26130" s="1">
        <v>1</v>
      </c>
    </row>
    <row r="26131" spans="1:3" x14ac:dyDescent="0.25">
      <c r="A26131" s="1" t="s">
        <v>26180</v>
      </c>
      <c r="B26131" s="1">
        <v>10418343</v>
      </c>
      <c r="C26131" s="1">
        <v>1</v>
      </c>
    </row>
    <row r="26132" spans="1:3" x14ac:dyDescent="0.25">
      <c r="A26132" s="1" t="s">
        <v>26181</v>
      </c>
      <c r="B26132" s="1">
        <v>10418339</v>
      </c>
      <c r="C26132" s="1">
        <v>1</v>
      </c>
    </row>
    <row r="26133" spans="1:3" x14ac:dyDescent="0.25">
      <c r="A26133" s="1" t="s">
        <v>26182</v>
      </c>
      <c r="B26133" s="1">
        <v>10418338</v>
      </c>
      <c r="C26133" s="1">
        <v>1</v>
      </c>
    </row>
    <row r="26134" spans="1:3" x14ac:dyDescent="0.25">
      <c r="A26134" s="1" t="s">
        <v>26183</v>
      </c>
      <c r="B26134" s="1">
        <v>10418340</v>
      </c>
      <c r="C26134" s="1">
        <v>1</v>
      </c>
    </row>
    <row r="26135" spans="1:3" x14ac:dyDescent="0.25">
      <c r="A26135" s="1" t="s">
        <v>26184</v>
      </c>
      <c r="B26135" s="1">
        <v>10418342</v>
      </c>
      <c r="C26135" s="1">
        <v>1</v>
      </c>
    </row>
    <row r="26136" spans="1:3" x14ac:dyDescent="0.25">
      <c r="A26136" s="1" t="s">
        <v>26185</v>
      </c>
      <c r="B26136" s="1">
        <v>10418341</v>
      </c>
      <c r="C26136" s="1">
        <v>1</v>
      </c>
    </row>
    <row r="26137" spans="1:3" x14ac:dyDescent="0.25">
      <c r="A26137" s="1" t="s">
        <v>26186</v>
      </c>
      <c r="B26137" s="1">
        <v>10418349</v>
      </c>
      <c r="C26137" s="1">
        <v>1</v>
      </c>
    </row>
    <row r="26138" spans="1:3" x14ac:dyDescent="0.25">
      <c r="A26138" s="1" t="s">
        <v>26187</v>
      </c>
      <c r="B26138" s="1">
        <v>10421703</v>
      </c>
      <c r="C26138" s="1">
        <v>1</v>
      </c>
    </row>
    <row r="26139" spans="1:3" x14ac:dyDescent="0.25">
      <c r="A26139" s="1" t="s">
        <v>26188</v>
      </c>
      <c r="B26139" s="1">
        <v>10421702</v>
      </c>
      <c r="C26139" s="1">
        <v>1</v>
      </c>
    </row>
    <row r="26140" spans="1:3" x14ac:dyDescent="0.25">
      <c r="A26140" s="1" t="s">
        <v>26189</v>
      </c>
      <c r="B26140" s="1">
        <v>10421704</v>
      </c>
      <c r="C26140" s="1">
        <v>1</v>
      </c>
    </row>
    <row r="26141" spans="1:3" x14ac:dyDescent="0.25">
      <c r="A26141" s="1" t="s">
        <v>26190</v>
      </c>
      <c r="B26141" s="1">
        <v>10421802</v>
      </c>
      <c r="C26141" s="1">
        <v>1</v>
      </c>
    </row>
    <row r="26142" spans="1:3" x14ac:dyDescent="0.25">
      <c r="A26142" s="1" t="s">
        <v>26191</v>
      </c>
      <c r="B26142" s="1">
        <v>10421801</v>
      </c>
      <c r="C26142" s="1">
        <v>1</v>
      </c>
    </row>
    <row r="26143" spans="1:3" x14ac:dyDescent="0.25">
      <c r="A26143" s="1" t="s">
        <v>26192</v>
      </c>
      <c r="B26143" s="1">
        <v>10421701</v>
      </c>
      <c r="C26143" s="1">
        <v>1</v>
      </c>
    </row>
    <row r="26144" spans="1:3" x14ac:dyDescent="0.25">
      <c r="A26144" s="1" t="s">
        <v>26193</v>
      </c>
      <c r="B26144" s="1">
        <v>10421501</v>
      </c>
      <c r="C26144" s="1">
        <v>1</v>
      </c>
    </row>
    <row r="26145" spans="1:3" x14ac:dyDescent="0.25">
      <c r="A26145" s="1" t="s">
        <v>26194</v>
      </c>
      <c r="B26145" s="1">
        <v>10418350</v>
      </c>
      <c r="C26145" s="1">
        <v>1</v>
      </c>
    </row>
    <row r="26146" spans="1:3" x14ac:dyDescent="0.25">
      <c r="A26146" s="1" t="s">
        <v>26195</v>
      </c>
      <c r="B26146" s="1">
        <v>10421502</v>
      </c>
      <c r="C26146" s="1">
        <v>1</v>
      </c>
    </row>
    <row r="26147" spans="1:3" x14ac:dyDescent="0.25">
      <c r="A26147" s="1" t="s">
        <v>26196</v>
      </c>
      <c r="B26147" s="1">
        <v>10421602</v>
      </c>
      <c r="C26147" s="1">
        <v>1</v>
      </c>
    </row>
    <row r="26148" spans="1:3" x14ac:dyDescent="0.25">
      <c r="A26148" s="1" t="s">
        <v>26197</v>
      </c>
      <c r="B26148" s="1">
        <v>10421601</v>
      </c>
      <c r="C26148" s="1">
        <v>1</v>
      </c>
    </row>
    <row r="26149" spans="1:3" x14ac:dyDescent="0.25">
      <c r="A26149" s="1" t="s">
        <v>26198</v>
      </c>
      <c r="B26149" s="1">
        <v>10422803</v>
      </c>
      <c r="C26149" s="1">
        <v>1</v>
      </c>
    </row>
    <row r="26150" spans="1:3" x14ac:dyDescent="0.25">
      <c r="A26150" s="1" t="s">
        <v>26199</v>
      </c>
      <c r="B26150" s="1">
        <v>10424101</v>
      </c>
      <c r="C26150" s="1">
        <v>1</v>
      </c>
    </row>
    <row r="26151" spans="1:3" x14ac:dyDescent="0.25">
      <c r="A26151" s="1" t="s">
        <v>26200</v>
      </c>
      <c r="B26151" s="1">
        <v>10424002</v>
      </c>
      <c r="C26151" s="1">
        <v>1</v>
      </c>
    </row>
    <row r="26152" spans="1:3" x14ac:dyDescent="0.25">
      <c r="A26152" s="1" t="s">
        <v>26201</v>
      </c>
      <c r="B26152" s="1">
        <v>10424102</v>
      </c>
      <c r="C26152" s="1">
        <v>1</v>
      </c>
    </row>
    <row r="26153" spans="1:3" x14ac:dyDescent="0.25">
      <c r="A26153" s="1" t="s">
        <v>26202</v>
      </c>
      <c r="B26153" s="1">
        <v>10424202</v>
      </c>
      <c r="C26153" s="1">
        <v>1</v>
      </c>
    </row>
    <row r="26154" spans="1:3" x14ac:dyDescent="0.25">
      <c r="A26154" s="1" t="s">
        <v>26203</v>
      </c>
      <c r="B26154" s="1">
        <v>10424201</v>
      </c>
      <c r="C26154" s="1">
        <v>1</v>
      </c>
    </row>
    <row r="26155" spans="1:3" x14ac:dyDescent="0.25">
      <c r="A26155" s="1" t="s">
        <v>26204</v>
      </c>
      <c r="B26155" s="1">
        <v>10424001</v>
      </c>
      <c r="C26155" s="1">
        <v>1</v>
      </c>
    </row>
    <row r="26156" spans="1:3" x14ac:dyDescent="0.25">
      <c r="A26156" s="1" t="s">
        <v>26205</v>
      </c>
      <c r="B26156" s="1">
        <v>10423803</v>
      </c>
      <c r="C26156" s="1">
        <v>1</v>
      </c>
    </row>
    <row r="26157" spans="1:3" x14ac:dyDescent="0.25">
      <c r="A26157" s="1" t="s">
        <v>26206</v>
      </c>
      <c r="B26157" s="1">
        <v>10423802</v>
      </c>
      <c r="C26157" s="1">
        <v>1</v>
      </c>
    </row>
    <row r="26158" spans="1:3" x14ac:dyDescent="0.25">
      <c r="A26158" s="1" t="s">
        <v>26207</v>
      </c>
      <c r="B26158" s="1">
        <v>10423804</v>
      </c>
      <c r="C26158" s="1">
        <v>1</v>
      </c>
    </row>
    <row r="26159" spans="1:3" x14ac:dyDescent="0.25">
      <c r="A26159" s="1" t="s">
        <v>26208</v>
      </c>
      <c r="B26159" s="1">
        <v>10423902</v>
      </c>
      <c r="C26159" s="1">
        <v>1</v>
      </c>
    </row>
    <row r="26160" spans="1:3" x14ac:dyDescent="0.25">
      <c r="A26160" s="1" t="s">
        <v>26209</v>
      </c>
      <c r="B26160" s="1">
        <v>10423901</v>
      </c>
      <c r="C26160" s="1">
        <v>1</v>
      </c>
    </row>
    <row r="26161" spans="1:3" x14ac:dyDescent="0.25">
      <c r="A26161" s="1" t="s">
        <v>26210</v>
      </c>
      <c r="B26161" s="1">
        <v>10424301</v>
      </c>
      <c r="C26161" s="1">
        <v>1</v>
      </c>
    </row>
    <row r="26162" spans="1:3" x14ac:dyDescent="0.25">
      <c r="A26162" s="1" t="s">
        <v>26211</v>
      </c>
      <c r="B26162" s="1">
        <v>10424602</v>
      </c>
      <c r="C26162" s="1">
        <v>1</v>
      </c>
    </row>
    <row r="26163" spans="1:3" x14ac:dyDescent="0.25">
      <c r="A26163" s="1" t="s">
        <v>26212</v>
      </c>
      <c r="B26163" s="1">
        <v>10424601</v>
      </c>
      <c r="C26163" s="1">
        <v>1</v>
      </c>
    </row>
    <row r="26164" spans="1:3" x14ac:dyDescent="0.25">
      <c r="A26164" s="1" t="s">
        <v>26213</v>
      </c>
      <c r="B26164" s="1">
        <v>10424701</v>
      </c>
      <c r="C26164" s="1">
        <v>1</v>
      </c>
    </row>
    <row r="26165" spans="1:3" x14ac:dyDescent="0.25">
      <c r="A26165" s="1" t="s">
        <v>26214</v>
      </c>
      <c r="B26165" s="1">
        <v>10424703</v>
      </c>
      <c r="C26165" s="1">
        <v>1</v>
      </c>
    </row>
    <row r="26166" spans="1:3" x14ac:dyDescent="0.25">
      <c r="A26166" s="1" t="s">
        <v>26215</v>
      </c>
      <c r="B26166" s="1">
        <v>10424702</v>
      </c>
      <c r="C26166" s="1">
        <v>1</v>
      </c>
    </row>
    <row r="26167" spans="1:3" x14ac:dyDescent="0.25">
      <c r="A26167" s="1" t="s">
        <v>26216</v>
      </c>
      <c r="B26167" s="1">
        <v>10424502</v>
      </c>
      <c r="C26167" s="1">
        <v>1</v>
      </c>
    </row>
    <row r="26168" spans="1:3" x14ac:dyDescent="0.25">
      <c r="A26168" s="1" t="s">
        <v>26217</v>
      </c>
      <c r="B26168" s="1">
        <v>10424303</v>
      </c>
      <c r="C26168" s="1">
        <v>1</v>
      </c>
    </row>
    <row r="26169" spans="1:3" x14ac:dyDescent="0.25">
      <c r="A26169" s="1" t="s">
        <v>26218</v>
      </c>
      <c r="B26169" s="1">
        <v>10424302</v>
      </c>
      <c r="C26169" s="1">
        <v>1</v>
      </c>
    </row>
    <row r="26170" spans="1:3" x14ac:dyDescent="0.25">
      <c r="A26170" s="1" t="s">
        <v>26219</v>
      </c>
      <c r="B26170" s="1">
        <v>10424401</v>
      </c>
      <c r="C26170" s="1">
        <v>1</v>
      </c>
    </row>
    <row r="26171" spans="1:3" x14ac:dyDescent="0.25">
      <c r="A26171" s="1" t="s">
        <v>26220</v>
      </c>
      <c r="B26171" s="1">
        <v>10424501</v>
      </c>
      <c r="C26171" s="1">
        <v>1</v>
      </c>
    </row>
    <row r="26172" spans="1:3" x14ac:dyDescent="0.25">
      <c r="A26172" s="1" t="s">
        <v>26221</v>
      </c>
      <c r="B26172" s="1">
        <v>10424402</v>
      </c>
      <c r="C26172" s="1">
        <v>1</v>
      </c>
    </row>
    <row r="26173" spans="1:3" x14ac:dyDescent="0.25">
      <c r="A26173" s="1" t="s">
        <v>26222</v>
      </c>
      <c r="B26173" s="1">
        <v>10423801</v>
      </c>
      <c r="C26173" s="1">
        <v>1</v>
      </c>
    </row>
    <row r="26174" spans="1:3" x14ac:dyDescent="0.25">
      <c r="A26174" s="1" t="s">
        <v>26223</v>
      </c>
      <c r="B26174" s="1">
        <v>10423103</v>
      </c>
      <c r="C26174" s="1">
        <v>1</v>
      </c>
    </row>
    <row r="26175" spans="1:3" x14ac:dyDescent="0.25">
      <c r="A26175" s="1" t="s">
        <v>26224</v>
      </c>
      <c r="B26175" s="1">
        <v>10423102</v>
      </c>
      <c r="C26175" s="1">
        <v>1</v>
      </c>
    </row>
    <row r="26176" spans="1:3" x14ac:dyDescent="0.25">
      <c r="A26176" s="1" t="s">
        <v>26225</v>
      </c>
      <c r="B26176" s="1">
        <v>10423201</v>
      </c>
      <c r="C26176" s="1">
        <v>1</v>
      </c>
    </row>
    <row r="26177" spans="1:3" x14ac:dyDescent="0.25">
      <c r="A26177" s="1" t="s">
        <v>26226</v>
      </c>
      <c r="B26177" s="1">
        <v>10423301</v>
      </c>
      <c r="C26177" s="1">
        <v>1</v>
      </c>
    </row>
    <row r="26178" spans="1:3" x14ac:dyDescent="0.25">
      <c r="A26178" s="1" t="s">
        <v>26227</v>
      </c>
      <c r="B26178" s="1">
        <v>10423202</v>
      </c>
      <c r="C26178" s="1">
        <v>1</v>
      </c>
    </row>
    <row r="26179" spans="1:3" x14ac:dyDescent="0.25">
      <c r="A26179" s="1" t="s">
        <v>26228</v>
      </c>
      <c r="B26179" s="1">
        <v>10423101</v>
      </c>
      <c r="C26179" s="1">
        <v>1</v>
      </c>
    </row>
    <row r="26180" spans="1:3" x14ac:dyDescent="0.25">
      <c r="A26180" s="1" t="s">
        <v>26229</v>
      </c>
      <c r="B26180" s="1">
        <v>10422902</v>
      </c>
      <c r="C26180" s="1">
        <v>1</v>
      </c>
    </row>
    <row r="26181" spans="1:3" x14ac:dyDescent="0.25">
      <c r="A26181" s="1" t="s">
        <v>26230</v>
      </c>
      <c r="B26181" s="1">
        <v>10422901</v>
      </c>
      <c r="C26181" s="1">
        <v>1</v>
      </c>
    </row>
    <row r="26182" spans="1:3" x14ac:dyDescent="0.25">
      <c r="A26182" s="1" t="s">
        <v>26231</v>
      </c>
      <c r="B26182" s="1">
        <v>10423001</v>
      </c>
      <c r="C26182" s="1">
        <v>1</v>
      </c>
    </row>
    <row r="26183" spans="1:3" x14ac:dyDescent="0.25">
      <c r="A26183" s="1" t="s">
        <v>26232</v>
      </c>
      <c r="B26183" s="1">
        <v>10423003</v>
      </c>
      <c r="C26183" s="1">
        <v>1</v>
      </c>
    </row>
    <row r="26184" spans="1:3" x14ac:dyDescent="0.25">
      <c r="A26184" s="1" t="s">
        <v>26233</v>
      </c>
      <c r="B26184" s="1">
        <v>10423002</v>
      </c>
      <c r="C26184" s="1">
        <v>1</v>
      </c>
    </row>
    <row r="26185" spans="1:3" x14ac:dyDescent="0.25">
      <c r="A26185" s="1" t="s">
        <v>26234</v>
      </c>
      <c r="B26185" s="1">
        <v>10423302</v>
      </c>
      <c r="C26185" s="1">
        <v>1</v>
      </c>
    </row>
    <row r="26186" spans="1:3" x14ac:dyDescent="0.25">
      <c r="A26186" s="1" t="s">
        <v>26235</v>
      </c>
      <c r="B26186" s="1">
        <v>10423601</v>
      </c>
      <c r="C26186" s="1">
        <v>1</v>
      </c>
    </row>
    <row r="26187" spans="1:3" x14ac:dyDescent="0.25">
      <c r="A26187" s="1" t="s">
        <v>26236</v>
      </c>
      <c r="B26187" s="1">
        <v>10423504</v>
      </c>
      <c r="C26187" s="1">
        <v>1</v>
      </c>
    </row>
    <row r="26188" spans="1:3" x14ac:dyDescent="0.25">
      <c r="A26188" s="1" t="s">
        <v>26237</v>
      </c>
      <c r="B26188" s="1">
        <v>10423602</v>
      </c>
      <c r="C26188" s="1">
        <v>1</v>
      </c>
    </row>
    <row r="26189" spans="1:3" x14ac:dyDescent="0.25">
      <c r="A26189" s="1" t="s">
        <v>26238</v>
      </c>
      <c r="B26189" s="1">
        <v>10423702</v>
      </c>
      <c r="C26189" s="1">
        <v>1</v>
      </c>
    </row>
    <row r="26190" spans="1:3" x14ac:dyDescent="0.25">
      <c r="A26190" s="1" t="s">
        <v>26239</v>
      </c>
      <c r="B26190" s="1">
        <v>10423701</v>
      </c>
      <c r="C26190" s="1">
        <v>1</v>
      </c>
    </row>
    <row r="26191" spans="1:3" x14ac:dyDescent="0.25">
      <c r="A26191" s="1" t="s">
        <v>26240</v>
      </c>
      <c r="B26191" s="1">
        <v>10423503</v>
      </c>
      <c r="C26191" s="1">
        <v>1</v>
      </c>
    </row>
    <row r="26192" spans="1:3" x14ac:dyDescent="0.25">
      <c r="A26192" s="1" t="s">
        <v>26241</v>
      </c>
      <c r="B26192" s="1">
        <v>10423402</v>
      </c>
      <c r="C26192" s="1">
        <v>1</v>
      </c>
    </row>
    <row r="26193" spans="1:3" x14ac:dyDescent="0.25">
      <c r="A26193" s="1" t="s">
        <v>26242</v>
      </c>
      <c r="B26193" s="1">
        <v>10423401</v>
      </c>
      <c r="C26193" s="1">
        <v>1</v>
      </c>
    </row>
    <row r="26194" spans="1:3" x14ac:dyDescent="0.25">
      <c r="A26194" s="1" t="s">
        <v>26243</v>
      </c>
      <c r="B26194" s="1">
        <v>10423403</v>
      </c>
      <c r="C26194" s="1">
        <v>1</v>
      </c>
    </row>
    <row r="26195" spans="1:3" x14ac:dyDescent="0.25">
      <c r="A26195" s="1" t="s">
        <v>26244</v>
      </c>
      <c r="B26195" s="1">
        <v>10423502</v>
      </c>
      <c r="C26195" s="1">
        <v>1</v>
      </c>
    </row>
    <row r="26196" spans="1:3" x14ac:dyDescent="0.25">
      <c r="A26196" s="1" t="s">
        <v>26245</v>
      </c>
      <c r="B26196" s="1">
        <v>10423501</v>
      </c>
      <c r="C26196" s="1">
        <v>1</v>
      </c>
    </row>
    <row r="26197" spans="1:3" x14ac:dyDescent="0.25">
      <c r="A26197" s="1" t="s">
        <v>26246</v>
      </c>
      <c r="B26197" s="1">
        <v>10418337</v>
      </c>
      <c r="C26197" s="1">
        <v>1</v>
      </c>
    </row>
    <row r="26198" spans="1:3" x14ac:dyDescent="0.25">
      <c r="A26198" s="1" t="s">
        <v>26247</v>
      </c>
      <c r="B26198" s="1">
        <v>10418115</v>
      </c>
      <c r="C26198" s="1">
        <v>1</v>
      </c>
    </row>
    <row r="26199" spans="1:3" x14ac:dyDescent="0.25">
      <c r="A26199" s="1" t="s">
        <v>26248</v>
      </c>
      <c r="B26199" s="1">
        <v>10418114</v>
      </c>
      <c r="C26199" s="1">
        <v>1</v>
      </c>
    </row>
    <row r="26200" spans="1:3" x14ac:dyDescent="0.25">
      <c r="A26200" s="1" t="s">
        <v>26249</v>
      </c>
      <c r="B26200" s="1">
        <v>10418116</v>
      </c>
      <c r="C26200" s="1">
        <v>1</v>
      </c>
    </row>
    <row r="26201" spans="1:3" x14ac:dyDescent="0.25">
      <c r="A26201" s="1" t="s">
        <v>26250</v>
      </c>
      <c r="B26201" s="1">
        <v>10418118</v>
      </c>
      <c r="C26201" s="1">
        <v>1</v>
      </c>
    </row>
    <row r="26202" spans="1:3" x14ac:dyDescent="0.25">
      <c r="A26202" s="1" t="s">
        <v>26251</v>
      </c>
      <c r="B26202" s="1">
        <v>10418117</v>
      </c>
      <c r="C26202" s="1">
        <v>1</v>
      </c>
    </row>
    <row r="26203" spans="1:3" x14ac:dyDescent="0.25">
      <c r="A26203" s="1" t="s">
        <v>26252</v>
      </c>
      <c r="B26203" s="1">
        <v>10418113</v>
      </c>
      <c r="C26203" s="1">
        <v>1</v>
      </c>
    </row>
    <row r="26204" spans="1:3" x14ac:dyDescent="0.25">
      <c r="A26204" s="1" t="s">
        <v>26253</v>
      </c>
      <c r="B26204" s="1">
        <v>10418109</v>
      </c>
      <c r="C26204" s="1">
        <v>1</v>
      </c>
    </row>
    <row r="26205" spans="1:3" x14ac:dyDescent="0.25">
      <c r="A26205" s="1" t="s">
        <v>26254</v>
      </c>
      <c r="B26205" s="1">
        <v>10418108</v>
      </c>
      <c r="C26205" s="1">
        <v>1</v>
      </c>
    </row>
    <row r="26206" spans="1:3" x14ac:dyDescent="0.25">
      <c r="A26206" s="1" t="s">
        <v>26255</v>
      </c>
      <c r="B26206" s="1">
        <v>10418110</v>
      </c>
      <c r="C26206" s="1">
        <v>1</v>
      </c>
    </row>
    <row r="26207" spans="1:3" x14ac:dyDescent="0.25">
      <c r="A26207" s="1" t="s">
        <v>26256</v>
      </c>
      <c r="B26207" s="1">
        <v>10418112</v>
      </c>
      <c r="C26207" s="1">
        <v>1</v>
      </c>
    </row>
    <row r="26208" spans="1:3" x14ac:dyDescent="0.25">
      <c r="A26208" s="1" t="s">
        <v>26257</v>
      </c>
      <c r="B26208" s="1">
        <v>10418111</v>
      </c>
      <c r="C26208" s="1">
        <v>1</v>
      </c>
    </row>
    <row r="26209" spans="1:3" x14ac:dyDescent="0.25">
      <c r="A26209" s="1" t="s">
        <v>26258</v>
      </c>
      <c r="B26209" s="1">
        <v>10418119</v>
      </c>
      <c r="C26209" s="1">
        <v>1</v>
      </c>
    </row>
    <row r="26210" spans="1:3" x14ac:dyDescent="0.25">
      <c r="A26210" s="1" t="s">
        <v>26259</v>
      </c>
      <c r="B26210" s="1">
        <v>10418205</v>
      </c>
      <c r="C26210" s="1">
        <v>1</v>
      </c>
    </row>
    <row r="26211" spans="1:3" x14ac:dyDescent="0.25">
      <c r="A26211" s="1" t="s">
        <v>26260</v>
      </c>
      <c r="B26211" s="1">
        <v>10418204</v>
      </c>
      <c r="C26211" s="1">
        <v>1</v>
      </c>
    </row>
    <row r="26212" spans="1:3" x14ac:dyDescent="0.25">
      <c r="A26212" s="1" t="s">
        <v>26261</v>
      </c>
      <c r="B26212" s="1">
        <v>10418206</v>
      </c>
      <c r="C26212" s="1">
        <v>1</v>
      </c>
    </row>
    <row r="26213" spans="1:3" x14ac:dyDescent="0.25">
      <c r="A26213" s="1" t="s">
        <v>26262</v>
      </c>
      <c r="B26213" s="1">
        <v>10418208</v>
      </c>
      <c r="C26213" s="1">
        <v>1</v>
      </c>
    </row>
    <row r="26214" spans="1:3" x14ac:dyDescent="0.25">
      <c r="A26214" s="1" t="s">
        <v>26263</v>
      </c>
      <c r="B26214" s="1">
        <v>10418207</v>
      </c>
      <c r="C26214" s="1">
        <v>1</v>
      </c>
    </row>
    <row r="26215" spans="1:3" x14ac:dyDescent="0.25">
      <c r="A26215" s="1" t="s">
        <v>26264</v>
      </c>
      <c r="B26215" s="1">
        <v>10418203</v>
      </c>
      <c r="C26215" s="1">
        <v>1</v>
      </c>
    </row>
    <row r="26216" spans="1:3" x14ac:dyDescent="0.25">
      <c r="A26216" s="1" t="s">
        <v>26265</v>
      </c>
      <c r="B26216" s="1">
        <v>10418121</v>
      </c>
      <c r="C26216" s="1">
        <v>1</v>
      </c>
    </row>
    <row r="26217" spans="1:3" x14ac:dyDescent="0.25">
      <c r="A26217" s="1" t="s">
        <v>26266</v>
      </c>
      <c r="B26217" s="1">
        <v>10418120</v>
      </c>
      <c r="C26217" s="1">
        <v>1</v>
      </c>
    </row>
    <row r="26218" spans="1:3" x14ac:dyDescent="0.25">
      <c r="A26218" s="1" t="s">
        <v>26267</v>
      </c>
      <c r="B26218" s="1">
        <v>10418122</v>
      </c>
      <c r="C26218" s="1">
        <v>1</v>
      </c>
    </row>
    <row r="26219" spans="1:3" x14ac:dyDescent="0.25">
      <c r="A26219" s="1" t="s">
        <v>26268</v>
      </c>
      <c r="B26219" s="1">
        <v>10418202</v>
      </c>
      <c r="C26219" s="1">
        <v>1</v>
      </c>
    </row>
    <row r="26220" spans="1:3" x14ac:dyDescent="0.25">
      <c r="A26220" s="1" t="s">
        <v>26269</v>
      </c>
      <c r="B26220" s="1">
        <v>10418201</v>
      </c>
      <c r="C26220" s="1">
        <v>1</v>
      </c>
    </row>
    <row r="26221" spans="1:3" x14ac:dyDescent="0.25">
      <c r="A26221" s="1" t="s">
        <v>26270</v>
      </c>
      <c r="B26221" s="1">
        <v>10418107</v>
      </c>
      <c r="C26221" s="1">
        <v>1</v>
      </c>
    </row>
    <row r="26222" spans="1:3" x14ac:dyDescent="0.25">
      <c r="A26222" s="1" t="s">
        <v>26271</v>
      </c>
      <c r="B26222" s="1">
        <v>10418018</v>
      </c>
      <c r="C26222" s="1">
        <v>1</v>
      </c>
    </row>
    <row r="26223" spans="1:3" x14ac:dyDescent="0.25">
      <c r="A26223" s="1" t="s">
        <v>26272</v>
      </c>
      <c r="B26223" s="1">
        <v>10418017</v>
      </c>
      <c r="C26223" s="1">
        <v>1</v>
      </c>
    </row>
    <row r="26224" spans="1:3" x14ac:dyDescent="0.25">
      <c r="A26224" s="1" t="s">
        <v>26273</v>
      </c>
      <c r="B26224" s="1">
        <v>10418019</v>
      </c>
      <c r="C26224" s="1">
        <v>1</v>
      </c>
    </row>
    <row r="26225" spans="1:3" x14ac:dyDescent="0.25">
      <c r="A26225" s="1" t="s">
        <v>26274</v>
      </c>
      <c r="B26225" s="1">
        <v>10418021</v>
      </c>
      <c r="C26225" s="1">
        <v>1</v>
      </c>
    </row>
    <row r="26226" spans="1:3" x14ac:dyDescent="0.25">
      <c r="A26226" s="1" t="s">
        <v>26275</v>
      </c>
      <c r="B26226" s="1">
        <v>10418020</v>
      </c>
      <c r="C26226" s="1">
        <v>1</v>
      </c>
    </row>
    <row r="26227" spans="1:3" x14ac:dyDescent="0.25">
      <c r="A26227" s="1" t="s">
        <v>26276</v>
      </c>
      <c r="B26227" s="1">
        <v>10418016</v>
      </c>
      <c r="C26227" s="1">
        <v>1</v>
      </c>
    </row>
    <row r="26228" spans="1:3" x14ac:dyDescent="0.25">
      <c r="A26228" s="1" t="s">
        <v>26277</v>
      </c>
      <c r="B26228" s="1">
        <v>10418012</v>
      </c>
      <c r="C26228" s="1">
        <v>1</v>
      </c>
    </row>
    <row r="26229" spans="1:3" x14ac:dyDescent="0.25">
      <c r="A26229" s="1" t="s">
        <v>26278</v>
      </c>
      <c r="B26229" s="1">
        <v>10418011</v>
      </c>
      <c r="C26229" s="1">
        <v>1</v>
      </c>
    </row>
    <row r="26230" spans="1:3" x14ac:dyDescent="0.25">
      <c r="A26230" s="1" t="s">
        <v>26279</v>
      </c>
      <c r="B26230" s="1">
        <v>10418013</v>
      </c>
      <c r="C26230" s="1">
        <v>1</v>
      </c>
    </row>
    <row r="26231" spans="1:3" x14ac:dyDescent="0.25">
      <c r="A26231" s="1" t="s">
        <v>26280</v>
      </c>
      <c r="B26231" s="1">
        <v>10418015</v>
      </c>
      <c r="C26231" s="1">
        <v>1</v>
      </c>
    </row>
    <row r="26232" spans="1:3" x14ac:dyDescent="0.25">
      <c r="A26232" s="1" t="s">
        <v>26281</v>
      </c>
      <c r="B26232" s="1">
        <v>10418014</v>
      </c>
      <c r="C26232" s="1">
        <v>1</v>
      </c>
    </row>
    <row r="26233" spans="1:3" x14ac:dyDescent="0.25">
      <c r="A26233" s="1" t="s">
        <v>26282</v>
      </c>
      <c r="B26233" s="1">
        <v>10418022</v>
      </c>
      <c r="C26233" s="1">
        <v>1</v>
      </c>
    </row>
    <row r="26234" spans="1:3" x14ac:dyDescent="0.25">
      <c r="A26234" s="1" t="s">
        <v>26283</v>
      </c>
      <c r="B26234" s="1">
        <v>10418103</v>
      </c>
      <c r="C26234" s="1">
        <v>1</v>
      </c>
    </row>
    <row r="26235" spans="1:3" x14ac:dyDescent="0.25">
      <c r="A26235" s="1" t="s">
        <v>26284</v>
      </c>
      <c r="B26235" s="1">
        <v>10418102</v>
      </c>
      <c r="C26235" s="1">
        <v>1</v>
      </c>
    </row>
    <row r="26236" spans="1:3" x14ac:dyDescent="0.25">
      <c r="A26236" s="1" t="s">
        <v>26285</v>
      </c>
      <c r="B26236" s="1">
        <v>10418104</v>
      </c>
      <c r="C26236" s="1">
        <v>1</v>
      </c>
    </row>
    <row r="26237" spans="1:3" x14ac:dyDescent="0.25">
      <c r="A26237" s="1" t="s">
        <v>26286</v>
      </c>
      <c r="B26237" s="1">
        <v>10418106</v>
      </c>
      <c r="C26237" s="1">
        <v>1</v>
      </c>
    </row>
    <row r="26238" spans="1:3" x14ac:dyDescent="0.25">
      <c r="A26238" s="1" t="s">
        <v>26287</v>
      </c>
      <c r="B26238" s="1">
        <v>10418105</v>
      </c>
      <c r="C26238" s="1">
        <v>1</v>
      </c>
    </row>
    <row r="26239" spans="1:3" x14ac:dyDescent="0.25">
      <c r="A26239" s="1" t="s">
        <v>26288</v>
      </c>
      <c r="B26239" s="1">
        <v>10418101</v>
      </c>
      <c r="C26239" s="1">
        <v>1</v>
      </c>
    </row>
    <row r="26240" spans="1:3" x14ac:dyDescent="0.25">
      <c r="A26240" s="1" t="s">
        <v>26289</v>
      </c>
      <c r="B26240" s="1">
        <v>10418024</v>
      </c>
      <c r="C26240" s="1">
        <v>1</v>
      </c>
    </row>
    <row r="26241" spans="1:3" x14ac:dyDescent="0.25">
      <c r="A26241" s="1" t="s">
        <v>26290</v>
      </c>
      <c r="B26241" s="1">
        <v>10418023</v>
      </c>
      <c r="C26241" s="1">
        <v>1</v>
      </c>
    </row>
    <row r="26242" spans="1:3" x14ac:dyDescent="0.25">
      <c r="A26242" s="1" t="s">
        <v>26291</v>
      </c>
      <c r="B26242" s="1">
        <v>10418025</v>
      </c>
      <c r="C26242" s="1">
        <v>1</v>
      </c>
    </row>
    <row r="26243" spans="1:3" x14ac:dyDescent="0.25">
      <c r="A26243" s="1" t="s">
        <v>26292</v>
      </c>
      <c r="B26243" s="1">
        <v>10418027</v>
      </c>
      <c r="C26243" s="1">
        <v>1</v>
      </c>
    </row>
    <row r="26244" spans="1:3" x14ac:dyDescent="0.25">
      <c r="A26244" s="1" t="s">
        <v>26293</v>
      </c>
      <c r="B26244" s="1">
        <v>10418026</v>
      </c>
      <c r="C26244" s="1">
        <v>1</v>
      </c>
    </row>
    <row r="26245" spans="1:3" x14ac:dyDescent="0.25">
      <c r="A26245" s="1" t="s">
        <v>26294</v>
      </c>
      <c r="B26245" s="1">
        <v>10418209</v>
      </c>
      <c r="C26245" s="1">
        <v>1</v>
      </c>
    </row>
    <row r="26246" spans="1:3" x14ac:dyDescent="0.25">
      <c r="A26246" s="1" t="s">
        <v>26295</v>
      </c>
      <c r="B26246" s="1">
        <v>10418321</v>
      </c>
      <c r="C26246" s="1">
        <v>1</v>
      </c>
    </row>
    <row r="26247" spans="1:3" x14ac:dyDescent="0.25">
      <c r="A26247" s="1" t="s">
        <v>26296</v>
      </c>
      <c r="B26247" s="1">
        <v>10418320</v>
      </c>
      <c r="C26247" s="1">
        <v>1</v>
      </c>
    </row>
    <row r="26248" spans="1:3" x14ac:dyDescent="0.25">
      <c r="A26248" s="1" t="s">
        <v>26297</v>
      </c>
      <c r="B26248" s="1">
        <v>10418322</v>
      </c>
      <c r="C26248" s="1">
        <v>1</v>
      </c>
    </row>
    <row r="26249" spans="1:3" x14ac:dyDescent="0.25">
      <c r="A26249" s="1" t="s">
        <v>26298</v>
      </c>
      <c r="B26249" s="1">
        <v>10418324</v>
      </c>
      <c r="C26249" s="1">
        <v>1</v>
      </c>
    </row>
    <row r="26250" spans="1:3" x14ac:dyDescent="0.25">
      <c r="A26250" s="1" t="s">
        <v>26299</v>
      </c>
      <c r="B26250" s="1">
        <v>10418323</v>
      </c>
      <c r="C26250" s="1">
        <v>1</v>
      </c>
    </row>
    <row r="26251" spans="1:3" x14ac:dyDescent="0.25">
      <c r="A26251" s="1" t="s">
        <v>26300</v>
      </c>
      <c r="B26251" s="1">
        <v>10418319</v>
      </c>
      <c r="C26251" s="1">
        <v>1</v>
      </c>
    </row>
    <row r="26252" spans="1:3" x14ac:dyDescent="0.25">
      <c r="A26252" s="1" t="s">
        <v>26301</v>
      </c>
      <c r="B26252" s="1">
        <v>10418315</v>
      </c>
      <c r="C26252" s="1">
        <v>1</v>
      </c>
    </row>
    <row r="26253" spans="1:3" x14ac:dyDescent="0.25">
      <c r="A26253" s="1" t="s">
        <v>26302</v>
      </c>
      <c r="B26253" s="1">
        <v>10418314</v>
      </c>
      <c r="C26253" s="1">
        <v>1</v>
      </c>
    </row>
    <row r="26254" spans="1:3" x14ac:dyDescent="0.25">
      <c r="A26254" s="1" t="s">
        <v>26303</v>
      </c>
      <c r="B26254" s="1">
        <v>10418316</v>
      </c>
      <c r="C26254" s="1">
        <v>1</v>
      </c>
    </row>
    <row r="26255" spans="1:3" x14ac:dyDescent="0.25">
      <c r="A26255" s="1" t="s">
        <v>26304</v>
      </c>
      <c r="B26255" s="1">
        <v>10418318</v>
      </c>
      <c r="C26255" s="1">
        <v>1</v>
      </c>
    </row>
    <row r="26256" spans="1:3" x14ac:dyDescent="0.25">
      <c r="A26256" s="1" t="s">
        <v>26305</v>
      </c>
      <c r="B26256" s="1">
        <v>10418317</v>
      </c>
      <c r="C26256" s="1">
        <v>1</v>
      </c>
    </row>
    <row r="26257" spans="1:3" x14ac:dyDescent="0.25">
      <c r="A26257" s="1" t="s">
        <v>26306</v>
      </c>
      <c r="B26257" s="1">
        <v>10418325</v>
      </c>
      <c r="C26257" s="1">
        <v>1</v>
      </c>
    </row>
    <row r="26258" spans="1:3" x14ac:dyDescent="0.25">
      <c r="A26258" s="1" t="s">
        <v>26307</v>
      </c>
      <c r="B26258" s="1">
        <v>10418333</v>
      </c>
      <c r="C26258" s="1">
        <v>1</v>
      </c>
    </row>
    <row r="26259" spans="1:3" x14ac:dyDescent="0.25">
      <c r="A26259" s="1" t="s">
        <v>26308</v>
      </c>
      <c r="B26259" s="1">
        <v>10418332</v>
      </c>
      <c r="C26259" s="1">
        <v>1</v>
      </c>
    </row>
    <row r="26260" spans="1:3" x14ac:dyDescent="0.25">
      <c r="A26260" s="1" t="s">
        <v>26309</v>
      </c>
      <c r="B26260" s="1">
        <v>10418334</v>
      </c>
      <c r="C26260" s="1">
        <v>1</v>
      </c>
    </row>
    <row r="26261" spans="1:3" x14ac:dyDescent="0.25">
      <c r="A26261" s="1" t="s">
        <v>26310</v>
      </c>
      <c r="B26261" s="1">
        <v>10418336</v>
      </c>
      <c r="C26261" s="1">
        <v>1</v>
      </c>
    </row>
    <row r="26262" spans="1:3" x14ac:dyDescent="0.25">
      <c r="A26262" s="1" t="s">
        <v>26311</v>
      </c>
      <c r="B26262" s="1">
        <v>10418335</v>
      </c>
      <c r="C26262" s="1">
        <v>1</v>
      </c>
    </row>
    <row r="26263" spans="1:3" x14ac:dyDescent="0.25">
      <c r="A26263" s="1" t="s">
        <v>26312</v>
      </c>
      <c r="B26263" s="1">
        <v>10418331</v>
      </c>
      <c r="C26263" s="1">
        <v>1</v>
      </c>
    </row>
    <row r="26264" spans="1:3" x14ac:dyDescent="0.25">
      <c r="A26264" s="1" t="s">
        <v>26313</v>
      </c>
      <c r="B26264" s="1">
        <v>10418327</v>
      </c>
      <c r="C26264" s="1">
        <v>1</v>
      </c>
    </row>
    <row r="26265" spans="1:3" x14ac:dyDescent="0.25">
      <c r="A26265" s="1" t="s">
        <v>26314</v>
      </c>
      <c r="B26265" s="1">
        <v>10418326</v>
      </c>
      <c r="C26265" s="1">
        <v>1</v>
      </c>
    </row>
    <row r="26266" spans="1:3" x14ac:dyDescent="0.25">
      <c r="A26266" s="1" t="s">
        <v>26315</v>
      </c>
      <c r="B26266" s="1">
        <v>10418328</v>
      </c>
      <c r="C26266" s="1">
        <v>1</v>
      </c>
    </row>
    <row r="26267" spans="1:3" x14ac:dyDescent="0.25">
      <c r="A26267" s="1" t="s">
        <v>26316</v>
      </c>
      <c r="B26267" s="1">
        <v>10418330</v>
      </c>
      <c r="C26267" s="1">
        <v>1</v>
      </c>
    </row>
    <row r="26268" spans="1:3" x14ac:dyDescent="0.25">
      <c r="A26268" s="1" t="s">
        <v>26317</v>
      </c>
      <c r="B26268" s="1">
        <v>10418329</v>
      </c>
      <c r="C26268" s="1">
        <v>1</v>
      </c>
    </row>
    <row r="26269" spans="1:3" x14ac:dyDescent="0.25">
      <c r="A26269" s="1" t="s">
        <v>26318</v>
      </c>
      <c r="B26269" s="1">
        <v>10418313</v>
      </c>
      <c r="C26269" s="1">
        <v>1</v>
      </c>
    </row>
    <row r="26270" spans="1:3" x14ac:dyDescent="0.25">
      <c r="A26270" s="1" t="s">
        <v>26319</v>
      </c>
      <c r="B26270" s="1">
        <v>10418217</v>
      </c>
      <c r="C26270" s="1">
        <v>1</v>
      </c>
    </row>
    <row r="26271" spans="1:3" x14ac:dyDescent="0.25">
      <c r="A26271" s="1" t="s">
        <v>26320</v>
      </c>
      <c r="B26271" s="1">
        <v>10418216</v>
      </c>
      <c r="C26271" s="1">
        <v>1</v>
      </c>
    </row>
    <row r="26272" spans="1:3" x14ac:dyDescent="0.25">
      <c r="A26272" s="1" t="s">
        <v>26321</v>
      </c>
      <c r="B26272" s="1">
        <v>10418218</v>
      </c>
      <c r="C26272" s="1">
        <v>1</v>
      </c>
    </row>
    <row r="26273" spans="1:3" x14ac:dyDescent="0.25">
      <c r="A26273" s="1" t="s">
        <v>26322</v>
      </c>
      <c r="B26273" s="1">
        <v>10418220</v>
      </c>
      <c r="C26273" s="1">
        <v>1</v>
      </c>
    </row>
    <row r="26274" spans="1:3" x14ac:dyDescent="0.25">
      <c r="A26274" s="1" t="s">
        <v>26323</v>
      </c>
      <c r="B26274" s="1">
        <v>10418219</v>
      </c>
      <c r="C26274" s="1">
        <v>1</v>
      </c>
    </row>
    <row r="26275" spans="1:3" x14ac:dyDescent="0.25">
      <c r="A26275" s="1" t="s">
        <v>26324</v>
      </c>
      <c r="B26275" s="1">
        <v>10418215</v>
      </c>
      <c r="C26275" s="1">
        <v>1</v>
      </c>
    </row>
    <row r="26276" spans="1:3" x14ac:dyDescent="0.25">
      <c r="A26276" s="1" t="s">
        <v>26325</v>
      </c>
      <c r="B26276" s="1">
        <v>10418211</v>
      </c>
      <c r="C26276" s="1">
        <v>1</v>
      </c>
    </row>
    <row r="26277" spans="1:3" x14ac:dyDescent="0.25">
      <c r="A26277" s="1" t="s">
        <v>26326</v>
      </c>
      <c r="B26277" s="1">
        <v>10418210</v>
      </c>
      <c r="C26277" s="1">
        <v>1</v>
      </c>
    </row>
    <row r="26278" spans="1:3" x14ac:dyDescent="0.25">
      <c r="A26278" s="1" t="s">
        <v>26327</v>
      </c>
      <c r="B26278" s="1">
        <v>10418212</v>
      </c>
      <c r="C26278" s="1">
        <v>1</v>
      </c>
    </row>
    <row r="26279" spans="1:3" x14ac:dyDescent="0.25">
      <c r="A26279" s="1" t="s">
        <v>26328</v>
      </c>
      <c r="B26279" s="1">
        <v>10418214</v>
      </c>
      <c r="C26279" s="1">
        <v>1</v>
      </c>
    </row>
    <row r="26280" spans="1:3" x14ac:dyDescent="0.25">
      <c r="A26280" s="1" t="s">
        <v>26329</v>
      </c>
      <c r="B26280" s="1">
        <v>10418213</v>
      </c>
      <c r="C26280" s="1">
        <v>1</v>
      </c>
    </row>
    <row r="26281" spans="1:3" x14ac:dyDescent="0.25">
      <c r="A26281" s="1" t="s">
        <v>26330</v>
      </c>
      <c r="B26281" s="1">
        <v>10418301</v>
      </c>
      <c r="C26281" s="1">
        <v>1</v>
      </c>
    </row>
    <row r="26282" spans="1:3" x14ac:dyDescent="0.25">
      <c r="A26282" s="1" t="s">
        <v>26331</v>
      </c>
      <c r="B26282" s="1">
        <v>10418309</v>
      </c>
      <c r="C26282" s="1">
        <v>1</v>
      </c>
    </row>
    <row r="26283" spans="1:3" x14ac:dyDescent="0.25">
      <c r="A26283" s="1" t="s">
        <v>26332</v>
      </c>
      <c r="B26283" s="1">
        <v>10418308</v>
      </c>
      <c r="C26283" s="1">
        <v>1</v>
      </c>
    </row>
    <row r="26284" spans="1:3" x14ac:dyDescent="0.25">
      <c r="A26284" s="1" t="s">
        <v>26333</v>
      </c>
      <c r="B26284" s="1">
        <v>10418310</v>
      </c>
      <c r="C26284" s="1">
        <v>1</v>
      </c>
    </row>
    <row r="26285" spans="1:3" x14ac:dyDescent="0.25">
      <c r="A26285" s="1" t="s">
        <v>26334</v>
      </c>
      <c r="B26285" s="1">
        <v>10418312</v>
      </c>
      <c r="C26285" s="1">
        <v>1</v>
      </c>
    </row>
    <row r="26286" spans="1:3" x14ac:dyDescent="0.25">
      <c r="A26286" s="1" t="s">
        <v>26335</v>
      </c>
      <c r="B26286" s="1">
        <v>10418311</v>
      </c>
      <c r="C26286" s="1">
        <v>1</v>
      </c>
    </row>
    <row r="26287" spans="1:3" x14ac:dyDescent="0.25">
      <c r="A26287" s="1" t="s">
        <v>26336</v>
      </c>
      <c r="B26287" s="1">
        <v>10418307</v>
      </c>
      <c r="C26287" s="1">
        <v>1</v>
      </c>
    </row>
    <row r="26288" spans="1:3" x14ac:dyDescent="0.25">
      <c r="A26288" s="1" t="s">
        <v>26337</v>
      </c>
      <c r="B26288" s="1">
        <v>10418303</v>
      </c>
      <c r="C26288" s="1">
        <v>1</v>
      </c>
    </row>
    <row r="26289" spans="1:3" x14ac:dyDescent="0.25">
      <c r="A26289" s="1" t="s">
        <v>26338</v>
      </c>
      <c r="B26289" s="1">
        <v>10418302</v>
      </c>
      <c r="C26289" s="1">
        <v>1</v>
      </c>
    </row>
    <row r="26290" spans="1:3" x14ac:dyDescent="0.25">
      <c r="A26290" s="1" t="s">
        <v>26339</v>
      </c>
      <c r="B26290" s="1">
        <v>10418304</v>
      </c>
      <c r="C26290" s="1">
        <v>1</v>
      </c>
    </row>
    <row r="26291" spans="1:3" x14ac:dyDescent="0.25">
      <c r="A26291" s="1" t="s">
        <v>26340</v>
      </c>
      <c r="B26291" s="1">
        <v>10418306</v>
      </c>
      <c r="C26291" s="1">
        <v>1</v>
      </c>
    </row>
    <row r="26292" spans="1:3" x14ac:dyDescent="0.25">
      <c r="A26292" s="1" t="s">
        <v>26341</v>
      </c>
      <c r="B26292" s="1">
        <v>10418305</v>
      </c>
      <c r="C26292" s="1">
        <v>1</v>
      </c>
    </row>
    <row r="26293" spans="1:3" x14ac:dyDescent="0.25">
      <c r="A26293" s="1" t="s">
        <v>26342</v>
      </c>
      <c r="B26293" s="1">
        <v>10426204</v>
      </c>
      <c r="C26293" s="1">
        <v>1</v>
      </c>
    </row>
    <row r="26294" spans="1:3" x14ac:dyDescent="0.25">
      <c r="A26294" s="1" t="s">
        <v>26343</v>
      </c>
      <c r="B26294" s="1">
        <v>10426203</v>
      </c>
      <c r="C26294" s="1">
        <v>1</v>
      </c>
    </row>
    <row r="26295" spans="1:3" x14ac:dyDescent="0.25">
      <c r="A26295" s="1" t="s">
        <v>26344</v>
      </c>
      <c r="B26295" s="1">
        <v>10426301</v>
      </c>
      <c r="C26295" s="1">
        <v>1</v>
      </c>
    </row>
    <row r="26296" spans="1:3" x14ac:dyDescent="0.25">
      <c r="A26296" s="1" t="s">
        <v>26345</v>
      </c>
      <c r="B26296" s="1">
        <v>10426303</v>
      </c>
      <c r="C26296" s="1">
        <v>1</v>
      </c>
    </row>
    <row r="26297" spans="1:3" x14ac:dyDescent="0.25">
      <c r="A26297" s="1" t="s">
        <v>26346</v>
      </c>
      <c r="B26297" s="1">
        <v>10426302</v>
      </c>
      <c r="C26297" s="1">
        <v>1</v>
      </c>
    </row>
    <row r="26298" spans="1:3" x14ac:dyDescent="0.25">
      <c r="A26298" s="1" t="s">
        <v>26347</v>
      </c>
      <c r="B26298" s="1">
        <v>10426202</v>
      </c>
      <c r="C26298" s="1">
        <v>1</v>
      </c>
    </row>
    <row r="26299" spans="1:3" x14ac:dyDescent="0.25">
      <c r="A26299" s="1" t="s">
        <v>26348</v>
      </c>
      <c r="B26299" s="1">
        <v>10426086</v>
      </c>
      <c r="C26299" s="1">
        <v>1</v>
      </c>
    </row>
    <row r="26300" spans="1:3" x14ac:dyDescent="0.25">
      <c r="A26300" s="1" t="s">
        <v>26349</v>
      </c>
      <c r="B26300" s="1">
        <v>10426085</v>
      </c>
      <c r="C26300" s="1">
        <v>1</v>
      </c>
    </row>
    <row r="26301" spans="1:3" x14ac:dyDescent="0.25">
      <c r="A26301" s="1" t="s">
        <v>26350</v>
      </c>
      <c r="B26301" s="1">
        <v>10426101</v>
      </c>
      <c r="C26301" s="1">
        <v>1</v>
      </c>
    </row>
    <row r="26302" spans="1:3" x14ac:dyDescent="0.25">
      <c r="A26302" s="1" t="s">
        <v>26351</v>
      </c>
      <c r="B26302" s="1">
        <v>10426201</v>
      </c>
      <c r="C26302" s="1">
        <v>1</v>
      </c>
    </row>
    <row r="26303" spans="1:3" x14ac:dyDescent="0.25">
      <c r="A26303" s="1" t="s">
        <v>26352</v>
      </c>
      <c r="B26303" s="1">
        <v>10426102</v>
      </c>
      <c r="C26303" s="1">
        <v>1</v>
      </c>
    </row>
    <row r="26304" spans="1:3" x14ac:dyDescent="0.25">
      <c r="A26304" s="1" t="s">
        <v>26353</v>
      </c>
      <c r="B26304" s="1">
        <v>10426401</v>
      </c>
      <c r="C26304" s="1">
        <v>1</v>
      </c>
    </row>
    <row r="26305" spans="1:3" x14ac:dyDescent="0.25">
      <c r="A26305" s="1" t="s">
        <v>26354</v>
      </c>
      <c r="B26305" s="1">
        <v>10426702</v>
      </c>
      <c r="C26305" s="1">
        <v>1</v>
      </c>
    </row>
    <row r="26306" spans="1:3" x14ac:dyDescent="0.25">
      <c r="A26306" s="1" t="s">
        <v>26355</v>
      </c>
      <c r="B26306" s="1">
        <v>10426701</v>
      </c>
      <c r="C26306" s="1">
        <v>1</v>
      </c>
    </row>
    <row r="26307" spans="1:3" x14ac:dyDescent="0.25">
      <c r="A26307" s="1" t="s">
        <v>26356</v>
      </c>
      <c r="B26307" s="1">
        <v>10426703</v>
      </c>
      <c r="C26307" s="1">
        <v>1</v>
      </c>
    </row>
    <row r="26308" spans="1:3" x14ac:dyDescent="0.25">
      <c r="A26308" s="1" t="s">
        <v>26357</v>
      </c>
      <c r="B26308" s="1">
        <v>10431501</v>
      </c>
      <c r="C26308" s="1">
        <v>1</v>
      </c>
    </row>
    <row r="26309" spans="1:3" x14ac:dyDescent="0.25">
      <c r="A26309" s="1" t="s">
        <v>26358</v>
      </c>
      <c r="B26309" s="1">
        <v>10426704</v>
      </c>
      <c r="C26309" s="1">
        <v>1</v>
      </c>
    </row>
    <row r="26310" spans="1:3" x14ac:dyDescent="0.25">
      <c r="A26310" s="1" t="s">
        <v>26359</v>
      </c>
      <c r="B26310" s="1">
        <v>10426603</v>
      </c>
      <c r="C26310" s="1">
        <v>1</v>
      </c>
    </row>
    <row r="26311" spans="1:3" x14ac:dyDescent="0.25">
      <c r="A26311" s="1" t="s">
        <v>26360</v>
      </c>
      <c r="B26311" s="1">
        <v>10426501</v>
      </c>
      <c r="C26311" s="1">
        <v>1</v>
      </c>
    </row>
    <row r="26312" spans="1:3" x14ac:dyDescent="0.25">
      <c r="A26312" s="1" t="s">
        <v>26361</v>
      </c>
      <c r="B26312" s="1">
        <v>10426402</v>
      </c>
      <c r="C26312" s="1">
        <v>1</v>
      </c>
    </row>
    <row r="26313" spans="1:3" x14ac:dyDescent="0.25">
      <c r="A26313" s="1" t="s">
        <v>26362</v>
      </c>
      <c r="B26313" s="1">
        <v>10426502</v>
      </c>
      <c r="C26313" s="1">
        <v>1</v>
      </c>
    </row>
    <row r="26314" spans="1:3" x14ac:dyDescent="0.25">
      <c r="A26314" s="1" t="s">
        <v>26363</v>
      </c>
      <c r="B26314" s="1">
        <v>10426602</v>
      </c>
      <c r="C26314" s="1">
        <v>1</v>
      </c>
    </row>
    <row r="26315" spans="1:3" x14ac:dyDescent="0.25">
      <c r="A26315" s="1" t="s">
        <v>26364</v>
      </c>
      <c r="B26315" s="1">
        <v>10426601</v>
      </c>
      <c r="C26315" s="1">
        <v>1</v>
      </c>
    </row>
    <row r="26316" spans="1:3" x14ac:dyDescent="0.25">
      <c r="A26316" s="1" t="s">
        <v>26365</v>
      </c>
      <c r="B26316" s="1">
        <v>10426084</v>
      </c>
      <c r="C26316" s="1">
        <v>1</v>
      </c>
    </row>
    <row r="26317" spans="1:3" x14ac:dyDescent="0.25">
      <c r="A26317" s="1" t="s">
        <v>26366</v>
      </c>
      <c r="B26317" s="1">
        <v>10426067</v>
      </c>
      <c r="C26317" s="1">
        <v>1</v>
      </c>
    </row>
    <row r="26318" spans="1:3" x14ac:dyDescent="0.25">
      <c r="A26318" s="1" t="s">
        <v>26367</v>
      </c>
      <c r="B26318" s="1">
        <v>10426066</v>
      </c>
      <c r="C26318" s="1">
        <v>1</v>
      </c>
    </row>
    <row r="26319" spans="1:3" x14ac:dyDescent="0.25">
      <c r="A26319" s="1" t="s">
        <v>26368</v>
      </c>
      <c r="B26319" s="1">
        <v>10426068</v>
      </c>
      <c r="C26319" s="1">
        <v>1</v>
      </c>
    </row>
    <row r="26320" spans="1:3" x14ac:dyDescent="0.25">
      <c r="A26320" s="1" t="s">
        <v>26369</v>
      </c>
      <c r="B26320" s="1">
        <v>10426070</v>
      </c>
      <c r="C26320" s="1">
        <v>1</v>
      </c>
    </row>
    <row r="26321" spans="1:3" x14ac:dyDescent="0.25">
      <c r="A26321" s="1" t="s">
        <v>26370</v>
      </c>
      <c r="B26321" s="1">
        <v>10426069</v>
      </c>
      <c r="C26321" s="1">
        <v>1</v>
      </c>
    </row>
    <row r="26322" spans="1:3" x14ac:dyDescent="0.25">
      <c r="A26322" s="1" t="s">
        <v>26371</v>
      </c>
      <c r="B26322" s="1">
        <v>10426065</v>
      </c>
      <c r="C26322" s="1">
        <v>1</v>
      </c>
    </row>
    <row r="26323" spans="1:3" x14ac:dyDescent="0.25">
      <c r="A26323" s="1" t="s">
        <v>26372</v>
      </c>
      <c r="B26323" s="1">
        <v>10426061</v>
      </c>
      <c r="C26323" s="1">
        <v>1</v>
      </c>
    </row>
    <row r="26324" spans="1:3" x14ac:dyDescent="0.25">
      <c r="A26324" s="1" t="s">
        <v>26373</v>
      </c>
      <c r="B26324" s="1">
        <v>10426060</v>
      </c>
      <c r="C26324" s="1">
        <v>1</v>
      </c>
    </row>
    <row r="26325" spans="1:3" x14ac:dyDescent="0.25">
      <c r="A26325" s="1" t="s">
        <v>26374</v>
      </c>
      <c r="B26325" s="1">
        <v>10426062</v>
      </c>
      <c r="C26325" s="1">
        <v>1</v>
      </c>
    </row>
    <row r="26326" spans="1:3" x14ac:dyDescent="0.25">
      <c r="A26326" s="1" t="s">
        <v>26375</v>
      </c>
      <c r="B26326" s="1">
        <v>10426064</v>
      </c>
      <c r="C26326" s="1">
        <v>1</v>
      </c>
    </row>
    <row r="26327" spans="1:3" x14ac:dyDescent="0.25">
      <c r="A26327" s="1" t="s">
        <v>26376</v>
      </c>
      <c r="B26327" s="1">
        <v>10426063</v>
      </c>
      <c r="C26327" s="1">
        <v>1</v>
      </c>
    </row>
    <row r="26328" spans="1:3" x14ac:dyDescent="0.25">
      <c r="A26328" s="1" t="s">
        <v>26377</v>
      </c>
      <c r="B26328" s="1">
        <v>10426071</v>
      </c>
      <c r="C26328" s="1">
        <v>1</v>
      </c>
    </row>
    <row r="26329" spans="1:3" x14ac:dyDescent="0.25">
      <c r="A26329" s="1" t="s">
        <v>26378</v>
      </c>
      <c r="B26329" s="1">
        <v>10426079</v>
      </c>
      <c r="C26329" s="1">
        <v>1</v>
      </c>
    </row>
    <row r="26330" spans="1:3" x14ac:dyDescent="0.25">
      <c r="A26330" s="1" t="s">
        <v>26379</v>
      </c>
      <c r="B26330" s="1">
        <v>10426078</v>
      </c>
      <c r="C26330" s="1">
        <v>1</v>
      </c>
    </row>
    <row r="26331" spans="1:3" x14ac:dyDescent="0.25">
      <c r="A26331" s="1" t="s">
        <v>26380</v>
      </c>
      <c r="B26331" s="1">
        <v>10426080</v>
      </c>
      <c r="C26331" s="1">
        <v>1</v>
      </c>
    </row>
    <row r="26332" spans="1:3" x14ac:dyDescent="0.25">
      <c r="A26332" s="1" t="s">
        <v>26381</v>
      </c>
      <c r="B26332" s="1">
        <v>10426082</v>
      </c>
      <c r="C26332" s="1">
        <v>1</v>
      </c>
    </row>
    <row r="26333" spans="1:3" x14ac:dyDescent="0.25">
      <c r="A26333" s="1" t="s">
        <v>26382</v>
      </c>
      <c r="B26333" s="1">
        <v>10426081</v>
      </c>
      <c r="C26333" s="1">
        <v>1</v>
      </c>
    </row>
    <row r="26334" spans="1:3" x14ac:dyDescent="0.25">
      <c r="A26334" s="1" t="s">
        <v>26383</v>
      </c>
      <c r="B26334" s="1">
        <v>10426077</v>
      </c>
      <c r="C26334" s="1">
        <v>1</v>
      </c>
    </row>
    <row r="26335" spans="1:3" x14ac:dyDescent="0.25">
      <c r="A26335" s="1" t="s">
        <v>26384</v>
      </c>
      <c r="B26335" s="1">
        <v>10426073</v>
      </c>
      <c r="C26335" s="1">
        <v>1</v>
      </c>
    </row>
    <row r="26336" spans="1:3" x14ac:dyDescent="0.25">
      <c r="A26336" s="1" t="s">
        <v>26385</v>
      </c>
      <c r="B26336" s="1">
        <v>10426072</v>
      </c>
      <c r="C26336" s="1">
        <v>1</v>
      </c>
    </row>
    <row r="26337" spans="1:3" x14ac:dyDescent="0.25">
      <c r="A26337" s="1" t="s">
        <v>26386</v>
      </c>
      <c r="B26337" s="1">
        <v>10426074</v>
      </c>
      <c r="C26337" s="1">
        <v>1</v>
      </c>
    </row>
    <row r="26338" spans="1:3" x14ac:dyDescent="0.25">
      <c r="A26338" s="1" t="s">
        <v>26387</v>
      </c>
      <c r="B26338" s="1">
        <v>10426076</v>
      </c>
      <c r="C26338" s="1">
        <v>1</v>
      </c>
    </row>
    <row r="26339" spans="1:3" x14ac:dyDescent="0.25">
      <c r="A26339" s="1" t="s">
        <v>26388</v>
      </c>
      <c r="B26339" s="1">
        <v>10426075</v>
      </c>
      <c r="C26339" s="1">
        <v>1</v>
      </c>
    </row>
    <row r="26340" spans="1:3" x14ac:dyDescent="0.25">
      <c r="A26340" s="1" t="s">
        <v>26389</v>
      </c>
      <c r="B26340" s="1">
        <v>10431502</v>
      </c>
      <c r="C26340" s="1">
        <v>1</v>
      </c>
    </row>
    <row r="26341" spans="1:3" x14ac:dyDescent="0.25">
      <c r="A26341" s="1" t="s">
        <v>26390</v>
      </c>
      <c r="B26341" s="1">
        <v>10431621</v>
      </c>
      <c r="C26341" s="1">
        <v>1</v>
      </c>
    </row>
    <row r="26342" spans="1:3" x14ac:dyDescent="0.25">
      <c r="A26342" s="1" t="s">
        <v>26391</v>
      </c>
      <c r="B26342" s="1">
        <v>10431620</v>
      </c>
      <c r="C26342" s="1">
        <v>1</v>
      </c>
    </row>
    <row r="26343" spans="1:3" x14ac:dyDescent="0.25">
      <c r="A26343" s="1" t="s">
        <v>26392</v>
      </c>
      <c r="B26343" s="1">
        <v>10431622</v>
      </c>
      <c r="C26343" s="1">
        <v>1</v>
      </c>
    </row>
    <row r="26344" spans="1:3" x14ac:dyDescent="0.25">
      <c r="A26344" s="1" t="s">
        <v>26393</v>
      </c>
      <c r="B26344" s="1">
        <v>10431624</v>
      </c>
      <c r="C26344" s="1">
        <v>1</v>
      </c>
    </row>
    <row r="26345" spans="1:3" x14ac:dyDescent="0.25">
      <c r="A26345" s="1" t="s">
        <v>26394</v>
      </c>
      <c r="B26345" s="1">
        <v>10431623</v>
      </c>
      <c r="C26345" s="1">
        <v>1</v>
      </c>
    </row>
    <row r="26346" spans="1:3" x14ac:dyDescent="0.25">
      <c r="A26346" s="1" t="s">
        <v>26395</v>
      </c>
      <c r="B26346" s="1">
        <v>10431619</v>
      </c>
      <c r="C26346" s="1">
        <v>1</v>
      </c>
    </row>
    <row r="26347" spans="1:3" x14ac:dyDescent="0.25">
      <c r="A26347" s="1" t="s">
        <v>26396</v>
      </c>
      <c r="B26347" s="1">
        <v>10431615</v>
      </c>
      <c r="C26347" s="1">
        <v>1</v>
      </c>
    </row>
    <row r="26348" spans="1:3" x14ac:dyDescent="0.25">
      <c r="A26348" s="1" t="s">
        <v>26397</v>
      </c>
      <c r="B26348" s="1">
        <v>10431614</v>
      </c>
      <c r="C26348" s="1">
        <v>1</v>
      </c>
    </row>
    <row r="26349" spans="1:3" x14ac:dyDescent="0.25">
      <c r="A26349" s="1" t="s">
        <v>26398</v>
      </c>
      <c r="B26349" s="1">
        <v>10431616</v>
      </c>
      <c r="C26349" s="1">
        <v>1</v>
      </c>
    </row>
    <row r="26350" spans="1:3" x14ac:dyDescent="0.25">
      <c r="A26350" s="1" t="s">
        <v>26399</v>
      </c>
      <c r="B26350" s="1">
        <v>10431618</v>
      </c>
      <c r="C26350" s="1">
        <v>1</v>
      </c>
    </row>
    <row r="26351" spans="1:3" x14ac:dyDescent="0.25">
      <c r="A26351" s="1" t="s">
        <v>26400</v>
      </c>
      <c r="B26351" s="1">
        <v>10431617</v>
      </c>
      <c r="C26351" s="1">
        <v>1</v>
      </c>
    </row>
    <row r="26352" spans="1:3" x14ac:dyDescent="0.25">
      <c r="A26352" s="1" t="s">
        <v>26401</v>
      </c>
      <c r="B26352" s="1">
        <v>10431625</v>
      </c>
      <c r="C26352" s="1">
        <v>1</v>
      </c>
    </row>
    <row r="26353" spans="1:3" x14ac:dyDescent="0.25">
      <c r="A26353" s="1" t="s">
        <v>26402</v>
      </c>
      <c r="B26353" s="1">
        <v>10431633</v>
      </c>
      <c r="C26353" s="1">
        <v>1</v>
      </c>
    </row>
    <row r="26354" spans="1:3" x14ac:dyDescent="0.25">
      <c r="A26354" s="1" t="s">
        <v>26403</v>
      </c>
      <c r="B26354" s="1">
        <v>10431632</v>
      </c>
      <c r="C26354" s="1">
        <v>1</v>
      </c>
    </row>
    <row r="26355" spans="1:3" x14ac:dyDescent="0.25">
      <c r="A26355" s="1" t="s">
        <v>26404</v>
      </c>
      <c r="B26355" s="1">
        <v>10431634</v>
      </c>
      <c r="C26355" s="1">
        <v>1</v>
      </c>
    </row>
    <row r="26356" spans="1:3" x14ac:dyDescent="0.25">
      <c r="A26356" s="1" t="s">
        <v>26405</v>
      </c>
      <c r="B26356" s="1">
        <v>10431636</v>
      </c>
      <c r="C26356" s="1">
        <v>1</v>
      </c>
    </row>
    <row r="26357" spans="1:3" x14ac:dyDescent="0.25">
      <c r="A26357" s="1" t="s">
        <v>26406</v>
      </c>
      <c r="B26357" s="1">
        <v>10431635</v>
      </c>
      <c r="C26357" s="1">
        <v>1</v>
      </c>
    </row>
    <row r="26358" spans="1:3" x14ac:dyDescent="0.25">
      <c r="A26358" s="1" t="s">
        <v>26407</v>
      </c>
      <c r="B26358" s="1">
        <v>10431631</v>
      </c>
      <c r="C26358" s="1">
        <v>1</v>
      </c>
    </row>
    <row r="26359" spans="1:3" x14ac:dyDescent="0.25">
      <c r="A26359" s="1" t="s">
        <v>26408</v>
      </c>
      <c r="B26359" s="1">
        <v>10431627</v>
      </c>
      <c r="C26359" s="1">
        <v>1</v>
      </c>
    </row>
    <row r="26360" spans="1:3" x14ac:dyDescent="0.25">
      <c r="A26360" s="1" t="s">
        <v>26409</v>
      </c>
      <c r="B26360" s="1">
        <v>10431626</v>
      </c>
      <c r="C26360" s="1">
        <v>1</v>
      </c>
    </row>
    <row r="26361" spans="1:3" x14ac:dyDescent="0.25">
      <c r="A26361" s="1" t="s">
        <v>26410</v>
      </c>
      <c r="B26361" s="1">
        <v>10431628</v>
      </c>
      <c r="C26361" s="1">
        <v>1</v>
      </c>
    </row>
    <row r="26362" spans="1:3" x14ac:dyDescent="0.25">
      <c r="A26362" s="1" t="s">
        <v>26403</v>
      </c>
      <c r="B26362" s="1">
        <v>10431630</v>
      </c>
      <c r="C26362" s="1">
        <v>1</v>
      </c>
    </row>
    <row r="26363" spans="1:3" x14ac:dyDescent="0.25">
      <c r="A26363" s="1" t="s">
        <v>26411</v>
      </c>
      <c r="B26363" s="1">
        <v>10431629</v>
      </c>
      <c r="C26363" s="1">
        <v>1</v>
      </c>
    </row>
    <row r="26364" spans="1:3" x14ac:dyDescent="0.25">
      <c r="A26364" s="1" t="s">
        <v>26412</v>
      </c>
      <c r="B26364" s="1">
        <v>10431613</v>
      </c>
      <c r="C26364" s="1">
        <v>1</v>
      </c>
    </row>
    <row r="26365" spans="1:3" x14ac:dyDescent="0.25">
      <c r="A26365" s="1" t="s">
        <v>26413</v>
      </c>
      <c r="B26365" s="1">
        <v>10431510</v>
      </c>
      <c r="C26365" s="1">
        <v>1</v>
      </c>
    </row>
    <row r="26366" spans="1:3" x14ac:dyDescent="0.25">
      <c r="A26366" s="1" t="s">
        <v>26414</v>
      </c>
      <c r="B26366" s="1">
        <v>10431509</v>
      </c>
      <c r="C26366" s="1">
        <v>1</v>
      </c>
    </row>
    <row r="26367" spans="1:3" x14ac:dyDescent="0.25">
      <c r="A26367" s="1" t="s">
        <v>26415</v>
      </c>
      <c r="B26367" s="1">
        <v>10431511</v>
      </c>
      <c r="C26367" s="1">
        <v>1</v>
      </c>
    </row>
    <row r="26368" spans="1:3" x14ac:dyDescent="0.25">
      <c r="A26368" s="1" t="s">
        <v>26416</v>
      </c>
      <c r="B26368" s="1">
        <v>10431513</v>
      </c>
      <c r="C26368" s="1">
        <v>1</v>
      </c>
    </row>
    <row r="26369" spans="1:3" x14ac:dyDescent="0.25">
      <c r="A26369" s="1" t="s">
        <v>26417</v>
      </c>
      <c r="B26369" s="1">
        <v>10431512</v>
      </c>
      <c r="C26369" s="1">
        <v>1</v>
      </c>
    </row>
    <row r="26370" spans="1:3" x14ac:dyDescent="0.25">
      <c r="A26370" s="1" t="s">
        <v>26418</v>
      </c>
      <c r="B26370" s="1">
        <v>10431508</v>
      </c>
      <c r="C26370" s="1">
        <v>1</v>
      </c>
    </row>
    <row r="26371" spans="1:3" x14ac:dyDescent="0.25">
      <c r="A26371" s="1" t="s">
        <v>26419</v>
      </c>
      <c r="B26371" s="1">
        <v>10431504</v>
      </c>
      <c r="C26371" s="1">
        <v>1</v>
      </c>
    </row>
    <row r="26372" spans="1:3" x14ac:dyDescent="0.25">
      <c r="A26372" s="1" t="s">
        <v>26420</v>
      </c>
      <c r="B26372" s="1">
        <v>10431503</v>
      </c>
      <c r="C26372" s="1">
        <v>1</v>
      </c>
    </row>
    <row r="26373" spans="1:3" x14ac:dyDescent="0.25">
      <c r="A26373" s="1" t="s">
        <v>26421</v>
      </c>
      <c r="B26373" s="1">
        <v>10431505</v>
      </c>
      <c r="C26373" s="1">
        <v>1</v>
      </c>
    </row>
    <row r="26374" spans="1:3" x14ac:dyDescent="0.25">
      <c r="A26374" s="1" t="s">
        <v>26422</v>
      </c>
      <c r="B26374" s="1">
        <v>10431507</v>
      </c>
      <c r="C26374" s="1">
        <v>1</v>
      </c>
    </row>
    <row r="26375" spans="1:3" x14ac:dyDescent="0.25">
      <c r="A26375" s="1" t="s">
        <v>26423</v>
      </c>
      <c r="B26375" s="1">
        <v>10431506</v>
      </c>
      <c r="C26375" s="1">
        <v>1</v>
      </c>
    </row>
    <row r="26376" spans="1:3" x14ac:dyDescent="0.25">
      <c r="A26376" s="1" t="s">
        <v>26424</v>
      </c>
      <c r="B26376" s="1">
        <v>10431601</v>
      </c>
      <c r="C26376" s="1">
        <v>1</v>
      </c>
    </row>
    <row r="26377" spans="1:3" x14ac:dyDescent="0.25">
      <c r="A26377" s="1" t="s">
        <v>26425</v>
      </c>
      <c r="B26377" s="1">
        <v>10431609</v>
      </c>
      <c r="C26377" s="1">
        <v>1</v>
      </c>
    </row>
    <row r="26378" spans="1:3" x14ac:dyDescent="0.25">
      <c r="A26378" s="1" t="s">
        <v>26426</v>
      </c>
      <c r="B26378" s="1">
        <v>10431608</v>
      </c>
      <c r="C26378" s="1">
        <v>1</v>
      </c>
    </row>
    <row r="26379" spans="1:3" x14ac:dyDescent="0.25">
      <c r="A26379" s="1" t="s">
        <v>26427</v>
      </c>
      <c r="B26379" s="1">
        <v>10431610</v>
      </c>
      <c r="C26379" s="1">
        <v>1</v>
      </c>
    </row>
    <row r="26380" spans="1:3" x14ac:dyDescent="0.25">
      <c r="A26380" s="1" t="s">
        <v>26428</v>
      </c>
      <c r="B26380" s="1">
        <v>10431612</v>
      </c>
      <c r="C26380" s="1">
        <v>1</v>
      </c>
    </row>
    <row r="26381" spans="1:3" x14ac:dyDescent="0.25">
      <c r="A26381" s="1" t="s">
        <v>26429</v>
      </c>
      <c r="B26381" s="1">
        <v>10431611</v>
      </c>
      <c r="C26381" s="1">
        <v>1</v>
      </c>
    </row>
    <row r="26382" spans="1:3" x14ac:dyDescent="0.25">
      <c r="A26382" s="1" t="s">
        <v>26430</v>
      </c>
      <c r="B26382" s="1">
        <v>10431607</v>
      </c>
      <c r="C26382" s="1">
        <v>1</v>
      </c>
    </row>
    <row r="26383" spans="1:3" x14ac:dyDescent="0.25">
      <c r="A26383" s="1" t="s">
        <v>26431</v>
      </c>
      <c r="B26383" s="1">
        <v>10431603</v>
      </c>
      <c r="C26383" s="1">
        <v>1</v>
      </c>
    </row>
    <row r="26384" spans="1:3" x14ac:dyDescent="0.25">
      <c r="A26384" s="1" t="s">
        <v>26432</v>
      </c>
      <c r="B26384" s="1">
        <v>10431602</v>
      </c>
      <c r="C26384" s="1">
        <v>1</v>
      </c>
    </row>
    <row r="26385" spans="1:3" x14ac:dyDescent="0.25">
      <c r="A26385" s="1" t="s">
        <v>26433</v>
      </c>
      <c r="B26385" s="1">
        <v>10431604</v>
      </c>
      <c r="C26385" s="1">
        <v>1</v>
      </c>
    </row>
    <row r="26386" spans="1:3" x14ac:dyDescent="0.25">
      <c r="A26386" s="1" t="s">
        <v>26434</v>
      </c>
      <c r="B26386" s="1">
        <v>10431606</v>
      </c>
      <c r="C26386" s="1">
        <v>1</v>
      </c>
    </row>
    <row r="26387" spans="1:3" x14ac:dyDescent="0.25">
      <c r="A26387" s="1" t="s">
        <v>26435</v>
      </c>
      <c r="B26387" s="1">
        <v>10431605</v>
      </c>
      <c r="C26387" s="1">
        <v>1</v>
      </c>
    </row>
    <row r="26388" spans="1:3" x14ac:dyDescent="0.25">
      <c r="A26388" s="1" t="s">
        <v>26436</v>
      </c>
      <c r="B26388" s="1">
        <v>10426059</v>
      </c>
      <c r="C26388" s="1">
        <v>1</v>
      </c>
    </row>
    <row r="26389" spans="1:3" x14ac:dyDescent="0.25">
      <c r="A26389" s="1" t="s">
        <v>26437</v>
      </c>
      <c r="B26389" s="1">
        <v>10425803</v>
      </c>
      <c r="C26389" s="1">
        <v>1</v>
      </c>
    </row>
    <row r="26390" spans="1:3" x14ac:dyDescent="0.25">
      <c r="A26390" s="1" t="s">
        <v>26438</v>
      </c>
      <c r="B26390" s="1">
        <v>10425802</v>
      </c>
      <c r="C26390" s="1">
        <v>1</v>
      </c>
    </row>
    <row r="26391" spans="1:3" x14ac:dyDescent="0.25">
      <c r="A26391" s="1" t="s">
        <v>26439</v>
      </c>
      <c r="B26391" s="1">
        <v>10425804</v>
      </c>
      <c r="C26391" s="1">
        <v>1</v>
      </c>
    </row>
    <row r="26392" spans="1:3" x14ac:dyDescent="0.25">
      <c r="A26392" s="1" t="s">
        <v>26440</v>
      </c>
      <c r="B26392" s="1">
        <v>10425902</v>
      </c>
      <c r="C26392" s="1">
        <v>1</v>
      </c>
    </row>
    <row r="26393" spans="1:3" x14ac:dyDescent="0.25">
      <c r="A26393" s="1" t="s">
        <v>26441</v>
      </c>
      <c r="B26393" s="1">
        <v>10425901</v>
      </c>
      <c r="C26393" s="1">
        <v>1</v>
      </c>
    </row>
    <row r="26394" spans="1:3" x14ac:dyDescent="0.25">
      <c r="A26394" s="1" t="s">
        <v>26442</v>
      </c>
      <c r="B26394" s="1">
        <v>10425801</v>
      </c>
      <c r="C26394" s="1">
        <v>1</v>
      </c>
    </row>
    <row r="26395" spans="1:3" x14ac:dyDescent="0.25">
      <c r="A26395" s="1" t="s">
        <v>26443</v>
      </c>
      <c r="B26395" s="1">
        <v>10425503</v>
      </c>
      <c r="C26395" s="1">
        <v>1</v>
      </c>
    </row>
    <row r="26396" spans="1:3" x14ac:dyDescent="0.25">
      <c r="A26396" s="1" t="s">
        <v>26444</v>
      </c>
      <c r="B26396" s="1">
        <v>10425502</v>
      </c>
      <c r="C26396" s="1">
        <v>1</v>
      </c>
    </row>
    <row r="26397" spans="1:3" x14ac:dyDescent="0.25">
      <c r="A26397" s="1" t="s">
        <v>26445</v>
      </c>
      <c r="B26397" s="1">
        <v>10425601</v>
      </c>
      <c r="C26397" s="1">
        <v>1</v>
      </c>
    </row>
    <row r="26398" spans="1:3" x14ac:dyDescent="0.25">
      <c r="A26398" s="1" t="s">
        <v>26446</v>
      </c>
      <c r="B26398" s="1">
        <v>10425701</v>
      </c>
      <c r="C26398" s="1">
        <v>1</v>
      </c>
    </row>
    <row r="26399" spans="1:3" x14ac:dyDescent="0.25">
      <c r="A26399" s="1" t="s">
        <v>26447</v>
      </c>
      <c r="B26399" s="1">
        <v>10425602</v>
      </c>
      <c r="C26399" s="1">
        <v>1</v>
      </c>
    </row>
    <row r="26400" spans="1:3" x14ac:dyDescent="0.25">
      <c r="A26400" s="1" t="s">
        <v>26448</v>
      </c>
      <c r="B26400" s="1">
        <v>10425903</v>
      </c>
      <c r="C26400" s="1">
        <v>1</v>
      </c>
    </row>
    <row r="26401" spans="1:3" x14ac:dyDescent="0.25">
      <c r="A26401" s="1" t="s">
        <v>26449</v>
      </c>
      <c r="B26401" s="1">
        <v>10426007</v>
      </c>
      <c r="C26401" s="1">
        <v>1</v>
      </c>
    </row>
    <row r="26402" spans="1:3" x14ac:dyDescent="0.25">
      <c r="A26402" s="1" t="s">
        <v>26450</v>
      </c>
      <c r="B26402" s="1">
        <v>10426006</v>
      </c>
      <c r="C26402" s="1">
        <v>1</v>
      </c>
    </row>
    <row r="26403" spans="1:3" x14ac:dyDescent="0.25">
      <c r="A26403" s="1" t="s">
        <v>26451</v>
      </c>
      <c r="B26403" s="1">
        <v>10426008</v>
      </c>
      <c r="C26403" s="1">
        <v>1</v>
      </c>
    </row>
    <row r="26404" spans="1:3" x14ac:dyDescent="0.25">
      <c r="A26404" s="1" t="s">
        <v>26452</v>
      </c>
      <c r="B26404" s="1">
        <v>10426010</v>
      </c>
      <c r="C26404" s="1">
        <v>1</v>
      </c>
    </row>
    <row r="26405" spans="1:3" x14ac:dyDescent="0.25">
      <c r="A26405" s="1" t="s">
        <v>26453</v>
      </c>
      <c r="B26405" s="1">
        <v>10426009</v>
      </c>
      <c r="C26405" s="1">
        <v>1</v>
      </c>
    </row>
    <row r="26406" spans="1:3" x14ac:dyDescent="0.25">
      <c r="A26406" s="1" t="s">
        <v>26454</v>
      </c>
      <c r="B26406" s="1">
        <v>10426005</v>
      </c>
      <c r="C26406" s="1">
        <v>1</v>
      </c>
    </row>
    <row r="26407" spans="1:3" x14ac:dyDescent="0.25">
      <c r="A26407" s="1" t="s">
        <v>26455</v>
      </c>
      <c r="B26407" s="1">
        <v>10426001</v>
      </c>
      <c r="C26407" s="1">
        <v>1</v>
      </c>
    </row>
    <row r="26408" spans="1:3" x14ac:dyDescent="0.25">
      <c r="A26408" s="1" t="s">
        <v>26456</v>
      </c>
      <c r="B26408" s="1">
        <v>10425904</v>
      </c>
      <c r="C26408" s="1">
        <v>1</v>
      </c>
    </row>
    <row r="26409" spans="1:3" x14ac:dyDescent="0.25">
      <c r="A26409" s="1" t="s">
        <v>26457</v>
      </c>
      <c r="B26409" s="1">
        <v>10426002</v>
      </c>
      <c r="C26409" s="1">
        <v>1</v>
      </c>
    </row>
    <row r="26410" spans="1:3" x14ac:dyDescent="0.25">
      <c r="A26410" s="1" t="s">
        <v>26458</v>
      </c>
      <c r="B26410" s="1">
        <v>10426004</v>
      </c>
      <c r="C26410" s="1">
        <v>1</v>
      </c>
    </row>
    <row r="26411" spans="1:3" x14ac:dyDescent="0.25">
      <c r="A26411" s="1" t="s">
        <v>26459</v>
      </c>
      <c r="B26411" s="1">
        <v>10426003</v>
      </c>
      <c r="C26411" s="1">
        <v>1</v>
      </c>
    </row>
    <row r="26412" spans="1:3" x14ac:dyDescent="0.25">
      <c r="A26412" s="1" t="s">
        <v>26460</v>
      </c>
      <c r="B26412" s="1">
        <v>10425501</v>
      </c>
      <c r="C26412" s="1">
        <v>1</v>
      </c>
    </row>
    <row r="26413" spans="1:3" x14ac:dyDescent="0.25">
      <c r="A26413" s="1" t="s">
        <v>26461</v>
      </c>
      <c r="B26413" s="1">
        <v>10425002</v>
      </c>
      <c r="C26413" s="1">
        <v>1</v>
      </c>
    </row>
    <row r="26414" spans="1:3" x14ac:dyDescent="0.25">
      <c r="A26414" s="1" t="s">
        <v>26462</v>
      </c>
      <c r="B26414" s="1">
        <v>10425001</v>
      </c>
      <c r="C26414" s="1">
        <v>1</v>
      </c>
    </row>
    <row r="26415" spans="1:3" x14ac:dyDescent="0.25">
      <c r="A26415" s="1" t="s">
        <v>26463</v>
      </c>
      <c r="B26415" s="1">
        <v>10425003</v>
      </c>
      <c r="C26415" s="1">
        <v>1</v>
      </c>
    </row>
    <row r="26416" spans="1:3" x14ac:dyDescent="0.25">
      <c r="A26416" s="1" t="s">
        <v>26464</v>
      </c>
      <c r="B26416" s="1">
        <v>10425101</v>
      </c>
      <c r="C26416" s="1">
        <v>1</v>
      </c>
    </row>
    <row r="26417" spans="1:3" x14ac:dyDescent="0.25">
      <c r="A26417" s="1" t="s">
        <v>26465</v>
      </c>
      <c r="B26417" s="1">
        <v>10425004</v>
      </c>
      <c r="C26417" s="1">
        <v>1</v>
      </c>
    </row>
    <row r="26418" spans="1:3" x14ac:dyDescent="0.25">
      <c r="A26418" s="1" t="s">
        <v>26466</v>
      </c>
      <c r="B26418" s="1">
        <v>10424902</v>
      </c>
      <c r="C26418" s="1">
        <v>1</v>
      </c>
    </row>
    <row r="26419" spans="1:3" x14ac:dyDescent="0.25">
      <c r="A26419" s="1" t="s">
        <v>26467</v>
      </c>
      <c r="B26419" s="1">
        <v>10424802</v>
      </c>
      <c r="C26419" s="1">
        <v>1</v>
      </c>
    </row>
    <row r="26420" spans="1:3" x14ac:dyDescent="0.25">
      <c r="A26420" s="1" t="s">
        <v>26468</v>
      </c>
      <c r="B26420" s="1">
        <v>10424801</v>
      </c>
      <c r="C26420" s="1">
        <v>1</v>
      </c>
    </row>
    <row r="26421" spans="1:3" x14ac:dyDescent="0.25">
      <c r="A26421" s="1" t="s">
        <v>26469</v>
      </c>
      <c r="B26421" s="1">
        <v>10424803</v>
      </c>
      <c r="C26421" s="1">
        <v>1</v>
      </c>
    </row>
    <row r="26422" spans="1:3" x14ac:dyDescent="0.25">
      <c r="A26422" s="1" t="s">
        <v>26470</v>
      </c>
      <c r="B26422" s="1">
        <v>10424901</v>
      </c>
      <c r="C26422" s="1">
        <v>1</v>
      </c>
    </row>
    <row r="26423" spans="1:3" x14ac:dyDescent="0.25">
      <c r="A26423" s="1" t="s">
        <v>26471</v>
      </c>
      <c r="B26423" s="1">
        <v>10424804</v>
      </c>
      <c r="C26423" s="1">
        <v>1</v>
      </c>
    </row>
    <row r="26424" spans="1:3" x14ac:dyDescent="0.25">
      <c r="A26424" s="1" t="s">
        <v>26472</v>
      </c>
      <c r="B26424" s="1">
        <v>10425102</v>
      </c>
      <c r="C26424" s="1">
        <v>1</v>
      </c>
    </row>
    <row r="26425" spans="1:3" x14ac:dyDescent="0.25">
      <c r="A26425" s="1" t="s">
        <v>26473</v>
      </c>
      <c r="B26425" s="1">
        <v>10425401</v>
      </c>
      <c r="C26425" s="1">
        <v>1</v>
      </c>
    </row>
    <row r="26426" spans="1:3" x14ac:dyDescent="0.25">
      <c r="A26426" s="1" t="s">
        <v>26474</v>
      </c>
      <c r="B26426" s="1">
        <v>10425303</v>
      </c>
      <c r="C26426" s="1">
        <v>1</v>
      </c>
    </row>
    <row r="26427" spans="1:3" x14ac:dyDescent="0.25">
      <c r="A26427" s="1" t="s">
        <v>26475</v>
      </c>
      <c r="B26427" s="1">
        <v>10425402</v>
      </c>
      <c r="C26427" s="1">
        <v>1</v>
      </c>
    </row>
    <row r="26428" spans="1:3" x14ac:dyDescent="0.25">
      <c r="A26428" s="1" t="s">
        <v>26476</v>
      </c>
      <c r="B26428" s="1">
        <v>10425404</v>
      </c>
      <c r="C26428" s="1">
        <v>1</v>
      </c>
    </row>
    <row r="26429" spans="1:3" x14ac:dyDescent="0.25">
      <c r="A26429" s="1" t="s">
        <v>26477</v>
      </c>
      <c r="B26429" s="1">
        <v>10425403</v>
      </c>
      <c r="C26429" s="1">
        <v>1</v>
      </c>
    </row>
    <row r="26430" spans="1:3" x14ac:dyDescent="0.25">
      <c r="A26430" s="1" t="s">
        <v>26478</v>
      </c>
      <c r="B26430" s="1">
        <v>10425302</v>
      </c>
      <c r="C26430" s="1">
        <v>1</v>
      </c>
    </row>
    <row r="26431" spans="1:3" x14ac:dyDescent="0.25">
      <c r="A26431" s="1" t="s">
        <v>26479</v>
      </c>
      <c r="B26431" s="1">
        <v>10425104</v>
      </c>
      <c r="C26431" s="1">
        <v>1</v>
      </c>
    </row>
    <row r="26432" spans="1:3" x14ac:dyDescent="0.25">
      <c r="A26432" s="1" t="s">
        <v>26480</v>
      </c>
      <c r="B26432" s="1">
        <v>10425103</v>
      </c>
      <c r="C26432" s="1">
        <v>1</v>
      </c>
    </row>
    <row r="26433" spans="1:3" x14ac:dyDescent="0.25">
      <c r="A26433" s="1" t="s">
        <v>26481</v>
      </c>
      <c r="B26433" s="1">
        <v>10425201</v>
      </c>
      <c r="C26433" s="1">
        <v>1</v>
      </c>
    </row>
    <row r="26434" spans="1:3" x14ac:dyDescent="0.25">
      <c r="A26434" s="1" t="s">
        <v>26482</v>
      </c>
      <c r="B26434" s="1">
        <v>10425301</v>
      </c>
      <c r="C26434" s="1">
        <v>1</v>
      </c>
    </row>
    <row r="26435" spans="1:3" x14ac:dyDescent="0.25">
      <c r="A26435" s="1" t="s">
        <v>26483</v>
      </c>
      <c r="B26435" s="1">
        <v>10425202</v>
      </c>
      <c r="C26435" s="1">
        <v>1</v>
      </c>
    </row>
    <row r="26436" spans="1:3" x14ac:dyDescent="0.25">
      <c r="A26436" s="1" t="s">
        <v>26484</v>
      </c>
      <c r="B26436" s="1">
        <v>10426011</v>
      </c>
      <c r="C26436" s="1">
        <v>1</v>
      </c>
    </row>
    <row r="26437" spans="1:3" x14ac:dyDescent="0.25">
      <c r="A26437" s="1" t="s">
        <v>26485</v>
      </c>
      <c r="B26437" s="1">
        <v>10426043</v>
      </c>
      <c r="C26437" s="1">
        <v>1</v>
      </c>
    </row>
    <row r="26438" spans="1:3" x14ac:dyDescent="0.25">
      <c r="A26438" s="1" t="s">
        <v>26486</v>
      </c>
      <c r="B26438" s="1">
        <v>10426042</v>
      </c>
      <c r="C26438" s="1">
        <v>1</v>
      </c>
    </row>
    <row r="26439" spans="1:3" x14ac:dyDescent="0.25">
      <c r="A26439" s="1" t="s">
        <v>26487</v>
      </c>
      <c r="B26439" s="1">
        <v>10426044</v>
      </c>
      <c r="C26439" s="1">
        <v>1</v>
      </c>
    </row>
    <row r="26440" spans="1:3" x14ac:dyDescent="0.25">
      <c r="A26440" s="1" t="s">
        <v>26488</v>
      </c>
      <c r="B26440" s="1">
        <v>10426046</v>
      </c>
      <c r="C26440" s="1">
        <v>1</v>
      </c>
    </row>
    <row r="26441" spans="1:3" x14ac:dyDescent="0.25">
      <c r="A26441" s="1" t="s">
        <v>26489</v>
      </c>
      <c r="B26441" s="1">
        <v>10426045</v>
      </c>
      <c r="C26441" s="1">
        <v>1</v>
      </c>
    </row>
    <row r="26442" spans="1:3" x14ac:dyDescent="0.25">
      <c r="A26442" s="1" t="s">
        <v>26490</v>
      </c>
      <c r="B26442" s="1">
        <v>10426041</v>
      </c>
      <c r="C26442" s="1">
        <v>1</v>
      </c>
    </row>
    <row r="26443" spans="1:3" x14ac:dyDescent="0.25">
      <c r="A26443" s="1" t="s">
        <v>26491</v>
      </c>
      <c r="B26443" s="1">
        <v>10426037</v>
      </c>
      <c r="C26443" s="1">
        <v>1</v>
      </c>
    </row>
    <row r="26444" spans="1:3" x14ac:dyDescent="0.25">
      <c r="A26444" s="1" t="s">
        <v>26492</v>
      </c>
      <c r="B26444" s="1">
        <v>10426036</v>
      </c>
      <c r="C26444" s="1">
        <v>1</v>
      </c>
    </row>
    <row r="26445" spans="1:3" x14ac:dyDescent="0.25">
      <c r="A26445" s="1" t="s">
        <v>26493</v>
      </c>
      <c r="B26445" s="1">
        <v>10426038</v>
      </c>
      <c r="C26445" s="1">
        <v>1</v>
      </c>
    </row>
    <row r="26446" spans="1:3" x14ac:dyDescent="0.25">
      <c r="A26446" s="1" t="s">
        <v>26494</v>
      </c>
      <c r="B26446" s="1">
        <v>10426040</v>
      </c>
      <c r="C26446" s="1">
        <v>1</v>
      </c>
    </row>
    <row r="26447" spans="1:3" x14ac:dyDescent="0.25">
      <c r="A26447" s="1" t="s">
        <v>26495</v>
      </c>
      <c r="B26447" s="1">
        <v>10426039</v>
      </c>
      <c r="C26447" s="1">
        <v>1</v>
      </c>
    </row>
    <row r="26448" spans="1:3" x14ac:dyDescent="0.25">
      <c r="A26448" s="1" t="s">
        <v>26496</v>
      </c>
      <c r="B26448" s="1">
        <v>10426047</v>
      </c>
      <c r="C26448" s="1">
        <v>1</v>
      </c>
    </row>
    <row r="26449" spans="1:3" x14ac:dyDescent="0.25">
      <c r="A26449" s="1" t="s">
        <v>26497</v>
      </c>
      <c r="B26449" s="1">
        <v>10426055</v>
      </c>
      <c r="C26449" s="1">
        <v>1</v>
      </c>
    </row>
    <row r="26450" spans="1:3" x14ac:dyDescent="0.25">
      <c r="A26450" s="1" t="s">
        <v>26498</v>
      </c>
      <c r="B26450" s="1">
        <v>10426054</v>
      </c>
      <c r="C26450" s="1">
        <v>1</v>
      </c>
    </row>
    <row r="26451" spans="1:3" x14ac:dyDescent="0.25">
      <c r="A26451" s="1" t="s">
        <v>26499</v>
      </c>
      <c r="B26451" s="1">
        <v>10426056</v>
      </c>
      <c r="C26451" s="1">
        <v>1</v>
      </c>
    </row>
    <row r="26452" spans="1:3" x14ac:dyDescent="0.25">
      <c r="A26452" s="1" t="s">
        <v>26500</v>
      </c>
      <c r="B26452" s="1">
        <v>10426058</v>
      </c>
      <c r="C26452" s="1">
        <v>1</v>
      </c>
    </row>
    <row r="26453" spans="1:3" x14ac:dyDescent="0.25">
      <c r="A26453" s="1" t="s">
        <v>26501</v>
      </c>
      <c r="B26453" s="1">
        <v>10426057</v>
      </c>
      <c r="C26453" s="1">
        <v>1</v>
      </c>
    </row>
    <row r="26454" spans="1:3" x14ac:dyDescent="0.25">
      <c r="A26454" s="1" t="s">
        <v>26502</v>
      </c>
      <c r="B26454" s="1">
        <v>10426053</v>
      </c>
      <c r="C26454" s="1">
        <v>1</v>
      </c>
    </row>
    <row r="26455" spans="1:3" x14ac:dyDescent="0.25">
      <c r="A26455" s="1" t="s">
        <v>26503</v>
      </c>
      <c r="B26455" s="1">
        <v>10426049</v>
      </c>
      <c r="C26455" s="1">
        <v>1</v>
      </c>
    </row>
    <row r="26456" spans="1:3" x14ac:dyDescent="0.25">
      <c r="A26456" s="1" t="s">
        <v>26504</v>
      </c>
      <c r="B26456" s="1">
        <v>10426048</v>
      </c>
      <c r="C26456" s="1">
        <v>1</v>
      </c>
    </row>
    <row r="26457" spans="1:3" x14ac:dyDescent="0.25">
      <c r="A26457" s="1" t="s">
        <v>26505</v>
      </c>
      <c r="B26457" s="1">
        <v>10426050</v>
      </c>
      <c r="C26457" s="1">
        <v>1</v>
      </c>
    </row>
    <row r="26458" spans="1:3" x14ac:dyDescent="0.25">
      <c r="A26458" s="1" t="s">
        <v>26506</v>
      </c>
      <c r="B26458" s="1">
        <v>10426052</v>
      </c>
      <c r="C26458" s="1">
        <v>1</v>
      </c>
    </row>
    <row r="26459" spans="1:3" x14ac:dyDescent="0.25">
      <c r="A26459" s="1" t="s">
        <v>26507</v>
      </c>
      <c r="B26459" s="1">
        <v>10426051</v>
      </c>
      <c r="C26459" s="1">
        <v>1</v>
      </c>
    </row>
    <row r="26460" spans="1:3" x14ac:dyDescent="0.25">
      <c r="A26460" s="1" t="s">
        <v>26508</v>
      </c>
      <c r="B26460" s="1">
        <v>10426035</v>
      </c>
      <c r="C26460" s="1">
        <v>1</v>
      </c>
    </row>
    <row r="26461" spans="1:3" x14ac:dyDescent="0.25">
      <c r="A26461" s="1" t="s">
        <v>26509</v>
      </c>
      <c r="B26461" s="1">
        <v>10426019</v>
      </c>
      <c r="C26461" s="1">
        <v>1</v>
      </c>
    </row>
    <row r="26462" spans="1:3" x14ac:dyDescent="0.25">
      <c r="A26462" s="1" t="s">
        <v>26510</v>
      </c>
      <c r="B26462" s="1">
        <v>10426018</v>
      </c>
      <c r="C26462" s="1">
        <v>1</v>
      </c>
    </row>
    <row r="26463" spans="1:3" x14ac:dyDescent="0.25">
      <c r="A26463" s="1" t="s">
        <v>26511</v>
      </c>
      <c r="B26463" s="1">
        <v>10426020</v>
      </c>
      <c r="C26463" s="1">
        <v>1</v>
      </c>
    </row>
    <row r="26464" spans="1:3" x14ac:dyDescent="0.25">
      <c r="A26464" s="1" t="s">
        <v>26512</v>
      </c>
      <c r="B26464" s="1">
        <v>10426022</v>
      </c>
      <c r="C26464" s="1">
        <v>1</v>
      </c>
    </row>
    <row r="26465" spans="1:3" x14ac:dyDescent="0.25">
      <c r="A26465" s="1" t="s">
        <v>26513</v>
      </c>
      <c r="B26465" s="1">
        <v>10426021</v>
      </c>
      <c r="C26465" s="1">
        <v>1</v>
      </c>
    </row>
    <row r="26466" spans="1:3" x14ac:dyDescent="0.25">
      <c r="A26466" s="1" t="s">
        <v>26514</v>
      </c>
      <c r="B26466" s="1">
        <v>10426017</v>
      </c>
      <c r="C26466" s="1">
        <v>1</v>
      </c>
    </row>
    <row r="26467" spans="1:3" x14ac:dyDescent="0.25">
      <c r="A26467" s="1" t="s">
        <v>26515</v>
      </c>
      <c r="B26467" s="1">
        <v>10426013</v>
      </c>
      <c r="C26467" s="1">
        <v>1</v>
      </c>
    </row>
    <row r="26468" spans="1:3" x14ac:dyDescent="0.25">
      <c r="A26468" s="1" t="s">
        <v>26516</v>
      </c>
      <c r="B26468" s="1">
        <v>10426012</v>
      </c>
      <c r="C26468" s="1">
        <v>1</v>
      </c>
    </row>
    <row r="26469" spans="1:3" x14ac:dyDescent="0.25">
      <c r="A26469" s="1" t="s">
        <v>26517</v>
      </c>
      <c r="B26469" s="1">
        <v>10426014</v>
      </c>
      <c r="C26469" s="1">
        <v>1</v>
      </c>
    </row>
    <row r="26470" spans="1:3" x14ac:dyDescent="0.25">
      <c r="A26470" s="1" t="s">
        <v>26518</v>
      </c>
      <c r="B26470" s="1">
        <v>10426016</v>
      </c>
      <c r="C26470" s="1">
        <v>1</v>
      </c>
    </row>
    <row r="26471" spans="1:3" x14ac:dyDescent="0.25">
      <c r="A26471" s="1" t="s">
        <v>26519</v>
      </c>
      <c r="B26471" s="1">
        <v>10426015</v>
      </c>
      <c r="C26471" s="1">
        <v>1</v>
      </c>
    </row>
    <row r="26472" spans="1:3" x14ac:dyDescent="0.25">
      <c r="A26472" s="1" t="s">
        <v>26520</v>
      </c>
      <c r="B26472" s="1">
        <v>10426023</v>
      </c>
      <c r="C26472" s="1">
        <v>1</v>
      </c>
    </row>
    <row r="26473" spans="1:3" x14ac:dyDescent="0.25">
      <c r="A26473" s="1" t="s">
        <v>26521</v>
      </c>
      <c r="B26473" s="1">
        <v>10426031</v>
      </c>
      <c r="C26473" s="1">
        <v>1</v>
      </c>
    </row>
    <row r="26474" spans="1:3" x14ac:dyDescent="0.25">
      <c r="A26474" s="1" t="s">
        <v>26522</v>
      </c>
      <c r="B26474" s="1">
        <v>10426030</v>
      </c>
      <c r="C26474" s="1">
        <v>1</v>
      </c>
    </row>
    <row r="26475" spans="1:3" x14ac:dyDescent="0.25">
      <c r="A26475" s="1" t="s">
        <v>26523</v>
      </c>
      <c r="B26475" s="1">
        <v>10426032</v>
      </c>
      <c r="C26475" s="1">
        <v>1</v>
      </c>
    </row>
    <row r="26476" spans="1:3" x14ac:dyDescent="0.25">
      <c r="A26476" s="1" t="s">
        <v>26524</v>
      </c>
      <c r="B26476" s="1">
        <v>10426034</v>
      </c>
      <c r="C26476" s="1">
        <v>1</v>
      </c>
    </row>
    <row r="26477" spans="1:3" x14ac:dyDescent="0.25">
      <c r="A26477" s="1" t="s">
        <v>26525</v>
      </c>
      <c r="B26477" s="1">
        <v>10426033</v>
      </c>
      <c r="C26477" s="1">
        <v>1</v>
      </c>
    </row>
    <row r="26478" spans="1:3" x14ac:dyDescent="0.25">
      <c r="A26478" s="1" t="s">
        <v>26526</v>
      </c>
      <c r="B26478" s="1">
        <v>10426029</v>
      </c>
      <c r="C26478" s="1">
        <v>1</v>
      </c>
    </row>
    <row r="26479" spans="1:3" x14ac:dyDescent="0.25">
      <c r="A26479" s="1" t="s">
        <v>26527</v>
      </c>
      <c r="B26479" s="1">
        <v>10426025</v>
      </c>
      <c r="C26479" s="1">
        <v>1</v>
      </c>
    </row>
    <row r="26480" spans="1:3" x14ac:dyDescent="0.25">
      <c r="A26480" s="1" t="s">
        <v>26528</v>
      </c>
      <c r="B26480" s="1">
        <v>10426024</v>
      </c>
      <c r="C26480" s="1">
        <v>1</v>
      </c>
    </row>
    <row r="26481" spans="1:3" x14ac:dyDescent="0.25">
      <c r="A26481" s="1" t="s">
        <v>26529</v>
      </c>
      <c r="B26481" s="1">
        <v>10426026</v>
      </c>
      <c r="C26481" s="1">
        <v>1</v>
      </c>
    </row>
    <row r="26482" spans="1:3" x14ac:dyDescent="0.25">
      <c r="A26482" s="1" t="s">
        <v>26530</v>
      </c>
      <c r="B26482" s="1">
        <v>10426028</v>
      </c>
      <c r="C26482" s="1">
        <v>1</v>
      </c>
    </row>
    <row r="26483" spans="1:3" x14ac:dyDescent="0.25">
      <c r="A26483" s="1" t="s">
        <v>26531</v>
      </c>
      <c r="B26483" s="1">
        <v>10426027</v>
      </c>
      <c r="C26483" s="1">
        <v>1</v>
      </c>
    </row>
    <row r="26484" spans="1:3" x14ac:dyDescent="0.25">
      <c r="A26484" s="1" t="s">
        <v>26532</v>
      </c>
      <c r="B26484" s="1">
        <v>10418010</v>
      </c>
      <c r="C26484" s="1">
        <v>1</v>
      </c>
    </row>
    <row r="26485" spans="1:3" x14ac:dyDescent="0.25">
      <c r="A26485" s="1" t="s">
        <v>26533</v>
      </c>
      <c r="B26485" s="1">
        <v>10416706</v>
      </c>
      <c r="C26485" s="1">
        <v>1</v>
      </c>
    </row>
    <row r="26486" spans="1:3" x14ac:dyDescent="0.25">
      <c r="A26486" s="1" t="s">
        <v>26534</v>
      </c>
      <c r="B26486" s="1">
        <v>10416705</v>
      </c>
      <c r="C26486" s="1">
        <v>1</v>
      </c>
    </row>
    <row r="26487" spans="1:3" x14ac:dyDescent="0.25">
      <c r="A26487" s="1" t="s">
        <v>26535</v>
      </c>
      <c r="B26487" s="1">
        <v>10416707</v>
      </c>
      <c r="C26487" s="1">
        <v>1</v>
      </c>
    </row>
    <row r="26488" spans="1:3" x14ac:dyDescent="0.25">
      <c r="A26488" s="1" t="s">
        <v>26536</v>
      </c>
      <c r="B26488" s="1">
        <v>10416709</v>
      </c>
      <c r="C26488" s="1">
        <v>1</v>
      </c>
    </row>
    <row r="26489" spans="1:3" x14ac:dyDescent="0.25">
      <c r="A26489" s="1" t="s">
        <v>26537</v>
      </c>
      <c r="B26489" s="1">
        <v>10416708</v>
      </c>
      <c r="C26489" s="1">
        <v>1</v>
      </c>
    </row>
    <row r="26490" spans="1:3" x14ac:dyDescent="0.25">
      <c r="A26490" s="1" t="s">
        <v>26538</v>
      </c>
      <c r="B26490" s="1">
        <v>10416704</v>
      </c>
      <c r="C26490" s="1">
        <v>1</v>
      </c>
    </row>
    <row r="26491" spans="1:3" x14ac:dyDescent="0.25">
      <c r="A26491" s="1" t="s">
        <v>26539</v>
      </c>
      <c r="B26491" s="1">
        <v>10416604</v>
      </c>
      <c r="C26491" s="1">
        <v>1</v>
      </c>
    </row>
    <row r="26492" spans="1:3" x14ac:dyDescent="0.25">
      <c r="A26492" s="1" t="s">
        <v>26540</v>
      </c>
      <c r="B26492" s="1">
        <v>10416603</v>
      </c>
      <c r="C26492" s="1">
        <v>1</v>
      </c>
    </row>
    <row r="26493" spans="1:3" x14ac:dyDescent="0.25">
      <c r="A26493" s="1" t="s">
        <v>26541</v>
      </c>
      <c r="B26493" s="1">
        <v>10416701</v>
      </c>
      <c r="C26493" s="1">
        <v>1</v>
      </c>
    </row>
    <row r="26494" spans="1:3" x14ac:dyDescent="0.25">
      <c r="A26494" s="1" t="s">
        <v>26542</v>
      </c>
      <c r="B26494" s="1">
        <v>10416703</v>
      </c>
      <c r="C26494" s="1">
        <v>1</v>
      </c>
    </row>
    <row r="26495" spans="1:3" x14ac:dyDescent="0.25">
      <c r="A26495" s="1" t="s">
        <v>26543</v>
      </c>
      <c r="B26495" s="1">
        <v>10416702</v>
      </c>
      <c r="C26495" s="1">
        <v>1</v>
      </c>
    </row>
    <row r="26496" spans="1:3" x14ac:dyDescent="0.25">
      <c r="A26496" s="1" t="s">
        <v>26544</v>
      </c>
      <c r="B26496" s="1">
        <v>10416801</v>
      </c>
      <c r="C26496" s="1">
        <v>1</v>
      </c>
    </row>
    <row r="26497" spans="1:3" x14ac:dyDescent="0.25">
      <c r="A26497" s="1" t="s">
        <v>26545</v>
      </c>
      <c r="B26497" s="1">
        <v>10416901</v>
      </c>
      <c r="C26497" s="1">
        <v>1</v>
      </c>
    </row>
    <row r="26498" spans="1:3" x14ac:dyDescent="0.25">
      <c r="A26498" s="1" t="s">
        <v>26546</v>
      </c>
      <c r="B26498" s="1">
        <v>10416808</v>
      </c>
      <c r="C26498" s="1">
        <v>1</v>
      </c>
    </row>
    <row r="26499" spans="1:3" x14ac:dyDescent="0.25">
      <c r="A26499" s="1" t="s">
        <v>26547</v>
      </c>
      <c r="B26499" s="1">
        <v>10416902</v>
      </c>
      <c r="C26499" s="1">
        <v>1</v>
      </c>
    </row>
    <row r="26500" spans="1:3" x14ac:dyDescent="0.25">
      <c r="A26500" s="1" t="s">
        <v>26548</v>
      </c>
      <c r="B26500" s="1">
        <v>10416904</v>
      </c>
      <c r="C26500" s="1">
        <v>1</v>
      </c>
    </row>
    <row r="26501" spans="1:3" x14ac:dyDescent="0.25">
      <c r="A26501" s="1" t="s">
        <v>26549</v>
      </c>
      <c r="B26501" s="1">
        <v>10416903</v>
      </c>
      <c r="C26501" s="1">
        <v>1</v>
      </c>
    </row>
    <row r="26502" spans="1:3" x14ac:dyDescent="0.25">
      <c r="A26502" s="1" t="s">
        <v>26550</v>
      </c>
      <c r="B26502" s="1">
        <v>10416807</v>
      </c>
      <c r="C26502" s="1">
        <v>1</v>
      </c>
    </row>
    <row r="26503" spans="1:3" x14ac:dyDescent="0.25">
      <c r="A26503" s="1" t="s">
        <v>26551</v>
      </c>
      <c r="B26503" s="1">
        <v>10416803</v>
      </c>
      <c r="C26503" s="1">
        <v>1</v>
      </c>
    </row>
    <row r="26504" spans="1:3" x14ac:dyDescent="0.25">
      <c r="A26504" s="1" t="s">
        <v>26552</v>
      </c>
      <c r="B26504" s="1">
        <v>10416802</v>
      </c>
      <c r="C26504" s="1">
        <v>1</v>
      </c>
    </row>
    <row r="26505" spans="1:3" x14ac:dyDescent="0.25">
      <c r="A26505" s="1" t="s">
        <v>26553</v>
      </c>
      <c r="B26505" s="1">
        <v>10416804</v>
      </c>
      <c r="C26505" s="1">
        <v>1</v>
      </c>
    </row>
    <row r="26506" spans="1:3" x14ac:dyDescent="0.25">
      <c r="A26506" s="1" t="s">
        <v>26554</v>
      </c>
      <c r="B26506" s="1">
        <v>10416806</v>
      </c>
      <c r="C26506" s="1">
        <v>1</v>
      </c>
    </row>
    <row r="26507" spans="1:3" x14ac:dyDescent="0.25">
      <c r="A26507" s="1" t="s">
        <v>26555</v>
      </c>
      <c r="B26507" s="1">
        <v>10416805</v>
      </c>
      <c r="C26507" s="1">
        <v>1</v>
      </c>
    </row>
    <row r="26508" spans="1:3" x14ac:dyDescent="0.25">
      <c r="A26508" s="1" t="s">
        <v>26556</v>
      </c>
      <c r="B26508" s="1">
        <v>10416602</v>
      </c>
      <c r="C26508" s="1">
        <v>1</v>
      </c>
    </row>
    <row r="26509" spans="1:3" x14ac:dyDescent="0.25">
      <c r="A26509" s="1" t="s">
        <v>26557</v>
      </c>
      <c r="B26509" s="1">
        <v>10416406</v>
      </c>
      <c r="C26509" s="1">
        <v>1</v>
      </c>
    </row>
    <row r="26510" spans="1:3" x14ac:dyDescent="0.25">
      <c r="A26510" s="1" t="s">
        <v>26558</v>
      </c>
      <c r="B26510" s="1">
        <v>10416405</v>
      </c>
      <c r="C26510" s="1">
        <v>1</v>
      </c>
    </row>
    <row r="26511" spans="1:3" x14ac:dyDescent="0.25">
      <c r="A26511" s="1" t="s">
        <v>26559</v>
      </c>
      <c r="B26511" s="1">
        <v>10416407</v>
      </c>
      <c r="C26511" s="1">
        <v>1</v>
      </c>
    </row>
    <row r="26512" spans="1:3" x14ac:dyDescent="0.25">
      <c r="A26512" s="1" t="s">
        <v>26560</v>
      </c>
      <c r="B26512" s="1">
        <v>10416409</v>
      </c>
      <c r="C26512" s="1">
        <v>1</v>
      </c>
    </row>
    <row r="26513" spans="1:3" x14ac:dyDescent="0.25">
      <c r="A26513" s="1" t="s">
        <v>26561</v>
      </c>
      <c r="B26513" s="1">
        <v>10416408</v>
      </c>
      <c r="C26513" s="1">
        <v>1</v>
      </c>
    </row>
    <row r="26514" spans="1:3" x14ac:dyDescent="0.25">
      <c r="A26514" s="1" t="s">
        <v>26562</v>
      </c>
      <c r="B26514" s="1">
        <v>10416404</v>
      </c>
      <c r="C26514" s="1">
        <v>1</v>
      </c>
    </row>
    <row r="26515" spans="1:3" x14ac:dyDescent="0.25">
      <c r="A26515" s="1" t="s">
        <v>26563</v>
      </c>
      <c r="B26515" s="1">
        <v>10416332</v>
      </c>
      <c r="C26515" s="1">
        <v>1</v>
      </c>
    </row>
    <row r="26516" spans="1:3" x14ac:dyDescent="0.25">
      <c r="A26516" s="1" t="s">
        <v>26564</v>
      </c>
      <c r="B26516" s="1">
        <v>10416326</v>
      </c>
      <c r="C26516" s="1">
        <v>1</v>
      </c>
    </row>
    <row r="26517" spans="1:3" x14ac:dyDescent="0.25">
      <c r="A26517" s="1" t="s">
        <v>26565</v>
      </c>
      <c r="B26517" s="1">
        <v>10416401</v>
      </c>
      <c r="C26517" s="1">
        <v>1</v>
      </c>
    </row>
    <row r="26518" spans="1:3" x14ac:dyDescent="0.25">
      <c r="A26518" s="1" t="s">
        <v>26566</v>
      </c>
      <c r="B26518" s="1">
        <v>10416403</v>
      </c>
      <c r="C26518" s="1">
        <v>1</v>
      </c>
    </row>
    <row r="26519" spans="1:3" x14ac:dyDescent="0.25">
      <c r="A26519" s="1" t="s">
        <v>26567</v>
      </c>
      <c r="B26519" s="1">
        <v>10416402</v>
      </c>
      <c r="C26519" s="1">
        <v>1</v>
      </c>
    </row>
    <row r="26520" spans="1:3" x14ac:dyDescent="0.25">
      <c r="A26520" s="1" t="s">
        <v>26568</v>
      </c>
      <c r="B26520" s="1">
        <v>10416410</v>
      </c>
      <c r="C26520" s="1">
        <v>1</v>
      </c>
    </row>
    <row r="26521" spans="1:3" x14ac:dyDescent="0.25">
      <c r="A26521" s="1" t="s">
        <v>26569</v>
      </c>
      <c r="B26521" s="1">
        <v>10416505</v>
      </c>
      <c r="C26521" s="1">
        <v>1</v>
      </c>
    </row>
    <row r="26522" spans="1:3" x14ac:dyDescent="0.25">
      <c r="A26522" s="1" t="s">
        <v>26570</v>
      </c>
      <c r="B26522" s="1">
        <v>10416504</v>
      </c>
      <c r="C26522" s="1">
        <v>1</v>
      </c>
    </row>
    <row r="26523" spans="1:3" x14ac:dyDescent="0.25">
      <c r="A26523" s="1" t="s">
        <v>26571</v>
      </c>
      <c r="B26523" s="1">
        <v>10416506</v>
      </c>
      <c r="C26523" s="1">
        <v>1</v>
      </c>
    </row>
    <row r="26524" spans="1:3" x14ac:dyDescent="0.25">
      <c r="A26524" s="1" t="s">
        <v>26572</v>
      </c>
      <c r="B26524" s="1">
        <v>10416601</v>
      </c>
      <c r="C26524" s="1">
        <v>1</v>
      </c>
    </row>
    <row r="26525" spans="1:3" x14ac:dyDescent="0.25">
      <c r="A26525" s="1" t="s">
        <v>26573</v>
      </c>
      <c r="B26525" s="1">
        <v>10416507</v>
      </c>
      <c r="C26525" s="1">
        <v>1</v>
      </c>
    </row>
    <row r="26526" spans="1:3" x14ac:dyDescent="0.25">
      <c r="A26526" s="1" t="s">
        <v>26574</v>
      </c>
      <c r="B26526" s="1">
        <v>10416503</v>
      </c>
      <c r="C26526" s="1">
        <v>1</v>
      </c>
    </row>
    <row r="26527" spans="1:3" x14ac:dyDescent="0.25">
      <c r="A26527" s="1" t="s">
        <v>26575</v>
      </c>
      <c r="B26527" s="1">
        <v>10416412</v>
      </c>
      <c r="C26527" s="1">
        <v>1</v>
      </c>
    </row>
    <row r="26528" spans="1:3" x14ac:dyDescent="0.25">
      <c r="A26528" s="1" t="s">
        <v>26576</v>
      </c>
      <c r="B26528" s="1">
        <v>10416411</v>
      </c>
      <c r="C26528" s="1">
        <v>1</v>
      </c>
    </row>
    <row r="26529" spans="1:3" x14ac:dyDescent="0.25">
      <c r="A26529" s="1" t="s">
        <v>26577</v>
      </c>
      <c r="B26529" s="1">
        <v>10416413</v>
      </c>
      <c r="C26529" s="1">
        <v>1</v>
      </c>
    </row>
    <row r="26530" spans="1:3" x14ac:dyDescent="0.25">
      <c r="A26530" s="1" t="s">
        <v>26578</v>
      </c>
      <c r="B26530" s="1">
        <v>10416502</v>
      </c>
      <c r="C26530" s="1">
        <v>1</v>
      </c>
    </row>
    <row r="26531" spans="1:3" x14ac:dyDescent="0.25">
      <c r="A26531" s="1" t="s">
        <v>26579</v>
      </c>
      <c r="B26531" s="1">
        <v>10416501</v>
      </c>
      <c r="C26531" s="1">
        <v>1</v>
      </c>
    </row>
    <row r="26532" spans="1:3" x14ac:dyDescent="0.25">
      <c r="A26532" s="1" t="s">
        <v>26580</v>
      </c>
      <c r="B26532" s="1">
        <v>10416905</v>
      </c>
      <c r="C26532" s="1">
        <v>1</v>
      </c>
    </row>
    <row r="26533" spans="1:3" x14ac:dyDescent="0.25">
      <c r="A26533" s="1" t="s">
        <v>26581</v>
      </c>
      <c r="B26533" s="1">
        <v>10417305</v>
      </c>
      <c r="C26533" s="1">
        <v>1</v>
      </c>
    </row>
    <row r="26534" spans="1:3" x14ac:dyDescent="0.25">
      <c r="A26534" s="1" t="s">
        <v>26582</v>
      </c>
      <c r="B26534" s="1">
        <v>10417304</v>
      </c>
      <c r="C26534" s="1">
        <v>1</v>
      </c>
    </row>
    <row r="26535" spans="1:3" x14ac:dyDescent="0.25">
      <c r="A26535" s="1" t="s">
        <v>26583</v>
      </c>
      <c r="B26535" s="1">
        <v>10417306</v>
      </c>
      <c r="C26535" s="1">
        <v>1</v>
      </c>
    </row>
    <row r="26536" spans="1:3" x14ac:dyDescent="0.25">
      <c r="A26536" s="1" t="s">
        <v>26584</v>
      </c>
      <c r="B26536" s="1">
        <v>10417308</v>
      </c>
      <c r="C26536" s="1">
        <v>1</v>
      </c>
    </row>
    <row r="26537" spans="1:3" x14ac:dyDescent="0.25">
      <c r="A26537" s="1" t="s">
        <v>26585</v>
      </c>
      <c r="B26537" s="1">
        <v>10417307</v>
      </c>
      <c r="C26537" s="1">
        <v>1</v>
      </c>
    </row>
    <row r="26538" spans="1:3" x14ac:dyDescent="0.25">
      <c r="A26538" s="1" t="s">
        <v>26586</v>
      </c>
      <c r="B26538" s="1">
        <v>10417303</v>
      </c>
      <c r="C26538" s="1">
        <v>1</v>
      </c>
    </row>
    <row r="26539" spans="1:3" x14ac:dyDescent="0.25">
      <c r="A26539" s="1" t="s">
        <v>26587</v>
      </c>
      <c r="B26539" s="1">
        <v>10417207</v>
      </c>
      <c r="C26539" s="1">
        <v>1</v>
      </c>
    </row>
    <row r="26540" spans="1:3" x14ac:dyDescent="0.25">
      <c r="A26540" s="1" t="s">
        <v>26588</v>
      </c>
      <c r="B26540" s="1">
        <v>10417206</v>
      </c>
      <c r="C26540" s="1">
        <v>1</v>
      </c>
    </row>
    <row r="26541" spans="1:3" x14ac:dyDescent="0.25">
      <c r="A26541" s="1" t="s">
        <v>26589</v>
      </c>
      <c r="B26541" s="1">
        <v>10417208</v>
      </c>
      <c r="C26541" s="1">
        <v>1</v>
      </c>
    </row>
    <row r="26542" spans="1:3" x14ac:dyDescent="0.25">
      <c r="A26542" s="1" t="s">
        <v>26590</v>
      </c>
      <c r="B26542" s="1">
        <v>10417302</v>
      </c>
      <c r="C26542" s="1">
        <v>1</v>
      </c>
    </row>
    <row r="26543" spans="1:3" x14ac:dyDescent="0.25">
      <c r="A26543" s="1" t="s">
        <v>26591</v>
      </c>
      <c r="B26543" s="1">
        <v>10417301</v>
      </c>
      <c r="C26543" s="1">
        <v>1</v>
      </c>
    </row>
    <row r="26544" spans="1:3" x14ac:dyDescent="0.25">
      <c r="A26544" s="1" t="s">
        <v>26592</v>
      </c>
      <c r="B26544" s="1">
        <v>10417309</v>
      </c>
      <c r="C26544" s="1">
        <v>1</v>
      </c>
    </row>
    <row r="26545" spans="1:3" x14ac:dyDescent="0.25">
      <c r="A26545" s="1" t="s">
        <v>26593</v>
      </c>
      <c r="B26545" s="1">
        <v>10417317</v>
      </c>
      <c r="C26545" s="1">
        <v>1</v>
      </c>
    </row>
    <row r="26546" spans="1:3" x14ac:dyDescent="0.25">
      <c r="A26546" s="1" t="s">
        <v>26594</v>
      </c>
      <c r="B26546" s="1">
        <v>10417316</v>
      </c>
      <c r="C26546" s="1">
        <v>1</v>
      </c>
    </row>
    <row r="26547" spans="1:3" x14ac:dyDescent="0.25">
      <c r="A26547" s="1" t="s">
        <v>26595</v>
      </c>
      <c r="B26547" s="1">
        <v>10417318</v>
      </c>
      <c r="C26547" s="1">
        <v>1</v>
      </c>
    </row>
    <row r="26548" spans="1:3" x14ac:dyDescent="0.25">
      <c r="A26548" s="1" t="s">
        <v>26596</v>
      </c>
      <c r="B26548" s="1">
        <v>10417320</v>
      </c>
      <c r="C26548" s="1">
        <v>1</v>
      </c>
    </row>
    <row r="26549" spans="1:3" x14ac:dyDescent="0.25">
      <c r="A26549" s="1" t="s">
        <v>26597</v>
      </c>
      <c r="B26549" s="1">
        <v>10417319</v>
      </c>
      <c r="C26549" s="1">
        <v>1</v>
      </c>
    </row>
    <row r="26550" spans="1:3" x14ac:dyDescent="0.25">
      <c r="A26550" s="1" t="s">
        <v>26598</v>
      </c>
      <c r="B26550" s="1">
        <v>10417315</v>
      </c>
      <c r="C26550" s="1">
        <v>1</v>
      </c>
    </row>
    <row r="26551" spans="1:3" x14ac:dyDescent="0.25">
      <c r="A26551" s="1" t="s">
        <v>26599</v>
      </c>
      <c r="B26551" s="1">
        <v>10417311</v>
      </c>
      <c r="C26551" s="1">
        <v>1</v>
      </c>
    </row>
    <row r="26552" spans="1:3" x14ac:dyDescent="0.25">
      <c r="A26552" s="1" t="s">
        <v>26600</v>
      </c>
      <c r="B26552" s="1">
        <v>10417310</v>
      </c>
      <c r="C26552" s="1">
        <v>1</v>
      </c>
    </row>
    <row r="26553" spans="1:3" x14ac:dyDescent="0.25">
      <c r="A26553" s="1" t="s">
        <v>26601</v>
      </c>
      <c r="B26553" s="1">
        <v>10417312</v>
      </c>
      <c r="C26553" s="1">
        <v>1</v>
      </c>
    </row>
    <row r="26554" spans="1:3" x14ac:dyDescent="0.25">
      <c r="A26554" s="1" t="s">
        <v>26602</v>
      </c>
      <c r="B26554" s="1">
        <v>10417314</v>
      </c>
      <c r="C26554" s="1">
        <v>1</v>
      </c>
    </row>
    <row r="26555" spans="1:3" x14ac:dyDescent="0.25">
      <c r="A26555" s="1" t="s">
        <v>26603</v>
      </c>
      <c r="B26555" s="1">
        <v>10417313</v>
      </c>
      <c r="C26555" s="1">
        <v>1</v>
      </c>
    </row>
    <row r="26556" spans="1:3" x14ac:dyDescent="0.25">
      <c r="A26556" s="1" t="s">
        <v>26604</v>
      </c>
      <c r="B26556" s="1">
        <v>10417205</v>
      </c>
      <c r="C26556" s="1">
        <v>1</v>
      </c>
    </row>
    <row r="26557" spans="1:3" x14ac:dyDescent="0.25">
      <c r="A26557" s="1" t="s">
        <v>26605</v>
      </c>
      <c r="B26557" s="1">
        <v>10417003</v>
      </c>
      <c r="C26557" s="1">
        <v>1</v>
      </c>
    </row>
    <row r="26558" spans="1:3" x14ac:dyDescent="0.25">
      <c r="A26558" s="1" t="s">
        <v>26606</v>
      </c>
      <c r="B26558" s="1">
        <v>10417002</v>
      </c>
      <c r="C26558" s="1">
        <v>1</v>
      </c>
    </row>
    <row r="26559" spans="1:3" x14ac:dyDescent="0.25">
      <c r="A26559" s="1" t="s">
        <v>26607</v>
      </c>
      <c r="B26559" s="1">
        <v>10417004</v>
      </c>
      <c r="C26559" s="1">
        <v>1</v>
      </c>
    </row>
    <row r="26560" spans="1:3" x14ac:dyDescent="0.25">
      <c r="A26560" s="1" t="s">
        <v>26608</v>
      </c>
      <c r="B26560" s="1">
        <v>10417006</v>
      </c>
      <c r="C26560" s="1">
        <v>1</v>
      </c>
    </row>
    <row r="26561" spans="1:3" x14ac:dyDescent="0.25">
      <c r="A26561" s="1" t="s">
        <v>26609</v>
      </c>
      <c r="B26561" s="1">
        <v>10417005</v>
      </c>
      <c r="C26561" s="1">
        <v>1</v>
      </c>
    </row>
    <row r="26562" spans="1:3" x14ac:dyDescent="0.25">
      <c r="A26562" s="1" t="s">
        <v>26610</v>
      </c>
      <c r="B26562" s="1">
        <v>10417001</v>
      </c>
      <c r="C26562" s="1">
        <v>1</v>
      </c>
    </row>
    <row r="26563" spans="1:3" x14ac:dyDescent="0.25">
      <c r="A26563" s="1" t="s">
        <v>26611</v>
      </c>
      <c r="B26563" s="1">
        <v>10416907</v>
      </c>
      <c r="C26563" s="1">
        <v>1</v>
      </c>
    </row>
    <row r="26564" spans="1:3" x14ac:dyDescent="0.25">
      <c r="A26564" s="1" t="s">
        <v>26612</v>
      </c>
      <c r="B26564" s="1">
        <v>10416906</v>
      </c>
      <c r="C26564" s="1">
        <v>1</v>
      </c>
    </row>
    <row r="26565" spans="1:3" x14ac:dyDescent="0.25">
      <c r="A26565" s="1" t="s">
        <v>26613</v>
      </c>
      <c r="B26565" s="1">
        <v>10416908</v>
      </c>
      <c r="C26565" s="1">
        <v>1</v>
      </c>
    </row>
    <row r="26566" spans="1:3" x14ac:dyDescent="0.25">
      <c r="A26566" s="1" t="s">
        <v>26614</v>
      </c>
      <c r="B26566" s="1">
        <v>10416910</v>
      </c>
      <c r="C26566" s="1">
        <v>1</v>
      </c>
    </row>
    <row r="26567" spans="1:3" x14ac:dyDescent="0.25">
      <c r="A26567" s="1" t="s">
        <v>26615</v>
      </c>
      <c r="B26567" s="1">
        <v>10416909</v>
      </c>
      <c r="C26567" s="1">
        <v>1</v>
      </c>
    </row>
    <row r="26568" spans="1:3" x14ac:dyDescent="0.25">
      <c r="A26568" s="1" t="s">
        <v>26616</v>
      </c>
      <c r="B26568" s="1">
        <v>10417101</v>
      </c>
      <c r="C26568" s="1">
        <v>1</v>
      </c>
    </row>
    <row r="26569" spans="1:3" x14ac:dyDescent="0.25">
      <c r="A26569" s="1" t="s">
        <v>26617</v>
      </c>
      <c r="B26569" s="1">
        <v>10417201</v>
      </c>
      <c r="C26569" s="1">
        <v>1</v>
      </c>
    </row>
    <row r="26570" spans="1:3" x14ac:dyDescent="0.25">
      <c r="A26570" s="1" t="s">
        <v>26618</v>
      </c>
      <c r="B26570" s="1">
        <v>10417108</v>
      </c>
      <c r="C26570" s="1">
        <v>1</v>
      </c>
    </row>
    <row r="26571" spans="1:3" x14ac:dyDescent="0.25">
      <c r="A26571" s="1" t="s">
        <v>26619</v>
      </c>
      <c r="B26571" s="1">
        <v>10417202</v>
      </c>
      <c r="C26571" s="1">
        <v>1</v>
      </c>
    </row>
    <row r="26572" spans="1:3" x14ac:dyDescent="0.25">
      <c r="A26572" s="1" t="s">
        <v>26620</v>
      </c>
      <c r="B26572" s="1">
        <v>10417204</v>
      </c>
      <c r="C26572" s="1">
        <v>1</v>
      </c>
    </row>
    <row r="26573" spans="1:3" x14ac:dyDescent="0.25">
      <c r="A26573" s="1" t="s">
        <v>26621</v>
      </c>
      <c r="B26573" s="1">
        <v>10417203</v>
      </c>
      <c r="C26573" s="1">
        <v>1</v>
      </c>
    </row>
    <row r="26574" spans="1:3" x14ac:dyDescent="0.25">
      <c r="A26574" s="1" t="s">
        <v>26622</v>
      </c>
      <c r="B26574" s="1">
        <v>10417107</v>
      </c>
      <c r="C26574" s="1">
        <v>1</v>
      </c>
    </row>
    <row r="26575" spans="1:3" x14ac:dyDescent="0.25">
      <c r="A26575" s="1" t="s">
        <v>26623</v>
      </c>
      <c r="B26575" s="1">
        <v>10417103</v>
      </c>
      <c r="C26575" s="1">
        <v>1</v>
      </c>
    </row>
    <row r="26576" spans="1:3" x14ac:dyDescent="0.25">
      <c r="A26576" s="1" t="s">
        <v>26624</v>
      </c>
      <c r="B26576" s="1">
        <v>10417102</v>
      </c>
      <c r="C26576" s="1">
        <v>1</v>
      </c>
    </row>
    <row r="26577" spans="1:3" x14ac:dyDescent="0.25">
      <c r="A26577" s="1" t="s">
        <v>26625</v>
      </c>
      <c r="B26577" s="1">
        <v>10417104</v>
      </c>
      <c r="C26577" s="1">
        <v>1</v>
      </c>
    </row>
    <row r="26578" spans="1:3" x14ac:dyDescent="0.25">
      <c r="A26578" s="1" t="s">
        <v>26626</v>
      </c>
      <c r="B26578" s="1">
        <v>10417106</v>
      </c>
      <c r="C26578" s="1">
        <v>1</v>
      </c>
    </row>
    <row r="26579" spans="1:3" x14ac:dyDescent="0.25">
      <c r="A26579" s="1" t="s">
        <v>26627</v>
      </c>
      <c r="B26579" s="1">
        <v>10417105</v>
      </c>
      <c r="C26579" s="1">
        <v>1</v>
      </c>
    </row>
    <row r="26580" spans="1:3" x14ac:dyDescent="0.25">
      <c r="A26580" s="1" t="s">
        <v>26628</v>
      </c>
      <c r="B26580" s="1">
        <v>10416325</v>
      </c>
      <c r="C26580" s="1">
        <v>1</v>
      </c>
    </row>
    <row r="26581" spans="1:3" x14ac:dyDescent="0.25">
      <c r="A26581" s="1" t="s">
        <v>26629</v>
      </c>
      <c r="B26581" s="1">
        <v>10415503</v>
      </c>
      <c r="C26581" s="1">
        <v>1</v>
      </c>
    </row>
    <row r="26582" spans="1:3" x14ac:dyDescent="0.25">
      <c r="A26582" s="1" t="s">
        <v>26630</v>
      </c>
      <c r="B26582" s="1">
        <v>10415502</v>
      </c>
      <c r="C26582" s="1">
        <v>1</v>
      </c>
    </row>
    <row r="26583" spans="1:3" x14ac:dyDescent="0.25">
      <c r="A26583" s="1" t="s">
        <v>26631</v>
      </c>
      <c r="B26583" s="1">
        <v>10415504</v>
      </c>
      <c r="C26583" s="1">
        <v>1</v>
      </c>
    </row>
    <row r="26584" spans="1:3" x14ac:dyDescent="0.25">
      <c r="A26584" s="1" t="s">
        <v>26632</v>
      </c>
      <c r="B26584" s="1">
        <v>10415506</v>
      </c>
      <c r="C26584" s="1">
        <v>1</v>
      </c>
    </row>
    <row r="26585" spans="1:3" x14ac:dyDescent="0.25">
      <c r="A26585" s="1" t="s">
        <v>26633</v>
      </c>
      <c r="B26585" s="1">
        <v>10415505</v>
      </c>
      <c r="C26585" s="1">
        <v>1</v>
      </c>
    </row>
    <row r="26586" spans="1:3" x14ac:dyDescent="0.25">
      <c r="A26586" s="1" t="s">
        <v>26634</v>
      </c>
      <c r="B26586" s="1">
        <v>10415501</v>
      </c>
      <c r="C26586" s="1">
        <v>1</v>
      </c>
    </row>
    <row r="26587" spans="1:3" x14ac:dyDescent="0.25">
      <c r="A26587" s="1" t="s">
        <v>26635</v>
      </c>
      <c r="B26587" s="1">
        <v>10415481</v>
      </c>
      <c r="C26587" s="1">
        <v>1</v>
      </c>
    </row>
    <row r="26588" spans="1:3" x14ac:dyDescent="0.25">
      <c r="A26588" s="1" t="s">
        <v>26636</v>
      </c>
      <c r="B26588" s="1">
        <v>10415480</v>
      </c>
      <c r="C26588" s="1">
        <v>1</v>
      </c>
    </row>
    <row r="26589" spans="1:3" x14ac:dyDescent="0.25">
      <c r="A26589" s="1" t="s">
        <v>26637</v>
      </c>
      <c r="B26589" s="1">
        <v>10415482</v>
      </c>
      <c r="C26589" s="1">
        <v>1</v>
      </c>
    </row>
    <row r="26590" spans="1:3" x14ac:dyDescent="0.25">
      <c r="A26590" s="1" t="s">
        <v>26638</v>
      </c>
      <c r="B26590" s="1">
        <v>10415484</v>
      </c>
      <c r="C26590" s="1">
        <v>1</v>
      </c>
    </row>
    <row r="26591" spans="1:3" x14ac:dyDescent="0.25">
      <c r="A26591" s="1" t="s">
        <v>26639</v>
      </c>
      <c r="B26591" s="1">
        <v>10415483</v>
      </c>
      <c r="C26591" s="1">
        <v>1</v>
      </c>
    </row>
    <row r="26592" spans="1:3" x14ac:dyDescent="0.25">
      <c r="A26592" s="1" t="s">
        <v>26640</v>
      </c>
      <c r="B26592" s="1">
        <v>10415601</v>
      </c>
      <c r="C26592" s="1">
        <v>1</v>
      </c>
    </row>
    <row r="26593" spans="1:3" x14ac:dyDescent="0.25">
      <c r="A26593" s="1" t="s">
        <v>26641</v>
      </c>
      <c r="B26593" s="1">
        <v>10415609</v>
      </c>
      <c r="C26593" s="1">
        <v>1</v>
      </c>
    </row>
    <row r="26594" spans="1:3" x14ac:dyDescent="0.25">
      <c r="A26594" s="1" t="s">
        <v>26642</v>
      </c>
      <c r="B26594" s="1">
        <v>10415608</v>
      </c>
      <c r="C26594" s="1">
        <v>1</v>
      </c>
    </row>
    <row r="26595" spans="1:3" x14ac:dyDescent="0.25">
      <c r="A26595" s="1" t="s">
        <v>26643</v>
      </c>
      <c r="B26595" s="1">
        <v>10415610</v>
      </c>
      <c r="C26595" s="1">
        <v>1</v>
      </c>
    </row>
    <row r="26596" spans="1:3" x14ac:dyDescent="0.25">
      <c r="A26596" s="1" t="s">
        <v>26644</v>
      </c>
      <c r="B26596" s="1">
        <v>10415612</v>
      </c>
      <c r="C26596" s="1">
        <v>1</v>
      </c>
    </row>
    <row r="26597" spans="1:3" x14ac:dyDescent="0.25">
      <c r="A26597" s="1" t="s">
        <v>26645</v>
      </c>
      <c r="B26597" s="1">
        <v>10415611</v>
      </c>
      <c r="C26597" s="1">
        <v>1</v>
      </c>
    </row>
    <row r="26598" spans="1:3" x14ac:dyDescent="0.25">
      <c r="A26598" s="1" t="s">
        <v>26646</v>
      </c>
      <c r="B26598" s="1">
        <v>10415607</v>
      </c>
      <c r="C26598" s="1">
        <v>1</v>
      </c>
    </row>
    <row r="26599" spans="1:3" x14ac:dyDescent="0.25">
      <c r="A26599" s="1" t="s">
        <v>26647</v>
      </c>
      <c r="B26599" s="1">
        <v>10415603</v>
      </c>
      <c r="C26599" s="1">
        <v>1</v>
      </c>
    </row>
    <row r="26600" spans="1:3" x14ac:dyDescent="0.25">
      <c r="A26600" s="1" t="s">
        <v>26648</v>
      </c>
      <c r="B26600" s="1">
        <v>10415602</v>
      </c>
      <c r="C26600" s="1">
        <v>1</v>
      </c>
    </row>
    <row r="26601" spans="1:3" x14ac:dyDescent="0.25">
      <c r="A26601" s="1" t="s">
        <v>26649</v>
      </c>
      <c r="B26601" s="1">
        <v>10415604</v>
      </c>
      <c r="C26601" s="1">
        <v>1</v>
      </c>
    </row>
    <row r="26602" spans="1:3" x14ac:dyDescent="0.25">
      <c r="A26602" s="1" t="s">
        <v>26650</v>
      </c>
      <c r="B26602" s="1">
        <v>10415606</v>
      </c>
      <c r="C26602" s="1">
        <v>1</v>
      </c>
    </row>
    <row r="26603" spans="1:3" x14ac:dyDescent="0.25">
      <c r="A26603" s="1" t="s">
        <v>26651</v>
      </c>
      <c r="B26603" s="1">
        <v>10415605</v>
      </c>
      <c r="C26603" s="1">
        <v>1</v>
      </c>
    </row>
    <row r="26604" spans="1:3" x14ac:dyDescent="0.25">
      <c r="A26604" s="1" t="s">
        <v>26652</v>
      </c>
      <c r="B26604" s="1">
        <v>10415479</v>
      </c>
      <c r="C26604" s="1">
        <v>1</v>
      </c>
    </row>
    <row r="26605" spans="1:3" x14ac:dyDescent="0.25">
      <c r="A26605" s="1" t="s">
        <v>26653</v>
      </c>
      <c r="B26605" s="1">
        <v>10415463</v>
      </c>
      <c r="C26605" s="1">
        <v>1</v>
      </c>
    </row>
    <row r="26606" spans="1:3" x14ac:dyDescent="0.25">
      <c r="A26606" s="1" t="s">
        <v>26654</v>
      </c>
      <c r="B26606" s="1">
        <v>10415462</v>
      </c>
      <c r="C26606" s="1">
        <v>1</v>
      </c>
    </row>
    <row r="26607" spans="1:3" x14ac:dyDescent="0.25">
      <c r="A26607" s="1" t="s">
        <v>26655</v>
      </c>
      <c r="B26607" s="1">
        <v>10415464</v>
      </c>
      <c r="C26607" s="1">
        <v>1</v>
      </c>
    </row>
    <row r="26608" spans="1:3" x14ac:dyDescent="0.25">
      <c r="A26608" s="1" t="s">
        <v>26656</v>
      </c>
      <c r="B26608" s="1">
        <v>10415466</v>
      </c>
      <c r="C26608" s="1">
        <v>1</v>
      </c>
    </row>
    <row r="26609" spans="1:3" x14ac:dyDescent="0.25">
      <c r="A26609" s="1" t="s">
        <v>26657</v>
      </c>
      <c r="B26609" s="1">
        <v>10415465</v>
      </c>
      <c r="C26609" s="1">
        <v>1</v>
      </c>
    </row>
    <row r="26610" spans="1:3" x14ac:dyDescent="0.25">
      <c r="A26610" s="1" t="s">
        <v>26658</v>
      </c>
      <c r="B26610" s="1">
        <v>10415461</v>
      </c>
      <c r="C26610" s="1">
        <v>1</v>
      </c>
    </row>
    <row r="26611" spans="1:3" x14ac:dyDescent="0.25">
      <c r="A26611" s="1" t="s">
        <v>26659</v>
      </c>
      <c r="B26611" s="1">
        <v>10415457</v>
      </c>
      <c r="C26611" s="1">
        <v>1</v>
      </c>
    </row>
    <row r="26612" spans="1:3" x14ac:dyDescent="0.25">
      <c r="A26612" s="1" t="s">
        <v>26660</v>
      </c>
      <c r="B26612" s="1">
        <v>10415456</v>
      </c>
      <c r="C26612" s="1">
        <v>1</v>
      </c>
    </row>
    <row r="26613" spans="1:3" x14ac:dyDescent="0.25">
      <c r="A26613" s="1" t="s">
        <v>26661</v>
      </c>
      <c r="B26613" s="1">
        <v>10415458</v>
      </c>
      <c r="C26613" s="1">
        <v>1</v>
      </c>
    </row>
    <row r="26614" spans="1:3" x14ac:dyDescent="0.25">
      <c r="A26614" s="1" t="s">
        <v>26662</v>
      </c>
      <c r="B26614" s="1">
        <v>10415460</v>
      </c>
      <c r="C26614" s="1">
        <v>1</v>
      </c>
    </row>
    <row r="26615" spans="1:3" x14ac:dyDescent="0.25">
      <c r="A26615" s="1" t="s">
        <v>26663</v>
      </c>
      <c r="B26615" s="1">
        <v>10415459</v>
      </c>
      <c r="C26615" s="1">
        <v>1</v>
      </c>
    </row>
    <row r="26616" spans="1:3" x14ac:dyDescent="0.25">
      <c r="A26616" s="1" t="s">
        <v>26664</v>
      </c>
      <c r="B26616" s="1">
        <v>10415467</v>
      </c>
      <c r="C26616" s="1">
        <v>1</v>
      </c>
    </row>
    <row r="26617" spans="1:3" x14ac:dyDescent="0.25">
      <c r="A26617" s="1" t="s">
        <v>26665</v>
      </c>
      <c r="B26617" s="1">
        <v>10415475</v>
      </c>
      <c r="C26617" s="1">
        <v>1</v>
      </c>
    </row>
    <row r="26618" spans="1:3" x14ac:dyDescent="0.25">
      <c r="A26618" s="1" t="s">
        <v>26666</v>
      </c>
      <c r="B26618" s="1">
        <v>10415474</v>
      </c>
      <c r="C26618" s="1">
        <v>1</v>
      </c>
    </row>
    <row r="26619" spans="1:3" x14ac:dyDescent="0.25">
      <c r="A26619" s="1" t="s">
        <v>26667</v>
      </c>
      <c r="B26619" s="1">
        <v>10415476</v>
      </c>
      <c r="C26619" s="1">
        <v>1</v>
      </c>
    </row>
    <row r="26620" spans="1:3" x14ac:dyDescent="0.25">
      <c r="A26620" s="1" t="s">
        <v>26668</v>
      </c>
      <c r="B26620" s="1">
        <v>10415478</v>
      </c>
      <c r="C26620" s="1">
        <v>1</v>
      </c>
    </row>
    <row r="26621" spans="1:3" x14ac:dyDescent="0.25">
      <c r="A26621" s="1" t="s">
        <v>26669</v>
      </c>
      <c r="B26621" s="1">
        <v>10415477</v>
      </c>
      <c r="C26621" s="1">
        <v>1</v>
      </c>
    </row>
    <row r="26622" spans="1:3" x14ac:dyDescent="0.25">
      <c r="A26622" s="1" t="s">
        <v>26670</v>
      </c>
      <c r="B26622" s="1">
        <v>10415473</v>
      </c>
      <c r="C26622" s="1">
        <v>1</v>
      </c>
    </row>
    <row r="26623" spans="1:3" x14ac:dyDescent="0.25">
      <c r="A26623" s="1" t="s">
        <v>26671</v>
      </c>
      <c r="B26623" s="1">
        <v>10415469</v>
      </c>
      <c r="C26623" s="1">
        <v>1</v>
      </c>
    </row>
    <row r="26624" spans="1:3" x14ac:dyDescent="0.25">
      <c r="A26624" s="1" t="s">
        <v>26672</v>
      </c>
      <c r="B26624" s="1">
        <v>10415468</v>
      </c>
      <c r="C26624" s="1">
        <v>1</v>
      </c>
    </row>
    <row r="26625" spans="1:3" x14ac:dyDescent="0.25">
      <c r="A26625" s="1" t="s">
        <v>26673</v>
      </c>
      <c r="B26625" s="1">
        <v>10415470</v>
      </c>
      <c r="C26625" s="1">
        <v>1</v>
      </c>
    </row>
    <row r="26626" spans="1:3" x14ac:dyDescent="0.25">
      <c r="A26626" s="1" t="s">
        <v>26674</v>
      </c>
      <c r="B26626" s="1">
        <v>10415472</v>
      </c>
      <c r="C26626" s="1">
        <v>1</v>
      </c>
    </row>
    <row r="26627" spans="1:3" x14ac:dyDescent="0.25">
      <c r="A26627" s="1" t="s">
        <v>26675</v>
      </c>
      <c r="B26627" s="1">
        <v>10415471</v>
      </c>
      <c r="C26627" s="1">
        <v>1</v>
      </c>
    </row>
    <row r="26628" spans="1:3" x14ac:dyDescent="0.25">
      <c r="A26628" s="1" t="s">
        <v>26676</v>
      </c>
      <c r="B26628" s="1">
        <v>10415613</v>
      </c>
      <c r="C26628" s="1">
        <v>1</v>
      </c>
    </row>
    <row r="26629" spans="1:3" x14ac:dyDescent="0.25">
      <c r="A26629" s="1" t="s">
        <v>26677</v>
      </c>
      <c r="B26629" s="1">
        <v>10416209</v>
      </c>
      <c r="C26629" s="1">
        <v>1</v>
      </c>
    </row>
    <row r="26630" spans="1:3" x14ac:dyDescent="0.25">
      <c r="A26630" s="1" t="s">
        <v>26678</v>
      </c>
      <c r="B26630" s="1">
        <v>10416208</v>
      </c>
      <c r="C26630" s="1">
        <v>1</v>
      </c>
    </row>
    <row r="26631" spans="1:3" x14ac:dyDescent="0.25">
      <c r="A26631" s="1" t="s">
        <v>26679</v>
      </c>
      <c r="B26631" s="1">
        <v>10416210</v>
      </c>
      <c r="C26631" s="1">
        <v>1</v>
      </c>
    </row>
    <row r="26632" spans="1:3" x14ac:dyDescent="0.25">
      <c r="A26632" s="1" t="s">
        <v>26680</v>
      </c>
      <c r="B26632" s="1">
        <v>10416212</v>
      </c>
      <c r="C26632" s="1">
        <v>1</v>
      </c>
    </row>
    <row r="26633" spans="1:3" x14ac:dyDescent="0.25">
      <c r="A26633" s="1" t="s">
        <v>26681</v>
      </c>
      <c r="B26633" s="1">
        <v>10416211</v>
      </c>
      <c r="C26633" s="1">
        <v>1</v>
      </c>
    </row>
    <row r="26634" spans="1:3" x14ac:dyDescent="0.25">
      <c r="A26634" s="1" t="s">
        <v>26682</v>
      </c>
      <c r="B26634" s="1">
        <v>10416207</v>
      </c>
      <c r="C26634" s="1">
        <v>1</v>
      </c>
    </row>
    <row r="26635" spans="1:3" x14ac:dyDescent="0.25">
      <c r="A26635" s="1" t="s">
        <v>26683</v>
      </c>
      <c r="B26635" s="1">
        <v>10416203</v>
      </c>
      <c r="C26635" s="1">
        <v>1</v>
      </c>
    </row>
    <row r="26636" spans="1:3" x14ac:dyDescent="0.25">
      <c r="A26636" s="1" t="s">
        <v>26684</v>
      </c>
      <c r="B26636" s="1">
        <v>10416202</v>
      </c>
      <c r="C26636" s="1">
        <v>1</v>
      </c>
    </row>
    <row r="26637" spans="1:3" x14ac:dyDescent="0.25">
      <c r="A26637" s="1" t="s">
        <v>26685</v>
      </c>
      <c r="B26637" s="1">
        <v>10416204</v>
      </c>
      <c r="C26637" s="1">
        <v>1</v>
      </c>
    </row>
    <row r="26638" spans="1:3" x14ac:dyDescent="0.25">
      <c r="A26638" s="1" t="s">
        <v>26686</v>
      </c>
      <c r="B26638" s="1">
        <v>10416206</v>
      </c>
      <c r="C26638" s="1">
        <v>1</v>
      </c>
    </row>
    <row r="26639" spans="1:3" x14ac:dyDescent="0.25">
      <c r="A26639" s="1" t="s">
        <v>26687</v>
      </c>
      <c r="B26639" s="1">
        <v>10416205</v>
      </c>
      <c r="C26639" s="1">
        <v>1</v>
      </c>
    </row>
    <row r="26640" spans="1:3" x14ac:dyDescent="0.25">
      <c r="A26640" s="1" t="s">
        <v>26688</v>
      </c>
      <c r="B26640" s="1">
        <v>10416213</v>
      </c>
      <c r="C26640" s="1">
        <v>1</v>
      </c>
    </row>
    <row r="26641" spans="1:3" x14ac:dyDescent="0.25">
      <c r="A26641" s="1" t="s">
        <v>26689</v>
      </c>
      <c r="B26641" s="1">
        <v>10416306</v>
      </c>
      <c r="C26641" s="1">
        <v>1</v>
      </c>
    </row>
    <row r="26642" spans="1:3" x14ac:dyDescent="0.25">
      <c r="A26642" s="1" t="s">
        <v>26690</v>
      </c>
      <c r="B26642" s="1">
        <v>10416302</v>
      </c>
      <c r="C26642" s="1">
        <v>1</v>
      </c>
    </row>
    <row r="26643" spans="1:3" x14ac:dyDescent="0.25">
      <c r="A26643" s="1" t="s">
        <v>26691</v>
      </c>
      <c r="B26643" s="1">
        <v>10416311</v>
      </c>
      <c r="C26643" s="1">
        <v>1</v>
      </c>
    </row>
    <row r="26644" spans="1:3" x14ac:dyDescent="0.25">
      <c r="A26644" s="1" t="s">
        <v>26692</v>
      </c>
      <c r="B26644" s="1">
        <v>10416322</v>
      </c>
      <c r="C26644" s="1">
        <v>1</v>
      </c>
    </row>
    <row r="26645" spans="1:3" x14ac:dyDescent="0.25">
      <c r="A26645" s="1" t="s">
        <v>26693</v>
      </c>
      <c r="B26645" s="1">
        <v>10416315</v>
      </c>
      <c r="C26645" s="1">
        <v>1</v>
      </c>
    </row>
    <row r="26646" spans="1:3" x14ac:dyDescent="0.25">
      <c r="A26646" s="1" t="s">
        <v>26694</v>
      </c>
      <c r="B26646" s="1">
        <v>10416301</v>
      </c>
      <c r="C26646" s="1">
        <v>1</v>
      </c>
    </row>
    <row r="26647" spans="1:3" x14ac:dyDescent="0.25">
      <c r="A26647" s="1" t="s">
        <v>26695</v>
      </c>
      <c r="B26647" s="1">
        <v>10416215</v>
      </c>
      <c r="C26647" s="1">
        <v>1</v>
      </c>
    </row>
    <row r="26648" spans="1:3" x14ac:dyDescent="0.25">
      <c r="A26648" s="1" t="s">
        <v>26696</v>
      </c>
      <c r="B26648" s="1">
        <v>10416214</v>
      </c>
      <c r="C26648" s="1">
        <v>1</v>
      </c>
    </row>
    <row r="26649" spans="1:3" x14ac:dyDescent="0.25">
      <c r="A26649" s="1" t="s">
        <v>26697</v>
      </c>
      <c r="B26649" s="1">
        <v>10416216</v>
      </c>
      <c r="C26649" s="1">
        <v>1</v>
      </c>
    </row>
    <row r="26650" spans="1:3" x14ac:dyDescent="0.25">
      <c r="A26650" s="1" t="s">
        <v>26698</v>
      </c>
      <c r="B26650" s="1">
        <v>10416218</v>
      </c>
      <c r="C26650" s="1">
        <v>1</v>
      </c>
    </row>
    <row r="26651" spans="1:3" x14ac:dyDescent="0.25">
      <c r="A26651" s="1" t="s">
        <v>26699</v>
      </c>
      <c r="B26651" s="1">
        <v>10416217</v>
      </c>
      <c r="C26651" s="1">
        <v>1</v>
      </c>
    </row>
    <row r="26652" spans="1:3" x14ac:dyDescent="0.25">
      <c r="A26652" s="1" t="s">
        <v>26700</v>
      </c>
      <c r="B26652" s="1">
        <v>10416201</v>
      </c>
      <c r="C26652" s="1">
        <v>1</v>
      </c>
    </row>
    <row r="26653" spans="1:3" x14ac:dyDescent="0.25">
      <c r="A26653" s="1" t="s">
        <v>26701</v>
      </c>
      <c r="B26653" s="1">
        <v>10415803</v>
      </c>
      <c r="C26653" s="1">
        <v>1</v>
      </c>
    </row>
    <row r="26654" spans="1:3" x14ac:dyDescent="0.25">
      <c r="A26654" s="1" t="s">
        <v>26702</v>
      </c>
      <c r="B26654" s="1">
        <v>10415802</v>
      </c>
      <c r="C26654" s="1">
        <v>1</v>
      </c>
    </row>
    <row r="26655" spans="1:3" x14ac:dyDescent="0.25">
      <c r="A26655" s="1" t="s">
        <v>26703</v>
      </c>
      <c r="B26655" s="1">
        <v>10415804</v>
      </c>
      <c r="C26655" s="1">
        <v>1</v>
      </c>
    </row>
    <row r="26656" spans="1:3" x14ac:dyDescent="0.25">
      <c r="A26656" s="1" t="s">
        <v>26704</v>
      </c>
      <c r="B26656" s="1">
        <v>10415806</v>
      </c>
      <c r="C26656" s="1">
        <v>1</v>
      </c>
    </row>
    <row r="26657" spans="1:3" x14ac:dyDescent="0.25">
      <c r="A26657" s="1" t="s">
        <v>26705</v>
      </c>
      <c r="B26657" s="1">
        <v>10415805</v>
      </c>
      <c r="C26657" s="1">
        <v>1</v>
      </c>
    </row>
    <row r="26658" spans="1:3" x14ac:dyDescent="0.25">
      <c r="A26658" s="1" t="s">
        <v>26706</v>
      </c>
      <c r="B26658" s="1">
        <v>10415801</v>
      </c>
      <c r="C26658" s="1">
        <v>1</v>
      </c>
    </row>
    <row r="26659" spans="1:3" x14ac:dyDescent="0.25">
      <c r="A26659" s="1" t="s">
        <v>26707</v>
      </c>
      <c r="B26659" s="1">
        <v>10415702</v>
      </c>
      <c r="C26659" s="1">
        <v>1</v>
      </c>
    </row>
    <row r="26660" spans="1:3" x14ac:dyDescent="0.25">
      <c r="A26660" s="1" t="s">
        <v>26708</v>
      </c>
      <c r="B26660" s="1">
        <v>10415701</v>
      </c>
      <c r="C26660" s="1">
        <v>1</v>
      </c>
    </row>
    <row r="26661" spans="1:3" x14ac:dyDescent="0.25">
      <c r="A26661" s="1" t="s">
        <v>26709</v>
      </c>
      <c r="B26661" s="1">
        <v>10415703</v>
      </c>
      <c r="C26661" s="1">
        <v>1</v>
      </c>
    </row>
    <row r="26662" spans="1:3" x14ac:dyDescent="0.25">
      <c r="A26662" s="1" t="s">
        <v>26710</v>
      </c>
      <c r="B26662" s="1">
        <v>10415705</v>
      </c>
      <c r="C26662" s="1">
        <v>1</v>
      </c>
    </row>
    <row r="26663" spans="1:3" x14ac:dyDescent="0.25">
      <c r="A26663" s="1" t="s">
        <v>26711</v>
      </c>
      <c r="B26663" s="1">
        <v>10415704</v>
      </c>
      <c r="C26663" s="1">
        <v>1</v>
      </c>
    </row>
    <row r="26664" spans="1:3" x14ac:dyDescent="0.25">
      <c r="A26664" s="1" t="s">
        <v>26712</v>
      </c>
      <c r="B26664" s="1">
        <v>10415807</v>
      </c>
      <c r="C26664" s="1">
        <v>1</v>
      </c>
    </row>
    <row r="26665" spans="1:3" x14ac:dyDescent="0.25">
      <c r="A26665" s="1" t="s">
        <v>26713</v>
      </c>
      <c r="B26665" s="1">
        <v>10416102</v>
      </c>
      <c r="C26665" s="1">
        <v>1</v>
      </c>
    </row>
    <row r="26666" spans="1:3" x14ac:dyDescent="0.25">
      <c r="A26666" s="1" t="s">
        <v>26714</v>
      </c>
      <c r="B26666" s="1">
        <v>10416101</v>
      </c>
      <c r="C26666" s="1">
        <v>1</v>
      </c>
    </row>
    <row r="26667" spans="1:3" x14ac:dyDescent="0.25">
      <c r="A26667" s="1" t="s">
        <v>26715</v>
      </c>
      <c r="B26667" s="1">
        <v>10416103</v>
      </c>
      <c r="C26667" s="1">
        <v>1</v>
      </c>
    </row>
    <row r="26668" spans="1:3" x14ac:dyDescent="0.25">
      <c r="A26668" s="1" t="s">
        <v>26716</v>
      </c>
      <c r="B26668" s="1">
        <v>10416105</v>
      </c>
      <c r="C26668" s="1">
        <v>1</v>
      </c>
    </row>
    <row r="26669" spans="1:3" x14ac:dyDescent="0.25">
      <c r="A26669" s="1" t="s">
        <v>26717</v>
      </c>
      <c r="B26669" s="1">
        <v>10416104</v>
      </c>
      <c r="C26669" s="1">
        <v>1</v>
      </c>
    </row>
    <row r="26670" spans="1:3" x14ac:dyDescent="0.25">
      <c r="A26670" s="1" t="s">
        <v>26718</v>
      </c>
      <c r="B26670" s="1">
        <v>10416005</v>
      </c>
      <c r="C26670" s="1">
        <v>1</v>
      </c>
    </row>
    <row r="26671" spans="1:3" x14ac:dyDescent="0.25">
      <c r="A26671" s="1" t="s">
        <v>26719</v>
      </c>
      <c r="B26671" s="1">
        <v>10416001</v>
      </c>
      <c r="C26671" s="1">
        <v>1</v>
      </c>
    </row>
    <row r="26672" spans="1:3" x14ac:dyDescent="0.25">
      <c r="A26672" s="1" t="s">
        <v>26720</v>
      </c>
      <c r="B26672" s="1">
        <v>10415808</v>
      </c>
      <c r="C26672" s="1">
        <v>1</v>
      </c>
    </row>
    <row r="26673" spans="1:3" x14ac:dyDescent="0.25">
      <c r="A26673" s="1" t="s">
        <v>26721</v>
      </c>
      <c r="B26673" s="1">
        <v>10416002</v>
      </c>
      <c r="C26673" s="1">
        <v>1</v>
      </c>
    </row>
    <row r="26674" spans="1:3" x14ac:dyDescent="0.25">
      <c r="A26674" s="1" t="s">
        <v>26722</v>
      </c>
      <c r="B26674" s="1">
        <v>10416004</v>
      </c>
      <c r="C26674" s="1">
        <v>1</v>
      </c>
    </row>
    <row r="26675" spans="1:3" x14ac:dyDescent="0.25">
      <c r="A26675" s="1" t="s">
        <v>26723</v>
      </c>
      <c r="B26675" s="1">
        <v>10416003</v>
      </c>
      <c r="C26675" s="1">
        <v>1</v>
      </c>
    </row>
    <row r="26676" spans="1:3" x14ac:dyDescent="0.25">
      <c r="A26676" s="1" t="s">
        <v>26724</v>
      </c>
      <c r="B26676" s="1">
        <v>10417918</v>
      </c>
      <c r="C26676" s="1">
        <v>1</v>
      </c>
    </row>
    <row r="26677" spans="1:3" x14ac:dyDescent="0.25">
      <c r="A26677" s="1" t="s">
        <v>26725</v>
      </c>
      <c r="B26677" s="1">
        <v>10417917</v>
      </c>
      <c r="C26677" s="1">
        <v>1</v>
      </c>
    </row>
    <row r="26678" spans="1:3" x14ac:dyDescent="0.25">
      <c r="A26678" s="1" t="s">
        <v>26726</v>
      </c>
      <c r="B26678" s="1">
        <v>10417919</v>
      </c>
      <c r="C26678" s="1">
        <v>1</v>
      </c>
    </row>
    <row r="26679" spans="1:3" x14ac:dyDescent="0.25">
      <c r="A26679" s="1" t="s">
        <v>26727</v>
      </c>
      <c r="B26679" s="1">
        <v>10417921</v>
      </c>
      <c r="C26679" s="1">
        <v>1</v>
      </c>
    </row>
    <row r="26680" spans="1:3" x14ac:dyDescent="0.25">
      <c r="A26680" s="1" t="s">
        <v>26728</v>
      </c>
      <c r="B26680" s="1">
        <v>10417920</v>
      </c>
      <c r="C26680" s="1">
        <v>1</v>
      </c>
    </row>
    <row r="26681" spans="1:3" x14ac:dyDescent="0.25">
      <c r="A26681" s="1" t="s">
        <v>26729</v>
      </c>
      <c r="B26681" s="1">
        <v>10417916</v>
      </c>
      <c r="C26681" s="1">
        <v>1</v>
      </c>
    </row>
    <row r="26682" spans="1:3" x14ac:dyDescent="0.25">
      <c r="A26682" s="1" t="s">
        <v>26730</v>
      </c>
      <c r="B26682" s="1">
        <v>10417912</v>
      </c>
      <c r="C26682" s="1">
        <v>1</v>
      </c>
    </row>
    <row r="26683" spans="1:3" x14ac:dyDescent="0.25">
      <c r="A26683" s="1" t="s">
        <v>26731</v>
      </c>
      <c r="B26683" s="1">
        <v>10417911</v>
      </c>
      <c r="C26683" s="1">
        <v>1</v>
      </c>
    </row>
    <row r="26684" spans="1:3" x14ac:dyDescent="0.25">
      <c r="A26684" s="1" t="s">
        <v>26732</v>
      </c>
      <c r="B26684" s="1">
        <v>10417913</v>
      </c>
      <c r="C26684" s="1">
        <v>1</v>
      </c>
    </row>
    <row r="26685" spans="1:3" x14ac:dyDescent="0.25">
      <c r="A26685" s="1" t="s">
        <v>26733</v>
      </c>
      <c r="B26685" s="1">
        <v>10417915</v>
      </c>
      <c r="C26685" s="1">
        <v>1</v>
      </c>
    </row>
    <row r="26686" spans="1:3" x14ac:dyDescent="0.25">
      <c r="A26686" s="1" t="s">
        <v>26734</v>
      </c>
      <c r="B26686" s="1">
        <v>10417914</v>
      </c>
      <c r="C26686" s="1">
        <v>1</v>
      </c>
    </row>
    <row r="26687" spans="1:3" x14ac:dyDescent="0.25">
      <c r="A26687" s="1" t="s">
        <v>26735</v>
      </c>
      <c r="B26687" s="1">
        <v>10417922</v>
      </c>
      <c r="C26687" s="1">
        <v>1</v>
      </c>
    </row>
    <row r="26688" spans="1:3" x14ac:dyDescent="0.25">
      <c r="A26688" s="1" t="s">
        <v>26736</v>
      </c>
      <c r="B26688" s="1">
        <v>10417930</v>
      </c>
      <c r="C26688" s="1">
        <v>1</v>
      </c>
    </row>
    <row r="26689" spans="1:3" x14ac:dyDescent="0.25">
      <c r="A26689" s="1" t="s">
        <v>26737</v>
      </c>
      <c r="B26689" s="1">
        <v>10417929</v>
      </c>
      <c r="C26689" s="1">
        <v>1</v>
      </c>
    </row>
    <row r="26690" spans="1:3" x14ac:dyDescent="0.25">
      <c r="A26690" s="1" t="s">
        <v>26738</v>
      </c>
      <c r="B26690" s="1">
        <v>10417931</v>
      </c>
      <c r="C26690" s="1">
        <v>1</v>
      </c>
    </row>
    <row r="26691" spans="1:3" x14ac:dyDescent="0.25">
      <c r="A26691" s="1" t="s">
        <v>26739</v>
      </c>
      <c r="B26691" s="1">
        <v>10417933</v>
      </c>
      <c r="C26691" s="1">
        <v>1</v>
      </c>
    </row>
    <row r="26692" spans="1:3" x14ac:dyDescent="0.25">
      <c r="A26692" s="1" t="s">
        <v>26740</v>
      </c>
      <c r="B26692" s="1">
        <v>10417932</v>
      </c>
      <c r="C26692" s="1">
        <v>1</v>
      </c>
    </row>
    <row r="26693" spans="1:3" x14ac:dyDescent="0.25">
      <c r="A26693" s="1" t="s">
        <v>26741</v>
      </c>
      <c r="B26693" s="1">
        <v>10417928</v>
      </c>
      <c r="C26693" s="1">
        <v>1</v>
      </c>
    </row>
    <row r="26694" spans="1:3" x14ac:dyDescent="0.25">
      <c r="A26694" s="1" t="s">
        <v>26742</v>
      </c>
      <c r="B26694" s="1">
        <v>10417924</v>
      </c>
      <c r="C26694" s="1">
        <v>1</v>
      </c>
    </row>
    <row r="26695" spans="1:3" x14ac:dyDescent="0.25">
      <c r="A26695" s="1" t="s">
        <v>26743</v>
      </c>
      <c r="B26695" s="1">
        <v>10417923</v>
      </c>
      <c r="C26695" s="1">
        <v>1</v>
      </c>
    </row>
    <row r="26696" spans="1:3" x14ac:dyDescent="0.25">
      <c r="A26696" s="1" t="s">
        <v>26744</v>
      </c>
      <c r="B26696" s="1">
        <v>10417925</v>
      </c>
      <c r="C26696" s="1">
        <v>1</v>
      </c>
    </row>
    <row r="26697" spans="1:3" x14ac:dyDescent="0.25">
      <c r="A26697" s="1" t="s">
        <v>26745</v>
      </c>
      <c r="B26697" s="1">
        <v>10417927</v>
      </c>
      <c r="C26697" s="1">
        <v>1</v>
      </c>
    </row>
    <row r="26698" spans="1:3" x14ac:dyDescent="0.25">
      <c r="A26698" s="1" t="s">
        <v>26746</v>
      </c>
      <c r="B26698" s="1">
        <v>10417926</v>
      </c>
      <c r="C26698" s="1">
        <v>1</v>
      </c>
    </row>
    <row r="26699" spans="1:3" x14ac:dyDescent="0.25">
      <c r="A26699" s="1" t="s">
        <v>26747</v>
      </c>
      <c r="B26699" s="1">
        <v>10417910</v>
      </c>
      <c r="C26699" s="1">
        <v>1</v>
      </c>
    </row>
    <row r="26700" spans="1:3" x14ac:dyDescent="0.25">
      <c r="A26700" s="1" t="s">
        <v>26748</v>
      </c>
      <c r="B26700" s="1">
        <v>10417821</v>
      </c>
      <c r="C26700" s="1">
        <v>1</v>
      </c>
    </row>
    <row r="26701" spans="1:3" x14ac:dyDescent="0.25">
      <c r="A26701" s="1" t="s">
        <v>26749</v>
      </c>
      <c r="B26701" s="1">
        <v>10417820</v>
      </c>
      <c r="C26701" s="1">
        <v>1</v>
      </c>
    </row>
    <row r="26702" spans="1:3" x14ac:dyDescent="0.25">
      <c r="A26702" s="1" t="s">
        <v>26750</v>
      </c>
      <c r="B26702" s="1">
        <v>10417822</v>
      </c>
      <c r="C26702" s="1">
        <v>1</v>
      </c>
    </row>
    <row r="26703" spans="1:3" x14ac:dyDescent="0.25">
      <c r="A26703" s="1" t="s">
        <v>26751</v>
      </c>
      <c r="B26703" s="1">
        <v>10417824</v>
      </c>
      <c r="C26703" s="1">
        <v>1</v>
      </c>
    </row>
    <row r="26704" spans="1:3" x14ac:dyDescent="0.25">
      <c r="A26704" s="1" t="s">
        <v>26752</v>
      </c>
      <c r="B26704" s="1">
        <v>10417823</v>
      </c>
      <c r="C26704" s="1">
        <v>1</v>
      </c>
    </row>
    <row r="26705" spans="1:3" x14ac:dyDescent="0.25">
      <c r="A26705" s="1" t="s">
        <v>26753</v>
      </c>
      <c r="B26705" s="1">
        <v>10417819</v>
      </c>
      <c r="C26705" s="1">
        <v>1</v>
      </c>
    </row>
    <row r="26706" spans="1:3" x14ac:dyDescent="0.25">
      <c r="A26706" s="1" t="s">
        <v>26754</v>
      </c>
      <c r="B26706" s="1">
        <v>10417815</v>
      </c>
      <c r="C26706" s="1">
        <v>1</v>
      </c>
    </row>
    <row r="26707" spans="1:3" x14ac:dyDescent="0.25">
      <c r="A26707" s="1" t="s">
        <v>26755</v>
      </c>
      <c r="B26707" s="1">
        <v>10417814</v>
      </c>
      <c r="C26707" s="1">
        <v>1</v>
      </c>
    </row>
    <row r="26708" spans="1:3" x14ac:dyDescent="0.25">
      <c r="A26708" s="1" t="s">
        <v>26756</v>
      </c>
      <c r="B26708" s="1">
        <v>10417816</v>
      </c>
      <c r="C26708" s="1">
        <v>1</v>
      </c>
    </row>
    <row r="26709" spans="1:3" x14ac:dyDescent="0.25">
      <c r="A26709" s="1" t="s">
        <v>26757</v>
      </c>
      <c r="B26709" s="1">
        <v>10417818</v>
      </c>
      <c r="C26709" s="1">
        <v>1</v>
      </c>
    </row>
    <row r="26710" spans="1:3" x14ac:dyDescent="0.25">
      <c r="A26710" s="1" t="s">
        <v>26758</v>
      </c>
      <c r="B26710" s="1">
        <v>10417817</v>
      </c>
      <c r="C26710" s="1">
        <v>1</v>
      </c>
    </row>
    <row r="26711" spans="1:3" x14ac:dyDescent="0.25">
      <c r="A26711" s="1" t="s">
        <v>26759</v>
      </c>
      <c r="B26711" s="1">
        <v>10417825</v>
      </c>
      <c r="C26711" s="1">
        <v>1</v>
      </c>
    </row>
    <row r="26712" spans="1:3" x14ac:dyDescent="0.25">
      <c r="A26712" s="1" t="s">
        <v>26760</v>
      </c>
      <c r="B26712" s="1">
        <v>10417906</v>
      </c>
      <c r="C26712" s="1">
        <v>1</v>
      </c>
    </row>
    <row r="26713" spans="1:3" x14ac:dyDescent="0.25">
      <c r="A26713" s="1" t="s">
        <v>26761</v>
      </c>
      <c r="B26713" s="1">
        <v>10417905</v>
      </c>
      <c r="C26713" s="1">
        <v>1</v>
      </c>
    </row>
    <row r="26714" spans="1:3" x14ac:dyDescent="0.25">
      <c r="A26714" s="1" t="s">
        <v>26762</v>
      </c>
      <c r="B26714" s="1">
        <v>10417907</v>
      </c>
      <c r="C26714" s="1">
        <v>1</v>
      </c>
    </row>
    <row r="26715" spans="1:3" x14ac:dyDescent="0.25">
      <c r="A26715" s="1" t="s">
        <v>26763</v>
      </c>
      <c r="B26715" s="1">
        <v>10417909</v>
      </c>
      <c r="C26715" s="1">
        <v>1</v>
      </c>
    </row>
    <row r="26716" spans="1:3" x14ac:dyDescent="0.25">
      <c r="A26716" s="1" t="s">
        <v>26764</v>
      </c>
      <c r="B26716" s="1">
        <v>10417908</v>
      </c>
      <c r="C26716" s="1">
        <v>1</v>
      </c>
    </row>
    <row r="26717" spans="1:3" x14ac:dyDescent="0.25">
      <c r="A26717" s="1" t="s">
        <v>26765</v>
      </c>
      <c r="B26717" s="1">
        <v>10417904</v>
      </c>
      <c r="C26717" s="1">
        <v>1</v>
      </c>
    </row>
    <row r="26718" spans="1:3" x14ac:dyDescent="0.25">
      <c r="A26718" s="1" t="s">
        <v>26766</v>
      </c>
      <c r="B26718" s="1">
        <v>10417827</v>
      </c>
      <c r="C26718" s="1">
        <v>1</v>
      </c>
    </row>
    <row r="26719" spans="1:3" x14ac:dyDescent="0.25">
      <c r="A26719" s="1" t="s">
        <v>26767</v>
      </c>
      <c r="B26719" s="1">
        <v>10417826</v>
      </c>
      <c r="C26719" s="1">
        <v>1</v>
      </c>
    </row>
    <row r="26720" spans="1:3" x14ac:dyDescent="0.25">
      <c r="A26720" s="1" t="s">
        <v>26768</v>
      </c>
      <c r="B26720" s="1">
        <v>10417901</v>
      </c>
      <c r="C26720" s="1">
        <v>1</v>
      </c>
    </row>
    <row r="26721" spans="1:3" x14ac:dyDescent="0.25">
      <c r="A26721" s="1" t="s">
        <v>26769</v>
      </c>
      <c r="B26721" s="1">
        <v>10417903</v>
      </c>
      <c r="C26721" s="1">
        <v>1</v>
      </c>
    </row>
    <row r="26722" spans="1:3" x14ac:dyDescent="0.25">
      <c r="A26722" s="1" t="s">
        <v>26770</v>
      </c>
      <c r="B26722" s="1">
        <v>10417902</v>
      </c>
      <c r="C26722" s="1">
        <v>1</v>
      </c>
    </row>
    <row r="26723" spans="1:3" x14ac:dyDescent="0.25">
      <c r="A26723" s="1" t="s">
        <v>26771</v>
      </c>
      <c r="B26723" s="1">
        <v>10417934</v>
      </c>
      <c r="C26723" s="1">
        <v>1</v>
      </c>
    </row>
    <row r="26724" spans="1:3" x14ac:dyDescent="0.25">
      <c r="A26724" s="1" t="s">
        <v>26772</v>
      </c>
      <c r="B26724" s="1">
        <v>10417966</v>
      </c>
      <c r="C26724" s="1">
        <v>1</v>
      </c>
    </row>
    <row r="26725" spans="1:3" x14ac:dyDescent="0.25">
      <c r="A26725" s="1" t="s">
        <v>26773</v>
      </c>
      <c r="B26725" s="1">
        <v>10417965</v>
      </c>
      <c r="C26725" s="1">
        <v>1</v>
      </c>
    </row>
    <row r="26726" spans="1:3" x14ac:dyDescent="0.25">
      <c r="A26726" s="1" t="s">
        <v>26774</v>
      </c>
      <c r="B26726" s="1">
        <v>10417967</v>
      </c>
      <c r="C26726" s="1">
        <v>1</v>
      </c>
    </row>
    <row r="26727" spans="1:3" x14ac:dyDescent="0.25">
      <c r="A26727" s="1" t="s">
        <v>26775</v>
      </c>
      <c r="B26727" s="1">
        <v>10417969</v>
      </c>
      <c r="C26727" s="1">
        <v>1</v>
      </c>
    </row>
    <row r="26728" spans="1:3" x14ac:dyDescent="0.25">
      <c r="A26728" s="1" t="s">
        <v>26776</v>
      </c>
      <c r="B26728" s="1">
        <v>10417968</v>
      </c>
      <c r="C26728" s="1">
        <v>1</v>
      </c>
    </row>
    <row r="26729" spans="1:3" x14ac:dyDescent="0.25">
      <c r="A26729" s="1" t="s">
        <v>26777</v>
      </c>
      <c r="B26729" s="1">
        <v>10417964</v>
      </c>
      <c r="C26729" s="1">
        <v>1</v>
      </c>
    </row>
    <row r="26730" spans="1:3" x14ac:dyDescent="0.25">
      <c r="A26730" s="1" t="s">
        <v>26778</v>
      </c>
      <c r="B26730" s="1">
        <v>10417960</v>
      </c>
      <c r="C26730" s="1">
        <v>1</v>
      </c>
    </row>
    <row r="26731" spans="1:3" x14ac:dyDescent="0.25">
      <c r="A26731" s="1" t="s">
        <v>26779</v>
      </c>
      <c r="B26731" s="1">
        <v>10417959</v>
      </c>
      <c r="C26731" s="1">
        <v>1</v>
      </c>
    </row>
    <row r="26732" spans="1:3" x14ac:dyDescent="0.25">
      <c r="A26732" s="1" t="s">
        <v>26780</v>
      </c>
      <c r="B26732" s="1">
        <v>10417961</v>
      </c>
      <c r="C26732" s="1">
        <v>1</v>
      </c>
    </row>
    <row r="26733" spans="1:3" x14ac:dyDescent="0.25">
      <c r="A26733" s="1" t="s">
        <v>26781</v>
      </c>
      <c r="B26733" s="1">
        <v>10417963</v>
      </c>
      <c r="C26733" s="1">
        <v>1</v>
      </c>
    </row>
    <row r="26734" spans="1:3" x14ac:dyDescent="0.25">
      <c r="A26734" s="1" t="s">
        <v>26782</v>
      </c>
      <c r="B26734" s="1">
        <v>10417962</v>
      </c>
      <c r="C26734" s="1">
        <v>1</v>
      </c>
    </row>
    <row r="26735" spans="1:3" x14ac:dyDescent="0.25">
      <c r="A26735" s="1" t="s">
        <v>26783</v>
      </c>
      <c r="B26735" s="1">
        <v>10417970</v>
      </c>
      <c r="C26735" s="1">
        <v>1</v>
      </c>
    </row>
    <row r="26736" spans="1:3" x14ac:dyDescent="0.25">
      <c r="A26736" s="1" t="s">
        <v>26784</v>
      </c>
      <c r="B26736" s="1">
        <v>10418006</v>
      </c>
      <c r="C26736" s="1">
        <v>1</v>
      </c>
    </row>
    <row r="26737" spans="1:3" x14ac:dyDescent="0.25">
      <c r="A26737" s="1" t="s">
        <v>26785</v>
      </c>
      <c r="B26737" s="1">
        <v>10418005</v>
      </c>
      <c r="C26737" s="1">
        <v>1</v>
      </c>
    </row>
    <row r="26738" spans="1:3" x14ac:dyDescent="0.25">
      <c r="A26738" s="1" t="s">
        <v>26786</v>
      </c>
      <c r="B26738" s="1">
        <v>10418007</v>
      </c>
      <c r="C26738" s="1">
        <v>1</v>
      </c>
    </row>
    <row r="26739" spans="1:3" x14ac:dyDescent="0.25">
      <c r="A26739" s="1" t="s">
        <v>26787</v>
      </c>
      <c r="B26739" s="1">
        <v>10418009</v>
      </c>
      <c r="C26739" s="1">
        <v>1</v>
      </c>
    </row>
    <row r="26740" spans="1:3" x14ac:dyDescent="0.25">
      <c r="A26740" s="1" t="s">
        <v>26788</v>
      </c>
      <c r="B26740" s="1">
        <v>10418008</v>
      </c>
      <c r="C26740" s="1">
        <v>1</v>
      </c>
    </row>
    <row r="26741" spans="1:3" x14ac:dyDescent="0.25">
      <c r="A26741" s="1" t="s">
        <v>26789</v>
      </c>
      <c r="B26741" s="1">
        <v>10418004</v>
      </c>
      <c r="C26741" s="1">
        <v>1</v>
      </c>
    </row>
    <row r="26742" spans="1:3" x14ac:dyDescent="0.25">
      <c r="A26742" s="1" t="s">
        <v>26790</v>
      </c>
      <c r="B26742" s="1">
        <v>10417972</v>
      </c>
      <c r="C26742" s="1">
        <v>1</v>
      </c>
    </row>
    <row r="26743" spans="1:3" x14ac:dyDescent="0.25">
      <c r="A26743" s="1" t="s">
        <v>26791</v>
      </c>
      <c r="B26743" s="1">
        <v>10417971</v>
      </c>
      <c r="C26743" s="1">
        <v>1</v>
      </c>
    </row>
    <row r="26744" spans="1:3" x14ac:dyDescent="0.25">
      <c r="A26744" s="1" t="s">
        <v>26792</v>
      </c>
      <c r="B26744" s="1">
        <v>10418001</v>
      </c>
      <c r="C26744" s="1">
        <v>1</v>
      </c>
    </row>
    <row r="26745" spans="1:3" x14ac:dyDescent="0.25">
      <c r="A26745" s="1" t="s">
        <v>26793</v>
      </c>
      <c r="B26745" s="1">
        <v>10418003</v>
      </c>
      <c r="C26745" s="1">
        <v>1</v>
      </c>
    </row>
    <row r="26746" spans="1:3" x14ac:dyDescent="0.25">
      <c r="A26746" s="1" t="s">
        <v>26794</v>
      </c>
      <c r="B26746" s="1">
        <v>10418002</v>
      </c>
      <c r="C26746" s="1">
        <v>1</v>
      </c>
    </row>
    <row r="26747" spans="1:3" x14ac:dyDescent="0.25">
      <c r="A26747" s="1" t="s">
        <v>26795</v>
      </c>
      <c r="B26747" s="1">
        <v>10417958</v>
      </c>
      <c r="C26747" s="1">
        <v>1</v>
      </c>
    </row>
    <row r="26748" spans="1:3" x14ac:dyDescent="0.25">
      <c r="A26748" s="1" t="s">
        <v>26796</v>
      </c>
      <c r="B26748" s="1">
        <v>10417942</v>
      </c>
      <c r="C26748" s="1">
        <v>1</v>
      </c>
    </row>
    <row r="26749" spans="1:3" x14ac:dyDescent="0.25">
      <c r="A26749" s="1" t="s">
        <v>26797</v>
      </c>
      <c r="B26749" s="1">
        <v>10417941</v>
      </c>
      <c r="C26749" s="1">
        <v>1</v>
      </c>
    </row>
    <row r="26750" spans="1:3" x14ac:dyDescent="0.25">
      <c r="A26750" s="1" t="s">
        <v>26798</v>
      </c>
      <c r="B26750" s="1">
        <v>10417943</v>
      </c>
      <c r="C26750" s="1">
        <v>1</v>
      </c>
    </row>
    <row r="26751" spans="1:3" x14ac:dyDescent="0.25">
      <c r="A26751" s="1" t="s">
        <v>26799</v>
      </c>
      <c r="B26751" s="1">
        <v>10417945</v>
      </c>
      <c r="C26751" s="1">
        <v>1</v>
      </c>
    </row>
    <row r="26752" spans="1:3" x14ac:dyDescent="0.25">
      <c r="A26752" s="1" t="s">
        <v>26800</v>
      </c>
      <c r="B26752" s="1">
        <v>10417944</v>
      </c>
      <c r="C26752" s="1">
        <v>1</v>
      </c>
    </row>
    <row r="26753" spans="1:3" x14ac:dyDescent="0.25">
      <c r="A26753" s="1" t="s">
        <v>26801</v>
      </c>
      <c r="B26753" s="1">
        <v>10417940</v>
      </c>
      <c r="C26753" s="1">
        <v>1</v>
      </c>
    </row>
    <row r="26754" spans="1:3" x14ac:dyDescent="0.25">
      <c r="A26754" s="1" t="s">
        <v>26802</v>
      </c>
      <c r="B26754" s="1">
        <v>10417936</v>
      </c>
      <c r="C26754" s="1">
        <v>1</v>
      </c>
    </row>
    <row r="26755" spans="1:3" x14ac:dyDescent="0.25">
      <c r="A26755" s="1" t="s">
        <v>26803</v>
      </c>
      <c r="B26755" s="1">
        <v>10417935</v>
      </c>
      <c r="C26755" s="1">
        <v>1</v>
      </c>
    </row>
    <row r="26756" spans="1:3" x14ac:dyDescent="0.25">
      <c r="A26756" s="1" t="s">
        <v>26804</v>
      </c>
      <c r="B26756" s="1">
        <v>10417937</v>
      </c>
      <c r="C26756" s="1">
        <v>1</v>
      </c>
    </row>
    <row r="26757" spans="1:3" x14ac:dyDescent="0.25">
      <c r="A26757" s="1" t="s">
        <v>26805</v>
      </c>
      <c r="B26757" s="1">
        <v>10417939</v>
      </c>
      <c r="C26757" s="1">
        <v>1</v>
      </c>
    </row>
    <row r="26758" spans="1:3" x14ac:dyDescent="0.25">
      <c r="A26758" s="1" t="s">
        <v>26806</v>
      </c>
      <c r="B26758" s="1">
        <v>10417938</v>
      </c>
      <c r="C26758" s="1">
        <v>1</v>
      </c>
    </row>
    <row r="26759" spans="1:3" x14ac:dyDescent="0.25">
      <c r="A26759" s="1" t="s">
        <v>26807</v>
      </c>
      <c r="B26759" s="1">
        <v>10417946</v>
      </c>
      <c r="C26759" s="1">
        <v>1</v>
      </c>
    </row>
    <row r="26760" spans="1:3" x14ac:dyDescent="0.25">
      <c r="A26760" s="1" t="s">
        <v>26808</v>
      </c>
      <c r="B26760" s="1">
        <v>10417954</v>
      </c>
      <c r="C26760" s="1">
        <v>1</v>
      </c>
    </row>
    <row r="26761" spans="1:3" x14ac:dyDescent="0.25">
      <c r="A26761" s="1" t="s">
        <v>26809</v>
      </c>
      <c r="B26761" s="1">
        <v>10417953</v>
      </c>
      <c r="C26761" s="1">
        <v>1</v>
      </c>
    </row>
    <row r="26762" spans="1:3" x14ac:dyDescent="0.25">
      <c r="A26762" s="1" t="s">
        <v>26810</v>
      </c>
      <c r="B26762" s="1">
        <v>10417955</v>
      </c>
      <c r="C26762" s="1">
        <v>1</v>
      </c>
    </row>
    <row r="26763" spans="1:3" x14ac:dyDescent="0.25">
      <c r="A26763" s="1" t="s">
        <v>26811</v>
      </c>
      <c r="B26763" s="1">
        <v>10417957</v>
      </c>
      <c r="C26763" s="1">
        <v>1</v>
      </c>
    </row>
    <row r="26764" spans="1:3" x14ac:dyDescent="0.25">
      <c r="A26764" s="1" t="s">
        <v>26812</v>
      </c>
      <c r="B26764" s="1">
        <v>10417956</v>
      </c>
      <c r="C26764" s="1">
        <v>1</v>
      </c>
    </row>
    <row r="26765" spans="1:3" x14ac:dyDescent="0.25">
      <c r="A26765" s="1" t="s">
        <v>26813</v>
      </c>
      <c r="B26765" s="1">
        <v>10417952</v>
      </c>
      <c r="C26765" s="1">
        <v>1</v>
      </c>
    </row>
    <row r="26766" spans="1:3" x14ac:dyDescent="0.25">
      <c r="A26766" s="1" t="s">
        <v>26814</v>
      </c>
      <c r="B26766" s="1">
        <v>10417948</v>
      </c>
      <c r="C26766" s="1">
        <v>1</v>
      </c>
    </row>
    <row r="26767" spans="1:3" x14ac:dyDescent="0.25">
      <c r="A26767" s="1" t="s">
        <v>26815</v>
      </c>
      <c r="B26767" s="1">
        <v>10417947</v>
      </c>
      <c r="C26767" s="1">
        <v>1</v>
      </c>
    </row>
    <row r="26768" spans="1:3" x14ac:dyDescent="0.25">
      <c r="A26768" s="1" t="s">
        <v>26816</v>
      </c>
      <c r="B26768" s="1">
        <v>10417949</v>
      </c>
      <c r="C26768" s="1">
        <v>1</v>
      </c>
    </row>
    <row r="26769" spans="1:3" x14ac:dyDescent="0.25">
      <c r="A26769" s="1" t="s">
        <v>26817</v>
      </c>
      <c r="B26769" s="1">
        <v>10417951</v>
      </c>
      <c r="C26769" s="1">
        <v>1</v>
      </c>
    </row>
    <row r="26770" spans="1:3" x14ac:dyDescent="0.25">
      <c r="A26770" s="1" t="s">
        <v>26818</v>
      </c>
      <c r="B26770" s="1">
        <v>10417950</v>
      </c>
      <c r="C26770" s="1">
        <v>1</v>
      </c>
    </row>
    <row r="26771" spans="1:3" x14ac:dyDescent="0.25">
      <c r="A26771" s="1" t="s">
        <v>26819</v>
      </c>
      <c r="B26771" s="1">
        <v>10417813</v>
      </c>
      <c r="C26771" s="1">
        <v>1</v>
      </c>
    </row>
    <row r="26772" spans="1:3" x14ac:dyDescent="0.25">
      <c r="A26772" s="1" t="s">
        <v>26820</v>
      </c>
      <c r="B26772" s="1">
        <v>10417352</v>
      </c>
      <c r="C26772" s="1">
        <v>1</v>
      </c>
    </row>
    <row r="26773" spans="1:3" x14ac:dyDescent="0.25">
      <c r="A26773" s="1" t="s">
        <v>26821</v>
      </c>
      <c r="B26773" s="1">
        <v>10417351</v>
      </c>
      <c r="C26773" s="1">
        <v>1</v>
      </c>
    </row>
    <row r="26774" spans="1:3" x14ac:dyDescent="0.25">
      <c r="A26774" s="1" t="s">
        <v>26822</v>
      </c>
      <c r="B26774" s="1">
        <v>10417353</v>
      </c>
      <c r="C26774" s="1">
        <v>1</v>
      </c>
    </row>
    <row r="26775" spans="1:3" x14ac:dyDescent="0.25">
      <c r="A26775" s="1" t="s">
        <v>26823</v>
      </c>
      <c r="B26775" s="1">
        <v>10417355</v>
      </c>
      <c r="C26775" s="1">
        <v>1</v>
      </c>
    </row>
    <row r="26776" spans="1:3" x14ac:dyDescent="0.25">
      <c r="A26776" s="1" t="s">
        <v>26824</v>
      </c>
      <c r="B26776" s="1">
        <v>10417354</v>
      </c>
      <c r="C26776" s="1">
        <v>1</v>
      </c>
    </row>
    <row r="26777" spans="1:3" x14ac:dyDescent="0.25">
      <c r="A26777" s="1" t="s">
        <v>26825</v>
      </c>
      <c r="B26777" s="1">
        <v>10417350</v>
      </c>
      <c r="C26777" s="1">
        <v>1</v>
      </c>
    </row>
    <row r="26778" spans="1:3" x14ac:dyDescent="0.25">
      <c r="A26778" s="1" t="s">
        <v>26826</v>
      </c>
      <c r="B26778" s="1">
        <v>10417346</v>
      </c>
      <c r="C26778" s="1">
        <v>1</v>
      </c>
    </row>
    <row r="26779" spans="1:3" x14ac:dyDescent="0.25">
      <c r="A26779" s="1" t="s">
        <v>26827</v>
      </c>
      <c r="B26779" s="1">
        <v>10417345</v>
      </c>
      <c r="C26779" s="1">
        <v>1</v>
      </c>
    </row>
    <row r="26780" spans="1:3" x14ac:dyDescent="0.25">
      <c r="A26780" s="1" t="s">
        <v>26828</v>
      </c>
      <c r="B26780" s="1">
        <v>10417347</v>
      </c>
      <c r="C26780" s="1">
        <v>1</v>
      </c>
    </row>
    <row r="26781" spans="1:3" x14ac:dyDescent="0.25">
      <c r="A26781" s="1" t="s">
        <v>26829</v>
      </c>
      <c r="B26781" s="1">
        <v>10417349</v>
      </c>
      <c r="C26781" s="1">
        <v>1</v>
      </c>
    </row>
    <row r="26782" spans="1:3" x14ac:dyDescent="0.25">
      <c r="A26782" s="1" t="s">
        <v>26830</v>
      </c>
      <c r="B26782" s="1">
        <v>10417348</v>
      </c>
      <c r="C26782" s="1">
        <v>1</v>
      </c>
    </row>
    <row r="26783" spans="1:3" x14ac:dyDescent="0.25">
      <c r="A26783" s="1" t="s">
        <v>26831</v>
      </c>
      <c r="B26783" s="1">
        <v>10417401</v>
      </c>
      <c r="C26783" s="1">
        <v>1</v>
      </c>
    </row>
    <row r="26784" spans="1:3" x14ac:dyDescent="0.25">
      <c r="A26784" s="1" t="s">
        <v>26832</v>
      </c>
      <c r="B26784" s="1">
        <v>10417409</v>
      </c>
      <c r="C26784" s="1">
        <v>1</v>
      </c>
    </row>
    <row r="26785" spans="1:3" x14ac:dyDescent="0.25">
      <c r="A26785" s="1" t="s">
        <v>26833</v>
      </c>
      <c r="B26785" s="1">
        <v>10417408</v>
      </c>
      <c r="C26785" s="1">
        <v>1</v>
      </c>
    </row>
    <row r="26786" spans="1:3" x14ac:dyDescent="0.25">
      <c r="A26786" s="1" t="s">
        <v>26834</v>
      </c>
      <c r="B26786" s="1">
        <v>10417410</v>
      </c>
      <c r="C26786" s="1">
        <v>1</v>
      </c>
    </row>
    <row r="26787" spans="1:3" x14ac:dyDescent="0.25">
      <c r="A26787" s="1" t="s">
        <v>26835</v>
      </c>
      <c r="B26787" s="1">
        <v>10417412</v>
      </c>
      <c r="C26787" s="1">
        <v>1</v>
      </c>
    </row>
    <row r="26788" spans="1:3" x14ac:dyDescent="0.25">
      <c r="A26788" s="1" t="s">
        <v>26836</v>
      </c>
      <c r="B26788" s="1">
        <v>10417411</v>
      </c>
      <c r="C26788" s="1">
        <v>1</v>
      </c>
    </row>
    <row r="26789" spans="1:3" x14ac:dyDescent="0.25">
      <c r="A26789" s="1" t="s">
        <v>26837</v>
      </c>
      <c r="B26789" s="1">
        <v>10417407</v>
      </c>
      <c r="C26789" s="1">
        <v>1</v>
      </c>
    </row>
    <row r="26790" spans="1:3" x14ac:dyDescent="0.25">
      <c r="A26790" s="1" t="s">
        <v>26838</v>
      </c>
      <c r="B26790" s="1">
        <v>10417403</v>
      </c>
      <c r="C26790" s="1">
        <v>1</v>
      </c>
    </row>
    <row r="26791" spans="1:3" x14ac:dyDescent="0.25">
      <c r="A26791" s="1" t="s">
        <v>26839</v>
      </c>
      <c r="B26791" s="1">
        <v>10417402</v>
      </c>
      <c r="C26791" s="1">
        <v>1</v>
      </c>
    </row>
    <row r="26792" spans="1:3" x14ac:dyDescent="0.25">
      <c r="A26792" s="1" t="s">
        <v>26840</v>
      </c>
      <c r="B26792" s="1">
        <v>10417404</v>
      </c>
      <c r="C26792" s="1">
        <v>1</v>
      </c>
    </row>
    <row r="26793" spans="1:3" x14ac:dyDescent="0.25">
      <c r="A26793" s="1" t="s">
        <v>26841</v>
      </c>
      <c r="B26793" s="1">
        <v>10417406</v>
      </c>
      <c r="C26793" s="1">
        <v>1</v>
      </c>
    </row>
    <row r="26794" spans="1:3" x14ac:dyDescent="0.25">
      <c r="A26794" s="1" t="s">
        <v>26842</v>
      </c>
      <c r="B26794" s="1">
        <v>10417405</v>
      </c>
      <c r="C26794" s="1">
        <v>1</v>
      </c>
    </row>
    <row r="26795" spans="1:3" x14ac:dyDescent="0.25">
      <c r="A26795" s="1" t="s">
        <v>26843</v>
      </c>
      <c r="B26795" s="1">
        <v>10417344</v>
      </c>
      <c r="C26795" s="1">
        <v>1</v>
      </c>
    </row>
    <row r="26796" spans="1:3" x14ac:dyDescent="0.25">
      <c r="A26796" s="1" t="s">
        <v>26844</v>
      </c>
      <c r="B26796" s="1">
        <v>10417328</v>
      </c>
      <c r="C26796" s="1">
        <v>1</v>
      </c>
    </row>
    <row r="26797" spans="1:3" x14ac:dyDescent="0.25">
      <c r="A26797" s="1" t="s">
        <v>26845</v>
      </c>
      <c r="B26797" s="1">
        <v>10417327</v>
      </c>
      <c r="C26797" s="1">
        <v>1</v>
      </c>
    </row>
    <row r="26798" spans="1:3" x14ac:dyDescent="0.25">
      <c r="A26798" s="1" t="s">
        <v>26846</v>
      </c>
      <c r="B26798" s="1">
        <v>10417329</v>
      </c>
      <c r="C26798" s="1">
        <v>1</v>
      </c>
    </row>
    <row r="26799" spans="1:3" x14ac:dyDescent="0.25">
      <c r="A26799" s="1" t="s">
        <v>26847</v>
      </c>
      <c r="B26799" s="1">
        <v>10417331</v>
      </c>
      <c r="C26799" s="1">
        <v>1</v>
      </c>
    </row>
    <row r="26800" spans="1:3" x14ac:dyDescent="0.25">
      <c r="A26800" s="1" t="s">
        <v>26848</v>
      </c>
      <c r="B26800" s="1">
        <v>10417330</v>
      </c>
      <c r="C26800" s="1">
        <v>1</v>
      </c>
    </row>
    <row r="26801" spans="1:3" x14ac:dyDescent="0.25">
      <c r="A26801" s="1" t="s">
        <v>26849</v>
      </c>
      <c r="B26801" s="1">
        <v>10417326</v>
      </c>
      <c r="C26801" s="1">
        <v>1</v>
      </c>
    </row>
    <row r="26802" spans="1:3" x14ac:dyDescent="0.25">
      <c r="A26802" s="1" t="s">
        <v>26850</v>
      </c>
      <c r="B26802" s="1">
        <v>10417322</v>
      </c>
      <c r="C26802" s="1">
        <v>1</v>
      </c>
    </row>
    <row r="26803" spans="1:3" x14ac:dyDescent="0.25">
      <c r="A26803" s="1" t="s">
        <v>26851</v>
      </c>
      <c r="B26803" s="1">
        <v>10417321</v>
      </c>
      <c r="C26803" s="1">
        <v>1</v>
      </c>
    </row>
    <row r="26804" spans="1:3" x14ac:dyDescent="0.25">
      <c r="A26804" s="1" t="s">
        <v>26852</v>
      </c>
      <c r="B26804" s="1">
        <v>10417323</v>
      </c>
      <c r="C26804" s="1">
        <v>1</v>
      </c>
    </row>
    <row r="26805" spans="1:3" x14ac:dyDescent="0.25">
      <c r="A26805" s="1" t="s">
        <v>26853</v>
      </c>
      <c r="B26805" s="1">
        <v>10417325</v>
      </c>
      <c r="C26805" s="1">
        <v>1</v>
      </c>
    </row>
    <row r="26806" spans="1:3" x14ac:dyDescent="0.25">
      <c r="A26806" s="1" t="s">
        <v>26854</v>
      </c>
      <c r="B26806" s="1">
        <v>10417324</v>
      </c>
      <c r="C26806" s="1">
        <v>1</v>
      </c>
    </row>
    <row r="26807" spans="1:3" x14ac:dyDescent="0.25">
      <c r="A26807" s="1" t="s">
        <v>26855</v>
      </c>
      <c r="B26807" s="1">
        <v>10417332</v>
      </c>
      <c r="C26807" s="1">
        <v>1</v>
      </c>
    </row>
    <row r="26808" spans="1:3" x14ac:dyDescent="0.25">
      <c r="A26808" s="1" t="s">
        <v>26856</v>
      </c>
      <c r="B26808" s="1">
        <v>10417340</v>
      </c>
      <c r="C26808" s="1">
        <v>1</v>
      </c>
    </row>
    <row r="26809" spans="1:3" x14ac:dyDescent="0.25">
      <c r="A26809" s="1" t="s">
        <v>26857</v>
      </c>
      <c r="B26809" s="1">
        <v>10417339</v>
      </c>
      <c r="C26809" s="1">
        <v>1</v>
      </c>
    </row>
    <row r="26810" spans="1:3" x14ac:dyDescent="0.25">
      <c r="A26810" s="1" t="s">
        <v>26858</v>
      </c>
      <c r="B26810" s="1">
        <v>10417341</v>
      </c>
      <c r="C26810" s="1">
        <v>1</v>
      </c>
    </row>
    <row r="26811" spans="1:3" x14ac:dyDescent="0.25">
      <c r="A26811" s="1" t="s">
        <v>26859</v>
      </c>
      <c r="B26811" s="1">
        <v>10417343</v>
      </c>
      <c r="C26811" s="1">
        <v>1</v>
      </c>
    </row>
    <row r="26812" spans="1:3" x14ac:dyDescent="0.25">
      <c r="A26812" s="1" t="s">
        <v>26860</v>
      </c>
      <c r="B26812" s="1">
        <v>10417342</v>
      </c>
      <c r="C26812" s="1">
        <v>1</v>
      </c>
    </row>
    <row r="26813" spans="1:3" x14ac:dyDescent="0.25">
      <c r="A26813" s="1" t="s">
        <v>26861</v>
      </c>
      <c r="B26813" s="1">
        <v>10417338</v>
      </c>
      <c r="C26813" s="1">
        <v>1</v>
      </c>
    </row>
    <row r="26814" spans="1:3" x14ac:dyDescent="0.25">
      <c r="A26814" s="1" t="s">
        <v>26862</v>
      </c>
      <c r="B26814" s="1">
        <v>10417334</v>
      </c>
      <c r="C26814" s="1">
        <v>1</v>
      </c>
    </row>
    <row r="26815" spans="1:3" x14ac:dyDescent="0.25">
      <c r="A26815" s="1" t="s">
        <v>26863</v>
      </c>
      <c r="B26815" s="1">
        <v>10417333</v>
      </c>
      <c r="C26815" s="1">
        <v>1</v>
      </c>
    </row>
    <row r="26816" spans="1:3" x14ac:dyDescent="0.25">
      <c r="A26816" s="1" t="s">
        <v>26864</v>
      </c>
      <c r="B26816" s="1">
        <v>10417335</v>
      </c>
      <c r="C26816" s="1">
        <v>1</v>
      </c>
    </row>
    <row r="26817" spans="1:3" x14ac:dyDescent="0.25">
      <c r="A26817" s="1" t="s">
        <v>26865</v>
      </c>
      <c r="B26817" s="1">
        <v>10417337</v>
      </c>
      <c r="C26817" s="1">
        <v>1</v>
      </c>
    </row>
    <row r="26818" spans="1:3" x14ac:dyDescent="0.25">
      <c r="A26818" s="1" t="s">
        <v>26866</v>
      </c>
      <c r="B26818" s="1">
        <v>10417336</v>
      </c>
      <c r="C26818" s="1">
        <v>1</v>
      </c>
    </row>
    <row r="26819" spans="1:3" x14ac:dyDescent="0.25">
      <c r="A26819" s="1" t="s">
        <v>26867</v>
      </c>
      <c r="B26819" s="1">
        <v>10417413</v>
      </c>
      <c r="C26819" s="1">
        <v>1</v>
      </c>
    </row>
    <row r="26820" spans="1:3" x14ac:dyDescent="0.25">
      <c r="A26820" s="1" t="s">
        <v>26868</v>
      </c>
      <c r="B26820" s="1">
        <v>10417705</v>
      </c>
      <c r="C26820" s="1">
        <v>1</v>
      </c>
    </row>
    <row r="26821" spans="1:3" x14ac:dyDescent="0.25">
      <c r="A26821" s="1" t="s">
        <v>26869</v>
      </c>
      <c r="B26821" s="1">
        <v>10417704</v>
      </c>
      <c r="C26821" s="1">
        <v>1</v>
      </c>
    </row>
    <row r="26822" spans="1:3" x14ac:dyDescent="0.25">
      <c r="A26822" s="1" t="s">
        <v>26870</v>
      </c>
      <c r="B26822" s="1">
        <v>10417706</v>
      </c>
      <c r="C26822" s="1">
        <v>1</v>
      </c>
    </row>
    <row r="26823" spans="1:3" x14ac:dyDescent="0.25">
      <c r="A26823" s="1" t="s">
        <v>26871</v>
      </c>
      <c r="B26823" s="1">
        <v>10417708</v>
      </c>
      <c r="C26823" s="1">
        <v>1</v>
      </c>
    </row>
    <row r="26824" spans="1:3" x14ac:dyDescent="0.25">
      <c r="A26824" s="1" t="s">
        <v>26872</v>
      </c>
      <c r="B26824" s="1">
        <v>10417707</v>
      </c>
      <c r="C26824" s="1">
        <v>1</v>
      </c>
    </row>
    <row r="26825" spans="1:3" x14ac:dyDescent="0.25">
      <c r="A26825" s="1" t="s">
        <v>26873</v>
      </c>
      <c r="B26825" s="1">
        <v>10417703</v>
      </c>
      <c r="C26825" s="1">
        <v>1</v>
      </c>
    </row>
    <row r="26826" spans="1:3" x14ac:dyDescent="0.25">
      <c r="A26826" s="1" t="s">
        <v>26874</v>
      </c>
      <c r="B26826" s="1">
        <v>10417605</v>
      </c>
      <c r="C26826" s="1">
        <v>1</v>
      </c>
    </row>
    <row r="26827" spans="1:3" x14ac:dyDescent="0.25">
      <c r="A26827" s="1" t="s">
        <v>26875</v>
      </c>
      <c r="B26827" s="1">
        <v>10417604</v>
      </c>
      <c r="C26827" s="1">
        <v>1</v>
      </c>
    </row>
    <row r="26828" spans="1:3" x14ac:dyDescent="0.25">
      <c r="A26828" s="1" t="s">
        <v>26876</v>
      </c>
      <c r="B26828" s="1">
        <v>10417606</v>
      </c>
      <c r="C26828" s="1">
        <v>1</v>
      </c>
    </row>
    <row r="26829" spans="1:3" x14ac:dyDescent="0.25">
      <c r="A26829" s="1" t="s">
        <v>26877</v>
      </c>
      <c r="B26829" s="1">
        <v>10417702</v>
      </c>
      <c r="C26829" s="1">
        <v>1</v>
      </c>
    </row>
    <row r="26830" spans="1:3" x14ac:dyDescent="0.25">
      <c r="A26830" s="1" t="s">
        <v>26878</v>
      </c>
      <c r="B26830" s="1">
        <v>10417701</v>
      </c>
      <c r="C26830" s="1">
        <v>1</v>
      </c>
    </row>
    <row r="26831" spans="1:3" x14ac:dyDescent="0.25">
      <c r="A26831" s="1" t="s">
        <v>26879</v>
      </c>
      <c r="B26831" s="1">
        <v>10417801</v>
      </c>
      <c r="C26831" s="1">
        <v>1</v>
      </c>
    </row>
    <row r="26832" spans="1:3" x14ac:dyDescent="0.25">
      <c r="A26832" s="1" t="s">
        <v>26880</v>
      </c>
      <c r="B26832" s="1">
        <v>10417809</v>
      </c>
      <c r="C26832" s="1">
        <v>1</v>
      </c>
    </row>
    <row r="26833" spans="1:3" x14ac:dyDescent="0.25">
      <c r="A26833" s="1" t="s">
        <v>26881</v>
      </c>
      <c r="B26833" s="1">
        <v>10417808</v>
      </c>
      <c r="C26833" s="1">
        <v>1</v>
      </c>
    </row>
    <row r="26834" spans="1:3" x14ac:dyDescent="0.25">
      <c r="A26834" s="1" t="s">
        <v>26882</v>
      </c>
      <c r="B26834" s="1">
        <v>10417810</v>
      </c>
      <c r="C26834" s="1">
        <v>1</v>
      </c>
    </row>
    <row r="26835" spans="1:3" x14ac:dyDescent="0.25">
      <c r="A26835" s="1" t="s">
        <v>26883</v>
      </c>
      <c r="B26835" s="1">
        <v>10417812</v>
      </c>
      <c r="C26835" s="1">
        <v>1</v>
      </c>
    </row>
    <row r="26836" spans="1:3" x14ac:dyDescent="0.25">
      <c r="A26836" s="1" t="s">
        <v>26884</v>
      </c>
      <c r="B26836" s="1">
        <v>10417811</v>
      </c>
      <c r="C26836" s="1">
        <v>1</v>
      </c>
    </row>
    <row r="26837" spans="1:3" x14ac:dyDescent="0.25">
      <c r="A26837" s="1" t="s">
        <v>26885</v>
      </c>
      <c r="B26837" s="1">
        <v>10417807</v>
      </c>
      <c r="C26837" s="1">
        <v>1</v>
      </c>
    </row>
    <row r="26838" spans="1:3" x14ac:dyDescent="0.25">
      <c r="A26838" s="1" t="s">
        <v>26886</v>
      </c>
      <c r="B26838" s="1">
        <v>10417803</v>
      </c>
      <c r="C26838" s="1">
        <v>1</v>
      </c>
    </row>
    <row r="26839" spans="1:3" x14ac:dyDescent="0.25">
      <c r="A26839" s="1" t="s">
        <v>26887</v>
      </c>
      <c r="B26839" s="1">
        <v>10417802</v>
      </c>
      <c r="C26839" s="1">
        <v>1</v>
      </c>
    </row>
    <row r="26840" spans="1:3" x14ac:dyDescent="0.25">
      <c r="A26840" s="1" t="s">
        <v>26888</v>
      </c>
      <c r="B26840" s="1">
        <v>10417804</v>
      </c>
      <c r="C26840" s="1">
        <v>1</v>
      </c>
    </row>
    <row r="26841" spans="1:3" x14ac:dyDescent="0.25">
      <c r="A26841" s="1" t="s">
        <v>26889</v>
      </c>
      <c r="B26841" s="1">
        <v>10417806</v>
      </c>
      <c r="C26841" s="1">
        <v>1</v>
      </c>
    </row>
    <row r="26842" spans="1:3" x14ac:dyDescent="0.25">
      <c r="A26842" s="1" t="s">
        <v>26890</v>
      </c>
      <c r="B26842" s="1">
        <v>10417805</v>
      </c>
      <c r="C26842" s="1">
        <v>1</v>
      </c>
    </row>
    <row r="26843" spans="1:3" x14ac:dyDescent="0.25">
      <c r="A26843" s="1" t="s">
        <v>26891</v>
      </c>
      <c r="B26843" s="1">
        <v>10417603</v>
      </c>
      <c r="C26843" s="1">
        <v>1</v>
      </c>
    </row>
    <row r="26844" spans="1:3" x14ac:dyDescent="0.25">
      <c r="A26844" s="1" t="s">
        <v>26892</v>
      </c>
      <c r="B26844" s="1">
        <v>10417421</v>
      </c>
      <c r="C26844" s="1">
        <v>1</v>
      </c>
    </row>
    <row r="26845" spans="1:3" x14ac:dyDescent="0.25">
      <c r="A26845" s="1" t="s">
        <v>26893</v>
      </c>
      <c r="B26845" s="1">
        <v>10417420</v>
      </c>
      <c r="C26845" s="1">
        <v>1</v>
      </c>
    </row>
    <row r="26846" spans="1:3" x14ac:dyDescent="0.25">
      <c r="A26846" s="1" t="s">
        <v>26894</v>
      </c>
      <c r="B26846" s="1">
        <v>10417422</v>
      </c>
      <c r="C26846" s="1">
        <v>1</v>
      </c>
    </row>
    <row r="26847" spans="1:3" x14ac:dyDescent="0.25">
      <c r="A26847" s="1" t="s">
        <v>26895</v>
      </c>
      <c r="B26847" s="1">
        <v>10417424</v>
      </c>
      <c r="C26847" s="1">
        <v>1</v>
      </c>
    </row>
    <row r="26848" spans="1:3" x14ac:dyDescent="0.25">
      <c r="A26848" s="1" t="s">
        <v>26896</v>
      </c>
      <c r="B26848" s="1">
        <v>10417423</v>
      </c>
      <c r="C26848" s="1">
        <v>1</v>
      </c>
    </row>
    <row r="26849" spans="1:3" x14ac:dyDescent="0.25">
      <c r="A26849" s="1" t="s">
        <v>26897</v>
      </c>
      <c r="B26849" s="1">
        <v>10417419</v>
      </c>
      <c r="C26849" s="1">
        <v>1</v>
      </c>
    </row>
    <row r="26850" spans="1:3" x14ac:dyDescent="0.25">
      <c r="A26850" s="1" t="s">
        <v>26898</v>
      </c>
      <c r="B26850" s="1">
        <v>10417415</v>
      </c>
      <c r="C26850" s="1">
        <v>1</v>
      </c>
    </row>
    <row r="26851" spans="1:3" x14ac:dyDescent="0.25">
      <c r="A26851" s="1" t="s">
        <v>26899</v>
      </c>
      <c r="B26851" s="1">
        <v>10417414</v>
      </c>
      <c r="C26851" s="1">
        <v>1</v>
      </c>
    </row>
    <row r="26852" spans="1:3" x14ac:dyDescent="0.25">
      <c r="A26852" s="1" t="s">
        <v>26900</v>
      </c>
      <c r="B26852" s="1">
        <v>10417416</v>
      </c>
      <c r="C26852" s="1">
        <v>1</v>
      </c>
    </row>
    <row r="26853" spans="1:3" x14ac:dyDescent="0.25">
      <c r="A26853" s="1" t="s">
        <v>26901</v>
      </c>
      <c r="B26853" s="1">
        <v>10417418</v>
      </c>
      <c r="C26853" s="1">
        <v>1</v>
      </c>
    </row>
    <row r="26854" spans="1:3" x14ac:dyDescent="0.25">
      <c r="A26854" s="1" t="s">
        <v>26902</v>
      </c>
      <c r="B26854" s="1">
        <v>10417417</v>
      </c>
      <c r="C26854" s="1">
        <v>1</v>
      </c>
    </row>
    <row r="26855" spans="1:3" x14ac:dyDescent="0.25">
      <c r="A26855" s="1" t="s">
        <v>26903</v>
      </c>
      <c r="B26855" s="1">
        <v>10417501</v>
      </c>
      <c r="C26855" s="1">
        <v>1</v>
      </c>
    </row>
    <row r="26856" spans="1:3" x14ac:dyDescent="0.25">
      <c r="A26856" s="1" t="s">
        <v>26904</v>
      </c>
      <c r="B26856" s="1">
        <v>10417509</v>
      </c>
      <c r="C26856" s="1">
        <v>1</v>
      </c>
    </row>
    <row r="26857" spans="1:3" x14ac:dyDescent="0.25">
      <c r="A26857" s="1" t="s">
        <v>26905</v>
      </c>
      <c r="B26857" s="1">
        <v>10417508</v>
      </c>
      <c r="C26857" s="1">
        <v>1</v>
      </c>
    </row>
    <row r="26858" spans="1:3" x14ac:dyDescent="0.25">
      <c r="A26858" s="1" t="s">
        <v>26906</v>
      </c>
      <c r="B26858" s="1">
        <v>10417510</v>
      </c>
      <c r="C26858" s="1">
        <v>1</v>
      </c>
    </row>
    <row r="26859" spans="1:3" x14ac:dyDescent="0.25">
      <c r="A26859" s="1" t="s">
        <v>26907</v>
      </c>
      <c r="B26859" s="1">
        <v>10417602</v>
      </c>
      <c r="C26859" s="1">
        <v>1</v>
      </c>
    </row>
    <row r="26860" spans="1:3" x14ac:dyDescent="0.25">
      <c r="A26860" s="1" t="s">
        <v>26908</v>
      </c>
      <c r="B26860" s="1">
        <v>10417601</v>
      </c>
      <c r="C26860" s="1">
        <v>1</v>
      </c>
    </row>
    <row r="26861" spans="1:3" x14ac:dyDescent="0.25">
      <c r="A26861" s="1" t="s">
        <v>26909</v>
      </c>
      <c r="B26861" s="1">
        <v>10417507</v>
      </c>
      <c r="C26861" s="1">
        <v>1</v>
      </c>
    </row>
    <row r="26862" spans="1:3" x14ac:dyDescent="0.25">
      <c r="A26862" s="1" t="s">
        <v>26910</v>
      </c>
      <c r="B26862" s="1">
        <v>10417503</v>
      </c>
      <c r="C26862" s="1">
        <v>1</v>
      </c>
    </row>
    <row r="26863" spans="1:3" x14ac:dyDescent="0.25">
      <c r="A26863" s="1" t="s">
        <v>26911</v>
      </c>
      <c r="B26863" s="1">
        <v>10417502</v>
      </c>
      <c r="C26863" s="1">
        <v>1</v>
      </c>
    </row>
    <row r="26864" spans="1:3" x14ac:dyDescent="0.25">
      <c r="A26864" s="1" t="s">
        <v>26912</v>
      </c>
      <c r="B26864" s="1">
        <v>10417504</v>
      </c>
      <c r="C26864" s="1">
        <v>1</v>
      </c>
    </row>
    <row r="26865" spans="1:3" x14ac:dyDescent="0.25">
      <c r="A26865" s="1" t="s">
        <v>26913</v>
      </c>
      <c r="B26865" s="1">
        <v>10417506</v>
      </c>
      <c r="C26865" s="1">
        <v>1</v>
      </c>
    </row>
    <row r="26866" spans="1:3" x14ac:dyDescent="0.25">
      <c r="A26866" s="1" t="s">
        <v>26914</v>
      </c>
      <c r="B26866" s="1">
        <v>10417505</v>
      </c>
      <c r="C26866" s="1">
        <v>1</v>
      </c>
    </row>
    <row r="26867" spans="1:3" x14ac:dyDescent="0.25">
      <c r="A26867" s="1" t="s">
        <v>26915</v>
      </c>
      <c r="B26867" s="1">
        <v>11101608</v>
      </c>
      <c r="C26867" s="1">
        <v>1</v>
      </c>
    </row>
    <row r="26868" spans="1:3" x14ac:dyDescent="0.25">
      <c r="A26868" s="1" t="s">
        <v>26916</v>
      </c>
      <c r="B26868" s="1">
        <v>11101607</v>
      </c>
      <c r="C26868" s="1">
        <v>1</v>
      </c>
    </row>
    <row r="26869" spans="1:3" x14ac:dyDescent="0.25">
      <c r="A26869" s="1" t="s">
        <v>26917</v>
      </c>
      <c r="B26869" s="1">
        <v>11101609</v>
      </c>
      <c r="C26869" s="1">
        <v>1</v>
      </c>
    </row>
    <row r="26870" spans="1:3" x14ac:dyDescent="0.25">
      <c r="A26870" s="1" t="s">
        <v>26918</v>
      </c>
      <c r="B26870" s="1">
        <v>11101611</v>
      </c>
      <c r="C26870" s="1">
        <v>1</v>
      </c>
    </row>
    <row r="26871" spans="1:3" x14ac:dyDescent="0.25">
      <c r="A26871" s="1" t="s">
        <v>26919</v>
      </c>
      <c r="B26871" s="1">
        <v>11101610</v>
      </c>
      <c r="C26871" s="1">
        <v>1</v>
      </c>
    </row>
    <row r="26872" spans="1:3" x14ac:dyDescent="0.25">
      <c r="A26872" s="1" t="s">
        <v>26920</v>
      </c>
      <c r="B26872" s="1">
        <v>11101606</v>
      </c>
      <c r="C26872" s="1">
        <v>1</v>
      </c>
    </row>
    <row r="26873" spans="1:3" x14ac:dyDescent="0.25">
      <c r="A26873" s="1" t="s">
        <v>26921</v>
      </c>
      <c r="B26873" s="1">
        <v>11101602</v>
      </c>
      <c r="C26873" s="1">
        <v>1</v>
      </c>
    </row>
    <row r="26874" spans="1:3" x14ac:dyDescent="0.25">
      <c r="A26874" s="1" t="s">
        <v>26922</v>
      </c>
      <c r="B26874" s="1">
        <v>11101601</v>
      </c>
      <c r="C26874" s="1">
        <v>1</v>
      </c>
    </row>
    <row r="26875" spans="1:3" x14ac:dyDescent="0.25">
      <c r="A26875" s="1" t="s">
        <v>26923</v>
      </c>
      <c r="B26875" s="1">
        <v>11101603</v>
      </c>
      <c r="C26875" s="1">
        <v>1</v>
      </c>
    </row>
    <row r="26876" spans="1:3" x14ac:dyDescent="0.25">
      <c r="A26876" s="1" t="s">
        <v>26924</v>
      </c>
      <c r="B26876" s="1">
        <v>11101605</v>
      </c>
      <c r="C26876" s="1">
        <v>1</v>
      </c>
    </row>
    <row r="26877" spans="1:3" x14ac:dyDescent="0.25">
      <c r="A26877" s="1" t="s">
        <v>26925</v>
      </c>
      <c r="B26877" s="1">
        <v>11101604</v>
      </c>
      <c r="C26877" s="1">
        <v>1</v>
      </c>
    </row>
    <row r="26878" spans="1:3" x14ac:dyDescent="0.25">
      <c r="A26878" s="1" t="s">
        <v>26926</v>
      </c>
      <c r="B26878" s="1">
        <v>11101612</v>
      </c>
      <c r="C26878" s="1">
        <v>1</v>
      </c>
    </row>
    <row r="26879" spans="1:3" x14ac:dyDescent="0.25">
      <c r="A26879" s="1" t="s">
        <v>26927</v>
      </c>
      <c r="B26879" s="1">
        <v>11101620</v>
      </c>
      <c r="C26879" s="1">
        <v>1</v>
      </c>
    </row>
    <row r="26880" spans="1:3" x14ac:dyDescent="0.25">
      <c r="A26880" s="1" t="s">
        <v>26928</v>
      </c>
      <c r="B26880" s="1">
        <v>11101619</v>
      </c>
      <c r="C26880" s="1">
        <v>1</v>
      </c>
    </row>
    <row r="26881" spans="1:3" x14ac:dyDescent="0.25">
      <c r="A26881" s="1" t="s">
        <v>26929</v>
      </c>
      <c r="B26881" s="1">
        <v>11101621</v>
      </c>
      <c r="C26881" s="1">
        <v>1</v>
      </c>
    </row>
    <row r="26882" spans="1:3" x14ac:dyDescent="0.25">
      <c r="A26882" s="1" t="s">
        <v>26930</v>
      </c>
      <c r="B26882" s="1">
        <v>11101623</v>
      </c>
      <c r="C26882" s="1">
        <v>1</v>
      </c>
    </row>
    <row r="26883" spans="1:3" x14ac:dyDescent="0.25">
      <c r="A26883" s="1" t="s">
        <v>26931</v>
      </c>
      <c r="B26883" s="1">
        <v>11101622</v>
      </c>
      <c r="C26883" s="1">
        <v>1</v>
      </c>
    </row>
    <row r="26884" spans="1:3" x14ac:dyDescent="0.25">
      <c r="A26884" s="1" t="s">
        <v>26932</v>
      </c>
      <c r="B26884" s="1">
        <v>11101618</v>
      </c>
      <c r="C26884" s="1">
        <v>1</v>
      </c>
    </row>
    <row r="26885" spans="1:3" x14ac:dyDescent="0.25">
      <c r="A26885" s="1" t="s">
        <v>26933</v>
      </c>
      <c r="B26885" s="1">
        <v>11101614</v>
      </c>
      <c r="C26885" s="1">
        <v>1</v>
      </c>
    </row>
    <row r="26886" spans="1:3" x14ac:dyDescent="0.25">
      <c r="A26886" s="1" t="s">
        <v>26934</v>
      </c>
      <c r="B26886" s="1">
        <v>11101613</v>
      </c>
      <c r="C26886" s="1">
        <v>1</v>
      </c>
    </row>
    <row r="26887" spans="1:3" x14ac:dyDescent="0.25">
      <c r="A26887" s="1" t="s">
        <v>26935</v>
      </c>
      <c r="B26887" s="1">
        <v>11101615</v>
      </c>
      <c r="C26887" s="1">
        <v>1</v>
      </c>
    </row>
    <row r="26888" spans="1:3" x14ac:dyDescent="0.25">
      <c r="A26888" s="1" t="s">
        <v>26936</v>
      </c>
      <c r="B26888" s="1">
        <v>11101617</v>
      </c>
      <c r="C26888" s="1">
        <v>1</v>
      </c>
    </row>
    <row r="26889" spans="1:3" x14ac:dyDescent="0.25">
      <c r="A26889" s="1" t="s">
        <v>26937</v>
      </c>
      <c r="B26889" s="1">
        <v>11101616</v>
      </c>
      <c r="C26889" s="1">
        <v>1</v>
      </c>
    </row>
    <row r="26890" spans="1:3" x14ac:dyDescent="0.25">
      <c r="A26890" s="1" t="s">
        <v>26938</v>
      </c>
      <c r="B26890" s="1">
        <v>11101534</v>
      </c>
      <c r="C26890" s="1">
        <v>1</v>
      </c>
    </row>
    <row r="26891" spans="1:3" x14ac:dyDescent="0.25">
      <c r="A26891" s="1" t="s">
        <v>26939</v>
      </c>
      <c r="B26891" s="1">
        <v>11101518</v>
      </c>
      <c r="C26891" s="1">
        <v>1</v>
      </c>
    </row>
    <row r="26892" spans="1:3" x14ac:dyDescent="0.25">
      <c r="A26892" s="1" t="s">
        <v>26940</v>
      </c>
      <c r="B26892" s="1">
        <v>11101517</v>
      </c>
      <c r="C26892" s="1">
        <v>1</v>
      </c>
    </row>
    <row r="26893" spans="1:3" x14ac:dyDescent="0.25">
      <c r="A26893" s="1" t="s">
        <v>26941</v>
      </c>
      <c r="B26893" s="1">
        <v>11101519</v>
      </c>
      <c r="C26893" s="1">
        <v>1</v>
      </c>
    </row>
    <row r="26894" spans="1:3" x14ac:dyDescent="0.25">
      <c r="A26894" s="1" t="s">
        <v>26942</v>
      </c>
      <c r="B26894" s="1">
        <v>11101521</v>
      </c>
      <c r="C26894" s="1">
        <v>1</v>
      </c>
    </row>
    <row r="26895" spans="1:3" x14ac:dyDescent="0.25">
      <c r="A26895" s="1" t="s">
        <v>15593</v>
      </c>
      <c r="B26895" s="1">
        <v>11101520</v>
      </c>
      <c r="C26895" s="1">
        <v>1</v>
      </c>
    </row>
    <row r="26896" spans="1:3" x14ac:dyDescent="0.25">
      <c r="A26896" s="1" t="s">
        <v>26943</v>
      </c>
      <c r="B26896" s="1">
        <v>11101516</v>
      </c>
      <c r="C26896" s="1">
        <v>1</v>
      </c>
    </row>
    <row r="26897" spans="1:3" x14ac:dyDescent="0.25">
      <c r="A26897" s="1" t="s">
        <v>26944</v>
      </c>
      <c r="B26897" s="1">
        <v>11101512</v>
      </c>
      <c r="C26897" s="1">
        <v>1</v>
      </c>
    </row>
    <row r="26898" spans="1:3" x14ac:dyDescent="0.25">
      <c r="A26898" s="1" t="s">
        <v>26945</v>
      </c>
      <c r="B26898" s="1">
        <v>11101511</v>
      </c>
      <c r="C26898" s="1">
        <v>1</v>
      </c>
    </row>
    <row r="26899" spans="1:3" x14ac:dyDescent="0.25">
      <c r="A26899" s="1" t="s">
        <v>26946</v>
      </c>
      <c r="B26899" s="1">
        <v>11101513</v>
      </c>
      <c r="C26899" s="1">
        <v>1</v>
      </c>
    </row>
    <row r="26900" spans="1:3" x14ac:dyDescent="0.25">
      <c r="A26900" s="1" t="s">
        <v>26947</v>
      </c>
      <c r="B26900" s="1">
        <v>11101515</v>
      </c>
      <c r="C26900" s="1">
        <v>1</v>
      </c>
    </row>
    <row r="26901" spans="1:3" x14ac:dyDescent="0.25">
      <c r="A26901" s="1" t="s">
        <v>26948</v>
      </c>
      <c r="B26901" s="1">
        <v>11101514</v>
      </c>
      <c r="C26901" s="1">
        <v>1</v>
      </c>
    </row>
    <row r="26902" spans="1:3" x14ac:dyDescent="0.25">
      <c r="A26902" s="1" t="s">
        <v>26949</v>
      </c>
      <c r="B26902" s="1">
        <v>11101522</v>
      </c>
      <c r="C26902" s="1">
        <v>1</v>
      </c>
    </row>
    <row r="26903" spans="1:3" x14ac:dyDescent="0.25">
      <c r="A26903" s="1" t="s">
        <v>26950</v>
      </c>
      <c r="B26903" s="1">
        <v>11101530</v>
      </c>
      <c r="C26903" s="1">
        <v>1</v>
      </c>
    </row>
    <row r="26904" spans="1:3" x14ac:dyDescent="0.25">
      <c r="A26904" s="1" t="s">
        <v>26951</v>
      </c>
      <c r="B26904" s="1">
        <v>11101529</v>
      </c>
      <c r="C26904" s="1">
        <v>1</v>
      </c>
    </row>
    <row r="26905" spans="1:3" x14ac:dyDescent="0.25">
      <c r="A26905" s="1" t="s">
        <v>26952</v>
      </c>
      <c r="B26905" s="1">
        <v>11101531</v>
      </c>
      <c r="C26905" s="1">
        <v>1</v>
      </c>
    </row>
    <row r="26906" spans="1:3" x14ac:dyDescent="0.25">
      <c r="A26906" s="1" t="s">
        <v>26953</v>
      </c>
      <c r="B26906" s="1">
        <v>11101533</v>
      </c>
      <c r="C26906" s="1">
        <v>1</v>
      </c>
    </row>
    <row r="26907" spans="1:3" x14ac:dyDescent="0.25">
      <c r="A26907" s="1" t="s">
        <v>26954</v>
      </c>
      <c r="B26907" s="1">
        <v>11101532</v>
      </c>
      <c r="C26907" s="1">
        <v>1</v>
      </c>
    </row>
    <row r="26908" spans="1:3" x14ac:dyDescent="0.25">
      <c r="A26908" s="1" t="s">
        <v>26955</v>
      </c>
      <c r="B26908" s="1">
        <v>11101528</v>
      </c>
      <c r="C26908" s="1">
        <v>1</v>
      </c>
    </row>
    <row r="26909" spans="1:3" x14ac:dyDescent="0.25">
      <c r="A26909" s="1" t="s">
        <v>26956</v>
      </c>
      <c r="B26909" s="1">
        <v>11101524</v>
      </c>
      <c r="C26909" s="1">
        <v>1</v>
      </c>
    </row>
    <row r="26910" spans="1:3" x14ac:dyDescent="0.25">
      <c r="A26910" s="1" t="s">
        <v>26957</v>
      </c>
      <c r="B26910" s="1">
        <v>11101523</v>
      </c>
      <c r="C26910" s="1">
        <v>1</v>
      </c>
    </row>
    <row r="26911" spans="1:3" x14ac:dyDescent="0.25">
      <c r="A26911" s="1" t="s">
        <v>26958</v>
      </c>
      <c r="B26911" s="1">
        <v>11101525</v>
      </c>
      <c r="C26911" s="1">
        <v>1</v>
      </c>
    </row>
    <row r="26912" spans="1:3" x14ac:dyDescent="0.25">
      <c r="A26912" s="1" t="s">
        <v>26959</v>
      </c>
      <c r="B26912" s="1">
        <v>11101527</v>
      </c>
      <c r="C26912" s="1">
        <v>1</v>
      </c>
    </row>
    <row r="26913" spans="1:3" x14ac:dyDescent="0.25">
      <c r="A26913" s="1" t="s">
        <v>26960</v>
      </c>
      <c r="B26913" s="1">
        <v>11101526</v>
      </c>
      <c r="C26913" s="1">
        <v>1</v>
      </c>
    </row>
    <row r="26914" spans="1:3" x14ac:dyDescent="0.25">
      <c r="A26914" s="1" t="s">
        <v>26961</v>
      </c>
      <c r="B26914" s="1">
        <v>11101624</v>
      </c>
      <c r="C26914" s="1">
        <v>1</v>
      </c>
    </row>
    <row r="26915" spans="1:3" x14ac:dyDescent="0.25">
      <c r="A26915" s="1" t="s">
        <v>26962</v>
      </c>
      <c r="B26915" s="1">
        <v>11111504</v>
      </c>
      <c r="C26915" s="1">
        <v>1</v>
      </c>
    </row>
    <row r="26916" spans="1:3" x14ac:dyDescent="0.25">
      <c r="A26916" s="1" t="s">
        <v>26963</v>
      </c>
      <c r="B26916" s="1">
        <v>11111503</v>
      </c>
      <c r="C26916" s="1">
        <v>1</v>
      </c>
    </row>
    <row r="26917" spans="1:3" x14ac:dyDescent="0.25">
      <c r="A26917" s="1" t="s">
        <v>26964</v>
      </c>
      <c r="B26917" s="1">
        <v>11111505</v>
      </c>
      <c r="C26917" s="1">
        <v>1</v>
      </c>
    </row>
    <row r="26918" spans="1:3" x14ac:dyDescent="0.25">
      <c r="A26918" s="1" t="s">
        <v>26965</v>
      </c>
      <c r="B26918" s="1">
        <v>11111602</v>
      </c>
      <c r="C26918" s="1">
        <v>1</v>
      </c>
    </row>
    <row r="26919" spans="1:3" x14ac:dyDescent="0.25">
      <c r="A26919" s="1" t="s">
        <v>26966</v>
      </c>
      <c r="B26919" s="1">
        <v>11111601</v>
      </c>
      <c r="C26919" s="1">
        <v>1</v>
      </c>
    </row>
    <row r="26920" spans="1:3" x14ac:dyDescent="0.25">
      <c r="A26920" s="1" t="s">
        <v>26967</v>
      </c>
      <c r="B26920" s="1">
        <v>11111502</v>
      </c>
      <c r="C26920" s="1">
        <v>1</v>
      </c>
    </row>
    <row r="26921" spans="1:3" x14ac:dyDescent="0.25">
      <c r="A26921" s="1" t="s">
        <v>26968</v>
      </c>
      <c r="B26921" s="1">
        <v>11101906</v>
      </c>
      <c r="C26921" s="1">
        <v>1</v>
      </c>
    </row>
    <row r="26922" spans="1:3" x14ac:dyDescent="0.25">
      <c r="A26922" s="1" t="s">
        <v>26969</v>
      </c>
      <c r="B26922" s="1">
        <v>11101905</v>
      </c>
      <c r="C26922" s="1">
        <v>1</v>
      </c>
    </row>
    <row r="26923" spans="1:3" x14ac:dyDescent="0.25">
      <c r="A26923" s="1" t="s">
        <v>26970</v>
      </c>
      <c r="B26923" s="1">
        <v>11101907</v>
      </c>
      <c r="C26923" s="1">
        <v>1</v>
      </c>
    </row>
    <row r="26924" spans="1:3" x14ac:dyDescent="0.25">
      <c r="A26924" s="1" t="s">
        <v>26971</v>
      </c>
      <c r="B26924" s="1">
        <v>11111501</v>
      </c>
      <c r="C26924" s="1">
        <v>1</v>
      </c>
    </row>
    <row r="26925" spans="1:3" x14ac:dyDescent="0.25">
      <c r="A26925" s="1" t="s">
        <v>26972</v>
      </c>
      <c r="B26925" s="1">
        <v>11101908</v>
      </c>
      <c r="C26925" s="1">
        <v>1</v>
      </c>
    </row>
    <row r="26926" spans="1:3" x14ac:dyDescent="0.25">
      <c r="A26926" s="1" t="s">
        <v>26973</v>
      </c>
      <c r="B26926" s="1">
        <v>11111603</v>
      </c>
      <c r="C26926" s="1">
        <v>1</v>
      </c>
    </row>
    <row r="26927" spans="1:3" x14ac:dyDescent="0.25">
      <c r="A26927" s="1" t="s">
        <v>26974</v>
      </c>
      <c r="B26927" s="1">
        <v>11111611</v>
      </c>
      <c r="C26927" s="1">
        <v>1</v>
      </c>
    </row>
    <row r="26928" spans="1:3" x14ac:dyDescent="0.25">
      <c r="A26928" s="1" t="s">
        <v>26975</v>
      </c>
      <c r="B26928" s="1">
        <v>11111610</v>
      </c>
      <c r="C26928" s="1">
        <v>1</v>
      </c>
    </row>
    <row r="26929" spans="1:3" x14ac:dyDescent="0.25">
      <c r="A26929" s="1" t="s">
        <v>26976</v>
      </c>
      <c r="B26929" s="1">
        <v>11111612</v>
      </c>
      <c r="C26929" s="1">
        <v>1</v>
      </c>
    </row>
    <row r="26930" spans="1:3" x14ac:dyDescent="0.25">
      <c r="A26930" s="1" t="s">
        <v>26977</v>
      </c>
      <c r="B26930" s="1">
        <v>11111701</v>
      </c>
      <c r="C26930" s="1">
        <v>1</v>
      </c>
    </row>
    <row r="26931" spans="1:3" x14ac:dyDescent="0.25">
      <c r="A26931" s="1" t="s">
        <v>26978</v>
      </c>
      <c r="B26931" s="1">
        <v>11111613</v>
      </c>
      <c r="C26931" s="1">
        <v>1</v>
      </c>
    </row>
    <row r="26932" spans="1:3" x14ac:dyDescent="0.25">
      <c r="A26932" s="1" t="s">
        <v>26979</v>
      </c>
      <c r="B26932" s="1">
        <v>11111609</v>
      </c>
      <c r="C26932" s="1">
        <v>1</v>
      </c>
    </row>
    <row r="26933" spans="1:3" x14ac:dyDescent="0.25">
      <c r="A26933" s="1" t="s">
        <v>26980</v>
      </c>
      <c r="B26933" s="1">
        <v>11111605</v>
      </c>
      <c r="C26933" s="1">
        <v>1</v>
      </c>
    </row>
    <row r="26934" spans="1:3" x14ac:dyDescent="0.25">
      <c r="A26934" s="1" t="s">
        <v>26981</v>
      </c>
      <c r="B26934" s="1">
        <v>11111604</v>
      </c>
      <c r="C26934" s="1">
        <v>1</v>
      </c>
    </row>
    <row r="26935" spans="1:3" x14ac:dyDescent="0.25">
      <c r="A26935" s="1" t="s">
        <v>26982</v>
      </c>
      <c r="B26935" s="1">
        <v>11111606</v>
      </c>
      <c r="C26935" s="1">
        <v>1</v>
      </c>
    </row>
    <row r="26936" spans="1:3" x14ac:dyDescent="0.25">
      <c r="A26936" s="1" t="s">
        <v>26983</v>
      </c>
      <c r="B26936" s="1">
        <v>11111608</v>
      </c>
      <c r="C26936" s="1">
        <v>1</v>
      </c>
    </row>
    <row r="26937" spans="1:3" x14ac:dyDescent="0.25">
      <c r="A26937" s="1" t="s">
        <v>26984</v>
      </c>
      <c r="B26937" s="1">
        <v>11111607</v>
      </c>
      <c r="C26937" s="1">
        <v>1</v>
      </c>
    </row>
    <row r="26938" spans="1:3" x14ac:dyDescent="0.25">
      <c r="A26938" s="1" t="s">
        <v>26985</v>
      </c>
      <c r="B26938" s="1">
        <v>11101904</v>
      </c>
      <c r="C26938" s="1">
        <v>1</v>
      </c>
    </row>
    <row r="26939" spans="1:3" x14ac:dyDescent="0.25">
      <c r="A26939" s="1" t="s">
        <v>26986</v>
      </c>
      <c r="B26939" s="1">
        <v>11101709</v>
      </c>
      <c r="C26939" s="1">
        <v>1</v>
      </c>
    </row>
    <row r="26940" spans="1:3" x14ac:dyDescent="0.25">
      <c r="A26940" s="1" t="s">
        <v>26987</v>
      </c>
      <c r="B26940" s="1">
        <v>11101708</v>
      </c>
      <c r="C26940" s="1">
        <v>1</v>
      </c>
    </row>
    <row r="26941" spans="1:3" x14ac:dyDescent="0.25">
      <c r="A26941" s="1" t="s">
        <v>26988</v>
      </c>
      <c r="B26941" s="1">
        <v>11101710</v>
      </c>
      <c r="C26941" s="1">
        <v>1</v>
      </c>
    </row>
    <row r="26942" spans="1:3" x14ac:dyDescent="0.25">
      <c r="A26942" s="1" t="s">
        <v>26989</v>
      </c>
      <c r="B26942" s="1">
        <v>11101712</v>
      </c>
      <c r="C26942" s="1">
        <v>1</v>
      </c>
    </row>
    <row r="26943" spans="1:3" x14ac:dyDescent="0.25">
      <c r="A26943" s="1" t="s">
        <v>26990</v>
      </c>
      <c r="B26943" s="1">
        <v>11101711</v>
      </c>
      <c r="C26943" s="1">
        <v>1</v>
      </c>
    </row>
    <row r="26944" spans="1:3" x14ac:dyDescent="0.25">
      <c r="A26944" s="1" t="s">
        <v>26991</v>
      </c>
      <c r="B26944" s="1">
        <v>11101706</v>
      </c>
      <c r="C26944" s="1">
        <v>1</v>
      </c>
    </row>
    <row r="26945" spans="1:3" x14ac:dyDescent="0.25">
      <c r="A26945" s="1" t="s">
        <v>26992</v>
      </c>
      <c r="B26945" s="1">
        <v>11101701</v>
      </c>
      <c r="C26945" s="1">
        <v>1</v>
      </c>
    </row>
    <row r="26946" spans="1:3" x14ac:dyDescent="0.25">
      <c r="A26946" s="1" t="s">
        <v>26993</v>
      </c>
      <c r="B26946" s="1">
        <v>11101625</v>
      </c>
      <c r="C26946" s="1">
        <v>1</v>
      </c>
    </row>
    <row r="26947" spans="1:3" x14ac:dyDescent="0.25">
      <c r="A26947" s="1" t="s">
        <v>26994</v>
      </c>
      <c r="B26947" s="1">
        <v>11101702</v>
      </c>
      <c r="C26947" s="1">
        <v>1</v>
      </c>
    </row>
    <row r="26948" spans="1:3" x14ac:dyDescent="0.25">
      <c r="A26948" s="1" t="s">
        <v>26995</v>
      </c>
      <c r="B26948" s="1">
        <v>11101705</v>
      </c>
      <c r="C26948" s="1">
        <v>1</v>
      </c>
    </row>
    <row r="26949" spans="1:3" x14ac:dyDescent="0.25">
      <c r="A26949" s="1" t="s">
        <v>26996</v>
      </c>
      <c r="B26949" s="1">
        <v>11101704</v>
      </c>
      <c r="C26949" s="1">
        <v>1</v>
      </c>
    </row>
    <row r="26950" spans="1:3" x14ac:dyDescent="0.25">
      <c r="A26950" s="1" t="s">
        <v>26997</v>
      </c>
      <c r="B26950" s="1">
        <v>11101713</v>
      </c>
      <c r="C26950" s="1">
        <v>1</v>
      </c>
    </row>
    <row r="26951" spans="1:3" x14ac:dyDescent="0.25">
      <c r="A26951" s="1" t="s">
        <v>26998</v>
      </c>
      <c r="B26951" s="1">
        <v>11101803</v>
      </c>
      <c r="C26951" s="1">
        <v>1</v>
      </c>
    </row>
    <row r="26952" spans="1:3" x14ac:dyDescent="0.25">
      <c r="A26952" s="1" t="s">
        <v>26999</v>
      </c>
      <c r="B26952" s="1">
        <v>11101802</v>
      </c>
      <c r="C26952" s="1">
        <v>1</v>
      </c>
    </row>
    <row r="26953" spans="1:3" x14ac:dyDescent="0.25">
      <c r="A26953" s="1" t="s">
        <v>27000</v>
      </c>
      <c r="B26953" s="1">
        <v>11101901</v>
      </c>
      <c r="C26953" s="1">
        <v>1</v>
      </c>
    </row>
    <row r="26954" spans="1:3" x14ac:dyDescent="0.25">
      <c r="A26954" s="1" t="s">
        <v>27001</v>
      </c>
      <c r="B26954" s="1">
        <v>11101903</v>
      </c>
      <c r="C26954" s="1">
        <v>1</v>
      </c>
    </row>
    <row r="26955" spans="1:3" x14ac:dyDescent="0.25">
      <c r="A26955" s="1" t="s">
        <v>27002</v>
      </c>
      <c r="B26955" s="1">
        <v>11101902</v>
      </c>
      <c r="C26955" s="1">
        <v>1</v>
      </c>
    </row>
    <row r="26956" spans="1:3" x14ac:dyDescent="0.25">
      <c r="A26956" s="1" t="s">
        <v>27003</v>
      </c>
      <c r="B26956" s="1">
        <v>11101801</v>
      </c>
      <c r="C26956" s="1">
        <v>1</v>
      </c>
    </row>
    <row r="26957" spans="1:3" x14ac:dyDescent="0.25">
      <c r="A26957" s="1" t="s">
        <v>27004</v>
      </c>
      <c r="B26957" s="1">
        <v>11101716</v>
      </c>
      <c r="C26957" s="1">
        <v>1</v>
      </c>
    </row>
    <row r="26958" spans="1:3" x14ac:dyDescent="0.25">
      <c r="A26958" s="1" t="s">
        <v>27005</v>
      </c>
      <c r="B26958" s="1">
        <v>11101714</v>
      </c>
      <c r="C26958" s="1">
        <v>1</v>
      </c>
    </row>
    <row r="26959" spans="1:3" x14ac:dyDescent="0.25">
      <c r="A26959" s="1" t="s">
        <v>27006</v>
      </c>
      <c r="B26959" s="1">
        <v>11101717</v>
      </c>
      <c r="C26959" s="1">
        <v>1</v>
      </c>
    </row>
    <row r="26960" spans="1:3" x14ac:dyDescent="0.25">
      <c r="A26960" s="1" t="s">
        <v>27007</v>
      </c>
      <c r="B26960" s="1">
        <v>11101719</v>
      </c>
      <c r="C26960" s="1">
        <v>1</v>
      </c>
    </row>
    <row r="26961" spans="1:3" x14ac:dyDescent="0.25">
      <c r="A26961" s="1" t="s">
        <v>27008</v>
      </c>
      <c r="B26961" s="1">
        <v>11101718</v>
      </c>
      <c r="C26961" s="1">
        <v>1</v>
      </c>
    </row>
    <row r="26962" spans="1:3" x14ac:dyDescent="0.25">
      <c r="A26962" s="1" t="s">
        <v>27009</v>
      </c>
      <c r="B26962" s="1">
        <v>11101510</v>
      </c>
      <c r="C26962" s="1">
        <v>1</v>
      </c>
    </row>
    <row r="26963" spans="1:3" x14ac:dyDescent="0.25">
      <c r="A26963" s="1" t="s">
        <v>27010</v>
      </c>
      <c r="B26963" s="1">
        <v>10502905</v>
      </c>
      <c r="C26963" s="1">
        <v>1</v>
      </c>
    </row>
    <row r="26964" spans="1:3" x14ac:dyDescent="0.25">
      <c r="A26964" s="1" t="s">
        <v>27011</v>
      </c>
      <c r="B26964" s="1">
        <v>10502904</v>
      </c>
      <c r="C26964" s="1">
        <v>1</v>
      </c>
    </row>
    <row r="26965" spans="1:3" x14ac:dyDescent="0.25">
      <c r="A26965" s="1" t="s">
        <v>27012</v>
      </c>
      <c r="B26965" s="1">
        <v>10502906</v>
      </c>
      <c r="C26965" s="1">
        <v>1</v>
      </c>
    </row>
    <row r="26966" spans="1:3" x14ac:dyDescent="0.25">
      <c r="A26966" s="1" t="s">
        <v>27013</v>
      </c>
      <c r="B26966" s="1">
        <v>10502908</v>
      </c>
      <c r="C26966" s="1">
        <v>1</v>
      </c>
    </row>
    <row r="26967" spans="1:3" x14ac:dyDescent="0.25">
      <c r="A26967" s="1" t="s">
        <v>27014</v>
      </c>
      <c r="B26967" s="1">
        <v>10502907</v>
      </c>
      <c r="C26967" s="1">
        <v>1</v>
      </c>
    </row>
    <row r="26968" spans="1:3" x14ac:dyDescent="0.25">
      <c r="A26968" s="1" t="s">
        <v>27015</v>
      </c>
      <c r="B26968" s="1">
        <v>10502903</v>
      </c>
      <c r="C26968" s="1">
        <v>1</v>
      </c>
    </row>
    <row r="26969" spans="1:3" x14ac:dyDescent="0.25">
      <c r="A26969" s="1" t="s">
        <v>27016</v>
      </c>
      <c r="B26969" s="1">
        <v>10502804</v>
      </c>
      <c r="C26969" s="1">
        <v>1</v>
      </c>
    </row>
    <row r="26970" spans="1:3" x14ac:dyDescent="0.25">
      <c r="A26970" s="1" t="s">
        <v>27017</v>
      </c>
      <c r="B26970" s="1">
        <v>10502803</v>
      </c>
      <c r="C26970" s="1">
        <v>1</v>
      </c>
    </row>
    <row r="26971" spans="1:3" x14ac:dyDescent="0.25">
      <c r="A26971" s="1" t="s">
        <v>27018</v>
      </c>
      <c r="B26971" s="1">
        <v>10502805</v>
      </c>
      <c r="C26971" s="1">
        <v>1</v>
      </c>
    </row>
    <row r="26972" spans="1:3" x14ac:dyDescent="0.25">
      <c r="A26972" s="1" t="s">
        <v>27019</v>
      </c>
      <c r="B26972" s="1">
        <v>10502902</v>
      </c>
      <c r="C26972" s="1">
        <v>1</v>
      </c>
    </row>
    <row r="26973" spans="1:3" x14ac:dyDescent="0.25">
      <c r="A26973" s="1" t="s">
        <v>27020</v>
      </c>
      <c r="B26973" s="1">
        <v>10502901</v>
      </c>
      <c r="C26973" s="1">
        <v>1</v>
      </c>
    </row>
    <row r="26974" spans="1:3" x14ac:dyDescent="0.25">
      <c r="A26974" s="1" t="s">
        <v>27021</v>
      </c>
      <c r="B26974" s="1">
        <v>10502909</v>
      </c>
      <c r="C26974" s="1">
        <v>1</v>
      </c>
    </row>
    <row r="26975" spans="1:3" x14ac:dyDescent="0.25">
      <c r="A26975" s="1" t="s">
        <v>27022</v>
      </c>
      <c r="B26975" s="1">
        <v>10502917</v>
      </c>
      <c r="C26975" s="1">
        <v>1</v>
      </c>
    </row>
    <row r="26976" spans="1:3" x14ac:dyDescent="0.25">
      <c r="A26976" s="1" t="s">
        <v>27023</v>
      </c>
      <c r="B26976" s="1">
        <v>10502916</v>
      </c>
      <c r="C26976" s="1">
        <v>1</v>
      </c>
    </row>
    <row r="26977" spans="1:3" x14ac:dyDescent="0.25">
      <c r="A26977" s="1" t="s">
        <v>27024</v>
      </c>
      <c r="B26977" s="1">
        <v>10502918</v>
      </c>
      <c r="C26977" s="1">
        <v>1</v>
      </c>
    </row>
    <row r="26978" spans="1:3" x14ac:dyDescent="0.25">
      <c r="A26978" s="1" t="s">
        <v>27025</v>
      </c>
      <c r="B26978" s="1">
        <v>10502920</v>
      </c>
      <c r="C26978" s="1">
        <v>1</v>
      </c>
    </row>
    <row r="26979" spans="1:3" x14ac:dyDescent="0.25">
      <c r="A26979" s="1" t="s">
        <v>27026</v>
      </c>
      <c r="B26979" s="1">
        <v>10502919</v>
      </c>
      <c r="C26979" s="1">
        <v>1</v>
      </c>
    </row>
    <row r="26980" spans="1:3" x14ac:dyDescent="0.25">
      <c r="A26980" s="1" t="s">
        <v>27027</v>
      </c>
      <c r="B26980" s="1">
        <v>10502915</v>
      </c>
      <c r="C26980" s="1">
        <v>1</v>
      </c>
    </row>
    <row r="26981" spans="1:3" x14ac:dyDescent="0.25">
      <c r="A26981" s="1" t="s">
        <v>27028</v>
      </c>
      <c r="B26981" s="1">
        <v>10502911</v>
      </c>
      <c r="C26981" s="1">
        <v>1</v>
      </c>
    </row>
    <row r="26982" spans="1:3" x14ac:dyDescent="0.25">
      <c r="A26982" s="1" t="s">
        <v>27029</v>
      </c>
      <c r="B26982" s="1">
        <v>10502910</v>
      </c>
      <c r="C26982" s="1">
        <v>1</v>
      </c>
    </row>
    <row r="26983" spans="1:3" x14ac:dyDescent="0.25">
      <c r="A26983" s="1" t="s">
        <v>27030</v>
      </c>
      <c r="B26983" s="1">
        <v>10502912</v>
      </c>
      <c r="C26983" s="1">
        <v>1</v>
      </c>
    </row>
    <row r="26984" spans="1:3" x14ac:dyDescent="0.25">
      <c r="A26984" s="1" t="s">
        <v>27031</v>
      </c>
      <c r="B26984" s="1">
        <v>10502914</v>
      </c>
      <c r="C26984" s="1">
        <v>1</v>
      </c>
    </row>
    <row r="26985" spans="1:3" x14ac:dyDescent="0.25">
      <c r="A26985" s="1" t="s">
        <v>27032</v>
      </c>
      <c r="B26985" s="1">
        <v>10502913</v>
      </c>
      <c r="C26985" s="1">
        <v>1</v>
      </c>
    </row>
    <row r="26986" spans="1:3" x14ac:dyDescent="0.25">
      <c r="A26986" s="1" t="s">
        <v>27033</v>
      </c>
      <c r="B26986" s="1">
        <v>10502802</v>
      </c>
      <c r="C26986" s="1">
        <v>1</v>
      </c>
    </row>
    <row r="26987" spans="1:3" x14ac:dyDescent="0.25">
      <c r="A26987" s="1" t="s">
        <v>27034</v>
      </c>
      <c r="B26987" s="1">
        <v>10502201</v>
      </c>
      <c r="C26987" s="1">
        <v>1</v>
      </c>
    </row>
    <row r="26988" spans="1:3" x14ac:dyDescent="0.25">
      <c r="A26988" s="1" t="s">
        <v>27035</v>
      </c>
      <c r="B26988" s="1">
        <v>10502125</v>
      </c>
      <c r="C26988" s="1">
        <v>1</v>
      </c>
    </row>
    <row r="26989" spans="1:3" x14ac:dyDescent="0.25">
      <c r="A26989" s="1" t="s">
        <v>27036</v>
      </c>
      <c r="B26989" s="1">
        <v>10502202</v>
      </c>
      <c r="C26989" s="1">
        <v>1</v>
      </c>
    </row>
    <row r="26990" spans="1:3" x14ac:dyDescent="0.25">
      <c r="A26990" s="1" t="s">
        <v>27037</v>
      </c>
      <c r="B26990" s="1">
        <v>10502302</v>
      </c>
      <c r="C26990" s="1">
        <v>1</v>
      </c>
    </row>
    <row r="26991" spans="1:3" x14ac:dyDescent="0.25">
      <c r="A26991" s="1" t="s">
        <v>27038</v>
      </c>
      <c r="B26991" s="1">
        <v>10502301</v>
      </c>
      <c r="C26991" s="1">
        <v>1</v>
      </c>
    </row>
    <row r="26992" spans="1:3" x14ac:dyDescent="0.25">
      <c r="A26992" s="1" t="s">
        <v>27039</v>
      </c>
      <c r="B26992" s="1">
        <v>10502124</v>
      </c>
      <c r="C26992" s="1">
        <v>1</v>
      </c>
    </row>
    <row r="26993" spans="1:3" x14ac:dyDescent="0.25">
      <c r="A26993" s="1" t="s">
        <v>27040</v>
      </c>
      <c r="B26993" s="1">
        <v>10502120</v>
      </c>
      <c r="C26993" s="1">
        <v>1</v>
      </c>
    </row>
    <row r="26994" spans="1:3" x14ac:dyDescent="0.25">
      <c r="A26994" s="1" t="s">
        <v>27041</v>
      </c>
      <c r="B26994" s="1">
        <v>10502119</v>
      </c>
      <c r="C26994" s="1">
        <v>1</v>
      </c>
    </row>
    <row r="26995" spans="1:3" x14ac:dyDescent="0.25">
      <c r="A26995" s="1" t="s">
        <v>27042</v>
      </c>
      <c r="B26995" s="1">
        <v>10502121</v>
      </c>
      <c r="C26995" s="1">
        <v>1</v>
      </c>
    </row>
    <row r="26996" spans="1:3" x14ac:dyDescent="0.25">
      <c r="A26996" s="1" t="s">
        <v>27043</v>
      </c>
      <c r="B26996" s="1">
        <v>10502123</v>
      </c>
      <c r="C26996" s="1">
        <v>1</v>
      </c>
    </row>
    <row r="26997" spans="1:3" x14ac:dyDescent="0.25">
      <c r="A26997" s="1" t="s">
        <v>27044</v>
      </c>
      <c r="B26997" s="1">
        <v>10502122</v>
      </c>
      <c r="C26997" s="1">
        <v>1</v>
      </c>
    </row>
    <row r="26998" spans="1:3" x14ac:dyDescent="0.25">
      <c r="A26998" s="1" t="s">
        <v>27045</v>
      </c>
      <c r="B26998" s="1">
        <v>10502303</v>
      </c>
      <c r="C26998" s="1">
        <v>1</v>
      </c>
    </row>
    <row r="26999" spans="1:3" x14ac:dyDescent="0.25">
      <c r="A26999" s="1" t="s">
        <v>27046</v>
      </c>
      <c r="B26999" s="1">
        <v>10502701</v>
      </c>
      <c r="C26999" s="1">
        <v>1</v>
      </c>
    </row>
    <row r="27000" spans="1:3" x14ac:dyDescent="0.25">
      <c r="A27000" s="1" t="s">
        <v>27047</v>
      </c>
      <c r="B27000" s="1">
        <v>10502601</v>
      </c>
      <c r="C27000" s="1">
        <v>1</v>
      </c>
    </row>
    <row r="27001" spans="1:3" x14ac:dyDescent="0.25">
      <c r="A27001" s="1" t="s">
        <v>27048</v>
      </c>
      <c r="B27001" s="1">
        <v>10502702</v>
      </c>
      <c r="C27001" s="1">
        <v>1</v>
      </c>
    </row>
    <row r="27002" spans="1:3" x14ac:dyDescent="0.25">
      <c r="A27002" s="1" t="s">
        <v>27049</v>
      </c>
      <c r="B27002" s="1">
        <v>10502801</v>
      </c>
      <c r="C27002" s="1">
        <v>1</v>
      </c>
    </row>
    <row r="27003" spans="1:3" x14ac:dyDescent="0.25">
      <c r="A27003" s="1" t="s">
        <v>27050</v>
      </c>
      <c r="B27003" s="1">
        <v>10502703</v>
      </c>
      <c r="C27003" s="1">
        <v>1</v>
      </c>
    </row>
    <row r="27004" spans="1:3" x14ac:dyDescent="0.25">
      <c r="A27004" s="1" t="s">
        <v>27051</v>
      </c>
      <c r="B27004" s="1">
        <v>10502502</v>
      </c>
      <c r="C27004" s="1">
        <v>1</v>
      </c>
    </row>
    <row r="27005" spans="1:3" x14ac:dyDescent="0.25">
      <c r="A27005" s="1" t="s">
        <v>27052</v>
      </c>
      <c r="B27005" s="1">
        <v>10502305</v>
      </c>
      <c r="C27005" s="1">
        <v>1</v>
      </c>
    </row>
    <row r="27006" spans="1:3" x14ac:dyDescent="0.25">
      <c r="A27006" s="1" t="s">
        <v>27053</v>
      </c>
      <c r="B27006" s="1">
        <v>10502304</v>
      </c>
      <c r="C27006" s="1">
        <v>1</v>
      </c>
    </row>
    <row r="27007" spans="1:3" x14ac:dyDescent="0.25">
      <c r="A27007" s="1" t="s">
        <v>27054</v>
      </c>
      <c r="B27007" s="1">
        <v>10502401</v>
      </c>
      <c r="C27007" s="1">
        <v>1</v>
      </c>
    </row>
    <row r="27008" spans="1:3" x14ac:dyDescent="0.25">
      <c r="A27008" s="1" t="s">
        <v>27055</v>
      </c>
      <c r="B27008" s="1">
        <v>10502501</v>
      </c>
      <c r="C27008" s="1">
        <v>1</v>
      </c>
    </row>
    <row r="27009" spans="1:3" x14ac:dyDescent="0.25">
      <c r="A27009" s="1" t="s">
        <v>27056</v>
      </c>
      <c r="B27009" s="1">
        <v>10502402</v>
      </c>
      <c r="C27009" s="1">
        <v>1</v>
      </c>
    </row>
    <row r="27010" spans="1:3" x14ac:dyDescent="0.25">
      <c r="A27010" s="1" t="s">
        <v>27057</v>
      </c>
      <c r="B27010" s="1">
        <v>10502921</v>
      </c>
      <c r="C27010" s="1">
        <v>1</v>
      </c>
    </row>
    <row r="27011" spans="1:3" x14ac:dyDescent="0.25">
      <c r="A27011" s="1" t="s">
        <v>27058</v>
      </c>
      <c r="B27011" s="1">
        <v>10502953</v>
      </c>
      <c r="C27011" s="1">
        <v>1</v>
      </c>
    </row>
    <row r="27012" spans="1:3" x14ac:dyDescent="0.25">
      <c r="A27012" s="1" t="s">
        <v>27059</v>
      </c>
      <c r="B27012" s="1">
        <v>10502952</v>
      </c>
      <c r="C27012" s="1">
        <v>1</v>
      </c>
    </row>
    <row r="27013" spans="1:3" x14ac:dyDescent="0.25">
      <c r="A27013" s="1" t="s">
        <v>27060</v>
      </c>
      <c r="B27013" s="1">
        <v>10502954</v>
      </c>
      <c r="C27013" s="1">
        <v>1</v>
      </c>
    </row>
    <row r="27014" spans="1:3" x14ac:dyDescent="0.25">
      <c r="A27014" s="1" t="s">
        <v>27061</v>
      </c>
      <c r="B27014" s="1">
        <v>10502956</v>
      </c>
      <c r="C27014" s="1">
        <v>1</v>
      </c>
    </row>
    <row r="27015" spans="1:3" x14ac:dyDescent="0.25">
      <c r="A27015" s="1" t="s">
        <v>27062</v>
      </c>
      <c r="B27015" s="1">
        <v>10502955</v>
      </c>
      <c r="C27015" s="1">
        <v>1</v>
      </c>
    </row>
    <row r="27016" spans="1:3" x14ac:dyDescent="0.25">
      <c r="A27016" s="1" t="s">
        <v>27063</v>
      </c>
      <c r="B27016" s="1">
        <v>10502951</v>
      </c>
      <c r="C27016" s="1">
        <v>1</v>
      </c>
    </row>
    <row r="27017" spans="1:3" x14ac:dyDescent="0.25">
      <c r="A27017" s="1" t="s">
        <v>27064</v>
      </c>
      <c r="B27017" s="1">
        <v>10502947</v>
      </c>
      <c r="C27017" s="1">
        <v>1</v>
      </c>
    </row>
    <row r="27018" spans="1:3" x14ac:dyDescent="0.25">
      <c r="A27018" s="1" t="s">
        <v>27065</v>
      </c>
      <c r="B27018" s="1">
        <v>10502946</v>
      </c>
      <c r="C27018" s="1">
        <v>1</v>
      </c>
    </row>
    <row r="27019" spans="1:3" x14ac:dyDescent="0.25">
      <c r="A27019" s="1" t="s">
        <v>27066</v>
      </c>
      <c r="B27019" s="1">
        <v>10502948</v>
      </c>
      <c r="C27019" s="1">
        <v>1</v>
      </c>
    </row>
    <row r="27020" spans="1:3" x14ac:dyDescent="0.25">
      <c r="A27020" s="1" t="s">
        <v>27067</v>
      </c>
      <c r="B27020" s="1">
        <v>10502950</v>
      </c>
      <c r="C27020" s="1">
        <v>1</v>
      </c>
    </row>
    <row r="27021" spans="1:3" x14ac:dyDescent="0.25">
      <c r="A27021" s="1" t="s">
        <v>27068</v>
      </c>
      <c r="B27021" s="1">
        <v>10502949</v>
      </c>
      <c r="C27021" s="1">
        <v>1</v>
      </c>
    </row>
    <row r="27022" spans="1:3" x14ac:dyDescent="0.25">
      <c r="A27022" s="1" t="s">
        <v>27069</v>
      </c>
      <c r="B27022" s="1">
        <v>10502957</v>
      </c>
      <c r="C27022" s="1">
        <v>1</v>
      </c>
    </row>
    <row r="27023" spans="1:3" x14ac:dyDescent="0.25">
      <c r="A27023" s="1" t="s">
        <v>27070</v>
      </c>
      <c r="B27023" s="1">
        <v>11101506</v>
      </c>
      <c r="C27023" s="1">
        <v>1</v>
      </c>
    </row>
    <row r="27024" spans="1:3" x14ac:dyDescent="0.25">
      <c r="A27024" s="1" t="s">
        <v>27071</v>
      </c>
      <c r="B27024" s="1">
        <v>11101505</v>
      </c>
      <c r="C27024" s="1">
        <v>1</v>
      </c>
    </row>
    <row r="27025" spans="1:3" x14ac:dyDescent="0.25">
      <c r="A27025" s="1" t="s">
        <v>27072</v>
      </c>
      <c r="B27025" s="1">
        <v>11101507</v>
      </c>
      <c r="C27025" s="1">
        <v>1</v>
      </c>
    </row>
    <row r="27026" spans="1:3" x14ac:dyDescent="0.25">
      <c r="A27026" s="1" t="s">
        <v>27073</v>
      </c>
      <c r="B27026" s="1">
        <v>11101509</v>
      </c>
      <c r="C27026" s="1">
        <v>1</v>
      </c>
    </row>
    <row r="27027" spans="1:3" x14ac:dyDescent="0.25">
      <c r="A27027" s="1" t="s">
        <v>27074</v>
      </c>
      <c r="B27027" s="1">
        <v>11101508</v>
      </c>
      <c r="C27027" s="1">
        <v>1</v>
      </c>
    </row>
    <row r="27028" spans="1:3" x14ac:dyDescent="0.25">
      <c r="A27028" s="1" t="s">
        <v>27075</v>
      </c>
      <c r="B27028" s="1">
        <v>11101504</v>
      </c>
      <c r="C27028" s="1">
        <v>1</v>
      </c>
    </row>
    <row r="27029" spans="1:3" x14ac:dyDescent="0.25">
      <c r="A27029" s="1" t="s">
        <v>27076</v>
      </c>
      <c r="B27029" s="1">
        <v>10502959</v>
      </c>
      <c r="C27029" s="1">
        <v>1</v>
      </c>
    </row>
    <row r="27030" spans="1:3" x14ac:dyDescent="0.25">
      <c r="A27030" s="1" t="s">
        <v>27077</v>
      </c>
      <c r="B27030" s="1">
        <v>10502958</v>
      </c>
      <c r="C27030" s="1">
        <v>1</v>
      </c>
    </row>
    <row r="27031" spans="1:3" x14ac:dyDescent="0.25">
      <c r="A27031" s="1" t="s">
        <v>27078</v>
      </c>
      <c r="B27031" s="1">
        <v>11101501</v>
      </c>
      <c r="C27031" s="1">
        <v>1</v>
      </c>
    </row>
    <row r="27032" spans="1:3" x14ac:dyDescent="0.25">
      <c r="A27032" s="1" t="s">
        <v>27079</v>
      </c>
      <c r="B27032" s="1">
        <v>11101503</v>
      </c>
      <c r="C27032" s="1">
        <v>1</v>
      </c>
    </row>
    <row r="27033" spans="1:3" x14ac:dyDescent="0.25">
      <c r="A27033" s="1" t="s">
        <v>27080</v>
      </c>
      <c r="B27033" s="1">
        <v>11101502</v>
      </c>
      <c r="C27033" s="1">
        <v>1</v>
      </c>
    </row>
    <row r="27034" spans="1:3" x14ac:dyDescent="0.25">
      <c r="A27034" s="1" t="s">
        <v>27081</v>
      </c>
      <c r="B27034" s="1">
        <v>10502945</v>
      </c>
      <c r="C27034" s="1">
        <v>1</v>
      </c>
    </row>
    <row r="27035" spans="1:3" x14ac:dyDescent="0.25">
      <c r="A27035" s="1" t="s">
        <v>27082</v>
      </c>
      <c r="B27035" s="1">
        <v>10502929</v>
      </c>
      <c r="C27035" s="1">
        <v>1</v>
      </c>
    </row>
    <row r="27036" spans="1:3" x14ac:dyDescent="0.25">
      <c r="A27036" s="1" t="s">
        <v>27083</v>
      </c>
      <c r="B27036" s="1">
        <v>10502928</v>
      </c>
      <c r="C27036" s="1">
        <v>1</v>
      </c>
    </row>
    <row r="27037" spans="1:3" x14ac:dyDescent="0.25">
      <c r="A27037" s="1" t="s">
        <v>27084</v>
      </c>
      <c r="B27037" s="1">
        <v>10502930</v>
      </c>
      <c r="C27037" s="1">
        <v>1</v>
      </c>
    </row>
    <row r="27038" spans="1:3" x14ac:dyDescent="0.25">
      <c r="A27038" s="1" t="s">
        <v>27085</v>
      </c>
      <c r="B27038" s="1">
        <v>10502932</v>
      </c>
      <c r="C27038" s="1">
        <v>1</v>
      </c>
    </row>
    <row r="27039" spans="1:3" x14ac:dyDescent="0.25">
      <c r="A27039" s="1" t="s">
        <v>27086</v>
      </c>
      <c r="B27039" s="1">
        <v>10502931</v>
      </c>
      <c r="C27039" s="1">
        <v>1</v>
      </c>
    </row>
    <row r="27040" spans="1:3" x14ac:dyDescent="0.25">
      <c r="A27040" s="1" t="s">
        <v>27087</v>
      </c>
      <c r="B27040" s="1">
        <v>10502927</v>
      </c>
      <c r="C27040" s="1">
        <v>1</v>
      </c>
    </row>
    <row r="27041" spans="1:3" x14ac:dyDescent="0.25">
      <c r="A27041" s="1" t="s">
        <v>27088</v>
      </c>
      <c r="B27041" s="1">
        <v>10502923</v>
      </c>
      <c r="C27041" s="1">
        <v>1</v>
      </c>
    </row>
    <row r="27042" spans="1:3" x14ac:dyDescent="0.25">
      <c r="A27042" s="1" t="s">
        <v>27089</v>
      </c>
      <c r="B27042" s="1">
        <v>10502922</v>
      </c>
      <c r="C27042" s="1">
        <v>1</v>
      </c>
    </row>
    <row r="27043" spans="1:3" x14ac:dyDescent="0.25">
      <c r="A27043" s="1" t="s">
        <v>27090</v>
      </c>
      <c r="B27043" s="1">
        <v>10502924</v>
      </c>
      <c r="C27043" s="1">
        <v>1</v>
      </c>
    </row>
    <row r="27044" spans="1:3" x14ac:dyDescent="0.25">
      <c r="A27044" s="1" t="s">
        <v>27091</v>
      </c>
      <c r="B27044" s="1">
        <v>10502926</v>
      </c>
      <c r="C27044" s="1">
        <v>1</v>
      </c>
    </row>
    <row r="27045" spans="1:3" x14ac:dyDescent="0.25">
      <c r="A27045" s="1" t="s">
        <v>27092</v>
      </c>
      <c r="B27045" s="1">
        <v>10502925</v>
      </c>
      <c r="C27045" s="1">
        <v>1</v>
      </c>
    </row>
    <row r="27046" spans="1:3" x14ac:dyDescent="0.25">
      <c r="A27046" s="1" t="s">
        <v>27093</v>
      </c>
      <c r="B27046" s="1">
        <v>10502933</v>
      </c>
      <c r="C27046" s="1">
        <v>1</v>
      </c>
    </row>
    <row r="27047" spans="1:3" x14ac:dyDescent="0.25">
      <c r="A27047" s="1" t="s">
        <v>27094</v>
      </c>
      <c r="B27047" s="1">
        <v>10502941</v>
      </c>
      <c r="C27047" s="1">
        <v>1</v>
      </c>
    </row>
    <row r="27048" spans="1:3" x14ac:dyDescent="0.25">
      <c r="A27048" s="1" t="s">
        <v>27095</v>
      </c>
      <c r="B27048" s="1">
        <v>10502940</v>
      </c>
      <c r="C27048" s="1">
        <v>1</v>
      </c>
    </row>
    <row r="27049" spans="1:3" x14ac:dyDescent="0.25">
      <c r="A27049" s="1" t="s">
        <v>27096</v>
      </c>
      <c r="B27049" s="1">
        <v>10502942</v>
      </c>
      <c r="C27049" s="1">
        <v>1</v>
      </c>
    </row>
    <row r="27050" spans="1:3" x14ac:dyDescent="0.25">
      <c r="A27050" s="1" t="s">
        <v>27097</v>
      </c>
      <c r="B27050" s="1">
        <v>10502944</v>
      </c>
      <c r="C27050" s="1">
        <v>1</v>
      </c>
    </row>
    <row r="27051" spans="1:3" x14ac:dyDescent="0.25">
      <c r="A27051" s="1" t="s">
        <v>27098</v>
      </c>
      <c r="B27051" s="1">
        <v>10502943</v>
      </c>
      <c r="C27051" s="1">
        <v>1</v>
      </c>
    </row>
    <row r="27052" spans="1:3" x14ac:dyDescent="0.25">
      <c r="A27052" s="1" t="s">
        <v>27099</v>
      </c>
      <c r="B27052" s="1">
        <v>10502939</v>
      </c>
      <c r="C27052" s="1">
        <v>1</v>
      </c>
    </row>
    <row r="27053" spans="1:3" x14ac:dyDescent="0.25">
      <c r="A27053" s="1" t="s">
        <v>27100</v>
      </c>
      <c r="B27053" s="1">
        <v>10502935</v>
      </c>
      <c r="C27053" s="1">
        <v>1</v>
      </c>
    </row>
    <row r="27054" spans="1:3" x14ac:dyDescent="0.25">
      <c r="A27054" s="1" t="s">
        <v>27101</v>
      </c>
      <c r="B27054" s="1">
        <v>10502934</v>
      </c>
      <c r="C27054" s="1">
        <v>1</v>
      </c>
    </row>
    <row r="27055" spans="1:3" x14ac:dyDescent="0.25">
      <c r="A27055" s="1" t="s">
        <v>27102</v>
      </c>
      <c r="B27055" s="1">
        <v>10502936</v>
      </c>
      <c r="C27055" s="1">
        <v>1</v>
      </c>
    </row>
    <row r="27056" spans="1:3" x14ac:dyDescent="0.25">
      <c r="A27056" s="1" t="s">
        <v>27103</v>
      </c>
      <c r="B27056" s="1">
        <v>10502938</v>
      </c>
      <c r="C27056" s="1">
        <v>1</v>
      </c>
    </row>
    <row r="27057" spans="1:3" x14ac:dyDescent="0.25">
      <c r="A27057" s="1" t="s">
        <v>27104</v>
      </c>
      <c r="B27057" s="1">
        <v>10502937</v>
      </c>
      <c r="C27057" s="1">
        <v>1</v>
      </c>
    </row>
    <row r="27058" spans="1:3" x14ac:dyDescent="0.25">
      <c r="A27058" s="1" t="s">
        <v>27105</v>
      </c>
      <c r="B27058" s="1">
        <v>11151715</v>
      </c>
      <c r="C27058" s="1">
        <v>1</v>
      </c>
    </row>
    <row r="27059" spans="1:3" x14ac:dyDescent="0.25">
      <c r="A27059" s="1" t="s">
        <v>27106</v>
      </c>
      <c r="B27059" s="1">
        <v>11151714</v>
      </c>
      <c r="C27059" s="1">
        <v>1</v>
      </c>
    </row>
    <row r="27060" spans="1:3" x14ac:dyDescent="0.25">
      <c r="A27060" s="1" t="s">
        <v>27107</v>
      </c>
      <c r="B27060" s="1">
        <v>11151716</v>
      </c>
      <c r="C27060" s="1">
        <v>1</v>
      </c>
    </row>
    <row r="27061" spans="1:3" x14ac:dyDescent="0.25">
      <c r="A27061" s="1" t="s">
        <v>27108</v>
      </c>
      <c r="B27061" s="1">
        <v>11161502</v>
      </c>
      <c r="C27061" s="1">
        <v>1</v>
      </c>
    </row>
    <row r="27062" spans="1:3" x14ac:dyDescent="0.25">
      <c r="A27062" s="1" t="s">
        <v>27109</v>
      </c>
      <c r="B27062" s="1">
        <v>11161501</v>
      </c>
      <c r="C27062" s="1">
        <v>1</v>
      </c>
    </row>
    <row r="27063" spans="1:3" x14ac:dyDescent="0.25">
      <c r="A27063" s="1" t="s">
        <v>27110</v>
      </c>
      <c r="B27063" s="1">
        <v>11151713</v>
      </c>
      <c r="C27063" s="1">
        <v>1</v>
      </c>
    </row>
    <row r="27064" spans="1:3" x14ac:dyDescent="0.25">
      <c r="A27064" s="1" t="s">
        <v>27111</v>
      </c>
      <c r="B27064" s="1">
        <v>11151709</v>
      </c>
      <c r="C27064" s="1">
        <v>1</v>
      </c>
    </row>
    <row r="27065" spans="1:3" x14ac:dyDescent="0.25">
      <c r="A27065" s="1" t="s">
        <v>27112</v>
      </c>
      <c r="B27065" s="1">
        <v>11151708</v>
      </c>
      <c r="C27065" s="1">
        <v>1</v>
      </c>
    </row>
    <row r="27066" spans="1:3" x14ac:dyDescent="0.25">
      <c r="A27066" s="1" t="s">
        <v>27113</v>
      </c>
      <c r="B27066" s="1">
        <v>11151710</v>
      </c>
      <c r="C27066" s="1">
        <v>1</v>
      </c>
    </row>
    <row r="27067" spans="1:3" x14ac:dyDescent="0.25">
      <c r="A27067" s="1" t="s">
        <v>27114</v>
      </c>
      <c r="B27067" s="1">
        <v>11151712</v>
      </c>
      <c r="C27067" s="1">
        <v>1</v>
      </c>
    </row>
    <row r="27068" spans="1:3" x14ac:dyDescent="0.25">
      <c r="A27068" s="1" t="s">
        <v>27115</v>
      </c>
      <c r="B27068" s="1">
        <v>11151711</v>
      </c>
      <c r="C27068" s="1">
        <v>1</v>
      </c>
    </row>
    <row r="27069" spans="1:3" x14ac:dyDescent="0.25">
      <c r="A27069" s="1" t="s">
        <v>27116</v>
      </c>
      <c r="B27069" s="1">
        <v>11161503</v>
      </c>
      <c r="C27069" s="1">
        <v>1</v>
      </c>
    </row>
    <row r="27070" spans="1:3" x14ac:dyDescent="0.25">
      <c r="A27070" s="1" t="s">
        <v>27117</v>
      </c>
      <c r="B27070" s="1">
        <v>11161703</v>
      </c>
      <c r="C27070" s="1">
        <v>1</v>
      </c>
    </row>
    <row r="27071" spans="1:3" x14ac:dyDescent="0.25">
      <c r="A27071" s="1" t="s">
        <v>27118</v>
      </c>
      <c r="B27071" s="1">
        <v>11161702</v>
      </c>
      <c r="C27071" s="1">
        <v>1</v>
      </c>
    </row>
    <row r="27072" spans="1:3" x14ac:dyDescent="0.25">
      <c r="A27072" s="1" t="s">
        <v>27119</v>
      </c>
      <c r="B27072" s="1">
        <v>11161704</v>
      </c>
      <c r="C27072" s="1">
        <v>1</v>
      </c>
    </row>
    <row r="27073" spans="1:3" x14ac:dyDescent="0.25">
      <c r="A27073" s="1" t="s">
        <v>27120</v>
      </c>
      <c r="B27073" s="1">
        <v>11161801</v>
      </c>
      <c r="C27073" s="1">
        <v>1</v>
      </c>
    </row>
    <row r="27074" spans="1:3" x14ac:dyDescent="0.25">
      <c r="A27074" s="1" t="s">
        <v>27121</v>
      </c>
      <c r="B27074" s="1">
        <v>11161705</v>
      </c>
      <c r="C27074" s="1">
        <v>1</v>
      </c>
    </row>
    <row r="27075" spans="1:3" x14ac:dyDescent="0.25">
      <c r="A27075" s="1" t="s">
        <v>27122</v>
      </c>
      <c r="B27075" s="1">
        <v>11161701</v>
      </c>
      <c r="C27075" s="1">
        <v>1</v>
      </c>
    </row>
    <row r="27076" spans="1:3" x14ac:dyDescent="0.25">
      <c r="A27076" s="1" t="s">
        <v>27123</v>
      </c>
      <c r="B27076" s="1">
        <v>11161601</v>
      </c>
      <c r="C27076" s="1">
        <v>1</v>
      </c>
    </row>
    <row r="27077" spans="1:3" x14ac:dyDescent="0.25">
      <c r="A27077" s="1" t="s">
        <v>27124</v>
      </c>
      <c r="B27077" s="1">
        <v>11161504</v>
      </c>
      <c r="C27077" s="1">
        <v>1</v>
      </c>
    </row>
    <row r="27078" spans="1:3" x14ac:dyDescent="0.25">
      <c r="A27078" s="1" t="s">
        <v>27125</v>
      </c>
      <c r="B27078" s="1">
        <v>11161602</v>
      </c>
      <c r="C27078" s="1">
        <v>1</v>
      </c>
    </row>
    <row r="27079" spans="1:3" x14ac:dyDescent="0.25">
      <c r="A27079" s="1" t="s">
        <v>27126</v>
      </c>
      <c r="B27079" s="1">
        <v>11161604</v>
      </c>
      <c r="C27079" s="1">
        <v>1</v>
      </c>
    </row>
    <row r="27080" spans="1:3" x14ac:dyDescent="0.25">
      <c r="A27080" s="1" t="s">
        <v>27127</v>
      </c>
      <c r="B27080" s="1">
        <v>11161603</v>
      </c>
      <c r="C27080" s="1">
        <v>1</v>
      </c>
    </row>
    <row r="27081" spans="1:3" x14ac:dyDescent="0.25">
      <c r="A27081" s="1" t="s">
        <v>27128</v>
      </c>
      <c r="B27081" s="1">
        <v>11151706</v>
      </c>
      <c r="C27081" s="1">
        <v>1</v>
      </c>
    </row>
    <row r="27082" spans="1:3" x14ac:dyDescent="0.25">
      <c r="A27082" s="1" t="s">
        <v>27129</v>
      </c>
      <c r="B27082" s="1">
        <v>11151602</v>
      </c>
      <c r="C27082" s="1">
        <v>1</v>
      </c>
    </row>
    <row r="27083" spans="1:3" x14ac:dyDescent="0.25">
      <c r="A27083" s="1" t="s">
        <v>27130</v>
      </c>
      <c r="B27083" s="1">
        <v>11151601</v>
      </c>
      <c r="C27083" s="1">
        <v>1</v>
      </c>
    </row>
    <row r="27084" spans="1:3" x14ac:dyDescent="0.25">
      <c r="A27084" s="1" t="s">
        <v>27131</v>
      </c>
      <c r="B27084" s="1">
        <v>11151603</v>
      </c>
      <c r="C27084" s="1">
        <v>1</v>
      </c>
    </row>
    <row r="27085" spans="1:3" x14ac:dyDescent="0.25">
      <c r="A27085" s="1" t="s">
        <v>27132</v>
      </c>
      <c r="B27085" s="1">
        <v>11151605</v>
      </c>
      <c r="C27085" s="1">
        <v>1</v>
      </c>
    </row>
    <row r="27086" spans="1:3" x14ac:dyDescent="0.25">
      <c r="A27086" s="1" t="s">
        <v>27133</v>
      </c>
      <c r="B27086" s="1">
        <v>11151604</v>
      </c>
      <c r="C27086" s="1">
        <v>1</v>
      </c>
    </row>
    <row r="27087" spans="1:3" x14ac:dyDescent="0.25">
      <c r="A27087" s="1" t="s">
        <v>27134</v>
      </c>
      <c r="B27087" s="1">
        <v>11151519</v>
      </c>
      <c r="C27087" s="1">
        <v>1</v>
      </c>
    </row>
    <row r="27088" spans="1:3" x14ac:dyDescent="0.25">
      <c r="A27088" s="1" t="s">
        <v>27135</v>
      </c>
      <c r="B27088" s="1">
        <v>11151515</v>
      </c>
      <c r="C27088" s="1">
        <v>1</v>
      </c>
    </row>
    <row r="27089" spans="1:3" x14ac:dyDescent="0.25">
      <c r="A27089" s="1" t="s">
        <v>27136</v>
      </c>
      <c r="B27089" s="1">
        <v>11151514</v>
      </c>
      <c r="C27089" s="1">
        <v>1</v>
      </c>
    </row>
    <row r="27090" spans="1:3" x14ac:dyDescent="0.25">
      <c r="A27090" s="1" t="s">
        <v>27137</v>
      </c>
      <c r="B27090" s="1">
        <v>11151516</v>
      </c>
      <c r="C27090" s="1">
        <v>1</v>
      </c>
    </row>
    <row r="27091" spans="1:3" x14ac:dyDescent="0.25">
      <c r="A27091" s="1" t="s">
        <v>27138</v>
      </c>
      <c r="B27091" s="1">
        <v>11151518</v>
      </c>
      <c r="C27091" s="1">
        <v>1</v>
      </c>
    </row>
    <row r="27092" spans="1:3" x14ac:dyDescent="0.25">
      <c r="A27092" s="1" t="s">
        <v>27139</v>
      </c>
      <c r="B27092" s="1">
        <v>11151517</v>
      </c>
      <c r="C27092" s="1">
        <v>1</v>
      </c>
    </row>
    <row r="27093" spans="1:3" x14ac:dyDescent="0.25">
      <c r="A27093" s="1" t="s">
        <v>27140</v>
      </c>
      <c r="B27093" s="1">
        <v>11151606</v>
      </c>
      <c r="C27093" s="1">
        <v>1</v>
      </c>
    </row>
    <row r="27094" spans="1:3" x14ac:dyDescent="0.25">
      <c r="A27094" s="1" t="s">
        <v>27141</v>
      </c>
      <c r="B27094" s="1">
        <v>11151702</v>
      </c>
      <c r="C27094" s="1">
        <v>1</v>
      </c>
    </row>
    <row r="27095" spans="1:3" x14ac:dyDescent="0.25">
      <c r="A27095" s="1" t="s">
        <v>27142</v>
      </c>
      <c r="B27095" s="1">
        <v>11151701</v>
      </c>
      <c r="C27095" s="1">
        <v>1</v>
      </c>
    </row>
    <row r="27096" spans="1:3" x14ac:dyDescent="0.25">
      <c r="A27096" s="1" t="s">
        <v>27143</v>
      </c>
      <c r="B27096" s="1">
        <v>11151703</v>
      </c>
      <c r="C27096" s="1">
        <v>1</v>
      </c>
    </row>
    <row r="27097" spans="1:3" x14ac:dyDescent="0.25">
      <c r="A27097" s="1" t="s">
        <v>27144</v>
      </c>
      <c r="B27097" s="1">
        <v>11151705</v>
      </c>
      <c r="C27097" s="1">
        <v>1</v>
      </c>
    </row>
    <row r="27098" spans="1:3" x14ac:dyDescent="0.25">
      <c r="A27098" s="1" t="s">
        <v>27145</v>
      </c>
      <c r="B27098" s="1">
        <v>11151704</v>
      </c>
      <c r="C27098" s="1">
        <v>1</v>
      </c>
    </row>
    <row r="27099" spans="1:3" x14ac:dyDescent="0.25">
      <c r="A27099" s="1" t="s">
        <v>27146</v>
      </c>
      <c r="B27099" s="1">
        <v>11151612</v>
      </c>
      <c r="C27099" s="1">
        <v>1</v>
      </c>
    </row>
    <row r="27100" spans="1:3" x14ac:dyDescent="0.25">
      <c r="A27100" s="1" t="s">
        <v>27147</v>
      </c>
      <c r="B27100" s="1">
        <v>11151608</v>
      </c>
      <c r="C27100" s="1">
        <v>1</v>
      </c>
    </row>
    <row r="27101" spans="1:3" x14ac:dyDescent="0.25">
      <c r="A27101" s="1" t="s">
        <v>27148</v>
      </c>
      <c r="B27101" s="1">
        <v>11151607</v>
      </c>
      <c r="C27101" s="1">
        <v>1</v>
      </c>
    </row>
    <row r="27102" spans="1:3" x14ac:dyDescent="0.25">
      <c r="A27102" s="1" t="s">
        <v>27149</v>
      </c>
      <c r="B27102" s="1">
        <v>11151609</v>
      </c>
      <c r="C27102" s="1">
        <v>1</v>
      </c>
    </row>
    <row r="27103" spans="1:3" x14ac:dyDescent="0.25">
      <c r="A27103" s="1" t="s">
        <v>27150</v>
      </c>
      <c r="B27103" s="1">
        <v>11151611</v>
      </c>
      <c r="C27103" s="1">
        <v>1</v>
      </c>
    </row>
    <row r="27104" spans="1:3" x14ac:dyDescent="0.25">
      <c r="A27104" s="1" t="s">
        <v>27151</v>
      </c>
      <c r="B27104" s="1">
        <v>11151610</v>
      </c>
      <c r="C27104" s="1">
        <v>1</v>
      </c>
    </row>
    <row r="27105" spans="1:3" x14ac:dyDescent="0.25">
      <c r="A27105" s="1" t="s">
        <v>27152</v>
      </c>
      <c r="B27105" s="1">
        <v>11161802</v>
      </c>
      <c r="C27105" s="1">
        <v>1</v>
      </c>
    </row>
    <row r="27106" spans="1:3" x14ac:dyDescent="0.25">
      <c r="A27106" s="1" t="s">
        <v>27153</v>
      </c>
      <c r="B27106" s="1">
        <v>11162126</v>
      </c>
      <c r="C27106" s="1">
        <v>1</v>
      </c>
    </row>
    <row r="27107" spans="1:3" x14ac:dyDescent="0.25">
      <c r="A27107" s="1" t="s">
        <v>27154</v>
      </c>
      <c r="B27107" s="1">
        <v>11162125</v>
      </c>
      <c r="C27107" s="1">
        <v>1</v>
      </c>
    </row>
    <row r="27108" spans="1:3" x14ac:dyDescent="0.25">
      <c r="A27108" s="1" t="s">
        <v>27155</v>
      </c>
      <c r="B27108" s="1">
        <v>11162127</v>
      </c>
      <c r="C27108" s="1">
        <v>1</v>
      </c>
    </row>
    <row r="27109" spans="1:3" x14ac:dyDescent="0.25">
      <c r="A27109" s="1" t="s">
        <v>27156</v>
      </c>
      <c r="B27109" s="1">
        <v>11162129</v>
      </c>
      <c r="C27109" s="1">
        <v>1</v>
      </c>
    </row>
    <row r="27110" spans="1:3" x14ac:dyDescent="0.25">
      <c r="A27110" s="1" t="s">
        <v>27157</v>
      </c>
      <c r="B27110" s="1">
        <v>11162128</v>
      </c>
      <c r="C27110" s="1">
        <v>1</v>
      </c>
    </row>
    <row r="27111" spans="1:3" x14ac:dyDescent="0.25">
      <c r="A27111" s="1" t="s">
        <v>27158</v>
      </c>
      <c r="B27111" s="1">
        <v>11162124</v>
      </c>
      <c r="C27111" s="1">
        <v>1</v>
      </c>
    </row>
    <row r="27112" spans="1:3" x14ac:dyDescent="0.25">
      <c r="A27112" s="1" t="s">
        <v>27159</v>
      </c>
      <c r="B27112" s="1">
        <v>11162120</v>
      </c>
      <c r="C27112" s="1">
        <v>1</v>
      </c>
    </row>
    <row r="27113" spans="1:3" x14ac:dyDescent="0.25">
      <c r="A27113" s="1" t="s">
        <v>27160</v>
      </c>
      <c r="B27113" s="1">
        <v>11162119</v>
      </c>
      <c r="C27113" s="1">
        <v>1</v>
      </c>
    </row>
    <row r="27114" spans="1:3" x14ac:dyDescent="0.25">
      <c r="A27114" s="1" t="s">
        <v>27161</v>
      </c>
      <c r="B27114" s="1">
        <v>11162121</v>
      </c>
      <c r="C27114" s="1">
        <v>1</v>
      </c>
    </row>
    <row r="27115" spans="1:3" x14ac:dyDescent="0.25">
      <c r="A27115" s="1" t="s">
        <v>27162</v>
      </c>
      <c r="B27115" s="1">
        <v>11162123</v>
      </c>
      <c r="C27115" s="1">
        <v>1</v>
      </c>
    </row>
    <row r="27116" spans="1:3" x14ac:dyDescent="0.25">
      <c r="A27116" s="1" t="s">
        <v>27163</v>
      </c>
      <c r="B27116" s="1">
        <v>11162122</v>
      </c>
      <c r="C27116" s="1">
        <v>1</v>
      </c>
    </row>
    <row r="27117" spans="1:3" x14ac:dyDescent="0.25">
      <c r="A27117" s="1" t="s">
        <v>27164</v>
      </c>
      <c r="B27117" s="1">
        <v>11162130</v>
      </c>
      <c r="C27117" s="1">
        <v>1</v>
      </c>
    </row>
    <row r="27118" spans="1:3" x14ac:dyDescent="0.25">
      <c r="A27118" s="1" t="s">
        <v>27165</v>
      </c>
      <c r="B27118" s="1">
        <v>11162303</v>
      </c>
      <c r="C27118" s="1">
        <v>1</v>
      </c>
    </row>
    <row r="27119" spans="1:3" x14ac:dyDescent="0.25">
      <c r="A27119" s="1" t="s">
        <v>27166</v>
      </c>
      <c r="B27119" s="1">
        <v>11162302</v>
      </c>
      <c r="C27119" s="1">
        <v>1</v>
      </c>
    </row>
    <row r="27120" spans="1:3" x14ac:dyDescent="0.25">
      <c r="A27120" s="1" t="s">
        <v>27167</v>
      </c>
      <c r="B27120" s="1">
        <v>11162304</v>
      </c>
      <c r="C27120" s="1">
        <v>1</v>
      </c>
    </row>
    <row r="27121" spans="1:3" x14ac:dyDescent="0.25">
      <c r="A27121" s="1" t="s">
        <v>27168</v>
      </c>
      <c r="B27121" s="1">
        <v>11162306</v>
      </c>
      <c r="C27121" s="1">
        <v>1</v>
      </c>
    </row>
    <row r="27122" spans="1:3" x14ac:dyDescent="0.25">
      <c r="A27122" s="1" t="s">
        <v>27169</v>
      </c>
      <c r="B27122" s="1">
        <v>11162305</v>
      </c>
      <c r="C27122" s="1">
        <v>1</v>
      </c>
    </row>
    <row r="27123" spans="1:3" x14ac:dyDescent="0.25">
      <c r="A27123" s="1" t="s">
        <v>27170</v>
      </c>
      <c r="B27123" s="1">
        <v>11162301</v>
      </c>
      <c r="C27123" s="1">
        <v>1</v>
      </c>
    </row>
    <row r="27124" spans="1:3" x14ac:dyDescent="0.25">
      <c r="A27124" s="1" t="s">
        <v>27171</v>
      </c>
      <c r="B27124" s="1">
        <v>11162132</v>
      </c>
      <c r="C27124" s="1">
        <v>1</v>
      </c>
    </row>
    <row r="27125" spans="1:3" x14ac:dyDescent="0.25">
      <c r="A27125" s="1" t="s">
        <v>27172</v>
      </c>
      <c r="B27125" s="1">
        <v>11162131</v>
      </c>
      <c r="C27125" s="1">
        <v>1</v>
      </c>
    </row>
    <row r="27126" spans="1:3" x14ac:dyDescent="0.25">
      <c r="A27126" s="1" t="s">
        <v>27173</v>
      </c>
      <c r="B27126" s="1">
        <v>11162133</v>
      </c>
      <c r="C27126" s="1">
        <v>1</v>
      </c>
    </row>
    <row r="27127" spans="1:3" x14ac:dyDescent="0.25">
      <c r="A27127" s="1" t="s">
        <v>27174</v>
      </c>
      <c r="B27127" s="1">
        <v>11162202</v>
      </c>
      <c r="C27127" s="1">
        <v>1</v>
      </c>
    </row>
    <row r="27128" spans="1:3" x14ac:dyDescent="0.25">
      <c r="A27128" s="1" t="s">
        <v>27175</v>
      </c>
      <c r="B27128" s="1">
        <v>11162201</v>
      </c>
      <c r="C27128" s="1">
        <v>1</v>
      </c>
    </row>
    <row r="27129" spans="1:3" x14ac:dyDescent="0.25">
      <c r="A27129" s="1" t="s">
        <v>27176</v>
      </c>
      <c r="B27129" s="1">
        <v>11162118</v>
      </c>
      <c r="C27129" s="1">
        <v>1</v>
      </c>
    </row>
    <row r="27130" spans="1:3" x14ac:dyDescent="0.25">
      <c r="A27130" s="1" t="s">
        <v>27177</v>
      </c>
      <c r="B27130" s="1">
        <v>11162003</v>
      </c>
      <c r="C27130" s="1">
        <v>1</v>
      </c>
    </row>
    <row r="27131" spans="1:3" x14ac:dyDescent="0.25">
      <c r="A27131" s="1" t="s">
        <v>27178</v>
      </c>
      <c r="B27131" s="1">
        <v>11162002</v>
      </c>
      <c r="C27131" s="1">
        <v>1</v>
      </c>
    </row>
    <row r="27132" spans="1:3" x14ac:dyDescent="0.25">
      <c r="A27132" s="1" t="s">
        <v>27179</v>
      </c>
      <c r="B27132" s="1">
        <v>11162101</v>
      </c>
      <c r="C27132" s="1">
        <v>1</v>
      </c>
    </row>
    <row r="27133" spans="1:3" x14ac:dyDescent="0.25">
      <c r="A27133" s="1" t="s">
        <v>27180</v>
      </c>
      <c r="B27133" s="1">
        <v>11162104</v>
      </c>
      <c r="C27133" s="1">
        <v>1</v>
      </c>
    </row>
    <row r="27134" spans="1:3" x14ac:dyDescent="0.25">
      <c r="A27134" s="1" t="s">
        <v>27181</v>
      </c>
      <c r="B27134" s="1">
        <v>11162102</v>
      </c>
      <c r="C27134" s="1">
        <v>1</v>
      </c>
    </row>
    <row r="27135" spans="1:3" x14ac:dyDescent="0.25">
      <c r="A27135" s="1" t="s">
        <v>27182</v>
      </c>
      <c r="B27135" s="1">
        <v>11162001</v>
      </c>
      <c r="C27135" s="1">
        <v>1</v>
      </c>
    </row>
    <row r="27136" spans="1:3" x14ac:dyDescent="0.25">
      <c r="A27136" s="1" t="s">
        <v>27183</v>
      </c>
      <c r="B27136" s="1">
        <v>11161804</v>
      </c>
      <c r="C27136" s="1">
        <v>1</v>
      </c>
    </row>
    <row r="27137" spans="1:3" x14ac:dyDescent="0.25">
      <c r="A27137" s="1" t="s">
        <v>27184</v>
      </c>
      <c r="B27137" s="1">
        <v>11161803</v>
      </c>
      <c r="C27137" s="1">
        <v>1</v>
      </c>
    </row>
    <row r="27138" spans="1:3" x14ac:dyDescent="0.25">
      <c r="A27138" s="1" t="s">
        <v>27185</v>
      </c>
      <c r="B27138" s="1">
        <v>11161805</v>
      </c>
      <c r="C27138" s="1">
        <v>1</v>
      </c>
    </row>
    <row r="27139" spans="1:3" x14ac:dyDescent="0.25">
      <c r="A27139" s="1" t="s">
        <v>27186</v>
      </c>
      <c r="B27139" s="1">
        <v>11161807</v>
      </c>
      <c r="C27139" s="1">
        <v>1</v>
      </c>
    </row>
    <row r="27140" spans="1:3" x14ac:dyDescent="0.25">
      <c r="A27140" s="1" t="s">
        <v>27187</v>
      </c>
      <c r="B27140" s="1">
        <v>11161806</v>
      </c>
      <c r="C27140" s="1">
        <v>1</v>
      </c>
    </row>
    <row r="27141" spans="1:3" x14ac:dyDescent="0.25">
      <c r="A27141" s="1" t="s">
        <v>27188</v>
      </c>
      <c r="B27141" s="1">
        <v>11162105</v>
      </c>
      <c r="C27141" s="1">
        <v>1</v>
      </c>
    </row>
    <row r="27142" spans="1:3" x14ac:dyDescent="0.25">
      <c r="A27142" s="1" t="s">
        <v>27189</v>
      </c>
      <c r="B27142" s="1">
        <v>11162114</v>
      </c>
      <c r="C27142" s="1">
        <v>1</v>
      </c>
    </row>
    <row r="27143" spans="1:3" x14ac:dyDescent="0.25">
      <c r="A27143" s="1" t="s">
        <v>27190</v>
      </c>
      <c r="B27143" s="1">
        <v>11162113</v>
      </c>
      <c r="C27143" s="1">
        <v>1</v>
      </c>
    </row>
    <row r="27144" spans="1:3" x14ac:dyDescent="0.25">
      <c r="A27144" s="1" t="s">
        <v>27191</v>
      </c>
      <c r="B27144" s="1">
        <v>11162115</v>
      </c>
      <c r="C27144" s="1">
        <v>1</v>
      </c>
    </row>
    <row r="27145" spans="1:3" x14ac:dyDescent="0.25">
      <c r="A27145" s="1" t="s">
        <v>27192</v>
      </c>
      <c r="B27145" s="1">
        <v>11162117</v>
      </c>
      <c r="C27145" s="1">
        <v>1</v>
      </c>
    </row>
    <row r="27146" spans="1:3" x14ac:dyDescent="0.25">
      <c r="A27146" s="1" t="s">
        <v>27193</v>
      </c>
      <c r="B27146" s="1">
        <v>11162116</v>
      </c>
      <c r="C27146" s="1">
        <v>1</v>
      </c>
    </row>
    <row r="27147" spans="1:3" x14ac:dyDescent="0.25">
      <c r="A27147" s="1" t="s">
        <v>27194</v>
      </c>
      <c r="B27147" s="1">
        <v>11162112</v>
      </c>
      <c r="C27147" s="1">
        <v>1</v>
      </c>
    </row>
    <row r="27148" spans="1:3" x14ac:dyDescent="0.25">
      <c r="A27148" s="1" t="s">
        <v>27195</v>
      </c>
      <c r="B27148" s="1">
        <v>11162108</v>
      </c>
      <c r="C27148" s="1">
        <v>1</v>
      </c>
    </row>
    <row r="27149" spans="1:3" x14ac:dyDescent="0.25">
      <c r="A27149" s="1" t="s">
        <v>27196</v>
      </c>
      <c r="B27149" s="1">
        <v>11162107</v>
      </c>
      <c r="C27149" s="1">
        <v>1</v>
      </c>
    </row>
    <row r="27150" spans="1:3" x14ac:dyDescent="0.25">
      <c r="A27150" s="1" t="s">
        <v>27197</v>
      </c>
      <c r="B27150" s="1">
        <v>11162109</v>
      </c>
      <c r="C27150" s="1">
        <v>1</v>
      </c>
    </row>
    <row r="27151" spans="1:3" x14ac:dyDescent="0.25">
      <c r="A27151" s="1" t="s">
        <v>27198</v>
      </c>
      <c r="B27151" s="1">
        <v>11162111</v>
      </c>
      <c r="C27151" s="1">
        <v>1</v>
      </c>
    </row>
    <row r="27152" spans="1:3" x14ac:dyDescent="0.25">
      <c r="A27152" s="1" t="s">
        <v>27199</v>
      </c>
      <c r="B27152" s="1">
        <v>11162110</v>
      </c>
      <c r="C27152" s="1">
        <v>1</v>
      </c>
    </row>
    <row r="27153" spans="1:3" x14ac:dyDescent="0.25">
      <c r="A27153" s="1" t="s">
        <v>27200</v>
      </c>
      <c r="B27153" s="1">
        <v>11151513</v>
      </c>
      <c r="C27153" s="1">
        <v>1</v>
      </c>
    </row>
    <row r="27154" spans="1:3" x14ac:dyDescent="0.25">
      <c r="A27154" s="1" t="s">
        <v>27201</v>
      </c>
      <c r="B27154" s="1">
        <v>11121703</v>
      </c>
      <c r="C27154" s="1">
        <v>1</v>
      </c>
    </row>
    <row r="27155" spans="1:3" x14ac:dyDescent="0.25">
      <c r="A27155" s="1" t="s">
        <v>27202</v>
      </c>
      <c r="B27155" s="1">
        <v>11121702</v>
      </c>
      <c r="C27155" s="1">
        <v>1</v>
      </c>
    </row>
    <row r="27156" spans="1:3" x14ac:dyDescent="0.25">
      <c r="A27156" s="1" t="s">
        <v>27203</v>
      </c>
      <c r="B27156" s="1">
        <v>11121705</v>
      </c>
      <c r="C27156" s="1">
        <v>1</v>
      </c>
    </row>
    <row r="27157" spans="1:3" x14ac:dyDescent="0.25">
      <c r="A27157" s="1" t="s">
        <v>27204</v>
      </c>
      <c r="B27157" s="1">
        <v>11121707</v>
      </c>
      <c r="C27157" s="1">
        <v>1</v>
      </c>
    </row>
    <row r="27158" spans="1:3" x14ac:dyDescent="0.25">
      <c r="A27158" s="1" t="s">
        <v>27205</v>
      </c>
      <c r="B27158" s="1">
        <v>11121706</v>
      </c>
      <c r="C27158" s="1">
        <v>1</v>
      </c>
    </row>
    <row r="27159" spans="1:3" x14ac:dyDescent="0.25">
      <c r="A27159" s="1" t="s">
        <v>27206</v>
      </c>
      <c r="B27159" s="1">
        <v>11121701</v>
      </c>
      <c r="C27159" s="1">
        <v>1</v>
      </c>
    </row>
    <row r="27160" spans="1:3" x14ac:dyDescent="0.25">
      <c r="A27160" s="1" t="s">
        <v>27207</v>
      </c>
      <c r="B27160" s="1">
        <v>11121617</v>
      </c>
      <c r="C27160" s="1">
        <v>1</v>
      </c>
    </row>
    <row r="27161" spans="1:3" x14ac:dyDescent="0.25">
      <c r="A27161" s="1" t="s">
        <v>27208</v>
      </c>
      <c r="B27161" s="1">
        <v>11121616</v>
      </c>
      <c r="C27161" s="1">
        <v>1</v>
      </c>
    </row>
    <row r="27162" spans="1:3" x14ac:dyDescent="0.25">
      <c r="A27162" s="1" t="s">
        <v>27209</v>
      </c>
      <c r="B27162" s="1">
        <v>11121618</v>
      </c>
      <c r="C27162" s="1">
        <v>1</v>
      </c>
    </row>
    <row r="27163" spans="1:3" x14ac:dyDescent="0.25">
      <c r="A27163" s="1" t="s">
        <v>27210</v>
      </c>
      <c r="B27163" s="1">
        <v>11121620</v>
      </c>
      <c r="C27163" s="1">
        <v>1</v>
      </c>
    </row>
    <row r="27164" spans="1:3" x14ac:dyDescent="0.25">
      <c r="A27164" s="1" t="s">
        <v>27211</v>
      </c>
      <c r="B27164" s="1">
        <v>11121619</v>
      </c>
      <c r="C27164" s="1">
        <v>1</v>
      </c>
    </row>
    <row r="27165" spans="1:3" x14ac:dyDescent="0.25">
      <c r="A27165" s="1" t="s">
        <v>27212</v>
      </c>
      <c r="B27165" s="1">
        <v>11121708</v>
      </c>
      <c r="C27165" s="1">
        <v>1</v>
      </c>
    </row>
    <row r="27166" spans="1:3" x14ac:dyDescent="0.25">
      <c r="A27166" s="1" t="s">
        <v>27213</v>
      </c>
      <c r="B27166" s="1">
        <v>11121806</v>
      </c>
      <c r="C27166" s="1">
        <v>1</v>
      </c>
    </row>
    <row r="27167" spans="1:3" x14ac:dyDescent="0.25">
      <c r="A27167" s="1" t="s">
        <v>27214</v>
      </c>
      <c r="B27167" s="1">
        <v>11121805</v>
      </c>
      <c r="C27167" s="1">
        <v>1</v>
      </c>
    </row>
    <row r="27168" spans="1:3" x14ac:dyDescent="0.25">
      <c r="A27168" s="1" t="s">
        <v>27215</v>
      </c>
      <c r="B27168" s="1">
        <v>11121807</v>
      </c>
      <c r="C27168" s="1">
        <v>1</v>
      </c>
    </row>
    <row r="27169" spans="1:3" x14ac:dyDescent="0.25">
      <c r="A27169" s="1" t="s">
        <v>27216</v>
      </c>
      <c r="B27169" s="1">
        <v>11121809</v>
      </c>
      <c r="C27169" s="1">
        <v>1</v>
      </c>
    </row>
    <row r="27170" spans="1:3" x14ac:dyDescent="0.25">
      <c r="A27170" s="1" t="s">
        <v>27217</v>
      </c>
      <c r="B27170" s="1">
        <v>11121808</v>
      </c>
      <c r="C27170" s="1">
        <v>1</v>
      </c>
    </row>
    <row r="27171" spans="1:3" x14ac:dyDescent="0.25">
      <c r="A27171" s="1" t="s">
        <v>27218</v>
      </c>
      <c r="B27171" s="1">
        <v>11121804</v>
      </c>
      <c r="C27171" s="1">
        <v>1</v>
      </c>
    </row>
    <row r="27172" spans="1:3" x14ac:dyDescent="0.25">
      <c r="A27172" s="1" t="s">
        <v>27219</v>
      </c>
      <c r="B27172" s="1">
        <v>11121710</v>
      </c>
      <c r="C27172" s="1">
        <v>1</v>
      </c>
    </row>
    <row r="27173" spans="1:3" x14ac:dyDescent="0.25">
      <c r="A27173" s="1" t="s">
        <v>27220</v>
      </c>
      <c r="B27173" s="1">
        <v>11121709</v>
      </c>
      <c r="C27173" s="1">
        <v>1</v>
      </c>
    </row>
    <row r="27174" spans="1:3" x14ac:dyDescent="0.25">
      <c r="A27174" s="1" t="s">
        <v>27221</v>
      </c>
      <c r="B27174" s="1">
        <v>11121801</v>
      </c>
      <c r="C27174" s="1">
        <v>1</v>
      </c>
    </row>
    <row r="27175" spans="1:3" x14ac:dyDescent="0.25">
      <c r="A27175" s="1" t="s">
        <v>27222</v>
      </c>
      <c r="B27175" s="1">
        <v>11121803</v>
      </c>
      <c r="C27175" s="1">
        <v>1</v>
      </c>
    </row>
    <row r="27176" spans="1:3" x14ac:dyDescent="0.25">
      <c r="A27176" s="1" t="s">
        <v>27223</v>
      </c>
      <c r="B27176" s="1">
        <v>11121802</v>
      </c>
      <c r="C27176" s="1">
        <v>1</v>
      </c>
    </row>
    <row r="27177" spans="1:3" x14ac:dyDescent="0.25">
      <c r="A27177" s="1" t="s">
        <v>27224</v>
      </c>
      <c r="B27177" s="1">
        <v>11121615</v>
      </c>
      <c r="C27177" s="1">
        <v>1</v>
      </c>
    </row>
    <row r="27178" spans="1:3" x14ac:dyDescent="0.25">
      <c r="A27178" s="1" t="s">
        <v>27225</v>
      </c>
      <c r="B27178" s="1">
        <v>11111808</v>
      </c>
      <c r="C27178" s="1">
        <v>1</v>
      </c>
    </row>
    <row r="27179" spans="1:3" x14ac:dyDescent="0.25">
      <c r="A27179" s="1" t="s">
        <v>27226</v>
      </c>
      <c r="B27179" s="1">
        <v>11111807</v>
      </c>
      <c r="C27179" s="1">
        <v>1</v>
      </c>
    </row>
    <row r="27180" spans="1:3" x14ac:dyDescent="0.25">
      <c r="A27180" s="1" t="s">
        <v>27227</v>
      </c>
      <c r="B27180" s="1">
        <v>11111809</v>
      </c>
      <c r="C27180" s="1">
        <v>1</v>
      </c>
    </row>
    <row r="27181" spans="1:3" x14ac:dyDescent="0.25">
      <c r="A27181" s="1" t="s">
        <v>27228</v>
      </c>
      <c r="B27181" s="1">
        <v>11111811</v>
      </c>
      <c r="C27181" s="1">
        <v>1</v>
      </c>
    </row>
    <row r="27182" spans="1:3" x14ac:dyDescent="0.25">
      <c r="A27182" s="1" t="s">
        <v>27229</v>
      </c>
      <c r="B27182" s="1">
        <v>11111810</v>
      </c>
      <c r="C27182" s="1">
        <v>1</v>
      </c>
    </row>
    <row r="27183" spans="1:3" x14ac:dyDescent="0.25">
      <c r="A27183" s="1" t="s">
        <v>27230</v>
      </c>
      <c r="B27183" s="1">
        <v>11111806</v>
      </c>
      <c r="C27183" s="1">
        <v>1</v>
      </c>
    </row>
    <row r="27184" spans="1:3" x14ac:dyDescent="0.25">
      <c r="A27184" s="1" t="s">
        <v>27231</v>
      </c>
      <c r="B27184" s="1">
        <v>11111802</v>
      </c>
      <c r="C27184" s="1">
        <v>1</v>
      </c>
    </row>
    <row r="27185" spans="1:3" x14ac:dyDescent="0.25">
      <c r="A27185" s="1" t="s">
        <v>27232</v>
      </c>
      <c r="B27185" s="1">
        <v>11111801</v>
      </c>
      <c r="C27185" s="1">
        <v>1</v>
      </c>
    </row>
    <row r="27186" spans="1:3" x14ac:dyDescent="0.25">
      <c r="A27186" s="1" t="s">
        <v>27233</v>
      </c>
      <c r="B27186" s="1">
        <v>11111803</v>
      </c>
      <c r="C27186" s="1">
        <v>1</v>
      </c>
    </row>
    <row r="27187" spans="1:3" x14ac:dyDescent="0.25">
      <c r="A27187" s="1" t="s">
        <v>27234</v>
      </c>
      <c r="B27187" s="1">
        <v>11111805</v>
      </c>
      <c r="C27187" s="1">
        <v>1</v>
      </c>
    </row>
    <row r="27188" spans="1:3" x14ac:dyDescent="0.25">
      <c r="A27188" s="1" t="s">
        <v>27235</v>
      </c>
      <c r="B27188" s="1">
        <v>11111804</v>
      </c>
      <c r="C27188" s="1">
        <v>1</v>
      </c>
    </row>
    <row r="27189" spans="1:3" x14ac:dyDescent="0.25">
      <c r="A27189" s="1" t="s">
        <v>27236</v>
      </c>
      <c r="B27189" s="1">
        <v>11111812</v>
      </c>
      <c r="C27189" s="1">
        <v>1</v>
      </c>
    </row>
    <row r="27190" spans="1:3" x14ac:dyDescent="0.25">
      <c r="A27190" s="1" t="s">
        <v>27237</v>
      </c>
      <c r="B27190" s="1">
        <v>11121608</v>
      </c>
      <c r="C27190" s="1">
        <v>1</v>
      </c>
    </row>
    <row r="27191" spans="1:3" x14ac:dyDescent="0.25">
      <c r="A27191" s="1" t="s">
        <v>27238</v>
      </c>
      <c r="B27191" s="1">
        <v>11121607</v>
      </c>
      <c r="C27191" s="1">
        <v>1</v>
      </c>
    </row>
    <row r="27192" spans="1:3" x14ac:dyDescent="0.25">
      <c r="A27192" s="1" t="s">
        <v>27239</v>
      </c>
      <c r="B27192" s="1">
        <v>11121610</v>
      </c>
      <c r="C27192" s="1">
        <v>1</v>
      </c>
    </row>
    <row r="27193" spans="1:3" x14ac:dyDescent="0.25">
      <c r="A27193" s="1" t="s">
        <v>27240</v>
      </c>
      <c r="B27193" s="1">
        <v>11121614</v>
      </c>
      <c r="C27193" s="1">
        <v>1</v>
      </c>
    </row>
    <row r="27194" spans="1:3" x14ac:dyDescent="0.25">
      <c r="A27194" s="1" t="s">
        <v>27241</v>
      </c>
      <c r="B27194" s="1">
        <v>11121612</v>
      </c>
      <c r="C27194" s="1">
        <v>1</v>
      </c>
    </row>
    <row r="27195" spans="1:3" x14ac:dyDescent="0.25">
      <c r="A27195" s="1" t="s">
        <v>27242</v>
      </c>
      <c r="B27195" s="1">
        <v>11121606</v>
      </c>
      <c r="C27195" s="1">
        <v>1</v>
      </c>
    </row>
    <row r="27196" spans="1:3" x14ac:dyDescent="0.25">
      <c r="A27196" s="1" t="s">
        <v>27243</v>
      </c>
      <c r="B27196" s="1">
        <v>11121503</v>
      </c>
      <c r="C27196" s="1">
        <v>1</v>
      </c>
    </row>
    <row r="27197" spans="1:3" x14ac:dyDescent="0.25">
      <c r="A27197" s="1" t="s">
        <v>27244</v>
      </c>
      <c r="B27197" s="1">
        <v>11121502</v>
      </c>
      <c r="C27197" s="1">
        <v>1</v>
      </c>
    </row>
    <row r="27198" spans="1:3" x14ac:dyDescent="0.25">
      <c r="A27198" s="1" t="s">
        <v>27245</v>
      </c>
      <c r="B27198" s="1">
        <v>11121603</v>
      </c>
      <c r="C27198" s="1">
        <v>1</v>
      </c>
    </row>
    <row r="27199" spans="1:3" x14ac:dyDescent="0.25">
      <c r="A27199" s="1" t="s">
        <v>27246</v>
      </c>
      <c r="B27199" s="1">
        <v>11121605</v>
      </c>
      <c r="C27199" s="1">
        <v>1</v>
      </c>
    </row>
    <row r="27200" spans="1:3" x14ac:dyDescent="0.25">
      <c r="A27200" s="1" t="s">
        <v>27247</v>
      </c>
      <c r="B27200" s="1">
        <v>11121604</v>
      </c>
      <c r="C27200" s="1">
        <v>1</v>
      </c>
    </row>
    <row r="27201" spans="1:3" x14ac:dyDescent="0.25">
      <c r="A27201" s="1" t="s">
        <v>27248</v>
      </c>
      <c r="B27201" s="1">
        <v>11121810</v>
      </c>
      <c r="C27201" s="1">
        <v>1</v>
      </c>
    </row>
    <row r="27202" spans="1:3" x14ac:dyDescent="0.25">
      <c r="A27202" s="1" t="s">
        <v>27249</v>
      </c>
      <c r="B27202" s="1">
        <v>11141609</v>
      </c>
      <c r="C27202" s="1">
        <v>1</v>
      </c>
    </row>
    <row r="27203" spans="1:3" x14ac:dyDescent="0.25">
      <c r="A27203" s="1" t="s">
        <v>27250</v>
      </c>
      <c r="B27203" s="1">
        <v>11141608</v>
      </c>
      <c r="C27203" s="1">
        <v>1</v>
      </c>
    </row>
    <row r="27204" spans="1:3" x14ac:dyDescent="0.25">
      <c r="A27204" s="1" t="s">
        <v>27251</v>
      </c>
      <c r="B27204" s="1">
        <v>11141610</v>
      </c>
      <c r="C27204" s="1">
        <v>1</v>
      </c>
    </row>
    <row r="27205" spans="1:3" x14ac:dyDescent="0.25">
      <c r="A27205" s="1" t="s">
        <v>27252</v>
      </c>
      <c r="B27205" s="1">
        <v>11141702</v>
      </c>
      <c r="C27205" s="1">
        <v>1</v>
      </c>
    </row>
    <row r="27206" spans="1:3" x14ac:dyDescent="0.25">
      <c r="A27206" s="1" t="s">
        <v>27253</v>
      </c>
      <c r="B27206" s="1">
        <v>11141701</v>
      </c>
      <c r="C27206" s="1">
        <v>1</v>
      </c>
    </row>
    <row r="27207" spans="1:3" x14ac:dyDescent="0.25">
      <c r="A27207" s="1" t="s">
        <v>27254</v>
      </c>
      <c r="B27207" s="1">
        <v>11141607</v>
      </c>
      <c r="C27207" s="1">
        <v>1</v>
      </c>
    </row>
    <row r="27208" spans="1:3" x14ac:dyDescent="0.25">
      <c r="A27208" s="1" t="s">
        <v>27255</v>
      </c>
      <c r="B27208" s="1">
        <v>11141603</v>
      </c>
      <c r="C27208" s="1">
        <v>1</v>
      </c>
    </row>
    <row r="27209" spans="1:3" x14ac:dyDescent="0.25">
      <c r="A27209" s="1" t="s">
        <v>27256</v>
      </c>
      <c r="B27209" s="1">
        <v>11141602</v>
      </c>
      <c r="C27209" s="1">
        <v>1</v>
      </c>
    </row>
    <row r="27210" spans="1:3" x14ac:dyDescent="0.25">
      <c r="A27210" s="1" t="s">
        <v>27257</v>
      </c>
      <c r="B27210" s="1">
        <v>11141604</v>
      </c>
      <c r="C27210" s="1">
        <v>1</v>
      </c>
    </row>
    <row r="27211" spans="1:3" x14ac:dyDescent="0.25">
      <c r="A27211" s="1" t="s">
        <v>27258</v>
      </c>
      <c r="B27211" s="1">
        <v>11141606</v>
      </c>
      <c r="C27211" s="1">
        <v>1</v>
      </c>
    </row>
    <row r="27212" spans="1:3" x14ac:dyDescent="0.25">
      <c r="A27212" s="1" t="s">
        <v>27259</v>
      </c>
      <c r="B27212" s="1">
        <v>11141605</v>
      </c>
      <c r="C27212" s="1">
        <v>1</v>
      </c>
    </row>
    <row r="27213" spans="1:3" x14ac:dyDescent="0.25">
      <c r="A27213" s="1" t="s">
        <v>27260</v>
      </c>
      <c r="B27213" s="1">
        <v>11151501</v>
      </c>
      <c r="C27213" s="1">
        <v>1</v>
      </c>
    </row>
    <row r="27214" spans="1:3" x14ac:dyDescent="0.25">
      <c r="A27214" s="1" t="s">
        <v>27261</v>
      </c>
      <c r="B27214" s="1">
        <v>11151509</v>
      </c>
      <c r="C27214" s="1">
        <v>1</v>
      </c>
    </row>
    <row r="27215" spans="1:3" x14ac:dyDescent="0.25">
      <c r="A27215" s="1" t="s">
        <v>27262</v>
      </c>
      <c r="B27215" s="1">
        <v>11151508</v>
      </c>
      <c r="C27215" s="1">
        <v>1</v>
      </c>
    </row>
    <row r="27216" spans="1:3" x14ac:dyDescent="0.25">
      <c r="A27216" s="1" t="s">
        <v>27263</v>
      </c>
      <c r="B27216" s="1">
        <v>11151510</v>
      </c>
      <c r="C27216" s="1">
        <v>1</v>
      </c>
    </row>
    <row r="27217" spans="1:3" x14ac:dyDescent="0.25">
      <c r="A27217" s="1" t="s">
        <v>27264</v>
      </c>
      <c r="B27217" s="1">
        <v>11151512</v>
      </c>
      <c r="C27217" s="1">
        <v>1</v>
      </c>
    </row>
    <row r="27218" spans="1:3" x14ac:dyDescent="0.25">
      <c r="A27218" s="1" t="s">
        <v>27265</v>
      </c>
      <c r="B27218" s="1">
        <v>11151511</v>
      </c>
      <c r="C27218" s="1">
        <v>1</v>
      </c>
    </row>
    <row r="27219" spans="1:3" x14ac:dyDescent="0.25">
      <c r="A27219" s="1" t="s">
        <v>27266</v>
      </c>
      <c r="B27219" s="1">
        <v>11151507</v>
      </c>
      <c r="C27219" s="1">
        <v>1</v>
      </c>
    </row>
    <row r="27220" spans="1:3" x14ac:dyDescent="0.25">
      <c r="A27220" s="1" t="s">
        <v>27267</v>
      </c>
      <c r="B27220" s="1">
        <v>11151503</v>
      </c>
      <c r="C27220" s="1">
        <v>1</v>
      </c>
    </row>
    <row r="27221" spans="1:3" x14ac:dyDescent="0.25">
      <c r="A27221" s="1" t="s">
        <v>27268</v>
      </c>
      <c r="B27221" s="1">
        <v>11151502</v>
      </c>
      <c r="C27221" s="1">
        <v>1</v>
      </c>
    </row>
    <row r="27222" spans="1:3" x14ac:dyDescent="0.25">
      <c r="A27222" s="1" t="s">
        <v>27269</v>
      </c>
      <c r="B27222" s="1">
        <v>11151504</v>
      </c>
      <c r="C27222" s="1">
        <v>1</v>
      </c>
    </row>
    <row r="27223" spans="1:3" x14ac:dyDescent="0.25">
      <c r="A27223" s="1" t="s">
        <v>27270</v>
      </c>
      <c r="B27223" s="1">
        <v>11151506</v>
      </c>
      <c r="C27223" s="1">
        <v>1</v>
      </c>
    </row>
    <row r="27224" spans="1:3" x14ac:dyDescent="0.25">
      <c r="A27224" s="1" t="s">
        <v>27271</v>
      </c>
      <c r="B27224" s="1">
        <v>11151505</v>
      </c>
      <c r="C27224" s="1">
        <v>1</v>
      </c>
    </row>
    <row r="27225" spans="1:3" x14ac:dyDescent="0.25">
      <c r="A27225" s="1" t="s">
        <v>27272</v>
      </c>
      <c r="B27225" s="1">
        <v>11141601</v>
      </c>
      <c r="C27225" s="1">
        <v>1</v>
      </c>
    </row>
    <row r="27226" spans="1:3" x14ac:dyDescent="0.25">
      <c r="A27226" s="1" t="s">
        <v>27273</v>
      </c>
      <c r="B27226" s="1">
        <v>11131501</v>
      </c>
      <c r="C27226" s="1">
        <v>1</v>
      </c>
    </row>
    <row r="27227" spans="1:3" x14ac:dyDescent="0.25">
      <c r="A27227" s="1" t="s">
        <v>27274</v>
      </c>
      <c r="B27227" s="1">
        <v>11122006</v>
      </c>
      <c r="C27227" s="1">
        <v>1</v>
      </c>
    </row>
    <row r="27228" spans="1:3" x14ac:dyDescent="0.25">
      <c r="A27228" s="1" t="s">
        <v>27275</v>
      </c>
      <c r="B27228" s="1">
        <v>11131502</v>
      </c>
      <c r="C27228" s="1">
        <v>1</v>
      </c>
    </row>
    <row r="27229" spans="1:3" x14ac:dyDescent="0.25">
      <c r="A27229" s="1" t="s">
        <v>27276</v>
      </c>
      <c r="B27229" s="1">
        <v>11131504</v>
      </c>
      <c r="C27229" s="1">
        <v>1</v>
      </c>
    </row>
    <row r="27230" spans="1:3" x14ac:dyDescent="0.25">
      <c r="A27230" s="1" t="s">
        <v>27277</v>
      </c>
      <c r="B27230" s="1">
        <v>11131503</v>
      </c>
      <c r="C27230" s="1">
        <v>1</v>
      </c>
    </row>
    <row r="27231" spans="1:3" x14ac:dyDescent="0.25">
      <c r="A27231" s="1" t="s">
        <v>27278</v>
      </c>
      <c r="B27231" s="1">
        <v>11122005</v>
      </c>
      <c r="C27231" s="1">
        <v>1</v>
      </c>
    </row>
    <row r="27232" spans="1:3" x14ac:dyDescent="0.25">
      <c r="A27232" s="1" t="s">
        <v>27279</v>
      </c>
      <c r="B27232" s="1">
        <v>11122001</v>
      </c>
      <c r="C27232" s="1">
        <v>1</v>
      </c>
    </row>
    <row r="27233" spans="1:3" x14ac:dyDescent="0.25">
      <c r="A27233" s="1" t="s">
        <v>27280</v>
      </c>
      <c r="B27233" s="1">
        <v>11121901</v>
      </c>
      <c r="C27233" s="1">
        <v>1</v>
      </c>
    </row>
    <row r="27234" spans="1:3" x14ac:dyDescent="0.25">
      <c r="A27234" s="1" t="s">
        <v>27281</v>
      </c>
      <c r="B27234" s="1">
        <v>11122002</v>
      </c>
      <c r="C27234" s="1">
        <v>1</v>
      </c>
    </row>
    <row r="27235" spans="1:3" x14ac:dyDescent="0.25">
      <c r="A27235" s="1" t="s">
        <v>27282</v>
      </c>
      <c r="B27235" s="1">
        <v>11122004</v>
      </c>
      <c r="C27235" s="1">
        <v>1</v>
      </c>
    </row>
    <row r="27236" spans="1:3" x14ac:dyDescent="0.25">
      <c r="A27236" s="1" t="s">
        <v>27283</v>
      </c>
      <c r="B27236" s="1">
        <v>11122003</v>
      </c>
      <c r="C27236" s="1">
        <v>1</v>
      </c>
    </row>
    <row r="27237" spans="1:3" x14ac:dyDescent="0.25">
      <c r="A27237" s="1" t="s">
        <v>27284</v>
      </c>
      <c r="B27237" s="1">
        <v>11131505</v>
      </c>
      <c r="C27237" s="1">
        <v>1</v>
      </c>
    </row>
    <row r="27238" spans="1:3" x14ac:dyDescent="0.25">
      <c r="A27238" s="1" t="s">
        <v>27285</v>
      </c>
      <c r="B27238" s="1">
        <v>11131605</v>
      </c>
      <c r="C27238" s="1">
        <v>1</v>
      </c>
    </row>
    <row r="27239" spans="1:3" x14ac:dyDescent="0.25">
      <c r="A27239" s="1" t="s">
        <v>27286</v>
      </c>
      <c r="B27239" s="1">
        <v>11131604</v>
      </c>
      <c r="C27239" s="1">
        <v>1</v>
      </c>
    </row>
    <row r="27240" spans="1:3" x14ac:dyDescent="0.25">
      <c r="A27240" s="1" t="s">
        <v>27287</v>
      </c>
      <c r="B27240" s="1">
        <v>11131606</v>
      </c>
      <c r="C27240" s="1">
        <v>1</v>
      </c>
    </row>
    <row r="27241" spans="1:3" x14ac:dyDescent="0.25">
      <c r="A27241" s="1" t="s">
        <v>27288</v>
      </c>
      <c r="B27241" s="1">
        <v>11131608</v>
      </c>
      <c r="C27241" s="1">
        <v>1</v>
      </c>
    </row>
    <row r="27242" spans="1:3" x14ac:dyDescent="0.25">
      <c r="A27242" s="1" t="s">
        <v>27289</v>
      </c>
      <c r="B27242" s="1">
        <v>11131607</v>
      </c>
      <c r="C27242" s="1">
        <v>1</v>
      </c>
    </row>
    <row r="27243" spans="1:3" x14ac:dyDescent="0.25">
      <c r="A27243" s="1" t="s">
        <v>27290</v>
      </c>
      <c r="B27243" s="1">
        <v>11131603</v>
      </c>
      <c r="C27243" s="1">
        <v>1</v>
      </c>
    </row>
    <row r="27244" spans="1:3" x14ac:dyDescent="0.25">
      <c r="A27244" s="1" t="s">
        <v>27291</v>
      </c>
      <c r="B27244" s="1">
        <v>11131507</v>
      </c>
      <c r="C27244" s="1">
        <v>1</v>
      </c>
    </row>
    <row r="27245" spans="1:3" x14ac:dyDescent="0.25">
      <c r="A27245" s="1" t="s">
        <v>27292</v>
      </c>
      <c r="B27245" s="1">
        <v>11131506</v>
      </c>
      <c r="C27245" s="1">
        <v>1</v>
      </c>
    </row>
    <row r="27246" spans="1:3" x14ac:dyDescent="0.25">
      <c r="A27246" s="1" t="s">
        <v>27293</v>
      </c>
      <c r="B27246" s="1">
        <v>11131508</v>
      </c>
      <c r="C27246" s="1">
        <v>1</v>
      </c>
    </row>
    <row r="27247" spans="1:3" x14ac:dyDescent="0.25">
      <c r="A27247" s="1" t="s">
        <v>27294</v>
      </c>
      <c r="B27247" s="1">
        <v>11131602</v>
      </c>
      <c r="C27247" s="1">
        <v>1</v>
      </c>
    </row>
    <row r="27248" spans="1:3" x14ac:dyDescent="0.25">
      <c r="A27248" s="1" t="s">
        <v>27295</v>
      </c>
      <c r="B27248" s="1">
        <v>11131601</v>
      </c>
      <c r="C27248" s="1">
        <v>1</v>
      </c>
    </row>
    <row r="27249" spans="1:3" x14ac:dyDescent="0.25">
      <c r="A27249" s="1" t="s">
        <v>27296</v>
      </c>
      <c r="B27249" s="1">
        <v>10502118</v>
      </c>
      <c r="C27249" s="1">
        <v>1</v>
      </c>
    </row>
    <row r="27250" spans="1:3" x14ac:dyDescent="0.25">
      <c r="A27250" s="1" t="s">
        <v>27297</v>
      </c>
      <c r="B27250" s="1">
        <v>10432066</v>
      </c>
      <c r="C27250" s="1">
        <v>1</v>
      </c>
    </row>
    <row r="27251" spans="1:3" x14ac:dyDescent="0.25">
      <c r="A27251" s="1" t="s">
        <v>26432</v>
      </c>
      <c r="B27251" s="1">
        <v>10432065</v>
      </c>
      <c r="C27251" s="1">
        <v>1</v>
      </c>
    </row>
    <row r="27252" spans="1:3" x14ac:dyDescent="0.25">
      <c r="A27252" s="1" t="s">
        <v>27298</v>
      </c>
      <c r="B27252" s="1">
        <v>10432067</v>
      </c>
      <c r="C27252" s="1">
        <v>1</v>
      </c>
    </row>
    <row r="27253" spans="1:3" x14ac:dyDescent="0.25">
      <c r="A27253" s="1" t="s">
        <v>27299</v>
      </c>
      <c r="B27253" s="1">
        <v>10432102</v>
      </c>
      <c r="C27253" s="1">
        <v>1</v>
      </c>
    </row>
    <row r="27254" spans="1:3" x14ac:dyDescent="0.25">
      <c r="A27254" s="1" t="s">
        <v>27300</v>
      </c>
      <c r="B27254" s="1">
        <v>10432101</v>
      </c>
      <c r="C27254" s="1">
        <v>1</v>
      </c>
    </row>
    <row r="27255" spans="1:3" x14ac:dyDescent="0.25">
      <c r="A27255" s="1" t="s">
        <v>27301</v>
      </c>
      <c r="B27255" s="1">
        <v>10432064</v>
      </c>
      <c r="C27255" s="1">
        <v>1</v>
      </c>
    </row>
    <row r="27256" spans="1:3" x14ac:dyDescent="0.25">
      <c r="A27256" s="1" t="s">
        <v>27302</v>
      </c>
      <c r="B27256" s="1">
        <v>10432060</v>
      </c>
      <c r="C27256" s="1">
        <v>1</v>
      </c>
    </row>
    <row r="27257" spans="1:3" x14ac:dyDescent="0.25">
      <c r="A27257" s="1" t="s">
        <v>27303</v>
      </c>
      <c r="B27257" s="1">
        <v>10432059</v>
      </c>
      <c r="C27257" s="1">
        <v>1</v>
      </c>
    </row>
    <row r="27258" spans="1:3" x14ac:dyDescent="0.25">
      <c r="A27258" s="1" t="s">
        <v>27304</v>
      </c>
      <c r="B27258" s="1">
        <v>10432061</v>
      </c>
      <c r="C27258" s="1">
        <v>1</v>
      </c>
    </row>
    <row r="27259" spans="1:3" x14ac:dyDescent="0.25">
      <c r="A27259" s="1" t="s">
        <v>27305</v>
      </c>
      <c r="B27259" s="1">
        <v>10432063</v>
      </c>
      <c r="C27259" s="1">
        <v>1</v>
      </c>
    </row>
    <row r="27260" spans="1:3" x14ac:dyDescent="0.25">
      <c r="A27260" s="1" t="s">
        <v>27306</v>
      </c>
      <c r="B27260" s="1">
        <v>10432062</v>
      </c>
      <c r="C27260" s="1">
        <v>1</v>
      </c>
    </row>
    <row r="27261" spans="1:3" x14ac:dyDescent="0.25">
      <c r="A27261" s="1" t="s">
        <v>27307</v>
      </c>
      <c r="B27261" s="1">
        <v>10432103</v>
      </c>
      <c r="C27261" s="1">
        <v>1</v>
      </c>
    </row>
    <row r="27262" spans="1:3" x14ac:dyDescent="0.25">
      <c r="A27262" s="1" t="s">
        <v>27308</v>
      </c>
      <c r="B27262" s="1">
        <v>10432111</v>
      </c>
      <c r="C27262" s="1">
        <v>1</v>
      </c>
    </row>
    <row r="27263" spans="1:3" x14ac:dyDescent="0.25">
      <c r="A27263" s="1" t="s">
        <v>27309</v>
      </c>
      <c r="B27263" s="1">
        <v>10432110</v>
      </c>
      <c r="C27263" s="1">
        <v>1</v>
      </c>
    </row>
    <row r="27264" spans="1:3" x14ac:dyDescent="0.25">
      <c r="A27264" s="1" t="s">
        <v>27310</v>
      </c>
      <c r="B27264" s="1">
        <v>10432112</v>
      </c>
      <c r="C27264" s="1">
        <v>1</v>
      </c>
    </row>
    <row r="27265" spans="1:3" x14ac:dyDescent="0.25">
      <c r="A27265" s="1" t="s">
        <v>27311</v>
      </c>
      <c r="B27265" s="1">
        <v>10432114</v>
      </c>
      <c r="C27265" s="1">
        <v>1</v>
      </c>
    </row>
    <row r="27266" spans="1:3" x14ac:dyDescent="0.25">
      <c r="A27266" s="1" t="s">
        <v>27312</v>
      </c>
      <c r="B27266" s="1">
        <v>10432113</v>
      </c>
      <c r="C27266" s="1">
        <v>1</v>
      </c>
    </row>
    <row r="27267" spans="1:3" x14ac:dyDescent="0.25">
      <c r="A27267" s="1" t="s">
        <v>27313</v>
      </c>
      <c r="B27267" s="1">
        <v>10432109</v>
      </c>
      <c r="C27267" s="1">
        <v>1</v>
      </c>
    </row>
    <row r="27268" spans="1:3" x14ac:dyDescent="0.25">
      <c r="A27268" s="1" t="s">
        <v>27314</v>
      </c>
      <c r="B27268" s="1">
        <v>10432105</v>
      </c>
      <c r="C27268" s="1">
        <v>1</v>
      </c>
    </row>
    <row r="27269" spans="1:3" x14ac:dyDescent="0.25">
      <c r="A27269" s="1" t="s">
        <v>27315</v>
      </c>
      <c r="B27269" s="1">
        <v>10432104</v>
      </c>
      <c r="C27269" s="1">
        <v>1</v>
      </c>
    </row>
    <row r="27270" spans="1:3" x14ac:dyDescent="0.25">
      <c r="A27270" s="1" t="s">
        <v>27316</v>
      </c>
      <c r="B27270" s="1">
        <v>10432106</v>
      </c>
      <c r="C27270" s="1">
        <v>1</v>
      </c>
    </row>
    <row r="27271" spans="1:3" x14ac:dyDescent="0.25">
      <c r="A27271" s="1" t="s">
        <v>27317</v>
      </c>
      <c r="B27271" s="1">
        <v>10432108</v>
      </c>
      <c r="C27271" s="1">
        <v>1</v>
      </c>
    </row>
    <row r="27272" spans="1:3" x14ac:dyDescent="0.25">
      <c r="A27272" s="1" t="s">
        <v>27318</v>
      </c>
      <c r="B27272" s="1">
        <v>10432107</v>
      </c>
      <c r="C27272" s="1">
        <v>1</v>
      </c>
    </row>
    <row r="27273" spans="1:3" x14ac:dyDescent="0.25">
      <c r="A27273" s="1" t="s">
        <v>27319</v>
      </c>
      <c r="B27273" s="1">
        <v>10432058</v>
      </c>
      <c r="C27273" s="1">
        <v>1</v>
      </c>
    </row>
    <row r="27274" spans="1:3" x14ac:dyDescent="0.25">
      <c r="A27274" s="1" t="s">
        <v>27320</v>
      </c>
      <c r="B27274" s="1">
        <v>10432042</v>
      </c>
      <c r="C27274" s="1">
        <v>1</v>
      </c>
    </row>
    <row r="27275" spans="1:3" x14ac:dyDescent="0.25">
      <c r="A27275" s="1" t="s">
        <v>27321</v>
      </c>
      <c r="B27275" s="1">
        <v>10432041</v>
      </c>
      <c r="C27275" s="1">
        <v>1</v>
      </c>
    </row>
    <row r="27276" spans="1:3" x14ac:dyDescent="0.25">
      <c r="A27276" s="1" t="s">
        <v>27322</v>
      </c>
      <c r="B27276" s="1">
        <v>10432043</v>
      </c>
      <c r="C27276" s="1">
        <v>1</v>
      </c>
    </row>
    <row r="27277" spans="1:3" x14ac:dyDescent="0.25">
      <c r="A27277" s="1" t="s">
        <v>27323</v>
      </c>
      <c r="B27277" s="1">
        <v>10432045</v>
      </c>
      <c r="C27277" s="1">
        <v>1</v>
      </c>
    </row>
    <row r="27278" spans="1:3" x14ac:dyDescent="0.25">
      <c r="A27278" s="1" t="s">
        <v>27324</v>
      </c>
      <c r="B27278" s="1">
        <v>10432044</v>
      </c>
      <c r="C27278" s="1">
        <v>1</v>
      </c>
    </row>
    <row r="27279" spans="1:3" x14ac:dyDescent="0.25">
      <c r="A27279" s="1" t="s">
        <v>27325</v>
      </c>
      <c r="B27279" s="1">
        <v>10432040</v>
      </c>
      <c r="C27279" s="1">
        <v>1</v>
      </c>
    </row>
    <row r="27280" spans="1:3" x14ac:dyDescent="0.25">
      <c r="A27280" s="1" t="s">
        <v>27326</v>
      </c>
      <c r="B27280" s="1">
        <v>10432036</v>
      </c>
      <c r="C27280" s="1">
        <v>1</v>
      </c>
    </row>
    <row r="27281" spans="1:3" x14ac:dyDescent="0.25">
      <c r="A27281" s="1" t="s">
        <v>27327</v>
      </c>
      <c r="B27281" s="1">
        <v>10432035</v>
      </c>
      <c r="C27281" s="1">
        <v>1</v>
      </c>
    </row>
    <row r="27282" spans="1:3" x14ac:dyDescent="0.25">
      <c r="A27282" s="1" t="s">
        <v>27328</v>
      </c>
      <c r="B27282" s="1">
        <v>10432037</v>
      </c>
      <c r="C27282" s="1">
        <v>1</v>
      </c>
    </row>
    <row r="27283" spans="1:3" x14ac:dyDescent="0.25">
      <c r="A27283" s="1" t="s">
        <v>27329</v>
      </c>
      <c r="B27283" s="1">
        <v>10432039</v>
      </c>
      <c r="C27283" s="1">
        <v>1</v>
      </c>
    </row>
    <row r="27284" spans="1:3" x14ac:dyDescent="0.25">
      <c r="A27284" s="1" t="s">
        <v>27330</v>
      </c>
      <c r="B27284" s="1">
        <v>10432038</v>
      </c>
      <c r="C27284" s="1">
        <v>1</v>
      </c>
    </row>
    <row r="27285" spans="1:3" x14ac:dyDescent="0.25">
      <c r="A27285" s="1" t="s">
        <v>27331</v>
      </c>
      <c r="B27285" s="1">
        <v>10432046</v>
      </c>
      <c r="C27285" s="1">
        <v>1</v>
      </c>
    </row>
    <row r="27286" spans="1:3" x14ac:dyDescent="0.25">
      <c r="A27286" s="1" t="s">
        <v>27332</v>
      </c>
      <c r="B27286" s="1">
        <v>10432054</v>
      </c>
      <c r="C27286" s="1">
        <v>1</v>
      </c>
    </row>
    <row r="27287" spans="1:3" x14ac:dyDescent="0.25">
      <c r="A27287" s="1" t="s">
        <v>27333</v>
      </c>
      <c r="B27287" s="1">
        <v>10432053</v>
      </c>
      <c r="C27287" s="1">
        <v>1</v>
      </c>
    </row>
    <row r="27288" spans="1:3" x14ac:dyDescent="0.25">
      <c r="A27288" s="1" t="s">
        <v>27334</v>
      </c>
      <c r="B27288" s="1">
        <v>10432055</v>
      </c>
      <c r="C27288" s="1">
        <v>1</v>
      </c>
    </row>
    <row r="27289" spans="1:3" x14ac:dyDescent="0.25">
      <c r="A27289" s="1" t="s">
        <v>27335</v>
      </c>
      <c r="B27289" s="1">
        <v>10432057</v>
      </c>
      <c r="C27289" s="1">
        <v>1</v>
      </c>
    </row>
    <row r="27290" spans="1:3" x14ac:dyDescent="0.25">
      <c r="A27290" s="1" t="s">
        <v>27336</v>
      </c>
      <c r="B27290" s="1">
        <v>10432056</v>
      </c>
      <c r="C27290" s="1">
        <v>1</v>
      </c>
    </row>
    <row r="27291" spans="1:3" x14ac:dyDescent="0.25">
      <c r="A27291" s="1" t="s">
        <v>27337</v>
      </c>
      <c r="B27291" s="1">
        <v>10432052</v>
      </c>
      <c r="C27291" s="1">
        <v>1</v>
      </c>
    </row>
    <row r="27292" spans="1:3" x14ac:dyDescent="0.25">
      <c r="A27292" s="1" t="s">
        <v>27338</v>
      </c>
      <c r="B27292" s="1">
        <v>10432048</v>
      </c>
      <c r="C27292" s="1">
        <v>1</v>
      </c>
    </row>
    <row r="27293" spans="1:3" x14ac:dyDescent="0.25">
      <c r="A27293" s="1" t="s">
        <v>27339</v>
      </c>
      <c r="B27293" s="1">
        <v>10432047</v>
      </c>
      <c r="C27293" s="1">
        <v>1</v>
      </c>
    </row>
    <row r="27294" spans="1:3" x14ac:dyDescent="0.25">
      <c r="A27294" s="1" t="s">
        <v>27340</v>
      </c>
      <c r="B27294" s="1">
        <v>10432049</v>
      </c>
      <c r="C27294" s="1">
        <v>1</v>
      </c>
    </row>
    <row r="27295" spans="1:3" x14ac:dyDescent="0.25">
      <c r="A27295" s="1" t="s">
        <v>27341</v>
      </c>
      <c r="B27295" s="1">
        <v>10432051</v>
      </c>
      <c r="C27295" s="1">
        <v>1</v>
      </c>
    </row>
    <row r="27296" spans="1:3" x14ac:dyDescent="0.25">
      <c r="A27296" s="1" t="s">
        <v>27342</v>
      </c>
      <c r="B27296" s="1">
        <v>10432050</v>
      </c>
      <c r="C27296" s="1">
        <v>1</v>
      </c>
    </row>
    <row r="27297" spans="1:3" x14ac:dyDescent="0.25">
      <c r="A27297" s="1" t="s">
        <v>27343</v>
      </c>
      <c r="B27297" s="1">
        <v>10432115</v>
      </c>
      <c r="C27297" s="1">
        <v>1</v>
      </c>
    </row>
    <row r="27298" spans="1:3" x14ac:dyDescent="0.25">
      <c r="A27298" s="1" t="s">
        <v>27344</v>
      </c>
      <c r="B27298" s="1">
        <v>10441515</v>
      </c>
      <c r="C27298" s="1">
        <v>1</v>
      </c>
    </row>
    <row r="27299" spans="1:3" x14ac:dyDescent="0.25">
      <c r="A27299" s="1" t="s">
        <v>27345</v>
      </c>
      <c r="B27299" s="1">
        <v>10441514</v>
      </c>
      <c r="C27299" s="1">
        <v>1</v>
      </c>
    </row>
    <row r="27300" spans="1:3" x14ac:dyDescent="0.25">
      <c r="A27300" s="1" t="s">
        <v>27346</v>
      </c>
      <c r="B27300" s="1">
        <v>10441516</v>
      </c>
      <c r="C27300" s="1">
        <v>1</v>
      </c>
    </row>
    <row r="27301" spans="1:3" x14ac:dyDescent="0.25">
      <c r="A27301" s="1" t="s">
        <v>27347</v>
      </c>
      <c r="B27301" s="1">
        <v>10441518</v>
      </c>
      <c r="C27301" s="1">
        <v>1</v>
      </c>
    </row>
    <row r="27302" spans="1:3" x14ac:dyDescent="0.25">
      <c r="A27302" s="1" t="s">
        <v>27348</v>
      </c>
      <c r="B27302" s="1">
        <v>10441517</v>
      </c>
      <c r="C27302" s="1">
        <v>1</v>
      </c>
    </row>
    <row r="27303" spans="1:3" x14ac:dyDescent="0.25">
      <c r="A27303" s="1" t="s">
        <v>27349</v>
      </c>
      <c r="B27303" s="1">
        <v>10441513</v>
      </c>
      <c r="C27303" s="1">
        <v>1</v>
      </c>
    </row>
    <row r="27304" spans="1:3" x14ac:dyDescent="0.25">
      <c r="A27304" s="1" t="s">
        <v>27350</v>
      </c>
      <c r="B27304" s="1">
        <v>10441509</v>
      </c>
      <c r="C27304" s="1">
        <v>1</v>
      </c>
    </row>
    <row r="27305" spans="1:3" x14ac:dyDescent="0.25">
      <c r="A27305" s="1" t="s">
        <v>27351</v>
      </c>
      <c r="B27305" s="1">
        <v>10441508</v>
      </c>
      <c r="C27305" s="1">
        <v>1</v>
      </c>
    </row>
    <row r="27306" spans="1:3" x14ac:dyDescent="0.25">
      <c r="A27306" s="1" t="s">
        <v>27352</v>
      </c>
      <c r="B27306" s="1">
        <v>10441510</v>
      </c>
      <c r="C27306" s="1">
        <v>1</v>
      </c>
    </row>
    <row r="27307" spans="1:3" x14ac:dyDescent="0.25">
      <c r="A27307" s="1" t="s">
        <v>27353</v>
      </c>
      <c r="B27307" s="1">
        <v>10441512</v>
      </c>
      <c r="C27307" s="1">
        <v>1</v>
      </c>
    </row>
    <row r="27308" spans="1:3" x14ac:dyDescent="0.25">
      <c r="A27308" s="1" t="s">
        <v>27354</v>
      </c>
      <c r="B27308" s="1">
        <v>10441511</v>
      </c>
      <c r="C27308" s="1">
        <v>1</v>
      </c>
    </row>
    <row r="27309" spans="1:3" x14ac:dyDescent="0.25">
      <c r="A27309" s="1" t="s">
        <v>27355</v>
      </c>
      <c r="B27309" s="1">
        <v>10441519</v>
      </c>
      <c r="C27309" s="1">
        <v>1</v>
      </c>
    </row>
    <row r="27310" spans="1:3" x14ac:dyDescent="0.25">
      <c r="A27310" s="1" t="s">
        <v>27356</v>
      </c>
      <c r="B27310" s="1">
        <v>10441607</v>
      </c>
      <c r="C27310" s="1">
        <v>1</v>
      </c>
    </row>
    <row r="27311" spans="1:3" x14ac:dyDescent="0.25">
      <c r="A27311" s="1" t="s">
        <v>27357</v>
      </c>
      <c r="B27311" s="1">
        <v>10441606</v>
      </c>
      <c r="C27311" s="1">
        <v>1</v>
      </c>
    </row>
    <row r="27312" spans="1:3" x14ac:dyDescent="0.25">
      <c r="A27312" s="1" t="s">
        <v>27358</v>
      </c>
      <c r="B27312" s="1">
        <v>10441608</v>
      </c>
      <c r="C27312" s="1">
        <v>1</v>
      </c>
    </row>
    <row r="27313" spans="1:3" x14ac:dyDescent="0.25">
      <c r="A27313" s="1" t="s">
        <v>27359</v>
      </c>
      <c r="B27313" s="1">
        <v>10441610</v>
      </c>
      <c r="C27313" s="1">
        <v>1</v>
      </c>
    </row>
    <row r="27314" spans="1:3" x14ac:dyDescent="0.25">
      <c r="A27314" s="1" t="s">
        <v>27360</v>
      </c>
      <c r="B27314" s="1">
        <v>10441609</v>
      </c>
      <c r="C27314" s="1">
        <v>1</v>
      </c>
    </row>
    <row r="27315" spans="1:3" x14ac:dyDescent="0.25">
      <c r="A27315" s="1" t="s">
        <v>27361</v>
      </c>
      <c r="B27315" s="1">
        <v>10441605</v>
      </c>
      <c r="C27315" s="1">
        <v>1</v>
      </c>
    </row>
    <row r="27316" spans="1:3" x14ac:dyDescent="0.25">
      <c r="A27316" s="1" t="s">
        <v>27362</v>
      </c>
      <c r="B27316" s="1">
        <v>10441601</v>
      </c>
      <c r="C27316" s="1">
        <v>1</v>
      </c>
    </row>
    <row r="27317" spans="1:3" x14ac:dyDescent="0.25">
      <c r="A27317" s="1" t="s">
        <v>27363</v>
      </c>
      <c r="B27317" s="1">
        <v>10441520</v>
      </c>
      <c r="C27317" s="1">
        <v>1</v>
      </c>
    </row>
    <row r="27318" spans="1:3" x14ac:dyDescent="0.25">
      <c r="A27318" s="1" t="s">
        <v>27364</v>
      </c>
      <c r="B27318" s="1">
        <v>10441602</v>
      </c>
      <c r="C27318" s="1">
        <v>1</v>
      </c>
    </row>
    <row r="27319" spans="1:3" x14ac:dyDescent="0.25">
      <c r="A27319" s="1" t="s">
        <v>27365</v>
      </c>
      <c r="B27319" s="1">
        <v>10441604</v>
      </c>
      <c r="C27319" s="1">
        <v>1</v>
      </c>
    </row>
    <row r="27320" spans="1:3" x14ac:dyDescent="0.25">
      <c r="A27320" s="1" t="s">
        <v>27366</v>
      </c>
      <c r="B27320" s="1">
        <v>10441603</v>
      </c>
      <c r="C27320" s="1">
        <v>1</v>
      </c>
    </row>
    <row r="27321" spans="1:3" x14ac:dyDescent="0.25">
      <c r="A27321" s="1" t="s">
        <v>27367</v>
      </c>
      <c r="B27321" s="1">
        <v>10441507</v>
      </c>
      <c r="C27321" s="1">
        <v>1</v>
      </c>
    </row>
    <row r="27322" spans="1:3" x14ac:dyDescent="0.25">
      <c r="A27322" s="1" t="s">
        <v>27368</v>
      </c>
      <c r="B27322" s="1">
        <v>10432123</v>
      </c>
      <c r="C27322" s="1">
        <v>1</v>
      </c>
    </row>
    <row r="27323" spans="1:3" x14ac:dyDescent="0.25">
      <c r="A27323" s="1" t="s">
        <v>27369</v>
      </c>
      <c r="B27323" s="1">
        <v>10432122</v>
      </c>
      <c r="C27323" s="1">
        <v>1</v>
      </c>
    </row>
    <row r="27324" spans="1:3" x14ac:dyDescent="0.25">
      <c r="A27324" s="1" t="s">
        <v>27370</v>
      </c>
      <c r="B27324" s="1">
        <v>10432124</v>
      </c>
      <c r="C27324" s="1">
        <v>1</v>
      </c>
    </row>
    <row r="27325" spans="1:3" x14ac:dyDescent="0.25">
      <c r="A27325" s="1" t="s">
        <v>27371</v>
      </c>
      <c r="B27325" s="1">
        <v>10432126</v>
      </c>
      <c r="C27325" s="1">
        <v>1</v>
      </c>
    </row>
    <row r="27326" spans="1:3" x14ac:dyDescent="0.25">
      <c r="A27326" s="1" t="s">
        <v>27372</v>
      </c>
      <c r="B27326" s="1">
        <v>10432125</v>
      </c>
      <c r="C27326" s="1">
        <v>1</v>
      </c>
    </row>
    <row r="27327" spans="1:3" x14ac:dyDescent="0.25">
      <c r="A27327" s="1" t="s">
        <v>27373</v>
      </c>
      <c r="B27327" s="1">
        <v>10432121</v>
      </c>
      <c r="C27327" s="1">
        <v>1</v>
      </c>
    </row>
    <row r="27328" spans="1:3" x14ac:dyDescent="0.25">
      <c r="A27328" s="1" t="s">
        <v>27374</v>
      </c>
      <c r="B27328" s="1">
        <v>10432117</v>
      </c>
      <c r="C27328" s="1">
        <v>1</v>
      </c>
    </row>
    <row r="27329" spans="1:3" x14ac:dyDescent="0.25">
      <c r="A27329" s="1" t="s">
        <v>27375</v>
      </c>
      <c r="B27329" s="1">
        <v>10432116</v>
      </c>
      <c r="C27329" s="1">
        <v>1</v>
      </c>
    </row>
    <row r="27330" spans="1:3" x14ac:dyDescent="0.25">
      <c r="A27330" s="1" t="s">
        <v>27376</v>
      </c>
      <c r="B27330" s="1">
        <v>10432118</v>
      </c>
      <c r="C27330" s="1">
        <v>1</v>
      </c>
    </row>
    <row r="27331" spans="1:3" x14ac:dyDescent="0.25">
      <c r="A27331" s="1" t="s">
        <v>27377</v>
      </c>
      <c r="B27331" s="1">
        <v>10432120</v>
      </c>
      <c r="C27331" s="1">
        <v>1</v>
      </c>
    </row>
    <row r="27332" spans="1:3" x14ac:dyDescent="0.25">
      <c r="A27332" s="1" t="s">
        <v>27378</v>
      </c>
      <c r="B27332" s="1">
        <v>10432119</v>
      </c>
      <c r="C27332" s="1">
        <v>1</v>
      </c>
    </row>
    <row r="27333" spans="1:3" x14ac:dyDescent="0.25">
      <c r="A27333" s="1" t="s">
        <v>27379</v>
      </c>
      <c r="B27333" s="1">
        <v>10432127</v>
      </c>
      <c r="C27333" s="1">
        <v>1</v>
      </c>
    </row>
    <row r="27334" spans="1:3" x14ac:dyDescent="0.25">
      <c r="A27334" s="1" t="s">
        <v>27380</v>
      </c>
      <c r="B27334" s="1">
        <v>10441503</v>
      </c>
      <c r="C27334" s="1">
        <v>1</v>
      </c>
    </row>
    <row r="27335" spans="1:3" x14ac:dyDescent="0.25">
      <c r="A27335" s="1" t="s">
        <v>27381</v>
      </c>
      <c r="B27335" s="1">
        <v>10441502</v>
      </c>
      <c r="C27335" s="1">
        <v>1</v>
      </c>
    </row>
    <row r="27336" spans="1:3" x14ac:dyDescent="0.25">
      <c r="A27336" s="1" t="s">
        <v>27382</v>
      </c>
      <c r="B27336" s="1">
        <v>10441504</v>
      </c>
      <c r="C27336" s="1">
        <v>1</v>
      </c>
    </row>
    <row r="27337" spans="1:3" x14ac:dyDescent="0.25">
      <c r="A27337" s="1" t="s">
        <v>27383</v>
      </c>
      <c r="B27337" s="1">
        <v>10441506</v>
      </c>
      <c r="C27337" s="1">
        <v>1</v>
      </c>
    </row>
    <row r="27338" spans="1:3" x14ac:dyDescent="0.25">
      <c r="A27338" s="1" t="s">
        <v>27384</v>
      </c>
      <c r="B27338" s="1">
        <v>10441505</v>
      </c>
      <c r="C27338" s="1">
        <v>1</v>
      </c>
    </row>
    <row r="27339" spans="1:3" x14ac:dyDescent="0.25">
      <c r="A27339" s="1" t="s">
        <v>27385</v>
      </c>
      <c r="B27339" s="1">
        <v>10441501</v>
      </c>
      <c r="C27339" s="1">
        <v>1</v>
      </c>
    </row>
    <row r="27340" spans="1:3" x14ac:dyDescent="0.25">
      <c r="A27340" s="1" t="s">
        <v>27386</v>
      </c>
      <c r="B27340" s="1">
        <v>10432129</v>
      </c>
      <c r="C27340" s="1">
        <v>1</v>
      </c>
    </row>
    <row r="27341" spans="1:3" x14ac:dyDescent="0.25">
      <c r="A27341" s="1" t="s">
        <v>27387</v>
      </c>
      <c r="B27341" s="1">
        <v>10432128</v>
      </c>
      <c r="C27341" s="1">
        <v>1</v>
      </c>
    </row>
    <row r="27342" spans="1:3" x14ac:dyDescent="0.25">
      <c r="A27342" s="1" t="s">
        <v>27388</v>
      </c>
      <c r="B27342" s="1">
        <v>10432130</v>
      </c>
      <c r="C27342" s="1">
        <v>1</v>
      </c>
    </row>
    <row r="27343" spans="1:3" x14ac:dyDescent="0.25">
      <c r="A27343" s="1" t="s">
        <v>27389</v>
      </c>
      <c r="B27343" s="1">
        <v>10432132</v>
      </c>
      <c r="C27343" s="1">
        <v>1</v>
      </c>
    </row>
    <row r="27344" spans="1:3" x14ac:dyDescent="0.25">
      <c r="A27344" s="1" t="s">
        <v>27390</v>
      </c>
      <c r="B27344" s="1">
        <v>10432131</v>
      </c>
      <c r="C27344" s="1">
        <v>1</v>
      </c>
    </row>
    <row r="27345" spans="1:3" x14ac:dyDescent="0.25">
      <c r="A27345" s="1" t="s">
        <v>27391</v>
      </c>
      <c r="B27345" s="1">
        <v>10432034</v>
      </c>
      <c r="C27345" s="1">
        <v>1</v>
      </c>
    </row>
    <row r="27346" spans="1:3" x14ac:dyDescent="0.25">
      <c r="A27346" s="1" t="s">
        <v>27392</v>
      </c>
      <c r="B27346" s="1">
        <v>10431807</v>
      </c>
      <c r="C27346" s="1">
        <v>1</v>
      </c>
    </row>
    <row r="27347" spans="1:3" x14ac:dyDescent="0.25">
      <c r="A27347" s="1" t="s">
        <v>27393</v>
      </c>
      <c r="B27347" s="1">
        <v>10431806</v>
      </c>
      <c r="C27347" s="1">
        <v>1</v>
      </c>
    </row>
    <row r="27348" spans="1:3" x14ac:dyDescent="0.25">
      <c r="A27348" s="1" t="s">
        <v>27394</v>
      </c>
      <c r="B27348" s="1">
        <v>10431808</v>
      </c>
      <c r="C27348" s="1">
        <v>1</v>
      </c>
    </row>
    <row r="27349" spans="1:3" x14ac:dyDescent="0.25">
      <c r="A27349" s="1" t="s">
        <v>27395</v>
      </c>
      <c r="B27349" s="1">
        <v>10431810</v>
      </c>
      <c r="C27349" s="1">
        <v>1</v>
      </c>
    </row>
    <row r="27350" spans="1:3" x14ac:dyDescent="0.25">
      <c r="A27350" s="1" t="s">
        <v>27396</v>
      </c>
      <c r="B27350" s="1">
        <v>10431809</v>
      </c>
      <c r="C27350" s="1">
        <v>1</v>
      </c>
    </row>
    <row r="27351" spans="1:3" x14ac:dyDescent="0.25">
      <c r="A27351" s="1" t="s">
        <v>27397</v>
      </c>
      <c r="B27351" s="1">
        <v>10431805</v>
      </c>
      <c r="C27351" s="1">
        <v>1</v>
      </c>
    </row>
    <row r="27352" spans="1:3" x14ac:dyDescent="0.25">
      <c r="A27352" s="1" t="s">
        <v>27398</v>
      </c>
      <c r="B27352" s="1">
        <v>10431801</v>
      </c>
      <c r="C27352" s="1">
        <v>1</v>
      </c>
    </row>
    <row r="27353" spans="1:3" x14ac:dyDescent="0.25">
      <c r="A27353" s="1" t="s">
        <v>27399</v>
      </c>
      <c r="B27353" s="1">
        <v>10431714</v>
      </c>
      <c r="C27353" s="1">
        <v>1</v>
      </c>
    </row>
    <row r="27354" spans="1:3" x14ac:dyDescent="0.25">
      <c r="A27354" s="1" t="s">
        <v>27400</v>
      </c>
      <c r="B27354" s="1">
        <v>10431802</v>
      </c>
      <c r="C27354" s="1">
        <v>1</v>
      </c>
    </row>
    <row r="27355" spans="1:3" x14ac:dyDescent="0.25">
      <c r="A27355" s="1" t="s">
        <v>27401</v>
      </c>
      <c r="B27355" s="1">
        <v>10431804</v>
      </c>
      <c r="C27355" s="1">
        <v>1</v>
      </c>
    </row>
    <row r="27356" spans="1:3" x14ac:dyDescent="0.25">
      <c r="A27356" s="1" t="s">
        <v>27402</v>
      </c>
      <c r="B27356" s="1">
        <v>10431803</v>
      </c>
      <c r="C27356" s="1">
        <v>1</v>
      </c>
    </row>
    <row r="27357" spans="1:3" x14ac:dyDescent="0.25">
      <c r="A27357" s="1" t="s">
        <v>27403</v>
      </c>
      <c r="B27357" s="1">
        <v>10431811</v>
      </c>
      <c r="C27357" s="1">
        <v>1</v>
      </c>
    </row>
    <row r="27358" spans="1:3" x14ac:dyDescent="0.25">
      <c r="A27358" s="1" t="s">
        <v>27404</v>
      </c>
      <c r="B27358" s="1">
        <v>10431907</v>
      </c>
      <c r="C27358" s="1">
        <v>1</v>
      </c>
    </row>
    <row r="27359" spans="1:3" x14ac:dyDescent="0.25">
      <c r="A27359" s="1" t="s">
        <v>27405</v>
      </c>
      <c r="B27359" s="1">
        <v>10431906</v>
      </c>
      <c r="C27359" s="1">
        <v>1</v>
      </c>
    </row>
    <row r="27360" spans="1:3" x14ac:dyDescent="0.25">
      <c r="A27360" s="1" t="s">
        <v>27406</v>
      </c>
      <c r="B27360" s="1">
        <v>10431908</v>
      </c>
      <c r="C27360" s="1">
        <v>1</v>
      </c>
    </row>
    <row r="27361" spans="1:3" x14ac:dyDescent="0.25">
      <c r="A27361" s="1" t="s">
        <v>27407</v>
      </c>
      <c r="B27361" s="1">
        <v>10431910</v>
      </c>
      <c r="C27361" s="1">
        <v>1</v>
      </c>
    </row>
    <row r="27362" spans="1:3" x14ac:dyDescent="0.25">
      <c r="A27362" s="1" t="s">
        <v>27408</v>
      </c>
      <c r="B27362" s="1">
        <v>10431909</v>
      </c>
      <c r="C27362" s="1">
        <v>1</v>
      </c>
    </row>
    <row r="27363" spans="1:3" x14ac:dyDescent="0.25">
      <c r="A27363" s="1" t="s">
        <v>27409</v>
      </c>
      <c r="B27363" s="1">
        <v>10431905</v>
      </c>
      <c r="C27363" s="1">
        <v>1</v>
      </c>
    </row>
    <row r="27364" spans="1:3" x14ac:dyDescent="0.25">
      <c r="A27364" s="1" t="s">
        <v>27410</v>
      </c>
      <c r="B27364" s="1">
        <v>10431901</v>
      </c>
      <c r="C27364" s="1">
        <v>1</v>
      </c>
    </row>
    <row r="27365" spans="1:3" x14ac:dyDescent="0.25">
      <c r="A27365" s="1" t="s">
        <v>27411</v>
      </c>
      <c r="B27365" s="1">
        <v>10431812</v>
      </c>
      <c r="C27365" s="1">
        <v>1</v>
      </c>
    </row>
    <row r="27366" spans="1:3" x14ac:dyDescent="0.25">
      <c r="A27366" s="1" t="s">
        <v>27412</v>
      </c>
      <c r="B27366" s="1">
        <v>10431902</v>
      </c>
      <c r="C27366" s="1">
        <v>1</v>
      </c>
    </row>
    <row r="27367" spans="1:3" x14ac:dyDescent="0.25">
      <c r="A27367" s="1" t="s">
        <v>27413</v>
      </c>
      <c r="B27367" s="1">
        <v>10431904</v>
      </c>
      <c r="C27367" s="1">
        <v>1</v>
      </c>
    </row>
    <row r="27368" spans="1:3" x14ac:dyDescent="0.25">
      <c r="A27368" s="1" t="s">
        <v>27414</v>
      </c>
      <c r="B27368" s="1">
        <v>10431903</v>
      </c>
      <c r="C27368" s="1">
        <v>1</v>
      </c>
    </row>
    <row r="27369" spans="1:3" x14ac:dyDescent="0.25">
      <c r="A27369" s="1" t="s">
        <v>27415</v>
      </c>
      <c r="B27369" s="1">
        <v>10431713</v>
      </c>
      <c r="C27369" s="1">
        <v>1</v>
      </c>
    </row>
    <row r="27370" spans="1:3" x14ac:dyDescent="0.25">
      <c r="A27370" s="1" t="s">
        <v>27416</v>
      </c>
      <c r="B27370" s="1">
        <v>10431644</v>
      </c>
      <c r="C27370" s="1">
        <v>1</v>
      </c>
    </row>
    <row r="27371" spans="1:3" x14ac:dyDescent="0.25">
      <c r="A27371" s="1" t="s">
        <v>27417</v>
      </c>
      <c r="B27371" s="1">
        <v>10431643</v>
      </c>
      <c r="C27371" s="1">
        <v>1</v>
      </c>
    </row>
    <row r="27372" spans="1:3" x14ac:dyDescent="0.25">
      <c r="A27372" s="1" t="s">
        <v>27418</v>
      </c>
      <c r="B27372" s="1">
        <v>10431645</v>
      </c>
      <c r="C27372" s="1">
        <v>1</v>
      </c>
    </row>
    <row r="27373" spans="1:3" x14ac:dyDescent="0.25">
      <c r="A27373" s="1" t="s">
        <v>27419</v>
      </c>
      <c r="B27373" s="1">
        <v>10431647</v>
      </c>
      <c r="C27373" s="1">
        <v>1</v>
      </c>
    </row>
    <row r="27374" spans="1:3" x14ac:dyDescent="0.25">
      <c r="A27374" s="1" t="s">
        <v>27420</v>
      </c>
      <c r="B27374" s="1">
        <v>10431646</v>
      </c>
      <c r="C27374" s="1">
        <v>1</v>
      </c>
    </row>
    <row r="27375" spans="1:3" x14ac:dyDescent="0.25">
      <c r="A27375" s="1" t="s">
        <v>27421</v>
      </c>
      <c r="B27375" s="1">
        <v>10431642</v>
      </c>
      <c r="C27375" s="1">
        <v>1</v>
      </c>
    </row>
    <row r="27376" spans="1:3" x14ac:dyDescent="0.25">
      <c r="A27376" s="1" t="s">
        <v>27422</v>
      </c>
      <c r="B27376" s="1">
        <v>10431638</v>
      </c>
      <c r="C27376" s="1">
        <v>1</v>
      </c>
    </row>
    <row r="27377" spans="1:3" x14ac:dyDescent="0.25">
      <c r="A27377" s="1" t="s">
        <v>27423</v>
      </c>
      <c r="B27377" s="1">
        <v>10431637</v>
      </c>
      <c r="C27377" s="1">
        <v>1</v>
      </c>
    </row>
    <row r="27378" spans="1:3" x14ac:dyDescent="0.25">
      <c r="A27378" s="1" t="s">
        <v>27424</v>
      </c>
      <c r="B27378" s="1">
        <v>10431639</v>
      </c>
      <c r="C27378" s="1">
        <v>1</v>
      </c>
    </row>
    <row r="27379" spans="1:3" x14ac:dyDescent="0.25">
      <c r="A27379" s="1" t="s">
        <v>27425</v>
      </c>
      <c r="B27379" s="1">
        <v>10431641</v>
      </c>
      <c r="C27379" s="1">
        <v>1</v>
      </c>
    </row>
    <row r="27380" spans="1:3" x14ac:dyDescent="0.25">
      <c r="A27380" s="1" t="s">
        <v>27426</v>
      </c>
      <c r="B27380" s="1">
        <v>10431640</v>
      </c>
      <c r="C27380" s="1">
        <v>1</v>
      </c>
    </row>
    <row r="27381" spans="1:3" x14ac:dyDescent="0.25">
      <c r="A27381" s="1" t="s">
        <v>27427</v>
      </c>
      <c r="B27381" s="1">
        <v>10431701</v>
      </c>
      <c r="C27381" s="1">
        <v>1</v>
      </c>
    </row>
    <row r="27382" spans="1:3" x14ac:dyDescent="0.25">
      <c r="A27382" s="1" t="s">
        <v>27428</v>
      </c>
      <c r="B27382" s="1">
        <v>10431709</v>
      </c>
      <c r="C27382" s="1">
        <v>1</v>
      </c>
    </row>
    <row r="27383" spans="1:3" x14ac:dyDescent="0.25">
      <c r="A27383" s="1" t="s">
        <v>27429</v>
      </c>
      <c r="B27383" s="1">
        <v>10431708</v>
      </c>
      <c r="C27383" s="1">
        <v>1</v>
      </c>
    </row>
    <row r="27384" spans="1:3" x14ac:dyDescent="0.25">
      <c r="A27384" s="1" t="s">
        <v>27430</v>
      </c>
      <c r="B27384" s="1">
        <v>10431710</v>
      </c>
      <c r="C27384" s="1">
        <v>1</v>
      </c>
    </row>
    <row r="27385" spans="1:3" x14ac:dyDescent="0.25">
      <c r="A27385" s="1" t="s">
        <v>27431</v>
      </c>
      <c r="B27385" s="1">
        <v>10431712</v>
      </c>
      <c r="C27385" s="1">
        <v>1</v>
      </c>
    </row>
    <row r="27386" spans="1:3" x14ac:dyDescent="0.25">
      <c r="A27386" s="1" t="s">
        <v>27432</v>
      </c>
      <c r="B27386" s="1">
        <v>10431711</v>
      </c>
      <c r="C27386" s="1">
        <v>1</v>
      </c>
    </row>
    <row r="27387" spans="1:3" x14ac:dyDescent="0.25">
      <c r="A27387" s="1" t="s">
        <v>27433</v>
      </c>
      <c r="B27387" s="1">
        <v>10431707</v>
      </c>
      <c r="C27387" s="1">
        <v>1</v>
      </c>
    </row>
    <row r="27388" spans="1:3" x14ac:dyDescent="0.25">
      <c r="A27388" s="1" t="s">
        <v>27434</v>
      </c>
      <c r="B27388" s="1">
        <v>10431703</v>
      </c>
      <c r="C27388" s="1">
        <v>1</v>
      </c>
    </row>
    <row r="27389" spans="1:3" x14ac:dyDescent="0.25">
      <c r="A27389" s="1" t="s">
        <v>27435</v>
      </c>
      <c r="B27389" s="1">
        <v>10431702</v>
      </c>
      <c r="C27389" s="1">
        <v>1</v>
      </c>
    </row>
    <row r="27390" spans="1:3" x14ac:dyDescent="0.25">
      <c r="A27390" s="1" t="s">
        <v>27436</v>
      </c>
      <c r="B27390" s="1">
        <v>10431704</v>
      </c>
      <c r="C27390" s="1">
        <v>1</v>
      </c>
    </row>
    <row r="27391" spans="1:3" x14ac:dyDescent="0.25">
      <c r="A27391" s="1" t="s">
        <v>27437</v>
      </c>
      <c r="B27391" s="1">
        <v>10431706</v>
      </c>
      <c r="C27391" s="1">
        <v>1</v>
      </c>
    </row>
    <row r="27392" spans="1:3" x14ac:dyDescent="0.25">
      <c r="A27392" s="1" t="s">
        <v>27438</v>
      </c>
      <c r="B27392" s="1">
        <v>10431705</v>
      </c>
      <c r="C27392" s="1">
        <v>1</v>
      </c>
    </row>
    <row r="27393" spans="1:3" x14ac:dyDescent="0.25">
      <c r="A27393" s="1" t="s">
        <v>27439</v>
      </c>
      <c r="B27393" s="1">
        <v>10431911</v>
      </c>
      <c r="C27393" s="1">
        <v>1</v>
      </c>
    </row>
    <row r="27394" spans="1:3" x14ac:dyDescent="0.25">
      <c r="A27394" s="1" t="s">
        <v>27440</v>
      </c>
      <c r="B27394" s="1">
        <v>10432018</v>
      </c>
      <c r="C27394" s="1">
        <v>1</v>
      </c>
    </row>
    <row r="27395" spans="1:3" x14ac:dyDescent="0.25">
      <c r="A27395" s="1" t="s">
        <v>27441</v>
      </c>
      <c r="B27395" s="1">
        <v>10432017</v>
      </c>
      <c r="C27395" s="1">
        <v>1</v>
      </c>
    </row>
    <row r="27396" spans="1:3" x14ac:dyDescent="0.25">
      <c r="A27396" s="1" t="s">
        <v>27442</v>
      </c>
      <c r="B27396" s="1">
        <v>10432019</v>
      </c>
      <c r="C27396" s="1">
        <v>1</v>
      </c>
    </row>
    <row r="27397" spans="1:3" x14ac:dyDescent="0.25">
      <c r="A27397" s="1" t="s">
        <v>27443</v>
      </c>
      <c r="B27397" s="1">
        <v>10432021</v>
      </c>
      <c r="C27397" s="1">
        <v>1</v>
      </c>
    </row>
    <row r="27398" spans="1:3" x14ac:dyDescent="0.25">
      <c r="A27398" s="1" t="s">
        <v>27444</v>
      </c>
      <c r="B27398" s="1">
        <v>10432020</v>
      </c>
      <c r="C27398" s="1">
        <v>1</v>
      </c>
    </row>
    <row r="27399" spans="1:3" x14ac:dyDescent="0.25">
      <c r="A27399" s="1" t="s">
        <v>27445</v>
      </c>
      <c r="B27399" s="1">
        <v>10432016</v>
      </c>
      <c r="C27399" s="1">
        <v>1</v>
      </c>
    </row>
    <row r="27400" spans="1:3" x14ac:dyDescent="0.25">
      <c r="A27400" s="1" t="s">
        <v>27446</v>
      </c>
      <c r="B27400" s="1">
        <v>10432012</v>
      </c>
      <c r="C27400" s="1">
        <v>1</v>
      </c>
    </row>
    <row r="27401" spans="1:3" x14ac:dyDescent="0.25">
      <c r="A27401" s="1" t="s">
        <v>27447</v>
      </c>
      <c r="B27401" s="1">
        <v>10432010</v>
      </c>
      <c r="C27401" s="1">
        <v>1</v>
      </c>
    </row>
    <row r="27402" spans="1:3" x14ac:dyDescent="0.25">
      <c r="A27402" s="1" t="s">
        <v>27448</v>
      </c>
      <c r="B27402" s="1">
        <v>10432013</v>
      </c>
      <c r="C27402" s="1">
        <v>1</v>
      </c>
    </row>
    <row r="27403" spans="1:3" x14ac:dyDescent="0.25">
      <c r="A27403" s="1" t="s">
        <v>27449</v>
      </c>
      <c r="B27403" s="1">
        <v>10432015</v>
      </c>
      <c r="C27403" s="1">
        <v>1</v>
      </c>
    </row>
    <row r="27404" spans="1:3" x14ac:dyDescent="0.25">
      <c r="A27404" s="1" t="s">
        <v>27450</v>
      </c>
      <c r="B27404" s="1">
        <v>10432014</v>
      </c>
      <c r="C27404" s="1">
        <v>1</v>
      </c>
    </row>
    <row r="27405" spans="1:3" x14ac:dyDescent="0.25">
      <c r="A27405" s="1" t="s">
        <v>27451</v>
      </c>
      <c r="B27405" s="1">
        <v>10432022</v>
      </c>
      <c r="C27405" s="1">
        <v>1</v>
      </c>
    </row>
    <row r="27406" spans="1:3" x14ac:dyDescent="0.25">
      <c r="A27406" s="1" t="s">
        <v>27452</v>
      </c>
      <c r="B27406" s="1">
        <v>10432030</v>
      </c>
      <c r="C27406" s="1">
        <v>1</v>
      </c>
    </row>
    <row r="27407" spans="1:3" x14ac:dyDescent="0.25">
      <c r="A27407" s="1" t="s">
        <v>27453</v>
      </c>
      <c r="B27407" s="1">
        <v>10432029</v>
      </c>
      <c r="C27407" s="1">
        <v>1</v>
      </c>
    </row>
    <row r="27408" spans="1:3" x14ac:dyDescent="0.25">
      <c r="A27408" s="1" t="s">
        <v>27454</v>
      </c>
      <c r="B27408" s="1">
        <v>10432031</v>
      </c>
      <c r="C27408" s="1">
        <v>1</v>
      </c>
    </row>
    <row r="27409" spans="1:3" x14ac:dyDescent="0.25">
      <c r="A27409" s="1" t="s">
        <v>27455</v>
      </c>
      <c r="B27409" s="1">
        <v>10432033</v>
      </c>
      <c r="C27409" s="1">
        <v>1</v>
      </c>
    </row>
    <row r="27410" spans="1:3" x14ac:dyDescent="0.25">
      <c r="A27410" s="1" t="s">
        <v>27456</v>
      </c>
      <c r="B27410" s="1">
        <v>10432032</v>
      </c>
      <c r="C27410" s="1">
        <v>1</v>
      </c>
    </row>
    <row r="27411" spans="1:3" x14ac:dyDescent="0.25">
      <c r="A27411" s="1" t="s">
        <v>27457</v>
      </c>
      <c r="B27411" s="1">
        <v>10432028</v>
      </c>
      <c r="C27411" s="1">
        <v>1</v>
      </c>
    </row>
    <row r="27412" spans="1:3" x14ac:dyDescent="0.25">
      <c r="A27412" s="1" t="s">
        <v>27458</v>
      </c>
      <c r="B27412" s="1">
        <v>10432024</v>
      </c>
      <c r="C27412" s="1">
        <v>1</v>
      </c>
    </row>
    <row r="27413" spans="1:3" x14ac:dyDescent="0.25">
      <c r="A27413" s="1" t="s">
        <v>27459</v>
      </c>
      <c r="B27413" s="1">
        <v>10432023</v>
      </c>
      <c r="C27413" s="1">
        <v>1</v>
      </c>
    </row>
    <row r="27414" spans="1:3" x14ac:dyDescent="0.25">
      <c r="A27414" s="1" t="s">
        <v>27460</v>
      </c>
      <c r="B27414" s="1">
        <v>10432025</v>
      </c>
      <c r="C27414" s="1">
        <v>1</v>
      </c>
    </row>
    <row r="27415" spans="1:3" x14ac:dyDescent="0.25">
      <c r="A27415" s="1" t="s">
        <v>27461</v>
      </c>
      <c r="B27415" s="1">
        <v>10432027</v>
      </c>
      <c r="C27415" s="1">
        <v>1</v>
      </c>
    </row>
    <row r="27416" spans="1:3" x14ac:dyDescent="0.25">
      <c r="A27416" s="1" t="s">
        <v>27462</v>
      </c>
      <c r="B27416" s="1">
        <v>10432026</v>
      </c>
      <c r="C27416" s="1">
        <v>1</v>
      </c>
    </row>
    <row r="27417" spans="1:3" x14ac:dyDescent="0.25">
      <c r="A27417" s="1" t="s">
        <v>27463</v>
      </c>
      <c r="B27417" s="1">
        <v>10432009</v>
      </c>
      <c r="C27417" s="1">
        <v>1</v>
      </c>
    </row>
    <row r="27418" spans="1:3" x14ac:dyDescent="0.25">
      <c r="A27418" s="1" t="s">
        <v>27464</v>
      </c>
      <c r="B27418" s="1">
        <v>10431919</v>
      </c>
      <c r="C27418" s="1">
        <v>1</v>
      </c>
    </row>
    <row r="27419" spans="1:3" x14ac:dyDescent="0.25">
      <c r="A27419" s="1" t="s">
        <v>27465</v>
      </c>
      <c r="B27419" s="1">
        <v>10431918</v>
      </c>
      <c r="C27419" s="1">
        <v>1</v>
      </c>
    </row>
    <row r="27420" spans="1:3" x14ac:dyDescent="0.25">
      <c r="A27420" s="1" t="s">
        <v>27466</v>
      </c>
      <c r="B27420" s="1">
        <v>10431920</v>
      </c>
      <c r="C27420" s="1">
        <v>1</v>
      </c>
    </row>
    <row r="27421" spans="1:3" x14ac:dyDescent="0.25">
      <c r="A27421" s="1" t="s">
        <v>27467</v>
      </c>
      <c r="B27421" s="1">
        <v>10431922</v>
      </c>
      <c r="C27421" s="1">
        <v>1</v>
      </c>
    </row>
    <row r="27422" spans="1:3" x14ac:dyDescent="0.25">
      <c r="A27422" s="1" t="s">
        <v>27468</v>
      </c>
      <c r="B27422" s="1">
        <v>10431921</v>
      </c>
      <c r="C27422" s="1">
        <v>1</v>
      </c>
    </row>
    <row r="27423" spans="1:3" x14ac:dyDescent="0.25">
      <c r="A27423" s="1" t="s">
        <v>27469</v>
      </c>
      <c r="B27423" s="1">
        <v>10431917</v>
      </c>
      <c r="C27423" s="1">
        <v>1</v>
      </c>
    </row>
    <row r="27424" spans="1:3" x14ac:dyDescent="0.25">
      <c r="A27424" s="1" t="s">
        <v>27470</v>
      </c>
      <c r="B27424" s="1">
        <v>10431913</v>
      </c>
      <c r="C27424" s="1">
        <v>1</v>
      </c>
    </row>
    <row r="27425" spans="1:3" x14ac:dyDescent="0.25">
      <c r="A27425" s="1" t="s">
        <v>27471</v>
      </c>
      <c r="B27425" s="1">
        <v>10431912</v>
      </c>
      <c r="C27425" s="1">
        <v>1</v>
      </c>
    </row>
    <row r="27426" spans="1:3" x14ac:dyDescent="0.25">
      <c r="A27426" s="1" t="s">
        <v>27472</v>
      </c>
      <c r="B27426" s="1">
        <v>10431914</v>
      </c>
      <c r="C27426" s="1">
        <v>1</v>
      </c>
    </row>
    <row r="27427" spans="1:3" x14ac:dyDescent="0.25">
      <c r="A27427" s="1" t="s">
        <v>27473</v>
      </c>
      <c r="B27427" s="1">
        <v>10431916</v>
      </c>
      <c r="C27427" s="1">
        <v>1</v>
      </c>
    </row>
    <row r="27428" spans="1:3" x14ac:dyDescent="0.25">
      <c r="A27428" s="1" t="s">
        <v>27474</v>
      </c>
      <c r="B27428" s="1">
        <v>10431915</v>
      </c>
      <c r="C27428" s="1">
        <v>1</v>
      </c>
    </row>
    <row r="27429" spans="1:3" x14ac:dyDescent="0.25">
      <c r="A27429" s="1" t="s">
        <v>27475</v>
      </c>
      <c r="B27429" s="1">
        <v>10431923</v>
      </c>
      <c r="C27429" s="1">
        <v>1</v>
      </c>
    </row>
    <row r="27430" spans="1:3" x14ac:dyDescent="0.25">
      <c r="A27430" s="1" t="s">
        <v>27476</v>
      </c>
      <c r="B27430" s="1">
        <v>10432005</v>
      </c>
      <c r="C27430" s="1">
        <v>1</v>
      </c>
    </row>
    <row r="27431" spans="1:3" x14ac:dyDescent="0.25">
      <c r="A27431" s="1" t="s">
        <v>27477</v>
      </c>
      <c r="B27431" s="1">
        <v>10432004</v>
      </c>
      <c r="C27431" s="1">
        <v>1</v>
      </c>
    </row>
    <row r="27432" spans="1:3" x14ac:dyDescent="0.25">
      <c r="A27432" s="1" t="s">
        <v>27478</v>
      </c>
      <c r="B27432" s="1">
        <v>10432006</v>
      </c>
      <c r="C27432" s="1">
        <v>1</v>
      </c>
    </row>
    <row r="27433" spans="1:3" x14ac:dyDescent="0.25">
      <c r="A27433" s="1" t="s">
        <v>27479</v>
      </c>
      <c r="B27433" s="1">
        <v>10432008</v>
      </c>
      <c r="C27433" s="1">
        <v>1</v>
      </c>
    </row>
    <row r="27434" spans="1:3" x14ac:dyDescent="0.25">
      <c r="A27434" s="1" t="s">
        <v>27480</v>
      </c>
      <c r="B27434" s="1">
        <v>10432007</v>
      </c>
      <c r="C27434" s="1">
        <v>1</v>
      </c>
    </row>
    <row r="27435" spans="1:3" x14ac:dyDescent="0.25">
      <c r="A27435" s="1" t="s">
        <v>27481</v>
      </c>
      <c r="B27435" s="1">
        <v>10432003</v>
      </c>
      <c r="C27435" s="1">
        <v>1</v>
      </c>
    </row>
    <row r="27436" spans="1:3" x14ac:dyDescent="0.25">
      <c r="A27436" s="1" t="s">
        <v>27482</v>
      </c>
      <c r="B27436" s="1">
        <v>10431925</v>
      </c>
      <c r="C27436" s="1">
        <v>1</v>
      </c>
    </row>
    <row r="27437" spans="1:3" x14ac:dyDescent="0.25">
      <c r="A27437" s="1" t="s">
        <v>27483</v>
      </c>
      <c r="B27437" s="1">
        <v>10431924</v>
      </c>
      <c r="C27437" s="1">
        <v>1</v>
      </c>
    </row>
    <row r="27438" spans="1:3" x14ac:dyDescent="0.25">
      <c r="A27438" s="1" t="s">
        <v>27484</v>
      </c>
      <c r="B27438" s="1">
        <v>10431926</v>
      </c>
      <c r="C27438" s="1">
        <v>1</v>
      </c>
    </row>
    <row r="27439" spans="1:3" x14ac:dyDescent="0.25">
      <c r="A27439" s="1" t="s">
        <v>27485</v>
      </c>
      <c r="B27439" s="1">
        <v>10432002</v>
      </c>
      <c r="C27439" s="1">
        <v>1</v>
      </c>
    </row>
    <row r="27440" spans="1:3" x14ac:dyDescent="0.25">
      <c r="A27440" s="1" t="s">
        <v>27486</v>
      </c>
      <c r="B27440" s="1">
        <v>10432001</v>
      </c>
      <c r="C27440" s="1">
        <v>1</v>
      </c>
    </row>
    <row r="27441" spans="1:3" x14ac:dyDescent="0.25">
      <c r="A27441" s="1" t="s">
        <v>27487</v>
      </c>
      <c r="B27441" s="1">
        <v>10501502</v>
      </c>
      <c r="C27441" s="1">
        <v>1</v>
      </c>
    </row>
    <row r="27442" spans="1:3" x14ac:dyDescent="0.25">
      <c r="A27442" s="1" t="s">
        <v>27488</v>
      </c>
      <c r="B27442" s="1">
        <v>10501501</v>
      </c>
      <c r="C27442" s="1">
        <v>1</v>
      </c>
    </row>
    <row r="27443" spans="1:3" x14ac:dyDescent="0.25">
      <c r="A27443" s="1" t="s">
        <v>27489</v>
      </c>
      <c r="B27443" s="1">
        <v>10501503</v>
      </c>
      <c r="C27443" s="1">
        <v>1</v>
      </c>
    </row>
    <row r="27444" spans="1:3" x14ac:dyDescent="0.25">
      <c r="A27444" s="1" t="s">
        <v>27490</v>
      </c>
      <c r="B27444" s="1">
        <v>10501602</v>
      </c>
      <c r="C27444" s="1">
        <v>1</v>
      </c>
    </row>
    <row r="27445" spans="1:3" x14ac:dyDescent="0.25">
      <c r="A27445" s="1" t="s">
        <v>27491</v>
      </c>
      <c r="B27445" s="1">
        <v>10501601</v>
      </c>
      <c r="C27445" s="1">
        <v>1</v>
      </c>
    </row>
    <row r="27446" spans="1:3" x14ac:dyDescent="0.25">
      <c r="A27446" s="1" t="s">
        <v>27492</v>
      </c>
      <c r="B27446" s="1">
        <v>10452406</v>
      </c>
      <c r="C27446" s="1">
        <v>1</v>
      </c>
    </row>
    <row r="27447" spans="1:3" x14ac:dyDescent="0.25">
      <c r="A27447" s="1" t="s">
        <v>27493</v>
      </c>
      <c r="B27447" s="1">
        <v>10452402</v>
      </c>
      <c r="C27447" s="1">
        <v>1</v>
      </c>
    </row>
    <row r="27448" spans="1:3" x14ac:dyDescent="0.25">
      <c r="A27448" s="1" t="s">
        <v>27494</v>
      </c>
      <c r="B27448" s="1">
        <v>10452401</v>
      </c>
      <c r="C27448" s="1">
        <v>1</v>
      </c>
    </row>
    <row r="27449" spans="1:3" x14ac:dyDescent="0.25">
      <c r="A27449" s="1" t="s">
        <v>27495</v>
      </c>
      <c r="B27449" s="1">
        <v>10452403</v>
      </c>
      <c r="C27449" s="1">
        <v>1</v>
      </c>
    </row>
    <row r="27450" spans="1:3" x14ac:dyDescent="0.25">
      <c r="A27450" s="1" t="s">
        <v>27496</v>
      </c>
      <c r="B27450" s="1">
        <v>10452405</v>
      </c>
      <c r="C27450" s="1">
        <v>1</v>
      </c>
    </row>
    <row r="27451" spans="1:3" x14ac:dyDescent="0.25">
      <c r="A27451" s="1" t="s">
        <v>27497</v>
      </c>
      <c r="B27451" s="1">
        <v>10452404</v>
      </c>
      <c r="C27451" s="1">
        <v>1</v>
      </c>
    </row>
    <row r="27452" spans="1:3" x14ac:dyDescent="0.25">
      <c r="A27452" s="1" t="s">
        <v>27498</v>
      </c>
      <c r="B27452" s="1">
        <v>10501603</v>
      </c>
      <c r="C27452" s="1">
        <v>1</v>
      </c>
    </row>
    <row r="27453" spans="1:3" x14ac:dyDescent="0.25">
      <c r="A27453" s="1" t="s">
        <v>27499</v>
      </c>
      <c r="B27453" s="1">
        <v>10501804</v>
      </c>
      <c r="C27453" s="1">
        <v>1</v>
      </c>
    </row>
    <row r="27454" spans="1:3" x14ac:dyDescent="0.25">
      <c r="A27454" s="1" t="s">
        <v>27500</v>
      </c>
      <c r="B27454" s="1">
        <v>10501803</v>
      </c>
      <c r="C27454" s="1">
        <v>1</v>
      </c>
    </row>
    <row r="27455" spans="1:3" x14ac:dyDescent="0.25">
      <c r="A27455" s="1" t="s">
        <v>27501</v>
      </c>
      <c r="B27455" s="1">
        <v>10501805</v>
      </c>
      <c r="C27455" s="1">
        <v>1</v>
      </c>
    </row>
    <row r="27456" spans="1:3" x14ac:dyDescent="0.25">
      <c r="A27456" s="1" t="s">
        <v>27502</v>
      </c>
      <c r="B27456" s="1">
        <v>10501807</v>
      </c>
      <c r="C27456" s="1">
        <v>1</v>
      </c>
    </row>
    <row r="27457" spans="1:3" x14ac:dyDescent="0.25">
      <c r="A27457" s="1" t="s">
        <v>27503</v>
      </c>
      <c r="B27457" s="1">
        <v>10501806</v>
      </c>
      <c r="C27457" s="1">
        <v>1</v>
      </c>
    </row>
    <row r="27458" spans="1:3" x14ac:dyDescent="0.25">
      <c r="A27458" s="1" t="s">
        <v>27504</v>
      </c>
      <c r="B27458" s="1">
        <v>10501802</v>
      </c>
      <c r="C27458" s="1">
        <v>1</v>
      </c>
    </row>
    <row r="27459" spans="1:3" x14ac:dyDescent="0.25">
      <c r="A27459" s="1" t="s">
        <v>27505</v>
      </c>
      <c r="B27459" s="1">
        <v>10501701</v>
      </c>
      <c r="C27459" s="1">
        <v>1</v>
      </c>
    </row>
    <row r="27460" spans="1:3" x14ac:dyDescent="0.25">
      <c r="A27460" s="1" t="s">
        <v>27506</v>
      </c>
      <c r="B27460" s="1">
        <v>10501604</v>
      </c>
      <c r="C27460" s="1">
        <v>1</v>
      </c>
    </row>
    <row r="27461" spans="1:3" x14ac:dyDescent="0.25">
      <c r="A27461" s="1" t="s">
        <v>27507</v>
      </c>
      <c r="B27461" s="1">
        <v>10501702</v>
      </c>
      <c r="C27461" s="1">
        <v>1</v>
      </c>
    </row>
    <row r="27462" spans="1:3" x14ac:dyDescent="0.25">
      <c r="A27462" s="1" t="s">
        <v>27508</v>
      </c>
      <c r="B27462" s="1">
        <v>10501801</v>
      </c>
      <c r="C27462" s="1">
        <v>1</v>
      </c>
    </row>
    <row r="27463" spans="1:3" x14ac:dyDescent="0.25">
      <c r="A27463" s="1" t="s">
        <v>27509</v>
      </c>
      <c r="B27463" s="1">
        <v>10501703</v>
      </c>
      <c r="C27463" s="1">
        <v>1</v>
      </c>
    </row>
    <row r="27464" spans="1:3" x14ac:dyDescent="0.25">
      <c r="A27464" s="1" t="s">
        <v>27510</v>
      </c>
      <c r="B27464" s="1">
        <v>10452302</v>
      </c>
      <c r="C27464" s="1">
        <v>1</v>
      </c>
    </row>
    <row r="27465" spans="1:3" x14ac:dyDescent="0.25">
      <c r="A27465" s="1" t="s">
        <v>27511</v>
      </c>
      <c r="B27465" s="1">
        <v>10452111</v>
      </c>
      <c r="C27465" s="1">
        <v>1</v>
      </c>
    </row>
    <row r="27466" spans="1:3" x14ac:dyDescent="0.25">
      <c r="A27466" s="1" t="s">
        <v>27512</v>
      </c>
      <c r="B27466" s="1">
        <v>10452110</v>
      </c>
      <c r="C27466" s="1">
        <v>1</v>
      </c>
    </row>
    <row r="27467" spans="1:3" x14ac:dyDescent="0.25">
      <c r="A27467" s="1" t="s">
        <v>27513</v>
      </c>
      <c r="B27467" s="1">
        <v>10452112</v>
      </c>
      <c r="C27467" s="1">
        <v>1</v>
      </c>
    </row>
    <row r="27468" spans="1:3" x14ac:dyDescent="0.25">
      <c r="A27468" s="1" t="s">
        <v>27514</v>
      </c>
      <c r="B27468" s="1">
        <v>10452202</v>
      </c>
      <c r="C27468" s="1">
        <v>1</v>
      </c>
    </row>
    <row r="27469" spans="1:3" x14ac:dyDescent="0.25">
      <c r="A27469" s="1" t="s">
        <v>27515</v>
      </c>
      <c r="B27469" s="1">
        <v>10452201</v>
      </c>
      <c r="C27469" s="1">
        <v>1</v>
      </c>
    </row>
    <row r="27470" spans="1:3" x14ac:dyDescent="0.25">
      <c r="A27470" s="1" t="s">
        <v>27516</v>
      </c>
      <c r="B27470" s="1">
        <v>10452109</v>
      </c>
      <c r="C27470" s="1">
        <v>1</v>
      </c>
    </row>
    <row r="27471" spans="1:3" x14ac:dyDescent="0.25">
      <c r="A27471" s="1" t="s">
        <v>27517</v>
      </c>
      <c r="B27471" s="1">
        <v>10452105</v>
      </c>
      <c r="C27471" s="1">
        <v>1</v>
      </c>
    </row>
    <row r="27472" spans="1:3" x14ac:dyDescent="0.25">
      <c r="A27472" s="1" t="s">
        <v>27518</v>
      </c>
      <c r="B27472" s="1">
        <v>10452104</v>
      </c>
      <c r="C27472" s="1">
        <v>1</v>
      </c>
    </row>
    <row r="27473" spans="1:3" x14ac:dyDescent="0.25">
      <c r="A27473" s="1" t="s">
        <v>27519</v>
      </c>
      <c r="B27473" s="1">
        <v>10452106</v>
      </c>
      <c r="C27473" s="1">
        <v>1</v>
      </c>
    </row>
    <row r="27474" spans="1:3" x14ac:dyDescent="0.25">
      <c r="A27474" s="1" t="s">
        <v>27520</v>
      </c>
      <c r="B27474" s="1">
        <v>10452108</v>
      </c>
      <c r="C27474" s="1">
        <v>1</v>
      </c>
    </row>
    <row r="27475" spans="1:3" x14ac:dyDescent="0.25">
      <c r="A27475" s="1" t="s">
        <v>27521</v>
      </c>
      <c r="B27475" s="1">
        <v>10452107</v>
      </c>
      <c r="C27475" s="1">
        <v>1</v>
      </c>
    </row>
    <row r="27476" spans="1:3" x14ac:dyDescent="0.25">
      <c r="A27476" s="1" t="s">
        <v>27522</v>
      </c>
      <c r="B27476" s="1">
        <v>10452203</v>
      </c>
      <c r="C27476" s="1">
        <v>1</v>
      </c>
    </row>
    <row r="27477" spans="1:3" x14ac:dyDescent="0.25">
      <c r="A27477" s="1" t="s">
        <v>27523</v>
      </c>
      <c r="B27477" s="1">
        <v>10452211</v>
      </c>
      <c r="C27477" s="1">
        <v>1</v>
      </c>
    </row>
    <row r="27478" spans="1:3" x14ac:dyDescent="0.25">
      <c r="A27478" s="1" t="s">
        <v>27524</v>
      </c>
      <c r="B27478" s="1">
        <v>10452210</v>
      </c>
      <c r="C27478" s="1">
        <v>1</v>
      </c>
    </row>
    <row r="27479" spans="1:3" x14ac:dyDescent="0.25">
      <c r="A27479" s="1" t="s">
        <v>27525</v>
      </c>
      <c r="B27479" s="1">
        <v>10452212</v>
      </c>
      <c r="C27479" s="1">
        <v>1</v>
      </c>
    </row>
    <row r="27480" spans="1:3" x14ac:dyDescent="0.25">
      <c r="A27480" s="1" t="s">
        <v>27526</v>
      </c>
      <c r="B27480" s="1">
        <v>10452301</v>
      </c>
      <c r="C27480" s="1">
        <v>1</v>
      </c>
    </row>
    <row r="27481" spans="1:3" x14ac:dyDescent="0.25">
      <c r="A27481" s="1" t="s">
        <v>27527</v>
      </c>
      <c r="B27481" s="1">
        <v>10452213</v>
      </c>
      <c r="C27481" s="1">
        <v>1</v>
      </c>
    </row>
    <row r="27482" spans="1:3" x14ac:dyDescent="0.25">
      <c r="A27482" s="1" t="s">
        <v>27528</v>
      </c>
      <c r="B27482" s="1">
        <v>10452209</v>
      </c>
      <c r="C27482" s="1">
        <v>1</v>
      </c>
    </row>
    <row r="27483" spans="1:3" x14ac:dyDescent="0.25">
      <c r="A27483" s="1" t="s">
        <v>27529</v>
      </c>
      <c r="B27483" s="1">
        <v>10452205</v>
      </c>
      <c r="C27483" s="1">
        <v>1</v>
      </c>
    </row>
    <row r="27484" spans="1:3" x14ac:dyDescent="0.25">
      <c r="A27484" s="1" t="s">
        <v>27530</v>
      </c>
      <c r="B27484" s="1">
        <v>10452204</v>
      </c>
      <c r="C27484" s="1">
        <v>1</v>
      </c>
    </row>
    <row r="27485" spans="1:3" x14ac:dyDescent="0.25">
      <c r="A27485" s="1" t="s">
        <v>27531</v>
      </c>
      <c r="B27485" s="1">
        <v>10452206</v>
      </c>
      <c r="C27485" s="1">
        <v>1</v>
      </c>
    </row>
    <row r="27486" spans="1:3" x14ac:dyDescent="0.25">
      <c r="A27486" s="1" t="s">
        <v>27532</v>
      </c>
      <c r="B27486" s="1">
        <v>10452208</v>
      </c>
      <c r="C27486" s="1">
        <v>1</v>
      </c>
    </row>
    <row r="27487" spans="1:3" x14ac:dyDescent="0.25">
      <c r="A27487" s="1" t="s">
        <v>27533</v>
      </c>
      <c r="B27487" s="1">
        <v>10452207</v>
      </c>
      <c r="C27487" s="1">
        <v>1</v>
      </c>
    </row>
    <row r="27488" spans="1:3" x14ac:dyDescent="0.25">
      <c r="A27488" s="1" t="s">
        <v>27534</v>
      </c>
      <c r="B27488" s="1">
        <v>10501808</v>
      </c>
      <c r="C27488" s="1">
        <v>1</v>
      </c>
    </row>
    <row r="27489" spans="1:3" x14ac:dyDescent="0.25">
      <c r="A27489" s="1" t="s">
        <v>27535</v>
      </c>
      <c r="B27489" s="1">
        <v>10502102</v>
      </c>
      <c r="C27489" s="1">
        <v>1</v>
      </c>
    </row>
    <row r="27490" spans="1:3" x14ac:dyDescent="0.25">
      <c r="A27490" s="1" t="s">
        <v>27536</v>
      </c>
      <c r="B27490" s="1">
        <v>10502101</v>
      </c>
      <c r="C27490" s="1">
        <v>1</v>
      </c>
    </row>
    <row r="27491" spans="1:3" x14ac:dyDescent="0.25">
      <c r="A27491" s="1" t="s">
        <v>27537</v>
      </c>
      <c r="B27491" s="1">
        <v>10502103</v>
      </c>
      <c r="C27491" s="1">
        <v>1</v>
      </c>
    </row>
    <row r="27492" spans="1:3" x14ac:dyDescent="0.25">
      <c r="A27492" s="1" t="s">
        <v>27538</v>
      </c>
      <c r="B27492" s="1">
        <v>10502105</v>
      </c>
      <c r="C27492" s="1">
        <v>1</v>
      </c>
    </row>
    <row r="27493" spans="1:3" x14ac:dyDescent="0.25">
      <c r="A27493" s="1" t="s">
        <v>27539</v>
      </c>
      <c r="B27493" s="1">
        <v>10502104</v>
      </c>
      <c r="C27493" s="1">
        <v>1</v>
      </c>
    </row>
    <row r="27494" spans="1:3" x14ac:dyDescent="0.25">
      <c r="A27494" s="1" t="s">
        <v>27540</v>
      </c>
      <c r="B27494" s="1">
        <v>10502017</v>
      </c>
      <c r="C27494" s="1">
        <v>1</v>
      </c>
    </row>
    <row r="27495" spans="1:3" x14ac:dyDescent="0.25">
      <c r="A27495" s="1" t="s">
        <v>27541</v>
      </c>
      <c r="B27495" s="1">
        <v>10502013</v>
      </c>
      <c r="C27495" s="1">
        <v>1</v>
      </c>
    </row>
    <row r="27496" spans="1:3" x14ac:dyDescent="0.25">
      <c r="A27496" s="1" t="s">
        <v>27542</v>
      </c>
      <c r="B27496" s="1">
        <v>10502012</v>
      </c>
      <c r="C27496" s="1">
        <v>1</v>
      </c>
    </row>
    <row r="27497" spans="1:3" x14ac:dyDescent="0.25">
      <c r="A27497" s="1" t="s">
        <v>27543</v>
      </c>
      <c r="B27497" s="1">
        <v>10502014</v>
      </c>
      <c r="C27497" s="1">
        <v>1</v>
      </c>
    </row>
    <row r="27498" spans="1:3" x14ac:dyDescent="0.25">
      <c r="A27498" s="1" t="s">
        <v>27544</v>
      </c>
      <c r="B27498" s="1">
        <v>10502016</v>
      </c>
      <c r="C27498" s="1">
        <v>1</v>
      </c>
    </row>
    <row r="27499" spans="1:3" x14ac:dyDescent="0.25">
      <c r="A27499" s="1" t="s">
        <v>27545</v>
      </c>
      <c r="B27499" s="1">
        <v>10502015</v>
      </c>
      <c r="C27499" s="1">
        <v>1</v>
      </c>
    </row>
    <row r="27500" spans="1:3" x14ac:dyDescent="0.25">
      <c r="A27500" s="1" t="s">
        <v>27546</v>
      </c>
      <c r="B27500" s="1">
        <v>10502106</v>
      </c>
      <c r="C27500" s="1">
        <v>1</v>
      </c>
    </row>
    <row r="27501" spans="1:3" x14ac:dyDescent="0.25">
      <c r="A27501" s="1" t="s">
        <v>27547</v>
      </c>
      <c r="B27501" s="1">
        <v>10502114</v>
      </c>
      <c r="C27501" s="1">
        <v>1</v>
      </c>
    </row>
    <row r="27502" spans="1:3" x14ac:dyDescent="0.25">
      <c r="A27502" s="1" t="s">
        <v>27548</v>
      </c>
      <c r="B27502" s="1">
        <v>10502113</v>
      </c>
      <c r="C27502" s="1">
        <v>1</v>
      </c>
    </row>
    <row r="27503" spans="1:3" x14ac:dyDescent="0.25">
      <c r="A27503" s="1" t="s">
        <v>27549</v>
      </c>
      <c r="B27503" s="1">
        <v>10502115</v>
      </c>
      <c r="C27503" s="1">
        <v>1</v>
      </c>
    </row>
    <row r="27504" spans="1:3" x14ac:dyDescent="0.25">
      <c r="A27504" s="1" t="s">
        <v>27550</v>
      </c>
      <c r="B27504" s="1">
        <v>10502117</v>
      </c>
      <c r="C27504" s="1">
        <v>1</v>
      </c>
    </row>
    <row r="27505" spans="1:3" x14ac:dyDescent="0.25">
      <c r="A27505" s="1" t="s">
        <v>27551</v>
      </c>
      <c r="B27505" s="1">
        <v>10502116</v>
      </c>
      <c r="C27505" s="1">
        <v>1</v>
      </c>
    </row>
    <row r="27506" spans="1:3" x14ac:dyDescent="0.25">
      <c r="A27506" s="1" t="s">
        <v>27552</v>
      </c>
      <c r="B27506" s="1">
        <v>10502112</v>
      </c>
      <c r="C27506" s="1">
        <v>1</v>
      </c>
    </row>
    <row r="27507" spans="1:3" x14ac:dyDescent="0.25">
      <c r="A27507" s="1" t="s">
        <v>27553</v>
      </c>
      <c r="B27507" s="1">
        <v>10502108</v>
      </c>
      <c r="C27507" s="1">
        <v>1</v>
      </c>
    </row>
    <row r="27508" spans="1:3" x14ac:dyDescent="0.25">
      <c r="A27508" s="1" t="s">
        <v>27554</v>
      </c>
      <c r="B27508" s="1">
        <v>10502107</v>
      </c>
      <c r="C27508" s="1">
        <v>1</v>
      </c>
    </row>
    <row r="27509" spans="1:3" x14ac:dyDescent="0.25">
      <c r="A27509" s="1" t="s">
        <v>27555</v>
      </c>
      <c r="B27509" s="1">
        <v>10502109</v>
      </c>
      <c r="C27509" s="1">
        <v>1</v>
      </c>
    </row>
    <row r="27510" spans="1:3" x14ac:dyDescent="0.25">
      <c r="A27510" s="1" t="s">
        <v>27556</v>
      </c>
      <c r="B27510" s="1">
        <v>10502111</v>
      </c>
      <c r="C27510" s="1">
        <v>1</v>
      </c>
    </row>
    <row r="27511" spans="1:3" x14ac:dyDescent="0.25">
      <c r="A27511" s="1" t="s">
        <v>27557</v>
      </c>
      <c r="B27511" s="1">
        <v>10502110</v>
      </c>
      <c r="C27511" s="1">
        <v>1</v>
      </c>
    </row>
    <row r="27512" spans="1:3" x14ac:dyDescent="0.25">
      <c r="A27512" s="1" t="s">
        <v>27558</v>
      </c>
      <c r="B27512" s="1">
        <v>10502011</v>
      </c>
      <c r="C27512" s="1">
        <v>1</v>
      </c>
    </row>
    <row r="27513" spans="1:3" x14ac:dyDescent="0.25">
      <c r="A27513" s="1" t="s">
        <v>27559</v>
      </c>
      <c r="B27513" s="1">
        <v>10501903</v>
      </c>
      <c r="C27513" s="1">
        <v>1</v>
      </c>
    </row>
    <row r="27514" spans="1:3" x14ac:dyDescent="0.25">
      <c r="A27514" s="1" t="s">
        <v>27560</v>
      </c>
      <c r="B27514" s="1">
        <v>10501902</v>
      </c>
      <c r="C27514" s="1">
        <v>1</v>
      </c>
    </row>
    <row r="27515" spans="1:3" x14ac:dyDescent="0.25">
      <c r="A27515" s="1" t="s">
        <v>27561</v>
      </c>
      <c r="B27515" s="1">
        <v>10501904</v>
      </c>
      <c r="C27515" s="1">
        <v>1</v>
      </c>
    </row>
    <row r="27516" spans="1:3" x14ac:dyDescent="0.25">
      <c r="A27516" s="1" t="s">
        <v>27562</v>
      </c>
      <c r="B27516" s="1">
        <v>10501906</v>
      </c>
      <c r="C27516" s="1">
        <v>1</v>
      </c>
    </row>
    <row r="27517" spans="1:3" x14ac:dyDescent="0.25">
      <c r="A27517" s="1" t="s">
        <v>27563</v>
      </c>
      <c r="B27517" s="1">
        <v>10501905</v>
      </c>
      <c r="C27517" s="1">
        <v>1</v>
      </c>
    </row>
    <row r="27518" spans="1:3" x14ac:dyDescent="0.25">
      <c r="A27518" s="1" t="s">
        <v>27564</v>
      </c>
      <c r="B27518" s="1">
        <v>10501901</v>
      </c>
      <c r="C27518" s="1">
        <v>1</v>
      </c>
    </row>
    <row r="27519" spans="1:3" x14ac:dyDescent="0.25">
      <c r="A27519" s="1" t="s">
        <v>27565</v>
      </c>
      <c r="B27519" s="1">
        <v>10501810</v>
      </c>
      <c r="C27519" s="1">
        <v>1</v>
      </c>
    </row>
    <row r="27520" spans="1:3" x14ac:dyDescent="0.25">
      <c r="A27520" s="1" t="s">
        <v>27566</v>
      </c>
      <c r="B27520" s="1">
        <v>10501809</v>
      </c>
      <c r="C27520" s="1">
        <v>1</v>
      </c>
    </row>
    <row r="27521" spans="1:3" x14ac:dyDescent="0.25">
      <c r="A27521" s="1" t="s">
        <v>27567</v>
      </c>
      <c r="B27521" s="1">
        <v>10501811</v>
      </c>
      <c r="C27521" s="1">
        <v>1</v>
      </c>
    </row>
    <row r="27522" spans="1:3" x14ac:dyDescent="0.25">
      <c r="A27522" s="1" t="s">
        <v>27568</v>
      </c>
      <c r="B27522" s="1">
        <v>10501813</v>
      </c>
      <c r="C27522" s="1">
        <v>1</v>
      </c>
    </row>
    <row r="27523" spans="1:3" x14ac:dyDescent="0.25">
      <c r="A27523" s="1" t="s">
        <v>27569</v>
      </c>
      <c r="B27523" s="1">
        <v>10501812</v>
      </c>
      <c r="C27523" s="1">
        <v>1</v>
      </c>
    </row>
    <row r="27524" spans="1:3" x14ac:dyDescent="0.25">
      <c r="A27524" s="1" t="s">
        <v>27570</v>
      </c>
      <c r="B27524" s="1">
        <v>10501907</v>
      </c>
      <c r="C27524" s="1">
        <v>1</v>
      </c>
    </row>
    <row r="27525" spans="1:3" x14ac:dyDescent="0.25">
      <c r="A27525" s="1" t="s">
        <v>27571</v>
      </c>
      <c r="B27525" s="1">
        <v>10502007</v>
      </c>
      <c r="C27525" s="1">
        <v>1</v>
      </c>
    </row>
    <row r="27526" spans="1:3" x14ac:dyDescent="0.25">
      <c r="A27526" s="1" t="s">
        <v>27572</v>
      </c>
      <c r="B27526" s="1">
        <v>10502006</v>
      </c>
      <c r="C27526" s="1">
        <v>1</v>
      </c>
    </row>
    <row r="27527" spans="1:3" x14ac:dyDescent="0.25">
      <c r="A27527" s="1" t="s">
        <v>27573</v>
      </c>
      <c r="B27527" s="1">
        <v>10502008</v>
      </c>
      <c r="C27527" s="1">
        <v>1</v>
      </c>
    </row>
    <row r="27528" spans="1:3" x14ac:dyDescent="0.25">
      <c r="A27528" s="1" t="s">
        <v>27574</v>
      </c>
      <c r="B27528" s="1">
        <v>10502010</v>
      </c>
      <c r="C27528" s="1">
        <v>1</v>
      </c>
    </row>
    <row r="27529" spans="1:3" x14ac:dyDescent="0.25">
      <c r="A27529" s="1" t="s">
        <v>27575</v>
      </c>
      <c r="B27529" s="1">
        <v>10502009</v>
      </c>
      <c r="C27529" s="1">
        <v>1</v>
      </c>
    </row>
    <row r="27530" spans="1:3" x14ac:dyDescent="0.25">
      <c r="A27530" s="1" t="s">
        <v>27576</v>
      </c>
      <c r="B27530" s="1">
        <v>10502005</v>
      </c>
      <c r="C27530" s="1">
        <v>1</v>
      </c>
    </row>
    <row r="27531" spans="1:3" x14ac:dyDescent="0.25">
      <c r="A27531" s="1" t="s">
        <v>27577</v>
      </c>
      <c r="B27531" s="1">
        <v>10502001</v>
      </c>
      <c r="C27531" s="1">
        <v>1</v>
      </c>
    </row>
    <row r="27532" spans="1:3" x14ac:dyDescent="0.25">
      <c r="A27532" s="1" t="s">
        <v>27578</v>
      </c>
      <c r="B27532" s="1">
        <v>10501908</v>
      </c>
      <c r="C27532" s="1">
        <v>1</v>
      </c>
    </row>
    <row r="27533" spans="1:3" x14ac:dyDescent="0.25">
      <c r="A27533" s="1" t="s">
        <v>27579</v>
      </c>
      <c r="B27533" s="1">
        <v>10502002</v>
      </c>
      <c r="C27533" s="1">
        <v>1</v>
      </c>
    </row>
    <row r="27534" spans="1:3" x14ac:dyDescent="0.25">
      <c r="A27534" s="1" t="s">
        <v>27580</v>
      </c>
      <c r="B27534" s="1">
        <v>10502004</v>
      </c>
      <c r="C27534" s="1">
        <v>1</v>
      </c>
    </row>
    <row r="27535" spans="1:3" x14ac:dyDescent="0.25">
      <c r="A27535" s="1" t="s">
        <v>27581</v>
      </c>
      <c r="B27535" s="1">
        <v>10502003</v>
      </c>
      <c r="C27535" s="1">
        <v>1</v>
      </c>
    </row>
    <row r="27536" spans="1:3" x14ac:dyDescent="0.25">
      <c r="A27536" s="1" t="s">
        <v>27582</v>
      </c>
      <c r="B27536" s="1">
        <v>10452103</v>
      </c>
      <c r="C27536" s="1">
        <v>1</v>
      </c>
    </row>
    <row r="27537" spans="1:3" x14ac:dyDescent="0.25">
      <c r="A27537" s="1" t="s">
        <v>27583</v>
      </c>
      <c r="B27537" s="1">
        <v>10452005</v>
      </c>
      <c r="C27537" s="1">
        <v>1</v>
      </c>
    </row>
    <row r="27538" spans="1:3" x14ac:dyDescent="0.25">
      <c r="A27538" s="1" t="s">
        <v>27584</v>
      </c>
      <c r="B27538" s="1">
        <v>10452004</v>
      </c>
      <c r="C27538" s="1">
        <v>1</v>
      </c>
    </row>
    <row r="27539" spans="1:3" x14ac:dyDescent="0.25">
      <c r="A27539" s="1" t="s">
        <v>27585</v>
      </c>
      <c r="B27539" s="1">
        <v>10452006</v>
      </c>
      <c r="C27539" s="1">
        <v>1</v>
      </c>
    </row>
    <row r="27540" spans="1:3" x14ac:dyDescent="0.25">
      <c r="A27540" s="1" t="s">
        <v>27586</v>
      </c>
      <c r="B27540" s="1">
        <v>10452008</v>
      </c>
      <c r="C27540" s="1">
        <v>1</v>
      </c>
    </row>
    <row r="27541" spans="1:3" x14ac:dyDescent="0.25">
      <c r="A27541" s="1" t="s">
        <v>27587</v>
      </c>
      <c r="B27541" s="1">
        <v>10452007</v>
      </c>
      <c r="C27541" s="1">
        <v>1</v>
      </c>
    </row>
    <row r="27542" spans="1:3" x14ac:dyDescent="0.25">
      <c r="A27542" s="1" t="s">
        <v>27588</v>
      </c>
      <c r="B27542" s="1">
        <v>10452003</v>
      </c>
      <c r="C27542" s="1">
        <v>1</v>
      </c>
    </row>
    <row r="27543" spans="1:3" x14ac:dyDescent="0.25">
      <c r="A27543" s="1" t="s">
        <v>27589</v>
      </c>
      <c r="B27543" s="1">
        <v>10451904</v>
      </c>
      <c r="C27543" s="1">
        <v>1</v>
      </c>
    </row>
    <row r="27544" spans="1:3" x14ac:dyDescent="0.25">
      <c r="A27544" s="1" t="s">
        <v>27590</v>
      </c>
      <c r="B27544" s="1">
        <v>10451903</v>
      </c>
      <c r="C27544" s="1">
        <v>1</v>
      </c>
    </row>
    <row r="27545" spans="1:3" x14ac:dyDescent="0.25">
      <c r="A27545" s="1" t="s">
        <v>27591</v>
      </c>
      <c r="B27545" s="1">
        <v>10451905</v>
      </c>
      <c r="C27545" s="1">
        <v>1</v>
      </c>
    </row>
    <row r="27546" spans="1:3" x14ac:dyDescent="0.25">
      <c r="A27546" s="1" t="s">
        <v>27592</v>
      </c>
      <c r="B27546" s="1">
        <v>10452002</v>
      </c>
      <c r="C27546" s="1">
        <v>1</v>
      </c>
    </row>
    <row r="27547" spans="1:3" x14ac:dyDescent="0.25">
      <c r="A27547" s="1" t="s">
        <v>27593</v>
      </c>
      <c r="B27547" s="1">
        <v>10452001</v>
      </c>
      <c r="C27547" s="1">
        <v>1</v>
      </c>
    </row>
    <row r="27548" spans="1:3" x14ac:dyDescent="0.25">
      <c r="A27548" s="1" t="s">
        <v>27594</v>
      </c>
      <c r="B27548" s="1">
        <v>10452009</v>
      </c>
      <c r="C27548" s="1">
        <v>1</v>
      </c>
    </row>
    <row r="27549" spans="1:3" x14ac:dyDescent="0.25">
      <c r="A27549" s="1" t="s">
        <v>27595</v>
      </c>
      <c r="B27549" s="1">
        <v>10452017</v>
      </c>
      <c r="C27549" s="1">
        <v>1</v>
      </c>
    </row>
    <row r="27550" spans="1:3" x14ac:dyDescent="0.25">
      <c r="A27550" s="1" t="s">
        <v>27596</v>
      </c>
      <c r="B27550" s="1">
        <v>10452016</v>
      </c>
      <c r="C27550" s="1">
        <v>1</v>
      </c>
    </row>
    <row r="27551" spans="1:3" x14ac:dyDescent="0.25">
      <c r="A27551" s="1" t="s">
        <v>27597</v>
      </c>
      <c r="B27551" s="1">
        <v>10452018</v>
      </c>
      <c r="C27551" s="1">
        <v>1</v>
      </c>
    </row>
    <row r="27552" spans="1:3" x14ac:dyDescent="0.25">
      <c r="A27552" s="1" t="s">
        <v>27598</v>
      </c>
      <c r="B27552" s="1">
        <v>10452020</v>
      </c>
      <c r="C27552" s="1">
        <v>1</v>
      </c>
    </row>
    <row r="27553" spans="1:3" x14ac:dyDescent="0.25">
      <c r="A27553" s="1" t="s">
        <v>27599</v>
      </c>
      <c r="B27553" s="1">
        <v>10452019</v>
      </c>
      <c r="C27553" s="1">
        <v>1</v>
      </c>
    </row>
    <row r="27554" spans="1:3" x14ac:dyDescent="0.25">
      <c r="A27554" s="1" t="s">
        <v>27600</v>
      </c>
      <c r="B27554" s="1">
        <v>10452015</v>
      </c>
      <c r="C27554" s="1">
        <v>1</v>
      </c>
    </row>
    <row r="27555" spans="1:3" x14ac:dyDescent="0.25">
      <c r="A27555" s="1" t="s">
        <v>27601</v>
      </c>
      <c r="B27555" s="1">
        <v>10452011</v>
      </c>
      <c r="C27555" s="1">
        <v>1</v>
      </c>
    </row>
    <row r="27556" spans="1:3" x14ac:dyDescent="0.25">
      <c r="A27556" s="1" t="s">
        <v>27602</v>
      </c>
      <c r="B27556" s="1">
        <v>10452010</v>
      </c>
      <c r="C27556" s="1">
        <v>1</v>
      </c>
    </row>
    <row r="27557" spans="1:3" x14ac:dyDescent="0.25">
      <c r="A27557" s="1" t="s">
        <v>27603</v>
      </c>
      <c r="B27557" s="1">
        <v>10452012</v>
      </c>
      <c r="C27557" s="1">
        <v>1</v>
      </c>
    </row>
    <row r="27558" spans="1:3" x14ac:dyDescent="0.25">
      <c r="A27558" s="1" t="s">
        <v>27604</v>
      </c>
      <c r="B27558" s="1">
        <v>10452014</v>
      </c>
      <c r="C27558" s="1">
        <v>1</v>
      </c>
    </row>
    <row r="27559" spans="1:3" x14ac:dyDescent="0.25">
      <c r="A27559" s="1" t="s">
        <v>27605</v>
      </c>
      <c r="B27559" s="1">
        <v>10452013</v>
      </c>
      <c r="C27559" s="1">
        <v>1</v>
      </c>
    </row>
    <row r="27560" spans="1:3" x14ac:dyDescent="0.25">
      <c r="A27560" s="1" t="s">
        <v>27606</v>
      </c>
      <c r="B27560" s="1">
        <v>10451902</v>
      </c>
      <c r="C27560" s="1">
        <v>1</v>
      </c>
    </row>
    <row r="27561" spans="1:3" x14ac:dyDescent="0.25">
      <c r="A27561" s="1" t="s">
        <v>27607</v>
      </c>
      <c r="B27561" s="1">
        <v>10451504</v>
      </c>
      <c r="C27561" s="1">
        <v>1</v>
      </c>
    </row>
    <row r="27562" spans="1:3" x14ac:dyDescent="0.25">
      <c r="A27562" s="1" t="s">
        <v>27608</v>
      </c>
      <c r="B27562" s="1">
        <v>10451503</v>
      </c>
      <c r="C27562" s="1">
        <v>1</v>
      </c>
    </row>
    <row r="27563" spans="1:3" x14ac:dyDescent="0.25">
      <c r="A27563" s="1" t="s">
        <v>27609</v>
      </c>
      <c r="B27563" s="1">
        <v>10451505</v>
      </c>
      <c r="C27563" s="1">
        <v>1</v>
      </c>
    </row>
    <row r="27564" spans="1:3" x14ac:dyDescent="0.25">
      <c r="A27564" s="1" t="s">
        <v>27610</v>
      </c>
      <c r="B27564" s="1">
        <v>10451602</v>
      </c>
      <c r="C27564" s="1">
        <v>1</v>
      </c>
    </row>
    <row r="27565" spans="1:3" x14ac:dyDescent="0.25">
      <c r="A27565" s="1" t="s">
        <v>27611</v>
      </c>
      <c r="B27565" s="1">
        <v>10451601</v>
      </c>
      <c r="C27565" s="1">
        <v>1</v>
      </c>
    </row>
    <row r="27566" spans="1:3" x14ac:dyDescent="0.25">
      <c r="A27566" s="1" t="s">
        <v>27612</v>
      </c>
      <c r="B27566" s="1">
        <v>10451502</v>
      </c>
      <c r="C27566" s="1">
        <v>1</v>
      </c>
    </row>
    <row r="27567" spans="1:3" x14ac:dyDescent="0.25">
      <c r="A27567" s="1" t="s">
        <v>27613</v>
      </c>
      <c r="B27567" s="1">
        <v>10441612</v>
      </c>
      <c r="C27567" s="1">
        <v>1</v>
      </c>
    </row>
    <row r="27568" spans="1:3" x14ac:dyDescent="0.25">
      <c r="A27568" s="1" t="s">
        <v>27614</v>
      </c>
      <c r="B27568" s="1">
        <v>10441611</v>
      </c>
      <c r="C27568" s="1">
        <v>1</v>
      </c>
    </row>
    <row r="27569" spans="1:3" x14ac:dyDescent="0.25">
      <c r="A27569" s="1" t="s">
        <v>27615</v>
      </c>
      <c r="B27569" s="1">
        <v>10441613</v>
      </c>
      <c r="C27569" s="1">
        <v>1</v>
      </c>
    </row>
    <row r="27570" spans="1:3" x14ac:dyDescent="0.25">
      <c r="A27570" s="1" t="s">
        <v>27616</v>
      </c>
      <c r="B27570" s="1">
        <v>10451501</v>
      </c>
      <c r="C27570" s="1">
        <v>1</v>
      </c>
    </row>
    <row r="27571" spans="1:3" x14ac:dyDescent="0.25">
      <c r="A27571" s="1" t="s">
        <v>27617</v>
      </c>
      <c r="B27571" s="1">
        <v>10441614</v>
      </c>
      <c r="C27571" s="1">
        <v>1</v>
      </c>
    </row>
    <row r="27572" spans="1:3" x14ac:dyDescent="0.25">
      <c r="A27572" s="1" t="s">
        <v>27618</v>
      </c>
      <c r="B27572" s="1">
        <v>10451603</v>
      </c>
      <c r="C27572" s="1">
        <v>1</v>
      </c>
    </row>
    <row r="27573" spans="1:3" x14ac:dyDescent="0.25">
      <c r="A27573" s="1" t="s">
        <v>27619</v>
      </c>
      <c r="B27573" s="1">
        <v>10451804</v>
      </c>
      <c r="C27573" s="1">
        <v>1</v>
      </c>
    </row>
    <row r="27574" spans="1:3" x14ac:dyDescent="0.25">
      <c r="A27574" s="1" t="s">
        <v>27620</v>
      </c>
      <c r="B27574" s="1">
        <v>10451803</v>
      </c>
      <c r="C27574" s="1">
        <v>1</v>
      </c>
    </row>
    <row r="27575" spans="1:3" x14ac:dyDescent="0.25">
      <c r="A27575" s="1" t="s">
        <v>27621</v>
      </c>
      <c r="B27575" s="1">
        <v>10451805</v>
      </c>
      <c r="C27575" s="1">
        <v>1</v>
      </c>
    </row>
    <row r="27576" spans="1:3" x14ac:dyDescent="0.25">
      <c r="A27576" s="1" t="s">
        <v>27622</v>
      </c>
      <c r="B27576" s="1">
        <v>10451901</v>
      </c>
      <c r="C27576" s="1">
        <v>1</v>
      </c>
    </row>
    <row r="27577" spans="1:3" x14ac:dyDescent="0.25">
      <c r="A27577" s="1" t="s">
        <v>27623</v>
      </c>
      <c r="B27577" s="1">
        <v>10451806</v>
      </c>
      <c r="C27577" s="1">
        <v>1</v>
      </c>
    </row>
    <row r="27578" spans="1:3" x14ac:dyDescent="0.25">
      <c r="A27578" s="1" t="s">
        <v>27624</v>
      </c>
      <c r="B27578" s="1">
        <v>10451802</v>
      </c>
      <c r="C27578" s="1">
        <v>1</v>
      </c>
    </row>
    <row r="27579" spans="1:3" x14ac:dyDescent="0.25">
      <c r="A27579" s="1" t="s">
        <v>27625</v>
      </c>
      <c r="B27579" s="1">
        <v>10451605</v>
      </c>
      <c r="C27579" s="1">
        <v>1</v>
      </c>
    </row>
    <row r="27580" spans="1:3" x14ac:dyDescent="0.25">
      <c r="A27580" s="1" t="s">
        <v>27626</v>
      </c>
      <c r="B27580" s="1">
        <v>10451604</v>
      </c>
      <c r="C27580" s="1">
        <v>1</v>
      </c>
    </row>
    <row r="27581" spans="1:3" x14ac:dyDescent="0.25">
      <c r="A27581" s="1" t="s">
        <v>27627</v>
      </c>
      <c r="B27581" s="1">
        <v>10451701</v>
      </c>
      <c r="C27581" s="1">
        <v>1</v>
      </c>
    </row>
    <row r="27582" spans="1:3" x14ac:dyDescent="0.25">
      <c r="A27582" s="1" t="s">
        <v>27628</v>
      </c>
      <c r="B27582" s="1">
        <v>10451801</v>
      </c>
      <c r="C27582" s="1">
        <v>1</v>
      </c>
    </row>
    <row r="27583" spans="1:3" x14ac:dyDescent="0.25">
      <c r="A27583" s="1" t="s">
        <v>27629</v>
      </c>
      <c r="B27583" s="1">
        <v>10451702</v>
      </c>
      <c r="C27583" s="1">
        <v>1</v>
      </c>
    </row>
    <row r="27584" spans="1:3" x14ac:dyDescent="0.25">
      <c r="A27584" s="1" t="s">
        <v>27630</v>
      </c>
      <c r="B27584" s="1">
        <v>10452021</v>
      </c>
      <c r="C27584" s="1">
        <v>1</v>
      </c>
    </row>
    <row r="27585" spans="1:3" x14ac:dyDescent="0.25">
      <c r="A27585" s="1" t="s">
        <v>27631</v>
      </c>
      <c r="B27585" s="1">
        <v>10452053</v>
      </c>
      <c r="C27585" s="1">
        <v>1</v>
      </c>
    </row>
    <row r="27586" spans="1:3" x14ac:dyDescent="0.25">
      <c r="A27586" s="1" t="s">
        <v>27632</v>
      </c>
      <c r="B27586" s="1">
        <v>10452052</v>
      </c>
      <c r="C27586" s="1">
        <v>1</v>
      </c>
    </row>
    <row r="27587" spans="1:3" x14ac:dyDescent="0.25">
      <c r="A27587" s="1" t="s">
        <v>27633</v>
      </c>
      <c r="B27587" s="1">
        <v>10452054</v>
      </c>
      <c r="C27587" s="1">
        <v>1</v>
      </c>
    </row>
    <row r="27588" spans="1:3" x14ac:dyDescent="0.25">
      <c r="A27588" s="1" t="s">
        <v>27634</v>
      </c>
      <c r="B27588" s="1">
        <v>10452056</v>
      </c>
      <c r="C27588" s="1">
        <v>1</v>
      </c>
    </row>
    <row r="27589" spans="1:3" x14ac:dyDescent="0.25">
      <c r="A27589" s="1" t="s">
        <v>27635</v>
      </c>
      <c r="B27589" s="1">
        <v>10452055</v>
      </c>
      <c r="C27589" s="1">
        <v>1</v>
      </c>
    </row>
    <row r="27590" spans="1:3" x14ac:dyDescent="0.25">
      <c r="A27590" s="1" t="s">
        <v>27636</v>
      </c>
      <c r="B27590" s="1">
        <v>10452051</v>
      </c>
      <c r="C27590" s="1">
        <v>1</v>
      </c>
    </row>
    <row r="27591" spans="1:3" x14ac:dyDescent="0.25">
      <c r="A27591" s="1" t="s">
        <v>27637</v>
      </c>
      <c r="B27591" s="1">
        <v>10452047</v>
      </c>
      <c r="C27591" s="1">
        <v>1</v>
      </c>
    </row>
    <row r="27592" spans="1:3" x14ac:dyDescent="0.25">
      <c r="A27592" s="1" t="s">
        <v>27638</v>
      </c>
      <c r="B27592" s="1">
        <v>10452046</v>
      </c>
      <c r="C27592" s="1">
        <v>1</v>
      </c>
    </row>
    <row r="27593" spans="1:3" x14ac:dyDescent="0.25">
      <c r="A27593" s="1" t="s">
        <v>27639</v>
      </c>
      <c r="B27593" s="1">
        <v>10452048</v>
      </c>
      <c r="C27593" s="1">
        <v>1</v>
      </c>
    </row>
    <row r="27594" spans="1:3" x14ac:dyDescent="0.25">
      <c r="A27594" s="1" t="s">
        <v>27640</v>
      </c>
      <c r="B27594" s="1">
        <v>10452050</v>
      </c>
      <c r="C27594" s="1">
        <v>1</v>
      </c>
    </row>
    <row r="27595" spans="1:3" x14ac:dyDescent="0.25">
      <c r="A27595" s="1" t="s">
        <v>27641</v>
      </c>
      <c r="B27595" s="1">
        <v>10452049</v>
      </c>
      <c r="C27595" s="1">
        <v>1</v>
      </c>
    </row>
    <row r="27596" spans="1:3" x14ac:dyDescent="0.25">
      <c r="A27596" s="1" t="s">
        <v>27642</v>
      </c>
      <c r="B27596" s="1">
        <v>10452057</v>
      </c>
      <c r="C27596" s="1">
        <v>1</v>
      </c>
    </row>
    <row r="27597" spans="1:3" x14ac:dyDescent="0.25">
      <c r="A27597" s="1" t="s">
        <v>27643</v>
      </c>
      <c r="B27597" s="1">
        <v>10452065</v>
      </c>
      <c r="C27597" s="1">
        <v>1</v>
      </c>
    </row>
    <row r="27598" spans="1:3" x14ac:dyDescent="0.25">
      <c r="A27598" s="1" t="s">
        <v>27644</v>
      </c>
      <c r="B27598" s="1">
        <v>10452064</v>
      </c>
      <c r="C27598" s="1">
        <v>1</v>
      </c>
    </row>
    <row r="27599" spans="1:3" x14ac:dyDescent="0.25">
      <c r="A27599" s="1" t="s">
        <v>27645</v>
      </c>
      <c r="B27599" s="1">
        <v>10452067</v>
      </c>
      <c r="C27599" s="1">
        <v>1</v>
      </c>
    </row>
    <row r="27600" spans="1:3" x14ac:dyDescent="0.25">
      <c r="A27600" s="1" t="s">
        <v>27646</v>
      </c>
      <c r="B27600" s="1">
        <v>10452102</v>
      </c>
      <c r="C27600" s="1">
        <v>1</v>
      </c>
    </row>
    <row r="27601" spans="1:3" x14ac:dyDescent="0.25">
      <c r="A27601" s="1" t="s">
        <v>27647</v>
      </c>
      <c r="B27601" s="1">
        <v>10452101</v>
      </c>
      <c r="C27601" s="1">
        <v>1</v>
      </c>
    </row>
    <row r="27602" spans="1:3" x14ac:dyDescent="0.25">
      <c r="A27602" s="1" t="s">
        <v>27648</v>
      </c>
      <c r="B27602" s="1">
        <v>10452063</v>
      </c>
      <c r="C27602" s="1">
        <v>1</v>
      </c>
    </row>
    <row r="27603" spans="1:3" x14ac:dyDescent="0.25">
      <c r="A27603" s="1" t="s">
        <v>27649</v>
      </c>
      <c r="B27603" s="1">
        <v>10452059</v>
      </c>
      <c r="C27603" s="1">
        <v>1</v>
      </c>
    </row>
    <row r="27604" spans="1:3" x14ac:dyDescent="0.25">
      <c r="A27604" s="1" t="s">
        <v>27650</v>
      </c>
      <c r="B27604" s="1">
        <v>10452058</v>
      </c>
      <c r="C27604" s="1">
        <v>1</v>
      </c>
    </row>
    <row r="27605" spans="1:3" x14ac:dyDescent="0.25">
      <c r="A27605" s="1" t="s">
        <v>27651</v>
      </c>
      <c r="B27605" s="1">
        <v>10452060</v>
      </c>
      <c r="C27605" s="1">
        <v>1</v>
      </c>
    </row>
    <row r="27606" spans="1:3" x14ac:dyDescent="0.25">
      <c r="A27606" s="1" t="s">
        <v>27652</v>
      </c>
      <c r="B27606" s="1">
        <v>10452062</v>
      </c>
      <c r="C27606" s="1">
        <v>1</v>
      </c>
    </row>
    <row r="27607" spans="1:3" x14ac:dyDescent="0.25">
      <c r="A27607" s="1" t="s">
        <v>27653</v>
      </c>
      <c r="B27607" s="1">
        <v>10452061</v>
      </c>
      <c r="C27607" s="1">
        <v>1</v>
      </c>
    </row>
    <row r="27608" spans="1:3" x14ac:dyDescent="0.25">
      <c r="A27608" s="1" t="s">
        <v>27654</v>
      </c>
      <c r="B27608" s="1">
        <v>10452045</v>
      </c>
      <c r="C27608" s="1">
        <v>1</v>
      </c>
    </row>
    <row r="27609" spans="1:3" x14ac:dyDescent="0.25">
      <c r="A27609" s="1" t="s">
        <v>27655</v>
      </c>
      <c r="B27609" s="1">
        <v>10452029</v>
      </c>
      <c r="C27609" s="1">
        <v>1</v>
      </c>
    </row>
    <row r="27610" spans="1:3" x14ac:dyDescent="0.25">
      <c r="A27610" s="1" t="s">
        <v>27656</v>
      </c>
      <c r="B27610" s="1">
        <v>10452028</v>
      </c>
      <c r="C27610" s="1">
        <v>1</v>
      </c>
    </row>
    <row r="27611" spans="1:3" x14ac:dyDescent="0.25">
      <c r="A27611" s="1" t="s">
        <v>27657</v>
      </c>
      <c r="B27611" s="1">
        <v>10452030</v>
      </c>
      <c r="C27611" s="1">
        <v>1</v>
      </c>
    </row>
    <row r="27612" spans="1:3" x14ac:dyDescent="0.25">
      <c r="A27612" s="1" t="s">
        <v>27658</v>
      </c>
      <c r="B27612" s="1">
        <v>10452032</v>
      </c>
      <c r="C27612" s="1">
        <v>1</v>
      </c>
    </row>
    <row r="27613" spans="1:3" x14ac:dyDescent="0.25">
      <c r="A27613" s="1" t="s">
        <v>27659</v>
      </c>
      <c r="B27613" s="1">
        <v>10452031</v>
      </c>
      <c r="C27613" s="1">
        <v>1</v>
      </c>
    </row>
    <row r="27614" spans="1:3" x14ac:dyDescent="0.25">
      <c r="A27614" s="1" t="s">
        <v>27660</v>
      </c>
      <c r="B27614" s="1">
        <v>10452027</v>
      </c>
      <c r="C27614" s="1">
        <v>1</v>
      </c>
    </row>
    <row r="27615" spans="1:3" x14ac:dyDescent="0.25">
      <c r="A27615" s="1" t="s">
        <v>27661</v>
      </c>
      <c r="B27615" s="1">
        <v>10452023</v>
      </c>
      <c r="C27615" s="1">
        <v>1</v>
      </c>
    </row>
    <row r="27616" spans="1:3" x14ac:dyDescent="0.25">
      <c r="A27616" s="1" t="s">
        <v>27662</v>
      </c>
      <c r="B27616" s="1">
        <v>10452022</v>
      </c>
      <c r="C27616" s="1">
        <v>1</v>
      </c>
    </row>
    <row r="27617" spans="1:3" x14ac:dyDescent="0.25">
      <c r="A27617" s="1" t="s">
        <v>27663</v>
      </c>
      <c r="B27617" s="1">
        <v>10452024</v>
      </c>
      <c r="C27617" s="1">
        <v>1</v>
      </c>
    </row>
    <row r="27618" spans="1:3" x14ac:dyDescent="0.25">
      <c r="A27618" s="1" t="s">
        <v>27664</v>
      </c>
      <c r="B27618" s="1">
        <v>10452026</v>
      </c>
      <c r="C27618" s="1">
        <v>1</v>
      </c>
    </row>
    <row r="27619" spans="1:3" x14ac:dyDescent="0.25">
      <c r="A27619" s="1" t="s">
        <v>27665</v>
      </c>
      <c r="B27619" s="1">
        <v>10452025</v>
      </c>
      <c r="C27619" s="1">
        <v>1</v>
      </c>
    </row>
    <row r="27620" spans="1:3" x14ac:dyDescent="0.25">
      <c r="A27620" s="1" t="s">
        <v>27666</v>
      </c>
      <c r="B27620" s="1">
        <v>10452033</v>
      </c>
      <c r="C27620" s="1">
        <v>1</v>
      </c>
    </row>
    <row r="27621" spans="1:3" x14ac:dyDescent="0.25">
      <c r="A27621" s="1" t="s">
        <v>27667</v>
      </c>
      <c r="B27621" s="1">
        <v>10452041</v>
      </c>
      <c r="C27621" s="1">
        <v>1</v>
      </c>
    </row>
    <row r="27622" spans="1:3" x14ac:dyDescent="0.25">
      <c r="A27622" s="1" t="s">
        <v>27668</v>
      </c>
      <c r="B27622" s="1">
        <v>10452040</v>
      </c>
      <c r="C27622" s="1">
        <v>1</v>
      </c>
    </row>
    <row r="27623" spans="1:3" x14ac:dyDescent="0.25">
      <c r="A27623" s="1" t="s">
        <v>27669</v>
      </c>
      <c r="B27623" s="1">
        <v>10452042</v>
      </c>
      <c r="C27623" s="1">
        <v>1</v>
      </c>
    </row>
    <row r="27624" spans="1:3" x14ac:dyDescent="0.25">
      <c r="A27624" s="1" t="s">
        <v>27670</v>
      </c>
      <c r="B27624" s="1">
        <v>10452044</v>
      </c>
      <c r="C27624" s="1">
        <v>1</v>
      </c>
    </row>
    <row r="27625" spans="1:3" x14ac:dyDescent="0.25">
      <c r="A27625" s="1" t="s">
        <v>27671</v>
      </c>
      <c r="B27625" s="1">
        <v>10452043</v>
      </c>
      <c r="C27625" s="1">
        <v>1</v>
      </c>
    </row>
    <row r="27626" spans="1:3" x14ac:dyDescent="0.25">
      <c r="A27626" s="1" t="s">
        <v>27672</v>
      </c>
      <c r="B27626" s="1">
        <v>10452039</v>
      </c>
      <c r="C27626" s="1">
        <v>1</v>
      </c>
    </row>
    <row r="27627" spans="1:3" x14ac:dyDescent="0.25">
      <c r="A27627" s="1" t="s">
        <v>27673</v>
      </c>
      <c r="B27627" s="1">
        <v>10452035</v>
      </c>
      <c r="C27627" s="1">
        <v>1</v>
      </c>
    </row>
    <row r="27628" spans="1:3" x14ac:dyDescent="0.25">
      <c r="A27628" s="1" t="s">
        <v>27674</v>
      </c>
      <c r="B27628" s="1">
        <v>10452034</v>
      </c>
      <c r="C27628" s="1">
        <v>1</v>
      </c>
    </row>
    <row r="27629" spans="1:3" x14ac:dyDescent="0.25">
      <c r="A27629" s="1" t="s">
        <v>27675</v>
      </c>
      <c r="B27629" s="1">
        <v>10452036</v>
      </c>
      <c r="C27629" s="1">
        <v>1</v>
      </c>
    </row>
    <row r="27630" spans="1:3" x14ac:dyDescent="0.25">
      <c r="A27630" s="1" t="s">
        <v>27676</v>
      </c>
      <c r="B27630" s="1">
        <v>10452038</v>
      </c>
      <c r="C27630" s="1">
        <v>1</v>
      </c>
    </row>
    <row r="27631" spans="1:3" x14ac:dyDescent="0.25">
      <c r="A27631" s="1" t="s">
        <v>27677</v>
      </c>
      <c r="B27631" s="1">
        <v>10452037</v>
      </c>
      <c r="C27631" s="1">
        <v>1</v>
      </c>
    </row>
    <row r="27632" spans="1:3" x14ac:dyDescent="0.25">
      <c r="A27632" s="1" t="s">
        <v>27678</v>
      </c>
      <c r="B27632" s="1">
        <v>21101504</v>
      </c>
      <c r="C27632" s="1">
        <v>1</v>
      </c>
    </row>
    <row r="27633" spans="1:3" x14ac:dyDescent="0.25">
      <c r="A27633" s="1" t="s">
        <v>27679</v>
      </c>
      <c r="B27633" s="1">
        <v>26101112</v>
      </c>
      <c r="C27633" s="1">
        <v>1</v>
      </c>
    </row>
    <row r="27634" spans="1:3" x14ac:dyDescent="0.25">
      <c r="A27634" s="1" t="s">
        <v>27680</v>
      </c>
      <c r="B27634" s="1">
        <v>26101111</v>
      </c>
      <c r="C27634" s="1">
        <v>1</v>
      </c>
    </row>
    <row r="27635" spans="1:3" x14ac:dyDescent="0.25">
      <c r="A27635" s="1" t="s">
        <v>27681</v>
      </c>
      <c r="B27635" s="1">
        <v>26101113</v>
      </c>
      <c r="C27635" s="1">
        <v>1</v>
      </c>
    </row>
    <row r="27636" spans="1:3" x14ac:dyDescent="0.25">
      <c r="A27636" s="1" t="s">
        <v>27682</v>
      </c>
      <c r="B27636" s="1">
        <v>26101115</v>
      </c>
      <c r="C27636" s="1">
        <v>1</v>
      </c>
    </row>
    <row r="27637" spans="1:3" x14ac:dyDescent="0.25">
      <c r="A27637" s="1" t="s">
        <v>27683</v>
      </c>
      <c r="B27637" s="1">
        <v>26101114</v>
      </c>
      <c r="C27637" s="1">
        <v>1</v>
      </c>
    </row>
    <row r="27638" spans="1:3" x14ac:dyDescent="0.25">
      <c r="A27638" s="1" t="s">
        <v>27684</v>
      </c>
      <c r="B27638" s="1">
        <v>26101110</v>
      </c>
      <c r="C27638" s="1">
        <v>1</v>
      </c>
    </row>
    <row r="27639" spans="1:3" x14ac:dyDescent="0.25">
      <c r="A27639" s="1" t="s">
        <v>27685</v>
      </c>
      <c r="B27639" s="1">
        <v>26101106</v>
      </c>
      <c r="C27639" s="1">
        <v>1</v>
      </c>
    </row>
    <row r="27640" spans="1:3" x14ac:dyDescent="0.25">
      <c r="A27640" s="1" t="s">
        <v>27686</v>
      </c>
      <c r="B27640" s="1">
        <v>26101105</v>
      </c>
      <c r="C27640" s="1">
        <v>1</v>
      </c>
    </row>
    <row r="27641" spans="1:3" x14ac:dyDescent="0.25">
      <c r="A27641" s="1" t="s">
        <v>27687</v>
      </c>
      <c r="B27641" s="1">
        <v>26101107</v>
      </c>
      <c r="C27641" s="1">
        <v>1</v>
      </c>
    </row>
    <row r="27642" spans="1:3" x14ac:dyDescent="0.25">
      <c r="A27642" s="1" t="s">
        <v>27688</v>
      </c>
      <c r="B27642" s="1">
        <v>26101109</v>
      </c>
      <c r="C27642" s="1">
        <v>1</v>
      </c>
    </row>
    <row r="27643" spans="1:3" x14ac:dyDescent="0.25">
      <c r="A27643" s="1" t="s">
        <v>27689</v>
      </c>
      <c r="B27643" s="1">
        <v>26101108</v>
      </c>
      <c r="C27643" s="1">
        <v>1</v>
      </c>
    </row>
    <row r="27644" spans="1:3" x14ac:dyDescent="0.25">
      <c r="A27644" s="1" t="s">
        <v>27690</v>
      </c>
      <c r="B27644" s="1">
        <v>26101116</v>
      </c>
      <c r="C27644" s="1">
        <v>1</v>
      </c>
    </row>
    <row r="27645" spans="1:3" x14ac:dyDescent="0.25">
      <c r="A27645" s="1" t="s">
        <v>27691</v>
      </c>
      <c r="B27645" s="1">
        <v>26101207</v>
      </c>
      <c r="C27645" s="1">
        <v>1</v>
      </c>
    </row>
    <row r="27646" spans="1:3" x14ac:dyDescent="0.25">
      <c r="A27646" s="1" t="s">
        <v>27692</v>
      </c>
      <c r="B27646" s="1">
        <v>26101206</v>
      </c>
      <c r="C27646" s="1">
        <v>1</v>
      </c>
    </row>
    <row r="27647" spans="1:3" x14ac:dyDescent="0.25">
      <c r="A27647" s="1" t="s">
        <v>27693</v>
      </c>
      <c r="B27647" s="1">
        <v>26101208</v>
      </c>
      <c r="C27647" s="1">
        <v>1</v>
      </c>
    </row>
    <row r="27648" spans="1:3" x14ac:dyDescent="0.25">
      <c r="A27648" s="1" t="s">
        <v>27694</v>
      </c>
      <c r="B27648" s="1">
        <v>26101210</v>
      </c>
      <c r="C27648" s="1">
        <v>1</v>
      </c>
    </row>
    <row r="27649" spans="1:3" x14ac:dyDescent="0.25">
      <c r="A27649" s="1" t="s">
        <v>27695</v>
      </c>
      <c r="B27649" s="1">
        <v>26101209</v>
      </c>
      <c r="C27649" s="1">
        <v>1</v>
      </c>
    </row>
    <row r="27650" spans="1:3" x14ac:dyDescent="0.25">
      <c r="A27650" s="1" t="s">
        <v>27696</v>
      </c>
      <c r="B27650" s="1">
        <v>26101205</v>
      </c>
      <c r="C27650" s="1">
        <v>1</v>
      </c>
    </row>
    <row r="27651" spans="1:3" x14ac:dyDescent="0.25">
      <c r="A27651" s="1" t="s">
        <v>27697</v>
      </c>
      <c r="B27651" s="1">
        <v>26101201</v>
      </c>
      <c r="C27651" s="1">
        <v>1</v>
      </c>
    </row>
    <row r="27652" spans="1:3" x14ac:dyDescent="0.25">
      <c r="A27652" s="1" t="s">
        <v>27698</v>
      </c>
      <c r="B27652" s="1">
        <v>26101117</v>
      </c>
      <c r="C27652" s="1">
        <v>1</v>
      </c>
    </row>
    <row r="27653" spans="1:3" x14ac:dyDescent="0.25">
      <c r="A27653" s="1" t="s">
        <v>27699</v>
      </c>
      <c r="B27653" s="1">
        <v>26101202</v>
      </c>
      <c r="C27653" s="1">
        <v>1</v>
      </c>
    </row>
    <row r="27654" spans="1:3" x14ac:dyDescent="0.25">
      <c r="A27654" s="1" t="s">
        <v>27700</v>
      </c>
      <c r="B27654" s="1">
        <v>26101204</v>
      </c>
      <c r="C27654" s="1">
        <v>1</v>
      </c>
    </row>
    <row r="27655" spans="1:3" x14ac:dyDescent="0.25">
      <c r="A27655" s="1" t="s">
        <v>27701</v>
      </c>
      <c r="B27655" s="1">
        <v>26101203</v>
      </c>
      <c r="C27655" s="1">
        <v>1</v>
      </c>
    </row>
    <row r="27656" spans="1:3" x14ac:dyDescent="0.25">
      <c r="A27656" s="1" t="s">
        <v>27702</v>
      </c>
      <c r="B27656" s="1">
        <v>26101103</v>
      </c>
      <c r="C27656" s="1">
        <v>1</v>
      </c>
    </row>
    <row r="27657" spans="1:3" x14ac:dyDescent="0.25">
      <c r="A27657" s="1" t="s">
        <v>27703</v>
      </c>
      <c r="B27657" s="1">
        <v>25202506</v>
      </c>
      <c r="C27657" s="1">
        <v>1</v>
      </c>
    </row>
    <row r="27658" spans="1:3" x14ac:dyDescent="0.25">
      <c r="A27658" s="1" t="s">
        <v>27704</v>
      </c>
      <c r="B27658" s="1">
        <v>25202505</v>
      </c>
      <c r="C27658" s="1">
        <v>1</v>
      </c>
    </row>
    <row r="27659" spans="1:3" x14ac:dyDescent="0.25">
      <c r="A27659" s="1" t="s">
        <v>27705</v>
      </c>
      <c r="B27659" s="1">
        <v>25202507</v>
      </c>
      <c r="C27659" s="1">
        <v>1</v>
      </c>
    </row>
    <row r="27660" spans="1:3" x14ac:dyDescent="0.25">
      <c r="A27660" s="1" t="s">
        <v>27706</v>
      </c>
      <c r="B27660" s="1">
        <v>25202509</v>
      </c>
      <c r="C27660" s="1">
        <v>1</v>
      </c>
    </row>
    <row r="27661" spans="1:3" x14ac:dyDescent="0.25">
      <c r="A27661" s="1" t="s">
        <v>27707</v>
      </c>
      <c r="B27661" s="1">
        <v>25202508</v>
      </c>
      <c r="C27661" s="1">
        <v>1</v>
      </c>
    </row>
    <row r="27662" spans="1:3" x14ac:dyDescent="0.25">
      <c r="A27662" s="1" t="s">
        <v>27708</v>
      </c>
      <c r="B27662" s="1">
        <v>25202504</v>
      </c>
      <c r="C27662" s="1">
        <v>1</v>
      </c>
    </row>
    <row r="27663" spans="1:3" x14ac:dyDescent="0.25">
      <c r="A27663" s="1" t="s">
        <v>27709</v>
      </c>
      <c r="B27663" s="1">
        <v>25202406</v>
      </c>
      <c r="C27663" s="1">
        <v>1</v>
      </c>
    </row>
    <row r="27664" spans="1:3" x14ac:dyDescent="0.25">
      <c r="A27664" s="1" t="s">
        <v>27710</v>
      </c>
      <c r="B27664" s="1">
        <v>25202405</v>
      </c>
      <c r="C27664" s="1">
        <v>1</v>
      </c>
    </row>
    <row r="27665" spans="1:3" x14ac:dyDescent="0.25">
      <c r="A27665" s="1" t="s">
        <v>27711</v>
      </c>
      <c r="B27665" s="1">
        <v>25202501</v>
      </c>
      <c r="C27665" s="1">
        <v>1</v>
      </c>
    </row>
    <row r="27666" spans="1:3" x14ac:dyDescent="0.25">
      <c r="A27666" s="1" t="s">
        <v>27712</v>
      </c>
      <c r="B27666" s="1">
        <v>25202503</v>
      </c>
      <c r="C27666" s="1">
        <v>1</v>
      </c>
    </row>
    <row r="27667" spans="1:3" x14ac:dyDescent="0.25">
      <c r="A27667" s="1" t="s">
        <v>27713</v>
      </c>
      <c r="B27667" s="1">
        <v>25202502</v>
      </c>
      <c r="C27667" s="1">
        <v>1</v>
      </c>
    </row>
    <row r="27668" spans="1:3" x14ac:dyDescent="0.25">
      <c r="A27668" s="1" t="s">
        <v>27714</v>
      </c>
      <c r="B27668" s="1">
        <v>25202510</v>
      </c>
      <c r="C27668" s="1">
        <v>1</v>
      </c>
    </row>
    <row r="27669" spans="1:3" x14ac:dyDescent="0.25">
      <c r="A27669" s="1" t="s">
        <v>27715</v>
      </c>
      <c r="B27669" s="1">
        <v>25202701</v>
      </c>
      <c r="C27669" s="1">
        <v>1</v>
      </c>
    </row>
    <row r="27670" spans="1:3" x14ac:dyDescent="0.25">
      <c r="A27670" s="1" t="s">
        <v>27716</v>
      </c>
      <c r="B27670" s="1">
        <v>25202607</v>
      </c>
      <c r="C27670" s="1">
        <v>1</v>
      </c>
    </row>
    <row r="27671" spans="1:3" x14ac:dyDescent="0.25">
      <c r="A27671" s="1" t="s">
        <v>27717</v>
      </c>
      <c r="B27671" s="1">
        <v>25202702</v>
      </c>
      <c r="C27671" s="1">
        <v>1</v>
      </c>
    </row>
    <row r="27672" spans="1:3" x14ac:dyDescent="0.25">
      <c r="A27672" s="1" t="s">
        <v>27718</v>
      </c>
      <c r="B27672" s="1">
        <v>26101102</v>
      </c>
      <c r="C27672" s="1">
        <v>1</v>
      </c>
    </row>
    <row r="27673" spans="1:3" x14ac:dyDescent="0.25">
      <c r="A27673" s="1" t="s">
        <v>27719</v>
      </c>
      <c r="B27673" s="1">
        <v>26101101</v>
      </c>
      <c r="C27673" s="1">
        <v>1</v>
      </c>
    </row>
    <row r="27674" spans="1:3" x14ac:dyDescent="0.25">
      <c r="A27674" s="1" t="s">
        <v>27720</v>
      </c>
      <c r="B27674" s="1">
        <v>25202606</v>
      </c>
      <c r="C27674" s="1">
        <v>1</v>
      </c>
    </row>
    <row r="27675" spans="1:3" x14ac:dyDescent="0.25">
      <c r="A27675" s="1" t="s">
        <v>27721</v>
      </c>
      <c r="B27675" s="1">
        <v>25202602</v>
      </c>
      <c r="C27675" s="1">
        <v>1</v>
      </c>
    </row>
    <row r="27676" spans="1:3" x14ac:dyDescent="0.25">
      <c r="A27676" s="1" t="s">
        <v>27722</v>
      </c>
      <c r="B27676" s="1">
        <v>25202601</v>
      </c>
      <c r="C27676" s="1">
        <v>1</v>
      </c>
    </row>
    <row r="27677" spans="1:3" x14ac:dyDescent="0.25">
      <c r="A27677" s="1" t="s">
        <v>27723</v>
      </c>
      <c r="B27677" s="1">
        <v>25202603</v>
      </c>
      <c r="C27677" s="1">
        <v>1</v>
      </c>
    </row>
    <row r="27678" spans="1:3" x14ac:dyDescent="0.25">
      <c r="A27678" s="1" t="s">
        <v>27724</v>
      </c>
      <c r="B27678" s="1">
        <v>25202605</v>
      </c>
      <c r="C27678" s="1">
        <v>1</v>
      </c>
    </row>
    <row r="27679" spans="1:3" x14ac:dyDescent="0.25">
      <c r="A27679" s="1" t="s">
        <v>27725</v>
      </c>
      <c r="B27679" s="1">
        <v>25202604</v>
      </c>
      <c r="C27679" s="1">
        <v>1</v>
      </c>
    </row>
    <row r="27680" spans="1:3" x14ac:dyDescent="0.25">
      <c r="A27680" s="1" t="s">
        <v>27726</v>
      </c>
      <c r="B27680" s="1">
        <v>26101211</v>
      </c>
      <c r="C27680" s="1">
        <v>1</v>
      </c>
    </row>
    <row r="27681" spans="1:3" x14ac:dyDescent="0.25">
      <c r="A27681" s="1" t="s">
        <v>27727</v>
      </c>
      <c r="B27681" s="1">
        <v>26101507</v>
      </c>
      <c r="C27681" s="1">
        <v>1</v>
      </c>
    </row>
    <row r="27682" spans="1:3" x14ac:dyDescent="0.25">
      <c r="A27682" s="1" t="s">
        <v>27728</v>
      </c>
      <c r="B27682" s="1">
        <v>26101506</v>
      </c>
      <c r="C27682" s="1">
        <v>1</v>
      </c>
    </row>
    <row r="27683" spans="1:3" x14ac:dyDescent="0.25">
      <c r="A27683" s="1" t="s">
        <v>27729</v>
      </c>
      <c r="B27683" s="1">
        <v>26101508</v>
      </c>
      <c r="C27683" s="1">
        <v>1</v>
      </c>
    </row>
    <row r="27684" spans="1:3" x14ac:dyDescent="0.25">
      <c r="A27684" s="1" t="s">
        <v>27730</v>
      </c>
      <c r="B27684" s="1">
        <v>26101510</v>
      </c>
      <c r="C27684" s="1">
        <v>1</v>
      </c>
    </row>
    <row r="27685" spans="1:3" x14ac:dyDescent="0.25">
      <c r="A27685" s="1" t="s">
        <v>27731</v>
      </c>
      <c r="B27685" s="1">
        <v>26101509</v>
      </c>
      <c r="C27685" s="1">
        <v>1</v>
      </c>
    </row>
    <row r="27686" spans="1:3" x14ac:dyDescent="0.25">
      <c r="A27686" s="1" t="s">
        <v>27732</v>
      </c>
      <c r="B27686" s="1">
        <v>26101505</v>
      </c>
      <c r="C27686" s="1">
        <v>1</v>
      </c>
    </row>
    <row r="27687" spans="1:3" x14ac:dyDescent="0.25">
      <c r="A27687" s="1" t="s">
        <v>27733</v>
      </c>
      <c r="B27687" s="1">
        <v>26101501</v>
      </c>
      <c r="C27687" s="1">
        <v>1</v>
      </c>
    </row>
    <row r="27688" spans="1:3" x14ac:dyDescent="0.25">
      <c r="A27688" s="1" t="s">
        <v>27734</v>
      </c>
      <c r="B27688" s="1">
        <v>26101415</v>
      </c>
      <c r="C27688" s="1">
        <v>1</v>
      </c>
    </row>
    <row r="27689" spans="1:3" x14ac:dyDescent="0.25">
      <c r="A27689" s="1" t="s">
        <v>27735</v>
      </c>
      <c r="B27689" s="1">
        <v>26101502</v>
      </c>
      <c r="C27689" s="1">
        <v>1</v>
      </c>
    </row>
    <row r="27690" spans="1:3" x14ac:dyDescent="0.25">
      <c r="A27690" s="1" t="s">
        <v>27736</v>
      </c>
      <c r="B27690" s="1">
        <v>26101504</v>
      </c>
      <c r="C27690" s="1">
        <v>1</v>
      </c>
    </row>
    <row r="27691" spans="1:3" x14ac:dyDescent="0.25">
      <c r="A27691" s="1" t="s">
        <v>27737</v>
      </c>
      <c r="B27691" s="1">
        <v>26101503</v>
      </c>
      <c r="C27691" s="1">
        <v>1</v>
      </c>
    </row>
    <row r="27692" spans="1:3" x14ac:dyDescent="0.25">
      <c r="A27692" s="1" t="s">
        <v>27738</v>
      </c>
      <c r="B27692" s="1">
        <v>26101511</v>
      </c>
      <c r="C27692" s="1">
        <v>1</v>
      </c>
    </row>
    <row r="27693" spans="1:3" x14ac:dyDescent="0.25">
      <c r="A27693" s="1" t="s">
        <v>27739</v>
      </c>
      <c r="B27693" s="1">
        <v>26101704</v>
      </c>
      <c r="C27693" s="1">
        <v>1</v>
      </c>
    </row>
    <row r="27694" spans="1:3" x14ac:dyDescent="0.25">
      <c r="A27694" s="1" t="s">
        <v>27740</v>
      </c>
      <c r="B27694" s="1">
        <v>26101703</v>
      </c>
      <c r="C27694" s="1">
        <v>1</v>
      </c>
    </row>
    <row r="27695" spans="1:3" x14ac:dyDescent="0.25">
      <c r="A27695" s="1" t="s">
        <v>27741</v>
      </c>
      <c r="B27695" s="1">
        <v>26101705</v>
      </c>
      <c r="C27695" s="1">
        <v>1</v>
      </c>
    </row>
    <row r="27696" spans="1:3" x14ac:dyDescent="0.25">
      <c r="A27696" s="1" t="s">
        <v>27742</v>
      </c>
      <c r="B27696" s="1">
        <v>26101707</v>
      </c>
      <c r="C27696" s="1">
        <v>1</v>
      </c>
    </row>
    <row r="27697" spans="1:3" x14ac:dyDescent="0.25">
      <c r="A27697" s="1" t="s">
        <v>27743</v>
      </c>
      <c r="B27697" s="1">
        <v>26101706</v>
      </c>
      <c r="C27697" s="1">
        <v>1</v>
      </c>
    </row>
    <row r="27698" spans="1:3" x14ac:dyDescent="0.25">
      <c r="A27698" s="1" t="s">
        <v>27744</v>
      </c>
      <c r="B27698" s="1">
        <v>26101702</v>
      </c>
      <c r="C27698" s="1">
        <v>1</v>
      </c>
    </row>
    <row r="27699" spans="1:3" x14ac:dyDescent="0.25">
      <c r="A27699" s="1" t="s">
        <v>27745</v>
      </c>
      <c r="B27699" s="1">
        <v>26101513</v>
      </c>
      <c r="C27699" s="1">
        <v>1</v>
      </c>
    </row>
    <row r="27700" spans="1:3" x14ac:dyDescent="0.25">
      <c r="A27700" s="1" t="s">
        <v>27746</v>
      </c>
      <c r="B27700" s="1">
        <v>26101512</v>
      </c>
      <c r="C27700" s="1">
        <v>1</v>
      </c>
    </row>
    <row r="27701" spans="1:3" x14ac:dyDescent="0.25">
      <c r="A27701" s="1" t="s">
        <v>27747</v>
      </c>
      <c r="B27701" s="1">
        <v>26101514</v>
      </c>
      <c r="C27701" s="1">
        <v>1</v>
      </c>
    </row>
    <row r="27702" spans="1:3" x14ac:dyDescent="0.25">
      <c r="A27702" s="1" t="s">
        <v>27748</v>
      </c>
      <c r="B27702" s="1">
        <v>26101701</v>
      </c>
      <c r="C27702" s="1">
        <v>1</v>
      </c>
    </row>
    <row r="27703" spans="1:3" x14ac:dyDescent="0.25">
      <c r="A27703" s="1" t="s">
        <v>27749</v>
      </c>
      <c r="B27703" s="1">
        <v>26101515</v>
      </c>
      <c r="C27703" s="1">
        <v>1</v>
      </c>
    </row>
    <row r="27704" spans="1:3" x14ac:dyDescent="0.25">
      <c r="A27704" s="1" t="s">
        <v>27750</v>
      </c>
      <c r="B27704" s="1">
        <v>26101414</v>
      </c>
      <c r="C27704" s="1">
        <v>1</v>
      </c>
    </row>
    <row r="27705" spans="1:3" x14ac:dyDescent="0.25">
      <c r="A27705" s="1" t="s">
        <v>27751</v>
      </c>
      <c r="B27705" s="1">
        <v>26101310</v>
      </c>
      <c r="C27705" s="1">
        <v>1</v>
      </c>
    </row>
    <row r="27706" spans="1:3" x14ac:dyDescent="0.25">
      <c r="A27706" s="1" t="s">
        <v>27752</v>
      </c>
      <c r="B27706" s="1">
        <v>26101309</v>
      </c>
      <c r="C27706" s="1">
        <v>1</v>
      </c>
    </row>
    <row r="27707" spans="1:3" x14ac:dyDescent="0.25">
      <c r="A27707" s="1" t="s">
        <v>27753</v>
      </c>
      <c r="B27707" s="1">
        <v>26101311</v>
      </c>
      <c r="C27707" s="1">
        <v>1</v>
      </c>
    </row>
    <row r="27708" spans="1:3" x14ac:dyDescent="0.25">
      <c r="A27708" s="1" t="s">
        <v>27754</v>
      </c>
      <c r="B27708" s="1">
        <v>26101313</v>
      </c>
      <c r="C27708" s="1">
        <v>1</v>
      </c>
    </row>
    <row r="27709" spans="1:3" x14ac:dyDescent="0.25">
      <c r="A27709" s="1" t="s">
        <v>27755</v>
      </c>
      <c r="B27709" s="1">
        <v>26101312</v>
      </c>
      <c r="C27709" s="1">
        <v>1</v>
      </c>
    </row>
    <row r="27710" spans="1:3" x14ac:dyDescent="0.25">
      <c r="A27710" s="1" t="s">
        <v>27756</v>
      </c>
      <c r="B27710" s="1">
        <v>26101306</v>
      </c>
      <c r="C27710" s="1">
        <v>1</v>
      </c>
    </row>
    <row r="27711" spans="1:3" x14ac:dyDescent="0.25">
      <c r="A27711" s="1" t="s">
        <v>27757</v>
      </c>
      <c r="B27711" s="1">
        <v>26101301</v>
      </c>
      <c r="C27711" s="1">
        <v>1</v>
      </c>
    </row>
    <row r="27712" spans="1:3" x14ac:dyDescent="0.25">
      <c r="A27712" s="1" t="s">
        <v>27758</v>
      </c>
      <c r="B27712" s="1">
        <v>26101212</v>
      </c>
      <c r="C27712" s="1">
        <v>1</v>
      </c>
    </row>
    <row r="27713" spans="1:3" x14ac:dyDescent="0.25">
      <c r="A27713" s="1" t="s">
        <v>27759</v>
      </c>
      <c r="B27713" s="1">
        <v>26101302</v>
      </c>
      <c r="C27713" s="1">
        <v>1</v>
      </c>
    </row>
    <row r="27714" spans="1:3" x14ac:dyDescent="0.25">
      <c r="A27714" s="1" t="s">
        <v>27760</v>
      </c>
      <c r="B27714" s="1">
        <v>26101304</v>
      </c>
      <c r="C27714" s="1">
        <v>1</v>
      </c>
    </row>
    <row r="27715" spans="1:3" x14ac:dyDescent="0.25">
      <c r="A27715" s="1" t="s">
        <v>27761</v>
      </c>
      <c r="B27715" s="1">
        <v>26101303</v>
      </c>
      <c r="C27715" s="1">
        <v>1</v>
      </c>
    </row>
    <row r="27716" spans="1:3" x14ac:dyDescent="0.25">
      <c r="A27716" s="1" t="s">
        <v>27762</v>
      </c>
      <c r="B27716" s="1">
        <v>26101401</v>
      </c>
      <c r="C27716" s="1">
        <v>1</v>
      </c>
    </row>
    <row r="27717" spans="1:3" x14ac:dyDescent="0.25">
      <c r="A27717" s="1" t="s">
        <v>27763</v>
      </c>
      <c r="B27717" s="1">
        <v>26101410</v>
      </c>
      <c r="C27717" s="1">
        <v>1</v>
      </c>
    </row>
    <row r="27718" spans="1:3" x14ac:dyDescent="0.25">
      <c r="A27718" s="1" t="s">
        <v>27764</v>
      </c>
      <c r="B27718" s="1">
        <v>26101409</v>
      </c>
      <c r="C27718" s="1">
        <v>1</v>
      </c>
    </row>
    <row r="27719" spans="1:3" x14ac:dyDescent="0.25">
      <c r="A27719" s="1" t="s">
        <v>27765</v>
      </c>
      <c r="B27719" s="1">
        <v>26101411</v>
      </c>
      <c r="C27719" s="1">
        <v>1</v>
      </c>
    </row>
    <row r="27720" spans="1:3" x14ac:dyDescent="0.25">
      <c r="A27720" s="1" t="s">
        <v>27766</v>
      </c>
      <c r="B27720" s="1">
        <v>26101413</v>
      </c>
      <c r="C27720" s="1">
        <v>1</v>
      </c>
    </row>
    <row r="27721" spans="1:3" x14ac:dyDescent="0.25">
      <c r="A27721" s="1" t="s">
        <v>27767</v>
      </c>
      <c r="B27721" s="1">
        <v>26101412</v>
      </c>
      <c r="C27721" s="1">
        <v>1</v>
      </c>
    </row>
    <row r="27722" spans="1:3" x14ac:dyDescent="0.25">
      <c r="A27722" s="1" t="s">
        <v>27768</v>
      </c>
      <c r="B27722" s="1">
        <v>26101408</v>
      </c>
      <c r="C27722" s="1">
        <v>1</v>
      </c>
    </row>
    <row r="27723" spans="1:3" x14ac:dyDescent="0.25">
      <c r="A27723" s="1" t="s">
        <v>27769</v>
      </c>
      <c r="B27723" s="1">
        <v>26101403</v>
      </c>
      <c r="C27723" s="1">
        <v>1</v>
      </c>
    </row>
    <row r="27724" spans="1:3" x14ac:dyDescent="0.25">
      <c r="A27724" s="1" t="s">
        <v>27770</v>
      </c>
      <c r="B27724" s="1">
        <v>26101402</v>
      </c>
      <c r="C27724" s="1">
        <v>1</v>
      </c>
    </row>
    <row r="27725" spans="1:3" x14ac:dyDescent="0.25">
      <c r="A27725" s="1" t="s">
        <v>27771</v>
      </c>
      <c r="B27725" s="1">
        <v>26101404</v>
      </c>
      <c r="C27725" s="1">
        <v>1</v>
      </c>
    </row>
    <row r="27726" spans="1:3" x14ac:dyDescent="0.25">
      <c r="A27726" s="1" t="s">
        <v>27772</v>
      </c>
      <c r="B27726" s="1">
        <v>26101406</v>
      </c>
      <c r="C27726" s="1">
        <v>1</v>
      </c>
    </row>
    <row r="27727" spans="1:3" x14ac:dyDescent="0.25">
      <c r="A27727" s="1" t="s">
        <v>27773</v>
      </c>
      <c r="B27727" s="1">
        <v>26101405</v>
      </c>
      <c r="C27727" s="1">
        <v>1</v>
      </c>
    </row>
    <row r="27728" spans="1:3" x14ac:dyDescent="0.25">
      <c r="A27728" s="1" t="s">
        <v>27774</v>
      </c>
      <c r="B27728" s="1">
        <v>25202404</v>
      </c>
      <c r="C27728" s="1">
        <v>1</v>
      </c>
    </row>
    <row r="27729" spans="1:3" x14ac:dyDescent="0.25">
      <c r="A27729" s="1" t="s">
        <v>27775</v>
      </c>
      <c r="B27729" s="1">
        <v>25201502</v>
      </c>
      <c r="C27729" s="1">
        <v>1</v>
      </c>
    </row>
    <row r="27730" spans="1:3" x14ac:dyDescent="0.25">
      <c r="A27730" s="1" t="s">
        <v>27776</v>
      </c>
      <c r="B27730" s="1">
        <v>25201501</v>
      </c>
      <c r="C27730" s="1">
        <v>1</v>
      </c>
    </row>
    <row r="27731" spans="1:3" x14ac:dyDescent="0.25">
      <c r="A27731" s="1" t="s">
        <v>27777</v>
      </c>
      <c r="B27731" s="1">
        <v>25201503</v>
      </c>
      <c r="C27731" s="1">
        <v>1</v>
      </c>
    </row>
    <row r="27732" spans="1:3" x14ac:dyDescent="0.25">
      <c r="A27732" s="1" t="s">
        <v>27778</v>
      </c>
      <c r="B27732" s="1">
        <v>25201505</v>
      </c>
      <c r="C27732" s="1">
        <v>1</v>
      </c>
    </row>
    <row r="27733" spans="1:3" x14ac:dyDescent="0.25">
      <c r="A27733" s="1" t="s">
        <v>27779</v>
      </c>
      <c r="B27733" s="1">
        <v>25201504</v>
      </c>
      <c r="C27733" s="1">
        <v>1</v>
      </c>
    </row>
    <row r="27734" spans="1:3" x14ac:dyDescent="0.25">
      <c r="A27734" s="1" t="s">
        <v>27780</v>
      </c>
      <c r="B27734" s="1">
        <v>25191838</v>
      </c>
      <c r="C27734" s="1">
        <v>1</v>
      </c>
    </row>
    <row r="27735" spans="1:3" x14ac:dyDescent="0.25">
      <c r="A27735" s="1" t="s">
        <v>27781</v>
      </c>
      <c r="B27735" s="1">
        <v>25191834</v>
      </c>
      <c r="C27735" s="1">
        <v>1</v>
      </c>
    </row>
    <row r="27736" spans="1:3" x14ac:dyDescent="0.25">
      <c r="A27736" s="1" t="s">
        <v>27782</v>
      </c>
      <c r="B27736" s="1">
        <v>25191833</v>
      </c>
      <c r="C27736" s="1">
        <v>1</v>
      </c>
    </row>
    <row r="27737" spans="1:3" x14ac:dyDescent="0.25">
      <c r="A27737" s="1" t="s">
        <v>27783</v>
      </c>
      <c r="B27737" s="1">
        <v>25191835</v>
      </c>
      <c r="C27737" s="1">
        <v>1</v>
      </c>
    </row>
    <row r="27738" spans="1:3" x14ac:dyDescent="0.25">
      <c r="A27738" s="1" t="s">
        <v>27784</v>
      </c>
      <c r="B27738" s="1">
        <v>25191837</v>
      </c>
      <c r="C27738" s="1">
        <v>1</v>
      </c>
    </row>
    <row r="27739" spans="1:3" x14ac:dyDescent="0.25">
      <c r="A27739" s="1" t="s">
        <v>27785</v>
      </c>
      <c r="B27739" s="1">
        <v>25191836</v>
      </c>
      <c r="C27739" s="1">
        <v>1</v>
      </c>
    </row>
    <row r="27740" spans="1:3" x14ac:dyDescent="0.25">
      <c r="A27740" s="1" t="s">
        <v>27786</v>
      </c>
      <c r="B27740" s="1">
        <v>25201506</v>
      </c>
      <c r="C27740" s="1">
        <v>1</v>
      </c>
    </row>
    <row r="27741" spans="1:3" x14ac:dyDescent="0.25">
      <c r="A27741" s="1" t="s">
        <v>27787</v>
      </c>
      <c r="B27741" s="1">
        <v>25201514</v>
      </c>
      <c r="C27741" s="1">
        <v>1</v>
      </c>
    </row>
    <row r="27742" spans="1:3" x14ac:dyDescent="0.25">
      <c r="A27742" s="1" t="s">
        <v>27788</v>
      </c>
      <c r="B27742" s="1">
        <v>25201513</v>
      </c>
      <c r="C27742" s="1">
        <v>1</v>
      </c>
    </row>
    <row r="27743" spans="1:3" x14ac:dyDescent="0.25">
      <c r="A27743" s="1" t="s">
        <v>27789</v>
      </c>
      <c r="B27743" s="1">
        <v>25201515</v>
      </c>
      <c r="C27743" s="1">
        <v>1</v>
      </c>
    </row>
    <row r="27744" spans="1:3" x14ac:dyDescent="0.25">
      <c r="A27744" s="1" t="s">
        <v>27790</v>
      </c>
      <c r="B27744" s="1">
        <v>25201517</v>
      </c>
      <c r="C27744" s="1">
        <v>1</v>
      </c>
    </row>
    <row r="27745" spans="1:3" x14ac:dyDescent="0.25">
      <c r="A27745" s="1" t="s">
        <v>27791</v>
      </c>
      <c r="B27745" s="1">
        <v>25201516</v>
      </c>
      <c r="C27745" s="1">
        <v>1</v>
      </c>
    </row>
    <row r="27746" spans="1:3" x14ac:dyDescent="0.25">
      <c r="A27746" s="1" t="s">
        <v>27792</v>
      </c>
      <c r="B27746" s="1">
        <v>25201512</v>
      </c>
      <c r="C27746" s="1">
        <v>1</v>
      </c>
    </row>
    <row r="27747" spans="1:3" x14ac:dyDescent="0.25">
      <c r="A27747" s="1" t="s">
        <v>27793</v>
      </c>
      <c r="B27747" s="1">
        <v>25201508</v>
      </c>
      <c r="C27747" s="1">
        <v>1</v>
      </c>
    </row>
    <row r="27748" spans="1:3" x14ac:dyDescent="0.25">
      <c r="A27748" s="1" t="s">
        <v>27794</v>
      </c>
      <c r="B27748" s="1">
        <v>25201507</v>
      </c>
      <c r="C27748" s="1">
        <v>1</v>
      </c>
    </row>
    <row r="27749" spans="1:3" x14ac:dyDescent="0.25">
      <c r="A27749" s="1" t="s">
        <v>27795</v>
      </c>
      <c r="B27749" s="1">
        <v>25201509</v>
      </c>
      <c r="C27749" s="1">
        <v>1</v>
      </c>
    </row>
    <row r="27750" spans="1:3" x14ac:dyDescent="0.25">
      <c r="A27750" s="1" t="s">
        <v>27796</v>
      </c>
      <c r="B27750" s="1">
        <v>25201511</v>
      </c>
      <c r="C27750" s="1">
        <v>1</v>
      </c>
    </row>
    <row r="27751" spans="1:3" x14ac:dyDescent="0.25">
      <c r="A27751" s="1" t="s">
        <v>27797</v>
      </c>
      <c r="B27751" s="1">
        <v>25201510</v>
      </c>
      <c r="C27751" s="1">
        <v>1</v>
      </c>
    </row>
    <row r="27752" spans="1:3" x14ac:dyDescent="0.25">
      <c r="A27752" s="1" t="s">
        <v>27798</v>
      </c>
      <c r="B27752" s="1">
        <v>25191832</v>
      </c>
      <c r="C27752" s="1">
        <v>1</v>
      </c>
    </row>
    <row r="27753" spans="1:3" x14ac:dyDescent="0.25">
      <c r="A27753" s="1" t="s">
        <v>27799</v>
      </c>
      <c r="B27753" s="1">
        <v>25191816</v>
      </c>
      <c r="C27753" s="1">
        <v>1</v>
      </c>
    </row>
    <row r="27754" spans="1:3" x14ac:dyDescent="0.25">
      <c r="A27754" s="1" t="s">
        <v>27800</v>
      </c>
      <c r="B27754" s="1">
        <v>25191815</v>
      </c>
      <c r="C27754" s="1">
        <v>1</v>
      </c>
    </row>
    <row r="27755" spans="1:3" x14ac:dyDescent="0.25">
      <c r="A27755" s="1" t="s">
        <v>27801</v>
      </c>
      <c r="B27755" s="1">
        <v>25191817</v>
      </c>
      <c r="C27755" s="1">
        <v>1</v>
      </c>
    </row>
    <row r="27756" spans="1:3" x14ac:dyDescent="0.25">
      <c r="A27756" s="1" t="s">
        <v>27802</v>
      </c>
      <c r="B27756" s="1">
        <v>25191819</v>
      </c>
      <c r="C27756" s="1">
        <v>1</v>
      </c>
    </row>
    <row r="27757" spans="1:3" x14ac:dyDescent="0.25">
      <c r="A27757" s="1" t="s">
        <v>27803</v>
      </c>
      <c r="B27757" s="1">
        <v>25191818</v>
      </c>
      <c r="C27757" s="1">
        <v>1</v>
      </c>
    </row>
    <row r="27758" spans="1:3" x14ac:dyDescent="0.25">
      <c r="A27758" s="1" t="s">
        <v>27804</v>
      </c>
      <c r="B27758" s="1">
        <v>25191814</v>
      </c>
      <c r="C27758" s="1">
        <v>1</v>
      </c>
    </row>
    <row r="27759" spans="1:3" x14ac:dyDescent="0.25">
      <c r="A27759" s="1" t="s">
        <v>27805</v>
      </c>
      <c r="B27759" s="1">
        <v>25191810</v>
      </c>
      <c r="C27759" s="1">
        <v>1</v>
      </c>
    </row>
    <row r="27760" spans="1:3" x14ac:dyDescent="0.25">
      <c r="A27760" s="1" t="s">
        <v>27806</v>
      </c>
      <c r="B27760" s="1">
        <v>25191809</v>
      </c>
      <c r="C27760" s="1">
        <v>1</v>
      </c>
    </row>
    <row r="27761" spans="1:3" x14ac:dyDescent="0.25">
      <c r="A27761" s="1" t="s">
        <v>27807</v>
      </c>
      <c r="B27761" s="1">
        <v>25191811</v>
      </c>
      <c r="C27761" s="1">
        <v>1</v>
      </c>
    </row>
    <row r="27762" spans="1:3" x14ac:dyDescent="0.25">
      <c r="A27762" s="1" t="s">
        <v>27808</v>
      </c>
      <c r="B27762" s="1">
        <v>25191813</v>
      </c>
      <c r="C27762" s="1">
        <v>1</v>
      </c>
    </row>
    <row r="27763" spans="1:3" x14ac:dyDescent="0.25">
      <c r="A27763" s="1" t="s">
        <v>27809</v>
      </c>
      <c r="B27763" s="1">
        <v>25191812</v>
      </c>
      <c r="C27763" s="1">
        <v>1</v>
      </c>
    </row>
    <row r="27764" spans="1:3" x14ac:dyDescent="0.25">
      <c r="A27764" s="1" t="s">
        <v>27810</v>
      </c>
      <c r="B27764" s="1">
        <v>25191820</v>
      </c>
      <c r="C27764" s="1">
        <v>1</v>
      </c>
    </row>
    <row r="27765" spans="1:3" x14ac:dyDescent="0.25">
      <c r="A27765" s="1" t="s">
        <v>27811</v>
      </c>
      <c r="B27765" s="1">
        <v>25191828</v>
      </c>
      <c r="C27765" s="1">
        <v>1</v>
      </c>
    </row>
    <row r="27766" spans="1:3" x14ac:dyDescent="0.25">
      <c r="A27766" s="1" t="s">
        <v>27812</v>
      </c>
      <c r="B27766" s="1">
        <v>25191827</v>
      </c>
      <c r="C27766" s="1">
        <v>1</v>
      </c>
    </row>
    <row r="27767" spans="1:3" x14ac:dyDescent="0.25">
      <c r="A27767" s="1" t="s">
        <v>27813</v>
      </c>
      <c r="B27767" s="1">
        <v>25191829</v>
      </c>
      <c r="C27767" s="1">
        <v>1</v>
      </c>
    </row>
    <row r="27768" spans="1:3" x14ac:dyDescent="0.25">
      <c r="A27768" s="1" t="s">
        <v>27814</v>
      </c>
      <c r="B27768" s="1">
        <v>25191831</v>
      </c>
      <c r="C27768" s="1">
        <v>1</v>
      </c>
    </row>
    <row r="27769" spans="1:3" x14ac:dyDescent="0.25">
      <c r="A27769" s="1" t="s">
        <v>27815</v>
      </c>
      <c r="B27769" s="1">
        <v>25191830</v>
      </c>
      <c r="C27769" s="1">
        <v>1</v>
      </c>
    </row>
    <row r="27770" spans="1:3" x14ac:dyDescent="0.25">
      <c r="A27770" s="1" t="s">
        <v>27816</v>
      </c>
      <c r="B27770" s="1">
        <v>25191826</v>
      </c>
      <c r="C27770" s="1">
        <v>1</v>
      </c>
    </row>
    <row r="27771" spans="1:3" x14ac:dyDescent="0.25">
      <c r="A27771" s="1" t="s">
        <v>27817</v>
      </c>
      <c r="B27771" s="1">
        <v>25191822</v>
      </c>
      <c r="C27771" s="1">
        <v>1</v>
      </c>
    </row>
    <row r="27772" spans="1:3" x14ac:dyDescent="0.25">
      <c r="A27772" s="1" t="s">
        <v>27818</v>
      </c>
      <c r="B27772" s="1">
        <v>25191821</v>
      </c>
      <c r="C27772" s="1">
        <v>1</v>
      </c>
    </row>
    <row r="27773" spans="1:3" x14ac:dyDescent="0.25">
      <c r="A27773" s="1" t="s">
        <v>27819</v>
      </c>
      <c r="B27773" s="1">
        <v>25191823</v>
      </c>
      <c r="C27773" s="1">
        <v>1</v>
      </c>
    </row>
    <row r="27774" spans="1:3" x14ac:dyDescent="0.25">
      <c r="A27774" s="1" t="s">
        <v>27820</v>
      </c>
      <c r="B27774" s="1">
        <v>25191825</v>
      </c>
      <c r="C27774" s="1">
        <v>1</v>
      </c>
    </row>
    <row r="27775" spans="1:3" x14ac:dyDescent="0.25">
      <c r="A27775" s="1" t="s">
        <v>27821</v>
      </c>
      <c r="B27775" s="1">
        <v>25191824</v>
      </c>
      <c r="C27775" s="1">
        <v>1</v>
      </c>
    </row>
    <row r="27776" spans="1:3" x14ac:dyDescent="0.25">
      <c r="A27776" s="1" t="s">
        <v>27822</v>
      </c>
      <c r="B27776" s="1">
        <v>25201518</v>
      </c>
      <c r="C27776" s="1">
        <v>1</v>
      </c>
    </row>
    <row r="27777" spans="1:3" x14ac:dyDescent="0.25">
      <c r="A27777" s="1" t="s">
        <v>27823</v>
      </c>
      <c r="B27777" s="1">
        <v>25202102</v>
      </c>
      <c r="C27777" s="1">
        <v>1</v>
      </c>
    </row>
    <row r="27778" spans="1:3" x14ac:dyDescent="0.25">
      <c r="A27778" s="1" t="s">
        <v>27824</v>
      </c>
      <c r="B27778" s="1">
        <v>25202101</v>
      </c>
      <c r="C27778" s="1">
        <v>1</v>
      </c>
    </row>
    <row r="27779" spans="1:3" x14ac:dyDescent="0.25">
      <c r="A27779" s="1" t="s">
        <v>27825</v>
      </c>
      <c r="B27779" s="1">
        <v>25202103</v>
      </c>
      <c r="C27779" s="1">
        <v>1</v>
      </c>
    </row>
    <row r="27780" spans="1:3" x14ac:dyDescent="0.25">
      <c r="A27780" s="1" t="s">
        <v>27826</v>
      </c>
      <c r="B27780" s="1">
        <v>25202105</v>
      </c>
      <c r="C27780" s="1">
        <v>1</v>
      </c>
    </row>
    <row r="27781" spans="1:3" x14ac:dyDescent="0.25">
      <c r="A27781" s="1" t="s">
        <v>27827</v>
      </c>
      <c r="B27781" s="1">
        <v>25202104</v>
      </c>
      <c r="C27781" s="1">
        <v>1</v>
      </c>
    </row>
    <row r="27782" spans="1:3" x14ac:dyDescent="0.25">
      <c r="A27782" s="1" t="s">
        <v>27828</v>
      </c>
      <c r="B27782" s="1">
        <v>25202004</v>
      </c>
      <c r="C27782" s="1">
        <v>1</v>
      </c>
    </row>
    <row r="27783" spans="1:3" x14ac:dyDescent="0.25">
      <c r="A27783" s="1" t="s">
        <v>27829</v>
      </c>
      <c r="B27783" s="1">
        <v>25201904</v>
      </c>
      <c r="C27783" s="1">
        <v>1</v>
      </c>
    </row>
    <row r="27784" spans="1:3" x14ac:dyDescent="0.25">
      <c r="A27784" s="1" t="s">
        <v>27830</v>
      </c>
      <c r="B27784" s="1">
        <v>25201903</v>
      </c>
      <c r="C27784" s="1">
        <v>1</v>
      </c>
    </row>
    <row r="27785" spans="1:3" x14ac:dyDescent="0.25">
      <c r="A27785" s="1" t="s">
        <v>27831</v>
      </c>
      <c r="B27785" s="1">
        <v>25202001</v>
      </c>
      <c r="C27785" s="1">
        <v>1</v>
      </c>
    </row>
    <row r="27786" spans="1:3" x14ac:dyDescent="0.25">
      <c r="A27786" s="1" t="s">
        <v>27832</v>
      </c>
      <c r="B27786" s="1">
        <v>25202003</v>
      </c>
      <c r="C27786" s="1">
        <v>1</v>
      </c>
    </row>
    <row r="27787" spans="1:3" x14ac:dyDescent="0.25">
      <c r="A27787" s="1" t="s">
        <v>27833</v>
      </c>
      <c r="B27787" s="1">
        <v>25202002</v>
      </c>
      <c r="C27787" s="1">
        <v>1</v>
      </c>
    </row>
    <row r="27788" spans="1:3" x14ac:dyDescent="0.25">
      <c r="A27788" s="1" t="s">
        <v>27834</v>
      </c>
      <c r="B27788" s="1">
        <v>25202201</v>
      </c>
      <c r="C27788" s="1">
        <v>1</v>
      </c>
    </row>
    <row r="27789" spans="1:3" x14ac:dyDescent="0.25">
      <c r="A27789" s="1" t="s">
        <v>27835</v>
      </c>
      <c r="B27789" s="1">
        <v>25202302</v>
      </c>
      <c r="C27789" s="1">
        <v>1</v>
      </c>
    </row>
    <row r="27790" spans="1:3" x14ac:dyDescent="0.25">
      <c r="A27790" s="1" t="s">
        <v>27836</v>
      </c>
      <c r="B27790" s="1">
        <v>25202301</v>
      </c>
      <c r="C27790" s="1">
        <v>1</v>
      </c>
    </row>
    <row r="27791" spans="1:3" x14ac:dyDescent="0.25">
      <c r="A27791" s="1" t="s">
        <v>27837</v>
      </c>
      <c r="B27791" s="1">
        <v>25202401</v>
      </c>
      <c r="C27791" s="1">
        <v>1</v>
      </c>
    </row>
    <row r="27792" spans="1:3" x14ac:dyDescent="0.25">
      <c r="A27792" s="1" t="s">
        <v>27838</v>
      </c>
      <c r="B27792" s="1">
        <v>25202403</v>
      </c>
      <c r="C27792" s="1">
        <v>1</v>
      </c>
    </row>
    <row r="27793" spans="1:3" x14ac:dyDescent="0.25">
      <c r="A27793" s="1" t="s">
        <v>27839</v>
      </c>
      <c r="B27793" s="1">
        <v>25202402</v>
      </c>
      <c r="C27793" s="1">
        <v>1</v>
      </c>
    </row>
    <row r="27794" spans="1:3" x14ac:dyDescent="0.25">
      <c r="A27794" s="1" t="s">
        <v>27840</v>
      </c>
      <c r="B27794" s="1">
        <v>25202207</v>
      </c>
      <c r="C27794" s="1">
        <v>1</v>
      </c>
    </row>
    <row r="27795" spans="1:3" x14ac:dyDescent="0.25">
      <c r="A27795" s="1" t="s">
        <v>27841</v>
      </c>
      <c r="B27795" s="1">
        <v>25202203</v>
      </c>
      <c r="C27795" s="1">
        <v>1</v>
      </c>
    </row>
    <row r="27796" spans="1:3" x14ac:dyDescent="0.25">
      <c r="A27796" s="1" t="s">
        <v>27842</v>
      </c>
      <c r="B27796" s="1">
        <v>25202202</v>
      </c>
      <c r="C27796" s="1">
        <v>1</v>
      </c>
    </row>
    <row r="27797" spans="1:3" x14ac:dyDescent="0.25">
      <c r="A27797" s="1" t="s">
        <v>27843</v>
      </c>
      <c r="B27797" s="1">
        <v>25202204</v>
      </c>
      <c r="C27797" s="1">
        <v>1</v>
      </c>
    </row>
    <row r="27798" spans="1:3" x14ac:dyDescent="0.25">
      <c r="A27798" s="1" t="s">
        <v>27844</v>
      </c>
      <c r="B27798" s="1">
        <v>25202206</v>
      </c>
      <c r="C27798" s="1">
        <v>1</v>
      </c>
    </row>
    <row r="27799" spans="1:3" x14ac:dyDescent="0.25">
      <c r="A27799" s="1" t="s">
        <v>27845</v>
      </c>
      <c r="B27799" s="1">
        <v>25202205</v>
      </c>
      <c r="C27799" s="1">
        <v>1</v>
      </c>
    </row>
    <row r="27800" spans="1:3" x14ac:dyDescent="0.25">
      <c r="A27800" s="1" t="s">
        <v>27846</v>
      </c>
      <c r="B27800" s="1">
        <v>25201902</v>
      </c>
      <c r="C27800" s="1">
        <v>1</v>
      </c>
    </row>
    <row r="27801" spans="1:3" x14ac:dyDescent="0.25">
      <c r="A27801" s="1" t="s">
        <v>27847</v>
      </c>
      <c r="B27801" s="1">
        <v>25201604</v>
      </c>
      <c r="C27801" s="1">
        <v>1</v>
      </c>
    </row>
    <row r="27802" spans="1:3" x14ac:dyDescent="0.25">
      <c r="A27802" s="1" t="s">
        <v>27848</v>
      </c>
      <c r="B27802" s="1">
        <v>25201603</v>
      </c>
      <c r="C27802" s="1">
        <v>1</v>
      </c>
    </row>
    <row r="27803" spans="1:3" x14ac:dyDescent="0.25">
      <c r="A27803" s="1" t="s">
        <v>27849</v>
      </c>
      <c r="B27803" s="1">
        <v>25201605</v>
      </c>
      <c r="C27803" s="1">
        <v>1</v>
      </c>
    </row>
    <row r="27804" spans="1:3" x14ac:dyDescent="0.25">
      <c r="A27804" s="1" t="s">
        <v>27850</v>
      </c>
      <c r="B27804" s="1">
        <v>25201701</v>
      </c>
      <c r="C27804" s="1">
        <v>1</v>
      </c>
    </row>
    <row r="27805" spans="1:3" x14ac:dyDescent="0.25">
      <c r="A27805" s="1" t="s">
        <v>27851</v>
      </c>
      <c r="B27805" s="1">
        <v>25201606</v>
      </c>
      <c r="C27805" s="1">
        <v>1</v>
      </c>
    </row>
    <row r="27806" spans="1:3" x14ac:dyDescent="0.25">
      <c r="A27806" s="1" t="s">
        <v>27852</v>
      </c>
      <c r="B27806" s="1">
        <v>25201602</v>
      </c>
      <c r="C27806" s="1">
        <v>1</v>
      </c>
    </row>
    <row r="27807" spans="1:3" x14ac:dyDescent="0.25">
      <c r="A27807" s="1" t="s">
        <v>27853</v>
      </c>
      <c r="B27807" s="1">
        <v>25201520</v>
      </c>
      <c r="C27807" s="1">
        <v>1</v>
      </c>
    </row>
    <row r="27808" spans="1:3" x14ac:dyDescent="0.25">
      <c r="A27808" s="1" t="s">
        <v>27854</v>
      </c>
      <c r="B27808" s="1">
        <v>25201519</v>
      </c>
      <c r="C27808" s="1">
        <v>1</v>
      </c>
    </row>
    <row r="27809" spans="1:3" x14ac:dyDescent="0.25">
      <c r="A27809" s="1" t="s">
        <v>27855</v>
      </c>
      <c r="B27809" s="1">
        <v>25201521</v>
      </c>
      <c r="C27809" s="1">
        <v>1</v>
      </c>
    </row>
    <row r="27810" spans="1:3" x14ac:dyDescent="0.25">
      <c r="A27810" s="1" t="s">
        <v>27856</v>
      </c>
      <c r="B27810" s="1">
        <v>25201601</v>
      </c>
      <c r="C27810" s="1">
        <v>1</v>
      </c>
    </row>
    <row r="27811" spans="1:3" x14ac:dyDescent="0.25">
      <c r="A27811" s="1" t="s">
        <v>27857</v>
      </c>
      <c r="B27811" s="1">
        <v>25201522</v>
      </c>
      <c r="C27811" s="1">
        <v>1</v>
      </c>
    </row>
    <row r="27812" spans="1:3" x14ac:dyDescent="0.25">
      <c r="A27812" s="1" t="s">
        <v>27858</v>
      </c>
      <c r="B27812" s="1">
        <v>25201702</v>
      </c>
      <c r="C27812" s="1">
        <v>1</v>
      </c>
    </row>
    <row r="27813" spans="1:3" x14ac:dyDescent="0.25">
      <c r="A27813" s="1" t="s">
        <v>27859</v>
      </c>
      <c r="B27813" s="1">
        <v>25201710</v>
      </c>
      <c r="C27813" s="1">
        <v>1</v>
      </c>
    </row>
    <row r="27814" spans="1:3" x14ac:dyDescent="0.25">
      <c r="A27814" s="1" t="s">
        <v>27860</v>
      </c>
      <c r="B27814" s="1">
        <v>25201709</v>
      </c>
      <c r="C27814" s="1">
        <v>1</v>
      </c>
    </row>
    <row r="27815" spans="1:3" x14ac:dyDescent="0.25">
      <c r="A27815" s="1" t="s">
        <v>27861</v>
      </c>
      <c r="B27815" s="1">
        <v>25201801</v>
      </c>
      <c r="C27815" s="1">
        <v>1</v>
      </c>
    </row>
    <row r="27816" spans="1:3" x14ac:dyDescent="0.25">
      <c r="A27816" s="1" t="s">
        <v>27862</v>
      </c>
      <c r="B27816" s="1">
        <v>25201901</v>
      </c>
      <c r="C27816" s="1">
        <v>1</v>
      </c>
    </row>
    <row r="27817" spans="1:3" x14ac:dyDescent="0.25">
      <c r="A27817" s="1" t="s">
        <v>27863</v>
      </c>
      <c r="B27817" s="1">
        <v>25201802</v>
      </c>
      <c r="C27817" s="1">
        <v>1</v>
      </c>
    </row>
    <row r="27818" spans="1:3" x14ac:dyDescent="0.25">
      <c r="A27818" s="1" t="s">
        <v>27864</v>
      </c>
      <c r="B27818" s="1">
        <v>25201708</v>
      </c>
      <c r="C27818" s="1">
        <v>1</v>
      </c>
    </row>
    <row r="27819" spans="1:3" x14ac:dyDescent="0.25">
      <c r="A27819" s="1" t="s">
        <v>27865</v>
      </c>
      <c r="B27819" s="1">
        <v>25201704</v>
      </c>
      <c r="C27819" s="1">
        <v>1</v>
      </c>
    </row>
    <row r="27820" spans="1:3" x14ac:dyDescent="0.25">
      <c r="A27820" s="1" t="s">
        <v>27866</v>
      </c>
      <c r="B27820" s="1">
        <v>25201703</v>
      </c>
      <c r="C27820" s="1">
        <v>1</v>
      </c>
    </row>
    <row r="27821" spans="1:3" x14ac:dyDescent="0.25">
      <c r="A27821" s="1" t="s">
        <v>27867</v>
      </c>
      <c r="B27821" s="1">
        <v>25201705</v>
      </c>
      <c r="C27821" s="1">
        <v>1</v>
      </c>
    </row>
    <row r="27822" spans="1:3" x14ac:dyDescent="0.25">
      <c r="A27822" s="1" t="s">
        <v>27868</v>
      </c>
      <c r="B27822" s="1">
        <v>25201707</v>
      </c>
      <c r="C27822" s="1">
        <v>1</v>
      </c>
    </row>
    <row r="27823" spans="1:3" x14ac:dyDescent="0.25">
      <c r="A27823" s="1" t="s">
        <v>27869</v>
      </c>
      <c r="B27823" s="1">
        <v>25201706</v>
      </c>
      <c r="C27823" s="1">
        <v>1</v>
      </c>
    </row>
    <row r="27824" spans="1:3" x14ac:dyDescent="0.25">
      <c r="A27824" s="1" t="s">
        <v>27870</v>
      </c>
      <c r="B27824" s="1">
        <v>26111609</v>
      </c>
      <c r="C27824" s="1">
        <v>1</v>
      </c>
    </row>
    <row r="27825" spans="1:3" x14ac:dyDescent="0.25">
      <c r="A27825" s="1" t="s">
        <v>27871</v>
      </c>
      <c r="B27825" s="1">
        <v>26111608</v>
      </c>
      <c r="C27825" s="1">
        <v>1</v>
      </c>
    </row>
    <row r="27826" spans="1:3" x14ac:dyDescent="0.25">
      <c r="A27826" s="1" t="s">
        <v>27872</v>
      </c>
      <c r="B27826" s="1">
        <v>26111610</v>
      </c>
      <c r="C27826" s="1">
        <v>1</v>
      </c>
    </row>
    <row r="27827" spans="1:3" x14ac:dyDescent="0.25">
      <c r="A27827" s="1" t="s">
        <v>27873</v>
      </c>
      <c r="B27827" s="1">
        <v>26111612</v>
      </c>
      <c r="C27827" s="1">
        <v>1</v>
      </c>
    </row>
    <row r="27828" spans="1:3" x14ac:dyDescent="0.25">
      <c r="A27828" s="1" t="s">
        <v>27874</v>
      </c>
      <c r="B27828" s="1">
        <v>26111611</v>
      </c>
      <c r="C27828" s="1">
        <v>1</v>
      </c>
    </row>
    <row r="27829" spans="1:3" x14ac:dyDescent="0.25">
      <c r="A27829" s="1" t="s">
        <v>27875</v>
      </c>
      <c r="B27829" s="1">
        <v>26111607</v>
      </c>
      <c r="C27829" s="1">
        <v>1</v>
      </c>
    </row>
    <row r="27830" spans="1:3" x14ac:dyDescent="0.25">
      <c r="A27830" s="1" t="s">
        <v>27876</v>
      </c>
      <c r="B27830" s="1">
        <v>26111603</v>
      </c>
      <c r="C27830" s="1">
        <v>1</v>
      </c>
    </row>
    <row r="27831" spans="1:3" x14ac:dyDescent="0.25">
      <c r="A27831" s="1" t="s">
        <v>27877</v>
      </c>
      <c r="B27831" s="1">
        <v>26111602</v>
      </c>
      <c r="C27831" s="1">
        <v>1</v>
      </c>
    </row>
    <row r="27832" spans="1:3" x14ac:dyDescent="0.25">
      <c r="A27832" s="1" t="s">
        <v>27878</v>
      </c>
      <c r="B27832" s="1">
        <v>26111604</v>
      </c>
      <c r="C27832" s="1">
        <v>1</v>
      </c>
    </row>
    <row r="27833" spans="1:3" x14ac:dyDescent="0.25">
      <c r="A27833" s="1" t="s">
        <v>27879</v>
      </c>
      <c r="B27833" s="1">
        <v>26111606</v>
      </c>
      <c r="C27833" s="1">
        <v>1</v>
      </c>
    </row>
    <row r="27834" spans="1:3" x14ac:dyDescent="0.25">
      <c r="A27834" s="1" t="s">
        <v>27880</v>
      </c>
      <c r="B27834" s="1">
        <v>26111605</v>
      </c>
      <c r="C27834" s="1">
        <v>1</v>
      </c>
    </row>
    <row r="27835" spans="1:3" x14ac:dyDescent="0.25">
      <c r="A27835" s="1" t="s">
        <v>27881</v>
      </c>
      <c r="B27835" s="1">
        <v>26111613</v>
      </c>
      <c r="C27835" s="1">
        <v>1</v>
      </c>
    </row>
    <row r="27836" spans="1:3" x14ac:dyDescent="0.25">
      <c r="A27836" s="1" t="s">
        <v>27882</v>
      </c>
      <c r="B27836" s="1">
        <v>26111708</v>
      </c>
      <c r="C27836" s="1">
        <v>1</v>
      </c>
    </row>
    <row r="27837" spans="1:3" x14ac:dyDescent="0.25">
      <c r="A27837" s="1" t="s">
        <v>27883</v>
      </c>
      <c r="B27837" s="1">
        <v>26111707</v>
      </c>
      <c r="C27837" s="1">
        <v>1</v>
      </c>
    </row>
    <row r="27838" spans="1:3" x14ac:dyDescent="0.25">
      <c r="A27838" s="1" t="s">
        <v>27884</v>
      </c>
      <c r="B27838" s="1">
        <v>26111709</v>
      </c>
      <c r="C27838" s="1">
        <v>1</v>
      </c>
    </row>
    <row r="27839" spans="1:3" x14ac:dyDescent="0.25">
      <c r="A27839" s="1" t="s">
        <v>27885</v>
      </c>
      <c r="B27839" s="1">
        <v>26111711</v>
      </c>
      <c r="C27839" s="1">
        <v>1</v>
      </c>
    </row>
    <row r="27840" spans="1:3" x14ac:dyDescent="0.25">
      <c r="A27840" s="1" t="s">
        <v>27886</v>
      </c>
      <c r="B27840" s="1">
        <v>26111710</v>
      </c>
      <c r="C27840" s="1">
        <v>1</v>
      </c>
    </row>
    <row r="27841" spans="1:3" x14ac:dyDescent="0.25">
      <c r="A27841" s="1" t="s">
        <v>27887</v>
      </c>
      <c r="B27841" s="1">
        <v>26111706</v>
      </c>
      <c r="C27841" s="1">
        <v>1</v>
      </c>
    </row>
    <row r="27842" spans="1:3" x14ac:dyDescent="0.25">
      <c r="A27842" s="1" t="s">
        <v>27888</v>
      </c>
      <c r="B27842" s="1">
        <v>26111702</v>
      </c>
      <c r="C27842" s="1">
        <v>1</v>
      </c>
    </row>
    <row r="27843" spans="1:3" x14ac:dyDescent="0.25">
      <c r="A27843" s="1" t="s">
        <v>27889</v>
      </c>
      <c r="B27843" s="1">
        <v>26111701</v>
      </c>
      <c r="C27843" s="1">
        <v>1</v>
      </c>
    </row>
    <row r="27844" spans="1:3" x14ac:dyDescent="0.25">
      <c r="A27844" s="1" t="s">
        <v>27890</v>
      </c>
      <c r="B27844" s="1">
        <v>26111703</v>
      </c>
      <c r="C27844" s="1">
        <v>1</v>
      </c>
    </row>
    <row r="27845" spans="1:3" x14ac:dyDescent="0.25">
      <c r="A27845" s="1" t="s">
        <v>27891</v>
      </c>
      <c r="B27845" s="1">
        <v>26111705</v>
      </c>
      <c r="C27845" s="1">
        <v>1</v>
      </c>
    </row>
    <row r="27846" spans="1:3" x14ac:dyDescent="0.25">
      <c r="A27846" s="1" t="s">
        <v>27892</v>
      </c>
      <c r="B27846" s="1">
        <v>26111704</v>
      </c>
      <c r="C27846" s="1">
        <v>1</v>
      </c>
    </row>
    <row r="27847" spans="1:3" x14ac:dyDescent="0.25">
      <c r="A27847" s="1" t="s">
        <v>27893</v>
      </c>
      <c r="B27847" s="1">
        <v>26111601</v>
      </c>
      <c r="C27847" s="1">
        <v>1</v>
      </c>
    </row>
    <row r="27848" spans="1:3" x14ac:dyDescent="0.25">
      <c r="A27848" s="1" t="s">
        <v>27894</v>
      </c>
      <c r="B27848" s="1">
        <v>26111534</v>
      </c>
      <c r="C27848" s="1">
        <v>1</v>
      </c>
    </row>
    <row r="27849" spans="1:3" x14ac:dyDescent="0.25">
      <c r="A27849" s="1" t="s">
        <v>27895</v>
      </c>
      <c r="B27849" s="1">
        <v>26111533</v>
      </c>
      <c r="C27849" s="1">
        <v>1</v>
      </c>
    </row>
    <row r="27850" spans="1:3" x14ac:dyDescent="0.25">
      <c r="A27850" s="1" t="s">
        <v>27896</v>
      </c>
      <c r="B27850" s="1">
        <v>26111535</v>
      </c>
      <c r="C27850" s="1">
        <v>1</v>
      </c>
    </row>
    <row r="27851" spans="1:3" x14ac:dyDescent="0.25">
      <c r="A27851" s="1" t="s">
        <v>27897</v>
      </c>
      <c r="B27851" s="1">
        <v>26111537</v>
      </c>
      <c r="C27851" s="1">
        <v>1</v>
      </c>
    </row>
    <row r="27852" spans="1:3" x14ac:dyDescent="0.25">
      <c r="A27852" s="1" t="s">
        <v>27898</v>
      </c>
      <c r="B27852" s="1">
        <v>26111536</v>
      </c>
      <c r="C27852" s="1">
        <v>1</v>
      </c>
    </row>
    <row r="27853" spans="1:3" x14ac:dyDescent="0.25">
      <c r="A27853" s="1" t="s">
        <v>27899</v>
      </c>
      <c r="B27853" s="1">
        <v>26111532</v>
      </c>
      <c r="C27853" s="1">
        <v>1</v>
      </c>
    </row>
    <row r="27854" spans="1:3" x14ac:dyDescent="0.25">
      <c r="A27854" s="1" t="s">
        <v>27900</v>
      </c>
      <c r="B27854" s="1">
        <v>26111528</v>
      </c>
      <c r="C27854" s="1">
        <v>1</v>
      </c>
    </row>
    <row r="27855" spans="1:3" x14ac:dyDescent="0.25">
      <c r="A27855" s="1" t="s">
        <v>27901</v>
      </c>
      <c r="B27855" s="1">
        <v>26111527</v>
      </c>
      <c r="C27855" s="1">
        <v>1</v>
      </c>
    </row>
    <row r="27856" spans="1:3" x14ac:dyDescent="0.25">
      <c r="A27856" s="1" t="s">
        <v>27902</v>
      </c>
      <c r="B27856" s="1">
        <v>26111529</v>
      </c>
      <c r="C27856" s="1">
        <v>1</v>
      </c>
    </row>
    <row r="27857" spans="1:3" x14ac:dyDescent="0.25">
      <c r="A27857" s="1" t="s">
        <v>27903</v>
      </c>
      <c r="B27857" s="1">
        <v>26111531</v>
      </c>
      <c r="C27857" s="1">
        <v>1</v>
      </c>
    </row>
    <row r="27858" spans="1:3" x14ac:dyDescent="0.25">
      <c r="A27858" s="1" t="s">
        <v>27904</v>
      </c>
      <c r="B27858" s="1">
        <v>26111530</v>
      </c>
      <c r="C27858" s="1">
        <v>1</v>
      </c>
    </row>
    <row r="27859" spans="1:3" x14ac:dyDescent="0.25">
      <c r="A27859" s="1" t="s">
        <v>27905</v>
      </c>
      <c r="B27859" s="1">
        <v>26111538</v>
      </c>
      <c r="C27859" s="1">
        <v>1</v>
      </c>
    </row>
    <row r="27860" spans="1:3" x14ac:dyDescent="0.25">
      <c r="A27860" s="1" t="s">
        <v>27906</v>
      </c>
      <c r="B27860" s="1">
        <v>26111546</v>
      </c>
      <c r="C27860" s="1">
        <v>1</v>
      </c>
    </row>
    <row r="27861" spans="1:3" x14ac:dyDescent="0.25">
      <c r="A27861" s="1" t="s">
        <v>27907</v>
      </c>
      <c r="B27861" s="1">
        <v>26111545</v>
      </c>
      <c r="C27861" s="1">
        <v>1</v>
      </c>
    </row>
    <row r="27862" spans="1:3" x14ac:dyDescent="0.25">
      <c r="A27862" s="1" t="s">
        <v>27908</v>
      </c>
      <c r="B27862" s="1">
        <v>26111547</v>
      </c>
      <c r="C27862" s="1">
        <v>1</v>
      </c>
    </row>
    <row r="27863" spans="1:3" x14ac:dyDescent="0.25">
      <c r="A27863" s="1" t="s">
        <v>27909</v>
      </c>
      <c r="B27863" s="1">
        <v>26111549</v>
      </c>
      <c r="C27863" s="1">
        <v>1</v>
      </c>
    </row>
    <row r="27864" spans="1:3" x14ac:dyDescent="0.25">
      <c r="A27864" s="1" t="s">
        <v>27910</v>
      </c>
      <c r="B27864" s="1">
        <v>26111548</v>
      </c>
      <c r="C27864" s="1">
        <v>1</v>
      </c>
    </row>
    <row r="27865" spans="1:3" x14ac:dyDescent="0.25">
      <c r="A27865" s="1" t="s">
        <v>27911</v>
      </c>
      <c r="B27865" s="1">
        <v>26111544</v>
      </c>
      <c r="C27865" s="1">
        <v>1</v>
      </c>
    </row>
    <row r="27866" spans="1:3" x14ac:dyDescent="0.25">
      <c r="A27866" s="1" t="s">
        <v>27912</v>
      </c>
      <c r="B27866" s="1">
        <v>26111540</v>
      </c>
      <c r="C27866" s="1">
        <v>1</v>
      </c>
    </row>
    <row r="27867" spans="1:3" x14ac:dyDescent="0.25">
      <c r="A27867" s="1" t="s">
        <v>27913</v>
      </c>
      <c r="B27867" s="1">
        <v>26111539</v>
      </c>
      <c r="C27867" s="1">
        <v>1</v>
      </c>
    </row>
    <row r="27868" spans="1:3" x14ac:dyDescent="0.25">
      <c r="A27868" s="1" t="s">
        <v>27914</v>
      </c>
      <c r="B27868" s="1">
        <v>26111541</v>
      </c>
      <c r="C27868" s="1">
        <v>1</v>
      </c>
    </row>
    <row r="27869" spans="1:3" x14ac:dyDescent="0.25">
      <c r="A27869" s="1" t="s">
        <v>27915</v>
      </c>
      <c r="B27869" s="1">
        <v>26111543</v>
      </c>
      <c r="C27869" s="1">
        <v>1</v>
      </c>
    </row>
    <row r="27870" spans="1:3" x14ac:dyDescent="0.25">
      <c r="A27870" s="1" t="s">
        <v>27916</v>
      </c>
      <c r="B27870" s="1">
        <v>26111542</v>
      </c>
      <c r="C27870" s="1">
        <v>1</v>
      </c>
    </row>
    <row r="27871" spans="1:3" x14ac:dyDescent="0.25">
      <c r="A27871" s="1" t="s">
        <v>27917</v>
      </c>
      <c r="B27871" s="1">
        <v>26111712</v>
      </c>
      <c r="C27871" s="1">
        <v>1</v>
      </c>
    </row>
    <row r="27872" spans="1:3" x14ac:dyDescent="0.25">
      <c r="A27872" s="1" t="s">
        <v>27918</v>
      </c>
      <c r="B27872" s="1">
        <v>26111815</v>
      </c>
      <c r="C27872" s="1">
        <v>1</v>
      </c>
    </row>
    <row r="27873" spans="1:3" x14ac:dyDescent="0.25">
      <c r="A27873" s="1" t="s">
        <v>27919</v>
      </c>
      <c r="B27873" s="1">
        <v>26111814</v>
      </c>
      <c r="C27873" s="1">
        <v>1</v>
      </c>
    </row>
    <row r="27874" spans="1:3" x14ac:dyDescent="0.25">
      <c r="A27874" s="1" t="s">
        <v>27920</v>
      </c>
      <c r="B27874" s="1">
        <v>26111816</v>
      </c>
      <c r="C27874" s="1">
        <v>1</v>
      </c>
    </row>
    <row r="27875" spans="1:3" x14ac:dyDescent="0.25">
      <c r="A27875" s="1" t="s">
        <v>27921</v>
      </c>
      <c r="B27875" s="1">
        <v>26111902</v>
      </c>
      <c r="C27875" s="1">
        <v>1</v>
      </c>
    </row>
    <row r="27876" spans="1:3" x14ac:dyDescent="0.25">
      <c r="A27876" s="1" t="s">
        <v>27922</v>
      </c>
      <c r="B27876" s="1">
        <v>26111901</v>
      </c>
      <c r="C27876" s="1">
        <v>1</v>
      </c>
    </row>
    <row r="27877" spans="1:3" x14ac:dyDescent="0.25">
      <c r="A27877" s="1" t="s">
        <v>27923</v>
      </c>
      <c r="B27877" s="1">
        <v>26111813</v>
      </c>
      <c r="C27877" s="1">
        <v>1</v>
      </c>
    </row>
    <row r="27878" spans="1:3" x14ac:dyDescent="0.25">
      <c r="A27878" s="1" t="s">
        <v>27924</v>
      </c>
      <c r="B27878" s="1">
        <v>26111809</v>
      </c>
      <c r="C27878" s="1">
        <v>1</v>
      </c>
    </row>
    <row r="27879" spans="1:3" x14ac:dyDescent="0.25">
      <c r="A27879" s="1" t="s">
        <v>27925</v>
      </c>
      <c r="B27879" s="1">
        <v>26111808</v>
      </c>
      <c r="C27879" s="1">
        <v>1</v>
      </c>
    </row>
    <row r="27880" spans="1:3" x14ac:dyDescent="0.25">
      <c r="A27880" s="1" t="s">
        <v>27926</v>
      </c>
      <c r="B27880" s="1">
        <v>26111810</v>
      </c>
      <c r="C27880" s="1">
        <v>1</v>
      </c>
    </row>
    <row r="27881" spans="1:3" x14ac:dyDescent="0.25">
      <c r="A27881" s="1" t="s">
        <v>27927</v>
      </c>
      <c r="B27881" s="1">
        <v>26111812</v>
      </c>
      <c r="C27881" s="1">
        <v>1</v>
      </c>
    </row>
    <row r="27882" spans="1:3" x14ac:dyDescent="0.25">
      <c r="A27882" s="1" t="s">
        <v>27928</v>
      </c>
      <c r="B27882" s="1">
        <v>26111811</v>
      </c>
      <c r="C27882" s="1">
        <v>1</v>
      </c>
    </row>
    <row r="27883" spans="1:3" x14ac:dyDescent="0.25">
      <c r="A27883" s="1" t="s">
        <v>27929</v>
      </c>
      <c r="B27883" s="1">
        <v>26111903</v>
      </c>
      <c r="C27883" s="1">
        <v>1</v>
      </c>
    </row>
    <row r="27884" spans="1:3" x14ac:dyDescent="0.25">
      <c r="A27884" s="1" t="s">
        <v>27930</v>
      </c>
      <c r="B27884" s="1">
        <v>26111912</v>
      </c>
      <c r="C27884" s="1">
        <v>1</v>
      </c>
    </row>
    <row r="27885" spans="1:3" x14ac:dyDescent="0.25">
      <c r="A27885" s="1" t="s">
        <v>27931</v>
      </c>
      <c r="B27885" s="1">
        <v>26111911</v>
      </c>
      <c r="C27885" s="1">
        <v>1</v>
      </c>
    </row>
    <row r="27886" spans="1:3" x14ac:dyDescent="0.25">
      <c r="A27886" s="1" t="s">
        <v>27932</v>
      </c>
      <c r="B27886" s="1">
        <v>26111913</v>
      </c>
      <c r="C27886" s="1">
        <v>1</v>
      </c>
    </row>
    <row r="27887" spans="1:3" x14ac:dyDescent="0.25">
      <c r="A27887" s="1" t="s">
        <v>27933</v>
      </c>
      <c r="B27887" s="1">
        <v>26111915</v>
      </c>
      <c r="C27887" s="1">
        <v>1</v>
      </c>
    </row>
    <row r="27888" spans="1:3" x14ac:dyDescent="0.25">
      <c r="A27888" s="1" t="s">
        <v>27934</v>
      </c>
      <c r="B27888" s="1">
        <v>26111914</v>
      </c>
      <c r="C27888" s="1">
        <v>1</v>
      </c>
    </row>
    <row r="27889" spans="1:3" x14ac:dyDescent="0.25">
      <c r="A27889" s="1" t="s">
        <v>27935</v>
      </c>
      <c r="B27889" s="1">
        <v>26111910</v>
      </c>
      <c r="C27889" s="1">
        <v>1</v>
      </c>
    </row>
    <row r="27890" spans="1:3" x14ac:dyDescent="0.25">
      <c r="A27890" s="1" t="s">
        <v>27936</v>
      </c>
      <c r="B27890" s="1">
        <v>26111905</v>
      </c>
      <c r="C27890" s="1">
        <v>1</v>
      </c>
    </row>
    <row r="27891" spans="1:3" x14ac:dyDescent="0.25">
      <c r="A27891" s="1" t="s">
        <v>27937</v>
      </c>
      <c r="B27891" s="1">
        <v>26111904</v>
      </c>
      <c r="C27891" s="1">
        <v>1</v>
      </c>
    </row>
    <row r="27892" spans="1:3" x14ac:dyDescent="0.25">
      <c r="A27892" s="1" t="s">
        <v>27938</v>
      </c>
      <c r="B27892" s="1">
        <v>26111907</v>
      </c>
      <c r="C27892" s="1">
        <v>1</v>
      </c>
    </row>
    <row r="27893" spans="1:3" x14ac:dyDescent="0.25">
      <c r="A27893" s="1" t="s">
        <v>27939</v>
      </c>
      <c r="B27893" s="1">
        <v>26111909</v>
      </c>
      <c r="C27893" s="1">
        <v>1</v>
      </c>
    </row>
    <row r="27894" spans="1:3" x14ac:dyDescent="0.25">
      <c r="A27894" s="1" t="s">
        <v>27940</v>
      </c>
      <c r="B27894" s="1">
        <v>26111908</v>
      </c>
      <c r="C27894" s="1">
        <v>1</v>
      </c>
    </row>
    <row r="27895" spans="1:3" x14ac:dyDescent="0.25">
      <c r="A27895" s="1" t="s">
        <v>27941</v>
      </c>
      <c r="B27895" s="1">
        <v>26111807</v>
      </c>
      <c r="C27895" s="1">
        <v>1</v>
      </c>
    </row>
    <row r="27896" spans="1:3" x14ac:dyDescent="0.25">
      <c r="A27896" s="1" t="s">
        <v>27942</v>
      </c>
      <c r="B27896" s="1">
        <v>26111720</v>
      </c>
      <c r="C27896" s="1">
        <v>1</v>
      </c>
    </row>
    <row r="27897" spans="1:3" x14ac:dyDescent="0.25">
      <c r="A27897" s="1" t="s">
        <v>27943</v>
      </c>
      <c r="B27897" s="1">
        <v>26111719</v>
      </c>
      <c r="C27897" s="1">
        <v>1</v>
      </c>
    </row>
    <row r="27898" spans="1:3" x14ac:dyDescent="0.25">
      <c r="A27898" s="1" t="s">
        <v>27944</v>
      </c>
      <c r="B27898" s="1">
        <v>26111721</v>
      </c>
      <c r="C27898" s="1">
        <v>1</v>
      </c>
    </row>
    <row r="27899" spans="1:3" x14ac:dyDescent="0.25">
      <c r="A27899" s="1" t="s">
        <v>27945</v>
      </c>
      <c r="B27899" s="1">
        <v>26111723</v>
      </c>
      <c r="C27899" s="1">
        <v>1</v>
      </c>
    </row>
    <row r="27900" spans="1:3" x14ac:dyDescent="0.25">
      <c r="A27900" s="1" t="s">
        <v>27946</v>
      </c>
      <c r="B27900" s="1">
        <v>26111722</v>
      </c>
      <c r="C27900" s="1">
        <v>1</v>
      </c>
    </row>
    <row r="27901" spans="1:3" x14ac:dyDescent="0.25">
      <c r="A27901" s="1" t="s">
        <v>27947</v>
      </c>
      <c r="B27901" s="1">
        <v>26111718</v>
      </c>
      <c r="C27901" s="1">
        <v>1</v>
      </c>
    </row>
    <row r="27902" spans="1:3" x14ac:dyDescent="0.25">
      <c r="A27902" s="1" t="s">
        <v>27948</v>
      </c>
      <c r="B27902" s="1">
        <v>26111714</v>
      </c>
      <c r="C27902" s="1">
        <v>1</v>
      </c>
    </row>
    <row r="27903" spans="1:3" x14ac:dyDescent="0.25">
      <c r="A27903" s="1" t="s">
        <v>27949</v>
      </c>
      <c r="B27903" s="1">
        <v>26111713</v>
      </c>
      <c r="C27903" s="1">
        <v>1</v>
      </c>
    </row>
    <row r="27904" spans="1:3" x14ac:dyDescent="0.25">
      <c r="A27904" s="1" t="s">
        <v>27950</v>
      </c>
      <c r="B27904" s="1">
        <v>26111715</v>
      </c>
      <c r="C27904" s="1">
        <v>1</v>
      </c>
    </row>
    <row r="27905" spans="1:3" x14ac:dyDescent="0.25">
      <c r="A27905" s="1" t="s">
        <v>27951</v>
      </c>
      <c r="B27905" s="1">
        <v>26111717</v>
      </c>
      <c r="C27905" s="1">
        <v>1</v>
      </c>
    </row>
    <row r="27906" spans="1:3" x14ac:dyDescent="0.25">
      <c r="A27906" s="1" t="s">
        <v>27952</v>
      </c>
      <c r="B27906" s="1">
        <v>26111716</v>
      </c>
      <c r="C27906" s="1">
        <v>1</v>
      </c>
    </row>
    <row r="27907" spans="1:3" x14ac:dyDescent="0.25">
      <c r="A27907" s="1" t="s">
        <v>27953</v>
      </c>
      <c r="B27907" s="1">
        <v>26111724</v>
      </c>
      <c r="C27907" s="1">
        <v>1</v>
      </c>
    </row>
    <row r="27908" spans="1:3" x14ac:dyDescent="0.25">
      <c r="A27908" s="1" t="s">
        <v>27954</v>
      </c>
      <c r="B27908" s="1">
        <v>26111803</v>
      </c>
      <c r="C27908" s="1">
        <v>1</v>
      </c>
    </row>
    <row r="27909" spans="1:3" x14ac:dyDescent="0.25">
      <c r="A27909" s="1" t="s">
        <v>27955</v>
      </c>
      <c r="B27909" s="1">
        <v>26111802</v>
      </c>
      <c r="C27909" s="1">
        <v>1</v>
      </c>
    </row>
    <row r="27910" spans="1:3" x14ac:dyDescent="0.25">
      <c r="A27910" s="1" t="s">
        <v>27956</v>
      </c>
      <c r="B27910" s="1">
        <v>26111804</v>
      </c>
      <c r="C27910" s="1">
        <v>1</v>
      </c>
    </row>
    <row r="27911" spans="1:3" x14ac:dyDescent="0.25">
      <c r="A27911" s="1" t="s">
        <v>27957</v>
      </c>
      <c r="B27911" s="1">
        <v>26111806</v>
      </c>
      <c r="C27911" s="1">
        <v>1</v>
      </c>
    </row>
    <row r="27912" spans="1:3" x14ac:dyDescent="0.25">
      <c r="A27912" s="1" t="s">
        <v>27958</v>
      </c>
      <c r="B27912" s="1">
        <v>26111805</v>
      </c>
      <c r="C27912" s="1">
        <v>1</v>
      </c>
    </row>
    <row r="27913" spans="1:3" x14ac:dyDescent="0.25">
      <c r="A27913" s="1" t="s">
        <v>27959</v>
      </c>
      <c r="B27913" s="1">
        <v>26111801</v>
      </c>
      <c r="C27913" s="1">
        <v>1</v>
      </c>
    </row>
    <row r="27914" spans="1:3" x14ac:dyDescent="0.25">
      <c r="A27914" s="1" t="s">
        <v>27960</v>
      </c>
      <c r="B27914" s="1">
        <v>26111726</v>
      </c>
      <c r="C27914" s="1">
        <v>1</v>
      </c>
    </row>
    <row r="27915" spans="1:3" x14ac:dyDescent="0.25">
      <c r="A27915" s="1" t="s">
        <v>27961</v>
      </c>
      <c r="B27915" s="1">
        <v>26111725</v>
      </c>
      <c r="C27915" s="1">
        <v>1</v>
      </c>
    </row>
    <row r="27916" spans="1:3" x14ac:dyDescent="0.25">
      <c r="A27916" s="1" t="s">
        <v>27962</v>
      </c>
      <c r="B27916" s="1">
        <v>26111727</v>
      </c>
      <c r="C27916" s="1">
        <v>1</v>
      </c>
    </row>
    <row r="27917" spans="1:3" x14ac:dyDescent="0.25">
      <c r="A27917" s="1" t="s">
        <v>27963</v>
      </c>
      <c r="B27917" s="1">
        <v>26111729</v>
      </c>
      <c r="C27917" s="1">
        <v>1</v>
      </c>
    </row>
    <row r="27918" spans="1:3" x14ac:dyDescent="0.25">
      <c r="A27918" s="1" t="s">
        <v>27964</v>
      </c>
      <c r="B27918" s="1">
        <v>26111728</v>
      </c>
      <c r="C27918" s="1">
        <v>1</v>
      </c>
    </row>
    <row r="27919" spans="1:3" x14ac:dyDescent="0.25">
      <c r="A27919" s="1" t="s">
        <v>27965</v>
      </c>
      <c r="B27919" s="1">
        <v>26111525</v>
      </c>
      <c r="C27919" s="1">
        <v>1</v>
      </c>
    </row>
    <row r="27920" spans="1:3" x14ac:dyDescent="0.25">
      <c r="A27920" s="1" t="s">
        <v>27966</v>
      </c>
      <c r="B27920" s="1">
        <v>26101742</v>
      </c>
      <c r="C27920" s="1">
        <v>1</v>
      </c>
    </row>
    <row r="27921" spans="1:3" x14ac:dyDescent="0.25">
      <c r="A27921" s="1" t="s">
        <v>27967</v>
      </c>
      <c r="B27921" s="1">
        <v>26101741</v>
      </c>
      <c r="C27921" s="1">
        <v>1</v>
      </c>
    </row>
    <row r="27922" spans="1:3" x14ac:dyDescent="0.25">
      <c r="A27922" s="1" t="s">
        <v>27968</v>
      </c>
      <c r="B27922" s="1">
        <v>26101743</v>
      </c>
      <c r="C27922" s="1">
        <v>1</v>
      </c>
    </row>
    <row r="27923" spans="1:3" x14ac:dyDescent="0.25">
      <c r="A27923" s="1" t="s">
        <v>27969</v>
      </c>
      <c r="B27923" s="1">
        <v>26101748</v>
      </c>
      <c r="C27923" s="1">
        <v>1</v>
      </c>
    </row>
    <row r="27924" spans="1:3" x14ac:dyDescent="0.25">
      <c r="A27924" s="1" t="s">
        <v>27970</v>
      </c>
      <c r="B27924" s="1">
        <v>26101747</v>
      </c>
      <c r="C27924" s="1">
        <v>1</v>
      </c>
    </row>
    <row r="27925" spans="1:3" x14ac:dyDescent="0.25">
      <c r="A27925" s="1" t="s">
        <v>27971</v>
      </c>
      <c r="B27925" s="1">
        <v>26101740</v>
      </c>
      <c r="C27925" s="1">
        <v>1</v>
      </c>
    </row>
    <row r="27926" spans="1:3" x14ac:dyDescent="0.25">
      <c r="A27926" s="1" t="s">
        <v>27972</v>
      </c>
      <c r="B27926" s="1">
        <v>26101735</v>
      </c>
      <c r="C27926" s="1">
        <v>1</v>
      </c>
    </row>
    <row r="27927" spans="1:3" x14ac:dyDescent="0.25">
      <c r="A27927" s="1" t="s">
        <v>27973</v>
      </c>
      <c r="B27927" s="1">
        <v>26101734</v>
      </c>
      <c r="C27927" s="1">
        <v>1</v>
      </c>
    </row>
    <row r="27928" spans="1:3" x14ac:dyDescent="0.25">
      <c r="A27928" s="1" t="s">
        <v>27974</v>
      </c>
      <c r="B27928" s="1">
        <v>26101736</v>
      </c>
      <c r="C27928" s="1">
        <v>1</v>
      </c>
    </row>
    <row r="27929" spans="1:3" x14ac:dyDescent="0.25">
      <c r="A27929" s="1" t="s">
        <v>27975</v>
      </c>
      <c r="B27929" s="1">
        <v>26101738</v>
      </c>
      <c r="C27929" s="1">
        <v>1</v>
      </c>
    </row>
    <row r="27930" spans="1:3" x14ac:dyDescent="0.25">
      <c r="A27930" s="1" t="s">
        <v>27976</v>
      </c>
      <c r="B27930" s="1">
        <v>26101737</v>
      </c>
      <c r="C27930" s="1">
        <v>1</v>
      </c>
    </row>
    <row r="27931" spans="1:3" x14ac:dyDescent="0.25">
      <c r="A27931" s="1" t="s">
        <v>27977</v>
      </c>
      <c r="B27931" s="1">
        <v>26101749</v>
      </c>
      <c r="C27931" s="1">
        <v>1</v>
      </c>
    </row>
    <row r="27932" spans="1:3" x14ac:dyDescent="0.25">
      <c r="A27932" s="1" t="s">
        <v>27978</v>
      </c>
      <c r="B27932" s="1">
        <v>26101759</v>
      </c>
      <c r="C27932" s="1">
        <v>1</v>
      </c>
    </row>
    <row r="27933" spans="1:3" x14ac:dyDescent="0.25">
      <c r="A27933" s="1" t="s">
        <v>27979</v>
      </c>
      <c r="B27933" s="1">
        <v>26101758</v>
      </c>
      <c r="C27933" s="1">
        <v>1</v>
      </c>
    </row>
    <row r="27934" spans="1:3" x14ac:dyDescent="0.25">
      <c r="A27934" s="1" t="s">
        <v>27980</v>
      </c>
      <c r="B27934" s="1">
        <v>26101760</v>
      </c>
      <c r="C27934" s="1">
        <v>1</v>
      </c>
    </row>
    <row r="27935" spans="1:3" x14ac:dyDescent="0.25">
      <c r="A27935" s="1" t="s">
        <v>27981</v>
      </c>
      <c r="B27935" s="1">
        <v>26101762</v>
      </c>
      <c r="C27935" s="1">
        <v>1</v>
      </c>
    </row>
    <row r="27936" spans="1:3" x14ac:dyDescent="0.25">
      <c r="A27936" s="1" t="s">
        <v>27982</v>
      </c>
      <c r="B27936" s="1">
        <v>26101761</v>
      </c>
      <c r="C27936" s="1">
        <v>1</v>
      </c>
    </row>
    <row r="27937" spans="1:3" x14ac:dyDescent="0.25">
      <c r="A27937" s="1" t="s">
        <v>27983</v>
      </c>
      <c r="B27937" s="1">
        <v>26101757</v>
      </c>
      <c r="C27937" s="1">
        <v>1</v>
      </c>
    </row>
    <row r="27938" spans="1:3" x14ac:dyDescent="0.25">
      <c r="A27938" s="1" t="s">
        <v>27984</v>
      </c>
      <c r="B27938" s="1">
        <v>26101751</v>
      </c>
      <c r="C27938" s="1">
        <v>1</v>
      </c>
    </row>
    <row r="27939" spans="1:3" x14ac:dyDescent="0.25">
      <c r="A27939" s="1" t="s">
        <v>27985</v>
      </c>
      <c r="B27939" s="1">
        <v>26101750</v>
      </c>
      <c r="C27939" s="1">
        <v>1</v>
      </c>
    </row>
    <row r="27940" spans="1:3" x14ac:dyDescent="0.25">
      <c r="A27940" s="1" t="s">
        <v>27986</v>
      </c>
      <c r="B27940" s="1">
        <v>26101754</v>
      </c>
      <c r="C27940" s="1">
        <v>1</v>
      </c>
    </row>
    <row r="27941" spans="1:3" x14ac:dyDescent="0.25">
      <c r="A27941" s="1" t="s">
        <v>27987</v>
      </c>
      <c r="B27941" s="1">
        <v>26101756</v>
      </c>
      <c r="C27941" s="1">
        <v>1</v>
      </c>
    </row>
    <row r="27942" spans="1:3" x14ac:dyDescent="0.25">
      <c r="A27942" s="1" t="s">
        <v>27988</v>
      </c>
      <c r="B27942" s="1">
        <v>26101755</v>
      </c>
      <c r="C27942" s="1">
        <v>1</v>
      </c>
    </row>
    <row r="27943" spans="1:3" x14ac:dyDescent="0.25">
      <c r="A27943" s="1" t="s">
        <v>27989</v>
      </c>
      <c r="B27943" s="1">
        <v>26101733</v>
      </c>
      <c r="C27943" s="1">
        <v>1</v>
      </c>
    </row>
    <row r="27944" spans="1:3" x14ac:dyDescent="0.25">
      <c r="A27944" s="1" t="s">
        <v>27990</v>
      </c>
      <c r="B27944" s="1">
        <v>26101716</v>
      </c>
      <c r="C27944" s="1">
        <v>1</v>
      </c>
    </row>
    <row r="27945" spans="1:3" x14ac:dyDescent="0.25">
      <c r="A27945" s="1" t="s">
        <v>27991</v>
      </c>
      <c r="B27945" s="1">
        <v>26101715</v>
      </c>
      <c r="C27945" s="1">
        <v>1</v>
      </c>
    </row>
    <row r="27946" spans="1:3" x14ac:dyDescent="0.25">
      <c r="A27946" s="1" t="s">
        <v>27992</v>
      </c>
      <c r="B27946" s="1">
        <v>26101717</v>
      </c>
      <c r="C27946" s="1">
        <v>1</v>
      </c>
    </row>
    <row r="27947" spans="1:3" x14ac:dyDescent="0.25">
      <c r="A27947" s="1" t="s">
        <v>27993</v>
      </c>
      <c r="B27947" s="1">
        <v>26101719</v>
      </c>
      <c r="C27947" s="1">
        <v>1</v>
      </c>
    </row>
    <row r="27948" spans="1:3" x14ac:dyDescent="0.25">
      <c r="A27948" s="1" t="s">
        <v>27994</v>
      </c>
      <c r="B27948" s="1">
        <v>26101718</v>
      </c>
      <c r="C27948" s="1">
        <v>1</v>
      </c>
    </row>
    <row r="27949" spans="1:3" x14ac:dyDescent="0.25">
      <c r="A27949" s="1" t="s">
        <v>27995</v>
      </c>
      <c r="B27949" s="1">
        <v>26101713</v>
      </c>
      <c r="C27949" s="1">
        <v>1</v>
      </c>
    </row>
    <row r="27950" spans="1:3" x14ac:dyDescent="0.25">
      <c r="A27950" s="1" t="s">
        <v>27996</v>
      </c>
      <c r="B27950" s="1">
        <v>26101709</v>
      </c>
      <c r="C27950" s="1">
        <v>1</v>
      </c>
    </row>
    <row r="27951" spans="1:3" x14ac:dyDescent="0.25">
      <c r="A27951" s="1" t="s">
        <v>27997</v>
      </c>
      <c r="B27951" s="1">
        <v>26101708</v>
      </c>
      <c r="C27951" s="1">
        <v>1</v>
      </c>
    </row>
    <row r="27952" spans="1:3" x14ac:dyDescent="0.25">
      <c r="A27952" s="1" t="s">
        <v>27998</v>
      </c>
      <c r="B27952" s="1">
        <v>26101710</v>
      </c>
      <c r="C27952" s="1">
        <v>1</v>
      </c>
    </row>
    <row r="27953" spans="1:3" x14ac:dyDescent="0.25">
      <c r="A27953" s="1" t="s">
        <v>27999</v>
      </c>
      <c r="B27953" s="1">
        <v>26101712</v>
      </c>
      <c r="C27953" s="1">
        <v>1</v>
      </c>
    </row>
    <row r="27954" spans="1:3" x14ac:dyDescent="0.25">
      <c r="A27954" s="1" t="s">
        <v>28000</v>
      </c>
      <c r="B27954" s="1">
        <v>26101711</v>
      </c>
      <c r="C27954" s="1">
        <v>1</v>
      </c>
    </row>
    <row r="27955" spans="1:3" x14ac:dyDescent="0.25">
      <c r="A27955" s="1" t="s">
        <v>28001</v>
      </c>
      <c r="B27955" s="1">
        <v>26101720</v>
      </c>
      <c r="C27955" s="1">
        <v>1</v>
      </c>
    </row>
    <row r="27956" spans="1:3" x14ac:dyDescent="0.25">
      <c r="A27956" s="1" t="s">
        <v>28002</v>
      </c>
      <c r="B27956" s="1">
        <v>26101729</v>
      </c>
      <c r="C27956" s="1">
        <v>1</v>
      </c>
    </row>
    <row r="27957" spans="1:3" x14ac:dyDescent="0.25">
      <c r="A27957" s="1" t="s">
        <v>28003</v>
      </c>
      <c r="B27957" s="1">
        <v>26101728</v>
      </c>
      <c r="C27957" s="1">
        <v>1</v>
      </c>
    </row>
    <row r="27958" spans="1:3" x14ac:dyDescent="0.25">
      <c r="A27958" s="1" t="s">
        <v>28004</v>
      </c>
      <c r="B27958" s="1">
        <v>26101730</v>
      </c>
      <c r="C27958" s="1">
        <v>1</v>
      </c>
    </row>
    <row r="27959" spans="1:3" x14ac:dyDescent="0.25">
      <c r="A27959" s="1" t="s">
        <v>28005</v>
      </c>
      <c r="B27959" s="1">
        <v>26101732</v>
      </c>
      <c r="C27959" s="1">
        <v>1</v>
      </c>
    </row>
    <row r="27960" spans="1:3" x14ac:dyDescent="0.25">
      <c r="A27960" s="1" t="s">
        <v>28006</v>
      </c>
      <c r="B27960" s="1">
        <v>26101731</v>
      </c>
      <c r="C27960" s="1">
        <v>1</v>
      </c>
    </row>
    <row r="27961" spans="1:3" x14ac:dyDescent="0.25">
      <c r="A27961" s="1" t="s">
        <v>28007</v>
      </c>
      <c r="B27961" s="1">
        <v>26101727</v>
      </c>
      <c r="C27961" s="1">
        <v>1</v>
      </c>
    </row>
    <row r="27962" spans="1:3" x14ac:dyDescent="0.25">
      <c r="A27962" s="1" t="s">
        <v>28008</v>
      </c>
      <c r="B27962" s="1">
        <v>26101723</v>
      </c>
      <c r="C27962" s="1">
        <v>1</v>
      </c>
    </row>
    <row r="27963" spans="1:3" x14ac:dyDescent="0.25">
      <c r="A27963" s="1" t="s">
        <v>28009</v>
      </c>
      <c r="B27963" s="1">
        <v>26101721</v>
      </c>
      <c r="C27963" s="1">
        <v>1</v>
      </c>
    </row>
    <row r="27964" spans="1:3" x14ac:dyDescent="0.25">
      <c r="A27964" s="1" t="s">
        <v>28010</v>
      </c>
      <c r="B27964" s="1">
        <v>26101724</v>
      </c>
      <c r="C27964" s="1">
        <v>1</v>
      </c>
    </row>
    <row r="27965" spans="1:3" x14ac:dyDescent="0.25">
      <c r="A27965" s="1" t="s">
        <v>28011</v>
      </c>
      <c r="B27965" s="1">
        <v>26101726</v>
      </c>
      <c r="C27965" s="1">
        <v>1</v>
      </c>
    </row>
    <row r="27966" spans="1:3" x14ac:dyDescent="0.25">
      <c r="A27966" s="1" t="s">
        <v>28012</v>
      </c>
      <c r="B27966" s="1">
        <v>26101725</v>
      </c>
      <c r="C27966" s="1">
        <v>1</v>
      </c>
    </row>
    <row r="27967" spans="1:3" x14ac:dyDescent="0.25">
      <c r="A27967" s="1" t="s">
        <v>28013</v>
      </c>
      <c r="B27967" s="1">
        <v>26101763</v>
      </c>
      <c r="C27967" s="1">
        <v>1</v>
      </c>
    </row>
    <row r="27968" spans="1:3" x14ac:dyDescent="0.25">
      <c r="A27968" s="1" t="s">
        <v>28014</v>
      </c>
      <c r="B27968" s="1">
        <v>26111508</v>
      </c>
      <c r="C27968" s="1">
        <v>1</v>
      </c>
    </row>
    <row r="27969" spans="1:3" x14ac:dyDescent="0.25">
      <c r="A27969" s="1" t="s">
        <v>28015</v>
      </c>
      <c r="B27969" s="1">
        <v>26111506</v>
      </c>
      <c r="C27969" s="1">
        <v>1</v>
      </c>
    </row>
    <row r="27970" spans="1:3" x14ac:dyDescent="0.25">
      <c r="A27970" s="1" t="s">
        <v>28016</v>
      </c>
      <c r="B27970" s="1">
        <v>26111509</v>
      </c>
      <c r="C27970" s="1">
        <v>1</v>
      </c>
    </row>
    <row r="27971" spans="1:3" x14ac:dyDescent="0.25">
      <c r="A27971" s="1" t="s">
        <v>28017</v>
      </c>
      <c r="B27971" s="1">
        <v>26111512</v>
      </c>
      <c r="C27971" s="1">
        <v>1</v>
      </c>
    </row>
    <row r="27972" spans="1:3" x14ac:dyDescent="0.25">
      <c r="A27972" s="1" t="s">
        <v>28018</v>
      </c>
      <c r="B27972" s="1">
        <v>26111510</v>
      </c>
      <c r="C27972" s="1">
        <v>1</v>
      </c>
    </row>
    <row r="27973" spans="1:3" x14ac:dyDescent="0.25">
      <c r="A27973" s="1" t="s">
        <v>28019</v>
      </c>
      <c r="B27973" s="1">
        <v>26111505</v>
      </c>
      <c r="C27973" s="1">
        <v>1</v>
      </c>
    </row>
    <row r="27974" spans="1:3" x14ac:dyDescent="0.25">
      <c r="A27974" s="1" t="s">
        <v>28020</v>
      </c>
      <c r="B27974" s="1">
        <v>26101904</v>
      </c>
      <c r="C27974" s="1">
        <v>1</v>
      </c>
    </row>
    <row r="27975" spans="1:3" x14ac:dyDescent="0.25">
      <c r="A27975" s="1" t="s">
        <v>28021</v>
      </c>
      <c r="B27975" s="1">
        <v>26101903</v>
      </c>
      <c r="C27975" s="1">
        <v>1</v>
      </c>
    </row>
    <row r="27976" spans="1:3" x14ac:dyDescent="0.25">
      <c r="A27976" s="1" t="s">
        <v>28022</v>
      </c>
      <c r="B27976" s="1">
        <v>26101905</v>
      </c>
      <c r="C27976" s="1">
        <v>1</v>
      </c>
    </row>
    <row r="27977" spans="1:3" x14ac:dyDescent="0.25">
      <c r="A27977" s="1" t="s">
        <v>28023</v>
      </c>
      <c r="B27977" s="1">
        <v>26111504</v>
      </c>
      <c r="C27977" s="1">
        <v>1</v>
      </c>
    </row>
    <row r="27978" spans="1:3" x14ac:dyDescent="0.25">
      <c r="A27978" s="1" t="s">
        <v>28024</v>
      </c>
      <c r="B27978" s="1">
        <v>26111503</v>
      </c>
      <c r="C27978" s="1">
        <v>1</v>
      </c>
    </row>
    <row r="27979" spans="1:3" x14ac:dyDescent="0.25">
      <c r="A27979" s="1" t="s">
        <v>28025</v>
      </c>
      <c r="B27979" s="1">
        <v>26111513</v>
      </c>
      <c r="C27979" s="1">
        <v>1</v>
      </c>
    </row>
    <row r="27980" spans="1:3" x14ac:dyDescent="0.25">
      <c r="A27980" s="1" t="s">
        <v>28026</v>
      </c>
      <c r="B27980" s="1">
        <v>26111521</v>
      </c>
      <c r="C27980" s="1">
        <v>1</v>
      </c>
    </row>
    <row r="27981" spans="1:3" x14ac:dyDescent="0.25">
      <c r="A27981" s="1" t="s">
        <v>28027</v>
      </c>
      <c r="B27981" s="1">
        <v>26111520</v>
      </c>
      <c r="C27981" s="1">
        <v>1</v>
      </c>
    </row>
    <row r="27982" spans="1:3" x14ac:dyDescent="0.25">
      <c r="A27982" s="1" t="s">
        <v>28028</v>
      </c>
      <c r="B27982" s="1">
        <v>26111522</v>
      </c>
      <c r="C27982" s="1">
        <v>1</v>
      </c>
    </row>
    <row r="27983" spans="1:3" x14ac:dyDescent="0.25">
      <c r="A27983" s="1" t="s">
        <v>28029</v>
      </c>
      <c r="B27983" s="1">
        <v>26111524</v>
      </c>
      <c r="C27983" s="1">
        <v>1</v>
      </c>
    </row>
    <row r="27984" spans="1:3" x14ac:dyDescent="0.25">
      <c r="A27984" s="1" t="s">
        <v>28030</v>
      </c>
      <c r="B27984" s="1">
        <v>26111523</v>
      </c>
      <c r="C27984" s="1">
        <v>1</v>
      </c>
    </row>
    <row r="27985" spans="1:3" x14ac:dyDescent="0.25">
      <c r="A27985" s="1" t="s">
        <v>28031</v>
      </c>
      <c r="B27985" s="1">
        <v>26111519</v>
      </c>
      <c r="C27985" s="1">
        <v>1</v>
      </c>
    </row>
    <row r="27986" spans="1:3" x14ac:dyDescent="0.25">
      <c r="A27986" s="1" t="s">
        <v>28032</v>
      </c>
      <c r="B27986" s="1">
        <v>26111515</v>
      </c>
      <c r="C27986" s="1">
        <v>1</v>
      </c>
    </row>
    <row r="27987" spans="1:3" x14ac:dyDescent="0.25">
      <c r="A27987" s="1" t="s">
        <v>28033</v>
      </c>
      <c r="B27987" s="1">
        <v>26111514</v>
      </c>
      <c r="C27987" s="1">
        <v>1</v>
      </c>
    </row>
    <row r="27988" spans="1:3" x14ac:dyDescent="0.25">
      <c r="A27988" s="1" t="s">
        <v>28034</v>
      </c>
      <c r="B27988" s="1">
        <v>26111516</v>
      </c>
      <c r="C27988" s="1">
        <v>1</v>
      </c>
    </row>
    <row r="27989" spans="1:3" x14ac:dyDescent="0.25">
      <c r="A27989" s="1" t="s">
        <v>28035</v>
      </c>
      <c r="B27989" s="1">
        <v>26111518</v>
      </c>
      <c r="C27989" s="1">
        <v>1</v>
      </c>
    </row>
    <row r="27990" spans="1:3" x14ac:dyDescent="0.25">
      <c r="A27990" s="1" t="s">
        <v>28036</v>
      </c>
      <c r="B27990" s="1">
        <v>26111517</v>
      </c>
      <c r="C27990" s="1">
        <v>1</v>
      </c>
    </row>
    <row r="27991" spans="1:3" x14ac:dyDescent="0.25">
      <c r="A27991" s="1" t="s">
        <v>28037</v>
      </c>
      <c r="B27991" s="1">
        <v>26101787</v>
      </c>
      <c r="C27991" s="1">
        <v>1</v>
      </c>
    </row>
    <row r="27992" spans="1:3" x14ac:dyDescent="0.25">
      <c r="A27992" s="1" t="s">
        <v>28038</v>
      </c>
      <c r="B27992" s="1">
        <v>26101771</v>
      </c>
      <c r="C27992" s="1">
        <v>1</v>
      </c>
    </row>
    <row r="27993" spans="1:3" x14ac:dyDescent="0.25">
      <c r="A27993" s="1" t="s">
        <v>28039</v>
      </c>
      <c r="B27993" s="1">
        <v>26101770</v>
      </c>
      <c r="C27993" s="1">
        <v>1</v>
      </c>
    </row>
    <row r="27994" spans="1:3" x14ac:dyDescent="0.25">
      <c r="A27994" s="1" t="s">
        <v>28040</v>
      </c>
      <c r="B27994" s="1">
        <v>26101772</v>
      </c>
      <c r="C27994" s="1">
        <v>1</v>
      </c>
    </row>
    <row r="27995" spans="1:3" x14ac:dyDescent="0.25">
      <c r="A27995" s="1" t="s">
        <v>28041</v>
      </c>
      <c r="B27995" s="1">
        <v>26101774</v>
      </c>
      <c r="C27995" s="1">
        <v>1</v>
      </c>
    </row>
    <row r="27996" spans="1:3" x14ac:dyDescent="0.25">
      <c r="A27996" s="1" t="s">
        <v>28042</v>
      </c>
      <c r="B27996" s="1">
        <v>26101773</v>
      </c>
      <c r="C27996" s="1">
        <v>1</v>
      </c>
    </row>
    <row r="27997" spans="1:3" x14ac:dyDescent="0.25">
      <c r="A27997" s="1" t="s">
        <v>28043</v>
      </c>
      <c r="B27997" s="1">
        <v>26101769</v>
      </c>
      <c r="C27997" s="1">
        <v>1</v>
      </c>
    </row>
    <row r="27998" spans="1:3" x14ac:dyDescent="0.25">
      <c r="A27998" s="1" t="s">
        <v>28044</v>
      </c>
      <c r="B27998" s="1">
        <v>26101765</v>
      </c>
      <c r="C27998" s="1">
        <v>1</v>
      </c>
    </row>
    <row r="27999" spans="1:3" x14ac:dyDescent="0.25">
      <c r="A27999" s="1" t="s">
        <v>28045</v>
      </c>
      <c r="B27999" s="1">
        <v>26101764</v>
      </c>
      <c r="C27999" s="1">
        <v>1</v>
      </c>
    </row>
    <row r="28000" spans="1:3" x14ac:dyDescent="0.25">
      <c r="A28000" s="1" t="s">
        <v>28046</v>
      </c>
      <c r="B28000" s="1">
        <v>26101766</v>
      </c>
      <c r="C28000" s="1">
        <v>1</v>
      </c>
    </row>
    <row r="28001" spans="1:3" x14ac:dyDescent="0.25">
      <c r="A28001" s="1" t="s">
        <v>28047</v>
      </c>
      <c r="B28001" s="1">
        <v>26101768</v>
      </c>
      <c r="C28001" s="1">
        <v>1</v>
      </c>
    </row>
    <row r="28002" spans="1:3" x14ac:dyDescent="0.25">
      <c r="A28002" s="1" t="s">
        <v>28048</v>
      </c>
      <c r="B28002" s="1">
        <v>26101767</v>
      </c>
      <c r="C28002" s="1">
        <v>1</v>
      </c>
    </row>
    <row r="28003" spans="1:3" x14ac:dyDescent="0.25">
      <c r="A28003" s="1" t="s">
        <v>28049</v>
      </c>
      <c r="B28003" s="1">
        <v>26101775</v>
      </c>
      <c r="C28003" s="1">
        <v>1</v>
      </c>
    </row>
    <row r="28004" spans="1:3" x14ac:dyDescent="0.25">
      <c r="A28004" s="1" t="s">
        <v>28050</v>
      </c>
      <c r="B28004" s="1">
        <v>26101783</v>
      </c>
      <c r="C28004" s="1">
        <v>1</v>
      </c>
    </row>
    <row r="28005" spans="1:3" x14ac:dyDescent="0.25">
      <c r="A28005" s="1" t="s">
        <v>28051</v>
      </c>
      <c r="B28005" s="1">
        <v>26101782</v>
      </c>
      <c r="C28005" s="1">
        <v>1</v>
      </c>
    </row>
    <row r="28006" spans="1:3" x14ac:dyDescent="0.25">
      <c r="A28006" s="1" t="s">
        <v>28052</v>
      </c>
      <c r="B28006" s="1">
        <v>26101784</v>
      </c>
      <c r="C28006" s="1">
        <v>1</v>
      </c>
    </row>
    <row r="28007" spans="1:3" x14ac:dyDescent="0.25">
      <c r="A28007" s="1" t="s">
        <v>28053</v>
      </c>
      <c r="B28007" s="1">
        <v>26101786</v>
      </c>
      <c r="C28007" s="1">
        <v>1</v>
      </c>
    </row>
    <row r="28008" spans="1:3" x14ac:dyDescent="0.25">
      <c r="A28008" s="1" t="s">
        <v>28054</v>
      </c>
      <c r="B28008" s="1">
        <v>26101785</v>
      </c>
      <c r="C28008" s="1">
        <v>1</v>
      </c>
    </row>
    <row r="28009" spans="1:3" x14ac:dyDescent="0.25">
      <c r="A28009" s="1" t="s">
        <v>28055</v>
      </c>
      <c r="B28009" s="1">
        <v>26101781</v>
      </c>
      <c r="C28009" s="1">
        <v>1</v>
      </c>
    </row>
    <row r="28010" spans="1:3" x14ac:dyDescent="0.25">
      <c r="A28010" s="1" t="s">
        <v>28056</v>
      </c>
      <c r="B28010" s="1">
        <v>26101777</v>
      </c>
      <c r="C28010" s="1">
        <v>1</v>
      </c>
    </row>
    <row r="28011" spans="1:3" x14ac:dyDescent="0.25">
      <c r="A28011" s="1" t="s">
        <v>28057</v>
      </c>
      <c r="B28011" s="1">
        <v>26101776</v>
      </c>
      <c r="C28011" s="1">
        <v>1</v>
      </c>
    </row>
    <row r="28012" spans="1:3" x14ac:dyDescent="0.25">
      <c r="A28012" s="1" t="s">
        <v>28058</v>
      </c>
      <c r="B28012" s="1">
        <v>26101778</v>
      </c>
      <c r="C28012" s="1">
        <v>1</v>
      </c>
    </row>
    <row r="28013" spans="1:3" x14ac:dyDescent="0.25">
      <c r="A28013" s="1" t="s">
        <v>28059</v>
      </c>
      <c r="B28013" s="1">
        <v>26101780</v>
      </c>
      <c r="C28013" s="1">
        <v>1</v>
      </c>
    </row>
    <row r="28014" spans="1:3" x14ac:dyDescent="0.25">
      <c r="A28014" s="1" t="s">
        <v>28060</v>
      </c>
      <c r="B28014" s="1">
        <v>26101779</v>
      </c>
      <c r="C28014" s="1">
        <v>1</v>
      </c>
    </row>
    <row r="28015" spans="1:3" x14ac:dyDescent="0.25">
      <c r="A28015" s="1" t="s">
        <v>28061</v>
      </c>
      <c r="B28015" s="1">
        <v>25191808</v>
      </c>
      <c r="C28015" s="1">
        <v>1</v>
      </c>
    </row>
    <row r="28016" spans="1:3" x14ac:dyDescent="0.25">
      <c r="A28016" s="1" t="s">
        <v>28062</v>
      </c>
      <c r="B28016" s="1">
        <v>25172606</v>
      </c>
      <c r="C28016" s="1">
        <v>1</v>
      </c>
    </row>
    <row r="28017" spans="1:3" x14ac:dyDescent="0.25">
      <c r="A28017" s="1" t="s">
        <v>28063</v>
      </c>
      <c r="B28017" s="1">
        <v>25172605</v>
      </c>
      <c r="C28017" s="1">
        <v>1</v>
      </c>
    </row>
    <row r="28018" spans="1:3" x14ac:dyDescent="0.25">
      <c r="A28018" s="1" t="s">
        <v>28064</v>
      </c>
      <c r="B28018" s="1">
        <v>25172607</v>
      </c>
      <c r="C28018" s="1">
        <v>1</v>
      </c>
    </row>
    <row r="28019" spans="1:3" x14ac:dyDescent="0.25">
      <c r="A28019" s="1" t="s">
        <v>28065</v>
      </c>
      <c r="B28019" s="1">
        <v>25172609</v>
      </c>
      <c r="C28019" s="1">
        <v>1</v>
      </c>
    </row>
    <row r="28020" spans="1:3" x14ac:dyDescent="0.25">
      <c r="A28020" s="1" t="s">
        <v>28066</v>
      </c>
      <c r="B28020" s="1">
        <v>25172608</v>
      </c>
      <c r="C28020" s="1">
        <v>1</v>
      </c>
    </row>
    <row r="28021" spans="1:3" x14ac:dyDescent="0.25">
      <c r="A28021" s="1" t="s">
        <v>28067</v>
      </c>
      <c r="B28021" s="1">
        <v>25172604</v>
      </c>
      <c r="C28021" s="1">
        <v>1</v>
      </c>
    </row>
    <row r="28022" spans="1:3" x14ac:dyDescent="0.25">
      <c r="A28022" s="1" t="s">
        <v>28068</v>
      </c>
      <c r="B28022" s="1">
        <v>25172512</v>
      </c>
      <c r="C28022" s="1">
        <v>1</v>
      </c>
    </row>
    <row r="28023" spans="1:3" x14ac:dyDescent="0.25">
      <c r="A28023" s="1" t="s">
        <v>28069</v>
      </c>
      <c r="B28023" s="1">
        <v>25172511</v>
      </c>
      <c r="C28023" s="1">
        <v>1</v>
      </c>
    </row>
    <row r="28024" spans="1:3" x14ac:dyDescent="0.25">
      <c r="A28024" s="1" t="s">
        <v>28070</v>
      </c>
      <c r="B28024" s="1">
        <v>25172601</v>
      </c>
      <c r="C28024" s="1">
        <v>1</v>
      </c>
    </row>
    <row r="28025" spans="1:3" x14ac:dyDescent="0.25">
      <c r="A28025" s="1" t="s">
        <v>28071</v>
      </c>
      <c r="B28025" s="1">
        <v>25172603</v>
      </c>
      <c r="C28025" s="1">
        <v>1</v>
      </c>
    </row>
    <row r="28026" spans="1:3" x14ac:dyDescent="0.25">
      <c r="A28026" s="1" t="s">
        <v>28072</v>
      </c>
      <c r="B28026" s="1">
        <v>25172602</v>
      </c>
      <c r="C28026" s="1">
        <v>1</v>
      </c>
    </row>
    <row r="28027" spans="1:3" x14ac:dyDescent="0.25">
      <c r="A28027" s="1" t="s">
        <v>28073</v>
      </c>
      <c r="B28027" s="1">
        <v>25172610</v>
      </c>
      <c r="C28027" s="1">
        <v>1</v>
      </c>
    </row>
    <row r="28028" spans="1:3" x14ac:dyDescent="0.25">
      <c r="A28028" s="1" t="s">
        <v>28074</v>
      </c>
      <c r="B28028" s="1">
        <v>25172708</v>
      </c>
      <c r="C28028" s="1">
        <v>1</v>
      </c>
    </row>
    <row r="28029" spans="1:3" x14ac:dyDescent="0.25">
      <c r="A28029" s="1" t="s">
        <v>28075</v>
      </c>
      <c r="B28029" s="1">
        <v>25172707</v>
      </c>
      <c r="C28029" s="1">
        <v>1</v>
      </c>
    </row>
    <row r="28030" spans="1:3" x14ac:dyDescent="0.25">
      <c r="A28030" s="1" t="s">
        <v>28076</v>
      </c>
      <c r="B28030" s="1">
        <v>25172709</v>
      </c>
      <c r="C28030" s="1">
        <v>1</v>
      </c>
    </row>
    <row r="28031" spans="1:3" x14ac:dyDescent="0.25">
      <c r="A28031" s="1" t="s">
        <v>28077</v>
      </c>
      <c r="B28031" s="1">
        <v>25172711</v>
      </c>
      <c r="C28031" s="1">
        <v>1</v>
      </c>
    </row>
    <row r="28032" spans="1:3" x14ac:dyDescent="0.25">
      <c r="A28032" s="1" t="s">
        <v>28078</v>
      </c>
      <c r="B28032" s="1">
        <v>25172710</v>
      </c>
      <c r="C28032" s="1">
        <v>1</v>
      </c>
    </row>
    <row r="28033" spans="1:3" x14ac:dyDescent="0.25">
      <c r="A28033" s="1" t="s">
        <v>28079</v>
      </c>
      <c r="B28033" s="1">
        <v>25172706</v>
      </c>
      <c r="C28033" s="1">
        <v>1</v>
      </c>
    </row>
    <row r="28034" spans="1:3" x14ac:dyDescent="0.25">
      <c r="A28034" s="1" t="s">
        <v>28080</v>
      </c>
      <c r="B28034" s="1">
        <v>25172702</v>
      </c>
      <c r="C28034" s="1">
        <v>1</v>
      </c>
    </row>
    <row r="28035" spans="1:3" x14ac:dyDescent="0.25">
      <c r="A28035" s="1" t="s">
        <v>28081</v>
      </c>
      <c r="B28035" s="1">
        <v>25172611</v>
      </c>
      <c r="C28035" s="1">
        <v>1</v>
      </c>
    </row>
    <row r="28036" spans="1:3" x14ac:dyDescent="0.25">
      <c r="A28036" s="1" t="s">
        <v>28082</v>
      </c>
      <c r="B28036" s="1">
        <v>25172703</v>
      </c>
      <c r="C28036" s="1">
        <v>1</v>
      </c>
    </row>
    <row r="28037" spans="1:3" x14ac:dyDescent="0.25">
      <c r="A28037" s="1" t="s">
        <v>28083</v>
      </c>
      <c r="B28037" s="1">
        <v>25172705</v>
      </c>
      <c r="C28037" s="1">
        <v>1</v>
      </c>
    </row>
    <row r="28038" spans="1:3" x14ac:dyDescent="0.25">
      <c r="A28038" s="1" t="s">
        <v>28084</v>
      </c>
      <c r="B28038" s="1">
        <v>25172704</v>
      </c>
      <c r="C28038" s="1">
        <v>1</v>
      </c>
    </row>
    <row r="28039" spans="1:3" x14ac:dyDescent="0.25">
      <c r="A28039" s="1" t="s">
        <v>28085</v>
      </c>
      <c r="B28039" s="1">
        <v>25172510</v>
      </c>
      <c r="C28039" s="1">
        <v>1</v>
      </c>
    </row>
    <row r="28040" spans="1:3" x14ac:dyDescent="0.25">
      <c r="A28040" s="1" t="s">
        <v>28086</v>
      </c>
      <c r="B28040" s="1">
        <v>25172404</v>
      </c>
      <c r="C28040" s="1">
        <v>1</v>
      </c>
    </row>
    <row r="28041" spans="1:3" x14ac:dyDescent="0.25">
      <c r="A28041" s="1" t="s">
        <v>28087</v>
      </c>
      <c r="B28041" s="1">
        <v>25172305</v>
      </c>
      <c r="C28041" s="1">
        <v>1</v>
      </c>
    </row>
    <row r="28042" spans="1:3" x14ac:dyDescent="0.25">
      <c r="A28042" s="1" t="s">
        <v>28088</v>
      </c>
      <c r="B28042" s="1">
        <v>25172405</v>
      </c>
      <c r="C28042" s="1">
        <v>1</v>
      </c>
    </row>
    <row r="28043" spans="1:3" x14ac:dyDescent="0.25">
      <c r="A28043" s="1" t="s">
        <v>28089</v>
      </c>
      <c r="B28043" s="1">
        <v>25172407</v>
      </c>
      <c r="C28043" s="1">
        <v>1</v>
      </c>
    </row>
    <row r="28044" spans="1:3" x14ac:dyDescent="0.25">
      <c r="A28044" s="1" t="s">
        <v>28090</v>
      </c>
      <c r="B28044" s="1">
        <v>25172406</v>
      </c>
      <c r="C28044" s="1">
        <v>1</v>
      </c>
    </row>
    <row r="28045" spans="1:3" x14ac:dyDescent="0.25">
      <c r="A28045" s="1" t="s">
        <v>28091</v>
      </c>
      <c r="B28045" s="1">
        <v>25172304</v>
      </c>
      <c r="C28045" s="1">
        <v>1</v>
      </c>
    </row>
    <row r="28046" spans="1:3" x14ac:dyDescent="0.25">
      <c r="A28046" s="1" t="s">
        <v>28092</v>
      </c>
      <c r="B28046" s="1">
        <v>25172204</v>
      </c>
      <c r="C28046" s="1">
        <v>1</v>
      </c>
    </row>
    <row r="28047" spans="1:3" x14ac:dyDescent="0.25">
      <c r="A28047" s="1" t="s">
        <v>28093</v>
      </c>
      <c r="B28047" s="1">
        <v>25172203</v>
      </c>
      <c r="C28047" s="1">
        <v>1</v>
      </c>
    </row>
    <row r="28048" spans="1:3" x14ac:dyDescent="0.25">
      <c r="A28048" s="1" t="s">
        <v>28094</v>
      </c>
      <c r="B28048" s="1">
        <v>25172205</v>
      </c>
      <c r="C28048" s="1">
        <v>1</v>
      </c>
    </row>
    <row r="28049" spans="1:3" x14ac:dyDescent="0.25">
      <c r="A28049" s="1" t="s">
        <v>28095</v>
      </c>
      <c r="B28049" s="1">
        <v>25172303</v>
      </c>
      <c r="C28049" s="1">
        <v>1</v>
      </c>
    </row>
    <row r="28050" spans="1:3" x14ac:dyDescent="0.25">
      <c r="A28050" s="1" t="s">
        <v>28096</v>
      </c>
      <c r="B28050" s="1">
        <v>25172301</v>
      </c>
      <c r="C28050" s="1">
        <v>1</v>
      </c>
    </row>
    <row r="28051" spans="1:3" x14ac:dyDescent="0.25">
      <c r="A28051" s="1" t="s">
        <v>28097</v>
      </c>
      <c r="B28051" s="1">
        <v>25172408</v>
      </c>
      <c r="C28051" s="1">
        <v>1</v>
      </c>
    </row>
    <row r="28052" spans="1:3" x14ac:dyDescent="0.25">
      <c r="A28052" s="1" t="s">
        <v>28098</v>
      </c>
      <c r="B28052" s="1">
        <v>25172506</v>
      </c>
      <c r="C28052" s="1">
        <v>1</v>
      </c>
    </row>
    <row r="28053" spans="1:3" x14ac:dyDescent="0.25">
      <c r="A28053" s="1" t="s">
        <v>28099</v>
      </c>
      <c r="B28053" s="1">
        <v>25172505</v>
      </c>
      <c r="C28053" s="1">
        <v>1</v>
      </c>
    </row>
    <row r="28054" spans="1:3" x14ac:dyDescent="0.25">
      <c r="A28054" s="1" t="s">
        <v>28100</v>
      </c>
      <c r="B28054" s="1">
        <v>25172507</v>
      </c>
      <c r="C28054" s="1">
        <v>1</v>
      </c>
    </row>
    <row r="28055" spans="1:3" x14ac:dyDescent="0.25">
      <c r="A28055" s="1" t="s">
        <v>28101</v>
      </c>
      <c r="B28055" s="1">
        <v>25172509</v>
      </c>
      <c r="C28055" s="1">
        <v>1</v>
      </c>
    </row>
    <row r="28056" spans="1:3" x14ac:dyDescent="0.25">
      <c r="A28056" s="1" t="s">
        <v>28102</v>
      </c>
      <c r="B28056" s="1">
        <v>25172508</v>
      </c>
      <c r="C28056" s="1">
        <v>1</v>
      </c>
    </row>
    <row r="28057" spans="1:3" x14ac:dyDescent="0.25">
      <c r="A28057" s="1" t="s">
        <v>28103</v>
      </c>
      <c r="B28057" s="1">
        <v>25172504</v>
      </c>
      <c r="C28057" s="1">
        <v>1</v>
      </c>
    </row>
    <row r="28058" spans="1:3" x14ac:dyDescent="0.25">
      <c r="A28058" s="1" t="s">
        <v>28104</v>
      </c>
      <c r="B28058" s="1">
        <v>25172410</v>
      </c>
      <c r="C28058" s="1">
        <v>1</v>
      </c>
    </row>
    <row r="28059" spans="1:3" x14ac:dyDescent="0.25">
      <c r="A28059" s="1" t="s">
        <v>28105</v>
      </c>
      <c r="B28059" s="1">
        <v>25172409</v>
      </c>
      <c r="C28059" s="1">
        <v>1</v>
      </c>
    </row>
    <row r="28060" spans="1:3" x14ac:dyDescent="0.25">
      <c r="A28060" s="1" t="s">
        <v>28106</v>
      </c>
      <c r="B28060" s="1">
        <v>25172411</v>
      </c>
      <c r="C28060" s="1">
        <v>1</v>
      </c>
    </row>
    <row r="28061" spans="1:3" x14ac:dyDescent="0.25">
      <c r="A28061" s="1" t="s">
        <v>28107</v>
      </c>
      <c r="B28061" s="1">
        <v>25172503</v>
      </c>
      <c r="C28061" s="1">
        <v>1</v>
      </c>
    </row>
    <row r="28062" spans="1:3" x14ac:dyDescent="0.25">
      <c r="A28062" s="1" t="s">
        <v>28108</v>
      </c>
      <c r="B28062" s="1">
        <v>25172502</v>
      </c>
      <c r="C28062" s="1">
        <v>1</v>
      </c>
    </row>
    <row r="28063" spans="1:3" x14ac:dyDescent="0.25">
      <c r="A28063" s="1" t="s">
        <v>28109</v>
      </c>
      <c r="B28063" s="1">
        <v>25172802</v>
      </c>
      <c r="C28063" s="1">
        <v>1</v>
      </c>
    </row>
    <row r="28064" spans="1:3" x14ac:dyDescent="0.25">
      <c r="A28064" s="1" t="s">
        <v>28110</v>
      </c>
      <c r="B28064" s="1">
        <v>25173805</v>
      </c>
      <c r="C28064" s="1">
        <v>1</v>
      </c>
    </row>
    <row r="28065" spans="1:3" x14ac:dyDescent="0.25">
      <c r="A28065" s="1" t="s">
        <v>28111</v>
      </c>
      <c r="B28065" s="1">
        <v>25173804</v>
      </c>
      <c r="C28065" s="1">
        <v>1</v>
      </c>
    </row>
    <row r="28066" spans="1:3" x14ac:dyDescent="0.25">
      <c r="A28066" s="1" t="s">
        <v>28112</v>
      </c>
      <c r="B28066" s="1">
        <v>25173806</v>
      </c>
      <c r="C28066" s="1">
        <v>1</v>
      </c>
    </row>
    <row r="28067" spans="1:3" x14ac:dyDescent="0.25">
      <c r="A28067" s="1" t="s">
        <v>28113</v>
      </c>
      <c r="B28067" s="1">
        <v>25173808</v>
      </c>
      <c r="C28067" s="1">
        <v>1</v>
      </c>
    </row>
    <row r="28068" spans="1:3" x14ac:dyDescent="0.25">
      <c r="A28068" s="1" t="s">
        <v>28114</v>
      </c>
      <c r="B28068" s="1">
        <v>25173807</v>
      </c>
      <c r="C28068" s="1">
        <v>1</v>
      </c>
    </row>
    <row r="28069" spans="1:3" x14ac:dyDescent="0.25">
      <c r="A28069" s="1" t="s">
        <v>28115</v>
      </c>
      <c r="B28069" s="1">
        <v>25173803</v>
      </c>
      <c r="C28069" s="1">
        <v>1</v>
      </c>
    </row>
    <row r="28070" spans="1:3" x14ac:dyDescent="0.25">
      <c r="A28070" s="1" t="s">
        <v>28116</v>
      </c>
      <c r="B28070" s="1">
        <v>25173707</v>
      </c>
      <c r="C28070" s="1">
        <v>1</v>
      </c>
    </row>
    <row r="28071" spans="1:3" x14ac:dyDescent="0.25">
      <c r="A28071" s="1" t="s">
        <v>28117</v>
      </c>
      <c r="B28071" s="1">
        <v>25173706</v>
      </c>
      <c r="C28071" s="1">
        <v>1</v>
      </c>
    </row>
    <row r="28072" spans="1:3" x14ac:dyDescent="0.25">
      <c r="A28072" s="1" t="s">
        <v>28118</v>
      </c>
      <c r="B28072" s="1">
        <v>25173708</v>
      </c>
      <c r="C28072" s="1">
        <v>1</v>
      </c>
    </row>
    <row r="28073" spans="1:3" x14ac:dyDescent="0.25">
      <c r="A28073" s="1" t="s">
        <v>28119</v>
      </c>
      <c r="B28073" s="1">
        <v>25173802</v>
      </c>
      <c r="C28073" s="1">
        <v>1</v>
      </c>
    </row>
    <row r="28074" spans="1:3" x14ac:dyDescent="0.25">
      <c r="A28074" s="1" t="s">
        <v>28120</v>
      </c>
      <c r="B28074" s="1">
        <v>25173801</v>
      </c>
      <c r="C28074" s="1">
        <v>1</v>
      </c>
    </row>
    <row r="28075" spans="1:3" x14ac:dyDescent="0.25">
      <c r="A28075" s="1" t="s">
        <v>28121</v>
      </c>
      <c r="B28075" s="1">
        <v>25173809</v>
      </c>
      <c r="C28075" s="1">
        <v>1</v>
      </c>
    </row>
    <row r="28076" spans="1:3" x14ac:dyDescent="0.25">
      <c r="A28076" s="1" t="s">
        <v>28122</v>
      </c>
      <c r="B28076" s="1">
        <v>25173818</v>
      </c>
      <c r="C28076" s="1">
        <v>1</v>
      </c>
    </row>
    <row r="28077" spans="1:3" x14ac:dyDescent="0.25">
      <c r="A28077" s="1" t="s">
        <v>28123</v>
      </c>
      <c r="B28077" s="1">
        <v>25173817</v>
      </c>
      <c r="C28077" s="1">
        <v>1</v>
      </c>
    </row>
    <row r="28078" spans="1:3" x14ac:dyDescent="0.25">
      <c r="A28078" s="1" t="s">
        <v>28124</v>
      </c>
      <c r="B28078" s="1">
        <v>25173819</v>
      </c>
      <c r="C28078" s="1">
        <v>1</v>
      </c>
    </row>
    <row r="28079" spans="1:3" x14ac:dyDescent="0.25">
      <c r="A28079" s="1" t="s">
        <v>28125</v>
      </c>
      <c r="B28079" s="1">
        <v>25173821</v>
      </c>
      <c r="C28079" s="1">
        <v>1</v>
      </c>
    </row>
    <row r="28080" spans="1:3" x14ac:dyDescent="0.25">
      <c r="A28080" s="1" t="s">
        <v>28126</v>
      </c>
      <c r="B28080" s="1">
        <v>25173820</v>
      </c>
      <c r="C28080" s="1">
        <v>1</v>
      </c>
    </row>
    <row r="28081" spans="1:3" x14ac:dyDescent="0.25">
      <c r="A28081" s="1" t="s">
        <v>28127</v>
      </c>
      <c r="B28081" s="1">
        <v>25173816</v>
      </c>
      <c r="C28081" s="1">
        <v>1</v>
      </c>
    </row>
    <row r="28082" spans="1:3" x14ac:dyDescent="0.25">
      <c r="A28082" s="1" t="s">
        <v>28128</v>
      </c>
      <c r="B28082" s="1">
        <v>25173811</v>
      </c>
      <c r="C28082" s="1">
        <v>1</v>
      </c>
    </row>
    <row r="28083" spans="1:3" x14ac:dyDescent="0.25">
      <c r="A28083" s="1" t="s">
        <v>28129</v>
      </c>
      <c r="B28083" s="1">
        <v>25173810</v>
      </c>
      <c r="C28083" s="1">
        <v>1</v>
      </c>
    </row>
    <row r="28084" spans="1:3" x14ac:dyDescent="0.25">
      <c r="A28084" s="1" t="s">
        <v>28130</v>
      </c>
      <c r="B28084" s="1">
        <v>25173812</v>
      </c>
      <c r="C28084" s="1">
        <v>1</v>
      </c>
    </row>
    <row r="28085" spans="1:3" x14ac:dyDescent="0.25">
      <c r="A28085" s="1" t="s">
        <v>28131</v>
      </c>
      <c r="B28085" s="1">
        <v>25173815</v>
      </c>
      <c r="C28085" s="1">
        <v>1</v>
      </c>
    </row>
    <row r="28086" spans="1:3" x14ac:dyDescent="0.25">
      <c r="A28086" s="1" t="s">
        <v>28132</v>
      </c>
      <c r="B28086" s="1">
        <v>25173813</v>
      </c>
      <c r="C28086" s="1">
        <v>1</v>
      </c>
    </row>
    <row r="28087" spans="1:3" x14ac:dyDescent="0.25">
      <c r="A28087" s="1" t="s">
        <v>28133</v>
      </c>
      <c r="B28087" s="1">
        <v>25173705</v>
      </c>
      <c r="C28087" s="1">
        <v>1</v>
      </c>
    </row>
    <row r="28088" spans="1:3" x14ac:dyDescent="0.25">
      <c r="A28088" s="1" t="s">
        <v>28134</v>
      </c>
      <c r="B28088" s="1">
        <v>25172908</v>
      </c>
      <c r="C28088" s="1">
        <v>1</v>
      </c>
    </row>
    <row r="28089" spans="1:3" x14ac:dyDescent="0.25">
      <c r="A28089" s="1" t="s">
        <v>28135</v>
      </c>
      <c r="B28089" s="1">
        <v>25172907</v>
      </c>
      <c r="C28089" s="1">
        <v>1</v>
      </c>
    </row>
    <row r="28090" spans="1:3" x14ac:dyDescent="0.25">
      <c r="A28090" s="1" t="s">
        <v>28136</v>
      </c>
      <c r="B28090" s="1">
        <v>25173001</v>
      </c>
      <c r="C28090" s="1">
        <v>1</v>
      </c>
    </row>
    <row r="28091" spans="1:3" x14ac:dyDescent="0.25">
      <c r="A28091" s="1" t="s">
        <v>28137</v>
      </c>
      <c r="B28091" s="1">
        <v>25173004</v>
      </c>
      <c r="C28091" s="1">
        <v>1</v>
      </c>
    </row>
    <row r="28092" spans="1:3" x14ac:dyDescent="0.25">
      <c r="A28092" s="1" t="s">
        <v>28138</v>
      </c>
      <c r="B28092" s="1">
        <v>25173003</v>
      </c>
      <c r="C28092" s="1">
        <v>1</v>
      </c>
    </row>
    <row r="28093" spans="1:3" x14ac:dyDescent="0.25">
      <c r="A28093" s="1" t="s">
        <v>28139</v>
      </c>
      <c r="B28093" s="1">
        <v>25172906</v>
      </c>
      <c r="C28093" s="1">
        <v>1</v>
      </c>
    </row>
    <row r="28094" spans="1:3" x14ac:dyDescent="0.25">
      <c r="A28094" s="1" t="s">
        <v>28140</v>
      </c>
      <c r="B28094" s="1">
        <v>25172901</v>
      </c>
      <c r="C28094" s="1">
        <v>1</v>
      </c>
    </row>
    <row r="28095" spans="1:3" x14ac:dyDescent="0.25">
      <c r="A28095" s="1" t="s">
        <v>28141</v>
      </c>
      <c r="B28095" s="1">
        <v>25172803</v>
      </c>
      <c r="C28095" s="1">
        <v>1</v>
      </c>
    </row>
    <row r="28096" spans="1:3" x14ac:dyDescent="0.25">
      <c r="A28096" s="1" t="s">
        <v>28142</v>
      </c>
      <c r="B28096" s="1">
        <v>25172903</v>
      </c>
      <c r="C28096" s="1">
        <v>1</v>
      </c>
    </row>
    <row r="28097" spans="1:3" x14ac:dyDescent="0.25">
      <c r="A28097" s="1" t="s">
        <v>28143</v>
      </c>
      <c r="B28097" s="1">
        <v>25172905</v>
      </c>
      <c r="C28097" s="1">
        <v>1</v>
      </c>
    </row>
    <row r="28098" spans="1:3" x14ac:dyDescent="0.25">
      <c r="A28098" s="1" t="s">
        <v>28144</v>
      </c>
      <c r="B28098" s="1">
        <v>25172904</v>
      </c>
      <c r="C28098" s="1">
        <v>1</v>
      </c>
    </row>
    <row r="28099" spans="1:3" x14ac:dyDescent="0.25">
      <c r="A28099" s="1" t="s">
        <v>28145</v>
      </c>
      <c r="B28099" s="1">
        <v>25173005</v>
      </c>
      <c r="C28099" s="1">
        <v>1</v>
      </c>
    </row>
    <row r="28100" spans="1:3" x14ac:dyDescent="0.25">
      <c r="A28100" s="1" t="s">
        <v>28146</v>
      </c>
      <c r="B28100" s="1">
        <v>25173701</v>
      </c>
      <c r="C28100" s="1">
        <v>1</v>
      </c>
    </row>
    <row r="28101" spans="1:3" x14ac:dyDescent="0.25">
      <c r="A28101" s="1" t="s">
        <v>28147</v>
      </c>
      <c r="B28101" s="1">
        <v>25173304</v>
      </c>
      <c r="C28101" s="1">
        <v>1</v>
      </c>
    </row>
    <row r="28102" spans="1:3" x14ac:dyDescent="0.25">
      <c r="A28102" s="1" t="s">
        <v>28148</v>
      </c>
      <c r="B28102" s="1">
        <v>25173702</v>
      </c>
      <c r="C28102" s="1">
        <v>1</v>
      </c>
    </row>
    <row r="28103" spans="1:3" x14ac:dyDescent="0.25">
      <c r="A28103" s="1" t="s">
        <v>28149</v>
      </c>
      <c r="B28103" s="1">
        <v>25173704</v>
      </c>
      <c r="C28103" s="1">
        <v>1</v>
      </c>
    </row>
    <row r="28104" spans="1:3" x14ac:dyDescent="0.25">
      <c r="A28104" s="1" t="s">
        <v>28150</v>
      </c>
      <c r="B28104" s="1">
        <v>25173703</v>
      </c>
      <c r="C28104" s="1">
        <v>1</v>
      </c>
    </row>
    <row r="28105" spans="1:3" x14ac:dyDescent="0.25">
      <c r="A28105" s="1" t="s">
        <v>28151</v>
      </c>
      <c r="B28105" s="1">
        <v>25173303</v>
      </c>
      <c r="C28105" s="1">
        <v>1</v>
      </c>
    </row>
    <row r="28106" spans="1:3" x14ac:dyDescent="0.25">
      <c r="A28106" s="1" t="s">
        <v>28152</v>
      </c>
      <c r="B28106" s="1">
        <v>25173007</v>
      </c>
      <c r="C28106" s="1">
        <v>1</v>
      </c>
    </row>
    <row r="28107" spans="1:3" x14ac:dyDescent="0.25">
      <c r="A28107" s="1" t="s">
        <v>28153</v>
      </c>
      <c r="B28107" s="1">
        <v>25173006</v>
      </c>
      <c r="C28107" s="1">
        <v>1</v>
      </c>
    </row>
    <row r="28108" spans="1:3" x14ac:dyDescent="0.25">
      <c r="A28108" s="1" t="s">
        <v>28154</v>
      </c>
      <c r="B28108" s="1">
        <v>25173008</v>
      </c>
      <c r="C28108" s="1">
        <v>1</v>
      </c>
    </row>
    <row r="28109" spans="1:3" x14ac:dyDescent="0.25">
      <c r="A28109" s="1" t="s">
        <v>28155</v>
      </c>
      <c r="B28109" s="1">
        <v>25173108</v>
      </c>
      <c r="C28109" s="1">
        <v>1</v>
      </c>
    </row>
    <row r="28110" spans="1:3" x14ac:dyDescent="0.25">
      <c r="A28110" s="1" t="s">
        <v>28156</v>
      </c>
      <c r="B28110" s="1">
        <v>25173107</v>
      </c>
      <c r="C28110" s="1">
        <v>1</v>
      </c>
    </row>
    <row r="28111" spans="1:3" x14ac:dyDescent="0.25">
      <c r="A28111" s="1" t="s">
        <v>28157</v>
      </c>
      <c r="B28111" s="1">
        <v>25172201</v>
      </c>
      <c r="C28111" s="1">
        <v>1</v>
      </c>
    </row>
    <row r="28112" spans="1:3" x14ac:dyDescent="0.25">
      <c r="A28112" s="1" t="s">
        <v>28158</v>
      </c>
      <c r="B28112" s="1">
        <v>25171707</v>
      </c>
      <c r="C28112" s="1">
        <v>1</v>
      </c>
    </row>
    <row r="28113" spans="1:3" x14ac:dyDescent="0.25">
      <c r="A28113" s="1" t="s">
        <v>28159</v>
      </c>
      <c r="B28113" s="1">
        <v>25171706</v>
      </c>
      <c r="C28113" s="1">
        <v>1</v>
      </c>
    </row>
    <row r="28114" spans="1:3" x14ac:dyDescent="0.25">
      <c r="A28114" s="1" t="s">
        <v>28160</v>
      </c>
      <c r="B28114" s="1">
        <v>25171708</v>
      </c>
      <c r="C28114" s="1">
        <v>1</v>
      </c>
    </row>
    <row r="28115" spans="1:3" x14ac:dyDescent="0.25">
      <c r="A28115" s="1" t="s">
        <v>28161</v>
      </c>
      <c r="B28115" s="1">
        <v>25171710</v>
      </c>
      <c r="C28115" s="1">
        <v>1</v>
      </c>
    </row>
    <row r="28116" spans="1:3" x14ac:dyDescent="0.25">
      <c r="A28116" s="1" t="s">
        <v>28162</v>
      </c>
      <c r="B28116" s="1">
        <v>25171709</v>
      </c>
      <c r="C28116" s="1">
        <v>1</v>
      </c>
    </row>
    <row r="28117" spans="1:3" x14ac:dyDescent="0.25">
      <c r="A28117" s="1" t="s">
        <v>28163</v>
      </c>
      <c r="B28117" s="1">
        <v>25171705</v>
      </c>
      <c r="C28117" s="1">
        <v>1</v>
      </c>
    </row>
    <row r="28118" spans="1:3" x14ac:dyDescent="0.25">
      <c r="A28118" s="1" t="s">
        <v>28164</v>
      </c>
      <c r="B28118" s="1">
        <v>25171603</v>
      </c>
      <c r="C28118" s="1">
        <v>1</v>
      </c>
    </row>
    <row r="28119" spans="1:3" x14ac:dyDescent="0.25">
      <c r="A28119" s="1" t="s">
        <v>28165</v>
      </c>
      <c r="B28119" s="1">
        <v>25171602</v>
      </c>
      <c r="C28119" s="1">
        <v>1</v>
      </c>
    </row>
    <row r="28120" spans="1:3" x14ac:dyDescent="0.25">
      <c r="A28120" s="1" t="s">
        <v>28166</v>
      </c>
      <c r="B28120" s="1">
        <v>25171702</v>
      </c>
      <c r="C28120" s="1">
        <v>1</v>
      </c>
    </row>
    <row r="28121" spans="1:3" x14ac:dyDescent="0.25">
      <c r="A28121" s="1" t="s">
        <v>28167</v>
      </c>
      <c r="B28121" s="1">
        <v>25171704</v>
      </c>
      <c r="C28121" s="1">
        <v>1</v>
      </c>
    </row>
    <row r="28122" spans="1:3" x14ac:dyDescent="0.25">
      <c r="A28122" s="1" t="s">
        <v>28168</v>
      </c>
      <c r="B28122" s="1">
        <v>25171703</v>
      </c>
      <c r="C28122" s="1">
        <v>1</v>
      </c>
    </row>
    <row r="28123" spans="1:3" x14ac:dyDescent="0.25">
      <c r="A28123" s="1" t="s">
        <v>28169</v>
      </c>
      <c r="B28123" s="1">
        <v>25171711</v>
      </c>
      <c r="C28123" s="1">
        <v>1</v>
      </c>
    </row>
    <row r="28124" spans="1:3" x14ac:dyDescent="0.25">
      <c r="A28124" s="1" t="s">
        <v>28170</v>
      </c>
      <c r="B28124" s="1">
        <v>25171719</v>
      </c>
      <c r="C28124" s="1">
        <v>1</v>
      </c>
    </row>
    <row r="28125" spans="1:3" x14ac:dyDescent="0.25">
      <c r="A28125" s="1" t="s">
        <v>28171</v>
      </c>
      <c r="B28125" s="1">
        <v>25171718</v>
      </c>
      <c r="C28125" s="1">
        <v>1</v>
      </c>
    </row>
    <row r="28126" spans="1:3" x14ac:dyDescent="0.25">
      <c r="A28126" s="1" t="s">
        <v>28172</v>
      </c>
      <c r="B28126" s="1">
        <v>25171720</v>
      </c>
      <c r="C28126" s="1">
        <v>1</v>
      </c>
    </row>
    <row r="28127" spans="1:3" x14ac:dyDescent="0.25">
      <c r="A28127" s="1" t="s">
        <v>28173</v>
      </c>
      <c r="B28127" s="1">
        <v>25171722</v>
      </c>
      <c r="C28127" s="1">
        <v>1</v>
      </c>
    </row>
    <row r="28128" spans="1:3" x14ac:dyDescent="0.25">
      <c r="A28128" s="1" t="s">
        <v>28174</v>
      </c>
      <c r="B28128" s="1">
        <v>25171721</v>
      </c>
      <c r="C28128" s="1">
        <v>1</v>
      </c>
    </row>
    <row r="28129" spans="1:3" x14ac:dyDescent="0.25">
      <c r="A28129" s="1" t="s">
        <v>28175</v>
      </c>
      <c r="B28129" s="1">
        <v>25171717</v>
      </c>
      <c r="C28129" s="1">
        <v>1</v>
      </c>
    </row>
    <row r="28130" spans="1:3" x14ac:dyDescent="0.25">
      <c r="A28130" s="1" t="s">
        <v>28176</v>
      </c>
      <c r="B28130" s="1">
        <v>25171713</v>
      </c>
      <c r="C28130" s="1">
        <v>1</v>
      </c>
    </row>
    <row r="28131" spans="1:3" x14ac:dyDescent="0.25">
      <c r="A28131" s="1" t="s">
        <v>28177</v>
      </c>
      <c r="B28131" s="1">
        <v>25171712</v>
      </c>
      <c r="C28131" s="1">
        <v>1</v>
      </c>
    </row>
    <row r="28132" spans="1:3" x14ac:dyDescent="0.25">
      <c r="A28132" s="1" t="s">
        <v>28178</v>
      </c>
      <c r="B28132" s="1">
        <v>25171714</v>
      </c>
      <c r="C28132" s="1">
        <v>1</v>
      </c>
    </row>
    <row r="28133" spans="1:3" x14ac:dyDescent="0.25">
      <c r="A28133" s="1" t="s">
        <v>28179</v>
      </c>
      <c r="B28133" s="1">
        <v>25171716</v>
      </c>
      <c r="C28133" s="1">
        <v>1</v>
      </c>
    </row>
    <row r="28134" spans="1:3" x14ac:dyDescent="0.25">
      <c r="A28134" s="1" t="s">
        <v>28180</v>
      </c>
      <c r="B28134" s="1">
        <v>25171715</v>
      </c>
      <c r="C28134" s="1">
        <v>1</v>
      </c>
    </row>
    <row r="28135" spans="1:3" x14ac:dyDescent="0.25">
      <c r="A28135" s="1" t="s">
        <v>28181</v>
      </c>
      <c r="B28135" s="1">
        <v>25171508</v>
      </c>
      <c r="C28135" s="1">
        <v>1</v>
      </c>
    </row>
    <row r="28136" spans="1:3" x14ac:dyDescent="0.25">
      <c r="A28136" s="1" t="s">
        <v>28182</v>
      </c>
      <c r="B28136" s="1">
        <v>25161501</v>
      </c>
      <c r="C28136" s="1">
        <v>1</v>
      </c>
    </row>
    <row r="28137" spans="1:3" x14ac:dyDescent="0.25">
      <c r="A28137" s="1" t="s">
        <v>28183</v>
      </c>
      <c r="B28137" s="1">
        <v>25151709</v>
      </c>
      <c r="C28137" s="1">
        <v>1</v>
      </c>
    </row>
    <row r="28138" spans="1:3" x14ac:dyDescent="0.25">
      <c r="A28138" s="1" t="s">
        <v>28184</v>
      </c>
      <c r="B28138" s="1">
        <v>25161502</v>
      </c>
      <c r="C28138" s="1">
        <v>1</v>
      </c>
    </row>
    <row r="28139" spans="1:3" x14ac:dyDescent="0.25">
      <c r="A28139" s="1" t="s">
        <v>28185</v>
      </c>
      <c r="B28139" s="1">
        <v>25161504</v>
      </c>
      <c r="C28139" s="1">
        <v>1</v>
      </c>
    </row>
    <row r="28140" spans="1:3" x14ac:dyDescent="0.25">
      <c r="A28140" s="1" t="s">
        <v>28186</v>
      </c>
      <c r="B28140" s="1">
        <v>25161503</v>
      </c>
      <c r="C28140" s="1">
        <v>1</v>
      </c>
    </row>
    <row r="28141" spans="1:3" x14ac:dyDescent="0.25">
      <c r="A28141" s="1" t="s">
        <v>28187</v>
      </c>
      <c r="B28141" s="1">
        <v>25151708</v>
      </c>
      <c r="C28141" s="1">
        <v>1</v>
      </c>
    </row>
    <row r="28142" spans="1:3" x14ac:dyDescent="0.25">
      <c r="A28142" s="1" t="s">
        <v>28188</v>
      </c>
      <c r="B28142" s="1">
        <v>25151704</v>
      </c>
      <c r="C28142" s="1">
        <v>1</v>
      </c>
    </row>
    <row r="28143" spans="1:3" x14ac:dyDescent="0.25">
      <c r="A28143" s="1" t="s">
        <v>28189</v>
      </c>
      <c r="B28143" s="1">
        <v>25151703</v>
      </c>
      <c r="C28143" s="1">
        <v>1</v>
      </c>
    </row>
    <row r="28144" spans="1:3" x14ac:dyDescent="0.25">
      <c r="A28144" s="1" t="s">
        <v>28190</v>
      </c>
      <c r="B28144" s="1">
        <v>25151705</v>
      </c>
      <c r="C28144" s="1">
        <v>1</v>
      </c>
    </row>
    <row r="28145" spans="1:3" x14ac:dyDescent="0.25">
      <c r="A28145" s="1" t="s">
        <v>28191</v>
      </c>
      <c r="B28145" s="1">
        <v>25151707</v>
      </c>
      <c r="C28145" s="1">
        <v>1</v>
      </c>
    </row>
    <row r="28146" spans="1:3" x14ac:dyDescent="0.25">
      <c r="A28146" s="1" t="s">
        <v>28192</v>
      </c>
      <c r="B28146" s="1">
        <v>25151706</v>
      </c>
      <c r="C28146" s="1">
        <v>1</v>
      </c>
    </row>
    <row r="28147" spans="1:3" x14ac:dyDescent="0.25">
      <c r="A28147" s="1" t="s">
        <v>28193</v>
      </c>
      <c r="B28147" s="1">
        <v>25161505</v>
      </c>
      <c r="C28147" s="1">
        <v>1</v>
      </c>
    </row>
    <row r="28148" spans="1:3" x14ac:dyDescent="0.25">
      <c r="A28148" s="1" t="s">
        <v>28194</v>
      </c>
      <c r="B28148" s="1">
        <v>25171504</v>
      </c>
      <c r="C28148" s="1">
        <v>1</v>
      </c>
    </row>
    <row r="28149" spans="1:3" x14ac:dyDescent="0.25">
      <c r="A28149" s="1" t="s">
        <v>28195</v>
      </c>
      <c r="B28149" s="1">
        <v>25171503</v>
      </c>
      <c r="C28149" s="1">
        <v>1</v>
      </c>
    </row>
    <row r="28150" spans="1:3" x14ac:dyDescent="0.25">
      <c r="A28150" s="1" t="s">
        <v>28196</v>
      </c>
      <c r="B28150" s="1">
        <v>25171505</v>
      </c>
      <c r="C28150" s="1">
        <v>1</v>
      </c>
    </row>
    <row r="28151" spans="1:3" x14ac:dyDescent="0.25">
      <c r="A28151" s="1" t="s">
        <v>28197</v>
      </c>
      <c r="B28151" s="1">
        <v>25171507</v>
      </c>
      <c r="C28151" s="1">
        <v>1</v>
      </c>
    </row>
    <row r="28152" spans="1:3" x14ac:dyDescent="0.25">
      <c r="A28152" s="1" t="s">
        <v>28198</v>
      </c>
      <c r="B28152" s="1">
        <v>25171506</v>
      </c>
      <c r="C28152" s="1">
        <v>1</v>
      </c>
    </row>
    <row r="28153" spans="1:3" x14ac:dyDescent="0.25">
      <c r="A28153" s="1" t="s">
        <v>28199</v>
      </c>
      <c r="B28153" s="1">
        <v>25171502</v>
      </c>
      <c r="C28153" s="1">
        <v>1</v>
      </c>
    </row>
    <row r="28154" spans="1:3" x14ac:dyDescent="0.25">
      <c r="A28154" s="1" t="s">
        <v>28200</v>
      </c>
      <c r="B28154" s="1">
        <v>25161507</v>
      </c>
      <c r="C28154" s="1">
        <v>1</v>
      </c>
    </row>
    <row r="28155" spans="1:3" x14ac:dyDescent="0.25">
      <c r="A28155" s="1" t="s">
        <v>28201</v>
      </c>
      <c r="B28155" s="1">
        <v>25161506</v>
      </c>
      <c r="C28155" s="1">
        <v>1</v>
      </c>
    </row>
    <row r="28156" spans="1:3" x14ac:dyDescent="0.25">
      <c r="A28156" s="1" t="s">
        <v>28202</v>
      </c>
      <c r="B28156" s="1">
        <v>25161508</v>
      </c>
      <c r="C28156" s="1">
        <v>1</v>
      </c>
    </row>
    <row r="28157" spans="1:3" x14ac:dyDescent="0.25">
      <c r="A28157" s="1" t="s">
        <v>28203</v>
      </c>
      <c r="B28157" s="1">
        <v>25161510</v>
      </c>
      <c r="C28157" s="1">
        <v>1</v>
      </c>
    </row>
    <row r="28158" spans="1:3" x14ac:dyDescent="0.25">
      <c r="A28158" s="1" t="s">
        <v>28204</v>
      </c>
      <c r="B28158" s="1">
        <v>25161509</v>
      </c>
      <c r="C28158" s="1">
        <v>1</v>
      </c>
    </row>
    <row r="28159" spans="1:3" x14ac:dyDescent="0.25">
      <c r="A28159" s="1" t="s">
        <v>28205</v>
      </c>
      <c r="B28159" s="1">
        <v>25171723</v>
      </c>
      <c r="C28159" s="1">
        <v>1</v>
      </c>
    </row>
    <row r="28160" spans="1:3" x14ac:dyDescent="0.25">
      <c r="A28160" s="1" t="s">
        <v>28206</v>
      </c>
      <c r="B28160" s="1">
        <v>25172116</v>
      </c>
      <c r="C28160" s="1">
        <v>1</v>
      </c>
    </row>
    <row r="28161" spans="1:3" x14ac:dyDescent="0.25">
      <c r="A28161" s="1" t="s">
        <v>28207</v>
      </c>
      <c r="B28161" s="1">
        <v>25172115</v>
      </c>
      <c r="C28161" s="1">
        <v>1</v>
      </c>
    </row>
    <row r="28162" spans="1:3" x14ac:dyDescent="0.25">
      <c r="A28162" s="1" t="s">
        <v>28208</v>
      </c>
      <c r="B28162" s="1">
        <v>25172117</v>
      </c>
      <c r="C28162" s="1">
        <v>1</v>
      </c>
    </row>
    <row r="28163" spans="1:3" x14ac:dyDescent="0.25">
      <c r="A28163" s="1" t="s">
        <v>28209</v>
      </c>
      <c r="B28163" s="1">
        <v>25172119</v>
      </c>
      <c r="C28163" s="1">
        <v>1</v>
      </c>
    </row>
    <row r="28164" spans="1:3" x14ac:dyDescent="0.25">
      <c r="A28164" s="1" t="s">
        <v>28210</v>
      </c>
      <c r="B28164" s="1">
        <v>25172118</v>
      </c>
      <c r="C28164" s="1">
        <v>1</v>
      </c>
    </row>
    <row r="28165" spans="1:3" x14ac:dyDescent="0.25">
      <c r="A28165" s="1" t="s">
        <v>28211</v>
      </c>
      <c r="B28165" s="1">
        <v>25172114</v>
      </c>
      <c r="C28165" s="1">
        <v>1</v>
      </c>
    </row>
    <row r="28166" spans="1:3" x14ac:dyDescent="0.25">
      <c r="A28166" s="1" t="s">
        <v>28212</v>
      </c>
      <c r="B28166" s="1">
        <v>25172110</v>
      </c>
      <c r="C28166" s="1">
        <v>1</v>
      </c>
    </row>
    <row r="28167" spans="1:3" x14ac:dyDescent="0.25">
      <c r="A28167" s="1" t="s">
        <v>28213</v>
      </c>
      <c r="B28167" s="1">
        <v>25172109</v>
      </c>
      <c r="C28167" s="1">
        <v>1</v>
      </c>
    </row>
    <row r="28168" spans="1:3" x14ac:dyDescent="0.25">
      <c r="A28168" s="1" t="s">
        <v>28214</v>
      </c>
      <c r="B28168" s="1">
        <v>25172111</v>
      </c>
      <c r="C28168" s="1">
        <v>1</v>
      </c>
    </row>
    <row r="28169" spans="1:3" x14ac:dyDescent="0.25">
      <c r="A28169" s="1" t="s">
        <v>28215</v>
      </c>
      <c r="B28169" s="1">
        <v>25172113</v>
      </c>
      <c r="C28169" s="1">
        <v>1</v>
      </c>
    </row>
    <row r="28170" spans="1:3" x14ac:dyDescent="0.25">
      <c r="A28170" s="1" t="s">
        <v>28216</v>
      </c>
      <c r="B28170" s="1">
        <v>25172112</v>
      </c>
      <c r="C28170" s="1">
        <v>1</v>
      </c>
    </row>
    <row r="28171" spans="1:3" x14ac:dyDescent="0.25">
      <c r="A28171" s="1" t="s">
        <v>28217</v>
      </c>
      <c r="B28171" s="1">
        <v>25172120</v>
      </c>
      <c r="C28171" s="1">
        <v>1</v>
      </c>
    </row>
    <row r="28172" spans="1:3" x14ac:dyDescent="0.25">
      <c r="A28172" s="1" t="s">
        <v>28218</v>
      </c>
      <c r="B28172" s="1">
        <v>25172128</v>
      </c>
      <c r="C28172" s="1">
        <v>1</v>
      </c>
    </row>
    <row r="28173" spans="1:3" x14ac:dyDescent="0.25">
      <c r="A28173" s="1" t="s">
        <v>28219</v>
      </c>
      <c r="B28173" s="1">
        <v>25172127</v>
      </c>
      <c r="C28173" s="1">
        <v>1</v>
      </c>
    </row>
    <row r="28174" spans="1:3" x14ac:dyDescent="0.25">
      <c r="A28174" s="1" t="s">
        <v>28220</v>
      </c>
      <c r="B28174" s="1">
        <v>25172129</v>
      </c>
      <c r="C28174" s="1">
        <v>1</v>
      </c>
    </row>
    <row r="28175" spans="1:3" x14ac:dyDescent="0.25">
      <c r="A28175" s="1" t="s">
        <v>28221</v>
      </c>
      <c r="B28175" s="1">
        <v>25172131</v>
      </c>
      <c r="C28175" s="1">
        <v>1</v>
      </c>
    </row>
    <row r="28176" spans="1:3" x14ac:dyDescent="0.25">
      <c r="A28176" s="1" t="s">
        <v>28222</v>
      </c>
      <c r="B28176" s="1">
        <v>25172130</v>
      </c>
      <c r="C28176" s="1">
        <v>1</v>
      </c>
    </row>
    <row r="28177" spans="1:3" x14ac:dyDescent="0.25">
      <c r="A28177" s="1" t="s">
        <v>28223</v>
      </c>
      <c r="B28177" s="1">
        <v>25172126</v>
      </c>
      <c r="C28177" s="1">
        <v>1</v>
      </c>
    </row>
    <row r="28178" spans="1:3" x14ac:dyDescent="0.25">
      <c r="A28178" s="1" t="s">
        <v>28224</v>
      </c>
      <c r="B28178" s="1">
        <v>25172122</v>
      </c>
      <c r="C28178" s="1">
        <v>1</v>
      </c>
    </row>
    <row r="28179" spans="1:3" x14ac:dyDescent="0.25">
      <c r="A28179" s="1" t="s">
        <v>28225</v>
      </c>
      <c r="B28179" s="1">
        <v>25172121</v>
      </c>
      <c r="C28179" s="1">
        <v>1</v>
      </c>
    </row>
    <row r="28180" spans="1:3" x14ac:dyDescent="0.25">
      <c r="A28180" s="1" t="s">
        <v>28226</v>
      </c>
      <c r="B28180" s="1">
        <v>25172123</v>
      </c>
      <c r="C28180" s="1">
        <v>1</v>
      </c>
    </row>
    <row r="28181" spans="1:3" x14ac:dyDescent="0.25">
      <c r="A28181" s="1" t="s">
        <v>28227</v>
      </c>
      <c r="B28181" s="1">
        <v>25172125</v>
      </c>
      <c r="C28181" s="1">
        <v>1</v>
      </c>
    </row>
    <row r="28182" spans="1:3" x14ac:dyDescent="0.25">
      <c r="A28182" s="1" t="s">
        <v>28228</v>
      </c>
      <c r="B28182" s="1">
        <v>25172124</v>
      </c>
      <c r="C28182" s="1">
        <v>1</v>
      </c>
    </row>
    <row r="28183" spans="1:3" x14ac:dyDescent="0.25">
      <c r="A28183" s="1" t="s">
        <v>28229</v>
      </c>
      <c r="B28183" s="1">
        <v>25172108</v>
      </c>
      <c r="C28183" s="1">
        <v>1</v>
      </c>
    </row>
    <row r="28184" spans="1:3" x14ac:dyDescent="0.25">
      <c r="A28184" s="1" t="s">
        <v>28230</v>
      </c>
      <c r="B28184" s="1">
        <v>25172001</v>
      </c>
      <c r="C28184" s="1">
        <v>1</v>
      </c>
    </row>
    <row r="28185" spans="1:3" x14ac:dyDescent="0.25">
      <c r="A28185" s="1" t="s">
        <v>28231</v>
      </c>
      <c r="B28185" s="1">
        <v>25171906</v>
      </c>
      <c r="C28185" s="1">
        <v>1</v>
      </c>
    </row>
    <row r="28186" spans="1:3" x14ac:dyDescent="0.25">
      <c r="A28186" s="1" t="s">
        <v>28232</v>
      </c>
      <c r="B28186" s="1">
        <v>25172002</v>
      </c>
      <c r="C28186" s="1">
        <v>1</v>
      </c>
    </row>
    <row r="28187" spans="1:3" x14ac:dyDescent="0.25">
      <c r="A28187" s="1" t="s">
        <v>28233</v>
      </c>
      <c r="B28187" s="1">
        <v>25172004</v>
      </c>
      <c r="C28187" s="1">
        <v>1</v>
      </c>
    </row>
    <row r="28188" spans="1:3" x14ac:dyDescent="0.25">
      <c r="A28188" s="1" t="s">
        <v>28234</v>
      </c>
      <c r="B28188" s="1">
        <v>25172003</v>
      </c>
      <c r="C28188" s="1">
        <v>1</v>
      </c>
    </row>
    <row r="28189" spans="1:3" x14ac:dyDescent="0.25">
      <c r="A28189" s="1" t="s">
        <v>28235</v>
      </c>
      <c r="B28189" s="1">
        <v>25171905</v>
      </c>
      <c r="C28189" s="1">
        <v>1</v>
      </c>
    </row>
    <row r="28190" spans="1:3" x14ac:dyDescent="0.25">
      <c r="A28190" s="1" t="s">
        <v>28236</v>
      </c>
      <c r="B28190" s="1">
        <v>25171725</v>
      </c>
      <c r="C28190" s="1">
        <v>1</v>
      </c>
    </row>
    <row r="28191" spans="1:3" x14ac:dyDescent="0.25">
      <c r="A28191" s="1" t="s">
        <v>28237</v>
      </c>
      <c r="B28191" s="1">
        <v>25171724</v>
      </c>
      <c r="C28191" s="1">
        <v>1</v>
      </c>
    </row>
    <row r="28192" spans="1:3" x14ac:dyDescent="0.25">
      <c r="A28192" s="1" t="s">
        <v>28238</v>
      </c>
      <c r="B28192" s="1">
        <v>25171901</v>
      </c>
      <c r="C28192" s="1">
        <v>1</v>
      </c>
    </row>
    <row r="28193" spans="1:3" x14ac:dyDescent="0.25">
      <c r="A28193" s="1" t="s">
        <v>28239</v>
      </c>
      <c r="B28193" s="1">
        <v>25171903</v>
      </c>
      <c r="C28193" s="1">
        <v>1</v>
      </c>
    </row>
    <row r="28194" spans="1:3" x14ac:dyDescent="0.25">
      <c r="A28194" s="1" t="s">
        <v>28240</v>
      </c>
      <c r="B28194" s="1">
        <v>25171902</v>
      </c>
      <c r="C28194" s="1">
        <v>1</v>
      </c>
    </row>
    <row r="28195" spans="1:3" x14ac:dyDescent="0.25">
      <c r="A28195" s="1" t="s">
        <v>28241</v>
      </c>
      <c r="B28195" s="1">
        <v>25172005</v>
      </c>
      <c r="C28195" s="1">
        <v>1</v>
      </c>
    </row>
    <row r="28196" spans="1:3" x14ac:dyDescent="0.25">
      <c r="A28196" s="1" t="s">
        <v>28242</v>
      </c>
      <c r="B28196" s="1">
        <v>25172101</v>
      </c>
      <c r="C28196" s="1">
        <v>1</v>
      </c>
    </row>
    <row r="28197" spans="1:3" x14ac:dyDescent="0.25">
      <c r="A28197" s="1" t="s">
        <v>28243</v>
      </c>
      <c r="B28197" s="1">
        <v>25172014</v>
      </c>
      <c r="C28197" s="1">
        <v>1</v>
      </c>
    </row>
    <row r="28198" spans="1:3" x14ac:dyDescent="0.25">
      <c r="A28198" s="1" t="s">
        <v>28244</v>
      </c>
      <c r="B28198" s="1">
        <v>25172104</v>
      </c>
      <c r="C28198" s="1">
        <v>1</v>
      </c>
    </row>
    <row r="28199" spans="1:3" x14ac:dyDescent="0.25">
      <c r="A28199" s="1" t="s">
        <v>28245</v>
      </c>
      <c r="B28199" s="1">
        <v>25172106</v>
      </c>
      <c r="C28199" s="1">
        <v>1</v>
      </c>
    </row>
    <row r="28200" spans="1:3" x14ac:dyDescent="0.25">
      <c r="A28200" s="1" t="s">
        <v>28246</v>
      </c>
      <c r="B28200" s="1">
        <v>25172105</v>
      </c>
      <c r="C28200" s="1">
        <v>1</v>
      </c>
    </row>
    <row r="28201" spans="1:3" x14ac:dyDescent="0.25">
      <c r="A28201" s="1" t="s">
        <v>28247</v>
      </c>
      <c r="B28201" s="1">
        <v>25172013</v>
      </c>
      <c r="C28201" s="1">
        <v>1</v>
      </c>
    </row>
    <row r="28202" spans="1:3" x14ac:dyDescent="0.25">
      <c r="A28202" s="1" t="s">
        <v>28248</v>
      </c>
      <c r="B28202" s="1">
        <v>25172009</v>
      </c>
      <c r="C28202" s="1">
        <v>1</v>
      </c>
    </row>
    <row r="28203" spans="1:3" x14ac:dyDescent="0.25">
      <c r="A28203" s="1" t="s">
        <v>28249</v>
      </c>
      <c r="B28203" s="1">
        <v>25172007</v>
      </c>
      <c r="C28203" s="1">
        <v>1</v>
      </c>
    </row>
    <row r="28204" spans="1:3" x14ac:dyDescent="0.25">
      <c r="A28204" s="1" t="s">
        <v>28250</v>
      </c>
      <c r="B28204" s="1">
        <v>25172010</v>
      </c>
      <c r="C28204" s="1">
        <v>1</v>
      </c>
    </row>
    <row r="28205" spans="1:3" x14ac:dyDescent="0.25">
      <c r="A28205" s="1" t="s">
        <v>28251</v>
      </c>
      <c r="B28205" s="1">
        <v>25172012</v>
      </c>
      <c r="C28205" s="1">
        <v>1</v>
      </c>
    </row>
    <row r="28206" spans="1:3" x14ac:dyDescent="0.25">
      <c r="A28206" s="1" t="s">
        <v>28252</v>
      </c>
      <c r="B28206" s="1">
        <v>25172011</v>
      </c>
      <c r="C28206" s="1">
        <v>1</v>
      </c>
    </row>
    <row r="28207" spans="1:3" x14ac:dyDescent="0.25">
      <c r="A28207" s="1" t="s">
        <v>28253</v>
      </c>
      <c r="B28207" s="1">
        <v>25191517</v>
      </c>
      <c r="C28207" s="1">
        <v>1</v>
      </c>
    </row>
    <row r="28208" spans="1:3" x14ac:dyDescent="0.25">
      <c r="A28208" s="1" t="s">
        <v>28254</v>
      </c>
      <c r="B28208" s="1">
        <v>25191516</v>
      </c>
      <c r="C28208" s="1">
        <v>1</v>
      </c>
    </row>
    <row r="28209" spans="1:3" x14ac:dyDescent="0.25">
      <c r="A28209" s="1" t="s">
        <v>28255</v>
      </c>
      <c r="B28209" s="1">
        <v>25191518</v>
      </c>
      <c r="C28209" s="1">
        <v>1</v>
      </c>
    </row>
    <row r="28210" spans="1:3" x14ac:dyDescent="0.25">
      <c r="A28210" s="1" t="s">
        <v>28256</v>
      </c>
      <c r="B28210" s="1">
        <v>25191520</v>
      </c>
      <c r="C28210" s="1">
        <v>1</v>
      </c>
    </row>
    <row r="28211" spans="1:3" x14ac:dyDescent="0.25">
      <c r="A28211" s="1" t="s">
        <v>28257</v>
      </c>
      <c r="B28211" s="1">
        <v>25191519</v>
      </c>
      <c r="C28211" s="1">
        <v>1</v>
      </c>
    </row>
    <row r="28212" spans="1:3" x14ac:dyDescent="0.25">
      <c r="A28212" s="1" t="s">
        <v>28258</v>
      </c>
      <c r="B28212" s="1">
        <v>25191515</v>
      </c>
      <c r="C28212" s="1">
        <v>1</v>
      </c>
    </row>
    <row r="28213" spans="1:3" x14ac:dyDescent="0.25">
      <c r="A28213" s="1" t="s">
        <v>28259</v>
      </c>
      <c r="B28213" s="1">
        <v>25191511</v>
      </c>
      <c r="C28213" s="1">
        <v>1</v>
      </c>
    </row>
    <row r="28214" spans="1:3" x14ac:dyDescent="0.25">
      <c r="A28214" s="1" t="s">
        <v>28260</v>
      </c>
      <c r="B28214" s="1">
        <v>25191510</v>
      </c>
      <c r="C28214" s="1">
        <v>1</v>
      </c>
    </row>
    <row r="28215" spans="1:3" x14ac:dyDescent="0.25">
      <c r="A28215" s="1" t="s">
        <v>28261</v>
      </c>
      <c r="B28215" s="1">
        <v>25191512</v>
      </c>
      <c r="C28215" s="1">
        <v>1</v>
      </c>
    </row>
    <row r="28216" spans="1:3" x14ac:dyDescent="0.25">
      <c r="A28216" s="1" t="s">
        <v>28262</v>
      </c>
      <c r="B28216" s="1">
        <v>25191514</v>
      </c>
      <c r="C28216" s="1">
        <v>1</v>
      </c>
    </row>
    <row r="28217" spans="1:3" x14ac:dyDescent="0.25">
      <c r="A28217" s="1" t="s">
        <v>28263</v>
      </c>
      <c r="B28217" s="1">
        <v>25191513</v>
      </c>
      <c r="C28217" s="1">
        <v>1</v>
      </c>
    </row>
    <row r="28218" spans="1:3" x14ac:dyDescent="0.25">
      <c r="A28218" s="1" t="s">
        <v>28264</v>
      </c>
      <c r="B28218" s="1">
        <v>25191521</v>
      </c>
      <c r="C28218" s="1">
        <v>1</v>
      </c>
    </row>
    <row r="28219" spans="1:3" x14ac:dyDescent="0.25">
      <c r="A28219" s="1" t="s">
        <v>28265</v>
      </c>
      <c r="B28219" s="1">
        <v>25191604</v>
      </c>
      <c r="C28219" s="1">
        <v>1</v>
      </c>
    </row>
    <row r="28220" spans="1:3" x14ac:dyDescent="0.25">
      <c r="A28220" s="1" t="s">
        <v>28266</v>
      </c>
      <c r="B28220" s="1">
        <v>25191603</v>
      </c>
      <c r="C28220" s="1">
        <v>1</v>
      </c>
    </row>
    <row r="28221" spans="1:3" x14ac:dyDescent="0.25">
      <c r="A28221" s="1" t="s">
        <v>28267</v>
      </c>
      <c r="B28221" s="1">
        <v>25191605</v>
      </c>
      <c r="C28221" s="1">
        <v>1</v>
      </c>
    </row>
    <row r="28222" spans="1:3" x14ac:dyDescent="0.25">
      <c r="A28222" s="1" t="s">
        <v>28268</v>
      </c>
      <c r="B28222" s="1">
        <v>25191702</v>
      </c>
      <c r="C28222" s="1">
        <v>1</v>
      </c>
    </row>
    <row r="28223" spans="1:3" x14ac:dyDescent="0.25">
      <c r="A28223" s="1" t="s">
        <v>28269</v>
      </c>
      <c r="B28223" s="1">
        <v>25191701</v>
      </c>
      <c r="C28223" s="1">
        <v>1</v>
      </c>
    </row>
    <row r="28224" spans="1:3" x14ac:dyDescent="0.25">
      <c r="A28224" s="1" t="s">
        <v>28270</v>
      </c>
      <c r="B28224" s="1">
        <v>25191602</v>
      </c>
      <c r="C28224" s="1">
        <v>1</v>
      </c>
    </row>
    <row r="28225" spans="1:3" x14ac:dyDescent="0.25">
      <c r="A28225" s="1" t="s">
        <v>28271</v>
      </c>
      <c r="B28225" s="1">
        <v>25191523</v>
      </c>
      <c r="C28225" s="1">
        <v>1</v>
      </c>
    </row>
    <row r="28226" spans="1:3" x14ac:dyDescent="0.25">
      <c r="A28226" s="1" t="s">
        <v>28272</v>
      </c>
      <c r="B28226" s="1">
        <v>25191522</v>
      </c>
      <c r="C28226" s="1">
        <v>1</v>
      </c>
    </row>
    <row r="28227" spans="1:3" x14ac:dyDescent="0.25">
      <c r="A28227" s="1" t="s">
        <v>28273</v>
      </c>
      <c r="B28227" s="1">
        <v>25191524</v>
      </c>
      <c r="C28227" s="1">
        <v>1</v>
      </c>
    </row>
    <row r="28228" spans="1:3" x14ac:dyDescent="0.25">
      <c r="A28228" s="1" t="s">
        <v>28274</v>
      </c>
      <c r="B28228" s="1">
        <v>25191601</v>
      </c>
      <c r="C28228" s="1">
        <v>1</v>
      </c>
    </row>
    <row r="28229" spans="1:3" x14ac:dyDescent="0.25">
      <c r="A28229" s="1" t="s">
        <v>28275</v>
      </c>
      <c r="B28229" s="1">
        <v>25191525</v>
      </c>
      <c r="C28229" s="1">
        <v>1</v>
      </c>
    </row>
    <row r="28230" spans="1:3" x14ac:dyDescent="0.25">
      <c r="A28230" s="1" t="s">
        <v>28276</v>
      </c>
      <c r="B28230" s="1">
        <v>25191509</v>
      </c>
      <c r="C28230" s="1">
        <v>1</v>
      </c>
    </row>
    <row r="28231" spans="1:3" x14ac:dyDescent="0.25">
      <c r="A28231" s="1" t="s">
        <v>28277</v>
      </c>
      <c r="B28231" s="1">
        <v>25181712</v>
      </c>
      <c r="C28231" s="1">
        <v>1</v>
      </c>
    </row>
    <row r="28232" spans="1:3" x14ac:dyDescent="0.25">
      <c r="A28232" s="1" t="s">
        <v>28278</v>
      </c>
      <c r="B28232" s="1">
        <v>25181711</v>
      </c>
      <c r="C28232" s="1">
        <v>1</v>
      </c>
    </row>
    <row r="28233" spans="1:3" x14ac:dyDescent="0.25">
      <c r="A28233" s="1" t="s">
        <v>28279</v>
      </c>
      <c r="B28233" s="1">
        <v>25181713</v>
      </c>
      <c r="C28233" s="1">
        <v>1</v>
      </c>
    </row>
    <row r="28234" spans="1:3" x14ac:dyDescent="0.25">
      <c r="A28234" s="1" t="s">
        <v>28280</v>
      </c>
      <c r="B28234" s="1">
        <v>25181715</v>
      </c>
      <c r="C28234" s="1">
        <v>1</v>
      </c>
    </row>
    <row r="28235" spans="1:3" x14ac:dyDescent="0.25">
      <c r="A28235" s="1" t="s">
        <v>28281</v>
      </c>
      <c r="B28235" s="1">
        <v>25181714</v>
      </c>
      <c r="C28235" s="1">
        <v>1</v>
      </c>
    </row>
    <row r="28236" spans="1:3" x14ac:dyDescent="0.25">
      <c r="A28236" s="1" t="s">
        <v>28282</v>
      </c>
      <c r="B28236" s="1">
        <v>25181710</v>
      </c>
      <c r="C28236" s="1">
        <v>1</v>
      </c>
    </row>
    <row r="28237" spans="1:3" x14ac:dyDescent="0.25">
      <c r="A28237" s="1" t="s">
        <v>28283</v>
      </c>
      <c r="B28237" s="1">
        <v>25181706</v>
      </c>
      <c r="C28237" s="1">
        <v>1</v>
      </c>
    </row>
    <row r="28238" spans="1:3" x14ac:dyDescent="0.25">
      <c r="A28238" s="1" t="s">
        <v>28284</v>
      </c>
      <c r="B28238" s="1">
        <v>25181705</v>
      </c>
      <c r="C28238" s="1">
        <v>1</v>
      </c>
    </row>
    <row r="28239" spans="1:3" x14ac:dyDescent="0.25">
      <c r="A28239" s="1" t="s">
        <v>28285</v>
      </c>
      <c r="B28239" s="1">
        <v>25181707</v>
      </c>
      <c r="C28239" s="1">
        <v>1</v>
      </c>
    </row>
    <row r="28240" spans="1:3" x14ac:dyDescent="0.25">
      <c r="A28240" s="1" t="s">
        <v>28286</v>
      </c>
      <c r="B28240" s="1">
        <v>25181709</v>
      </c>
      <c r="C28240" s="1">
        <v>1</v>
      </c>
    </row>
    <row r="28241" spans="1:3" x14ac:dyDescent="0.25">
      <c r="A28241" s="1" t="s">
        <v>28287</v>
      </c>
      <c r="B28241" s="1">
        <v>25181708</v>
      </c>
      <c r="C28241" s="1">
        <v>1</v>
      </c>
    </row>
    <row r="28242" spans="1:3" x14ac:dyDescent="0.25">
      <c r="A28242" s="1" t="s">
        <v>28288</v>
      </c>
      <c r="B28242" s="1">
        <v>25181716</v>
      </c>
      <c r="C28242" s="1">
        <v>1</v>
      </c>
    </row>
    <row r="28243" spans="1:3" x14ac:dyDescent="0.25">
      <c r="A28243" s="1" t="s">
        <v>28289</v>
      </c>
      <c r="B28243" s="1">
        <v>25191505</v>
      </c>
      <c r="C28243" s="1">
        <v>1</v>
      </c>
    </row>
    <row r="28244" spans="1:3" x14ac:dyDescent="0.25">
      <c r="A28244" s="1" t="s">
        <v>28290</v>
      </c>
      <c r="B28244" s="1">
        <v>25191504</v>
      </c>
      <c r="C28244" s="1">
        <v>1</v>
      </c>
    </row>
    <row r="28245" spans="1:3" x14ac:dyDescent="0.25">
      <c r="A28245" s="1" t="s">
        <v>28291</v>
      </c>
      <c r="B28245" s="1">
        <v>25191506</v>
      </c>
      <c r="C28245" s="1">
        <v>1</v>
      </c>
    </row>
    <row r="28246" spans="1:3" x14ac:dyDescent="0.25">
      <c r="A28246" s="1" t="s">
        <v>28292</v>
      </c>
      <c r="B28246" s="1">
        <v>25191508</v>
      </c>
      <c r="C28246" s="1">
        <v>1</v>
      </c>
    </row>
    <row r="28247" spans="1:3" x14ac:dyDescent="0.25">
      <c r="A28247" s="1" t="s">
        <v>28293</v>
      </c>
      <c r="B28247" s="1">
        <v>25191507</v>
      </c>
      <c r="C28247" s="1">
        <v>1</v>
      </c>
    </row>
    <row r="28248" spans="1:3" x14ac:dyDescent="0.25">
      <c r="A28248" s="1" t="s">
        <v>28294</v>
      </c>
      <c r="B28248" s="1">
        <v>25191503</v>
      </c>
      <c r="C28248" s="1">
        <v>1</v>
      </c>
    </row>
    <row r="28249" spans="1:3" x14ac:dyDescent="0.25">
      <c r="A28249" s="1" t="s">
        <v>28295</v>
      </c>
      <c r="B28249" s="1">
        <v>25181718</v>
      </c>
      <c r="C28249" s="1">
        <v>1</v>
      </c>
    </row>
    <row r="28250" spans="1:3" x14ac:dyDescent="0.25">
      <c r="A28250" s="1" t="s">
        <v>28296</v>
      </c>
      <c r="B28250" s="1">
        <v>25181717</v>
      </c>
      <c r="C28250" s="1">
        <v>1</v>
      </c>
    </row>
    <row r="28251" spans="1:3" x14ac:dyDescent="0.25">
      <c r="A28251" s="1" t="s">
        <v>28297</v>
      </c>
      <c r="B28251" s="1">
        <v>25181719</v>
      </c>
      <c r="C28251" s="1">
        <v>1</v>
      </c>
    </row>
    <row r="28252" spans="1:3" x14ac:dyDescent="0.25">
      <c r="A28252" s="1" t="s">
        <v>28298</v>
      </c>
      <c r="B28252" s="1">
        <v>25191502</v>
      </c>
      <c r="C28252" s="1">
        <v>1</v>
      </c>
    </row>
    <row r="28253" spans="1:3" x14ac:dyDescent="0.25">
      <c r="A28253" s="1" t="s">
        <v>28299</v>
      </c>
      <c r="B28253" s="1">
        <v>25191501</v>
      </c>
      <c r="C28253" s="1">
        <v>1</v>
      </c>
    </row>
    <row r="28254" spans="1:3" x14ac:dyDescent="0.25">
      <c r="A28254" s="1" t="s">
        <v>28300</v>
      </c>
      <c r="B28254" s="1">
        <v>25191703</v>
      </c>
      <c r="C28254" s="1">
        <v>1</v>
      </c>
    </row>
    <row r="28255" spans="1:3" x14ac:dyDescent="0.25">
      <c r="A28255" s="1" t="s">
        <v>28301</v>
      </c>
      <c r="B28255" s="1">
        <v>25191735</v>
      </c>
      <c r="C28255" s="1">
        <v>1</v>
      </c>
    </row>
    <row r="28256" spans="1:3" x14ac:dyDescent="0.25">
      <c r="A28256" s="1" t="s">
        <v>28302</v>
      </c>
      <c r="B28256" s="1">
        <v>25191734</v>
      </c>
      <c r="C28256" s="1">
        <v>1</v>
      </c>
    </row>
    <row r="28257" spans="1:3" x14ac:dyDescent="0.25">
      <c r="A28257" s="1" t="s">
        <v>28303</v>
      </c>
      <c r="B28257" s="1">
        <v>25191736</v>
      </c>
      <c r="C28257" s="1">
        <v>1</v>
      </c>
    </row>
    <row r="28258" spans="1:3" x14ac:dyDescent="0.25">
      <c r="A28258" s="1" t="s">
        <v>28304</v>
      </c>
      <c r="B28258" s="1">
        <v>25191738</v>
      </c>
      <c r="C28258" s="1">
        <v>1</v>
      </c>
    </row>
    <row r="28259" spans="1:3" x14ac:dyDescent="0.25">
      <c r="A28259" s="1" t="s">
        <v>28305</v>
      </c>
      <c r="B28259" s="1">
        <v>25191737</v>
      </c>
      <c r="C28259" s="1">
        <v>1</v>
      </c>
    </row>
    <row r="28260" spans="1:3" x14ac:dyDescent="0.25">
      <c r="A28260" s="1" t="s">
        <v>28306</v>
      </c>
      <c r="B28260" s="1">
        <v>25191733</v>
      </c>
      <c r="C28260" s="1">
        <v>1</v>
      </c>
    </row>
    <row r="28261" spans="1:3" x14ac:dyDescent="0.25">
      <c r="A28261" s="1" t="s">
        <v>28307</v>
      </c>
      <c r="B28261" s="1">
        <v>25191729</v>
      </c>
      <c r="C28261" s="1">
        <v>1</v>
      </c>
    </row>
    <row r="28262" spans="1:3" x14ac:dyDescent="0.25">
      <c r="A28262" s="1" t="s">
        <v>28308</v>
      </c>
      <c r="B28262" s="1">
        <v>25191728</v>
      </c>
      <c r="C28262" s="1">
        <v>1</v>
      </c>
    </row>
    <row r="28263" spans="1:3" x14ac:dyDescent="0.25">
      <c r="A28263" s="1" t="s">
        <v>28309</v>
      </c>
      <c r="B28263" s="1">
        <v>25191730</v>
      </c>
      <c r="C28263" s="1">
        <v>1</v>
      </c>
    </row>
    <row r="28264" spans="1:3" x14ac:dyDescent="0.25">
      <c r="A28264" s="1" t="s">
        <v>28310</v>
      </c>
      <c r="B28264" s="1">
        <v>25191732</v>
      </c>
      <c r="C28264" s="1">
        <v>1</v>
      </c>
    </row>
    <row r="28265" spans="1:3" x14ac:dyDescent="0.25">
      <c r="A28265" s="1" t="s">
        <v>28311</v>
      </c>
      <c r="B28265" s="1">
        <v>25191731</v>
      </c>
      <c r="C28265" s="1">
        <v>1</v>
      </c>
    </row>
    <row r="28266" spans="1:3" x14ac:dyDescent="0.25">
      <c r="A28266" s="1" t="s">
        <v>28312</v>
      </c>
      <c r="B28266" s="1">
        <v>25191739</v>
      </c>
      <c r="C28266" s="1">
        <v>1</v>
      </c>
    </row>
    <row r="28267" spans="1:3" x14ac:dyDescent="0.25">
      <c r="A28267" s="1" t="s">
        <v>28313</v>
      </c>
      <c r="B28267" s="1">
        <v>25191804</v>
      </c>
      <c r="C28267" s="1">
        <v>1</v>
      </c>
    </row>
    <row r="28268" spans="1:3" x14ac:dyDescent="0.25">
      <c r="A28268" s="1" t="s">
        <v>28314</v>
      </c>
      <c r="B28268" s="1">
        <v>25191803</v>
      </c>
      <c r="C28268" s="1">
        <v>1</v>
      </c>
    </row>
    <row r="28269" spans="1:3" x14ac:dyDescent="0.25">
      <c r="A28269" s="1" t="s">
        <v>28315</v>
      </c>
      <c r="B28269" s="1">
        <v>25191805</v>
      </c>
      <c r="C28269" s="1">
        <v>1</v>
      </c>
    </row>
    <row r="28270" spans="1:3" x14ac:dyDescent="0.25">
      <c r="A28270" s="1" t="s">
        <v>28316</v>
      </c>
      <c r="B28270" s="1">
        <v>25191807</v>
      </c>
      <c r="C28270" s="1">
        <v>1</v>
      </c>
    </row>
    <row r="28271" spans="1:3" x14ac:dyDescent="0.25">
      <c r="A28271" s="1" t="s">
        <v>28317</v>
      </c>
      <c r="B28271" s="1">
        <v>25191806</v>
      </c>
      <c r="C28271" s="1">
        <v>1</v>
      </c>
    </row>
    <row r="28272" spans="1:3" x14ac:dyDescent="0.25">
      <c r="A28272" s="1" t="s">
        <v>28318</v>
      </c>
      <c r="B28272" s="1">
        <v>25191802</v>
      </c>
      <c r="C28272" s="1">
        <v>1</v>
      </c>
    </row>
    <row r="28273" spans="1:3" x14ac:dyDescent="0.25">
      <c r="A28273" s="1" t="s">
        <v>28319</v>
      </c>
      <c r="B28273" s="1">
        <v>25191741</v>
      </c>
      <c r="C28273" s="1">
        <v>1</v>
      </c>
    </row>
    <row r="28274" spans="1:3" x14ac:dyDescent="0.25">
      <c r="A28274" s="1" t="s">
        <v>28320</v>
      </c>
      <c r="B28274" s="1">
        <v>25191740</v>
      </c>
      <c r="C28274" s="1">
        <v>1</v>
      </c>
    </row>
    <row r="28275" spans="1:3" x14ac:dyDescent="0.25">
      <c r="A28275" s="1" t="s">
        <v>28321</v>
      </c>
      <c r="B28275" s="1">
        <v>25191742</v>
      </c>
      <c r="C28275" s="1">
        <v>1</v>
      </c>
    </row>
    <row r="28276" spans="1:3" x14ac:dyDescent="0.25">
      <c r="A28276" s="1" t="s">
        <v>28322</v>
      </c>
      <c r="B28276" s="1">
        <v>25191801</v>
      </c>
      <c r="C28276" s="1">
        <v>1</v>
      </c>
    </row>
    <row r="28277" spans="1:3" x14ac:dyDescent="0.25">
      <c r="A28277" s="1" t="s">
        <v>28323</v>
      </c>
      <c r="B28277" s="1">
        <v>25191743</v>
      </c>
      <c r="C28277" s="1">
        <v>1</v>
      </c>
    </row>
    <row r="28278" spans="1:3" x14ac:dyDescent="0.25">
      <c r="A28278" s="1" t="s">
        <v>28324</v>
      </c>
      <c r="B28278" s="1">
        <v>25191727</v>
      </c>
      <c r="C28278" s="1">
        <v>1</v>
      </c>
    </row>
    <row r="28279" spans="1:3" x14ac:dyDescent="0.25">
      <c r="A28279" s="1" t="s">
        <v>28325</v>
      </c>
      <c r="B28279" s="1">
        <v>25191711</v>
      </c>
      <c r="C28279" s="1">
        <v>1</v>
      </c>
    </row>
    <row r="28280" spans="1:3" x14ac:dyDescent="0.25">
      <c r="A28280" s="1" t="s">
        <v>28326</v>
      </c>
      <c r="B28280" s="1">
        <v>25191710</v>
      </c>
      <c r="C28280" s="1">
        <v>1</v>
      </c>
    </row>
    <row r="28281" spans="1:3" x14ac:dyDescent="0.25">
      <c r="A28281" s="1" t="s">
        <v>28327</v>
      </c>
      <c r="B28281" s="1">
        <v>25191712</v>
      </c>
      <c r="C28281" s="1">
        <v>1</v>
      </c>
    </row>
    <row r="28282" spans="1:3" x14ac:dyDescent="0.25">
      <c r="A28282" s="1" t="s">
        <v>28328</v>
      </c>
      <c r="B28282" s="1">
        <v>25191714</v>
      </c>
      <c r="C28282" s="1">
        <v>1</v>
      </c>
    </row>
    <row r="28283" spans="1:3" x14ac:dyDescent="0.25">
      <c r="A28283" s="1" t="s">
        <v>28329</v>
      </c>
      <c r="B28283" s="1">
        <v>25191713</v>
      </c>
      <c r="C28283" s="1">
        <v>1</v>
      </c>
    </row>
    <row r="28284" spans="1:3" x14ac:dyDescent="0.25">
      <c r="A28284" s="1" t="s">
        <v>28330</v>
      </c>
      <c r="B28284" s="1">
        <v>25191709</v>
      </c>
      <c r="C28284" s="1">
        <v>1</v>
      </c>
    </row>
    <row r="28285" spans="1:3" x14ac:dyDescent="0.25">
      <c r="A28285" s="1" t="s">
        <v>28331</v>
      </c>
      <c r="B28285" s="1">
        <v>25191705</v>
      </c>
      <c r="C28285" s="1">
        <v>1</v>
      </c>
    </row>
    <row r="28286" spans="1:3" x14ac:dyDescent="0.25">
      <c r="A28286" s="1" t="s">
        <v>28332</v>
      </c>
      <c r="B28286" s="1">
        <v>25191704</v>
      </c>
      <c r="C28286" s="1">
        <v>1</v>
      </c>
    </row>
    <row r="28287" spans="1:3" x14ac:dyDescent="0.25">
      <c r="A28287" s="1" t="s">
        <v>28333</v>
      </c>
      <c r="B28287" s="1">
        <v>25191706</v>
      </c>
      <c r="C28287" s="1">
        <v>1</v>
      </c>
    </row>
    <row r="28288" spans="1:3" x14ac:dyDescent="0.25">
      <c r="A28288" s="1" t="s">
        <v>28334</v>
      </c>
      <c r="B28288" s="1">
        <v>25191708</v>
      </c>
      <c r="C28288" s="1">
        <v>1</v>
      </c>
    </row>
    <row r="28289" spans="1:3" x14ac:dyDescent="0.25">
      <c r="A28289" s="1" t="s">
        <v>28335</v>
      </c>
      <c r="B28289" s="1">
        <v>25191707</v>
      </c>
      <c r="C28289" s="1">
        <v>1</v>
      </c>
    </row>
    <row r="28290" spans="1:3" x14ac:dyDescent="0.25">
      <c r="A28290" s="1" t="s">
        <v>28336</v>
      </c>
      <c r="B28290" s="1">
        <v>25191715</v>
      </c>
      <c r="C28290" s="1">
        <v>1</v>
      </c>
    </row>
    <row r="28291" spans="1:3" x14ac:dyDescent="0.25">
      <c r="A28291" s="1" t="s">
        <v>28337</v>
      </c>
      <c r="B28291" s="1">
        <v>25191723</v>
      </c>
      <c r="C28291" s="1">
        <v>1</v>
      </c>
    </row>
    <row r="28292" spans="1:3" x14ac:dyDescent="0.25">
      <c r="A28292" s="1" t="s">
        <v>28338</v>
      </c>
      <c r="B28292" s="1">
        <v>25191722</v>
      </c>
      <c r="C28292" s="1">
        <v>1</v>
      </c>
    </row>
    <row r="28293" spans="1:3" x14ac:dyDescent="0.25">
      <c r="A28293" s="1" t="s">
        <v>28339</v>
      </c>
      <c r="B28293" s="1">
        <v>25191724</v>
      </c>
      <c r="C28293" s="1">
        <v>1</v>
      </c>
    </row>
    <row r="28294" spans="1:3" x14ac:dyDescent="0.25">
      <c r="A28294" s="1" t="s">
        <v>28340</v>
      </c>
      <c r="B28294" s="1">
        <v>25191726</v>
      </c>
      <c r="C28294" s="1">
        <v>1</v>
      </c>
    </row>
    <row r="28295" spans="1:3" x14ac:dyDescent="0.25">
      <c r="A28295" s="1" t="s">
        <v>28341</v>
      </c>
      <c r="B28295" s="1">
        <v>25191725</v>
      </c>
      <c r="C28295" s="1">
        <v>1</v>
      </c>
    </row>
    <row r="28296" spans="1:3" x14ac:dyDescent="0.25">
      <c r="A28296" s="1" t="s">
        <v>28342</v>
      </c>
      <c r="B28296" s="1">
        <v>25191721</v>
      </c>
      <c r="C28296" s="1">
        <v>1</v>
      </c>
    </row>
    <row r="28297" spans="1:3" x14ac:dyDescent="0.25">
      <c r="A28297" s="1" t="s">
        <v>28343</v>
      </c>
      <c r="B28297" s="1">
        <v>25191717</v>
      </c>
      <c r="C28297" s="1">
        <v>1</v>
      </c>
    </row>
    <row r="28298" spans="1:3" x14ac:dyDescent="0.25">
      <c r="A28298" s="1" t="s">
        <v>28344</v>
      </c>
      <c r="B28298" s="1">
        <v>25191716</v>
      </c>
      <c r="C28298" s="1">
        <v>1</v>
      </c>
    </row>
    <row r="28299" spans="1:3" x14ac:dyDescent="0.25">
      <c r="A28299" s="1" t="s">
        <v>28345</v>
      </c>
      <c r="B28299" s="1">
        <v>25191718</v>
      </c>
      <c r="C28299" s="1">
        <v>1</v>
      </c>
    </row>
    <row r="28300" spans="1:3" x14ac:dyDescent="0.25">
      <c r="A28300" s="1" t="s">
        <v>28346</v>
      </c>
      <c r="B28300" s="1">
        <v>25191720</v>
      </c>
      <c r="C28300" s="1">
        <v>1</v>
      </c>
    </row>
    <row r="28301" spans="1:3" x14ac:dyDescent="0.25">
      <c r="A28301" s="1" t="s">
        <v>28347</v>
      </c>
      <c r="B28301" s="1">
        <v>25191719</v>
      </c>
      <c r="C28301" s="1">
        <v>1</v>
      </c>
    </row>
    <row r="28302" spans="1:3" x14ac:dyDescent="0.25">
      <c r="A28302" s="1" t="s">
        <v>28348</v>
      </c>
      <c r="B28302" s="1">
        <v>25181704</v>
      </c>
      <c r="C28302" s="1">
        <v>1</v>
      </c>
    </row>
    <row r="28303" spans="1:3" x14ac:dyDescent="0.25">
      <c r="A28303" s="1" t="s">
        <v>28349</v>
      </c>
      <c r="B28303" s="1">
        <v>25174216</v>
      </c>
      <c r="C28303" s="1">
        <v>1</v>
      </c>
    </row>
    <row r="28304" spans="1:3" x14ac:dyDescent="0.25">
      <c r="A28304" s="1" t="s">
        <v>28350</v>
      </c>
      <c r="B28304" s="1">
        <v>25174215</v>
      </c>
      <c r="C28304" s="1">
        <v>1</v>
      </c>
    </row>
    <row r="28305" spans="1:3" x14ac:dyDescent="0.25">
      <c r="A28305" s="1" t="s">
        <v>28351</v>
      </c>
      <c r="B28305" s="1">
        <v>25174217</v>
      </c>
      <c r="C28305" s="1">
        <v>1</v>
      </c>
    </row>
    <row r="28306" spans="1:3" x14ac:dyDescent="0.25">
      <c r="A28306" s="1" t="s">
        <v>28352</v>
      </c>
      <c r="B28306" s="1">
        <v>25174402</v>
      </c>
      <c r="C28306" s="1">
        <v>1</v>
      </c>
    </row>
    <row r="28307" spans="1:3" x14ac:dyDescent="0.25">
      <c r="A28307" s="1" t="s">
        <v>28353</v>
      </c>
      <c r="B28307" s="1">
        <v>25174401</v>
      </c>
      <c r="C28307" s="1">
        <v>1</v>
      </c>
    </row>
    <row r="28308" spans="1:3" x14ac:dyDescent="0.25">
      <c r="A28308" s="1" t="s">
        <v>28354</v>
      </c>
      <c r="B28308" s="1">
        <v>25174214</v>
      </c>
      <c r="C28308" s="1">
        <v>1</v>
      </c>
    </row>
    <row r="28309" spans="1:3" x14ac:dyDescent="0.25">
      <c r="A28309" s="1" t="s">
        <v>28355</v>
      </c>
      <c r="B28309" s="1">
        <v>25174210</v>
      </c>
      <c r="C28309" s="1">
        <v>1</v>
      </c>
    </row>
    <row r="28310" spans="1:3" x14ac:dyDescent="0.25">
      <c r="A28310" s="1" t="s">
        <v>28356</v>
      </c>
      <c r="B28310" s="1">
        <v>25174209</v>
      </c>
      <c r="C28310" s="1">
        <v>1</v>
      </c>
    </row>
    <row r="28311" spans="1:3" x14ac:dyDescent="0.25">
      <c r="A28311" s="1" t="s">
        <v>28357</v>
      </c>
      <c r="B28311" s="1">
        <v>25174211</v>
      </c>
      <c r="C28311" s="1">
        <v>1</v>
      </c>
    </row>
    <row r="28312" spans="1:3" x14ac:dyDescent="0.25">
      <c r="A28312" s="1" t="s">
        <v>28358</v>
      </c>
      <c r="B28312" s="1">
        <v>25174213</v>
      </c>
      <c r="C28312" s="1">
        <v>1</v>
      </c>
    </row>
    <row r="28313" spans="1:3" x14ac:dyDescent="0.25">
      <c r="A28313" s="1" t="s">
        <v>28359</v>
      </c>
      <c r="B28313" s="1">
        <v>25174212</v>
      </c>
      <c r="C28313" s="1">
        <v>1</v>
      </c>
    </row>
    <row r="28314" spans="1:3" x14ac:dyDescent="0.25">
      <c r="A28314" s="1" t="s">
        <v>28360</v>
      </c>
      <c r="B28314" s="1">
        <v>25174403</v>
      </c>
      <c r="C28314" s="1">
        <v>1</v>
      </c>
    </row>
    <row r="28315" spans="1:3" x14ac:dyDescent="0.25">
      <c r="A28315" s="1" t="s">
        <v>28361</v>
      </c>
      <c r="B28315" s="1">
        <v>25174411</v>
      </c>
      <c r="C28315" s="1">
        <v>1</v>
      </c>
    </row>
    <row r="28316" spans="1:3" x14ac:dyDescent="0.25">
      <c r="A28316" s="1" t="s">
        <v>28362</v>
      </c>
      <c r="B28316" s="1">
        <v>25174410</v>
      </c>
      <c r="C28316" s="1">
        <v>1</v>
      </c>
    </row>
    <row r="28317" spans="1:3" x14ac:dyDescent="0.25">
      <c r="A28317" s="1" t="s">
        <v>28363</v>
      </c>
      <c r="B28317" s="1">
        <v>25174412</v>
      </c>
      <c r="C28317" s="1">
        <v>1</v>
      </c>
    </row>
    <row r="28318" spans="1:3" x14ac:dyDescent="0.25">
      <c r="A28318" s="1" t="s">
        <v>28364</v>
      </c>
      <c r="B28318" s="1">
        <v>25174414</v>
      </c>
      <c r="C28318" s="1">
        <v>1</v>
      </c>
    </row>
    <row r="28319" spans="1:3" x14ac:dyDescent="0.25">
      <c r="A28319" s="1" t="s">
        <v>28365</v>
      </c>
      <c r="B28319" s="1">
        <v>25174413</v>
      </c>
      <c r="C28319" s="1">
        <v>1</v>
      </c>
    </row>
    <row r="28320" spans="1:3" x14ac:dyDescent="0.25">
      <c r="A28320" s="1" t="s">
        <v>28366</v>
      </c>
      <c r="B28320" s="1">
        <v>25174409</v>
      </c>
      <c r="C28320" s="1">
        <v>1</v>
      </c>
    </row>
    <row r="28321" spans="1:3" x14ac:dyDescent="0.25">
      <c r="A28321" s="1" t="s">
        <v>28367</v>
      </c>
      <c r="B28321" s="1">
        <v>25174405</v>
      </c>
      <c r="C28321" s="1">
        <v>1</v>
      </c>
    </row>
    <row r="28322" spans="1:3" x14ac:dyDescent="0.25">
      <c r="A28322" s="1" t="s">
        <v>28368</v>
      </c>
      <c r="B28322" s="1">
        <v>25174404</v>
      </c>
      <c r="C28322" s="1">
        <v>1</v>
      </c>
    </row>
    <row r="28323" spans="1:3" x14ac:dyDescent="0.25">
      <c r="A28323" s="1" t="s">
        <v>28369</v>
      </c>
      <c r="B28323" s="1">
        <v>25174406</v>
      </c>
      <c r="C28323" s="1">
        <v>1</v>
      </c>
    </row>
    <row r="28324" spans="1:3" x14ac:dyDescent="0.25">
      <c r="A28324" s="1" t="s">
        <v>28370</v>
      </c>
      <c r="B28324" s="1">
        <v>25174408</v>
      </c>
      <c r="C28324" s="1">
        <v>1</v>
      </c>
    </row>
    <row r="28325" spans="1:3" x14ac:dyDescent="0.25">
      <c r="A28325" s="1" t="s">
        <v>28371</v>
      </c>
      <c r="B28325" s="1">
        <v>25174407</v>
      </c>
      <c r="C28325" s="1">
        <v>1</v>
      </c>
    </row>
    <row r="28326" spans="1:3" x14ac:dyDescent="0.25">
      <c r="A28326" s="1" t="s">
        <v>28372</v>
      </c>
      <c r="B28326" s="1">
        <v>25174208</v>
      </c>
      <c r="C28326" s="1">
        <v>1</v>
      </c>
    </row>
    <row r="28327" spans="1:3" x14ac:dyDescent="0.25">
      <c r="A28327" s="1" t="s">
        <v>28373</v>
      </c>
      <c r="B28327" s="1">
        <v>25174005</v>
      </c>
      <c r="C28327" s="1">
        <v>1</v>
      </c>
    </row>
    <row r="28328" spans="1:3" x14ac:dyDescent="0.25">
      <c r="A28328" s="1" t="s">
        <v>28374</v>
      </c>
      <c r="B28328" s="1">
        <v>25174004</v>
      </c>
      <c r="C28328" s="1">
        <v>1</v>
      </c>
    </row>
    <row r="28329" spans="1:3" x14ac:dyDescent="0.25">
      <c r="A28329" s="1" t="s">
        <v>28375</v>
      </c>
      <c r="B28329" s="1">
        <v>25174006</v>
      </c>
      <c r="C28329" s="1">
        <v>1</v>
      </c>
    </row>
    <row r="28330" spans="1:3" x14ac:dyDescent="0.25">
      <c r="A28330" s="1" t="s">
        <v>28376</v>
      </c>
      <c r="B28330" s="1">
        <v>25174102</v>
      </c>
      <c r="C28330" s="1">
        <v>1</v>
      </c>
    </row>
    <row r="28331" spans="1:3" x14ac:dyDescent="0.25">
      <c r="A28331" s="1" t="s">
        <v>28377</v>
      </c>
      <c r="B28331" s="1">
        <v>25174101</v>
      </c>
      <c r="C28331" s="1">
        <v>1</v>
      </c>
    </row>
    <row r="28332" spans="1:3" x14ac:dyDescent="0.25">
      <c r="A28332" s="1" t="s">
        <v>28378</v>
      </c>
      <c r="B28332" s="1">
        <v>25174003</v>
      </c>
      <c r="C28332" s="1">
        <v>1</v>
      </c>
    </row>
    <row r="28333" spans="1:3" x14ac:dyDescent="0.25">
      <c r="A28333" s="1" t="s">
        <v>28379</v>
      </c>
      <c r="B28333" s="1">
        <v>25173902</v>
      </c>
      <c r="C28333" s="1">
        <v>1</v>
      </c>
    </row>
    <row r="28334" spans="1:3" x14ac:dyDescent="0.25">
      <c r="A28334" s="1" t="s">
        <v>28380</v>
      </c>
      <c r="B28334" s="1">
        <v>25173901</v>
      </c>
      <c r="C28334" s="1">
        <v>1</v>
      </c>
    </row>
    <row r="28335" spans="1:3" x14ac:dyDescent="0.25">
      <c r="A28335" s="1" t="s">
        <v>28381</v>
      </c>
      <c r="B28335" s="1">
        <v>25173903</v>
      </c>
      <c r="C28335" s="1">
        <v>1</v>
      </c>
    </row>
    <row r="28336" spans="1:3" x14ac:dyDescent="0.25">
      <c r="A28336" s="1" t="s">
        <v>28382</v>
      </c>
      <c r="B28336" s="1">
        <v>25174002</v>
      </c>
      <c r="C28336" s="1">
        <v>1</v>
      </c>
    </row>
    <row r="28337" spans="1:3" x14ac:dyDescent="0.25">
      <c r="A28337" s="1" t="s">
        <v>28383</v>
      </c>
      <c r="B28337" s="1">
        <v>25174001</v>
      </c>
      <c r="C28337" s="1">
        <v>1</v>
      </c>
    </row>
    <row r="28338" spans="1:3" x14ac:dyDescent="0.25">
      <c r="A28338" s="1" t="s">
        <v>28384</v>
      </c>
      <c r="B28338" s="1">
        <v>25174103</v>
      </c>
      <c r="C28338" s="1">
        <v>1</v>
      </c>
    </row>
    <row r="28339" spans="1:3" x14ac:dyDescent="0.25">
      <c r="A28339" s="1" t="s">
        <v>28385</v>
      </c>
      <c r="B28339" s="1">
        <v>25174204</v>
      </c>
      <c r="C28339" s="1">
        <v>1</v>
      </c>
    </row>
    <row r="28340" spans="1:3" x14ac:dyDescent="0.25">
      <c r="A28340" s="1" t="s">
        <v>28386</v>
      </c>
      <c r="B28340" s="1">
        <v>25174203</v>
      </c>
      <c r="C28340" s="1">
        <v>1</v>
      </c>
    </row>
    <row r="28341" spans="1:3" x14ac:dyDescent="0.25">
      <c r="A28341" s="1" t="s">
        <v>28000</v>
      </c>
      <c r="B28341" s="1">
        <v>25174205</v>
      </c>
      <c r="C28341" s="1">
        <v>1</v>
      </c>
    </row>
    <row r="28342" spans="1:3" x14ac:dyDescent="0.25">
      <c r="A28342" s="1" t="s">
        <v>28387</v>
      </c>
      <c r="B28342" s="1">
        <v>25174207</v>
      </c>
      <c r="C28342" s="1">
        <v>1</v>
      </c>
    </row>
    <row r="28343" spans="1:3" x14ac:dyDescent="0.25">
      <c r="A28343" s="1" t="s">
        <v>28388</v>
      </c>
      <c r="B28343" s="1">
        <v>25174206</v>
      </c>
      <c r="C28343" s="1">
        <v>1</v>
      </c>
    </row>
    <row r="28344" spans="1:3" x14ac:dyDescent="0.25">
      <c r="A28344" s="1" t="s">
        <v>28389</v>
      </c>
      <c r="B28344" s="1">
        <v>25174202</v>
      </c>
      <c r="C28344" s="1">
        <v>1</v>
      </c>
    </row>
    <row r="28345" spans="1:3" x14ac:dyDescent="0.25">
      <c r="A28345" s="1" t="s">
        <v>28390</v>
      </c>
      <c r="B28345" s="1">
        <v>25174105</v>
      </c>
      <c r="C28345" s="1">
        <v>1</v>
      </c>
    </row>
    <row r="28346" spans="1:3" x14ac:dyDescent="0.25">
      <c r="A28346" s="1" t="s">
        <v>28391</v>
      </c>
      <c r="B28346" s="1">
        <v>25174104</v>
      </c>
      <c r="C28346" s="1">
        <v>1</v>
      </c>
    </row>
    <row r="28347" spans="1:3" x14ac:dyDescent="0.25">
      <c r="A28347" s="1" t="s">
        <v>28392</v>
      </c>
      <c r="B28347" s="1">
        <v>25174106</v>
      </c>
      <c r="C28347" s="1">
        <v>1</v>
      </c>
    </row>
    <row r="28348" spans="1:3" x14ac:dyDescent="0.25">
      <c r="A28348" s="1" t="s">
        <v>28393</v>
      </c>
      <c r="B28348" s="1">
        <v>25174201</v>
      </c>
      <c r="C28348" s="1">
        <v>1</v>
      </c>
    </row>
    <row r="28349" spans="1:3" x14ac:dyDescent="0.25">
      <c r="A28349" s="1" t="s">
        <v>28394</v>
      </c>
      <c r="B28349" s="1">
        <v>25174107</v>
      </c>
      <c r="C28349" s="1">
        <v>1</v>
      </c>
    </row>
    <row r="28350" spans="1:3" x14ac:dyDescent="0.25">
      <c r="A28350" s="1" t="s">
        <v>28395</v>
      </c>
      <c r="B28350" s="1">
        <v>25174415</v>
      </c>
      <c r="C28350" s="1">
        <v>1</v>
      </c>
    </row>
    <row r="28351" spans="1:3" x14ac:dyDescent="0.25">
      <c r="A28351" s="1" t="s">
        <v>28396</v>
      </c>
      <c r="B28351" s="1">
        <v>25175003</v>
      </c>
      <c r="C28351" s="1">
        <v>1</v>
      </c>
    </row>
    <row r="28352" spans="1:3" x14ac:dyDescent="0.25">
      <c r="A28352" s="1" t="s">
        <v>28397</v>
      </c>
      <c r="B28352" s="1">
        <v>25175002</v>
      </c>
      <c r="C28352" s="1">
        <v>1</v>
      </c>
    </row>
    <row r="28353" spans="1:3" x14ac:dyDescent="0.25">
      <c r="A28353" s="1" t="s">
        <v>28398</v>
      </c>
      <c r="B28353" s="1">
        <v>25181601</v>
      </c>
      <c r="C28353" s="1">
        <v>1</v>
      </c>
    </row>
    <row r="28354" spans="1:3" x14ac:dyDescent="0.25">
      <c r="A28354" s="1" t="s">
        <v>28399</v>
      </c>
      <c r="B28354" s="1">
        <v>25181603</v>
      </c>
      <c r="C28354" s="1">
        <v>1</v>
      </c>
    </row>
    <row r="28355" spans="1:3" x14ac:dyDescent="0.25">
      <c r="A28355" s="1" t="s">
        <v>28400</v>
      </c>
      <c r="B28355" s="1">
        <v>25181602</v>
      </c>
      <c r="C28355" s="1">
        <v>1</v>
      </c>
    </row>
    <row r="28356" spans="1:3" x14ac:dyDescent="0.25">
      <c r="A28356" s="1" t="s">
        <v>28401</v>
      </c>
      <c r="B28356" s="1">
        <v>25175001</v>
      </c>
      <c r="C28356" s="1">
        <v>1</v>
      </c>
    </row>
    <row r="28357" spans="1:3" x14ac:dyDescent="0.25">
      <c r="A28357" s="1" t="s">
        <v>28402</v>
      </c>
      <c r="B28357" s="1">
        <v>25174810</v>
      </c>
      <c r="C28357" s="1">
        <v>1</v>
      </c>
    </row>
    <row r="28358" spans="1:3" x14ac:dyDescent="0.25">
      <c r="A28358" s="1" t="s">
        <v>28403</v>
      </c>
      <c r="B28358" s="1">
        <v>25174809</v>
      </c>
      <c r="C28358" s="1">
        <v>1</v>
      </c>
    </row>
    <row r="28359" spans="1:3" x14ac:dyDescent="0.25">
      <c r="A28359" s="1" t="s">
        <v>28404</v>
      </c>
      <c r="B28359" s="1">
        <v>25174901</v>
      </c>
      <c r="C28359" s="1">
        <v>1</v>
      </c>
    </row>
    <row r="28360" spans="1:3" x14ac:dyDescent="0.25">
      <c r="A28360" s="1" t="s">
        <v>28405</v>
      </c>
      <c r="B28360" s="1">
        <v>25174903</v>
      </c>
      <c r="C28360" s="1">
        <v>1</v>
      </c>
    </row>
    <row r="28361" spans="1:3" x14ac:dyDescent="0.25">
      <c r="A28361" s="1" t="s">
        <v>28406</v>
      </c>
      <c r="B28361" s="1">
        <v>25174902</v>
      </c>
      <c r="C28361" s="1">
        <v>1</v>
      </c>
    </row>
    <row r="28362" spans="1:3" x14ac:dyDescent="0.25">
      <c r="A28362" s="1" t="s">
        <v>28407</v>
      </c>
      <c r="B28362" s="1">
        <v>25181604</v>
      </c>
      <c r="C28362" s="1">
        <v>1</v>
      </c>
    </row>
    <row r="28363" spans="1:3" x14ac:dyDescent="0.25">
      <c r="A28363" s="1" t="s">
        <v>28408</v>
      </c>
      <c r="B28363" s="1">
        <v>25181612</v>
      </c>
      <c r="C28363" s="1">
        <v>1</v>
      </c>
    </row>
    <row r="28364" spans="1:3" x14ac:dyDescent="0.25">
      <c r="A28364" s="1" t="s">
        <v>28409</v>
      </c>
      <c r="B28364" s="1">
        <v>25181611</v>
      </c>
      <c r="C28364" s="1">
        <v>1</v>
      </c>
    </row>
    <row r="28365" spans="1:3" x14ac:dyDescent="0.25">
      <c r="A28365" s="1" t="s">
        <v>28410</v>
      </c>
      <c r="B28365" s="1">
        <v>25181701</v>
      </c>
      <c r="C28365" s="1">
        <v>1</v>
      </c>
    </row>
    <row r="28366" spans="1:3" x14ac:dyDescent="0.25">
      <c r="A28366" s="1" t="s">
        <v>28411</v>
      </c>
      <c r="B28366" s="1">
        <v>25181703</v>
      </c>
      <c r="C28366" s="1">
        <v>1</v>
      </c>
    </row>
    <row r="28367" spans="1:3" x14ac:dyDescent="0.25">
      <c r="A28367" s="1" t="s">
        <v>28412</v>
      </c>
      <c r="B28367" s="1">
        <v>25181702</v>
      </c>
      <c r="C28367" s="1">
        <v>1</v>
      </c>
    </row>
    <row r="28368" spans="1:3" x14ac:dyDescent="0.25">
      <c r="A28368" s="1" t="s">
        <v>28413</v>
      </c>
      <c r="B28368" s="1">
        <v>25181610</v>
      </c>
      <c r="C28368" s="1">
        <v>1</v>
      </c>
    </row>
    <row r="28369" spans="1:3" x14ac:dyDescent="0.25">
      <c r="A28369" s="1" t="s">
        <v>28414</v>
      </c>
      <c r="B28369" s="1">
        <v>25181606</v>
      </c>
      <c r="C28369" s="1">
        <v>1</v>
      </c>
    </row>
    <row r="28370" spans="1:3" x14ac:dyDescent="0.25">
      <c r="A28370" s="1" t="s">
        <v>28415</v>
      </c>
      <c r="B28370" s="1">
        <v>25181605</v>
      </c>
      <c r="C28370" s="1">
        <v>1</v>
      </c>
    </row>
    <row r="28371" spans="1:3" x14ac:dyDescent="0.25">
      <c r="A28371" s="1" t="s">
        <v>28416</v>
      </c>
      <c r="B28371" s="1">
        <v>25181607</v>
      </c>
      <c r="C28371" s="1">
        <v>1</v>
      </c>
    </row>
    <row r="28372" spans="1:3" x14ac:dyDescent="0.25">
      <c r="A28372" s="1" t="s">
        <v>28417</v>
      </c>
      <c r="B28372" s="1">
        <v>25181609</v>
      </c>
      <c r="C28372" s="1">
        <v>1</v>
      </c>
    </row>
    <row r="28373" spans="1:3" x14ac:dyDescent="0.25">
      <c r="A28373" s="1" t="s">
        <v>28418</v>
      </c>
      <c r="B28373" s="1">
        <v>25181608</v>
      </c>
      <c r="C28373" s="1">
        <v>1</v>
      </c>
    </row>
    <row r="28374" spans="1:3" x14ac:dyDescent="0.25">
      <c r="A28374" s="1" t="s">
        <v>28419</v>
      </c>
      <c r="B28374" s="1">
        <v>25174808</v>
      </c>
      <c r="C28374" s="1">
        <v>1</v>
      </c>
    </row>
    <row r="28375" spans="1:3" x14ac:dyDescent="0.25">
      <c r="A28375" s="1" t="s">
        <v>28420</v>
      </c>
      <c r="B28375" s="1">
        <v>25174602</v>
      </c>
      <c r="C28375" s="1">
        <v>1</v>
      </c>
    </row>
    <row r="28376" spans="1:3" x14ac:dyDescent="0.25">
      <c r="A28376" s="1" t="s">
        <v>28421</v>
      </c>
      <c r="B28376" s="1">
        <v>25174601</v>
      </c>
      <c r="C28376" s="1">
        <v>1</v>
      </c>
    </row>
    <row r="28377" spans="1:3" x14ac:dyDescent="0.25">
      <c r="A28377" s="1" t="s">
        <v>28422</v>
      </c>
      <c r="B28377" s="1">
        <v>25174603</v>
      </c>
      <c r="C28377" s="1">
        <v>1</v>
      </c>
    </row>
    <row r="28378" spans="1:3" x14ac:dyDescent="0.25">
      <c r="A28378" s="1" t="s">
        <v>28423</v>
      </c>
      <c r="B28378" s="1">
        <v>25174605</v>
      </c>
      <c r="C28378" s="1">
        <v>1</v>
      </c>
    </row>
    <row r="28379" spans="1:3" x14ac:dyDescent="0.25">
      <c r="A28379" s="1" t="s">
        <v>28424</v>
      </c>
      <c r="B28379" s="1">
        <v>25174604</v>
      </c>
      <c r="C28379" s="1">
        <v>1</v>
      </c>
    </row>
    <row r="28380" spans="1:3" x14ac:dyDescent="0.25">
      <c r="A28380" s="1" t="s">
        <v>28425</v>
      </c>
      <c r="B28380" s="1">
        <v>25174421</v>
      </c>
      <c r="C28380" s="1">
        <v>1</v>
      </c>
    </row>
    <row r="28381" spans="1:3" x14ac:dyDescent="0.25">
      <c r="A28381" s="1" t="s">
        <v>28426</v>
      </c>
      <c r="B28381" s="1">
        <v>25174417</v>
      </c>
      <c r="C28381" s="1">
        <v>1</v>
      </c>
    </row>
    <row r="28382" spans="1:3" x14ac:dyDescent="0.25">
      <c r="A28382" s="1" t="s">
        <v>28427</v>
      </c>
      <c r="B28382" s="1">
        <v>25174416</v>
      </c>
      <c r="C28382" s="1">
        <v>1</v>
      </c>
    </row>
    <row r="28383" spans="1:3" x14ac:dyDescent="0.25">
      <c r="A28383" s="1" t="s">
        <v>28428</v>
      </c>
      <c r="B28383" s="1">
        <v>25174418</v>
      </c>
      <c r="C28383" s="1">
        <v>1</v>
      </c>
    </row>
    <row r="28384" spans="1:3" x14ac:dyDescent="0.25">
      <c r="A28384" s="1" t="s">
        <v>28429</v>
      </c>
      <c r="B28384" s="1">
        <v>25174420</v>
      </c>
      <c r="C28384" s="1">
        <v>1</v>
      </c>
    </row>
    <row r="28385" spans="1:3" x14ac:dyDescent="0.25">
      <c r="A28385" s="1" t="s">
        <v>28430</v>
      </c>
      <c r="B28385" s="1">
        <v>25174419</v>
      </c>
      <c r="C28385" s="1">
        <v>1</v>
      </c>
    </row>
    <row r="28386" spans="1:3" x14ac:dyDescent="0.25">
      <c r="A28386" s="1" t="s">
        <v>28431</v>
      </c>
      <c r="B28386" s="1">
        <v>25174701</v>
      </c>
      <c r="C28386" s="1">
        <v>1</v>
      </c>
    </row>
    <row r="28387" spans="1:3" x14ac:dyDescent="0.25">
      <c r="A28387" s="1" t="s">
        <v>28432</v>
      </c>
      <c r="B28387" s="1">
        <v>25174804</v>
      </c>
      <c r="C28387" s="1">
        <v>1</v>
      </c>
    </row>
    <row r="28388" spans="1:3" x14ac:dyDescent="0.25">
      <c r="A28388" s="1" t="s">
        <v>28433</v>
      </c>
      <c r="B28388" s="1">
        <v>25174803</v>
      </c>
      <c r="C28388" s="1">
        <v>1</v>
      </c>
    </row>
    <row r="28389" spans="1:3" x14ac:dyDescent="0.25">
      <c r="A28389" s="1" t="s">
        <v>28434</v>
      </c>
      <c r="B28389" s="1">
        <v>25174805</v>
      </c>
      <c r="C28389" s="1">
        <v>1</v>
      </c>
    </row>
    <row r="28390" spans="1:3" x14ac:dyDescent="0.25">
      <c r="A28390" s="1" t="s">
        <v>28435</v>
      </c>
      <c r="B28390" s="1">
        <v>25174807</v>
      </c>
      <c r="C28390" s="1">
        <v>1</v>
      </c>
    </row>
    <row r="28391" spans="1:3" x14ac:dyDescent="0.25">
      <c r="A28391" s="1" t="s">
        <v>28436</v>
      </c>
      <c r="B28391" s="1">
        <v>25174806</v>
      </c>
      <c r="C28391" s="1">
        <v>1</v>
      </c>
    </row>
    <row r="28392" spans="1:3" x14ac:dyDescent="0.25">
      <c r="A28392" s="1" t="s">
        <v>28437</v>
      </c>
      <c r="B28392" s="1">
        <v>25174802</v>
      </c>
      <c r="C28392" s="1">
        <v>1</v>
      </c>
    </row>
    <row r="28393" spans="1:3" x14ac:dyDescent="0.25">
      <c r="A28393" s="1" t="s">
        <v>28438</v>
      </c>
      <c r="B28393" s="1">
        <v>25174703</v>
      </c>
      <c r="C28393" s="1">
        <v>1</v>
      </c>
    </row>
    <row r="28394" spans="1:3" x14ac:dyDescent="0.25">
      <c r="A28394" s="1" t="s">
        <v>28439</v>
      </c>
      <c r="B28394" s="1">
        <v>25174702</v>
      </c>
      <c r="C28394" s="1">
        <v>1</v>
      </c>
    </row>
    <row r="28395" spans="1:3" x14ac:dyDescent="0.25">
      <c r="A28395" s="1" t="s">
        <v>28440</v>
      </c>
      <c r="B28395" s="1">
        <v>25174704</v>
      </c>
      <c r="C28395" s="1">
        <v>1</v>
      </c>
    </row>
    <row r="28396" spans="1:3" x14ac:dyDescent="0.25">
      <c r="A28396" s="1" t="s">
        <v>28441</v>
      </c>
      <c r="B28396" s="1">
        <v>25174801</v>
      </c>
      <c r="C28396" s="1">
        <v>1</v>
      </c>
    </row>
    <row r="28397" spans="1:3" x14ac:dyDescent="0.25">
      <c r="A28397" s="1" t="s">
        <v>28442</v>
      </c>
      <c r="B28397" s="1">
        <v>25174705</v>
      </c>
      <c r="C28397" s="1">
        <v>1</v>
      </c>
    </row>
    <row r="28398" spans="1:3" x14ac:dyDescent="0.25">
      <c r="A28398" s="1" t="s">
        <v>28443</v>
      </c>
      <c r="B28398" s="1">
        <v>27112019</v>
      </c>
      <c r="C28398" s="1">
        <v>1</v>
      </c>
    </row>
    <row r="28399" spans="1:3" x14ac:dyDescent="0.25">
      <c r="A28399" s="1" t="s">
        <v>28444</v>
      </c>
      <c r="B28399" s="1">
        <v>27112018</v>
      </c>
      <c r="C28399" s="1">
        <v>1</v>
      </c>
    </row>
    <row r="28400" spans="1:3" x14ac:dyDescent="0.25">
      <c r="A28400" s="1" t="s">
        <v>28445</v>
      </c>
      <c r="B28400" s="1">
        <v>27112020</v>
      </c>
      <c r="C28400" s="1">
        <v>1</v>
      </c>
    </row>
    <row r="28401" spans="1:3" x14ac:dyDescent="0.25">
      <c r="A28401" s="1" t="s">
        <v>28446</v>
      </c>
      <c r="B28401" s="1">
        <v>27112022</v>
      </c>
      <c r="C28401" s="1">
        <v>1</v>
      </c>
    </row>
    <row r="28402" spans="1:3" x14ac:dyDescent="0.25">
      <c r="A28402" s="1" t="s">
        <v>28447</v>
      </c>
      <c r="B28402" s="1">
        <v>27112021</v>
      </c>
      <c r="C28402" s="1">
        <v>1</v>
      </c>
    </row>
    <row r="28403" spans="1:3" x14ac:dyDescent="0.25">
      <c r="A28403" s="1" t="s">
        <v>28448</v>
      </c>
      <c r="B28403" s="1">
        <v>27112017</v>
      </c>
      <c r="C28403" s="1">
        <v>1</v>
      </c>
    </row>
    <row r="28404" spans="1:3" x14ac:dyDescent="0.25">
      <c r="A28404" s="1" t="s">
        <v>28449</v>
      </c>
      <c r="B28404" s="1">
        <v>27112013</v>
      </c>
      <c r="C28404" s="1">
        <v>1</v>
      </c>
    </row>
    <row r="28405" spans="1:3" x14ac:dyDescent="0.25">
      <c r="A28405" s="1" t="s">
        <v>28450</v>
      </c>
      <c r="B28405" s="1">
        <v>27112012</v>
      </c>
      <c r="C28405" s="1">
        <v>1</v>
      </c>
    </row>
    <row r="28406" spans="1:3" x14ac:dyDescent="0.25">
      <c r="A28406" s="1" t="s">
        <v>28451</v>
      </c>
      <c r="B28406" s="1">
        <v>27112014</v>
      </c>
      <c r="C28406" s="1">
        <v>1</v>
      </c>
    </row>
    <row r="28407" spans="1:3" x14ac:dyDescent="0.25">
      <c r="A28407" s="1" t="s">
        <v>28452</v>
      </c>
      <c r="B28407" s="1">
        <v>27112016</v>
      </c>
      <c r="C28407" s="1">
        <v>1</v>
      </c>
    </row>
    <row r="28408" spans="1:3" x14ac:dyDescent="0.25">
      <c r="A28408" s="1" t="s">
        <v>28453</v>
      </c>
      <c r="B28408" s="1">
        <v>27112015</v>
      </c>
      <c r="C28408" s="1">
        <v>1</v>
      </c>
    </row>
    <row r="28409" spans="1:3" x14ac:dyDescent="0.25">
      <c r="A28409" s="1" t="s">
        <v>28454</v>
      </c>
      <c r="B28409" s="1">
        <v>27112023</v>
      </c>
      <c r="C28409" s="1">
        <v>1</v>
      </c>
    </row>
    <row r="28410" spans="1:3" x14ac:dyDescent="0.25">
      <c r="A28410" s="1" t="s">
        <v>28455</v>
      </c>
      <c r="B28410" s="1">
        <v>27112031</v>
      </c>
      <c r="C28410" s="1">
        <v>1</v>
      </c>
    </row>
    <row r="28411" spans="1:3" x14ac:dyDescent="0.25">
      <c r="A28411" s="1" t="s">
        <v>28456</v>
      </c>
      <c r="B28411" s="1">
        <v>27112030</v>
      </c>
      <c r="C28411" s="1">
        <v>1</v>
      </c>
    </row>
    <row r="28412" spans="1:3" x14ac:dyDescent="0.25">
      <c r="A28412" s="1" t="s">
        <v>28457</v>
      </c>
      <c r="B28412" s="1">
        <v>27112032</v>
      </c>
      <c r="C28412" s="1">
        <v>1</v>
      </c>
    </row>
    <row r="28413" spans="1:3" x14ac:dyDescent="0.25">
      <c r="A28413" s="1" t="s">
        <v>28458</v>
      </c>
      <c r="B28413" s="1">
        <v>27112034</v>
      </c>
      <c r="C28413" s="1">
        <v>1</v>
      </c>
    </row>
    <row r="28414" spans="1:3" x14ac:dyDescent="0.25">
      <c r="A28414" s="1" t="s">
        <v>28459</v>
      </c>
      <c r="B28414" s="1">
        <v>27112033</v>
      </c>
      <c r="C28414" s="1">
        <v>1</v>
      </c>
    </row>
    <row r="28415" spans="1:3" x14ac:dyDescent="0.25">
      <c r="A28415" s="1" t="s">
        <v>28460</v>
      </c>
      <c r="B28415" s="1">
        <v>27112029</v>
      </c>
      <c r="C28415" s="1">
        <v>1</v>
      </c>
    </row>
    <row r="28416" spans="1:3" x14ac:dyDescent="0.25">
      <c r="A28416" s="1" t="s">
        <v>28461</v>
      </c>
      <c r="B28416" s="1">
        <v>27112025</v>
      </c>
      <c r="C28416" s="1">
        <v>1</v>
      </c>
    </row>
    <row r="28417" spans="1:3" x14ac:dyDescent="0.25">
      <c r="A28417" s="1" t="s">
        <v>28462</v>
      </c>
      <c r="B28417" s="1">
        <v>27112024</v>
      </c>
      <c r="C28417" s="1">
        <v>1</v>
      </c>
    </row>
    <row r="28418" spans="1:3" x14ac:dyDescent="0.25">
      <c r="A28418" s="1" t="s">
        <v>28463</v>
      </c>
      <c r="B28418" s="1">
        <v>27112026</v>
      </c>
      <c r="C28418" s="1">
        <v>1</v>
      </c>
    </row>
    <row r="28419" spans="1:3" x14ac:dyDescent="0.25">
      <c r="A28419" s="1" t="s">
        <v>28464</v>
      </c>
      <c r="B28419" s="1">
        <v>27112028</v>
      </c>
      <c r="C28419" s="1">
        <v>1</v>
      </c>
    </row>
    <row r="28420" spans="1:3" x14ac:dyDescent="0.25">
      <c r="A28420" s="1" t="s">
        <v>28465</v>
      </c>
      <c r="B28420" s="1">
        <v>27112027</v>
      </c>
      <c r="C28420" s="1">
        <v>1</v>
      </c>
    </row>
    <row r="28421" spans="1:3" x14ac:dyDescent="0.25">
      <c r="A28421" s="1" t="s">
        <v>28466</v>
      </c>
      <c r="B28421" s="1">
        <v>27112011</v>
      </c>
      <c r="C28421" s="1">
        <v>1</v>
      </c>
    </row>
    <row r="28422" spans="1:3" x14ac:dyDescent="0.25">
      <c r="A28422" s="1" t="s">
        <v>28467</v>
      </c>
      <c r="B28422" s="1">
        <v>27111953</v>
      </c>
      <c r="C28422" s="1">
        <v>1</v>
      </c>
    </row>
    <row r="28423" spans="1:3" x14ac:dyDescent="0.25">
      <c r="A28423" s="1" t="s">
        <v>28468</v>
      </c>
      <c r="B28423" s="1">
        <v>27111952</v>
      </c>
      <c r="C28423" s="1">
        <v>1</v>
      </c>
    </row>
    <row r="28424" spans="1:3" x14ac:dyDescent="0.25">
      <c r="A28424" s="1" t="s">
        <v>28469</v>
      </c>
      <c r="B28424" s="1">
        <v>27111954</v>
      </c>
      <c r="C28424" s="1">
        <v>1</v>
      </c>
    </row>
    <row r="28425" spans="1:3" x14ac:dyDescent="0.25">
      <c r="A28425" s="1" t="s">
        <v>28470</v>
      </c>
      <c r="B28425" s="1">
        <v>27111956</v>
      </c>
      <c r="C28425" s="1">
        <v>1</v>
      </c>
    </row>
    <row r="28426" spans="1:3" x14ac:dyDescent="0.25">
      <c r="A28426" s="1" t="s">
        <v>28471</v>
      </c>
      <c r="B28426" s="1">
        <v>27111955</v>
      </c>
      <c r="C28426" s="1">
        <v>1</v>
      </c>
    </row>
    <row r="28427" spans="1:3" x14ac:dyDescent="0.25">
      <c r="A28427" s="1" t="s">
        <v>28472</v>
      </c>
      <c r="B28427" s="1">
        <v>27111951</v>
      </c>
      <c r="C28427" s="1">
        <v>1</v>
      </c>
    </row>
    <row r="28428" spans="1:3" x14ac:dyDescent="0.25">
      <c r="A28428" s="1" t="s">
        <v>28473</v>
      </c>
      <c r="B28428" s="1">
        <v>27111946</v>
      </c>
      <c r="C28428" s="1">
        <v>1</v>
      </c>
    </row>
    <row r="28429" spans="1:3" x14ac:dyDescent="0.25">
      <c r="A28429" s="1" t="s">
        <v>28474</v>
      </c>
      <c r="B28429" s="1">
        <v>27111945</v>
      </c>
      <c r="C28429" s="1">
        <v>1</v>
      </c>
    </row>
    <row r="28430" spans="1:3" x14ac:dyDescent="0.25">
      <c r="A28430" s="1" t="s">
        <v>28475</v>
      </c>
      <c r="B28430" s="1">
        <v>27111948</v>
      </c>
      <c r="C28430" s="1">
        <v>1</v>
      </c>
    </row>
    <row r="28431" spans="1:3" x14ac:dyDescent="0.25">
      <c r="A28431" s="1" t="s">
        <v>28476</v>
      </c>
      <c r="B28431" s="1">
        <v>27111950</v>
      </c>
      <c r="C28431" s="1">
        <v>1</v>
      </c>
    </row>
    <row r="28432" spans="1:3" x14ac:dyDescent="0.25">
      <c r="A28432" s="1" t="s">
        <v>28477</v>
      </c>
      <c r="B28432" s="1">
        <v>27111949</v>
      </c>
      <c r="C28432" s="1">
        <v>1</v>
      </c>
    </row>
    <row r="28433" spans="1:3" x14ac:dyDescent="0.25">
      <c r="A28433" s="1" t="s">
        <v>28478</v>
      </c>
      <c r="B28433" s="1">
        <v>27111957</v>
      </c>
      <c r="C28433" s="1">
        <v>1</v>
      </c>
    </row>
    <row r="28434" spans="1:3" x14ac:dyDescent="0.25">
      <c r="A28434" s="1" t="s">
        <v>28479</v>
      </c>
      <c r="B28434" s="1">
        <v>27112007</v>
      </c>
      <c r="C28434" s="1">
        <v>1</v>
      </c>
    </row>
    <row r="28435" spans="1:3" x14ac:dyDescent="0.25">
      <c r="A28435" s="1" t="s">
        <v>28480</v>
      </c>
      <c r="B28435" s="1">
        <v>27112006</v>
      </c>
      <c r="C28435" s="1">
        <v>1</v>
      </c>
    </row>
    <row r="28436" spans="1:3" x14ac:dyDescent="0.25">
      <c r="A28436" s="1" t="s">
        <v>28481</v>
      </c>
      <c r="B28436" s="1">
        <v>27112008</v>
      </c>
      <c r="C28436" s="1">
        <v>1</v>
      </c>
    </row>
    <row r="28437" spans="1:3" x14ac:dyDescent="0.25">
      <c r="A28437" s="1" t="s">
        <v>28482</v>
      </c>
      <c r="B28437" s="1">
        <v>27112010</v>
      </c>
      <c r="C28437" s="1">
        <v>1</v>
      </c>
    </row>
    <row r="28438" spans="1:3" x14ac:dyDescent="0.25">
      <c r="A28438" s="1" t="s">
        <v>28483</v>
      </c>
      <c r="B28438" s="1">
        <v>27112009</v>
      </c>
      <c r="C28438" s="1">
        <v>1</v>
      </c>
    </row>
    <row r="28439" spans="1:3" x14ac:dyDescent="0.25">
      <c r="A28439" s="1" t="s">
        <v>28484</v>
      </c>
      <c r="B28439" s="1">
        <v>27112005</v>
      </c>
      <c r="C28439" s="1">
        <v>1</v>
      </c>
    </row>
    <row r="28440" spans="1:3" x14ac:dyDescent="0.25">
      <c r="A28440" s="1" t="s">
        <v>28485</v>
      </c>
      <c r="B28440" s="1">
        <v>27112001</v>
      </c>
      <c r="C28440" s="1">
        <v>1</v>
      </c>
    </row>
    <row r="28441" spans="1:3" x14ac:dyDescent="0.25">
      <c r="A28441" s="1" t="s">
        <v>28486</v>
      </c>
      <c r="B28441" s="1">
        <v>27111958</v>
      </c>
      <c r="C28441" s="1">
        <v>1</v>
      </c>
    </row>
    <row r="28442" spans="1:3" x14ac:dyDescent="0.25">
      <c r="A28442" s="1" t="s">
        <v>28487</v>
      </c>
      <c r="B28442" s="1">
        <v>27112002</v>
      </c>
      <c r="C28442" s="1">
        <v>1</v>
      </c>
    </row>
    <row r="28443" spans="1:3" x14ac:dyDescent="0.25">
      <c r="A28443" s="1" t="s">
        <v>28488</v>
      </c>
      <c r="B28443" s="1">
        <v>27112004</v>
      </c>
      <c r="C28443" s="1">
        <v>1</v>
      </c>
    </row>
    <row r="28444" spans="1:3" x14ac:dyDescent="0.25">
      <c r="A28444" s="1" t="s">
        <v>28489</v>
      </c>
      <c r="B28444" s="1">
        <v>27112003</v>
      </c>
      <c r="C28444" s="1">
        <v>1</v>
      </c>
    </row>
    <row r="28445" spans="1:3" x14ac:dyDescent="0.25">
      <c r="A28445" s="1" t="s">
        <v>28490</v>
      </c>
      <c r="B28445" s="1">
        <v>27112035</v>
      </c>
      <c r="C28445" s="1">
        <v>1</v>
      </c>
    </row>
    <row r="28446" spans="1:3" x14ac:dyDescent="0.25">
      <c r="A28446" s="1" t="s">
        <v>28491</v>
      </c>
      <c r="B28446" s="1">
        <v>27112121</v>
      </c>
      <c r="C28446" s="1">
        <v>1</v>
      </c>
    </row>
    <row r="28447" spans="1:3" x14ac:dyDescent="0.25">
      <c r="A28447" s="1" t="s">
        <v>28492</v>
      </c>
      <c r="B28447" s="1">
        <v>27112120</v>
      </c>
      <c r="C28447" s="1">
        <v>1</v>
      </c>
    </row>
    <row r="28448" spans="1:3" x14ac:dyDescent="0.25">
      <c r="A28448" s="1" t="s">
        <v>28493</v>
      </c>
      <c r="B28448" s="1">
        <v>27112122</v>
      </c>
      <c r="C28448" s="1">
        <v>1</v>
      </c>
    </row>
    <row r="28449" spans="1:3" x14ac:dyDescent="0.25">
      <c r="A28449" s="1" t="s">
        <v>28494</v>
      </c>
      <c r="B28449" s="1">
        <v>27112124</v>
      </c>
      <c r="C28449" s="1">
        <v>1</v>
      </c>
    </row>
    <row r="28450" spans="1:3" x14ac:dyDescent="0.25">
      <c r="A28450" s="1" t="s">
        <v>28495</v>
      </c>
      <c r="B28450" s="1">
        <v>27112123</v>
      </c>
      <c r="C28450" s="1">
        <v>1</v>
      </c>
    </row>
    <row r="28451" spans="1:3" x14ac:dyDescent="0.25">
      <c r="A28451" s="1" t="s">
        <v>28496</v>
      </c>
      <c r="B28451" s="1">
        <v>27112119</v>
      </c>
      <c r="C28451" s="1">
        <v>1</v>
      </c>
    </row>
    <row r="28452" spans="1:3" x14ac:dyDescent="0.25">
      <c r="A28452" s="1" t="s">
        <v>28497</v>
      </c>
      <c r="B28452" s="1">
        <v>27112114</v>
      </c>
      <c r="C28452" s="1">
        <v>1</v>
      </c>
    </row>
    <row r="28453" spans="1:3" x14ac:dyDescent="0.25">
      <c r="A28453" s="1" t="s">
        <v>28498</v>
      </c>
      <c r="B28453" s="1">
        <v>27112113</v>
      </c>
      <c r="C28453" s="1">
        <v>1</v>
      </c>
    </row>
    <row r="28454" spans="1:3" x14ac:dyDescent="0.25">
      <c r="A28454" s="1" t="s">
        <v>28499</v>
      </c>
      <c r="B28454" s="1">
        <v>27112115</v>
      </c>
      <c r="C28454" s="1">
        <v>1</v>
      </c>
    </row>
    <row r="28455" spans="1:3" x14ac:dyDescent="0.25">
      <c r="A28455" s="1" t="s">
        <v>28500</v>
      </c>
      <c r="B28455" s="1">
        <v>27112117</v>
      </c>
      <c r="C28455" s="1">
        <v>1</v>
      </c>
    </row>
    <row r="28456" spans="1:3" x14ac:dyDescent="0.25">
      <c r="A28456" s="1" t="s">
        <v>28501</v>
      </c>
      <c r="B28456" s="1">
        <v>27112116</v>
      </c>
      <c r="C28456" s="1">
        <v>1</v>
      </c>
    </row>
    <row r="28457" spans="1:3" x14ac:dyDescent="0.25">
      <c r="A28457" s="1" t="s">
        <v>28502</v>
      </c>
      <c r="B28457" s="1">
        <v>27112125</v>
      </c>
      <c r="C28457" s="1">
        <v>1</v>
      </c>
    </row>
    <row r="28458" spans="1:3" x14ac:dyDescent="0.25">
      <c r="A28458" s="1" t="s">
        <v>28503</v>
      </c>
      <c r="B28458" s="1">
        <v>27112133</v>
      </c>
      <c r="C28458" s="1">
        <v>1</v>
      </c>
    </row>
    <row r="28459" spans="1:3" x14ac:dyDescent="0.25">
      <c r="A28459" s="1" t="s">
        <v>28504</v>
      </c>
      <c r="B28459" s="1">
        <v>27112132</v>
      </c>
      <c r="C28459" s="1">
        <v>1</v>
      </c>
    </row>
    <row r="28460" spans="1:3" x14ac:dyDescent="0.25">
      <c r="A28460" s="1" t="s">
        <v>28505</v>
      </c>
      <c r="B28460" s="1">
        <v>27112134</v>
      </c>
      <c r="C28460" s="1">
        <v>1</v>
      </c>
    </row>
    <row r="28461" spans="1:3" x14ac:dyDescent="0.25">
      <c r="A28461" s="1" t="s">
        <v>28506</v>
      </c>
      <c r="B28461" s="1">
        <v>27112136</v>
      </c>
      <c r="C28461" s="1">
        <v>1</v>
      </c>
    </row>
    <row r="28462" spans="1:3" x14ac:dyDescent="0.25">
      <c r="A28462" s="1" t="s">
        <v>28507</v>
      </c>
      <c r="B28462" s="1">
        <v>27112135</v>
      </c>
      <c r="C28462" s="1">
        <v>1</v>
      </c>
    </row>
    <row r="28463" spans="1:3" x14ac:dyDescent="0.25">
      <c r="A28463" s="1" t="s">
        <v>28508</v>
      </c>
      <c r="B28463" s="1">
        <v>27112131</v>
      </c>
      <c r="C28463" s="1">
        <v>1</v>
      </c>
    </row>
    <row r="28464" spans="1:3" x14ac:dyDescent="0.25">
      <c r="A28464" s="1" t="s">
        <v>28509</v>
      </c>
      <c r="B28464" s="1">
        <v>27112127</v>
      </c>
      <c r="C28464" s="1">
        <v>1</v>
      </c>
    </row>
    <row r="28465" spans="1:3" x14ac:dyDescent="0.25">
      <c r="A28465" s="1" t="s">
        <v>28510</v>
      </c>
      <c r="B28465" s="1">
        <v>27112126</v>
      </c>
      <c r="C28465" s="1">
        <v>1</v>
      </c>
    </row>
    <row r="28466" spans="1:3" x14ac:dyDescent="0.25">
      <c r="A28466" s="1" t="s">
        <v>28511</v>
      </c>
      <c r="B28466" s="1">
        <v>27112128</v>
      </c>
      <c r="C28466" s="1">
        <v>1</v>
      </c>
    </row>
    <row r="28467" spans="1:3" x14ac:dyDescent="0.25">
      <c r="A28467" s="1" t="s">
        <v>28512</v>
      </c>
      <c r="B28467" s="1">
        <v>27112130</v>
      </c>
      <c r="C28467" s="1">
        <v>1</v>
      </c>
    </row>
    <row r="28468" spans="1:3" x14ac:dyDescent="0.25">
      <c r="A28468" s="1" t="s">
        <v>28513</v>
      </c>
      <c r="B28468" s="1">
        <v>27112129</v>
      </c>
      <c r="C28468" s="1">
        <v>1</v>
      </c>
    </row>
    <row r="28469" spans="1:3" x14ac:dyDescent="0.25">
      <c r="A28469" s="1" t="s">
        <v>28514</v>
      </c>
      <c r="B28469" s="1">
        <v>27112112</v>
      </c>
      <c r="C28469" s="1">
        <v>1</v>
      </c>
    </row>
    <row r="28470" spans="1:3" x14ac:dyDescent="0.25">
      <c r="A28470" s="1" t="s">
        <v>28515</v>
      </c>
      <c r="B28470" s="1">
        <v>27112043</v>
      </c>
      <c r="C28470" s="1">
        <v>1</v>
      </c>
    </row>
    <row r="28471" spans="1:3" x14ac:dyDescent="0.25">
      <c r="A28471" s="1" t="s">
        <v>28516</v>
      </c>
      <c r="B28471" s="1">
        <v>27112042</v>
      </c>
      <c r="C28471" s="1">
        <v>1</v>
      </c>
    </row>
    <row r="28472" spans="1:3" x14ac:dyDescent="0.25">
      <c r="A28472" s="1" t="s">
        <v>28517</v>
      </c>
      <c r="B28472" s="1">
        <v>27112044</v>
      </c>
      <c r="C28472" s="1">
        <v>1</v>
      </c>
    </row>
    <row r="28473" spans="1:3" x14ac:dyDescent="0.25">
      <c r="A28473" s="1" t="s">
        <v>28518</v>
      </c>
      <c r="B28473" s="1">
        <v>27112046</v>
      </c>
      <c r="C28473" s="1">
        <v>1</v>
      </c>
    </row>
    <row r="28474" spans="1:3" x14ac:dyDescent="0.25">
      <c r="A28474" s="1" t="s">
        <v>28519</v>
      </c>
      <c r="B28474" s="1">
        <v>27112045</v>
      </c>
      <c r="C28474" s="1">
        <v>1</v>
      </c>
    </row>
    <row r="28475" spans="1:3" x14ac:dyDescent="0.25">
      <c r="A28475" s="1" t="s">
        <v>28520</v>
      </c>
      <c r="B28475" s="1">
        <v>27112041</v>
      </c>
      <c r="C28475" s="1">
        <v>1</v>
      </c>
    </row>
    <row r="28476" spans="1:3" x14ac:dyDescent="0.25">
      <c r="A28476" s="1" t="s">
        <v>28521</v>
      </c>
      <c r="B28476" s="1">
        <v>27112037</v>
      </c>
      <c r="C28476" s="1">
        <v>1</v>
      </c>
    </row>
    <row r="28477" spans="1:3" x14ac:dyDescent="0.25">
      <c r="A28477" s="1" t="s">
        <v>28522</v>
      </c>
      <c r="B28477" s="1">
        <v>27112036</v>
      </c>
      <c r="C28477" s="1">
        <v>1</v>
      </c>
    </row>
    <row r="28478" spans="1:3" x14ac:dyDescent="0.25">
      <c r="A28478" s="1" t="s">
        <v>28523</v>
      </c>
      <c r="B28478" s="1">
        <v>27112038</v>
      </c>
      <c r="C28478" s="1">
        <v>1</v>
      </c>
    </row>
    <row r="28479" spans="1:3" x14ac:dyDescent="0.25">
      <c r="A28479" s="1" t="s">
        <v>28524</v>
      </c>
      <c r="B28479" s="1">
        <v>27112040</v>
      </c>
      <c r="C28479" s="1">
        <v>1</v>
      </c>
    </row>
    <row r="28480" spans="1:3" x14ac:dyDescent="0.25">
      <c r="A28480" s="1" t="s">
        <v>28525</v>
      </c>
      <c r="B28480" s="1">
        <v>27112039</v>
      </c>
      <c r="C28480" s="1">
        <v>1</v>
      </c>
    </row>
    <row r="28481" spans="1:3" x14ac:dyDescent="0.25">
      <c r="A28481" s="1" t="s">
        <v>28526</v>
      </c>
      <c r="B28481" s="1">
        <v>27112047</v>
      </c>
      <c r="C28481" s="1">
        <v>1</v>
      </c>
    </row>
    <row r="28482" spans="1:3" x14ac:dyDescent="0.25">
      <c r="A28482" s="1" t="s">
        <v>28527</v>
      </c>
      <c r="B28482" s="1">
        <v>27112108</v>
      </c>
      <c r="C28482" s="1">
        <v>1</v>
      </c>
    </row>
    <row r="28483" spans="1:3" x14ac:dyDescent="0.25">
      <c r="A28483" s="1" t="s">
        <v>28528</v>
      </c>
      <c r="B28483" s="1">
        <v>27112107</v>
      </c>
      <c r="C28483" s="1">
        <v>1</v>
      </c>
    </row>
    <row r="28484" spans="1:3" x14ac:dyDescent="0.25">
      <c r="A28484" s="1" t="s">
        <v>28529</v>
      </c>
      <c r="B28484" s="1">
        <v>27112109</v>
      </c>
      <c r="C28484" s="1">
        <v>1</v>
      </c>
    </row>
    <row r="28485" spans="1:3" x14ac:dyDescent="0.25">
      <c r="A28485" s="1" t="s">
        <v>28530</v>
      </c>
      <c r="B28485" s="1">
        <v>27112111</v>
      </c>
      <c r="C28485" s="1">
        <v>1</v>
      </c>
    </row>
    <row r="28486" spans="1:3" x14ac:dyDescent="0.25">
      <c r="A28486" s="1" t="s">
        <v>28531</v>
      </c>
      <c r="B28486" s="1">
        <v>27112110</v>
      </c>
      <c r="C28486" s="1">
        <v>1</v>
      </c>
    </row>
    <row r="28487" spans="1:3" x14ac:dyDescent="0.25">
      <c r="A28487" s="1" t="s">
        <v>28532</v>
      </c>
      <c r="B28487" s="1">
        <v>27112106</v>
      </c>
      <c r="C28487" s="1">
        <v>1</v>
      </c>
    </row>
    <row r="28488" spans="1:3" x14ac:dyDescent="0.25">
      <c r="A28488" s="1" t="s">
        <v>28533</v>
      </c>
      <c r="B28488" s="1">
        <v>27112102</v>
      </c>
      <c r="C28488" s="1">
        <v>1</v>
      </c>
    </row>
    <row r="28489" spans="1:3" x14ac:dyDescent="0.25">
      <c r="A28489" s="1" t="s">
        <v>28534</v>
      </c>
      <c r="B28489" s="1">
        <v>27112101</v>
      </c>
      <c r="C28489" s="1">
        <v>1</v>
      </c>
    </row>
    <row r="28490" spans="1:3" x14ac:dyDescent="0.25">
      <c r="A28490" s="1" t="s">
        <v>28535</v>
      </c>
      <c r="B28490" s="1">
        <v>27112103</v>
      </c>
      <c r="C28490" s="1">
        <v>1</v>
      </c>
    </row>
    <row r="28491" spans="1:3" x14ac:dyDescent="0.25">
      <c r="A28491" s="1" t="s">
        <v>28536</v>
      </c>
      <c r="B28491" s="1">
        <v>27112105</v>
      </c>
      <c r="C28491" s="1">
        <v>1</v>
      </c>
    </row>
    <row r="28492" spans="1:3" x14ac:dyDescent="0.25">
      <c r="A28492" s="1" t="s">
        <v>28537</v>
      </c>
      <c r="B28492" s="1">
        <v>27112104</v>
      </c>
      <c r="C28492" s="1">
        <v>1</v>
      </c>
    </row>
    <row r="28493" spans="1:3" x14ac:dyDescent="0.25">
      <c r="A28493" s="1" t="s">
        <v>28538</v>
      </c>
      <c r="B28493" s="1">
        <v>27111944</v>
      </c>
      <c r="C28493" s="1">
        <v>1</v>
      </c>
    </row>
    <row r="28494" spans="1:3" x14ac:dyDescent="0.25">
      <c r="A28494" s="1" t="s">
        <v>28539</v>
      </c>
      <c r="B28494" s="1">
        <v>27111807</v>
      </c>
      <c r="C28494" s="1">
        <v>1</v>
      </c>
    </row>
    <row r="28495" spans="1:3" x14ac:dyDescent="0.25">
      <c r="A28495" s="1" t="s">
        <v>28540</v>
      </c>
      <c r="B28495" s="1">
        <v>27111806</v>
      </c>
      <c r="C28495" s="1">
        <v>1</v>
      </c>
    </row>
    <row r="28496" spans="1:3" x14ac:dyDescent="0.25">
      <c r="A28496" s="1" t="s">
        <v>28353</v>
      </c>
      <c r="B28496" s="1">
        <v>27111809</v>
      </c>
      <c r="C28496" s="1">
        <v>1</v>
      </c>
    </row>
    <row r="28497" spans="1:3" x14ac:dyDescent="0.25">
      <c r="A28497" s="1" t="s">
        <v>28541</v>
      </c>
      <c r="B28497" s="1">
        <v>27111811</v>
      </c>
      <c r="C28497" s="1">
        <v>1</v>
      </c>
    </row>
    <row r="28498" spans="1:3" x14ac:dyDescent="0.25">
      <c r="A28498" s="1" t="s">
        <v>28542</v>
      </c>
      <c r="B28498" s="1">
        <v>27111810</v>
      </c>
      <c r="C28498" s="1">
        <v>1</v>
      </c>
    </row>
    <row r="28499" spans="1:3" x14ac:dyDescent="0.25">
      <c r="A28499" s="1" t="s">
        <v>28543</v>
      </c>
      <c r="B28499" s="1">
        <v>27111804</v>
      </c>
      <c r="C28499" s="1">
        <v>1</v>
      </c>
    </row>
    <row r="28500" spans="1:3" x14ac:dyDescent="0.25">
      <c r="A28500" s="1" t="s">
        <v>28544</v>
      </c>
      <c r="B28500" s="1">
        <v>27111767</v>
      </c>
      <c r="C28500" s="1">
        <v>1</v>
      </c>
    </row>
    <row r="28501" spans="1:3" x14ac:dyDescent="0.25">
      <c r="A28501" s="1" t="s">
        <v>28545</v>
      </c>
      <c r="B28501" s="1">
        <v>27111766</v>
      </c>
      <c r="C28501" s="1">
        <v>1</v>
      </c>
    </row>
    <row r="28502" spans="1:3" x14ac:dyDescent="0.25">
      <c r="A28502" s="1" t="s">
        <v>28546</v>
      </c>
      <c r="B28502" s="1">
        <v>27111801</v>
      </c>
      <c r="C28502" s="1">
        <v>1</v>
      </c>
    </row>
    <row r="28503" spans="1:3" x14ac:dyDescent="0.25">
      <c r="A28503" s="1" t="s">
        <v>28547</v>
      </c>
      <c r="B28503" s="1">
        <v>27111803</v>
      </c>
      <c r="C28503" s="1">
        <v>1</v>
      </c>
    </row>
    <row r="28504" spans="1:3" x14ac:dyDescent="0.25">
      <c r="A28504" s="1" t="s">
        <v>28548</v>
      </c>
      <c r="B28504" s="1">
        <v>27111802</v>
      </c>
      <c r="C28504" s="1">
        <v>1</v>
      </c>
    </row>
    <row r="28505" spans="1:3" x14ac:dyDescent="0.25">
      <c r="A28505" s="1" t="s">
        <v>28549</v>
      </c>
      <c r="B28505" s="1">
        <v>27111812</v>
      </c>
      <c r="C28505" s="1">
        <v>1</v>
      </c>
    </row>
    <row r="28506" spans="1:3" x14ac:dyDescent="0.25">
      <c r="A28506" s="1" t="s">
        <v>28550</v>
      </c>
      <c r="B28506" s="1">
        <v>27111820</v>
      </c>
      <c r="C28506" s="1">
        <v>1</v>
      </c>
    </row>
    <row r="28507" spans="1:3" x14ac:dyDescent="0.25">
      <c r="A28507" s="1" t="s">
        <v>28551</v>
      </c>
      <c r="B28507" s="1">
        <v>27111819</v>
      </c>
      <c r="C28507" s="1">
        <v>1</v>
      </c>
    </row>
    <row r="28508" spans="1:3" x14ac:dyDescent="0.25">
      <c r="A28508" s="1" t="s">
        <v>28552</v>
      </c>
      <c r="B28508" s="1">
        <v>27111821</v>
      </c>
      <c r="C28508" s="1">
        <v>1</v>
      </c>
    </row>
    <row r="28509" spans="1:3" x14ac:dyDescent="0.25">
      <c r="A28509" s="1" t="s">
        <v>28553</v>
      </c>
      <c r="B28509" s="1">
        <v>27111823</v>
      </c>
      <c r="C28509" s="1">
        <v>1</v>
      </c>
    </row>
    <row r="28510" spans="1:3" x14ac:dyDescent="0.25">
      <c r="A28510" s="1" t="s">
        <v>28554</v>
      </c>
      <c r="B28510" s="1">
        <v>27111822</v>
      </c>
      <c r="C28510" s="1">
        <v>1</v>
      </c>
    </row>
    <row r="28511" spans="1:3" x14ac:dyDescent="0.25">
      <c r="A28511" s="1" t="s">
        <v>28555</v>
      </c>
      <c r="B28511" s="1">
        <v>27111818</v>
      </c>
      <c r="C28511" s="1">
        <v>1</v>
      </c>
    </row>
    <row r="28512" spans="1:3" x14ac:dyDescent="0.25">
      <c r="A28512" s="1" t="s">
        <v>28556</v>
      </c>
      <c r="B28512" s="1">
        <v>27111814</v>
      </c>
      <c r="C28512" s="1">
        <v>1</v>
      </c>
    </row>
    <row r="28513" spans="1:3" x14ac:dyDescent="0.25">
      <c r="A28513" s="1" t="s">
        <v>28557</v>
      </c>
      <c r="B28513" s="1">
        <v>27111813</v>
      </c>
      <c r="C28513" s="1">
        <v>1</v>
      </c>
    </row>
    <row r="28514" spans="1:3" x14ac:dyDescent="0.25">
      <c r="A28514" s="1" t="s">
        <v>28558</v>
      </c>
      <c r="B28514" s="1">
        <v>27111815</v>
      </c>
      <c r="C28514" s="1">
        <v>1</v>
      </c>
    </row>
    <row r="28515" spans="1:3" x14ac:dyDescent="0.25">
      <c r="A28515" s="1" t="s">
        <v>28559</v>
      </c>
      <c r="B28515" s="1">
        <v>27111817</v>
      </c>
      <c r="C28515" s="1">
        <v>1</v>
      </c>
    </row>
    <row r="28516" spans="1:3" x14ac:dyDescent="0.25">
      <c r="A28516" s="1" t="s">
        <v>28560</v>
      </c>
      <c r="B28516" s="1">
        <v>27111816</v>
      </c>
      <c r="C28516" s="1">
        <v>1</v>
      </c>
    </row>
    <row r="28517" spans="1:3" x14ac:dyDescent="0.25">
      <c r="A28517" s="1" t="s">
        <v>28561</v>
      </c>
      <c r="B28517" s="1">
        <v>27111765</v>
      </c>
      <c r="C28517" s="1">
        <v>1</v>
      </c>
    </row>
    <row r="28518" spans="1:3" x14ac:dyDescent="0.25">
      <c r="A28518" s="1" t="s">
        <v>28562</v>
      </c>
      <c r="B28518" s="1">
        <v>27111749</v>
      </c>
      <c r="C28518" s="1">
        <v>1</v>
      </c>
    </row>
    <row r="28519" spans="1:3" x14ac:dyDescent="0.25">
      <c r="A28519" s="1" t="s">
        <v>28563</v>
      </c>
      <c r="B28519" s="1">
        <v>27111748</v>
      </c>
      <c r="C28519" s="1">
        <v>1</v>
      </c>
    </row>
    <row r="28520" spans="1:3" x14ac:dyDescent="0.25">
      <c r="A28520" s="1" t="s">
        <v>28564</v>
      </c>
      <c r="B28520" s="1">
        <v>27111750</v>
      </c>
      <c r="C28520" s="1">
        <v>1</v>
      </c>
    </row>
    <row r="28521" spans="1:3" x14ac:dyDescent="0.25">
      <c r="A28521" s="1" t="s">
        <v>28565</v>
      </c>
      <c r="B28521" s="1">
        <v>27111752</v>
      </c>
      <c r="C28521" s="1">
        <v>1</v>
      </c>
    </row>
    <row r="28522" spans="1:3" x14ac:dyDescent="0.25">
      <c r="A28522" s="1" t="s">
        <v>28566</v>
      </c>
      <c r="B28522" s="1">
        <v>27111751</v>
      </c>
      <c r="C28522" s="1">
        <v>1</v>
      </c>
    </row>
    <row r="28523" spans="1:3" x14ac:dyDescent="0.25">
      <c r="A28523" s="1" t="s">
        <v>28567</v>
      </c>
      <c r="B28523" s="1">
        <v>27111747</v>
      </c>
      <c r="C28523" s="1">
        <v>1</v>
      </c>
    </row>
    <row r="28524" spans="1:3" x14ac:dyDescent="0.25">
      <c r="A28524" s="1" t="s">
        <v>28568</v>
      </c>
      <c r="B28524" s="1">
        <v>27111743</v>
      </c>
      <c r="C28524" s="1">
        <v>1</v>
      </c>
    </row>
    <row r="28525" spans="1:3" x14ac:dyDescent="0.25">
      <c r="A28525" s="1" t="s">
        <v>28569</v>
      </c>
      <c r="B28525" s="1">
        <v>27111742</v>
      </c>
      <c r="C28525" s="1">
        <v>1</v>
      </c>
    </row>
    <row r="28526" spans="1:3" x14ac:dyDescent="0.25">
      <c r="A28526" s="1" t="s">
        <v>28570</v>
      </c>
      <c r="B28526" s="1">
        <v>27111744</v>
      </c>
      <c r="C28526" s="1">
        <v>1</v>
      </c>
    </row>
    <row r="28527" spans="1:3" x14ac:dyDescent="0.25">
      <c r="A28527" s="1" t="s">
        <v>28571</v>
      </c>
      <c r="B28527" s="1">
        <v>27111746</v>
      </c>
      <c r="C28527" s="1">
        <v>1</v>
      </c>
    </row>
    <row r="28528" spans="1:3" x14ac:dyDescent="0.25">
      <c r="A28528" s="1" t="s">
        <v>28572</v>
      </c>
      <c r="B28528" s="1">
        <v>27111745</v>
      </c>
      <c r="C28528" s="1">
        <v>1</v>
      </c>
    </row>
    <row r="28529" spans="1:3" x14ac:dyDescent="0.25">
      <c r="A28529" s="1" t="s">
        <v>28573</v>
      </c>
      <c r="B28529" s="1">
        <v>27111753</v>
      </c>
      <c r="C28529" s="1">
        <v>1</v>
      </c>
    </row>
    <row r="28530" spans="1:3" x14ac:dyDescent="0.25">
      <c r="A28530" s="1" t="s">
        <v>28574</v>
      </c>
      <c r="B28530" s="1">
        <v>27111761</v>
      </c>
      <c r="C28530" s="1">
        <v>1</v>
      </c>
    </row>
    <row r="28531" spans="1:3" x14ac:dyDescent="0.25">
      <c r="A28531" s="1" t="s">
        <v>28575</v>
      </c>
      <c r="B28531" s="1">
        <v>27111760</v>
      </c>
      <c r="C28531" s="1">
        <v>1</v>
      </c>
    </row>
    <row r="28532" spans="1:3" x14ac:dyDescent="0.25">
      <c r="A28532" s="1" t="s">
        <v>28576</v>
      </c>
      <c r="B28532" s="1">
        <v>27111762</v>
      </c>
      <c r="C28532" s="1">
        <v>1</v>
      </c>
    </row>
    <row r="28533" spans="1:3" x14ac:dyDescent="0.25">
      <c r="A28533" s="1" t="s">
        <v>28577</v>
      </c>
      <c r="B28533" s="1">
        <v>27111764</v>
      </c>
      <c r="C28533" s="1">
        <v>1</v>
      </c>
    </row>
    <row r="28534" spans="1:3" x14ac:dyDescent="0.25">
      <c r="A28534" s="1" t="s">
        <v>28578</v>
      </c>
      <c r="B28534" s="1">
        <v>27111763</v>
      </c>
      <c r="C28534" s="1">
        <v>1</v>
      </c>
    </row>
    <row r="28535" spans="1:3" x14ac:dyDescent="0.25">
      <c r="A28535" s="1" t="s">
        <v>28579</v>
      </c>
      <c r="B28535" s="1">
        <v>27111759</v>
      </c>
      <c r="C28535" s="1">
        <v>1</v>
      </c>
    </row>
    <row r="28536" spans="1:3" x14ac:dyDescent="0.25">
      <c r="A28536" s="1" t="s">
        <v>28580</v>
      </c>
      <c r="B28536" s="1">
        <v>27111755</v>
      </c>
      <c r="C28536" s="1">
        <v>1</v>
      </c>
    </row>
    <row r="28537" spans="1:3" x14ac:dyDescent="0.25">
      <c r="A28537" s="1" t="s">
        <v>28581</v>
      </c>
      <c r="B28537" s="1">
        <v>27111754</v>
      </c>
      <c r="C28537" s="1">
        <v>1</v>
      </c>
    </row>
    <row r="28538" spans="1:3" x14ac:dyDescent="0.25">
      <c r="A28538" s="1" t="s">
        <v>28582</v>
      </c>
      <c r="B28538" s="1">
        <v>27111756</v>
      </c>
      <c r="C28538" s="1">
        <v>1</v>
      </c>
    </row>
    <row r="28539" spans="1:3" x14ac:dyDescent="0.25">
      <c r="A28539" s="1" t="s">
        <v>28583</v>
      </c>
      <c r="B28539" s="1">
        <v>27111758</v>
      </c>
      <c r="C28539" s="1">
        <v>1</v>
      </c>
    </row>
    <row r="28540" spans="1:3" x14ac:dyDescent="0.25">
      <c r="A28540" s="1" t="s">
        <v>28584</v>
      </c>
      <c r="B28540" s="1">
        <v>27111757</v>
      </c>
      <c r="C28540" s="1">
        <v>1</v>
      </c>
    </row>
    <row r="28541" spans="1:3" x14ac:dyDescent="0.25">
      <c r="A28541" s="1" t="s">
        <v>28585</v>
      </c>
      <c r="B28541" s="1">
        <v>27111824</v>
      </c>
      <c r="C28541" s="1">
        <v>1</v>
      </c>
    </row>
    <row r="28542" spans="1:3" x14ac:dyDescent="0.25">
      <c r="A28542" s="1" t="s">
        <v>28586</v>
      </c>
      <c r="B28542" s="1">
        <v>27111928</v>
      </c>
      <c r="C28542" s="1">
        <v>1</v>
      </c>
    </row>
    <row r="28543" spans="1:3" x14ac:dyDescent="0.25">
      <c r="A28543" s="1" t="s">
        <v>28587</v>
      </c>
      <c r="B28543" s="1">
        <v>27111927</v>
      </c>
      <c r="C28543" s="1">
        <v>1</v>
      </c>
    </row>
    <row r="28544" spans="1:3" x14ac:dyDescent="0.25">
      <c r="A28544" s="1" t="s">
        <v>28588</v>
      </c>
      <c r="B28544" s="1">
        <v>27111929</v>
      </c>
      <c r="C28544" s="1">
        <v>1</v>
      </c>
    </row>
    <row r="28545" spans="1:3" x14ac:dyDescent="0.25">
      <c r="A28545" s="1" t="s">
        <v>28589</v>
      </c>
      <c r="B28545" s="1">
        <v>27111931</v>
      </c>
      <c r="C28545" s="1">
        <v>1</v>
      </c>
    </row>
    <row r="28546" spans="1:3" x14ac:dyDescent="0.25">
      <c r="A28546" s="1" t="s">
        <v>28590</v>
      </c>
      <c r="B28546" s="1">
        <v>27111930</v>
      </c>
      <c r="C28546" s="1">
        <v>1</v>
      </c>
    </row>
    <row r="28547" spans="1:3" x14ac:dyDescent="0.25">
      <c r="A28547" s="1" t="s">
        <v>28591</v>
      </c>
      <c r="B28547" s="1">
        <v>27111926</v>
      </c>
      <c r="C28547" s="1">
        <v>1</v>
      </c>
    </row>
    <row r="28548" spans="1:3" x14ac:dyDescent="0.25">
      <c r="A28548" s="1" t="s">
        <v>28592</v>
      </c>
      <c r="B28548" s="1">
        <v>27111922</v>
      </c>
      <c r="C28548" s="1">
        <v>1</v>
      </c>
    </row>
    <row r="28549" spans="1:3" x14ac:dyDescent="0.25">
      <c r="A28549" s="1" t="s">
        <v>28593</v>
      </c>
      <c r="B28549" s="1">
        <v>27111921</v>
      </c>
      <c r="C28549" s="1">
        <v>1</v>
      </c>
    </row>
    <row r="28550" spans="1:3" x14ac:dyDescent="0.25">
      <c r="A28550" s="1" t="s">
        <v>28594</v>
      </c>
      <c r="B28550" s="1">
        <v>27111923</v>
      </c>
      <c r="C28550" s="1">
        <v>1</v>
      </c>
    </row>
    <row r="28551" spans="1:3" x14ac:dyDescent="0.25">
      <c r="A28551" s="1" t="s">
        <v>28595</v>
      </c>
      <c r="B28551" s="1">
        <v>27111925</v>
      </c>
      <c r="C28551" s="1">
        <v>1</v>
      </c>
    </row>
    <row r="28552" spans="1:3" x14ac:dyDescent="0.25">
      <c r="A28552" s="1" t="s">
        <v>28596</v>
      </c>
      <c r="B28552" s="1">
        <v>27111924</v>
      </c>
      <c r="C28552" s="1">
        <v>1</v>
      </c>
    </row>
    <row r="28553" spans="1:3" x14ac:dyDescent="0.25">
      <c r="A28553" s="1" t="s">
        <v>28597</v>
      </c>
      <c r="B28553" s="1">
        <v>27111932</v>
      </c>
      <c r="C28553" s="1">
        <v>1</v>
      </c>
    </row>
    <row r="28554" spans="1:3" x14ac:dyDescent="0.25">
      <c r="A28554" s="1" t="s">
        <v>28598</v>
      </c>
      <c r="B28554" s="1">
        <v>27111940</v>
      </c>
      <c r="C28554" s="1">
        <v>1</v>
      </c>
    </row>
    <row r="28555" spans="1:3" x14ac:dyDescent="0.25">
      <c r="A28555" s="1" t="s">
        <v>28599</v>
      </c>
      <c r="B28555" s="1">
        <v>27111939</v>
      </c>
      <c r="C28555" s="1">
        <v>1</v>
      </c>
    </row>
    <row r="28556" spans="1:3" x14ac:dyDescent="0.25">
      <c r="A28556" s="1" t="s">
        <v>28600</v>
      </c>
      <c r="B28556" s="1">
        <v>27111941</v>
      </c>
      <c r="C28556" s="1">
        <v>1</v>
      </c>
    </row>
    <row r="28557" spans="1:3" x14ac:dyDescent="0.25">
      <c r="A28557" s="1" t="s">
        <v>28601</v>
      </c>
      <c r="B28557" s="1">
        <v>27111943</v>
      </c>
      <c r="C28557" s="1">
        <v>1</v>
      </c>
    </row>
    <row r="28558" spans="1:3" x14ac:dyDescent="0.25">
      <c r="A28558" s="1" t="s">
        <v>28602</v>
      </c>
      <c r="B28558" s="1">
        <v>27111942</v>
      </c>
      <c r="C28558" s="1">
        <v>1</v>
      </c>
    </row>
    <row r="28559" spans="1:3" x14ac:dyDescent="0.25">
      <c r="A28559" s="1" t="s">
        <v>28603</v>
      </c>
      <c r="B28559" s="1">
        <v>27111938</v>
      </c>
      <c r="C28559" s="1">
        <v>1</v>
      </c>
    </row>
    <row r="28560" spans="1:3" x14ac:dyDescent="0.25">
      <c r="A28560" s="1" t="s">
        <v>28604</v>
      </c>
      <c r="B28560" s="1">
        <v>27111934</v>
      </c>
      <c r="C28560" s="1">
        <v>1</v>
      </c>
    </row>
    <row r="28561" spans="1:3" x14ac:dyDescent="0.25">
      <c r="A28561" s="1" t="s">
        <v>28605</v>
      </c>
      <c r="B28561" s="1">
        <v>27111933</v>
      </c>
      <c r="C28561" s="1">
        <v>1</v>
      </c>
    </row>
    <row r="28562" spans="1:3" x14ac:dyDescent="0.25">
      <c r="A28562" s="1" t="s">
        <v>28606</v>
      </c>
      <c r="B28562" s="1">
        <v>27111935</v>
      </c>
      <c r="C28562" s="1">
        <v>1</v>
      </c>
    </row>
    <row r="28563" spans="1:3" x14ac:dyDescent="0.25">
      <c r="A28563" s="1" t="s">
        <v>28607</v>
      </c>
      <c r="B28563" s="1">
        <v>27111937</v>
      </c>
      <c r="C28563" s="1">
        <v>1</v>
      </c>
    </row>
    <row r="28564" spans="1:3" x14ac:dyDescent="0.25">
      <c r="A28564" s="1" t="s">
        <v>28608</v>
      </c>
      <c r="B28564" s="1">
        <v>27111936</v>
      </c>
      <c r="C28564" s="1">
        <v>1</v>
      </c>
    </row>
    <row r="28565" spans="1:3" x14ac:dyDescent="0.25">
      <c r="A28565" s="1" t="s">
        <v>28609</v>
      </c>
      <c r="B28565" s="1">
        <v>27111920</v>
      </c>
      <c r="C28565" s="1">
        <v>1</v>
      </c>
    </row>
    <row r="28566" spans="1:3" x14ac:dyDescent="0.25">
      <c r="A28566" s="1" t="s">
        <v>28610</v>
      </c>
      <c r="B28566" s="1">
        <v>27111904</v>
      </c>
      <c r="C28566" s="1">
        <v>1</v>
      </c>
    </row>
    <row r="28567" spans="1:3" x14ac:dyDescent="0.25">
      <c r="A28567" s="1" t="s">
        <v>28611</v>
      </c>
      <c r="B28567" s="1">
        <v>27111903</v>
      </c>
      <c r="C28567" s="1">
        <v>1</v>
      </c>
    </row>
    <row r="28568" spans="1:3" x14ac:dyDescent="0.25">
      <c r="A28568" s="1" t="s">
        <v>28612</v>
      </c>
      <c r="B28568" s="1">
        <v>27111905</v>
      </c>
      <c r="C28568" s="1">
        <v>1</v>
      </c>
    </row>
    <row r="28569" spans="1:3" x14ac:dyDescent="0.25">
      <c r="A28569" s="1" t="s">
        <v>28613</v>
      </c>
      <c r="B28569" s="1">
        <v>27111907</v>
      </c>
      <c r="C28569" s="1">
        <v>1</v>
      </c>
    </row>
    <row r="28570" spans="1:3" x14ac:dyDescent="0.25">
      <c r="A28570" s="1" t="s">
        <v>28614</v>
      </c>
      <c r="B28570" s="1">
        <v>27111906</v>
      </c>
      <c r="C28570" s="1">
        <v>1</v>
      </c>
    </row>
    <row r="28571" spans="1:3" x14ac:dyDescent="0.25">
      <c r="A28571" s="1" t="s">
        <v>28615</v>
      </c>
      <c r="B28571" s="1">
        <v>27111901</v>
      </c>
      <c r="C28571" s="1">
        <v>1</v>
      </c>
    </row>
    <row r="28572" spans="1:3" x14ac:dyDescent="0.25">
      <c r="A28572" s="1" t="s">
        <v>28616</v>
      </c>
      <c r="B28572" s="1">
        <v>27111826</v>
      </c>
      <c r="C28572" s="1">
        <v>1</v>
      </c>
    </row>
    <row r="28573" spans="1:3" x14ac:dyDescent="0.25">
      <c r="A28573" s="1" t="s">
        <v>28617</v>
      </c>
      <c r="B28573" s="1">
        <v>27111825</v>
      </c>
      <c r="C28573" s="1">
        <v>1</v>
      </c>
    </row>
    <row r="28574" spans="1:3" x14ac:dyDescent="0.25">
      <c r="A28574" s="1" t="s">
        <v>28618</v>
      </c>
      <c r="B28574" s="1">
        <v>27111827</v>
      </c>
      <c r="C28574" s="1">
        <v>1</v>
      </c>
    </row>
    <row r="28575" spans="1:3" x14ac:dyDescent="0.25">
      <c r="A28575" s="1" t="s">
        <v>28619</v>
      </c>
      <c r="B28575" s="1">
        <v>27111829</v>
      </c>
      <c r="C28575" s="1">
        <v>1</v>
      </c>
    </row>
    <row r="28576" spans="1:3" x14ac:dyDescent="0.25">
      <c r="A28576" s="1" t="s">
        <v>28620</v>
      </c>
      <c r="B28576" s="1">
        <v>27111828</v>
      </c>
      <c r="C28576" s="1">
        <v>1</v>
      </c>
    </row>
    <row r="28577" spans="1:3" x14ac:dyDescent="0.25">
      <c r="A28577" s="1" t="s">
        <v>28621</v>
      </c>
      <c r="B28577" s="1">
        <v>27111908</v>
      </c>
      <c r="C28577" s="1">
        <v>1</v>
      </c>
    </row>
    <row r="28578" spans="1:3" x14ac:dyDescent="0.25">
      <c r="A28578" s="1" t="s">
        <v>28622</v>
      </c>
      <c r="B28578" s="1">
        <v>27111916</v>
      </c>
      <c r="C28578" s="1">
        <v>1</v>
      </c>
    </row>
    <row r="28579" spans="1:3" x14ac:dyDescent="0.25">
      <c r="A28579" s="1" t="s">
        <v>28623</v>
      </c>
      <c r="B28579" s="1">
        <v>27111915</v>
      </c>
      <c r="C28579" s="1">
        <v>1</v>
      </c>
    </row>
    <row r="28580" spans="1:3" x14ac:dyDescent="0.25">
      <c r="A28580" s="1" t="s">
        <v>28624</v>
      </c>
      <c r="B28580" s="1">
        <v>27111917</v>
      </c>
      <c r="C28580" s="1">
        <v>1</v>
      </c>
    </row>
    <row r="28581" spans="1:3" x14ac:dyDescent="0.25">
      <c r="A28581" s="1" t="s">
        <v>28625</v>
      </c>
      <c r="B28581" s="1">
        <v>27111919</v>
      </c>
      <c r="C28581" s="1">
        <v>1</v>
      </c>
    </row>
    <row r="28582" spans="1:3" x14ac:dyDescent="0.25">
      <c r="A28582" s="1" t="s">
        <v>28626</v>
      </c>
      <c r="B28582" s="1">
        <v>27111918</v>
      </c>
      <c r="C28582" s="1">
        <v>1</v>
      </c>
    </row>
    <row r="28583" spans="1:3" x14ac:dyDescent="0.25">
      <c r="A28583" s="1" t="s">
        <v>28627</v>
      </c>
      <c r="B28583" s="1">
        <v>27111914</v>
      </c>
      <c r="C28583" s="1">
        <v>1</v>
      </c>
    </row>
    <row r="28584" spans="1:3" x14ac:dyDescent="0.25">
      <c r="A28584" s="1" t="s">
        <v>28628</v>
      </c>
      <c r="B28584" s="1">
        <v>27111910</v>
      </c>
      <c r="C28584" s="1">
        <v>1</v>
      </c>
    </row>
    <row r="28585" spans="1:3" x14ac:dyDescent="0.25">
      <c r="A28585" s="1" t="s">
        <v>28629</v>
      </c>
      <c r="B28585" s="1">
        <v>27111909</v>
      </c>
      <c r="C28585" s="1">
        <v>1</v>
      </c>
    </row>
    <row r="28586" spans="1:3" x14ac:dyDescent="0.25">
      <c r="A28586" s="1" t="s">
        <v>28630</v>
      </c>
      <c r="B28586" s="1">
        <v>27111911</v>
      </c>
      <c r="C28586" s="1">
        <v>1</v>
      </c>
    </row>
    <row r="28587" spans="1:3" x14ac:dyDescent="0.25">
      <c r="A28587" s="1" t="s">
        <v>28631</v>
      </c>
      <c r="B28587" s="1">
        <v>27111913</v>
      </c>
      <c r="C28587" s="1">
        <v>1</v>
      </c>
    </row>
    <row r="28588" spans="1:3" x14ac:dyDescent="0.25">
      <c r="A28588" s="1" t="s">
        <v>28632</v>
      </c>
      <c r="B28588" s="1">
        <v>27111912</v>
      </c>
      <c r="C28588" s="1">
        <v>1</v>
      </c>
    </row>
    <row r="28589" spans="1:3" x14ac:dyDescent="0.25">
      <c r="A28589" s="1" t="s">
        <v>28633</v>
      </c>
      <c r="B28589" s="1">
        <v>27112737</v>
      </c>
      <c r="C28589" s="1">
        <v>1</v>
      </c>
    </row>
    <row r="28590" spans="1:3" x14ac:dyDescent="0.25">
      <c r="A28590" s="1" t="s">
        <v>28634</v>
      </c>
      <c r="B28590" s="1">
        <v>27112736</v>
      </c>
      <c r="C28590" s="1">
        <v>1</v>
      </c>
    </row>
    <row r="28591" spans="1:3" x14ac:dyDescent="0.25">
      <c r="A28591" s="1" t="s">
        <v>28635</v>
      </c>
      <c r="B28591" s="1">
        <v>27112738</v>
      </c>
      <c r="C28591" s="1">
        <v>1</v>
      </c>
    </row>
    <row r="28592" spans="1:3" x14ac:dyDescent="0.25">
      <c r="A28592" s="1" t="s">
        <v>28636</v>
      </c>
      <c r="B28592" s="1">
        <v>27112740</v>
      </c>
      <c r="C28592" s="1">
        <v>1</v>
      </c>
    </row>
    <row r="28593" spans="1:3" x14ac:dyDescent="0.25">
      <c r="A28593" s="1" t="s">
        <v>28637</v>
      </c>
      <c r="B28593" s="1">
        <v>27112739</v>
      </c>
      <c r="C28593" s="1">
        <v>1</v>
      </c>
    </row>
    <row r="28594" spans="1:3" x14ac:dyDescent="0.25">
      <c r="A28594" s="1" t="s">
        <v>28638</v>
      </c>
      <c r="B28594" s="1">
        <v>27112735</v>
      </c>
      <c r="C28594" s="1">
        <v>1</v>
      </c>
    </row>
    <row r="28595" spans="1:3" x14ac:dyDescent="0.25">
      <c r="A28595" s="1" t="s">
        <v>28639</v>
      </c>
      <c r="B28595" s="1">
        <v>27112731</v>
      </c>
      <c r="C28595" s="1">
        <v>1</v>
      </c>
    </row>
    <row r="28596" spans="1:3" x14ac:dyDescent="0.25">
      <c r="A28596" s="1" t="s">
        <v>28640</v>
      </c>
      <c r="B28596" s="1">
        <v>27112730</v>
      </c>
      <c r="C28596" s="1">
        <v>1</v>
      </c>
    </row>
    <row r="28597" spans="1:3" x14ac:dyDescent="0.25">
      <c r="A28597" s="1" t="s">
        <v>28641</v>
      </c>
      <c r="B28597" s="1">
        <v>27112732</v>
      </c>
      <c r="C28597" s="1">
        <v>1</v>
      </c>
    </row>
    <row r="28598" spans="1:3" x14ac:dyDescent="0.25">
      <c r="A28598" s="1" t="s">
        <v>28642</v>
      </c>
      <c r="B28598" s="1">
        <v>27112734</v>
      </c>
      <c r="C28598" s="1">
        <v>1</v>
      </c>
    </row>
    <row r="28599" spans="1:3" x14ac:dyDescent="0.25">
      <c r="A28599" s="1" t="s">
        <v>28643</v>
      </c>
      <c r="B28599" s="1">
        <v>27112733</v>
      </c>
      <c r="C28599" s="1">
        <v>1</v>
      </c>
    </row>
    <row r="28600" spans="1:3" x14ac:dyDescent="0.25">
      <c r="A28600" s="1" t="s">
        <v>28644</v>
      </c>
      <c r="B28600" s="1">
        <v>27112741</v>
      </c>
      <c r="C28600" s="1">
        <v>1</v>
      </c>
    </row>
    <row r="28601" spans="1:3" x14ac:dyDescent="0.25">
      <c r="A28601" s="1" t="s">
        <v>28645</v>
      </c>
      <c r="B28601" s="1">
        <v>27112749</v>
      </c>
      <c r="C28601" s="1">
        <v>1</v>
      </c>
    </row>
    <row r="28602" spans="1:3" x14ac:dyDescent="0.25">
      <c r="A28602" s="1" t="s">
        <v>28646</v>
      </c>
      <c r="B28602" s="1">
        <v>27112748</v>
      </c>
      <c r="C28602" s="1">
        <v>1</v>
      </c>
    </row>
    <row r="28603" spans="1:3" x14ac:dyDescent="0.25">
      <c r="A28603" s="1" t="s">
        <v>28647</v>
      </c>
      <c r="B28603" s="1">
        <v>27112750</v>
      </c>
      <c r="C28603" s="1">
        <v>1</v>
      </c>
    </row>
    <row r="28604" spans="1:3" x14ac:dyDescent="0.25">
      <c r="A28604" s="1" t="s">
        <v>28648</v>
      </c>
      <c r="B28604" s="1">
        <v>27112803</v>
      </c>
      <c r="C28604" s="1">
        <v>1</v>
      </c>
    </row>
    <row r="28605" spans="1:3" x14ac:dyDescent="0.25">
      <c r="A28605" s="1" t="s">
        <v>28649</v>
      </c>
      <c r="B28605" s="1">
        <v>27112802</v>
      </c>
      <c r="C28605" s="1">
        <v>1</v>
      </c>
    </row>
    <row r="28606" spans="1:3" x14ac:dyDescent="0.25">
      <c r="A28606" s="1" t="s">
        <v>28650</v>
      </c>
      <c r="B28606" s="1">
        <v>27112747</v>
      </c>
      <c r="C28606" s="1">
        <v>1</v>
      </c>
    </row>
    <row r="28607" spans="1:3" x14ac:dyDescent="0.25">
      <c r="A28607" s="1" t="s">
        <v>28651</v>
      </c>
      <c r="B28607" s="1">
        <v>27112743</v>
      </c>
      <c r="C28607" s="1">
        <v>1</v>
      </c>
    </row>
    <row r="28608" spans="1:3" x14ac:dyDescent="0.25">
      <c r="A28608" s="1" t="s">
        <v>28652</v>
      </c>
      <c r="B28608" s="1">
        <v>27112742</v>
      </c>
      <c r="C28608" s="1">
        <v>1</v>
      </c>
    </row>
    <row r="28609" spans="1:3" x14ac:dyDescent="0.25">
      <c r="A28609" s="1" t="s">
        <v>28653</v>
      </c>
      <c r="B28609" s="1">
        <v>27112744</v>
      </c>
      <c r="C28609" s="1">
        <v>1</v>
      </c>
    </row>
    <row r="28610" spans="1:3" x14ac:dyDescent="0.25">
      <c r="A28610" s="1" t="s">
        <v>28654</v>
      </c>
      <c r="B28610" s="1">
        <v>27112746</v>
      </c>
      <c r="C28610" s="1">
        <v>1</v>
      </c>
    </row>
    <row r="28611" spans="1:3" x14ac:dyDescent="0.25">
      <c r="A28611" s="1" t="s">
        <v>28655</v>
      </c>
      <c r="B28611" s="1">
        <v>27112745</v>
      </c>
      <c r="C28611" s="1">
        <v>1</v>
      </c>
    </row>
    <row r="28612" spans="1:3" x14ac:dyDescent="0.25">
      <c r="A28612" s="1" t="s">
        <v>28656</v>
      </c>
      <c r="B28612" s="1">
        <v>27112729</v>
      </c>
      <c r="C28612" s="1">
        <v>1</v>
      </c>
    </row>
    <row r="28613" spans="1:3" x14ac:dyDescent="0.25">
      <c r="A28613" s="1" t="s">
        <v>28657</v>
      </c>
      <c r="B28613" s="1">
        <v>27112713</v>
      </c>
      <c r="C28613" s="1">
        <v>1</v>
      </c>
    </row>
    <row r="28614" spans="1:3" x14ac:dyDescent="0.25">
      <c r="A28614" s="1" t="s">
        <v>28658</v>
      </c>
      <c r="B28614" s="1">
        <v>27112712</v>
      </c>
      <c r="C28614" s="1">
        <v>1</v>
      </c>
    </row>
    <row r="28615" spans="1:3" x14ac:dyDescent="0.25">
      <c r="A28615" s="1" t="s">
        <v>28659</v>
      </c>
      <c r="B28615" s="1">
        <v>27112714</v>
      </c>
      <c r="C28615" s="1">
        <v>1</v>
      </c>
    </row>
    <row r="28616" spans="1:3" x14ac:dyDescent="0.25">
      <c r="A28616" s="1" t="s">
        <v>28660</v>
      </c>
      <c r="B28616" s="1">
        <v>27112716</v>
      </c>
      <c r="C28616" s="1">
        <v>1</v>
      </c>
    </row>
    <row r="28617" spans="1:3" x14ac:dyDescent="0.25">
      <c r="A28617" s="1" t="s">
        <v>28661</v>
      </c>
      <c r="B28617" s="1">
        <v>27112715</v>
      </c>
      <c r="C28617" s="1">
        <v>1</v>
      </c>
    </row>
    <row r="28618" spans="1:3" x14ac:dyDescent="0.25">
      <c r="A28618" s="1" t="s">
        <v>28662</v>
      </c>
      <c r="B28618" s="1">
        <v>27112711</v>
      </c>
      <c r="C28618" s="1">
        <v>1</v>
      </c>
    </row>
    <row r="28619" spans="1:3" x14ac:dyDescent="0.25">
      <c r="A28619" s="1" t="s">
        <v>28663</v>
      </c>
      <c r="B28619" s="1">
        <v>27112707</v>
      </c>
      <c r="C28619" s="1">
        <v>1</v>
      </c>
    </row>
    <row r="28620" spans="1:3" x14ac:dyDescent="0.25">
      <c r="A28620" s="1" t="s">
        <v>28664</v>
      </c>
      <c r="B28620" s="1">
        <v>27112706</v>
      </c>
      <c r="C28620" s="1">
        <v>1</v>
      </c>
    </row>
    <row r="28621" spans="1:3" x14ac:dyDescent="0.25">
      <c r="A28621" s="1" t="s">
        <v>28665</v>
      </c>
      <c r="B28621" s="1">
        <v>27112708</v>
      </c>
      <c r="C28621" s="1">
        <v>1</v>
      </c>
    </row>
    <row r="28622" spans="1:3" x14ac:dyDescent="0.25">
      <c r="A28622" s="1" t="s">
        <v>28666</v>
      </c>
      <c r="B28622" s="1">
        <v>27112710</v>
      </c>
      <c r="C28622" s="1">
        <v>1</v>
      </c>
    </row>
    <row r="28623" spans="1:3" x14ac:dyDescent="0.25">
      <c r="A28623" s="1" t="s">
        <v>28667</v>
      </c>
      <c r="B28623" s="1">
        <v>27112709</v>
      </c>
      <c r="C28623" s="1">
        <v>1</v>
      </c>
    </row>
    <row r="28624" spans="1:3" x14ac:dyDescent="0.25">
      <c r="A28624" s="1" t="s">
        <v>28668</v>
      </c>
      <c r="B28624" s="1">
        <v>27112717</v>
      </c>
      <c r="C28624" s="1">
        <v>1</v>
      </c>
    </row>
    <row r="28625" spans="1:3" x14ac:dyDescent="0.25">
      <c r="A28625" s="1" t="s">
        <v>28669</v>
      </c>
      <c r="B28625" s="1">
        <v>27112725</v>
      </c>
      <c r="C28625" s="1">
        <v>1</v>
      </c>
    </row>
    <row r="28626" spans="1:3" x14ac:dyDescent="0.25">
      <c r="A28626" s="1" t="s">
        <v>28670</v>
      </c>
      <c r="B28626" s="1">
        <v>27112724</v>
      </c>
      <c r="C28626" s="1">
        <v>1</v>
      </c>
    </row>
    <row r="28627" spans="1:3" x14ac:dyDescent="0.25">
      <c r="A28627" s="1" t="s">
        <v>28671</v>
      </c>
      <c r="B28627" s="1">
        <v>27112726</v>
      </c>
      <c r="C28627" s="1">
        <v>1</v>
      </c>
    </row>
    <row r="28628" spans="1:3" x14ac:dyDescent="0.25">
      <c r="A28628" s="1" t="s">
        <v>28672</v>
      </c>
      <c r="B28628" s="1">
        <v>27112728</v>
      </c>
      <c r="C28628" s="1">
        <v>1</v>
      </c>
    </row>
    <row r="28629" spans="1:3" x14ac:dyDescent="0.25">
      <c r="A28629" s="1" t="s">
        <v>28673</v>
      </c>
      <c r="B28629" s="1">
        <v>27112727</v>
      </c>
      <c r="C28629" s="1">
        <v>1</v>
      </c>
    </row>
    <row r="28630" spans="1:3" x14ac:dyDescent="0.25">
      <c r="A28630" s="1" t="s">
        <v>28674</v>
      </c>
      <c r="B28630" s="1">
        <v>27112723</v>
      </c>
      <c r="C28630" s="1">
        <v>1</v>
      </c>
    </row>
    <row r="28631" spans="1:3" x14ac:dyDescent="0.25">
      <c r="A28631" s="1" t="s">
        <v>28675</v>
      </c>
      <c r="B28631" s="1">
        <v>27112719</v>
      </c>
      <c r="C28631" s="1">
        <v>1</v>
      </c>
    </row>
    <row r="28632" spans="1:3" x14ac:dyDescent="0.25">
      <c r="A28632" s="1" t="s">
        <v>28676</v>
      </c>
      <c r="B28632" s="1">
        <v>27112718</v>
      </c>
      <c r="C28632" s="1">
        <v>1</v>
      </c>
    </row>
    <row r="28633" spans="1:3" x14ac:dyDescent="0.25">
      <c r="A28633" s="1" t="s">
        <v>28677</v>
      </c>
      <c r="B28633" s="1">
        <v>27112720</v>
      </c>
      <c r="C28633" s="1">
        <v>1</v>
      </c>
    </row>
    <row r="28634" spans="1:3" x14ac:dyDescent="0.25">
      <c r="A28634" s="1" t="s">
        <v>28678</v>
      </c>
      <c r="B28634" s="1">
        <v>27112722</v>
      </c>
      <c r="C28634" s="1">
        <v>1</v>
      </c>
    </row>
    <row r="28635" spans="1:3" x14ac:dyDescent="0.25">
      <c r="A28635" s="1" t="s">
        <v>28679</v>
      </c>
      <c r="B28635" s="1">
        <v>27112721</v>
      </c>
      <c r="C28635" s="1">
        <v>1</v>
      </c>
    </row>
    <row r="28636" spans="1:3" x14ac:dyDescent="0.25">
      <c r="A28636" s="1" t="s">
        <v>28680</v>
      </c>
      <c r="B28636" s="1">
        <v>27112804</v>
      </c>
      <c r="C28636" s="1">
        <v>1</v>
      </c>
    </row>
    <row r="28637" spans="1:3" x14ac:dyDescent="0.25">
      <c r="A28637" s="1" t="s">
        <v>28681</v>
      </c>
      <c r="B28637" s="1">
        <v>27112838</v>
      </c>
      <c r="C28637" s="1">
        <v>1</v>
      </c>
    </row>
    <row r="28638" spans="1:3" x14ac:dyDescent="0.25">
      <c r="A28638" s="1" t="s">
        <v>28682</v>
      </c>
      <c r="B28638" s="1">
        <v>27112837</v>
      </c>
      <c r="C28638" s="1">
        <v>1</v>
      </c>
    </row>
    <row r="28639" spans="1:3" x14ac:dyDescent="0.25">
      <c r="A28639" s="1" t="s">
        <v>28683</v>
      </c>
      <c r="B28639" s="1">
        <v>27112839</v>
      </c>
      <c r="C28639" s="1">
        <v>1</v>
      </c>
    </row>
    <row r="28640" spans="1:3" x14ac:dyDescent="0.25">
      <c r="A28640" s="1" t="s">
        <v>28684</v>
      </c>
      <c r="B28640" s="1">
        <v>27112841</v>
      </c>
      <c r="C28640" s="1">
        <v>1</v>
      </c>
    </row>
    <row r="28641" spans="1:3" x14ac:dyDescent="0.25">
      <c r="A28641" s="1" t="s">
        <v>28685</v>
      </c>
      <c r="B28641" s="1">
        <v>27112840</v>
      </c>
      <c r="C28641" s="1">
        <v>1</v>
      </c>
    </row>
    <row r="28642" spans="1:3" x14ac:dyDescent="0.25">
      <c r="A28642" s="1" t="s">
        <v>28686</v>
      </c>
      <c r="B28642" s="1">
        <v>27112836</v>
      </c>
      <c r="C28642" s="1">
        <v>1</v>
      </c>
    </row>
    <row r="28643" spans="1:3" x14ac:dyDescent="0.25">
      <c r="A28643" s="1" t="s">
        <v>28687</v>
      </c>
      <c r="B28643" s="1">
        <v>27112832</v>
      </c>
      <c r="C28643" s="1">
        <v>1</v>
      </c>
    </row>
    <row r="28644" spans="1:3" x14ac:dyDescent="0.25">
      <c r="A28644" s="1" t="s">
        <v>28688</v>
      </c>
      <c r="B28644" s="1">
        <v>27112831</v>
      </c>
      <c r="C28644" s="1">
        <v>1</v>
      </c>
    </row>
    <row r="28645" spans="1:3" x14ac:dyDescent="0.25">
      <c r="A28645" s="1" t="s">
        <v>28689</v>
      </c>
      <c r="B28645" s="1">
        <v>27112833</v>
      </c>
      <c r="C28645" s="1">
        <v>1</v>
      </c>
    </row>
    <row r="28646" spans="1:3" x14ac:dyDescent="0.25">
      <c r="A28646" s="1" t="s">
        <v>28690</v>
      </c>
      <c r="B28646" s="1">
        <v>27112835</v>
      </c>
      <c r="C28646" s="1">
        <v>1</v>
      </c>
    </row>
    <row r="28647" spans="1:3" x14ac:dyDescent="0.25">
      <c r="A28647" s="1" t="s">
        <v>28691</v>
      </c>
      <c r="B28647" s="1">
        <v>27112834</v>
      </c>
      <c r="C28647" s="1">
        <v>1</v>
      </c>
    </row>
    <row r="28648" spans="1:3" x14ac:dyDescent="0.25">
      <c r="A28648" s="1" t="s">
        <v>28692</v>
      </c>
      <c r="B28648" s="1">
        <v>27112842</v>
      </c>
      <c r="C28648" s="1">
        <v>1</v>
      </c>
    </row>
    <row r="28649" spans="1:3" x14ac:dyDescent="0.25">
      <c r="A28649" s="1" t="s">
        <v>28693</v>
      </c>
      <c r="B28649" s="1">
        <v>27112903</v>
      </c>
      <c r="C28649" s="1">
        <v>1</v>
      </c>
    </row>
    <row r="28650" spans="1:3" x14ac:dyDescent="0.25">
      <c r="A28650" s="1" t="s">
        <v>28694</v>
      </c>
      <c r="B28650" s="1">
        <v>27112902</v>
      </c>
      <c r="C28650" s="1">
        <v>1</v>
      </c>
    </row>
    <row r="28651" spans="1:3" x14ac:dyDescent="0.25">
      <c r="A28651" s="1" t="s">
        <v>28695</v>
      </c>
      <c r="B28651" s="1">
        <v>27112904</v>
      </c>
      <c r="C28651" s="1">
        <v>1</v>
      </c>
    </row>
    <row r="28652" spans="1:3" x14ac:dyDescent="0.25">
      <c r="A28652" s="1" t="s">
        <v>28696</v>
      </c>
      <c r="B28652" s="1">
        <v>27112906</v>
      </c>
      <c r="C28652" s="1">
        <v>1</v>
      </c>
    </row>
    <row r="28653" spans="1:3" x14ac:dyDescent="0.25">
      <c r="A28653" s="1" t="s">
        <v>28697</v>
      </c>
      <c r="B28653" s="1">
        <v>27112905</v>
      </c>
      <c r="C28653" s="1">
        <v>1</v>
      </c>
    </row>
    <row r="28654" spans="1:3" x14ac:dyDescent="0.25">
      <c r="A28654" s="1" t="s">
        <v>28698</v>
      </c>
      <c r="B28654" s="1">
        <v>27112901</v>
      </c>
      <c r="C28654" s="1">
        <v>1</v>
      </c>
    </row>
    <row r="28655" spans="1:3" x14ac:dyDescent="0.25">
      <c r="A28655" s="1" t="s">
        <v>28699</v>
      </c>
      <c r="B28655" s="1">
        <v>27112844</v>
      </c>
      <c r="C28655" s="1">
        <v>1</v>
      </c>
    </row>
    <row r="28656" spans="1:3" x14ac:dyDescent="0.25">
      <c r="A28656" s="1" t="s">
        <v>28700</v>
      </c>
      <c r="B28656" s="1">
        <v>27112843</v>
      </c>
      <c r="C28656" s="1">
        <v>1</v>
      </c>
    </row>
    <row r="28657" spans="1:3" x14ac:dyDescent="0.25">
      <c r="A28657" s="1" t="s">
        <v>28701</v>
      </c>
      <c r="B28657" s="1">
        <v>27112845</v>
      </c>
      <c r="C28657" s="1">
        <v>1</v>
      </c>
    </row>
    <row r="28658" spans="1:3" x14ac:dyDescent="0.25">
      <c r="A28658" s="1" t="s">
        <v>28702</v>
      </c>
      <c r="B28658" s="1">
        <v>27112847</v>
      </c>
      <c r="C28658" s="1">
        <v>1</v>
      </c>
    </row>
    <row r="28659" spans="1:3" x14ac:dyDescent="0.25">
      <c r="A28659" s="1" t="s">
        <v>28703</v>
      </c>
      <c r="B28659" s="1">
        <v>27112846</v>
      </c>
      <c r="C28659" s="1">
        <v>1</v>
      </c>
    </row>
    <row r="28660" spans="1:3" x14ac:dyDescent="0.25">
      <c r="A28660" s="1" t="s">
        <v>28704</v>
      </c>
      <c r="B28660" s="1">
        <v>27112830</v>
      </c>
      <c r="C28660" s="1">
        <v>1</v>
      </c>
    </row>
    <row r="28661" spans="1:3" x14ac:dyDescent="0.25">
      <c r="A28661" s="1" t="s">
        <v>28705</v>
      </c>
      <c r="B28661" s="1">
        <v>27112812</v>
      </c>
      <c r="C28661" s="1">
        <v>1</v>
      </c>
    </row>
    <row r="28662" spans="1:3" x14ac:dyDescent="0.25">
      <c r="A28662" s="1" t="s">
        <v>28706</v>
      </c>
      <c r="B28662" s="1">
        <v>27112811</v>
      </c>
      <c r="C28662" s="1">
        <v>1</v>
      </c>
    </row>
    <row r="28663" spans="1:3" x14ac:dyDescent="0.25">
      <c r="A28663" s="1" t="s">
        <v>28707</v>
      </c>
      <c r="B28663" s="1">
        <v>27112813</v>
      </c>
      <c r="C28663" s="1">
        <v>1</v>
      </c>
    </row>
    <row r="28664" spans="1:3" x14ac:dyDescent="0.25">
      <c r="A28664" s="1" t="s">
        <v>28708</v>
      </c>
      <c r="B28664" s="1">
        <v>27112815</v>
      </c>
      <c r="C28664" s="1">
        <v>1</v>
      </c>
    </row>
    <row r="28665" spans="1:3" x14ac:dyDescent="0.25">
      <c r="A28665" s="1" t="s">
        <v>28709</v>
      </c>
      <c r="B28665" s="1">
        <v>27112814</v>
      </c>
      <c r="C28665" s="1">
        <v>1</v>
      </c>
    </row>
    <row r="28666" spans="1:3" x14ac:dyDescent="0.25">
      <c r="A28666" s="1" t="s">
        <v>28710</v>
      </c>
      <c r="B28666" s="1">
        <v>27112810</v>
      </c>
      <c r="C28666" s="1">
        <v>1</v>
      </c>
    </row>
    <row r="28667" spans="1:3" x14ac:dyDescent="0.25">
      <c r="A28667" s="1" t="s">
        <v>28711</v>
      </c>
      <c r="B28667" s="1">
        <v>27112806</v>
      </c>
      <c r="C28667" s="1">
        <v>1</v>
      </c>
    </row>
    <row r="28668" spans="1:3" x14ac:dyDescent="0.25">
      <c r="A28668" s="1" t="s">
        <v>28712</v>
      </c>
      <c r="B28668" s="1">
        <v>27112805</v>
      </c>
      <c r="C28668" s="1">
        <v>1</v>
      </c>
    </row>
    <row r="28669" spans="1:3" x14ac:dyDescent="0.25">
      <c r="A28669" s="1" t="s">
        <v>28713</v>
      </c>
      <c r="B28669" s="1">
        <v>27112807</v>
      </c>
      <c r="C28669" s="1">
        <v>1</v>
      </c>
    </row>
    <row r="28670" spans="1:3" x14ac:dyDescent="0.25">
      <c r="A28670" s="1" t="s">
        <v>28714</v>
      </c>
      <c r="B28670" s="1">
        <v>27112809</v>
      </c>
      <c r="C28670" s="1">
        <v>1</v>
      </c>
    </row>
    <row r="28671" spans="1:3" x14ac:dyDescent="0.25">
      <c r="A28671" s="1" t="s">
        <v>28715</v>
      </c>
      <c r="B28671" s="1">
        <v>27112808</v>
      </c>
      <c r="C28671" s="1">
        <v>1</v>
      </c>
    </row>
    <row r="28672" spans="1:3" x14ac:dyDescent="0.25">
      <c r="A28672" s="1" t="s">
        <v>28716</v>
      </c>
      <c r="B28672" s="1">
        <v>27112818</v>
      </c>
      <c r="C28672" s="1">
        <v>1</v>
      </c>
    </row>
    <row r="28673" spans="1:3" x14ac:dyDescent="0.25">
      <c r="A28673" s="1" t="s">
        <v>28717</v>
      </c>
      <c r="B28673" s="1">
        <v>27112826</v>
      </c>
      <c r="C28673" s="1">
        <v>1</v>
      </c>
    </row>
    <row r="28674" spans="1:3" x14ac:dyDescent="0.25">
      <c r="A28674" s="1" t="s">
        <v>28718</v>
      </c>
      <c r="B28674" s="1">
        <v>27112825</v>
      </c>
      <c r="C28674" s="1">
        <v>1</v>
      </c>
    </row>
    <row r="28675" spans="1:3" x14ac:dyDescent="0.25">
      <c r="A28675" s="1" t="s">
        <v>28719</v>
      </c>
      <c r="B28675" s="1">
        <v>27112827</v>
      </c>
      <c r="C28675" s="1">
        <v>1</v>
      </c>
    </row>
    <row r="28676" spans="1:3" x14ac:dyDescent="0.25">
      <c r="A28676" s="1" t="s">
        <v>28720</v>
      </c>
      <c r="B28676" s="1">
        <v>27112829</v>
      </c>
      <c r="C28676" s="1">
        <v>1</v>
      </c>
    </row>
    <row r="28677" spans="1:3" x14ac:dyDescent="0.25">
      <c r="A28677" s="1" t="s">
        <v>28721</v>
      </c>
      <c r="B28677" s="1">
        <v>27112828</v>
      </c>
      <c r="C28677" s="1">
        <v>1</v>
      </c>
    </row>
    <row r="28678" spans="1:3" x14ac:dyDescent="0.25">
      <c r="A28678" s="1" t="s">
        <v>28722</v>
      </c>
      <c r="B28678" s="1">
        <v>27112824</v>
      </c>
      <c r="C28678" s="1">
        <v>1</v>
      </c>
    </row>
    <row r="28679" spans="1:3" x14ac:dyDescent="0.25">
      <c r="A28679" s="1" t="s">
        <v>28723</v>
      </c>
      <c r="B28679" s="1">
        <v>27112820</v>
      </c>
      <c r="C28679" s="1">
        <v>1</v>
      </c>
    </row>
    <row r="28680" spans="1:3" x14ac:dyDescent="0.25">
      <c r="A28680" s="1" t="s">
        <v>28724</v>
      </c>
      <c r="B28680" s="1">
        <v>27112819</v>
      </c>
      <c r="C28680" s="1">
        <v>1</v>
      </c>
    </row>
    <row r="28681" spans="1:3" x14ac:dyDescent="0.25">
      <c r="A28681" s="1" t="s">
        <v>28725</v>
      </c>
      <c r="B28681" s="1">
        <v>27112821</v>
      </c>
      <c r="C28681" s="1">
        <v>1</v>
      </c>
    </row>
    <row r="28682" spans="1:3" x14ac:dyDescent="0.25">
      <c r="A28682" s="1" t="s">
        <v>28726</v>
      </c>
      <c r="B28682" s="1">
        <v>27112823</v>
      </c>
      <c r="C28682" s="1">
        <v>1</v>
      </c>
    </row>
    <row r="28683" spans="1:3" x14ac:dyDescent="0.25">
      <c r="A28683" s="1" t="s">
        <v>28727</v>
      </c>
      <c r="B28683" s="1">
        <v>27112822</v>
      </c>
      <c r="C28683" s="1">
        <v>1</v>
      </c>
    </row>
    <row r="28684" spans="1:3" x14ac:dyDescent="0.25">
      <c r="A28684" s="1" t="s">
        <v>28728</v>
      </c>
      <c r="B28684" s="1">
        <v>27112705</v>
      </c>
      <c r="C28684" s="1">
        <v>1</v>
      </c>
    </row>
    <row r="28685" spans="1:3" x14ac:dyDescent="0.25">
      <c r="A28685" s="1" t="s">
        <v>28729</v>
      </c>
      <c r="B28685" s="1">
        <v>27112207</v>
      </c>
      <c r="C28685" s="1">
        <v>1</v>
      </c>
    </row>
    <row r="28686" spans="1:3" x14ac:dyDescent="0.25">
      <c r="A28686" s="1" t="s">
        <v>28730</v>
      </c>
      <c r="B28686" s="1">
        <v>27112206</v>
      </c>
      <c r="C28686" s="1">
        <v>1</v>
      </c>
    </row>
    <row r="28687" spans="1:3" x14ac:dyDescent="0.25">
      <c r="A28687" s="1" t="s">
        <v>28731</v>
      </c>
      <c r="B28687" s="1">
        <v>27112208</v>
      </c>
      <c r="C28687" s="1">
        <v>1</v>
      </c>
    </row>
    <row r="28688" spans="1:3" x14ac:dyDescent="0.25">
      <c r="A28688" s="1" t="s">
        <v>28732</v>
      </c>
      <c r="B28688" s="1">
        <v>27112210</v>
      </c>
      <c r="C28688" s="1">
        <v>1</v>
      </c>
    </row>
    <row r="28689" spans="1:3" x14ac:dyDescent="0.25">
      <c r="A28689" s="1" t="s">
        <v>28733</v>
      </c>
      <c r="B28689" s="1">
        <v>27112209</v>
      </c>
      <c r="C28689" s="1">
        <v>1</v>
      </c>
    </row>
    <row r="28690" spans="1:3" x14ac:dyDescent="0.25">
      <c r="A28690" s="1" t="s">
        <v>28734</v>
      </c>
      <c r="B28690" s="1">
        <v>27112205</v>
      </c>
      <c r="C28690" s="1">
        <v>1</v>
      </c>
    </row>
    <row r="28691" spans="1:3" x14ac:dyDescent="0.25">
      <c r="A28691" s="1" t="s">
        <v>28735</v>
      </c>
      <c r="B28691" s="1">
        <v>27112162</v>
      </c>
      <c r="C28691" s="1">
        <v>1</v>
      </c>
    </row>
    <row r="28692" spans="1:3" x14ac:dyDescent="0.25">
      <c r="A28692" s="1" t="s">
        <v>28736</v>
      </c>
      <c r="B28692" s="1">
        <v>27112161</v>
      </c>
      <c r="C28692" s="1">
        <v>1</v>
      </c>
    </row>
    <row r="28693" spans="1:3" x14ac:dyDescent="0.25">
      <c r="A28693" s="1" t="s">
        <v>28737</v>
      </c>
      <c r="B28693" s="1">
        <v>27112201</v>
      </c>
      <c r="C28693" s="1">
        <v>1</v>
      </c>
    </row>
    <row r="28694" spans="1:3" x14ac:dyDescent="0.25">
      <c r="A28694" s="1" t="s">
        <v>28738</v>
      </c>
      <c r="B28694" s="1">
        <v>27112203</v>
      </c>
      <c r="C28694" s="1">
        <v>1</v>
      </c>
    </row>
    <row r="28695" spans="1:3" x14ac:dyDescent="0.25">
      <c r="A28695" s="1" t="s">
        <v>28739</v>
      </c>
      <c r="B28695" s="1">
        <v>27112202</v>
      </c>
      <c r="C28695" s="1">
        <v>1</v>
      </c>
    </row>
    <row r="28696" spans="1:3" x14ac:dyDescent="0.25">
      <c r="A28696" s="1" t="s">
        <v>28740</v>
      </c>
      <c r="B28696" s="1">
        <v>27112211</v>
      </c>
      <c r="C28696" s="1">
        <v>1</v>
      </c>
    </row>
    <row r="28697" spans="1:3" x14ac:dyDescent="0.25">
      <c r="A28697" s="1" t="s">
        <v>28741</v>
      </c>
      <c r="B28697" s="1">
        <v>27112220</v>
      </c>
      <c r="C28697" s="1">
        <v>1</v>
      </c>
    </row>
    <row r="28698" spans="1:3" x14ac:dyDescent="0.25">
      <c r="A28698" s="1" t="s">
        <v>28742</v>
      </c>
      <c r="B28698" s="1">
        <v>27112219</v>
      </c>
      <c r="C28698" s="1">
        <v>1</v>
      </c>
    </row>
    <row r="28699" spans="1:3" x14ac:dyDescent="0.25">
      <c r="A28699" s="1" t="s">
        <v>28743</v>
      </c>
      <c r="B28699" s="1">
        <v>27112221</v>
      </c>
      <c r="C28699" s="1">
        <v>1</v>
      </c>
    </row>
    <row r="28700" spans="1:3" x14ac:dyDescent="0.25">
      <c r="A28700" s="1" t="s">
        <v>28744</v>
      </c>
      <c r="B28700" s="1">
        <v>27112223</v>
      </c>
      <c r="C28700" s="1">
        <v>1</v>
      </c>
    </row>
    <row r="28701" spans="1:3" x14ac:dyDescent="0.25">
      <c r="A28701" s="1" t="s">
        <v>28745</v>
      </c>
      <c r="B28701" s="1">
        <v>27112222</v>
      </c>
      <c r="C28701" s="1">
        <v>1</v>
      </c>
    </row>
    <row r="28702" spans="1:3" x14ac:dyDescent="0.25">
      <c r="A28702" s="1" t="s">
        <v>28746</v>
      </c>
      <c r="B28702" s="1">
        <v>27112218</v>
      </c>
      <c r="C28702" s="1">
        <v>1</v>
      </c>
    </row>
    <row r="28703" spans="1:3" x14ac:dyDescent="0.25">
      <c r="A28703" s="1" t="s">
        <v>28747</v>
      </c>
      <c r="B28703" s="1">
        <v>27112213</v>
      </c>
      <c r="C28703" s="1">
        <v>1</v>
      </c>
    </row>
    <row r="28704" spans="1:3" x14ac:dyDescent="0.25">
      <c r="A28704" s="1" t="s">
        <v>28748</v>
      </c>
      <c r="B28704" s="1">
        <v>27112212</v>
      </c>
      <c r="C28704" s="1">
        <v>1</v>
      </c>
    </row>
    <row r="28705" spans="1:3" x14ac:dyDescent="0.25">
      <c r="A28705" s="1" t="s">
        <v>28749</v>
      </c>
      <c r="B28705" s="1">
        <v>27112215</v>
      </c>
      <c r="C28705" s="1">
        <v>1</v>
      </c>
    </row>
    <row r="28706" spans="1:3" x14ac:dyDescent="0.25">
      <c r="A28706" s="1" t="s">
        <v>28750</v>
      </c>
      <c r="B28706" s="1">
        <v>27112217</v>
      </c>
      <c r="C28706" s="1">
        <v>1</v>
      </c>
    </row>
    <row r="28707" spans="1:3" x14ac:dyDescent="0.25">
      <c r="A28707" s="1" t="s">
        <v>28751</v>
      </c>
      <c r="B28707" s="1">
        <v>27112216</v>
      </c>
      <c r="C28707" s="1">
        <v>1</v>
      </c>
    </row>
    <row r="28708" spans="1:3" x14ac:dyDescent="0.25">
      <c r="A28708" s="1" t="s">
        <v>28752</v>
      </c>
      <c r="B28708" s="1">
        <v>27112160</v>
      </c>
      <c r="C28708" s="1">
        <v>1</v>
      </c>
    </row>
    <row r="28709" spans="1:3" x14ac:dyDescent="0.25">
      <c r="A28709" s="1" t="s">
        <v>28753</v>
      </c>
      <c r="B28709" s="1">
        <v>27112144</v>
      </c>
      <c r="C28709" s="1">
        <v>1</v>
      </c>
    </row>
    <row r="28710" spans="1:3" x14ac:dyDescent="0.25">
      <c r="A28710" s="1" t="s">
        <v>28754</v>
      </c>
      <c r="B28710" s="1">
        <v>27112143</v>
      </c>
      <c r="C28710" s="1">
        <v>1</v>
      </c>
    </row>
    <row r="28711" spans="1:3" x14ac:dyDescent="0.25">
      <c r="A28711" s="1" t="s">
        <v>28755</v>
      </c>
      <c r="B28711" s="1">
        <v>27112145</v>
      </c>
      <c r="C28711" s="1">
        <v>1</v>
      </c>
    </row>
    <row r="28712" spans="1:3" x14ac:dyDescent="0.25">
      <c r="A28712" s="1" t="s">
        <v>28756</v>
      </c>
      <c r="B28712" s="1">
        <v>27112147</v>
      </c>
      <c r="C28712" s="1">
        <v>1</v>
      </c>
    </row>
    <row r="28713" spans="1:3" x14ac:dyDescent="0.25">
      <c r="A28713" s="1" t="s">
        <v>28757</v>
      </c>
      <c r="B28713" s="1">
        <v>27112146</v>
      </c>
      <c r="C28713" s="1">
        <v>1</v>
      </c>
    </row>
    <row r="28714" spans="1:3" x14ac:dyDescent="0.25">
      <c r="A28714" s="1" t="s">
        <v>28758</v>
      </c>
      <c r="B28714" s="1">
        <v>27112142</v>
      </c>
      <c r="C28714" s="1">
        <v>1</v>
      </c>
    </row>
    <row r="28715" spans="1:3" x14ac:dyDescent="0.25">
      <c r="A28715" s="1" t="s">
        <v>28759</v>
      </c>
      <c r="B28715" s="1">
        <v>27112138</v>
      </c>
      <c r="C28715" s="1">
        <v>1</v>
      </c>
    </row>
    <row r="28716" spans="1:3" x14ac:dyDescent="0.25">
      <c r="A28716" s="1" t="s">
        <v>28760</v>
      </c>
      <c r="B28716" s="1">
        <v>27112137</v>
      </c>
      <c r="C28716" s="1">
        <v>1</v>
      </c>
    </row>
    <row r="28717" spans="1:3" x14ac:dyDescent="0.25">
      <c r="A28717" s="1" t="s">
        <v>28761</v>
      </c>
      <c r="B28717" s="1">
        <v>27112139</v>
      </c>
      <c r="C28717" s="1">
        <v>1</v>
      </c>
    </row>
    <row r="28718" spans="1:3" x14ac:dyDescent="0.25">
      <c r="A28718" s="1" t="s">
        <v>28762</v>
      </c>
      <c r="B28718" s="1">
        <v>27112141</v>
      </c>
      <c r="C28718" s="1">
        <v>1</v>
      </c>
    </row>
    <row r="28719" spans="1:3" x14ac:dyDescent="0.25">
      <c r="A28719" s="1" t="s">
        <v>28763</v>
      </c>
      <c r="B28719" s="1">
        <v>27112140</v>
      </c>
      <c r="C28719" s="1">
        <v>1</v>
      </c>
    </row>
    <row r="28720" spans="1:3" x14ac:dyDescent="0.25">
      <c r="A28720" s="1" t="s">
        <v>28764</v>
      </c>
      <c r="B28720" s="1">
        <v>27112148</v>
      </c>
      <c r="C28720" s="1">
        <v>1</v>
      </c>
    </row>
    <row r="28721" spans="1:3" x14ac:dyDescent="0.25">
      <c r="A28721" s="1" t="s">
        <v>28765</v>
      </c>
      <c r="B28721" s="1">
        <v>27112156</v>
      </c>
      <c r="C28721" s="1">
        <v>1</v>
      </c>
    </row>
    <row r="28722" spans="1:3" x14ac:dyDescent="0.25">
      <c r="A28722" s="1" t="s">
        <v>28766</v>
      </c>
      <c r="B28722" s="1">
        <v>27112155</v>
      </c>
      <c r="C28722" s="1">
        <v>1</v>
      </c>
    </row>
    <row r="28723" spans="1:3" x14ac:dyDescent="0.25">
      <c r="A28723" s="1" t="s">
        <v>28767</v>
      </c>
      <c r="B28723" s="1">
        <v>27112157</v>
      </c>
      <c r="C28723" s="1">
        <v>1</v>
      </c>
    </row>
    <row r="28724" spans="1:3" x14ac:dyDescent="0.25">
      <c r="A28724" s="1" t="s">
        <v>28768</v>
      </c>
      <c r="B28724" s="1">
        <v>27112159</v>
      </c>
      <c r="C28724" s="1">
        <v>1</v>
      </c>
    </row>
    <row r="28725" spans="1:3" x14ac:dyDescent="0.25">
      <c r="A28725" s="1" t="s">
        <v>28769</v>
      </c>
      <c r="B28725" s="1">
        <v>27112158</v>
      </c>
      <c r="C28725" s="1">
        <v>1</v>
      </c>
    </row>
    <row r="28726" spans="1:3" x14ac:dyDescent="0.25">
      <c r="A28726" s="1" t="s">
        <v>28770</v>
      </c>
      <c r="B28726" s="1">
        <v>27112154</v>
      </c>
      <c r="C28726" s="1">
        <v>1</v>
      </c>
    </row>
    <row r="28727" spans="1:3" x14ac:dyDescent="0.25">
      <c r="A28727" s="1" t="s">
        <v>28771</v>
      </c>
      <c r="B28727" s="1">
        <v>27112150</v>
      </c>
      <c r="C28727" s="1">
        <v>1</v>
      </c>
    </row>
    <row r="28728" spans="1:3" x14ac:dyDescent="0.25">
      <c r="A28728" s="1" t="s">
        <v>28772</v>
      </c>
      <c r="B28728" s="1">
        <v>27112149</v>
      </c>
      <c r="C28728" s="1">
        <v>1</v>
      </c>
    </row>
    <row r="28729" spans="1:3" x14ac:dyDescent="0.25">
      <c r="A28729" s="1" t="s">
        <v>28773</v>
      </c>
      <c r="B28729" s="1">
        <v>27112151</v>
      </c>
      <c r="C28729" s="1">
        <v>1</v>
      </c>
    </row>
    <row r="28730" spans="1:3" x14ac:dyDescent="0.25">
      <c r="A28730" s="1" t="s">
        <v>28774</v>
      </c>
      <c r="B28730" s="1">
        <v>27112153</v>
      </c>
      <c r="C28730" s="1">
        <v>1</v>
      </c>
    </row>
    <row r="28731" spans="1:3" x14ac:dyDescent="0.25">
      <c r="A28731" s="1" t="s">
        <v>28775</v>
      </c>
      <c r="B28731" s="1">
        <v>27112152</v>
      </c>
      <c r="C28731" s="1">
        <v>1</v>
      </c>
    </row>
    <row r="28732" spans="1:3" x14ac:dyDescent="0.25">
      <c r="A28732" s="1" t="s">
        <v>28776</v>
      </c>
      <c r="B28732" s="1">
        <v>27112224</v>
      </c>
      <c r="C28732" s="1">
        <v>1</v>
      </c>
    </row>
    <row r="28733" spans="1:3" x14ac:dyDescent="0.25">
      <c r="A28733" s="1" t="s">
        <v>28777</v>
      </c>
      <c r="B28733" s="1">
        <v>27112501</v>
      </c>
      <c r="C28733" s="1">
        <v>1</v>
      </c>
    </row>
    <row r="28734" spans="1:3" x14ac:dyDescent="0.25">
      <c r="A28734" s="1" t="s">
        <v>28778</v>
      </c>
      <c r="B28734" s="1">
        <v>27112410</v>
      </c>
      <c r="C28734" s="1">
        <v>1</v>
      </c>
    </row>
    <row r="28735" spans="1:3" x14ac:dyDescent="0.25">
      <c r="A28735" s="1" t="s">
        <v>28779</v>
      </c>
      <c r="B28735" s="1">
        <v>27112502</v>
      </c>
      <c r="C28735" s="1">
        <v>1</v>
      </c>
    </row>
    <row r="28736" spans="1:3" x14ac:dyDescent="0.25">
      <c r="A28736" s="1" t="s">
        <v>28713</v>
      </c>
      <c r="B28736" s="1">
        <v>27112504</v>
      </c>
      <c r="C28736" s="1">
        <v>1</v>
      </c>
    </row>
    <row r="28737" spans="1:3" x14ac:dyDescent="0.25">
      <c r="A28737" s="1" t="s">
        <v>28780</v>
      </c>
      <c r="B28737" s="1">
        <v>27112503</v>
      </c>
      <c r="C28737" s="1">
        <v>1</v>
      </c>
    </row>
    <row r="28738" spans="1:3" x14ac:dyDescent="0.25">
      <c r="A28738" s="1" t="s">
        <v>28781</v>
      </c>
      <c r="B28738" s="1">
        <v>27112409</v>
      </c>
      <c r="C28738" s="1">
        <v>1</v>
      </c>
    </row>
    <row r="28739" spans="1:3" x14ac:dyDescent="0.25">
      <c r="A28739" s="1" t="s">
        <v>28782</v>
      </c>
      <c r="B28739" s="1">
        <v>27112405</v>
      </c>
      <c r="C28739" s="1">
        <v>1</v>
      </c>
    </row>
    <row r="28740" spans="1:3" x14ac:dyDescent="0.25">
      <c r="A28740" s="1" t="s">
        <v>28783</v>
      </c>
      <c r="B28740" s="1">
        <v>27112404</v>
      </c>
      <c r="C28740" s="1">
        <v>1</v>
      </c>
    </row>
    <row r="28741" spans="1:3" x14ac:dyDescent="0.25">
      <c r="A28741" s="1" t="s">
        <v>28784</v>
      </c>
      <c r="B28741" s="1">
        <v>27112406</v>
      </c>
      <c r="C28741" s="1">
        <v>1</v>
      </c>
    </row>
    <row r="28742" spans="1:3" x14ac:dyDescent="0.25">
      <c r="A28742" s="1" t="s">
        <v>28785</v>
      </c>
      <c r="B28742" s="1">
        <v>27112408</v>
      </c>
      <c r="C28742" s="1">
        <v>1</v>
      </c>
    </row>
    <row r="28743" spans="1:3" x14ac:dyDescent="0.25">
      <c r="A28743" s="1" t="s">
        <v>28786</v>
      </c>
      <c r="B28743" s="1">
        <v>27112407</v>
      </c>
      <c r="C28743" s="1">
        <v>1</v>
      </c>
    </row>
    <row r="28744" spans="1:3" x14ac:dyDescent="0.25">
      <c r="A28744" s="1" t="s">
        <v>28787</v>
      </c>
      <c r="B28744" s="1">
        <v>27112505</v>
      </c>
      <c r="C28744" s="1">
        <v>1</v>
      </c>
    </row>
    <row r="28745" spans="1:3" x14ac:dyDescent="0.25">
      <c r="A28745" s="1" t="s">
        <v>28788</v>
      </c>
      <c r="B28745" s="1">
        <v>27112701</v>
      </c>
      <c r="C28745" s="1">
        <v>1</v>
      </c>
    </row>
    <row r="28746" spans="1:3" x14ac:dyDescent="0.25">
      <c r="A28746" s="1" t="s">
        <v>28789</v>
      </c>
      <c r="B28746" s="1">
        <v>27112604</v>
      </c>
      <c r="C28746" s="1">
        <v>1</v>
      </c>
    </row>
    <row r="28747" spans="1:3" x14ac:dyDescent="0.25">
      <c r="A28747" s="1" t="s">
        <v>28790</v>
      </c>
      <c r="B28747" s="1">
        <v>27112702</v>
      </c>
      <c r="C28747" s="1">
        <v>1</v>
      </c>
    </row>
    <row r="28748" spans="1:3" x14ac:dyDescent="0.25">
      <c r="A28748" s="1" t="s">
        <v>28791</v>
      </c>
      <c r="B28748" s="1">
        <v>27112704</v>
      </c>
      <c r="C28748" s="1">
        <v>1</v>
      </c>
    </row>
    <row r="28749" spans="1:3" x14ac:dyDescent="0.25">
      <c r="A28749" s="1" t="s">
        <v>28792</v>
      </c>
      <c r="B28749" s="1">
        <v>27112703</v>
      </c>
      <c r="C28749" s="1">
        <v>1</v>
      </c>
    </row>
    <row r="28750" spans="1:3" x14ac:dyDescent="0.25">
      <c r="A28750" s="1" t="s">
        <v>28793</v>
      </c>
      <c r="B28750" s="1">
        <v>27112603</v>
      </c>
      <c r="C28750" s="1">
        <v>1</v>
      </c>
    </row>
    <row r="28751" spans="1:3" x14ac:dyDescent="0.25">
      <c r="A28751" s="1" t="s">
        <v>28794</v>
      </c>
      <c r="B28751" s="1">
        <v>27112507</v>
      </c>
      <c r="C28751" s="1">
        <v>1</v>
      </c>
    </row>
    <row r="28752" spans="1:3" x14ac:dyDescent="0.25">
      <c r="A28752" s="1" t="s">
        <v>28795</v>
      </c>
      <c r="B28752" s="1">
        <v>27112506</v>
      </c>
      <c r="C28752" s="1">
        <v>1</v>
      </c>
    </row>
    <row r="28753" spans="1:3" x14ac:dyDescent="0.25">
      <c r="A28753" s="1" t="s">
        <v>28796</v>
      </c>
      <c r="B28753" s="1">
        <v>27112508</v>
      </c>
      <c r="C28753" s="1">
        <v>1</v>
      </c>
    </row>
    <row r="28754" spans="1:3" x14ac:dyDescent="0.25">
      <c r="A28754" s="1" t="s">
        <v>28797</v>
      </c>
      <c r="B28754" s="1">
        <v>27112602</v>
      </c>
      <c r="C28754" s="1">
        <v>1</v>
      </c>
    </row>
    <row r="28755" spans="1:3" x14ac:dyDescent="0.25">
      <c r="A28755" s="1" t="s">
        <v>28798</v>
      </c>
      <c r="B28755" s="1">
        <v>27112601</v>
      </c>
      <c r="C28755" s="1">
        <v>1</v>
      </c>
    </row>
    <row r="28756" spans="1:3" x14ac:dyDescent="0.25">
      <c r="A28756" s="1" t="s">
        <v>28799</v>
      </c>
      <c r="B28756" s="1">
        <v>27112403</v>
      </c>
      <c r="C28756" s="1">
        <v>1</v>
      </c>
    </row>
    <row r="28757" spans="1:3" x14ac:dyDescent="0.25">
      <c r="A28757" s="1" t="s">
        <v>28800</v>
      </c>
      <c r="B28757" s="1">
        <v>27112232</v>
      </c>
      <c r="C28757" s="1">
        <v>1</v>
      </c>
    </row>
    <row r="28758" spans="1:3" x14ac:dyDescent="0.25">
      <c r="A28758" s="1" t="s">
        <v>28801</v>
      </c>
      <c r="B28758" s="1">
        <v>27112231</v>
      </c>
      <c r="C28758" s="1">
        <v>1</v>
      </c>
    </row>
    <row r="28759" spans="1:3" x14ac:dyDescent="0.25">
      <c r="A28759" s="1" t="s">
        <v>28802</v>
      </c>
      <c r="B28759" s="1">
        <v>27112301</v>
      </c>
      <c r="C28759" s="1">
        <v>1</v>
      </c>
    </row>
    <row r="28760" spans="1:3" x14ac:dyDescent="0.25">
      <c r="A28760" s="1" t="s">
        <v>28803</v>
      </c>
      <c r="B28760" s="1">
        <v>27112303</v>
      </c>
      <c r="C28760" s="1">
        <v>1</v>
      </c>
    </row>
    <row r="28761" spans="1:3" x14ac:dyDescent="0.25">
      <c r="A28761" s="1" t="s">
        <v>28804</v>
      </c>
      <c r="B28761" s="1">
        <v>27112302</v>
      </c>
      <c r="C28761" s="1">
        <v>1</v>
      </c>
    </row>
    <row r="28762" spans="1:3" x14ac:dyDescent="0.25">
      <c r="A28762" s="1" t="s">
        <v>28805</v>
      </c>
      <c r="B28762" s="1">
        <v>27112230</v>
      </c>
      <c r="C28762" s="1">
        <v>1</v>
      </c>
    </row>
    <row r="28763" spans="1:3" x14ac:dyDescent="0.25">
      <c r="A28763" s="1" t="s">
        <v>28806</v>
      </c>
      <c r="B28763" s="1">
        <v>27112226</v>
      </c>
      <c r="C28763" s="1">
        <v>1</v>
      </c>
    </row>
    <row r="28764" spans="1:3" x14ac:dyDescent="0.25">
      <c r="A28764" s="1" t="s">
        <v>28807</v>
      </c>
      <c r="B28764" s="1">
        <v>27112225</v>
      </c>
      <c r="C28764" s="1">
        <v>1</v>
      </c>
    </row>
    <row r="28765" spans="1:3" x14ac:dyDescent="0.25">
      <c r="A28765" s="1" t="s">
        <v>28808</v>
      </c>
      <c r="B28765" s="1">
        <v>27112227</v>
      </c>
      <c r="C28765" s="1">
        <v>1</v>
      </c>
    </row>
    <row r="28766" spans="1:3" x14ac:dyDescent="0.25">
      <c r="A28766" s="1" t="s">
        <v>28809</v>
      </c>
      <c r="B28766" s="1">
        <v>27112229</v>
      </c>
      <c r="C28766" s="1">
        <v>1</v>
      </c>
    </row>
    <row r="28767" spans="1:3" x14ac:dyDescent="0.25">
      <c r="A28767" s="1" t="s">
        <v>28810</v>
      </c>
      <c r="B28767" s="1">
        <v>27112228</v>
      </c>
      <c r="C28767" s="1">
        <v>1</v>
      </c>
    </row>
    <row r="28768" spans="1:3" x14ac:dyDescent="0.25">
      <c r="A28768" s="1" t="s">
        <v>28811</v>
      </c>
      <c r="B28768" s="1">
        <v>27112304</v>
      </c>
      <c r="C28768" s="1">
        <v>1</v>
      </c>
    </row>
    <row r="28769" spans="1:3" x14ac:dyDescent="0.25">
      <c r="A28769" s="1" t="s">
        <v>28812</v>
      </c>
      <c r="B28769" s="1">
        <v>27112312</v>
      </c>
      <c r="C28769" s="1">
        <v>1</v>
      </c>
    </row>
    <row r="28770" spans="1:3" x14ac:dyDescent="0.25">
      <c r="A28770" s="1" t="s">
        <v>28813</v>
      </c>
      <c r="B28770" s="1">
        <v>27112311</v>
      </c>
      <c r="C28770" s="1">
        <v>1</v>
      </c>
    </row>
    <row r="28771" spans="1:3" x14ac:dyDescent="0.25">
      <c r="A28771" s="1" t="s">
        <v>28814</v>
      </c>
      <c r="B28771" s="1">
        <v>27112313</v>
      </c>
      <c r="C28771" s="1">
        <v>1</v>
      </c>
    </row>
    <row r="28772" spans="1:3" x14ac:dyDescent="0.25">
      <c r="A28772" s="1" t="s">
        <v>28815</v>
      </c>
      <c r="B28772" s="1">
        <v>27112402</v>
      </c>
      <c r="C28772" s="1">
        <v>1</v>
      </c>
    </row>
    <row r="28773" spans="1:3" x14ac:dyDescent="0.25">
      <c r="A28773" s="1" t="s">
        <v>28816</v>
      </c>
      <c r="B28773" s="1">
        <v>27112401</v>
      </c>
      <c r="C28773" s="1">
        <v>1</v>
      </c>
    </row>
    <row r="28774" spans="1:3" x14ac:dyDescent="0.25">
      <c r="A28774" s="1" t="s">
        <v>28817</v>
      </c>
      <c r="B28774" s="1">
        <v>27112310</v>
      </c>
      <c r="C28774" s="1">
        <v>1</v>
      </c>
    </row>
    <row r="28775" spans="1:3" x14ac:dyDescent="0.25">
      <c r="A28775" s="1" t="s">
        <v>28818</v>
      </c>
      <c r="B28775" s="1">
        <v>27112306</v>
      </c>
      <c r="C28775" s="1">
        <v>1</v>
      </c>
    </row>
    <row r="28776" spans="1:3" x14ac:dyDescent="0.25">
      <c r="A28776" s="1" t="s">
        <v>28819</v>
      </c>
      <c r="B28776" s="1">
        <v>27112305</v>
      </c>
      <c r="C28776" s="1">
        <v>1</v>
      </c>
    </row>
    <row r="28777" spans="1:3" x14ac:dyDescent="0.25">
      <c r="A28777" s="1" t="s">
        <v>28820</v>
      </c>
      <c r="B28777" s="1">
        <v>27112307</v>
      </c>
      <c r="C28777" s="1">
        <v>1</v>
      </c>
    </row>
    <row r="28778" spans="1:3" x14ac:dyDescent="0.25">
      <c r="A28778" s="1" t="s">
        <v>28821</v>
      </c>
      <c r="B28778" s="1">
        <v>27112309</v>
      </c>
      <c r="C28778" s="1">
        <v>1</v>
      </c>
    </row>
    <row r="28779" spans="1:3" x14ac:dyDescent="0.25">
      <c r="A28779" s="1" t="s">
        <v>28822</v>
      </c>
      <c r="B28779" s="1">
        <v>27112308</v>
      </c>
      <c r="C28779" s="1">
        <v>1</v>
      </c>
    </row>
    <row r="28780" spans="1:3" x14ac:dyDescent="0.25">
      <c r="A28780" s="1" t="s">
        <v>28823</v>
      </c>
      <c r="B28780" s="1">
        <v>27111741</v>
      </c>
      <c r="C28780" s="1">
        <v>1</v>
      </c>
    </row>
    <row r="28781" spans="1:3" x14ac:dyDescent="0.25">
      <c r="A28781" s="1" t="s">
        <v>28824</v>
      </c>
      <c r="B28781" s="1">
        <v>26121816</v>
      </c>
      <c r="C28781" s="1">
        <v>1</v>
      </c>
    </row>
    <row r="28782" spans="1:3" x14ac:dyDescent="0.25">
      <c r="A28782" s="1" t="s">
        <v>28825</v>
      </c>
      <c r="B28782" s="1">
        <v>26121815</v>
      </c>
      <c r="C28782" s="1">
        <v>1</v>
      </c>
    </row>
    <row r="28783" spans="1:3" x14ac:dyDescent="0.25">
      <c r="A28783" s="1" t="s">
        <v>28826</v>
      </c>
      <c r="B28783" s="1">
        <v>26121817</v>
      </c>
      <c r="C28783" s="1">
        <v>1</v>
      </c>
    </row>
    <row r="28784" spans="1:3" x14ac:dyDescent="0.25">
      <c r="A28784" s="1" t="s">
        <v>28827</v>
      </c>
      <c r="B28784" s="1">
        <v>26121819</v>
      </c>
      <c r="C28784" s="1">
        <v>1</v>
      </c>
    </row>
    <row r="28785" spans="1:3" x14ac:dyDescent="0.25">
      <c r="A28785" s="1" t="s">
        <v>28828</v>
      </c>
      <c r="B28785" s="1">
        <v>26121818</v>
      </c>
      <c r="C28785" s="1">
        <v>1</v>
      </c>
    </row>
    <row r="28786" spans="1:3" x14ac:dyDescent="0.25">
      <c r="A28786" s="1" t="s">
        <v>28829</v>
      </c>
      <c r="B28786" s="1">
        <v>26121814</v>
      </c>
      <c r="C28786" s="1">
        <v>1</v>
      </c>
    </row>
    <row r="28787" spans="1:3" x14ac:dyDescent="0.25">
      <c r="A28787" s="1" t="s">
        <v>28830</v>
      </c>
      <c r="B28787" s="1">
        <v>26121810</v>
      </c>
      <c r="C28787" s="1">
        <v>1</v>
      </c>
    </row>
    <row r="28788" spans="1:3" x14ac:dyDescent="0.25">
      <c r="A28788" s="1" t="s">
        <v>28831</v>
      </c>
      <c r="B28788" s="1">
        <v>26121809</v>
      </c>
      <c r="C28788" s="1">
        <v>1</v>
      </c>
    </row>
    <row r="28789" spans="1:3" x14ac:dyDescent="0.25">
      <c r="A28789" s="1" t="s">
        <v>28832</v>
      </c>
      <c r="B28789" s="1">
        <v>26121811</v>
      </c>
      <c r="C28789" s="1">
        <v>1</v>
      </c>
    </row>
    <row r="28790" spans="1:3" x14ac:dyDescent="0.25">
      <c r="A28790" s="1" t="s">
        <v>28833</v>
      </c>
      <c r="B28790" s="1">
        <v>26121813</v>
      </c>
      <c r="C28790" s="1">
        <v>1</v>
      </c>
    </row>
    <row r="28791" spans="1:3" x14ac:dyDescent="0.25">
      <c r="A28791" s="1" t="s">
        <v>28834</v>
      </c>
      <c r="B28791" s="1">
        <v>26121812</v>
      </c>
      <c r="C28791" s="1">
        <v>1</v>
      </c>
    </row>
    <row r="28792" spans="1:3" x14ac:dyDescent="0.25">
      <c r="A28792" s="1" t="s">
        <v>28835</v>
      </c>
      <c r="B28792" s="1">
        <v>26121820</v>
      </c>
      <c r="C28792" s="1">
        <v>1</v>
      </c>
    </row>
    <row r="28793" spans="1:3" x14ac:dyDescent="0.25">
      <c r="A28793" s="1" t="s">
        <v>28836</v>
      </c>
      <c r="B28793" s="1">
        <v>26121828</v>
      </c>
      <c r="C28793" s="1">
        <v>1</v>
      </c>
    </row>
    <row r="28794" spans="1:3" x14ac:dyDescent="0.25">
      <c r="A28794" s="1" t="s">
        <v>28837</v>
      </c>
      <c r="B28794" s="1">
        <v>26121827</v>
      </c>
      <c r="C28794" s="1">
        <v>1</v>
      </c>
    </row>
    <row r="28795" spans="1:3" x14ac:dyDescent="0.25">
      <c r="A28795" s="1" t="s">
        <v>28838</v>
      </c>
      <c r="B28795" s="1">
        <v>26121829</v>
      </c>
      <c r="C28795" s="1">
        <v>1</v>
      </c>
    </row>
    <row r="28796" spans="1:3" x14ac:dyDescent="0.25">
      <c r="A28796" s="1" t="s">
        <v>28839</v>
      </c>
      <c r="B28796" s="1">
        <v>26121831</v>
      </c>
      <c r="C28796" s="1">
        <v>1</v>
      </c>
    </row>
    <row r="28797" spans="1:3" x14ac:dyDescent="0.25">
      <c r="A28797" s="1" t="s">
        <v>28840</v>
      </c>
      <c r="B28797" s="1">
        <v>26121830</v>
      </c>
      <c r="C28797" s="1">
        <v>1</v>
      </c>
    </row>
    <row r="28798" spans="1:3" x14ac:dyDescent="0.25">
      <c r="A28798" s="1" t="s">
        <v>28841</v>
      </c>
      <c r="B28798" s="1">
        <v>26121826</v>
      </c>
      <c r="C28798" s="1">
        <v>1</v>
      </c>
    </row>
    <row r="28799" spans="1:3" x14ac:dyDescent="0.25">
      <c r="A28799" s="1" t="s">
        <v>28842</v>
      </c>
      <c r="B28799" s="1">
        <v>26121822</v>
      </c>
      <c r="C28799" s="1">
        <v>1</v>
      </c>
    </row>
    <row r="28800" spans="1:3" x14ac:dyDescent="0.25">
      <c r="A28800" s="1" t="s">
        <v>28843</v>
      </c>
      <c r="B28800" s="1">
        <v>26121821</v>
      </c>
      <c r="C28800" s="1">
        <v>1</v>
      </c>
    </row>
    <row r="28801" spans="1:3" x14ac:dyDescent="0.25">
      <c r="A28801" s="1" t="s">
        <v>28844</v>
      </c>
      <c r="B28801" s="1">
        <v>26121823</v>
      </c>
      <c r="C28801" s="1">
        <v>1</v>
      </c>
    </row>
    <row r="28802" spans="1:3" x14ac:dyDescent="0.25">
      <c r="A28802" s="1" t="s">
        <v>28845</v>
      </c>
      <c r="B28802" s="1">
        <v>26121825</v>
      </c>
      <c r="C28802" s="1">
        <v>1</v>
      </c>
    </row>
    <row r="28803" spans="1:3" x14ac:dyDescent="0.25">
      <c r="A28803" s="1" t="s">
        <v>28846</v>
      </c>
      <c r="B28803" s="1">
        <v>26121824</v>
      </c>
      <c r="C28803" s="1">
        <v>1</v>
      </c>
    </row>
    <row r="28804" spans="1:3" x14ac:dyDescent="0.25">
      <c r="A28804" s="1" t="s">
        <v>28847</v>
      </c>
      <c r="B28804" s="1">
        <v>26121808</v>
      </c>
      <c r="C28804" s="1">
        <v>1</v>
      </c>
    </row>
    <row r="28805" spans="1:3" x14ac:dyDescent="0.25">
      <c r="A28805" s="1" t="s">
        <v>28848</v>
      </c>
      <c r="B28805" s="1">
        <v>26121701</v>
      </c>
      <c r="C28805" s="1">
        <v>1</v>
      </c>
    </row>
    <row r="28806" spans="1:3" x14ac:dyDescent="0.25">
      <c r="A28806" s="1" t="s">
        <v>28849</v>
      </c>
      <c r="B28806" s="1">
        <v>26121666</v>
      </c>
      <c r="C28806" s="1">
        <v>1</v>
      </c>
    </row>
    <row r="28807" spans="1:3" x14ac:dyDescent="0.25">
      <c r="A28807" s="1" t="s">
        <v>28850</v>
      </c>
      <c r="B28807" s="1">
        <v>26121702</v>
      </c>
      <c r="C28807" s="1">
        <v>1</v>
      </c>
    </row>
    <row r="28808" spans="1:3" x14ac:dyDescent="0.25">
      <c r="A28808" s="1" t="s">
        <v>28851</v>
      </c>
      <c r="B28808" s="1">
        <v>26121704</v>
      </c>
      <c r="C28808" s="1">
        <v>1</v>
      </c>
    </row>
    <row r="28809" spans="1:3" x14ac:dyDescent="0.25">
      <c r="A28809" s="1" t="s">
        <v>28852</v>
      </c>
      <c r="B28809" s="1">
        <v>26121703</v>
      </c>
      <c r="C28809" s="1">
        <v>1</v>
      </c>
    </row>
    <row r="28810" spans="1:3" x14ac:dyDescent="0.25">
      <c r="A28810" s="1" t="s">
        <v>28853</v>
      </c>
      <c r="B28810" s="1">
        <v>26121665</v>
      </c>
      <c r="C28810" s="1">
        <v>1</v>
      </c>
    </row>
    <row r="28811" spans="1:3" x14ac:dyDescent="0.25">
      <c r="A28811" s="1" t="s">
        <v>28854</v>
      </c>
      <c r="B28811" s="1">
        <v>26121661</v>
      </c>
      <c r="C28811" s="1">
        <v>1</v>
      </c>
    </row>
    <row r="28812" spans="1:3" x14ac:dyDescent="0.25">
      <c r="A28812" s="1" t="s">
        <v>28855</v>
      </c>
      <c r="B28812" s="1">
        <v>26121660</v>
      </c>
      <c r="C28812" s="1">
        <v>1</v>
      </c>
    </row>
    <row r="28813" spans="1:3" x14ac:dyDescent="0.25">
      <c r="A28813" s="1" t="s">
        <v>28856</v>
      </c>
      <c r="B28813" s="1">
        <v>26121662</v>
      </c>
      <c r="C28813" s="1">
        <v>1</v>
      </c>
    </row>
    <row r="28814" spans="1:3" x14ac:dyDescent="0.25">
      <c r="A28814" s="1" t="s">
        <v>28857</v>
      </c>
      <c r="B28814" s="1">
        <v>26121664</v>
      </c>
      <c r="C28814" s="1">
        <v>1</v>
      </c>
    </row>
    <row r="28815" spans="1:3" x14ac:dyDescent="0.25">
      <c r="A28815" s="1" t="s">
        <v>28858</v>
      </c>
      <c r="B28815" s="1">
        <v>26121663</v>
      </c>
      <c r="C28815" s="1">
        <v>1</v>
      </c>
    </row>
    <row r="28816" spans="1:3" x14ac:dyDescent="0.25">
      <c r="A28816" s="1" t="s">
        <v>28859</v>
      </c>
      <c r="B28816" s="1">
        <v>26121706</v>
      </c>
      <c r="C28816" s="1">
        <v>1</v>
      </c>
    </row>
    <row r="28817" spans="1:3" x14ac:dyDescent="0.25">
      <c r="A28817" s="1" t="s">
        <v>28860</v>
      </c>
      <c r="B28817" s="1">
        <v>26121804</v>
      </c>
      <c r="C28817" s="1">
        <v>1</v>
      </c>
    </row>
    <row r="28818" spans="1:3" x14ac:dyDescent="0.25">
      <c r="A28818" s="1" t="s">
        <v>28861</v>
      </c>
      <c r="B28818" s="1">
        <v>26121803</v>
      </c>
      <c r="C28818" s="1">
        <v>1</v>
      </c>
    </row>
    <row r="28819" spans="1:3" x14ac:dyDescent="0.25">
      <c r="A28819" s="1" t="s">
        <v>28862</v>
      </c>
      <c r="B28819" s="1">
        <v>26121805</v>
      </c>
      <c r="C28819" s="1">
        <v>1</v>
      </c>
    </row>
    <row r="28820" spans="1:3" x14ac:dyDescent="0.25">
      <c r="A28820" s="1" t="s">
        <v>28863</v>
      </c>
      <c r="B28820" s="1">
        <v>26121807</v>
      </c>
      <c r="C28820" s="1">
        <v>1</v>
      </c>
    </row>
    <row r="28821" spans="1:3" x14ac:dyDescent="0.25">
      <c r="A28821" s="1" t="s">
        <v>28864</v>
      </c>
      <c r="B28821" s="1">
        <v>26121806</v>
      </c>
      <c r="C28821" s="1">
        <v>1</v>
      </c>
    </row>
    <row r="28822" spans="1:3" x14ac:dyDescent="0.25">
      <c r="A28822" s="1" t="s">
        <v>28865</v>
      </c>
      <c r="B28822" s="1">
        <v>26121802</v>
      </c>
      <c r="C28822" s="1">
        <v>1</v>
      </c>
    </row>
    <row r="28823" spans="1:3" x14ac:dyDescent="0.25">
      <c r="A28823" s="1" t="s">
        <v>28866</v>
      </c>
      <c r="B28823" s="1">
        <v>26121708</v>
      </c>
      <c r="C28823" s="1">
        <v>1</v>
      </c>
    </row>
    <row r="28824" spans="1:3" x14ac:dyDescent="0.25">
      <c r="A28824" s="1" t="s">
        <v>28867</v>
      </c>
      <c r="B28824" s="1">
        <v>26121707</v>
      </c>
      <c r="C28824" s="1">
        <v>1</v>
      </c>
    </row>
    <row r="28825" spans="1:3" x14ac:dyDescent="0.25">
      <c r="A28825" s="1" t="s">
        <v>28868</v>
      </c>
      <c r="B28825" s="1">
        <v>26121709</v>
      </c>
      <c r="C28825" s="1">
        <v>1</v>
      </c>
    </row>
    <row r="28826" spans="1:3" x14ac:dyDescent="0.25">
      <c r="A28826" s="1" t="s">
        <v>28869</v>
      </c>
      <c r="B28826" s="1">
        <v>26121711</v>
      </c>
      <c r="C28826" s="1">
        <v>1</v>
      </c>
    </row>
    <row r="28827" spans="1:3" x14ac:dyDescent="0.25">
      <c r="A28827" s="1" t="s">
        <v>28870</v>
      </c>
      <c r="B28827" s="1">
        <v>26121710</v>
      </c>
      <c r="C28827" s="1">
        <v>1</v>
      </c>
    </row>
    <row r="28828" spans="1:3" x14ac:dyDescent="0.25">
      <c r="A28828" s="1" t="s">
        <v>28871</v>
      </c>
      <c r="B28828" s="1">
        <v>26121832</v>
      </c>
      <c r="C28828" s="1">
        <v>1</v>
      </c>
    </row>
    <row r="28829" spans="1:3" x14ac:dyDescent="0.25">
      <c r="A28829" s="1" t="s">
        <v>28872</v>
      </c>
      <c r="B28829" s="1">
        <v>26131602</v>
      </c>
      <c r="C28829" s="1">
        <v>1</v>
      </c>
    </row>
    <row r="28830" spans="1:3" x14ac:dyDescent="0.25">
      <c r="A28830" s="1" t="s">
        <v>28873</v>
      </c>
      <c r="B28830" s="1">
        <v>26131601</v>
      </c>
      <c r="C28830" s="1">
        <v>1</v>
      </c>
    </row>
    <row r="28831" spans="1:3" x14ac:dyDescent="0.25">
      <c r="A28831" s="1" t="s">
        <v>28874</v>
      </c>
      <c r="B28831" s="1">
        <v>26131603</v>
      </c>
      <c r="C28831" s="1">
        <v>1</v>
      </c>
    </row>
    <row r="28832" spans="1:3" x14ac:dyDescent="0.25">
      <c r="A28832" s="1" t="s">
        <v>28875</v>
      </c>
      <c r="B28832" s="1">
        <v>26131605</v>
      </c>
      <c r="C28832" s="1">
        <v>1</v>
      </c>
    </row>
    <row r="28833" spans="1:3" x14ac:dyDescent="0.25">
      <c r="A28833" s="1" t="s">
        <v>28876</v>
      </c>
      <c r="B28833" s="1">
        <v>26131604</v>
      </c>
      <c r="C28833" s="1">
        <v>1</v>
      </c>
    </row>
    <row r="28834" spans="1:3" x14ac:dyDescent="0.25">
      <c r="A28834" s="1" t="s">
        <v>28877</v>
      </c>
      <c r="B28834" s="1">
        <v>26131510</v>
      </c>
      <c r="C28834" s="1">
        <v>1</v>
      </c>
    </row>
    <row r="28835" spans="1:3" x14ac:dyDescent="0.25">
      <c r="A28835" s="1" t="s">
        <v>28878</v>
      </c>
      <c r="B28835" s="1">
        <v>26131506</v>
      </c>
      <c r="C28835" s="1">
        <v>1</v>
      </c>
    </row>
    <row r="28836" spans="1:3" x14ac:dyDescent="0.25">
      <c r="A28836" s="1" t="s">
        <v>28879</v>
      </c>
      <c r="B28836" s="1">
        <v>26131505</v>
      </c>
      <c r="C28836" s="1">
        <v>1</v>
      </c>
    </row>
    <row r="28837" spans="1:3" x14ac:dyDescent="0.25">
      <c r="A28837" s="1" t="s">
        <v>28880</v>
      </c>
      <c r="B28837" s="1">
        <v>26131507</v>
      </c>
      <c r="C28837" s="1">
        <v>1</v>
      </c>
    </row>
    <row r="28838" spans="1:3" x14ac:dyDescent="0.25">
      <c r="A28838" s="1" t="s">
        <v>28881</v>
      </c>
      <c r="B28838" s="1">
        <v>26131509</v>
      </c>
      <c r="C28838" s="1">
        <v>1</v>
      </c>
    </row>
    <row r="28839" spans="1:3" x14ac:dyDescent="0.25">
      <c r="A28839" s="1" t="s">
        <v>28882</v>
      </c>
      <c r="B28839" s="1">
        <v>26131508</v>
      </c>
      <c r="C28839" s="1">
        <v>1</v>
      </c>
    </row>
    <row r="28840" spans="1:3" x14ac:dyDescent="0.25">
      <c r="A28840" s="1" t="s">
        <v>28883</v>
      </c>
      <c r="B28840" s="1">
        <v>26131606</v>
      </c>
      <c r="C28840" s="1">
        <v>1</v>
      </c>
    </row>
    <row r="28841" spans="1:3" x14ac:dyDescent="0.25">
      <c r="A28841" s="1" t="s">
        <v>28884</v>
      </c>
      <c r="B28841" s="1">
        <v>26131614</v>
      </c>
      <c r="C28841" s="1">
        <v>1</v>
      </c>
    </row>
    <row r="28842" spans="1:3" x14ac:dyDescent="0.25">
      <c r="A28842" s="1" t="s">
        <v>28885</v>
      </c>
      <c r="B28842" s="1">
        <v>26131613</v>
      </c>
      <c r="C28842" s="1">
        <v>1</v>
      </c>
    </row>
    <row r="28843" spans="1:3" x14ac:dyDescent="0.25">
      <c r="A28843" s="1" t="s">
        <v>28886</v>
      </c>
      <c r="B28843" s="1">
        <v>26131615</v>
      </c>
      <c r="C28843" s="1">
        <v>1</v>
      </c>
    </row>
    <row r="28844" spans="1:3" x14ac:dyDescent="0.25">
      <c r="A28844" s="1" t="s">
        <v>28887</v>
      </c>
      <c r="B28844" s="1">
        <v>26131617</v>
      </c>
      <c r="C28844" s="1">
        <v>1</v>
      </c>
    </row>
    <row r="28845" spans="1:3" x14ac:dyDescent="0.25">
      <c r="A28845" s="1" t="s">
        <v>28888</v>
      </c>
      <c r="B28845" s="1">
        <v>26131616</v>
      </c>
      <c r="C28845" s="1">
        <v>1</v>
      </c>
    </row>
    <row r="28846" spans="1:3" x14ac:dyDescent="0.25">
      <c r="A28846" s="1" t="s">
        <v>28889</v>
      </c>
      <c r="B28846" s="1">
        <v>26131612</v>
      </c>
      <c r="C28846" s="1">
        <v>1</v>
      </c>
    </row>
    <row r="28847" spans="1:3" x14ac:dyDescent="0.25">
      <c r="A28847" s="1" t="s">
        <v>28890</v>
      </c>
      <c r="B28847" s="1">
        <v>26131608</v>
      </c>
      <c r="C28847" s="1">
        <v>1</v>
      </c>
    </row>
    <row r="28848" spans="1:3" x14ac:dyDescent="0.25">
      <c r="A28848" s="1" t="s">
        <v>28891</v>
      </c>
      <c r="B28848" s="1">
        <v>26131607</v>
      </c>
      <c r="C28848" s="1">
        <v>1</v>
      </c>
    </row>
    <row r="28849" spans="1:3" x14ac:dyDescent="0.25">
      <c r="A28849" s="1" t="s">
        <v>28892</v>
      </c>
      <c r="B28849" s="1">
        <v>26131609</v>
      </c>
      <c r="C28849" s="1">
        <v>1</v>
      </c>
    </row>
    <row r="28850" spans="1:3" x14ac:dyDescent="0.25">
      <c r="A28850" s="1" t="s">
        <v>28893</v>
      </c>
      <c r="B28850" s="1">
        <v>26131611</v>
      </c>
      <c r="C28850" s="1">
        <v>1</v>
      </c>
    </row>
    <row r="28851" spans="1:3" x14ac:dyDescent="0.25">
      <c r="A28851" s="1" t="s">
        <v>28894</v>
      </c>
      <c r="B28851" s="1">
        <v>26131610</v>
      </c>
      <c r="C28851" s="1">
        <v>1</v>
      </c>
    </row>
    <row r="28852" spans="1:3" x14ac:dyDescent="0.25">
      <c r="A28852" s="1" t="s">
        <v>28895</v>
      </c>
      <c r="B28852" s="1">
        <v>26131504</v>
      </c>
      <c r="C28852" s="1">
        <v>1</v>
      </c>
    </row>
    <row r="28853" spans="1:3" x14ac:dyDescent="0.25">
      <c r="A28853" s="1" t="s">
        <v>28896</v>
      </c>
      <c r="B28853" s="1">
        <v>26121840</v>
      </c>
      <c r="C28853" s="1">
        <v>1</v>
      </c>
    </row>
    <row r="28854" spans="1:3" x14ac:dyDescent="0.25">
      <c r="A28854" s="1" t="s">
        <v>28897</v>
      </c>
      <c r="B28854" s="1">
        <v>26121839</v>
      </c>
      <c r="C28854" s="1">
        <v>1</v>
      </c>
    </row>
    <row r="28855" spans="1:3" x14ac:dyDescent="0.25">
      <c r="A28855" s="1" t="s">
        <v>28898</v>
      </c>
      <c r="B28855" s="1">
        <v>26121841</v>
      </c>
      <c r="C28855" s="1">
        <v>1</v>
      </c>
    </row>
    <row r="28856" spans="1:3" x14ac:dyDescent="0.25">
      <c r="A28856" s="1" t="s">
        <v>28899</v>
      </c>
      <c r="B28856" s="1">
        <v>26121843</v>
      </c>
      <c r="C28856" s="1">
        <v>1</v>
      </c>
    </row>
    <row r="28857" spans="1:3" x14ac:dyDescent="0.25">
      <c r="A28857" s="1" t="s">
        <v>28900</v>
      </c>
      <c r="B28857" s="1">
        <v>26121842</v>
      </c>
      <c r="C28857" s="1">
        <v>1</v>
      </c>
    </row>
    <row r="28858" spans="1:3" x14ac:dyDescent="0.25">
      <c r="A28858" s="1" t="s">
        <v>28901</v>
      </c>
      <c r="B28858" s="1">
        <v>26121838</v>
      </c>
      <c r="C28858" s="1">
        <v>1</v>
      </c>
    </row>
    <row r="28859" spans="1:3" x14ac:dyDescent="0.25">
      <c r="A28859" s="1" t="s">
        <v>28902</v>
      </c>
      <c r="B28859" s="1">
        <v>26121834</v>
      </c>
      <c r="C28859" s="1">
        <v>1</v>
      </c>
    </row>
    <row r="28860" spans="1:3" x14ac:dyDescent="0.25">
      <c r="A28860" s="1" t="s">
        <v>28903</v>
      </c>
      <c r="B28860" s="1">
        <v>26121833</v>
      </c>
      <c r="C28860" s="1">
        <v>1</v>
      </c>
    </row>
    <row r="28861" spans="1:3" x14ac:dyDescent="0.25">
      <c r="A28861" s="1" t="s">
        <v>28904</v>
      </c>
      <c r="B28861" s="1">
        <v>26121835</v>
      </c>
      <c r="C28861" s="1">
        <v>1</v>
      </c>
    </row>
    <row r="28862" spans="1:3" x14ac:dyDescent="0.25">
      <c r="A28862" s="1" t="s">
        <v>28905</v>
      </c>
      <c r="B28862" s="1">
        <v>26121837</v>
      </c>
      <c r="C28862" s="1">
        <v>1</v>
      </c>
    </row>
    <row r="28863" spans="1:3" x14ac:dyDescent="0.25">
      <c r="A28863" s="1" t="s">
        <v>28906</v>
      </c>
      <c r="B28863" s="1">
        <v>26121836</v>
      </c>
      <c r="C28863" s="1">
        <v>1</v>
      </c>
    </row>
    <row r="28864" spans="1:3" x14ac:dyDescent="0.25">
      <c r="A28864" s="1" t="s">
        <v>28907</v>
      </c>
      <c r="B28864" s="1">
        <v>26121844</v>
      </c>
      <c r="C28864" s="1">
        <v>1</v>
      </c>
    </row>
    <row r="28865" spans="1:3" x14ac:dyDescent="0.25">
      <c r="A28865" s="1" t="s">
        <v>28908</v>
      </c>
      <c r="B28865" s="1">
        <v>26121852</v>
      </c>
      <c r="C28865" s="1">
        <v>1</v>
      </c>
    </row>
    <row r="28866" spans="1:3" x14ac:dyDescent="0.25">
      <c r="A28866" s="1" t="s">
        <v>28909</v>
      </c>
      <c r="B28866" s="1">
        <v>26121851</v>
      </c>
      <c r="C28866" s="1">
        <v>1</v>
      </c>
    </row>
    <row r="28867" spans="1:3" x14ac:dyDescent="0.25">
      <c r="A28867" s="1" t="s">
        <v>28910</v>
      </c>
      <c r="B28867" s="1">
        <v>26131501</v>
      </c>
      <c r="C28867" s="1">
        <v>1</v>
      </c>
    </row>
    <row r="28868" spans="1:3" x14ac:dyDescent="0.25">
      <c r="A28868" s="1" t="s">
        <v>28911</v>
      </c>
      <c r="B28868" s="1">
        <v>26131503</v>
      </c>
      <c r="C28868" s="1">
        <v>1</v>
      </c>
    </row>
    <row r="28869" spans="1:3" x14ac:dyDescent="0.25">
      <c r="A28869" s="1" t="s">
        <v>28912</v>
      </c>
      <c r="B28869" s="1">
        <v>26131502</v>
      </c>
      <c r="C28869" s="1">
        <v>1</v>
      </c>
    </row>
    <row r="28870" spans="1:3" x14ac:dyDescent="0.25">
      <c r="A28870" s="1" t="s">
        <v>28913</v>
      </c>
      <c r="B28870" s="1">
        <v>26121850</v>
      </c>
      <c r="C28870" s="1">
        <v>1</v>
      </c>
    </row>
    <row r="28871" spans="1:3" x14ac:dyDescent="0.25">
      <c r="A28871" s="1" t="s">
        <v>28914</v>
      </c>
      <c r="B28871" s="1">
        <v>26121846</v>
      </c>
      <c r="C28871" s="1">
        <v>1</v>
      </c>
    </row>
    <row r="28872" spans="1:3" x14ac:dyDescent="0.25">
      <c r="A28872" s="1" t="s">
        <v>28915</v>
      </c>
      <c r="B28872" s="1">
        <v>26121845</v>
      </c>
      <c r="C28872" s="1">
        <v>1</v>
      </c>
    </row>
    <row r="28873" spans="1:3" x14ac:dyDescent="0.25">
      <c r="A28873" s="1" t="s">
        <v>28916</v>
      </c>
      <c r="B28873" s="1">
        <v>26121847</v>
      </c>
      <c r="C28873" s="1">
        <v>1</v>
      </c>
    </row>
    <row r="28874" spans="1:3" x14ac:dyDescent="0.25">
      <c r="A28874" s="1" t="s">
        <v>28917</v>
      </c>
      <c r="B28874" s="1">
        <v>26121849</v>
      </c>
      <c r="C28874" s="1">
        <v>1</v>
      </c>
    </row>
    <row r="28875" spans="1:3" x14ac:dyDescent="0.25">
      <c r="A28875" s="1" t="s">
        <v>28918</v>
      </c>
      <c r="B28875" s="1">
        <v>26121848</v>
      </c>
      <c r="C28875" s="1">
        <v>1</v>
      </c>
    </row>
    <row r="28876" spans="1:3" x14ac:dyDescent="0.25">
      <c r="A28876" s="1" t="s">
        <v>28919</v>
      </c>
      <c r="B28876" s="1">
        <v>26121659</v>
      </c>
      <c r="C28876" s="1">
        <v>1</v>
      </c>
    </row>
    <row r="28877" spans="1:3" x14ac:dyDescent="0.25">
      <c r="A28877" s="1" t="s">
        <v>28920</v>
      </c>
      <c r="B28877" s="1">
        <v>26121539</v>
      </c>
      <c r="C28877" s="1">
        <v>1</v>
      </c>
    </row>
    <row r="28878" spans="1:3" x14ac:dyDescent="0.25">
      <c r="A28878" s="1" t="s">
        <v>28921</v>
      </c>
      <c r="B28878" s="1">
        <v>26121538</v>
      </c>
      <c r="C28878" s="1">
        <v>1</v>
      </c>
    </row>
    <row r="28879" spans="1:3" x14ac:dyDescent="0.25">
      <c r="A28879" s="1" t="s">
        <v>28922</v>
      </c>
      <c r="B28879" s="1">
        <v>26121540</v>
      </c>
      <c r="C28879" s="1">
        <v>1</v>
      </c>
    </row>
    <row r="28880" spans="1:3" x14ac:dyDescent="0.25">
      <c r="A28880" s="1" t="s">
        <v>28923</v>
      </c>
      <c r="B28880" s="1">
        <v>26121542</v>
      </c>
      <c r="C28880" s="1">
        <v>1</v>
      </c>
    </row>
    <row r="28881" spans="1:3" x14ac:dyDescent="0.25">
      <c r="A28881" s="1" t="s">
        <v>28924</v>
      </c>
      <c r="B28881" s="1">
        <v>26121541</v>
      </c>
      <c r="C28881" s="1">
        <v>1</v>
      </c>
    </row>
    <row r="28882" spans="1:3" x14ac:dyDescent="0.25">
      <c r="A28882" s="1" t="s">
        <v>28925</v>
      </c>
      <c r="B28882" s="1">
        <v>26121536</v>
      </c>
      <c r="C28882" s="1">
        <v>1</v>
      </c>
    </row>
    <row r="28883" spans="1:3" x14ac:dyDescent="0.25">
      <c r="A28883" s="1" t="s">
        <v>28926</v>
      </c>
      <c r="B28883" s="1">
        <v>26121524</v>
      </c>
      <c r="C28883" s="1">
        <v>1</v>
      </c>
    </row>
    <row r="28884" spans="1:3" x14ac:dyDescent="0.25">
      <c r="A28884" s="1" t="s">
        <v>28927</v>
      </c>
      <c r="B28884" s="1">
        <v>26121523</v>
      </c>
      <c r="C28884" s="1">
        <v>1</v>
      </c>
    </row>
    <row r="28885" spans="1:3" x14ac:dyDescent="0.25">
      <c r="A28885" s="1" t="s">
        <v>28928</v>
      </c>
      <c r="B28885" s="1">
        <v>26121532</v>
      </c>
      <c r="C28885" s="1">
        <v>1</v>
      </c>
    </row>
    <row r="28886" spans="1:3" x14ac:dyDescent="0.25">
      <c r="A28886" s="1" t="s">
        <v>28929</v>
      </c>
      <c r="B28886" s="1">
        <v>26121534</v>
      </c>
      <c r="C28886" s="1">
        <v>1</v>
      </c>
    </row>
    <row r="28887" spans="1:3" x14ac:dyDescent="0.25">
      <c r="A28887" s="1" t="s">
        <v>28930</v>
      </c>
      <c r="B28887" s="1">
        <v>26121533</v>
      </c>
      <c r="C28887" s="1">
        <v>1</v>
      </c>
    </row>
    <row r="28888" spans="1:3" x14ac:dyDescent="0.25">
      <c r="A28888" s="1" t="s">
        <v>28931</v>
      </c>
      <c r="B28888" s="1">
        <v>26121543</v>
      </c>
      <c r="C28888" s="1">
        <v>1</v>
      </c>
    </row>
    <row r="28889" spans="1:3" x14ac:dyDescent="0.25">
      <c r="A28889" s="1" t="s">
        <v>28932</v>
      </c>
      <c r="B28889" s="1">
        <v>26121603</v>
      </c>
      <c r="C28889" s="1">
        <v>1</v>
      </c>
    </row>
    <row r="28890" spans="1:3" x14ac:dyDescent="0.25">
      <c r="A28890" s="1" t="s">
        <v>28933</v>
      </c>
      <c r="B28890" s="1">
        <v>26121602</v>
      </c>
      <c r="C28890" s="1">
        <v>1</v>
      </c>
    </row>
    <row r="28891" spans="1:3" x14ac:dyDescent="0.25">
      <c r="A28891" s="1" t="s">
        <v>28934</v>
      </c>
      <c r="B28891" s="1">
        <v>26121604</v>
      </c>
      <c r="C28891" s="1">
        <v>1</v>
      </c>
    </row>
    <row r="28892" spans="1:3" x14ac:dyDescent="0.25">
      <c r="A28892" s="1" t="s">
        <v>28935</v>
      </c>
      <c r="B28892" s="1">
        <v>26121607</v>
      </c>
      <c r="C28892" s="1">
        <v>1</v>
      </c>
    </row>
    <row r="28893" spans="1:3" x14ac:dyDescent="0.25">
      <c r="A28893" s="1" t="s">
        <v>28936</v>
      </c>
      <c r="B28893" s="1">
        <v>26121606</v>
      </c>
      <c r="C28893" s="1">
        <v>1</v>
      </c>
    </row>
    <row r="28894" spans="1:3" x14ac:dyDescent="0.25">
      <c r="A28894" s="1" t="s">
        <v>28937</v>
      </c>
      <c r="B28894" s="1">
        <v>26121601</v>
      </c>
      <c r="C28894" s="1">
        <v>1</v>
      </c>
    </row>
    <row r="28895" spans="1:3" x14ac:dyDescent="0.25">
      <c r="A28895" s="1" t="s">
        <v>28938</v>
      </c>
      <c r="B28895" s="1">
        <v>26121545</v>
      </c>
      <c r="C28895" s="1">
        <v>1</v>
      </c>
    </row>
    <row r="28896" spans="1:3" x14ac:dyDescent="0.25">
      <c r="A28896" s="1" t="s">
        <v>28939</v>
      </c>
      <c r="B28896" s="1">
        <v>26121544</v>
      </c>
      <c r="C28896" s="1">
        <v>1</v>
      </c>
    </row>
    <row r="28897" spans="1:3" x14ac:dyDescent="0.25">
      <c r="A28897" s="1" t="s">
        <v>28940</v>
      </c>
      <c r="B28897" s="1">
        <v>26121546</v>
      </c>
      <c r="C28897" s="1">
        <v>1</v>
      </c>
    </row>
    <row r="28898" spans="1:3" x14ac:dyDescent="0.25">
      <c r="A28898" s="1" t="s">
        <v>28941</v>
      </c>
      <c r="B28898" s="1">
        <v>26121548</v>
      </c>
      <c r="C28898" s="1">
        <v>1</v>
      </c>
    </row>
    <row r="28899" spans="1:3" x14ac:dyDescent="0.25">
      <c r="A28899" s="1" t="s">
        <v>28942</v>
      </c>
      <c r="B28899" s="1">
        <v>26121547</v>
      </c>
      <c r="C28899" s="1">
        <v>1</v>
      </c>
    </row>
    <row r="28900" spans="1:3" x14ac:dyDescent="0.25">
      <c r="A28900" s="1" t="s">
        <v>28943</v>
      </c>
      <c r="B28900" s="1">
        <v>26121522</v>
      </c>
      <c r="C28900" s="1">
        <v>1</v>
      </c>
    </row>
    <row r="28901" spans="1:3" x14ac:dyDescent="0.25">
      <c r="A28901" s="1" t="s">
        <v>28944</v>
      </c>
      <c r="B28901" s="1">
        <v>26112102</v>
      </c>
      <c r="C28901" s="1">
        <v>1</v>
      </c>
    </row>
    <row r="28902" spans="1:3" x14ac:dyDescent="0.25">
      <c r="A28902" s="1" t="s">
        <v>28945</v>
      </c>
      <c r="B28902" s="1">
        <v>26112101</v>
      </c>
      <c r="C28902" s="1">
        <v>1</v>
      </c>
    </row>
    <row r="28903" spans="1:3" x14ac:dyDescent="0.25">
      <c r="A28903" s="1" t="s">
        <v>28946</v>
      </c>
      <c r="B28903" s="1">
        <v>26112103</v>
      </c>
      <c r="C28903" s="1">
        <v>1</v>
      </c>
    </row>
    <row r="28904" spans="1:3" x14ac:dyDescent="0.25">
      <c r="A28904" s="1" t="s">
        <v>28947</v>
      </c>
      <c r="B28904" s="1">
        <v>26112105</v>
      </c>
      <c r="C28904" s="1">
        <v>1</v>
      </c>
    </row>
    <row r="28905" spans="1:3" x14ac:dyDescent="0.25">
      <c r="A28905" s="1" t="s">
        <v>28948</v>
      </c>
      <c r="B28905" s="1">
        <v>26112104</v>
      </c>
      <c r="C28905" s="1">
        <v>1</v>
      </c>
    </row>
    <row r="28906" spans="1:3" x14ac:dyDescent="0.25">
      <c r="A28906" s="1" t="s">
        <v>28949</v>
      </c>
      <c r="B28906" s="1">
        <v>26112004</v>
      </c>
      <c r="C28906" s="1">
        <v>1</v>
      </c>
    </row>
    <row r="28907" spans="1:3" x14ac:dyDescent="0.25">
      <c r="A28907" s="1" t="s">
        <v>28950</v>
      </c>
      <c r="B28907" s="1">
        <v>26111917</v>
      </c>
      <c r="C28907" s="1">
        <v>1</v>
      </c>
    </row>
    <row r="28908" spans="1:3" x14ac:dyDescent="0.25">
      <c r="A28908" s="1" t="s">
        <v>28951</v>
      </c>
      <c r="B28908" s="1">
        <v>26111916</v>
      </c>
      <c r="C28908" s="1">
        <v>1</v>
      </c>
    </row>
    <row r="28909" spans="1:3" x14ac:dyDescent="0.25">
      <c r="A28909" s="1" t="s">
        <v>28952</v>
      </c>
      <c r="B28909" s="1">
        <v>26112001</v>
      </c>
      <c r="C28909" s="1">
        <v>1</v>
      </c>
    </row>
    <row r="28910" spans="1:3" x14ac:dyDescent="0.25">
      <c r="A28910" s="1" t="s">
        <v>28953</v>
      </c>
      <c r="B28910" s="1">
        <v>26112003</v>
      </c>
      <c r="C28910" s="1">
        <v>1</v>
      </c>
    </row>
    <row r="28911" spans="1:3" x14ac:dyDescent="0.25">
      <c r="A28911" s="1" t="s">
        <v>28954</v>
      </c>
      <c r="B28911" s="1">
        <v>26112002</v>
      </c>
      <c r="C28911" s="1">
        <v>1</v>
      </c>
    </row>
    <row r="28912" spans="1:3" x14ac:dyDescent="0.25">
      <c r="A28912" s="1" t="s">
        <v>28955</v>
      </c>
      <c r="B28912" s="1">
        <v>26121501</v>
      </c>
      <c r="C28912" s="1">
        <v>1</v>
      </c>
    </row>
    <row r="28913" spans="1:3" x14ac:dyDescent="0.25">
      <c r="A28913" s="1" t="s">
        <v>28956</v>
      </c>
      <c r="B28913" s="1">
        <v>26121517</v>
      </c>
      <c r="C28913" s="1">
        <v>1</v>
      </c>
    </row>
    <row r="28914" spans="1:3" x14ac:dyDescent="0.25">
      <c r="A28914" s="1" t="s">
        <v>28957</v>
      </c>
      <c r="B28914" s="1">
        <v>26121515</v>
      </c>
      <c r="C28914" s="1">
        <v>1</v>
      </c>
    </row>
    <row r="28915" spans="1:3" x14ac:dyDescent="0.25">
      <c r="A28915" s="1" t="s">
        <v>28958</v>
      </c>
      <c r="B28915" s="1">
        <v>26121519</v>
      </c>
      <c r="C28915" s="1">
        <v>1</v>
      </c>
    </row>
    <row r="28916" spans="1:3" x14ac:dyDescent="0.25">
      <c r="A28916" s="1" t="s">
        <v>28959</v>
      </c>
      <c r="B28916" s="1">
        <v>26121521</v>
      </c>
      <c r="C28916" s="1">
        <v>1</v>
      </c>
    </row>
    <row r="28917" spans="1:3" x14ac:dyDescent="0.25">
      <c r="A28917" s="1" t="s">
        <v>28960</v>
      </c>
      <c r="B28917" s="1">
        <v>26121520</v>
      </c>
      <c r="C28917" s="1">
        <v>1</v>
      </c>
    </row>
    <row r="28918" spans="1:3" x14ac:dyDescent="0.25">
      <c r="A28918" s="1" t="s">
        <v>28961</v>
      </c>
      <c r="B28918" s="1">
        <v>26121514</v>
      </c>
      <c r="C28918" s="1">
        <v>1</v>
      </c>
    </row>
    <row r="28919" spans="1:3" x14ac:dyDescent="0.25">
      <c r="A28919" s="1" t="s">
        <v>28962</v>
      </c>
      <c r="B28919" s="1">
        <v>26121507</v>
      </c>
      <c r="C28919" s="1">
        <v>1</v>
      </c>
    </row>
    <row r="28920" spans="1:3" x14ac:dyDescent="0.25">
      <c r="A28920" s="1" t="s">
        <v>28963</v>
      </c>
      <c r="B28920" s="1">
        <v>26121505</v>
      </c>
      <c r="C28920" s="1">
        <v>1</v>
      </c>
    </row>
    <row r="28921" spans="1:3" x14ac:dyDescent="0.25">
      <c r="A28921" s="1" t="s">
        <v>28964</v>
      </c>
      <c r="B28921" s="1">
        <v>26121508</v>
      </c>
      <c r="C28921" s="1">
        <v>1</v>
      </c>
    </row>
    <row r="28922" spans="1:3" x14ac:dyDescent="0.25">
      <c r="A28922" s="1" t="s">
        <v>28965</v>
      </c>
      <c r="B28922" s="1">
        <v>26121510</v>
      </c>
      <c r="C28922" s="1">
        <v>1</v>
      </c>
    </row>
    <row r="28923" spans="1:3" x14ac:dyDescent="0.25">
      <c r="A28923" s="1" t="s">
        <v>28966</v>
      </c>
      <c r="B28923" s="1">
        <v>26121509</v>
      </c>
      <c r="C28923" s="1">
        <v>1</v>
      </c>
    </row>
    <row r="28924" spans="1:3" x14ac:dyDescent="0.25">
      <c r="A28924" s="1" t="s">
        <v>28967</v>
      </c>
      <c r="B28924" s="1">
        <v>26121608</v>
      </c>
      <c r="C28924" s="1">
        <v>1</v>
      </c>
    </row>
    <row r="28925" spans="1:3" x14ac:dyDescent="0.25">
      <c r="A28925" s="1" t="s">
        <v>28968</v>
      </c>
      <c r="B28925" s="1">
        <v>26121643</v>
      </c>
      <c r="C28925" s="1">
        <v>1</v>
      </c>
    </row>
    <row r="28926" spans="1:3" x14ac:dyDescent="0.25">
      <c r="A28926" s="1" t="s">
        <v>28969</v>
      </c>
      <c r="B28926" s="1">
        <v>26121642</v>
      </c>
      <c r="C28926" s="1">
        <v>1</v>
      </c>
    </row>
    <row r="28927" spans="1:3" x14ac:dyDescent="0.25">
      <c r="A28927" s="1" t="s">
        <v>28970</v>
      </c>
      <c r="B28927" s="1">
        <v>26121644</v>
      </c>
      <c r="C28927" s="1">
        <v>1</v>
      </c>
    </row>
    <row r="28928" spans="1:3" x14ac:dyDescent="0.25">
      <c r="A28928" s="1" t="s">
        <v>28971</v>
      </c>
      <c r="B28928" s="1">
        <v>26121646</v>
      </c>
      <c r="C28928" s="1">
        <v>1</v>
      </c>
    </row>
    <row r="28929" spans="1:3" x14ac:dyDescent="0.25">
      <c r="A28929" s="1" t="s">
        <v>28972</v>
      </c>
      <c r="B28929" s="1">
        <v>26121645</v>
      </c>
      <c r="C28929" s="1">
        <v>1</v>
      </c>
    </row>
    <row r="28930" spans="1:3" x14ac:dyDescent="0.25">
      <c r="A28930" s="1" t="s">
        <v>28973</v>
      </c>
      <c r="B28930" s="1">
        <v>26121641</v>
      </c>
      <c r="C28930" s="1">
        <v>1</v>
      </c>
    </row>
    <row r="28931" spans="1:3" x14ac:dyDescent="0.25">
      <c r="A28931" s="1" t="s">
        <v>28974</v>
      </c>
      <c r="B28931" s="1">
        <v>26121637</v>
      </c>
      <c r="C28931" s="1">
        <v>1</v>
      </c>
    </row>
    <row r="28932" spans="1:3" x14ac:dyDescent="0.25">
      <c r="A28932" s="1" t="s">
        <v>28975</v>
      </c>
      <c r="B28932" s="1">
        <v>26121636</v>
      </c>
      <c r="C28932" s="1">
        <v>1</v>
      </c>
    </row>
    <row r="28933" spans="1:3" x14ac:dyDescent="0.25">
      <c r="A28933" s="1" t="s">
        <v>28976</v>
      </c>
      <c r="B28933" s="1">
        <v>26121638</v>
      </c>
      <c r="C28933" s="1">
        <v>1</v>
      </c>
    </row>
    <row r="28934" spans="1:3" x14ac:dyDescent="0.25">
      <c r="A28934" s="1" t="s">
        <v>28977</v>
      </c>
      <c r="B28934" s="1">
        <v>26121640</v>
      </c>
      <c r="C28934" s="1">
        <v>1</v>
      </c>
    </row>
    <row r="28935" spans="1:3" x14ac:dyDescent="0.25">
      <c r="A28935" s="1" t="s">
        <v>28978</v>
      </c>
      <c r="B28935" s="1">
        <v>26121639</v>
      </c>
      <c r="C28935" s="1">
        <v>1</v>
      </c>
    </row>
    <row r="28936" spans="1:3" x14ac:dyDescent="0.25">
      <c r="A28936" s="1" t="s">
        <v>28979</v>
      </c>
      <c r="B28936" s="1">
        <v>26121647</v>
      </c>
      <c r="C28936" s="1">
        <v>1</v>
      </c>
    </row>
    <row r="28937" spans="1:3" x14ac:dyDescent="0.25">
      <c r="A28937" s="1" t="s">
        <v>28980</v>
      </c>
      <c r="B28937" s="1">
        <v>26121655</v>
      </c>
      <c r="C28937" s="1">
        <v>1</v>
      </c>
    </row>
    <row r="28938" spans="1:3" x14ac:dyDescent="0.25">
      <c r="A28938" s="1" t="s">
        <v>28981</v>
      </c>
      <c r="B28938" s="1">
        <v>26121654</v>
      </c>
      <c r="C28938" s="1">
        <v>1</v>
      </c>
    </row>
    <row r="28939" spans="1:3" x14ac:dyDescent="0.25">
      <c r="A28939" s="1" t="s">
        <v>28982</v>
      </c>
      <c r="B28939" s="1">
        <v>26121656</v>
      </c>
      <c r="C28939" s="1">
        <v>1</v>
      </c>
    </row>
    <row r="28940" spans="1:3" x14ac:dyDescent="0.25">
      <c r="A28940" s="1" t="s">
        <v>28983</v>
      </c>
      <c r="B28940" s="1">
        <v>26121658</v>
      </c>
      <c r="C28940" s="1">
        <v>1</v>
      </c>
    </row>
    <row r="28941" spans="1:3" x14ac:dyDescent="0.25">
      <c r="A28941" s="1" t="s">
        <v>28984</v>
      </c>
      <c r="B28941" s="1">
        <v>26121657</v>
      </c>
      <c r="C28941" s="1">
        <v>1</v>
      </c>
    </row>
    <row r="28942" spans="1:3" x14ac:dyDescent="0.25">
      <c r="A28942" s="1" t="s">
        <v>28985</v>
      </c>
      <c r="B28942" s="1">
        <v>26121653</v>
      </c>
      <c r="C28942" s="1">
        <v>1</v>
      </c>
    </row>
    <row r="28943" spans="1:3" x14ac:dyDescent="0.25">
      <c r="A28943" s="1" t="s">
        <v>28986</v>
      </c>
      <c r="B28943" s="1">
        <v>26121649</v>
      </c>
      <c r="C28943" s="1">
        <v>1</v>
      </c>
    </row>
    <row r="28944" spans="1:3" x14ac:dyDescent="0.25">
      <c r="A28944" s="1" t="s">
        <v>28987</v>
      </c>
      <c r="B28944" s="1">
        <v>26121648</v>
      </c>
      <c r="C28944" s="1">
        <v>1</v>
      </c>
    </row>
    <row r="28945" spans="1:3" x14ac:dyDescent="0.25">
      <c r="A28945" s="1" t="s">
        <v>28988</v>
      </c>
      <c r="B28945" s="1">
        <v>26121650</v>
      </c>
      <c r="C28945" s="1">
        <v>1</v>
      </c>
    </row>
    <row r="28946" spans="1:3" x14ac:dyDescent="0.25">
      <c r="A28946" s="1" t="s">
        <v>28989</v>
      </c>
      <c r="B28946" s="1">
        <v>26121652</v>
      </c>
      <c r="C28946" s="1">
        <v>1</v>
      </c>
    </row>
    <row r="28947" spans="1:3" x14ac:dyDescent="0.25">
      <c r="A28947" s="1" t="s">
        <v>28990</v>
      </c>
      <c r="B28947" s="1">
        <v>26121651</v>
      </c>
      <c r="C28947" s="1">
        <v>1</v>
      </c>
    </row>
    <row r="28948" spans="1:3" x14ac:dyDescent="0.25">
      <c r="A28948" s="1" t="s">
        <v>28991</v>
      </c>
      <c r="B28948" s="1">
        <v>26121635</v>
      </c>
      <c r="C28948" s="1">
        <v>1</v>
      </c>
    </row>
    <row r="28949" spans="1:3" x14ac:dyDescent="0.25">
      <c r="A28949" s="1" t="s">
        <v>28992</v>
      </c>
      <c r="B28949" s="1">
        <v>26121616</v>
      </c>
      <c r="C28949" s="1">
        <v>1</v>
      </c>
    </row>
    <row r="28950" spans="1:3" x14ac:dyDescent="0.25">
      <c r="A28950" s="1" t="s">
        <v>28993</v>
      </c>
      <c r="B28950" s="1">
        <v>26121615</v>
      </c>
      <c r="C28950" s="1">
        <v>1</v>
      </c>
    </row>
    <row r="28951" spans="1:3" x14ac:dyDescent="0.25">
      <c r="A28951" s="1" t="s">
        <v>28994</v>
      </c>
      <c r="B28951" s="1">
        <v>26121617</v>
      </c>
      <c r="C28951" s="1">
        <v>1</v>
      </c>
    </row>
    <row r="28952" spans="1:3" x14ac:dyDescent="0.25">
      <c r="A28952" s="1" t="s">
        <v>28995</v>
      </c>
      <c r="B28952" s="1">
        <v>26121619</v>
      </c>
      <c r="C28952" s="1">
        <v>1</v>
      </c>
    </row>
    <row r="28953" spans="1:3" x14ac:dyDescent="0.25">
      <c r="A28953" s="1" t="s">
        <v>28996</v>
      </c>
      <c r="B28953" s="1">
        <v>26121618</v>
      </c>
      <c r="C28953" s="1">
        <v>1</v>
      </c>
    </row>
    <row r="28954" spans="1:3" x14ac:dyDescent="0.25">
      <c r="A28954" s="1" t="s">
        <v>28997</v>
      </c>
      <c r="B28954" s="1">
        <v>26121614</v>
      </c>
      <c r="C28954" s="1">
        <v>1</v>
      </c>
    </row>
    <row r="28955" spans="1:3" x14ac:dyDescent="0.25">
      <c r="A28955" s="1" t="s">
        <v>28942</v>
      </c>
      <c r="B28955" s="1">
        <v>26121610</v>
      </c>
      <c r="C28955" s="1">
        <v>1</v>
      </c>
    </row>
    <row r="28956" spans="1:3" x14ac:dyDescent="0.25">
      <c r="A28956" s="1" t="s">
        <v>28998</v>
      </c>
      <c r="B28956" s="1">
        <v>26121609</v>
      </c>
      <c r="C28956" s="1">
        <v>1</v>
      </c>
    </row>
    <row r="28957" spans="1:3" x14ac:dyDescent="0.25">
      <c r="A28957" s="1" t="s">
        <v>28999</v>
      </c>
      <c r="B28957" s="1">
        <v>26121611</v>
      </c>
      <c r="C28957" s="1">
        <v>1</v>
      </c>
    </row>
    <row r="28958" spans="1:3" x14ac:dyDescent="0.25">
      <c r="A28958" s="1" t="s">
        <v>29000</v>
      </c>
      <c r="B28958" s="1">
        <v>26121613</v>
      </c>
      <c r="C28958" s="1">
        <v>1</v>
      </c>
    </row>
    <row r="28959" spans="1:3" x14ac:dyDescent="0.25">
      <c r="A28959" s="1" t="s">
        <v>29001</v>
      </c>
      <c r="B28959" s="1">
        <v>26121612</v>
      </c>
      <c r="C28959" s="1">
        <v>1</v>
      </c>
    </row>
    <row r="28960" spans="1:3" x14ac:dyDescent="0.25">
      <c r="A28960" s="1" t="s">
        <v>29002</v>
      </c>
      <c r="B28960" s="1">
        <v>26121620</v>
      </c>
      <c r="C28960" s="1">
        <v>1</v>
      </c>
    </row>
    <row r="28961" spans="1:3" x14ac:dyDescent="0.25">
      <c r="A28961" s="1" t="s">
        <v>29003</v>
      </c>
      <c r="B28961" s="1">
        <v>26121631</v>
      </c>
      <c r="C28961" s="1">
        <v>1</v>
      </c>
    </row>
    <row r="28962" spans="1:3" x14ac:dyDescent="0.25">
      <c r="A28962" s="1" t="s">
        <v>29004</v>
      </c>
      <c r="B28962" s="1">
        <v>26121630</v>
      </c>
      <c r="C28962" s="1">
        <v>1</v>
      </c>
    </row>
    <row r="28963" spans="1:3" x14ac:dyDescent="0.25">
      <c r="A28963" s="1" t="s">
        <v>29005</v>
      </c>
      <c r="B28963" s="1">
        <v>26121632</v>
      </c>
      <c r="C28963" s="1">
        <v>1</v>
      </c>
    </row>
    <row r="28964" spans="1:3" x14ac:dyDescent="0.25">
      <c r="A28964" s="1" t="s">
        <v>29006</v>
      </c>
      <c r="B28964" s="1">
        <v>26121634</v>
      </c>
      <c r="C28964" s="1">
        <v>1</v>
      </c>
    </row>
    <row r="28965" spans="1:3" x14ac:dyDescent="0.25">
      <c r="A28965" s="1" t="s">
        <v>29007</v>
      </c>
      <c r="B28965" s="1">
        <v>26121633</v>
      </c>
      <c r="C28965" s="1">
        <v>1</v>
      </c>
    </row>
    <row r="28966" spans="1:3" x14ac:dyDescent="0.25">
      <c r="A28966" s="1" t="s">
        <v>29008</v>
      </c>
      <c r="B28966" s="1">
        <v>26121629</v>
      </c>
      <c r="C28966" s="1">
        <v>1</v>
      </c>
    </row>
    <row r="28967" spans="1:3" x14ac:dyDescent="0.25">
      <c r="A28967" s="1" t="s">
        <v>29009</v>
      </c>
      <c r="B28967" s="1">
        <v>26121622</v>
      </c>
      <c r="C28967" s="1">
        <v>1</v>
      </c>
    </row>
    <row r="28968" spans="1:3" x14ac:dyDescent="0.25">
      <c r="A28968" s="1" t="s">
        <v>29010</v>
      </c>
      <c r="B28968" s="1">
        <v>26121621</v>
      </c>
      <c r="C28968" s="1">
        <v>1</v>
      </c>
    </row>
    <row r="28969" spans="1:3" x14ac:dyDescent="0.25">
      <c r="A28969" s="1" t="s">
        <v>29011</v>
      </c>
      <c r="B28969" s="1">
        <v>26121623</v>
      </c>
      <c r="C28969" s="1">
        <v>1</v>
      </c>
    </row>
    <row r="28970" spans="1:3" x14ac:dyDescent="0.25">
      <c r="A28970" s="1" t="s">
        <v>29012</v>
      </c>
      <c r="B28970" s="1">
        <v>26121628</v>
      </c>
      <c r="C28970" s="1">
        <v>1</v>
      </c>
    </row>
    <row r="28971" spans="1:3" x14ac:dyDescent="0.25">
      <c r="A28971" s="1" t="s">
        <v>29013</v>
      </c>
      <c r="B28971" s="1">
        <v>26121624</v>
      </c>
      <c r="C28971" s="1">
        <v>1</v>
      </c>
    </row>
    <row r="28972" spans="1:3" x14ac:dyDescent="0.25">
      <c r="A28972" s="1" t="s">
        <v>29014</v>
      </c>
      <c r="B28972" s="1">
        <v>27111560</v>
      </c>
      <c r="C28972" s="1">
        <v>1</v>
      </c>
    </row>
    <row r="28973" spans="1:3" x14ac:dyDescent="0.25">
      <c r="A28973" s="1" t="s">
        <v>29015</v>
      </c>
      <c r="B28973" s="1">
        <v>27111559</v>
      </c>
      <c r="C28973" s="1">
        <v>1</v>
      </c>
    </row>
    <row r="28974" spans="1:3" x14ac:dyDescent="0.25">
      <c r="A28974" s="1" t="s">
        <v>29016</v>
      </c>
      <c r="B28974" s="1">
        <v>27111561</v>
      </c>
      <c r="C28974" s="1">
        <v>1</v>
      </c>
    </row>
    <row r="28975" spans="1:3" x14ac:dyDescent="0.25">
      <c r="A28975" s="1" t="s">
        <v>29017</v>
      </c>
      <c r="B28975" s="1">
        <v>27111601</v>
      </c>
      <c r="C28975" s="1">
        <v>1</v>
      </c>
    </row>
    <row r="28976" spans="1:3" x14ac:dyDescent="0.25">
      <c r="A28976" s="1" t="s">
        <v>29018</v>
      </c>
      <c r="B28976" s="1">
        <v>27111562</v>
      </c>
      <c r="C28976" s="1">
        <v>1</v>
      </c>
    </row>
    <row r="28977" spans="1:3" x14ac:dyDescent="0.25">
      <c r="A28977" s="1" t="s">
        <v>29019</v>
      </c>
      <c r="B28977" s="1">
        <v>27111558</v>
      </c>
      <c r="C28977" s="1">
        <v>1</v>
      </c>
    </row>
    <row r="28978" spans="1:3" x14ac:dyDescent="0.25">
      <c r="A28978" s="1" t="s">
        <v>29020</v>
      </c>
      <c r="B28978" s="1">
        <v>27111554</v>
      </c>
      <c r="C28978" s="1">
        <v>1</v>
      </c>
    </row>
    <row r="28979" spans="1:3" x14ac:dyDescent="0.25">
      <c r="A28979" s="1" t="s">
        <v>29021</v>
      </c>
      <c r="B28979" s="1">
        <v>27111553</v>
      </c>
      <c r="C28979" s="1">
        <v>1</v>
      </c>
    </row>
    <row r="28980" spans="1:3" x14ac:dyDescent="0.25">
      <c r="A28980" s="1" t="s">
        <v>29022</v>
      </c>
      <c r="B28980" s="1">
        <v>27111555</v>
      </c>
      <c r="C28980" s="1">
        <v>1</v>
      </c>
    </row>
    <row r="28981" spans="1:3" x14ac:dyDescent="0.25">
      <c r="A28981" s="1" t="s">
        <v>29023</v>
      </c>
      <c r="B28981" s="1">
        <v>27111557</v>
      </c>
      <c r="C28981" s="1">
        <v>1</v>
      </c>
    </row>
    <row r="28982" spans="1:3" x14ac:dyDescent="0.25">
      <c r="A28982" s="1" t="s">
        <v>29024</v>
      </c>
      <c r="B28982" s="1">
        <v>27111556</v>
      </c>
      <c r="C28982" s="1">
        <v>1</v>
      </c>
    </row>
    <row r="28983" spans="1:3" x14ac:dyDescent="0.25">
      <c r="A28983" s="1" t="s">
        <v>29025</v>
      </c>
      <c r="B28983" s="1">
        <v>27111602</v>
      </c>
      <c r="C28983" s="1">
        <v>1</v>
      </c>
    </row>
    <row r="28984" spans="1:3" x14ac:dyDescent="0.25">
      <c r="A28984" s="1" t="s">
        <v>29026</v>
      </c>
      <c r="B28984" s="1">
        <v>27111611</v>
      </c>
      <c r="C28984" s="1">
        <v>1</v>
      </c>
    </row>
    <row r="28985" spans="1:3" x14ac:dyDescent="0.25">
      <c r="A28985" s="1" t="s">
        <v>29027</v>
      </c>
      <c r="B28985" s="1">
        <v>27111610</v>
      </c>
      <c r="C28985" s="1">
        <v>1</v>
      </c>
    </row>
    <row r="28986" spans="1:3" x14ac:dyDescent="0.25">
      <c r="A28986" s="1" t="s">
        <v>29028</v>
      </c>
      <c r="B28986" s="1">
        <v>27111612</v>
      </c>
      <c r="C28986" s="1">
        <v>1</v>
      </c>
    </row>
    <row r="28987" spans="1:3" x14ac:dyDescent="0.25">
      <c r="A28987" s="1" t="s">
        <v>29029</v>
      </c>
      <c r="B28987" s="1">
        <v>27111614</v>
      </c>
      <c r="C28987" s="1">
        <v>1</v>
      </c>
    </row>
    <row r="28988" spans="1:3" x14ac:dyDescent="0.25">
      <c r="A28988" s="1" t="s">
        <v>29030</v>
      </c>
      <c r="B28988" s="1">
        <v>27111613</v>
      </c>
      <c r="C28988" s="1">
        <v>1</v>
      </c>
    </row>
    <row r="28989" spans="1:3" x14ac:dyDescent="0.25">
      <c r="A28989" s="1" t="s">
        <v>29031</v>
      </c>
      <c r="B28989" s="1">
        <v>27111609</v>
      </c>
      <c r="C28989" s="1">
        <v>1</v>
      </c>
    </row>
    <row r="28990" spans="1:3" x14ac:dyDescent="0.25">
      <c r="A28990" s="1" t="s">
        <v>29032</v>
      </c>
      <c r="B28990" s="1">
        <v>27111604</v>
      </c>
      <c r="C28990" s="1">
        <v>1</v>
      </c>
    </row>
    <row r="28991" spans="1:3" x14ac:dyDescent="0.25">
      <c r="A28991" s="1" t="s">
        <v>29033</v>
      </c>
      <c r="B28991" s="1">
        <v>27111603</v>
      </c>
      <c r="C28991" s="1">
        <v>1</v>
      </c>
    </row>
    <row r="28992" spans="1:3" x14ac:dyDescent="0.25">
      <c r="A28992" s="1" t="s">
        <v>29034</v>
      </c>
      <c r="B28992" s="1">
        <v>27111605</v>
      </c>
      <c r="C28992" s="1">
        <v>1</v>
      </c>
    </row>
    <row r="28993" spans="1:3" x14ac:dyDescent="0.25">
      <c r="A28993" s="1" t="s">
        <v>29035</v>
      </c>
      <c r="B28993" s="1">
        <v>27111608</v>
      </c>
      <c r="C28993" s="1">
        <v>1</v>
      </c>
    </row>
    <row r="28994" spans="1:3" x14ac:dyDescent="0.25">
      <c r="A28994" s="1" t="s">
        <v>29036</v>
      </c>
      <c r="B28994" s="1">
        <v>27111607</v>
      </c>
      <c r="C28994" s="1">
        <v>1</v>
      </c>
    </row>
    <row r="28995" spans="1:3" x14ac:dyDescent="0.25">
      <c r="A28995" s="1" t="s">
        <v>29037</v>
      </c>
      <c r="B28995" s="1">
        <v>27111552</v>
      </c>
      <c r="C28995" s="1">
        <v>1</v>
      </c>
    </row>
    <row r="28996" spans="1:3" x14ac:dyDescent="0.25">
      <c r="A28996" s="1" t="s">
        <v>29038</v>
      </c>
      <c r="B28996" s="1">
        <v>27111536</v>
      </c>
      <c r="C28996" s="1">
        <v>1</v>
      </c>
    </row>
    <row r="28997" spans="1:3" x14ac:dyDescent="0.25">
      <c r="A28997" s="1" t="s">
        <v>29039</v>
      </c>
      <c r="B28997" s="1">
        <v>27111535</v>
      </c>
      <c r="C28997" s="1">
        <v>1</v>
      </c>
    </row>
    <row r="28998" spans="1:3" x14ac:dyDescent="0.25">
      <c r="A28998" s="1" t="s">
        <v>29040</v>
      </c>
      <c r="B28998" s="1">
        <v>27111537</v>
      </c>
      <c r="C28998" s="1">
        <v>1</v>
      </c>
    </row>
    <row r="28999" spans="1:3" x14ac:dyDescent="0.25">
      <c r="A28999" s="1" t="s">
        <v>29041</v>
      </c>
      <c r="B28999" s="1">
        <v>27111539</v>
      </c>
      <c r="C28999" s="1">
        <v>1</v>
      </c>
    </row>
    <row r="29000" spans="1:3" x14ac:dyDescent="0.25">
      <c r="A29000" s="1" t="s">
        <v>29042</v>
      </c>
      <c r="B29000" s="1">
        <v>27111538</v>
      </c>
      <c r="C29000" s="1">
        <v>1</v>
      </c>
    </row>
    <row r="29001" spans="1:3" x14ac:dyDescent="0.25">
      <c r="A29001" s="1" t="s">
        <v>29043</v>
      </c>
      <c r="B29001" s="1">
        <v>27111534</v>
      </c>
      <c r="C29001" s="1">
        <v>1</v>
      </c>
    </row>
    <row r="29002" spans="1:3" x14ac:dyDescent="0.25">
      <c r="A29002" s="1" t="s">
        <v>29044</v>
      </c>
      <c r="B29002" s="1">
        <v>27111530</v>
      </c>
      <c r="C29002" s="1">
        <v>1</v>
      </c>
    </row>
    <row r="29003" spans="1:3" x14ac:dyDescent="0.25">
      <c r="A29003" s="1" t="s">
        <v>29045</v>
      </c>
      <c r="B29003" s="1">
        <v>27111529</v>
      </c>
      <c r="C29003" s="1">
        <v>1</v>
      </c>
    </row>
    <row r="29004" spans="1:3" x14ac:dyDescent="0.25">
      <c r="A29004" s="1" t="s">
        <v>29046</v>
      </c>
      <c r="B29004" s="1">
        <v>27111531</v>
      </c>
      <c r="C29004" s="1">
        <v>1</v>
      </c>
    </row>
    <row r="29005" spans="1:3" x14ac:dyDescent="0.25">
      <c r="A29005" s="1" t="s">
        <v>29047</v>
      </c>
      <c r="B29005" s="1">
        <v>27111533</v>
      </c>
      <c r="C29005" s="1">
        <v>1</v>
      </c>
    </row>
    <row r="29006" spans="1:3" x14ac:dyDescent="0.25">
      <c r="A29006" s="1" t="s">
        <v>29048</v>
      </c>
      <c r="B29006" s="1">
        <v>27111532</v>
      </c>
      <c r="C29006" s="1">
        <v>1</v>
      </c>
    </row>
    <row r="29007" spans="1:3" x14ac:dyDescent="0.25">
      <c r="A29007" s="1" t="s">
        <v>29049</v>
      </c>
      <c r="B29007" s="1">
        <v>27111540</v>
      </c>
      <c r="C29007" s="1">
        <v>1</v>
      </c>
    </row>
    <row r="29008" spans="1:3" x14ac:dyDescent="0.25">
      <c r="A29008" s="1" t="s">
        <v>29050</v>
      </c>
      <c r="B29008" s="1">
        <v>27111548</v>
      </c>
      <c r="C29008" s="1">
        <v>1</v>
      </c>
    </row>
    <row r="29009" spans="1:3" x14ac:dyDescent="0.25">
      <c r="A29009" s="1" t="s">
        <v>29051</v>
      </c>
      <c r="B29009" s="1">
        <v>27111547</v>
      </c>
      <c r="C29009" s="1">
        <v>1</v>
      </c>
    </row>
    <row r="29010" spans="1:3" x14ac:dyDescent="0.25">
      <c r="A29010" s="1" t="s">
        <v>29052</v>
      </c>
      <c r="B29010" s="1">
        <v>27111549</v>
      </c>
      <c r="C29010" s="1">
        <v>1</v>
      </c>
    </row>
    <row r="29011" spans="1:3" x14ac:dyDescent="0.25">
      <c r="A29011" s="1" t="s">
        <v>29053</v>
      </c>
      <c r="B29011" s="1">
        <v>27111551</v>
      </c>
      <c r="C29011" s="1">
        <v>1</v>
      </c>
    </row>
    <row r="29012" spans="1:3" x14ac:dyDescent="0.25">
      <c r="A29012" s="1" t="s">
        <v>29054</v>
      </c>
      <c r="B29012" s="1">
        <v>27111550</v>
      </c>
      <c r="C29012" s="1">
        <v>1</v>
      </c>
    </row>
    <row r="29013" spans="1:3" x14ac:dyDescent="0.25">
      <c r="A29013" s="1" t="s">
        <v>29055</v>
      </c>
      <c r="B29013" s="1">
        <v>27111546</v>
      </c>
      <c r="C29013" s="1">
        <v>1</v>
      </c>
    </row>
    <row r="29014" spans="1:3" x14ac:dyDescent="0.25">
      <c r="A29014" s="1" t="s">
        <v>29056</v>
      </c>
      <c r="B29014" s="1">
        <v>27111542</v>
      </c>
      <c r="C29014" s="1">
        <v>1</v>
      </c>
    </row>
    <row r="29015" spans="1:3" x14ac:dyDescent="0.25">
      <c r="A29015" s="1" t="s">
        <v>29057</v>
      </c>
      <c r="B29015" s="1">
        <v>27111541</v>
      </c>
      <c r="C29015" s="1">
        <v>1</v>
      </c>
    </row>
    <row r="29016" spans="1:3" x14ac:dyDescent="0.25">
      <c r="A29016" s="1" t="s">
        <v>29058</v>
      </c>
      <c r="B29016" s="1">
        <v>27111543</v>
      </c>
      <c r="C29016" s="1">
        <v>1</v>
      </c>
    </row>
    <row r="29017" spans="1:3" x14ac:dyDescent="0.25">
      <c r="A29017" s="1" t="s">
        <v>29059</v>
      </c>
      <c r="B29017" s="1">
        <v>27111545</v>
      </c>
      <c r="C29017" s="1">
        <v>1</v>
      </c>
    </row>
    <row r="29018" spans="1:3" x14ac:dyDescent="0.25">
      <c r="A29018" s="1" t="s">
        <v>29060</v>
      </c>
      <c r="B29018" s="1">
        <v>27111544</v>
      </c>
      <c r="C29018" s="1">
        <v>1</v>
      </c>
    </row>
    <row r="29019" spans="1:3" x14ac:dyDescent="0.25">
      <c r="A29019" s="1" t="s">
        <v>29061</v>
      </c>
      <c r="B29019" s="1">
        <v>27111615</v>
      </c>
      <c r="C29019" s="1">
        <v>1</v>
      </c>
    </row>
    <row r="29020" spans="1:3" x14ac:dyDescent="0.25">
      <c r="A29020" s="1" t="s">
        <v>29062</v>
      </c>
      <c r="B29020" s="1">
        <v>27111725</v>
      </c>
      <c r="C29020" s="1">
        <v>1</v>
      </c>
    </row>
    <row r="29021" spans="1:3" x14ac:dyDescent="0.25">
      <c r="A29021" s="1" t="s">
        <v>29063</v>
      </c>
      <c r="B29021" s="1">
        <v>27111724</v>
      </c>
      <c r="C29021" s="1">
        <v>1</v>
      </c>
    </row>
    <row r="29022" spans="1:3" x14ac:dyDescent="0.25">
      <c r="A29022" s="1" t="s">
        <v>29064</v>
      </c>
      <c r="B29022" s="1">
        <v>27111726</v>
      </c>
      <c r="C29022" s="1">
        <v>1</v>
      </c>
    </row>
    <row r="29023" spans="1:3" x14ac:dyDescent="0.25">
      <c r="A29023" s="1" t="s">
        <v>29065</v>
      </c>
      <c r="B29023" s="1">
        <v>27111728</v>
      </c>
      <c r="C29023" s="1">
        <v>1</v>
      </c>
    </row>
    <row r="29024" spans="1:3" x14ac:dyDescent="0.25">
      <c r="A29024" s="1" t="s">
        <v>29066</v>
      </c>
      <c r="B29024" s="1">
        <v>27111727</v>
      </c>
      <c r="C29024" s="1">
        <v>1</v>
      </c>
    </row>
    <row r="29025" spans="1:3" x14ac:dyDescent="0.25">
      <c r="A29025" s="1" t="s">
        <v>29067</v>
      </c>
      <c r="B29025" s="1">
        <v>27111723</v>
      </c>
      <c r="C29025" s="1">
        <v>1</v>
      </c>
    </row>
    <row r="29026" spans="1:3" x14ac:dyDescent="0.25">
      <c r="A29026" s="1" t="s">
        <v>29068</v>
      </c>
      <c r="B29026" s="1">
        <v>27111718</v>
      </c>
      <c r="C29026" s="1">
        <v>1</v>
      </c>
    </row>
    <row r="29027" spans="1:3" x14ac:dyDescent="0.25">
      <c r="A29027" s="1" t="s">
        <v>29069</v>
      </c>
      <c r="B29027" s="1">
        <v>27111717</v>
      </c>
      <c r="C29027" s="1">
        <v>1</v>
      </c>
    </row>
    <row r="29028" spans="1:3" x14ac:dyDescent="0.25">
      <c r="A29028" s="1" t="s">
        <v>29070</v>
      </c>
      <c r="B29028" s="1">
        <v>27111720</v>
      </c>
      <c r="C29028" s="1">
        <v>1</v>
      </c>
    </row>
    <row r="29029" spans="1:3" x14ac:dyDescent="0.25">
      <c r="A29029" s="1" t="s">
        <v>29071</v>
      </c>
      <c r="B29029" s="1">
        <v>27111722</v>
      </c>
      <c r="C29029" s="1">
        <v>1</v>
      </c>
    </row>
    <row r="29030" spans="1:3" x14ac:dyDescent="0.25">
      <c r="A29030" s="1" t="s">
        <v>29072</v>
      </c>
      <c r="B29030" s="1">
        <v>27111721</v>
      </c>
      <c r="C29030" s="1">
        <v>1</v>
      </c>
    </row>
    <row r="29031" spans="1:3" x14ac:dyDescent="0.25">
      <c r="A29031" s="1" t="s">
        <v>29073</v>
      </c>
      <c r="B29031" s="1">
        <v>27111729</v>
      </c>
      <c r="C29031" s="1">
        <v>1</v>
      </c>
    </row>
    <row r="29032" spans="1:3" x14ac:dyDescent="0.25">
      <c r="A29032" s="1" t="s">
        <v>29074</v>
      </c>
      <c r="B29032" s="1">
        <v>27111737</v>
      </c>
      <c r="C29032" s="1">
        <v>1</v>
      </c>
    </row>
    <row r="29033" spans="1:3" x14ac:dyDescent="0.25">
      <c r="A29033" s="1" t="s">
        <v>29075</v>
      </c>
      <c r="B29033" s="1">
        <v>27111736</v>
      </c>
      <c r="C29033" s="1">
        <v>1</v>
      </c>
    </row>
    <row r="29034" spans="1:3" x14ac:dyDescent="0.25">
      <c r="A29034" s="1" t="s">
        <v>29076</v>
      </c>
      <c r="B29034" s="1">
        <v>27111738</v>
      </c>
      <c r="C29034" s="1">
        <v>1</v>
      </c>
    </row>
    <row r="29035" spans="1:3" x14ac:dyDescent="0.25">
      <c r="A29035" s="1" t="s">
        <v>29077</v>
      </c>
      <c r="B29035" s="1">
        <v>27111740</v>
      </c>
      <c r="C29035" s="1">
        <v>1</v>
      </c>
    </row>
    <row r="29036" spans="1:3" x14ac:dyDescent="0.25">
      <c r="A29036" s="1" t="s">
        <v>29078</v>
      </c>
      <c r="B29036" s="1">
        <v>27111739</v>
      </c>
      <c r="C29036" s="1">
        <v>1</v>
      </c>
    </row>
    <row r="29037" spans="1:3" x14ac:dyDescent="0.25">
      <c r="A29037" s="1" t="s">
        <v>29079</v>
      </c>
      <c r="B29037" s="1">
        <v>27111735</v>
      </c>
      <c r="C29037" s="1">
        <v>1</v>
      </c>
    </row>
    <row r="29038" spans="1:3" x14ac:dyDescent="0.25">
      <c r="A29038" s="1" t="s">
        <v>29080</v>
      </c>
      <c r="B29038" s="1">
        <v>27111731</v>
      </c>
      <c r="C29038" s="1">
        <v>1</v>
      </c>
    </row>
    <row r="29039" spans="1:3" x14ac:dyDescent="0.25">
      <c r="A29039" s="1" t="s">
        <v>29081</v>
      </c>
      <c r="B29039" s="1">
        <v>27111730</v>
      </c>
      <c r="C29039" s="1">
        <v>1</v>
      </c>
    </row>
    <row r="29040" spans="1:3" x14ac:dyDescent="0.25">
      <c r="A29040" s="1" t="s">
        <v>29082</v>
      </c>
      <c r="B29040" s="1">
        <v>27111732</v>
      </c>
      <c r="C29040" s="1">
        <v>1</v>
      </c>
    </row>
    <row r="29041" spans="1:3" x14ac:dyDescent="0.25">
      <c r="A29041" s="1" t="s">
        <v>29083</v>
      </c>
      <c r="B29041" s="1">
        <v>27111734</v>
      </c>
      <c r="C29041" s="1">
        <v>1</v>
      </c>
    </row>
    <row r="29042" spans="1:3" x14ac:dyDescent="0.25">
      <c r="A29042" s="1" t="s">
        <v>29084</v>
      </c>
      <c r="B29042" s="1">
        <v>27111733</v>
      </c>
      <c r="C29042" s="1">
        <v>1</v>
      </c>
    </row>
    <row r="29043" spans="1:3" x14ac:dyDescent="0.25">
      <c r="A29043" s="1" t="s">
        <v>29085</v>
      </c>
      <c r="B29043" s="1">
        <v>27111716</v>
      </c>
      <c r="C29043" s="1">
        <v>1</v>
      </c>
    </row>
    <row r="29044" spans="1:3" x14ac:dyDescent="0.25">
      <c r="A29044" s="1" t="s">
        <v>29086</v>
      </c>
      <c r="B29044" s="1">
        <v>27111623</v>
      </c>
      <c r="C29044" s="1">
        <v>1</v>
      </c>
    </row>
    <row r="29045" spans="1:3" x14ac:dyDescent="0.25">
      <c r="A29045" s="1" t="s">
        <v>29087</v>
      </c>
      <c r="B29045" s="1">
        <v>27111622</v>
      </c>
      <c r="C29045" s="1">
        <v>1</v>
      </c>
    </row>
    <row r="29046" spans="1:3" x14ac:dyDescent="0.25">
      <c r="A29046" s="1" t="s">
        <v>29088</v>
      </c>
      <c r="B29046" s="1">
        <v>27111701</v>
      </c>
      <c r="C29046" s="1">
        <v>1</v>
      </c>
    </row>
    <row r="29047" spans="1:3" x14ac:dyDescent="0.25">
      <c r="A29047" s="1" t="s">
        <v>29089</v>
      </c>
      <c r="B29047" s="1">
        <v>27111703</v>
      </c>
      <c r="C29047" s="1">
        <v>1</v>
      </c>
    </row>
    <row r="29048" spans="1:3" x14ac:dyDescent="0.25">
      <c r="A29048" s="1" t="s">
        <v>29090</v>
      </c>
      <c r="B29048" s="1">
        <v>27111702</v>
      </c>
      <c r="C29048" s="1">
        <v>1</v>
      </c>
    </row>
    <row r="29049" spans="1:3" x14ac:dyDescent="0.25">
      <c r="A29049" s="1" t="s">
        <v>29091</v>
      </c>
      <c r="B29049" s="1">
        <v>27111621</v>
      </c>
      <c r="C29049" s="1">
        <v>1</v>
      </c>
    </row>
    <row r="29050" spans="1:3" x14ac:dyDescent="0.25">
      <c r="A29050" s="1" t="s">
        <v>29092</v>
      </c>
      <c r="B29050" s="1">
        <v>27111617</v>
      </c>
      <c r="C29050" s="1">
        <v>1</v>
      </c>
    </row>
    <row r="29051" spans="1:3" x14ac:dyDescent="0.25">
      <c r="A29051" s="1" t="s">
        <v>29093</v>
      </c>
      <c r="B29051" s="1">
        <v>27111616</v>
      </c>
      <c r="C29051" s="1">
        <v>1</v>
      </c>
    </row>
    <row r="29052" spans="1:3" x14ac:dyDescent="0.25">
      <c r="A29052" s="1" t="s">
        <v>29094</v>
      </c>
      <c r="B29052" s="1">
        <v>27111618</v>
      </c>
      <c r="C29052" s="1">
        <v>1</v>
      </c>
    </row>
    <row r="29053" spans="1:3" x14ac:dyDescent="0.25">
      <c r="A29053" s="1" t="s">
        <v>29095</v>
      </c>
      <c r="B29053" s="1">
        <v>27111620</v>
      </c>
      <c r="C29053" s="1">
        <v>1</v>
      </c>
    </row>
    <row r="29054" spans="1:3" x14ac:dyDescent="0.25">
      <c r="A29054" s="1" t="s">
        <v>29096</v>
      </c>
      <c r="B29054" s="1">
        <v>27111619</v>
      </c>
      <c r="C29054" s="1">
        <v>1</v>
      </c>
    </row>
    <row r="29055" spans="1:3" x14ac:dyDescent="0.25">
      <c r="A29055" s="1" t="s">
        <v>29097</v>
      </c>
      <c r="B29055" s="1">
        <v>27111704</v>
      </c>
      <c r="C29055" s="1">
        <v>1</v>
      </c>
    </row>
    <row r="29056" spans="1:3" x14ac:dyDescent="0.25">
      <c r="A29056" s="1" t="s">
        <v>29098</v>
      </c>
      <c r="B29056" s="1">
        <v>27111712</v>
      </c>
      <c r="C29056" s="1">
        <v>1</v>
      </c>
    </row>
    <row r="29057" spans="1:3" x14ac:dyDescent="0.25">
      <c r="A29057" s="1" t="s">
        <v>29099</v>
      </c>
      <c r="B29057" s="1">
        <v>27111711</v>
      </c>
      <c r="C29057" s="1">
        <v>1</v>
      </c>
    </row>
    <row r="29058" spans="1:3" x14ac:dyDescent="0.25">
      <c r="A29058" s="1" t="s">
        <v>29100</v>
      </c>
      <c r="B29058" s="1">
        <v>27111713</v>
      </c>
      <c r="C29058" s="1">
        <v>1</v>
      </c>
    </row>
    <row r="29059" spans="1:3" x14ac:dyDescent="0.25">
      <c r="A29059" s="1" t="s">
        <v>29101</v>
      </c>
      <c r="B29059" s="1">
        <v>27111715</v>
      </c>
      <c r="C29059" s="1">
        <v>1</v>
      </c>
    </row>
    <row r="29060" spans="1:3" x14ac:dyDescent="0.25">
      <c r="A29060" s="1" t="s">
        <v>29102</v>
      </c>
      <c r="B29060" s="1">
        <v>27111714</v>
      </c>
      <c r="C29060" s="1">
        <v>1</v>
      </c>
    </row>
    <row r="29061" spans="1:3" x14ac:dyDescent="0.25">
      <c r="A29061" s="1" t="s">
        <v>29103</v>
      </c>
      <c r="B29061" s="1">
        <v>27111710</v>
      </c>
      <c r="C29061" s="1">
        <v>1</v>
      </c>
    </row>
    <row r="29062" spans="1:3" x14ac:dyDescent="0.25">
      <c r="A29062" s="1" t="s">
        <v>29104</v>
      </c>
      <c r="B29062" s="1">
        <v>27111706</v>
      </c>
      <c r="C29062" s="1">
        <v>1</v>
      </c>
    </row>
    <row r="29063" spans="1:3" x14ac:dyDescent="0.25">
      <c r="A29063" s="1" t="s">
        <v>29105</v>
      </c>
      <c r="B29063" s="1">
        <v>27111705</v>
      </c>
      <c r="C29063" s="1">
        <v>1</v>
      </c>
    </row>
    <row r="29064" spans="1:3" x14ac:dyDescent="0.25">
      <c r="A29064" s="1" t="s">
        <v>29106</v>
      </c>
      <c r="B29064" s="1">
        <v>27111707</v>
      </c>
      <c r="C29064" s="1">
        <v>1</v>
      </c>
    </row>
    <row r="29065" spans="1:3" x14ac:dyDescent="0.25">
      <c r="A29065" s="1" t="s">
        <v>29107</v>
      </c>
      <c r="B29065" s="1">
        <v>27111709</v>
      </c>
      <c r="C29065" s="1">
        <v>1</v>
      </c>
    </row>
    <row r="29066" spans="1:3" x14ac:dyDescent="0.25">
      <c r="A29066" s="1" t="s">
        <v>29108</v>
      </c>
      <c r="B29066" s="1">
        <v>27111708</v>
      </c>
      <c r="C29066" s="1">
        <v>1</v>
      </c>
    </row>
    <row r="29067" spans="1:3" x14ac:dyDescent="0.25">
      <c r="A29067" s="1" t="s">
        <v>29109</v>
      </c>
      <c r="B29067" s="1">
        <v>27111527</v>
      </c>
      <c r="C29067" s="1">
        <v>1</v>
      </c>
    </row>
    <row r="29068" spans="1:3" x14ac:dyDescent="0.25">
      <c r="A29068" s="1" t="s">
        <v>29110</v>
      </c>
      <c r="B29068" s="1">
        <v>26141904</v>
      </c>
      <c r="C29068" s="1">
        <v>1</v>
      </c>
    </row>
    <row r="29069" spans="1:3" x14ac:dyDescent="0.25">
      <c r="A29069" s="1" t="s">
        <v>29111</v>
      </c>
      <c r="B29069" s="1">
        <v>26141902</v>
      </c>
      <c r="C29069" s="1">
        <v>1</v>
      </c>
    </row>
    <row r="29070" spans="1:3" x14ac:dyDescent="0.25">
      <c r="A29070" s="1" t="s">
        <v>29112</v>
      </c>
      <c r="B29070" s="1">
        <v>26141905</v>
      </c>
      <c r="C29070" s="1">
        <v>1</v>
      </c>
    </row>
    <row r="29071" spans="1:3" x14ac:dyDescent="0.25">
      <c r="A29071" s="1" t="s">
        <v>29113</v>
      </c>
      <c r="B29071" s="1">
        <v>26141907</v>
      </c>
      <c r="C29071" s="1">
        <v>1</v>
      </c>
    </row>
    <row r="29072" spans="1:3" x14ac:dyDescent="0.25">
      <c r="A29072" s="1" t="s">
        <v>29114</v>
      </c>
      <c r="B29072" s="1">
        <v>26141906</v>
      </c>
      <c r="C29072" s="1">
        <v>1</v>
      </c>
    </row>
    <row r="29073" spans="1:3" x14ac:dyDescent="0.25">
      <c r="A29073" s="1" t="s">
        <v>29115</v>
      </c>
      <c r="B29073" s="1">
        <v>26141901</v>
      </c>
      <c r="C29073" s="1">
        <v>1</v>
      </c>
    </row>
    <row r="29074" spans="1:3" x14ac:dyDescent="0.25">
      <c r="A29074" s="1" t="s">
        <v>29116</v>
      </c>
      <c r="B29074" s="1">
        <v>26141806</v>
      </c>
      <c r="C29074" s="1">
        <v>1</v>
      </c>
    </row>
    <row r="29075" spans="1:3" x14ac:dyDescent="0.25">
      <c r="A29075" s="1" t="s">
        <v>29117</v>
      </c>
      <c r="B29075" s="1">
        <v>26141805</v>
      </c>
      <c r="C29075" s="1">
        <v>1</v>
      </c>
    </row>
    <row r="29076" spans="1:3" x14ac:dyDescent="0.25">
      <c r="A29076" s="1" t="s">
        <v>29118</v>
      </c>
      <c r="B29076" s="1">
        <v>26141807</v>
      </c>
      <c r="C29076" s="1">
        <v>1</v>
      </c>
    </row>
    <row r="29077" spans="1:3" x14ac:dyDescent="0.25">
      <c r="A29077" s="1" t="s">
        <v>29119</v>
      </c>
      <c r="B29077" s="1">
        <v>26141809</v>
      </c>
      <c r="C29077" s="1">
        <v>1</v>
      </c>
    </row>
    <row r="29078" spans="1:3" x14ac:dyDescent="0.25">
      <c r="A29078" s="1" t="s">
        <v>29120</v>
      </c>
      <c r="B29078" s="1">
        <v>26141808</v>
      </c>
      <c r="C29078" s="1">
        <v>1</v>
      </c>
    </row>
    <row r="29079" spans="1:3" x14ac:dyDescent="0.25">
      <c r="A29079" s="1" t="s">
        <v>29121</v>
      </c>
      <c r="B29079" s="1">
        <v>26141908</v>
      </c>
      <c r="C29079" s="1">
        <v>1</v>
      </c>
    </row>
    <row r="29080" spans="1:3" x14ac:dyDescent="0.25">
      <c r="A29080" s="1" t="s">
        <v>29122</v>
      </c>
      <c r="B29080" s="1">
        <v>26142005</v>
      </c>
      <c r="C29080" s="1">
        <v>1</v>
      </c>
    </row>
    <row r="29081" spans="1:3" x14ac:dyDescent="0.25">
      <c r="A29081" s="1" t="s">
        <v>29123</v>
      </c>
      <c r="B29081" s="1">
        <v>26142004</v>
      </c>
      <c r="C29081" s="1">
        <v>1</v>
      </c>
    </row>
    <row r="29082" spans="1:3" x14ac:dyDescent="0.25">
      <c r="A29082" s="1" t="s">
        <v>29124</v>
      </c>
      <c r="B29082" s="1">
        <v>26142006</v>
      </c>
      <c r="C29082" s="1">
        <v>1</v>
      </c>
    </row>
    <row r="29083" spans="1:3" x14ac:dyDescent="0.25">
      <c r="A29083" s="1" t="s">
        <v>29125</v>
      </c>
      <c r="B29083" s="1">
        <v>26142101</v>
      </c>
      <c r="C29083" s="1">
        <v>1</v>
      </c>
    </row>
    <row r="29084" spans="1:3" x14ac:dyDescent="0.25">
      <c r="A29084" s="1" t="s">
        <v>29126</v>
      </c>
      <c r="B29084" s="1">
        <v>26142007</v>
      </c>
      <c r="C29084" s="1">
        <v>1</v>
      </c>
    </row>
    <row r="29085" spans="1:3" x14ac:dyDescent="0.25">
      <c r="A29085" s="1" t="s">
        <v>29127</v>
      </c>
      <c r="B29085" s="1">
        <v>26142003</v>
      </c>
      <c r="C29085" s="1">
        <v>1</v>
      </c>
    </row>
    <row r="29086" spans="1:3" x14ac:dyDescent="0.25">
      <c r="A29086" s="1" t="s">
        <v>29128</v>
      </c>
      <c r="B29086" s="1">
        <v>26141910</v>
      </c>
      <c r="C29086" s="1">
        <v>1</v>
      </c>
    </row>
    <row r="29087" spans="1:3" x14ac:dyDescent="0.25">
      <c r="A29087" s="1" t="s">
        <v>29129</v>
      </c>
      <c r="B29087" s="1">
        <v>26141909</v>
      </c>
      <c r="C29087" s="1">
        <v>1</v>
      </c>
    </row>
    <row r="29088" spans="1:3" x14ac:dyDescent="0.25">
      <c r="A29088" s="1" t="s">
        <v>29130</v>
      </c>
      <c r="B29088" s="1">
        <v>26141911</v>
      </c>
      <c r="C29088" s="1">
        <v>1</v>
      </c>
    </row>
    <row r="29089" spans="1:3" x14ac:dyDescent="0.25">
      <c r="A29089" s="1" t="s">
        <v>29131</v>
      </c>
      <c r="B29089" s="1">
        <v>26142002</v>
      </c>
      <c r="C29089" s="1">
        <v>1</v>
      </c>
    </row>
    <row r="29090" spans="1:3" x14ac:dyDescent="0.25">
      <c r="A29090" s="1" t="s">
        <v>29132</v>
      </c>
      <c r="B29090" s="1">
        <v>26142001</v>
      </c>
      <c r="C29090" s="1">
        <v>1</v>
      </c>
    </row>
    <row r="29091" spans="1:3" x14ac:dyDescent="0.25">
      <c r="A29091" s="1" t="s">
        <v>29133</v>
      </c>
      <c r="B29091" s="1">
        <v>26141804</v>
      </c>
      <c r="C29091" s="1">
        <v>1</v>
      </c>
    </row>
    <row r="29092" spans="1:3" x14ac:dyDescent="0.25">
      <c r="A29092" s="1" t="s">
        <v>29134</v>
      </c>
      <c r="B29092" s="1">
        <v>26131807</v>
      </c>
      <c r="C29092" s="1">
        <v>1</v>
      </c>
    </row>
    <row r="29093" spans="1:3" x14ac:dyDescent="0.25">
      <c r="A29093" s="1" t="s">
        <v>29135</v>
      </c>
      <c r="B29093" s="1">
        <v>26131804</v>
      </c>
      <c r="C29093" s="1">
        <v>1</v>
      </c>
    </row>
    <row r="29094" spans="1:3" x14ac:dyDescent="0.25">
      <c r="A29094" s="1" t="s">
        <v>29136</v>
      </c>
      <c r="B29094" s="1">
        <v>26131808</v>
      </c>
      <c r="C29094" s="1">
        <v>1</v>
      </c>
    </row>
    <row r="29095" spans="1:3" x14ac:dyDescent="0.25">
      <c r="A29095" s="1" t="s">
        <v>29137</v>
      </c>
      <c r="B29095" s="1">
        <v>26131812</v>
      </c>
      <c r="C29095" s="1">
        <v>1</v>
      </c>
    </row>
    <row r="29096" spans="1:3" x14ac:dyDescent="0.25">
      <c r="A29096" s="1" t="s">
        <v>29138</v>
      </c>
      <c r="B29096" s="1">
        <v>26131811</v>
      </c>
      <c r="C29096" s="1">
        <v>1</v>
      </c>
    </row>
    <row r="29097" spans="1:3" x14ac:dyDescent="0.25">
      <c r="A29097" s="1" t="s">
        <v>29139</v>
      </c>
      <c r="B29097" s="1">
        <v>26131803</v>
      </c>
      <c r="C29097" s="1">
        <v>1</v>
      </c>
    </row>
    <row r="29098" spans="1:3" x14ac:dyDescent="0.25">
      <c r="A29098" s="1" t="s">
        <v>29140</v>
      </c>
      <c r="B29098" s="1">
        <v>26131701</v>
      </c>
      <c r="C29098" s="1">
        <v>1</v>
      </c>
    </row>
    <row r="29099" spans="1:3" x14ac:dyDescent="0.25">
      <c r="A29099" s="1" t="s">
        <v>29141</v>
      </c>
      <c r="B29099" s="1">
        <v>26131618</v>
      </c>
      <c r="C29099" s="1">
        <v>1</v>
      </c>
    </row>
    <row r="29100" spans="1:3" x14ac:dyDescent="0.25">
      <c r="A29100" s="1" t="s">
        <v>29142</v>
      </c>
      <c r="B29100" s="1">
        <v>26131702</v>
      </c>
      <c r="C29100" s="1">
        <v>1</v>
      </c>
    </row>
    <row r="29101" spans="1:3" x14ac:dyDescent="0.25">
      <c r="A29101" s="1" t="s">
        <v>29143</v>
      </c>
      <c r="B29101" s="1">
        <v>26131802</v>
      </c>
      <c r="C29101" s="1">
        <v>1</v>
      </c>
    </row>
    <row r="29102" spans="1:3" x14ac:dyDescent="0.25">
      <c r="A29102" s="1" t="s">
        <v>29144</v>
      </c>
      <c r="B29102" s="1">
        <v>26131801</v>
      </c>
      <c r="C29102" s="1">
        <v>1</v>
      </c>
    </row>
    <row r="29103" spans="1:3" x14ac:dyDescent="0.25">
      <c r="A29103" s="1" t="s">
        <v>29145</v>
      </c>
      <c r="B29103" s="1">
        <v>26131813</v>
      </c>
      <c r="C29103" s="1">
        <v>1</v>
      </c>
    </row>
    <row r="29104" spans="1:3" x14ac:dyDescent="0.25">
      <c r="A29104" s="1" t="s">
        <v>29146</v>
      </c>
      <c r="B29104" s="1">
        <v>26141704</v>
      </c>
      <c r="C29104" s="1">
        <v>1</v>
      </c>
    </row>
    <row r="29105" spans="1:3" x14ac:dyDescent="0.25">
      <c r="A29105" s="1" t="s">
        <v>29147</v>
      </c>
      <c r="B29105" s="1">
        <v>26141703</v>
      </c>
      <c r="C29105" s="1">
        <v>1</v>
      </c>
    </row>
    <row r="29106" spans="1:3" x14ac:dyDescent="0.25">
      <c r="A29106" s="1" t="s">
        <v>29148</v>
      </c>
      <c r="B29106" s="1">
        <v>26141801</v>
      </c>
      <c r="C29106" s="1">
        <v>1</v>
      </c>
    </row>
    <row r="29107" spans="1:3" x14ac:dyDescent="0.25">
      <c r="A29107" s="1" t="s">
        <v>29149</v>
      </c>
      <c r="B29107" s="1">
        <v>26141803</v>
      </c>
      <c r="C29107" s="1">
        <v>1</v>
      </c>
    </row>
    <row r="29108" spans="1:3" x14ac:dyDescent="0.25">
      <c r="A29108" s="1" t="s">
        <v>29150</v>
      </c>
      <c r="B29108" s="1">
        <v>26141802</v>
      </c>
      <c r="C29108" s="1">
        <v>1</v>
      </c>
    </row>
    <row r="29109" spans="1:3" x14ac:dyDescent="0.25">
      <c r="A29109" s="1" t="s">
        <v>29151</v>
      </c>
      <c r="B29109" s="1">
        <v>26141702</v>
      </c>
      <c r="C29109" s="1">
        <v>1</v>
      </c>
    </row>
    <row r="29110" spans="1:3" x14ac:dyDescent="0.25">
      <c r="A29110" s="1" t="s">
        <v>29152</v>
      </c>
      <c r="B29110" s="1">
        <v>26141601</v>
      </c>
      <c r="C29110" s="1">
        <v>1</v>
      </c>
    </row>
    <row r="29111" spans="1:3" x14ac:dyDescent="0.25">
      <c r="A29111" s="1" t="s">
        <v>29153</v>
      </c>
      <c r="B29111" s="1">
        <v>26131814</v>
      </c>
      <c r="C29111" s="1">
        <v>1</v>
      </c>
    </row>
    <row r="29112" spans="1:3" x14ac:dyDescent="0.25">
      <c r="A29112" s="1" t="s">
        <v>29154</v>
      </c>
      <c r="B29112" s="1">
        <v>26141602</v>
      </c>
      <c r="C29112" s="1">
        <v>1</v>
      </c>
    </row>
    <row r="29113" spans="1:3" x14ac:dyDescent="0.25">
      <c r="A29113" s="1" t="s">
        <v>29155</v>
      </c>
      <c r="B29113" s="1">
        <v>26141701</v>
      </c>
      <c r="C29113" s="1">
        <v>1</v>
      </c>
    </row>
    <row r="29114" spans="1:3" x14ac:dyDescent="0.25">
      <c r="A29114" s="1" t="s">
        <v>29156</v>
      </c>
      <c r="B29114" s="1">
        <v>26141603</v>
      </c>
      <c r="C29114" s="1">
        <v>1</v>
      </c>
    </row>
    <row r="29115" spans="1:3" x14ac:dyDescent="0.25">
      <c r="A29115" s="1" t="s">
        <v>29157</v>
      </c>
      <c r="B29115" s="1">
        <v>26142106</v>
      </c>
      <c r="C29115" s="1">
        <v>1</v>
      </c>
    </row>
    <row r="29116" spans="1:3" x14ac:dyDescent="0.25">
      <c r="A29116" s="1" t="s">
        <v>29158</v>
      </c>
      <c r="B29116" s="1">
        <v>27111511</v>
      </c>
      <c r="C29116" s="1">
        <v>1</v>
      </c>
    </row>
    <row r="29117" spans="1:3" x14ac:dyDescent="0.25">
      <c r="A29117" s="1" t="s">
        <v>29159</v>
      </c>
      <c r="B29117" s="1">
        <v>27111510</v>
      </c>
      <c r="C29117" s="1">
        <v>1</v>
      </c>
    </row>
    <row r="29118" spans="1:3" x14ac:dyDescent="0.25">
      <c r="A29118" s="1" t="s">
        <v>29160</v>
      </c>
      <c r="B29118" s="1">
        <v>27111512</v>
      </c>
      <c r="C29118" s="1">
        <v>1</v>
      </c>
    </row>
    <row r="29119" spans="1:3" x14ac:dyDescent="0.25">
      <c r="A29119" s="1" t="s">
        <v>29161</v>
      </c>
      <c r="B29119" s="1">
        <v>27111514</v>
      </c>
      <c r="C29119" s="1">
        <v>1</v>
      </c>
    </row>
    <row r="29120" spans="1:3" x14ac:dyDescent="0.25">
      <c r="A29120" s="1" t="s">
        <v>29162</v>
      </c>
      <c r="B29120" s="1">
        <v>27111513</v>
      </c>
      <c r="C29120" s="1">
        <v>1</v>
      </c>
    </row>
    <row r="29121" spans="1:3" x14ac:dyDescent="0.25">
      <c r="A29121" s="1" t="s">
        <v>29163</v>
      </c>
      <c r="B29121" s="1">
        <v>27111509</v>
      </c>
      <c r="C29121" s="1">
        <v>1</v>
      </c>
    </row>
    <row r="29122" spans="1:3" x14ac:dyDescent="0.25">
      <c r="A29122" s="1" t="s">
        <v>29164</v>
      </c>
      <c r="B29122" s="1">
        <v>27111505</v>
      </c>
      <c r="C29122" s="1">
        <v>1</v>
      </c>
    </row>
    <row r="29123" spans="1:3" x14ac:dyDescent="0.25">
      <c r="A29123" s="1" t="s">
        <v>29165</v>
      </c>
      <c r="B29123" s="1">
        <v>27111504</v>
      </c>
      <c r="C29123" s="1">
        <v>1</v>
      </c>
    </row>
    <row r="29124" spans="1:3" x14ac:dyDescent="0.25">
      <c r="A29124" s="1" t="s">
        <v>29166</v>
      </c>
      <c r="B29124" s="1">
        <v>27111506</v>
      </c>
      <c r="C29124" s="1">
        <v>1</v>
      </c>
    </row>
    <row r="29125" spans="1:3" x14ac:dyDescent="0.25">
      <c r="A29125" s="1" t="s">
        <v>29167</v>
      </c>
      <c r="B29125" s="1">
        <v>27111508</v>
      </c>
      <c r="C29125" s="1">
        <v>1</v>
      </c>
    </row>
    <row r="29126" spans="1:3" x14ac:dyDescent="0.25">
      <c r="A29126" s="1" t="s">
        <v>29168</v>
      </c>
      <c r="B29126" s="1">
        <v>27111507</v>
      </c>
      <c r="C29126" s="1">
        <v>1</v>
      </c>
    </row>
    <row r="29127" spans="1:3" x14ac:dyDescent="0.25">
      <c r="A29127" s="1" t="s">
        <v>29169</v>
      </c>
      <c r="B29127" s="1">
        <v>27111515</v>
      </c>
      <c r="C29127" s="1">
        <v>1</v>
      </c>
    </row>
    <row r="29128" spans="1:3" x14ac:dyDescent="0.25">
      <c r="A29128" s="1" t="s">
        <v>29170</v>
      </c>
      <c r="B29128" s="1">
        <v>27111523</v>
      </c>
      <c r="C29128" s="1">
        <v>1</v>
      </c>
    </row>
    <row r="29129" spans="1:3" x14ac:dyDescent="0.25">
      <c r="A29129" s="1" t="s">
        <v>29171</v>
      </c>
      <c r="B29129" s="1">
        <v>27111522</v>
      </c>
      <c r="C29129" s="1">
        <v>1</v>
      </c>
    </row>
    <row r="29130" spans="1:3" x14ac:dyDescent="0.25">
      <c r="A29130" s="1" t="s">
        <v>29172</v>
      </c>
      <c r="B29130" s="1">
        <v>27111524</v>
      </c>
      <c r="C29130" s="1">
        <v>1</v>
      </c>
    </row>
    <row r="29131" spans="1:3" x14ac:dyDescent="0.25">
      <c r="A29131" s="1" t="s">
        <v>29173</v>
      </c>
      <c r="B29131" s="1">
        <v>27111526</v>
      </c>
      <c r="C29131" s="1">
        <v>1</v>
      </c>
    </row>
    <row r="29132" spans="1:3" x14ac:dyDescent="0.25">
      <c r="A29132" s="1" t="s">
        <v>28537</v>
      </c>
      <c r="B29132" s="1">
        <v>27111525</v>
      </c>
      <c r="C29132" s="1">
        <v>1</v>
      </c>
    </row>
    <row r="29133" spans="1:3" x14ac:dyDescent="0.25">
      <c r="A29133" s="1" t="s">
        <v>29174</v>
      </c>
      <c r="B29133" s="1">
        <v>27111521</v>
      </c>
      <c r="C29133" s="1">
        <v>1</v>
      </c>
    </row>
    <row r="29134" spans="1:3" x14ac:dyDescent="0.25">
      <c r="A29134" s="1" t="s">
        <v>29175</v>
      </c>
      <c r="B29134" s="1">
        <v>27111517</v>
      </c>
      <c r="C29134" s="1">
        <v>1</v>
      </c>
    </row>
    <row r="29135" spans="1:3" x14ac:dyDescent="0.25">
      <c r="A29135" s="1" t="s">
        <v>29176</v>
      </c>
      <c r="B29135" s="1">
        <v>27111516</v>
      </c>
      <c r="C29135" s="1">
        <v>1</v>
      </c>
    </row>
    <row r="29136" spans="1:3" x14ac:dyDescent="0.25">
      <c r="A29136" s="1" t="s">
        <v>29177</v>
      </c>
      <c r="B29136" s="1">
        <v>27111518</v>
      </c>
      <c r="C29136" s="1">
        <v>1</v>
      </c>
    </row>
    <row r="29137" spans="1:3" x14ac:dyDescent="0.25">
      <c r="A29137" s="1" t="s">
        <v>29178</v>
      </c>
      <c r="B29137" s="1">
        <v>27111520</v>
      </c>
      <c r="C29137" s="1">
        <v>1</v>
      </c>
    </row>
    <row r="29138" spans="1:3" x14ac:dyDescent="0.25">
      <c r="A29138" s="1" t="s">
        <v>29179</v>
      </c>
      <c r="B29138" s="1">
        <v>27111519</v>
      </c>
      <c r="C29138" s="1">
        <v>1</v>
      </c>
    </row>
    <row r="29139" spans="1:3" x14ac:dyDescent="0.25">
      <c r="A29139" s="1" t="s">
        <v>29180</v>
      </c>
      <c r="B29139" s="1">
        <v>27111503</v>
      </c>
      <c r="C29139" s="1">
        <v>1</v>
      </c>
    </row>
    <row r="29140" spans="1:3" x14ac:dyDescent="0.25">
      <c r="A29140" s="1" t="s">
        <v>29181</v>
      </c>
      <c r="B29140" s="1">
        <v>26142306</v>
      </c>
      <c r="C29140" s="1">
        <v>1</v>
      </c>
    </row>
    <row r="29141" spans="1:3" x14ac:dyDescent="0.25">
      <c r="A29141" s="1" t="s">
        <v>29182</v>
      </c>
      <c r="B29141" s="1">
        <v>26142304</v>
      </c>
      <c r="C29141" s="1">
        <v>1</v>
      </c>
    </row>
    <row r="29142" spans="1:3" x14ac:dyDescent="0.25">
      <c r="A29142" s="1" t="s">
        <v>29183</v>
      </c>
      <c r="B29142" s="1">
        <v>26142307</v>
      </c>
      <c r="C29142" s="1">
        <v>1</v>
      </c>
    </row>
    <row r="29143" spans="1:3" x14ac:dyDescent="0.25">
      <c r="A29143" s="1" t="s">
        <v>29184</v>
      </c>
      <c r="B29143" s="1">
        <v>26142310</v>
      </c>
      <c r="C29143" s="1">
        <v>1</v>
      </c>
    </row>
    <row r="29144" spans="1:3" x14ac:dyDescent="0.25">
      <c r="A29144" s="1" t="s">
        <v>29185</v>
      </c>
      <c r="B29144" s="1">
        <v>26142308</v>
      </c>
      <c r="C29144" s="1">
        <v>1</v>
      </c>
    </row>
    <row r="29145" spans="1:3" x14ac:dyDescent="0.25">
      <c r="A29145" s="1" t="s">
        <v>29186</v>
      </c>
      <c r="B29145" s="1">
        <v>26142303</v>
      </c>
      <c r="C29145" s="1">
        <v>1</v>
      </c>
    </row>
    <row r="29146" spans="1:3" x14ac:dyDescent="0.25">
      <c r="A29146" s="1" t="s">
        <v>29187</v>
      </c>
      <c r="B29146" s="1">
        <v>26142117</v>
      </c>
      <c r="C29146" s="1">
        <v>1</v>
      </c>
    </row>
    <row r="29147" spans="1:3" x14ac:dyDescent="0.25">
      <c r="A29147" s="1" t="s">
        <v>29188</v>
      </c>
      <c r="B29147" s="1">
        <v>26142108</v>
      </c>
      <c r="C29147" s="1">
        <v>1</v>
      </c>
    </row>
    <row r="29148" spans="1:3" x14ac:dyDescent="0.25">
      <c r="A29148" s="1" t="s">
        <v>29189</v>
      </c>
      <c r="B29148" s="1">
        <v>26142201</v>
      </c>
      <c r="C29148" s="1">
        <v>1</v>
      </c>
    </row>
    <row r="29149" spans="1:3" x14ac:dyDescent="0.25">
      <c r="A29149" s="1" t="s">
        <v>29190</v>
      </c>
      <c r="B29149" s="1">
        <v>26142302</v>
      </c>
      <c r="C29149" s="1">
        <v>1</v>
      </c>
    </row>
    <row r="29150" spans="1:3" x14ac:dyDescent="0.25">
      <c r="A29150" s="1" t="s">
        <v>29191</v>
      </c>
      <c r="B29150" s="1">
        <v>26142202</v>
      </c>
      <c r="C29150" s="1">
        <v>1</v>
      </c>
    </row>
    <row r="29151" spans="1:3" x14ac:dyDescent="0.25">
      <c r="A29151" s="1" t="s">
        <v>29192</v>
      </c>
      <c r="B29151" s="1">
        <v>26142311</v>
      </c>
      <c r="C29151" s="1">
        <v>1</v>
      </c>
    </row>
    <row r="29152" spans="1:3" x14ac:dyDescent="0.25">
      <c r="A29152" s="1" t="s">
        <v>29193</v>
      </c>
      <c r="B29152" s="1">
        <v>26142407</v>
      </c>
      <c r="C29152" s="1">
        <v>1</v>
      </c>
    </row>
    <row r="29153" spans="1:3" x14ac:dyDescent="0.25">
      <c r="A29153" s="1" t="s">
        <v>29194</v>
      </c>
      <c r="B29153" s="1">
        <v>26142406</v>
      </c>
      <c r="C29153" s="1">
        <v>1</v>
      </c>
    </row>
    <row r="29154" spans="1:3" x14ac:dyDescent="0.25">
      <c r="A29154" s="1" t="s">
        <v>29195</v>
      </c>
      <c r="B29154" s="1">
        <v>26142408</v>
      </c>
      <c r="C29154" s="1">
        <v>1</v>
      </c>
    </row>
    <row r="29155" spans="1:3" x14ac:dyDescent="0.25">
      <c r="A29155" s="1" t="s">
        <v>29196</v>
      </c>
      <c r="B29155" s="1">
        <v>27111502</v>
      </c>
      <c r="C29155" s="1">
        <v>1</v>
      </c>
    </row>
    <row r="29156" spans="1:3" x14ac:dyDescent="0.25">
      <c r="A29156" s="1" t="s">
        <v>29197</v>
      </c>
      <c r="B29156" s="1">
        <v>27111501</v>
      </c>
      <c r="C29156" s="1">
        <v>1</v>
      </c>
    </row>
    <row r="29157" spans="1:3" x14ac:dyDescent="0.25">
      <c r="A29157" s="1" t="s">
        <v>29198</v>
      </c>
      <c r="B29157" s="1">
        <v>26142405</v>
      </c>
      <c r="C29157" s="1">
        <v>1</v>
      </c>
    </row>
    <row r="29158" spans="1:3" x14ac:dyDescent="0.25">
      <c r="A29158" s="1" t="s">
        <v>29199</v>
      </c>
      <c r="B29158" s="1">
        <v>26142401</v>
      </c>
      <c r="C29158" s="1">
        <v>1</v>
      </c>
    </row>
    <row r="29159" spans="1:3" x14ac:dyDescent="0.25">
      <c r="A29159" s="1" t="s">
        <v>29200</v>
      </c>
      <c r="B29159" s="1">
        <v>26142312</v>
      </c>
      <c r="C29159" s="1">
        <v>1</v>
      </c>
    </row>
    <row r="29160" spans="1:3" x14ac:dyDescent="0.25">
      <c r="A29160" s="1" t="s">
        <v>29201</v>
      </c>
      <c r="B29160" s="1">
        <v>26142402</v>
      </c>
      <c r="C29160" s="1">
        <v>1</v>
      </c>
    </row>
    <row r="29161" spans="1:3" x14ac:dyDescent="0.25">
      <c r="A29161" s="1" t="s">
        <v>29202</v>
      </c>
      <c r="B29161" s="1">
        <v>26142404</v>
      </c>
      <c r="C29161" s="1">
        <v>1</v>
      </c>
    </row>
    <row r="29162" spans="1:3" x14ac:dyDescent="0.25">
      <c r="A29162" s="1" t="s">
        <v>29203</v>
      </c>
      <c r="B29162" s="1">
        <v>26142403</v>
      </c>
      <c r="C29162" s="1">
        <v>1</v>
      </c>
    </row>
    <row r="29163" spans="1:3" x14ac:dyDescent="0.25">
      <c r="A29163" s="1" t="s">
        <v>29204</v>
      </c>
      <c r="B29163" s="1">
        <v>23153507</v>
      </c>
      <c r="C29163" s="1">
        <v>1</v>
      </c>
    </row>
    <row r="29164" spans="1:3" x14ac:dyDescent="0.25">
      <c r="A29164" s="1" t="s">
        <v>29205</v>
      </c>
      <c r="B29164" s="1">
        <v>23153506</v>
      </c>
      <c r="C29164" s="1">
        <v>1</v>
      </c>
    </row>
    <row r="29165" spans="1:3" x14ac:dyDescent="0.25">
      <c r="A29165" s="1" t="s">
        <v>29206</v>
      </c>
      <c r="B29165" s="1">
        <v>23153508</v>
      </c>
      <c r="C29165" s="1">
        <v>1</v>
      </c>
    </row>
    <row r="29166" spans="1:3" x14ac:dyDescent="0.25">
      <c r="A29166" s="1" t="s">
        <v>29207</v>
      </c>
      <c r="B29166" s="1">
        <v>23153602</v>
      </c>
      <c r="C29166" s="1">
        <v>1</v>
      </c>
    </row>
    <row r="29167" spans="1:3" x14ac:dyDescent="0.25">
      <c r="A29167" s="1" t="s">
        <v>29208</v>
      </c>
      <c r="B29167" s="1">
        <v>23153601</v>
      </c>
      <c r="C29167" s="1">
        <v>1</v>
      </c>
    </row>
    <row r="29168" spans="1:3" x14ac:dyDescent="0.25">
      <c r="A29168" s="1" t="s">
        <v>29209</v>
      </c>
      <c r="B29168" s="1">
        <v>23153505</v>
      </c>
      <c r="C29168" s="1">
        <v>1</v>
      </c>
    </row>
    <row r="29169" spans="1:3" x14ac:dyDescent="0.25">
      <c r="A29169" s="1" t="s">
        <v>29210</v>
      </c>
      <c r="B29169" s="1">
        <v>23153501</v>
      </c>
      <c r="C29169" s="1">
        <v>1</v>
      </c>
    </row>
    <row r="29170" spans="1:3" x14ac:dyDescent="0.25">
      <c r="A29170" s="1" t="s">
        <v>29211</v>
      </c>
      <c r="B29170" s="1">
        <v>23153421</v>
      </c>
      <c r="C29170" s="1">
        <v>1</v>
      </c>
    </row>
    <row r="29171" spans="1:3" x14ac:dyDescent="0.25">
      <c r="A29171" s="1" t="s">
        <v>29212</v>
      </c>
      <c r="B29171" s="1">
        <v>23153502</v>
      </c>
      <c r="C29171" s="1">
        <v>1</v>
      </c>
    </row>
    <row r="29172" spans="1:3" x14ac:dyDescent="0.25">
      <c r="A29172" s="1" t="s">
        <v>29213</v>
      </c>
      <c r="B29172" s="1">
        <v>23153504</v>
      </c>
      <c r="C29172" s="1">
        <v>1</v>
      </c>
    </row>
    <row r="29173" spans="1:3" x14ac:dyDescent="0.25">
      <c r="A29173" s="1" t="s">
        <v>29214</v>
      </c>
      <c r="B29173" s="1">
        <v>23153503</v>
      </c>
      <c r="C29173" s="1">
        <v>1</v>
      </c>
    </row>
    <row r="29174" spans="1:3" x14ac:dyDescent="0.25">
      <c r="A29174" s="1" t="s">
        <v>29215</v>
      </c>
      <c r="B29174" s="1">
        <v>23153603</v>
      </c>
      <c r="C29174" s="1">
        <v>1</v>
      </c>
    </row>
    <row r="29175" spans="1:3" x14ac:dyDescent="0.25">
      <c r="A29175" s="1" t="s">
        <v>29216</v>
      </c>
      <c r="B29175" s="1">
        <v>23153801</v>
      </c>
      <c r="C29175" s="1">
        <v>1</v>
      </c>
    </row>
    <row r="29176" spans="1:3" x14ac:dyDescent="0.25">
      <c r="A29176" s="1" t="s">
        <v>29217</v>
      </c>
      <c r="B29176" s="1">
        <v>23153702</v>
      </c>
      <c r="C29176" s="1">
        <v>1</v>
      </c>
    </row>
    <row r="29177" spans="1:3" x14ac:dyDescent="0.25">
      <c r="A29177" s="1" t="s">
        <v>29218</v>
      </c>
      <c r="B29177" s="1">
        <v>23153802</v>
      </c>
      <c r="C29177" s="1">
        <v>1</v>
      </c>
    </row>
    <row r="29178" spans="1:3" x14ac:dyDescent="0.25">
      <c r="A29178" s="1" t="s">
        <v>29219</v>
      </c>
      <c r="B29178" s="1">
        <v>23161502</v>
      </c>
      <c r="C29178" s="1">
        <v>1</v>
      </c>
    </row>
    <row r="29179" spans="1:3" x14ac:dyDescent="0.25">
      <c r="A29179" s="1" t="s">
        <v>29220</v>
      </c>
      <c r="B29179" s="1">
        <v>23161501</v>
      </c>
      <c r="C29179" s="1">
        <v>1</v>
      </c>
    </row>
    <row r="29180" spans="1:3" x14ac:dyDescent="0.25">
      <c r="A29180" s="1" t="s">
        <v>29221</v>
      </c>
      <c r="B29180" s="1">
        <v>23153701</v>
      </c>
      <c r="C29180" s="1">
        <v>1</v>
      </c>
    </row>
    <row r="29181" spans="1:3" x14ac:dyDescent="0.25">
      <c r="A29181" s="1" t="s">
        <v>29222</v>
      </c>
      <c r="B29181" s="1">
        <v>23153605</v>
      </c>
      <c r="C29181" s="1">
        <v>1</v>
      </c>
    </row>
    <row r="29182" spans="1:3" x14ac:dyDescent="0.25">
      <c r="A29182" s="1" t="s">
        <v>29223</v>
      </c>
      <c r="B29182" s="1">
        <v>23153604</v>
      </c>
      <c r="C29182" s="1">
        <v>1</v>
      </c>
    </row>
    <row r="29183" spans="1:3" x14ac:dyDescent="0.25">
      <c r="A29183" s="1" t="s">
        <v>29224</v>
      </c>
      <c r="B29183" s="1">
        <v>23153606</v>
      </c>
      <c r="C29183" s="1">
        <v>1</v>
      </c>
    </row>
    <row r="29184" spans="1:3" x14ac:dyDescent="0.25">
      <c r="A29184" s="1" t="s">
        <v>29225</v>
      </c>
      <c r="B29184" s="1">
        <v>23153608</v>
      </c>
      <c r="C29184" s="1">
        <v>1</v>
      </c>
    </row>
    <row r="29185" spans="1:3" x14ac:dyDescent="0.25">
      <c r="A29185" s="1" t="s">
        <v>29226</v>
      </c>
      <c r="B29185" s="1">
        <v>23153607</v>
      </c>
      <c r="C29185" s="1">
        <v>1</v>
      </c>
    </row>
    <row r="29186" spans="1:3" x14ac:dyDescent="0.25">
      <c r="A29186" s="1" t="s">
        <v>29227</v>
      </c>
      <c r="B29186" s="1">
        <v>23153420</v>
      </c>
      <c r="C29186" s="1">
        <v>1</v>
      </c>
    </row>
    <row r="29187" spans="1:3" x14ac:dyDescent="0.25">
      <c r="A29187" s="1" t="s">
        <v>29228</v>
      </c>
      <c r="B29187" s="1">
        <v>23153404</v>
      </c>
      <c r="C29187" s="1">
        <v>1</v>
      </c>
    </row>
    <row r="29188" spans="1:3" x14ac:dyDescent="0.25">
      <c r="A29188" s="1" t="s">
        <v>29229</v>
      </c>
      <c r="B29188" s="1">
        <v>23153403</v>
      </c>
      <c r="C29188" s="1">
        <v>1</v>
      </c>
    </row>
    <row r="29189" spans="1:3" x14ac:dyDescent="0.25">
      <c r="A29189" s="1" t="s">
        <v>29230</v>
      </c>
      <c r="B29189" s="1">
        <v>23153405</v>
      </c>
      <c r="C29189" s="1">
        <v>1</v>
      </c>
    </row>
    <row r="29190" spans="1:3" x14ac:dyDescent="0.25">
      <c r="A29190" s="1" t="s">
        <v>29231</v>
      </c>
      <c r="B29190" s="1">
        <v>23153407</v>
      </c>
      <c r="C29190" s="1">
        <v>1</v>
      </c>
    </row>
    <row r="29191" spans="1:3" x14ac:dyDescent="0.25">
      <c r="A29191" s="1" t="s">
        <v>29232</v>
      </c>
      <c r="B29191" s="1">
        <v>23153406</v>
      </c>
      <c r="C29191" s="1">
        <v>1</v>
      </c>
    </row>
    <row r="29192" spans="1:3" x14ac:dyDescent="0.25">
      <c r="A29192" s="1" t="s">
        <v>29233</v>
      </c>
      <c r="B29192" s="1">
        <v>23153402</v>
      </c>
      <c r="C29192" s="1">
        <v>1</v>
      </c>
    </row>
    <row r="29193" spans="1:3" x14ac:dyDescent="0.25">
      <c r="A29193" s="1" t="s">
        <v>29234</v>
      </c>
      <c r="B29193" s="1">
        <v>23153205</v>
      </c>
      <c r="C29193" s="1">
        <v>1</v>
      </c>
    </row>
    <row r="29194" spans="1:3" x14ac:dyDescent="0.25">
      <c r="A29194" s="1" t="s">
        <v>29235</v>
      </c>
      <c r="B29194" s="1">
        <v>23153204</v>
      </c>
      <c r="C29194" s="1">
        <v>1</v>
      </c>
    </row>
    <row r="29195" spans="1:3" x14ac:dyDescent="0.25">
      <c r="A29195" s="1" t="s">
        <v>29236</v>
      </c>
      <c r="B29195" s="1">
        <v>23153206</v>
      </c>
      <c r="C29195" s="1">
        <v>1</v>
      </c>
    </row>
    <row r="29196" spans="1:3" x14ac:dyDescent="0.25">
      <c r="A29196" s="1" t="s">
        <v>29237</v>
      </c>
      <c r="B29196" s="1">
        <v>23153401</v>
      </c>
      <c r="C29196" s="1">
        <v>1</v>
      </c>
    </row>
    <row r="29197" spans="1:3" x14ac:dyDescent="0.25">
      <c r="A29197" s="1" t="s">
        <v>29238</v>
      </c>
      <c r="B29197" s="1">
        <v>23153207</v>
      </c>
      <c r="C29197" s="1">
        <v>1</v>
      </c>
    </row>
    <row r="29198" spans="1:3" x14ac:dyDescent="0.25">
      <c r="A29198" s="1" t="s">
        <v>29239</v>
      </c>
      <c r="B29198" s="1">
        <v>23153408</v>
      </c>
      <c r="C29198" s="1">
        <v>1</v>
      </c>
    </row>
    <row r="29199" spans="1:3" x14ac:dyDescent="0.25">
      <c r="A29199" s="1" t="s">
        <v>29240</v>
      </c>
      <c r="B29199" s="1">
        <v>23153416</v>
      </c>
      <c r="C29199" s="1">
        <v>1</v>
      </c>
    </row>
    <row r="29200" spans="1:3" x14ac:dyDescent="0.25">
      <c r="A29200" s="1" t="s">
        <v>29241</v>
      </c>
      <c r="B29200" s="1">
        <v>23153415</v>
      </c>
      <c r="C29200" s="1">
        <v>1</v>
      </c>
    </row>
    <row r="29201" spans="1:3" x14ac:dyDescent="0.25">
      <c r="A29201" s="1" t="s">
        <v>29242</v>
      </c>
      <c r="B29201" s="1">
        <v>23153417</v>
      </c>
      <c r="C29201" s="1">
        <v>1</v>
      </c>
    </row>
    <row r="29202" spans="1:3" x14ac:dyDescent="0.25">
      <c r="A29202" s="1" t="s">
        <v>29243</v>
      </c>
      <c r="B29202" s="1">
        <v>23153419</v>
      </c>
      <c r="C29202" s="1">
        <v>1</v>
      </c>
    </row>
    <row r="29203" spans="1:3" x14ac:dyDescent="0.25">
      <c r="A29203" s="1" t="s">
        <v>29244</v>
      </c>
      <c r="B29203" s="1">
        <v>23153418</v>
      </c>
      <c r="C29203" s="1">
        <v>1</v>
      </c>
    </row>
    <row r="29204" spans="1:3" x14ac:dyDescent="0.25">
      <c r="A29204" s="1" t="s">
        <v>29245</v>
      </c>
      <c r="B29204" s="1">
        <v>23153414</v>
      </c>
      <c r="C29204" s="1">
        <v>1</v>
      </c>
    </row>
    <row r="29205" spans="1:3" x14ac:dyDescent="0.25">
      <c r="A29205" s="1" t="s">
        <v>29246</v>
      </c>
      <c r="B29205" s="1">
        <v>23153410</v>
      </c>
      <c r="C29205" s="1">
        <v>1</v>
      </c>
    </row>
    <row r="29206" spans="1:3" x14ac:dyDescent="0.25">
      <c r="A29206" s="1" t="s">
        <v>29247</v>
      </c>
      <c r="B29206" s="1">
        <v>23153409</v>
      </c>
      <c r="C29206" s="1">
        <v>1</v>
      </c>
    </row>
    <row r="29207" spans="1:3" x14ac:dyDescent="0.25">
      <c r="A29207" s="1" t="s">
        <v>29248</v>
      </c>
      <c r="B29207" s="1">
        <v>23153411</v>
      </c>
      <c r="C29207" s="1">
        <v>1</v>
      </c>
    </row>
    <row r="29208" spans="1:3" x14ac:dyDescent="0.25">
      <c r="A29208" s="1" t="s">
        <v>29249</v>
      </c>
      <c r="B29208" s="1">
        <v>23153413</v>
      </c>
      <c r="C29208" s="1">
        <v>1</v>
      </c>
    </row>
    <row r="29209" spans="1:3" x14ac:dyDescent="0.25">
      <c r="A29209" s="1" t="s">
        <v>29250</v>
      </c>
      <c r="B29209" s="1">
        <v>23153412</v>
      </c>
      <c r="C29209" s="1">
        <v>1</v>
      </c>
    </row>
    <row r="29210" spans="1:3" x14ac:dyDescent="0.25">
      <c r="A29210" s="1" t="s">
        <v>29251</v>
      </c>
      <c r="B29210" s="1">
        <v>23161503</v>
      </c>
      <c r="C29210" s="1">
        <v>1</v>
      </c>
    </row>
    <row r="29211" spans="1:3" x14ac:dyDescent="0.25">
      <c r="A29211" s="1" t="s">
        <v>29252</v>
      </c>
      <c r="B29211" s="1">
        <v>23181518</v>
      </c>
      <c r="C29211" s="1">
        <v>1</v>
      </c>
    </row>
    <row r="29212" spans="1:3" x14ac:dyDescent="0.25">
      <c r="A29212" s="1" t="s">
        <v>29253</v>
      </c>
      <c r="B29212" s="1">
        <v>23181517</v>
      </c>
      <c r="C29212" s="1">
        <v>1</v>
      </c>
    </row>
    <row r="29213" spans="1:3" x14ac:dyDescent="0.25">
      <c r="A29213" s="1" t="s">
        <v>29254</v>
      </c>
      <c r="B29213" s="1">
        <v>23181601</v>
      </c>
      <c r="C29213" s="1">
        <v>1</v>
      </c>
    </row>
    <row r="29214" spans="1:3" x14ac:dyDescent="0.25">
      <c r="A29214" s="1" t="s">
        <v>29255</v>
      </c>
      <c r="B29214" s="1">
        <v>23181603</v>
      </c>
      <c r="C29214" s="1">
        <v>1</v>
      </c>
    </row>
    <row r="29215" spans="1:3" x14ac:dyDescent="0.25">
      <c r="A29215" s="1" t="s">
        <v>29256</v>
      </c>
      <c r="B29215" s="1">
        <v>23181602</v>
      </c>
      <c r="C29215" s="1">
        <v>1</v>
      </c>
    </row>
    <row r="29216" spans="1:3" x14ac:dyDescent="0.25">
      <c r="A29216" s="1" t="s">
        <v>29257</v>
      </c>
      <c r="B29216" s="1">
        <v>23181516</v>
      </c>
      <c r="C29216" s="1">
        <v>1</v>
      </c>
    </row>
    <row r="29217" spans="1:3" x14ac:dyDescent="0.25">
      <c r="A29217" s="1" t="s">
        <v>29258</v>
      </c>
      <c r="B29217" s="1">
        <v>23181512</v>
      </c>
      <c r="C29217" s="1">
        <v>1</v>
      </c>
    </row>
    <row r="29218" spans="1:3" x14ac:dyDescent="0.25">
      <c r="A29218" s="1" t="s">
        <v>29259</v>
      </c>
      <c r="B29218" s="1">
        <v>23181511</v>
      </c>
      <c r="C29218" s="1">
        <v>1</v>
      </c>
    </row>
    <row r="29219" spans="1:3" x14ac:dyDescent="0.25">
      <c r="A29219" s="1" t="s">
        <v>29260</v>
      </c>
      <c r="B29219" s="1">
        <v>23181513</v>
      </c>
      <c r="C29219" s="1">
        <v>1</v>
      </c>
    </row>
    <row r="29220" spans="1:3" x14ac:dyDescent="0.25">
      <c r="A29220" s="1" t="s">
        <v>29261</v>
      </c>
      <c r="B29220" s="1">
        <v>23181515</v>
      </c>
      <c r="C29220" s="1">
        <v>1</v>
      </c>
    </row>
    <row r="29221" spans="1:3" x14ac:dyDescent="0.25">
      <c r="A29221" s="1" t="s">
        <v>29262</v>
      </c>
      <c r="B29221" s="1">
        <v>23181514</v>
      </c>
      <c r="C29221" s="1">
        <v>1</v>
      </c>
    </row>
    <row r="29222" spans="1:3" x14ac:dyDescent="0.25">
      <c r="A29222" s="1" t="s">
        <v>29263</v>
      </c>
      <c r="B29222" s="1">
        <v>23181604</v>
      </c>
      <c r="C29222" s="1">
        <v>1</v>
      </c>
    </row>
    <row r="29223" spans="1:3" x14ac:dyDescent="0.25">
      <c r="A29223" s="1" t="s">
        <v>29264</v>
      </c>
      <c r="B29223" s="1">
        <v>23181801</v>
      </c>
      <c r="C29223" s="1">
        <v>1</v>
      </c>
    </row>
    <row r="29224" spans="1:3" x14ac:dyDescent="0.25">
      <c r="A29224" s="1" t="s">
        <v>29265</v>
      </c>
      <c r="B29224" s="1">
        <v>23181705</v>
      </c>
      <c r="C29224" s="1">
        <v>1</v>
      </c>
    </row>
    <row r="29225" spans="1:3" x14ac:dyDescent="0.25">
      <c r="A29225" s="1" t="s">
        <v>29266</v>
      </c>
      <c r="B29225" s="1">
        <v>23181802</v>
      </c>
      <c r="C29225" s="1">
        <v>1</v>
      </c>
    </row>
    <row r="29226" spans="1:3" x14ac:dyDescent="0.25">
      <c r="A29226" s="1" t="s">
        <v>29267</v>
      </c>
      <c r="B29226" s="1">
        <v>23181804</v>
      </c>
      <c r="C29226" s="1">
        <v>1</v>
      </c>
    </row>
    <row r="29227" spans="1:3" x14ac:dyDescent="0.25">
      <c r="A29227" s="1" t="s">
        <v>29268</v>
      </c>
      <c r="B29227" s="1">
        <v>23181803</v>
      </c>
      <c r="C29227" s="1">
        <v>1</v>
      </c>
    </row>
    <row r="29228" spans="1:3" x14ac:dyDescent="0.25">
      <c r="A29228" s="1" t="s">
        <v>29269</v>
      </c>
      <c r="B29228" s="1">
        <v>23181704</v>
      </c>
      <c r="C29228" s="1">
        <v>1</v>
      </c>
    </row>
    <row r="29229" spans="1:3" x14ac:dyDescent="0.25">
      <c r="A29229" s="1" t="s">
        <v>29270</v>
      </c>
      <c r="B29229" s="1">
        <v>23181606</v>
      </c>
      <c r="C29229" s="1">
        <v>1</v>
      </c>
    </row>
    <row r="29230" spans="1:3" x14ac:dyDescent="0.25">
      <c r="A29230" s="1" t="s">
        <v>29271</v>
      </c>
      <c r="B29230" s="1">
        <v>23181605</v>
      </c>
      <c r="C29230" s="1">
        <v>1</v>
      </c>
    </row>
    <row r="29231" spans="1:3" x14ac:dyDescent="0.25">
      <c r="A29231" s="1" t="s">
        <v>29272</v>
      </c>
      <c r="B29231" s="1">
        <v>23181701</v>
      </c>
      <c r="C29231" s="1">
        <v>1</v>
      </c>
    </row>
    <row r="29232" spans="1:3" x14ac:dyDescent="0.25">
      <c r="A29232" s="1" t="s">
        <v>29273</v>
      </c>
      <c r="B29232" s="1">
        <v>23181703</v>
      </c>
      <c r="C29232" s="1">
        <v>1</v>
      </c>
    </row>
    <row r="29233" spans="1:3" x14ac:dyDescent="0.25">
      <c r="A29233" s="1" t="s">
        <v>29274</v>
      </c>
      <c r="B29233" s="1">
        <v>23181702</v>
      </c>
      <c r="C29233" s="1">
        <v>1</v>
      </c>
    </row>
    <row r="29234" spans="1:3" x14ac:dyDescent="0.25">
      <c r="A29234" s="1" t="s">
        <v>29275</v>
      </c>
      <c r="B29234" s="1">
        <v>23181510</v>
      </c>
      <c r="C29234" s="1">
        <v>1</v>
      </c>
    </row>
    <row r="29235" spans="1:3" x14ac:dyDescent="0.25">
      <c r="A29235" s="1" t="s">
        <v>29276</v>
      </c>
      <c r="B29235" s="1">
        <v>23161602</v>
      </c>
      <c r="C29235" s="1">
        <v>1</v>
      </c>
    </row>
    <row r="29236" spans="1:3" x14ac:dyDescent="0.25">
      <c r="A29236" s="1" t="s">
        <v>29220</v>
      </c>
      <c r="B29236" s="1">
        <v>23161601</v>
      </c>
      <c r="C29236" s="1">
        <v>1</v>
      </c>
    </row>
    <row r="29237" spans="1:3" x14ac:dyDescent="0.25">
      <c r="A29237" s="1" t="s">
        <v>29277</v>
      </c>
      <c r="B29237" s="1">
        <v>23161603</v>
      </c>
      <c r="C29237" s="1">
        <v>1</v>
      </c>
    </row>
    <row r="29238" spans="1:3" x14ac:dyDescent="0.25">
      <c r="A29238" s="1" t="s">
        <v>29278</v>
      </c>
      <c r="B29238" s="1">
        <v>23161606</v>
      </c>
      <c r="C29238" s="1">
        <v>1</v>
      </c>
    </row>
    <row r="29239" spans="1:3" x14ac:dyDescent="0.25">
      <c r="A29239" s="1" t="s">
        <v>29279</v>
      </c>
      <c r="B29239" s="1">
        <v>23161605</v>
      </c>
      <c r="C29239" s="1">
        <v>1</v>
      </c>
    </row>
    <row r="29240" spans="1:3" x14ac:dyDescent="0.25">
      <c r="A29240" s="1" t="s">
        <v>29280</v>
      </c>
      <c r="B29240" s="1">
        <v>23161517</v>
      </c>
      <c r="C29240" s="1">
        <v>1</v>
      </c>
    </row>
    <row r="29241" spans="1:3" x14ac:dyDescent="0.25">
      <c r="A29241" s="1" t="s">
        <v>29281</v>
      </c>
      <c r="B29241" s="1">
        <v>23161507</v>
      </c>
      <c r="C29241" s="1">
        <v>1</v>
      </c>
    </row>
    <row r="29242" spans="1:3" x14ac:dyDescent="0.25">
      <c r="A29242" s="1" t="s">
        <v>29282</v>
      </c>
      <c r="B29242" s="1">
        <v>23161506</v>
      </c>
      <c r="C29242" s="1">
        <v>1</v>
      </c>
    </row>
    <row r="29243" spans="1:3" x14ac:dyDescent="0.25">
      <c r="A29243" s="1" t="s">
        <v>29283</v>
      </c>
      <c r="B29243" s="1">
        <v>23161510</v>
      </c>
      <c r="C29243" s="1">
        <v>1</v>
      </c>
    </row>
    <row r="29244" spans="1:3" x14ac:dyDescent="0.25">
      <c r="A29244" s="1" t="s">
        <v>29284</v>
      </c>
      <c r="B29244" s="1">
        <v>23161516</v>
      </c>
      <c r="C29244" s="1">
        <v>1</v>
      </c>
    </row>
    <row r="29245" spans="1:3" x14ac:dyDescent="0.25">
      <c r="A29245" s="1" t="s">
        <v>29285</v>
      </c>
      <c r="B29245" s="1">
        <v>23161514</v>
      </c>
      <c r="C29245" s="1">
        <v>1</v>
      </c>
    </row>
    <row r="29246" spans="1:3" x14ac:dyDescent="0.25">
      <c r="A29246" s="1" t="s">
        <v>29286</v>
      </c>
      <c r="B29246" s="1">
        <v>23161607</v>
      </c>
      <c r="C29246" s="1">
        <v>1</v>
      </c>
    </row>
    <row r="29247" spans="1:3" x14ac:dyDescent="0.25">
      <c r="A29247" s="1" t="s">
        <v>29287</v>
      </c>
      <c r="B29247" s="1">
        <v>23181506</v>
      </c>
      <c r="C29247" s="1">
        <v>1</v>
      </c>
    </row>
    <row r="29248" spans="1:3" x14ac:dyDescent="0.25">
      <c r="A29248" s="1" t="s">
        <v>29288</v>
      </c>
      <c r="B29248" s="1">
        <v>23181505</v>
      </c>
      <c r="C29248" s="1">
        <v>1</v>
      </c>
    </row>
    <row r="29249" spans="1:3" x14ac:dyDescent="0.25">
      <c r="A29249" s="1" t="s">
        <v>29289</v>
      </c>
      <c r="B29249" s="1">
        <v>23181507</v>
      </c>
      <c r="C29249" s="1">
        <v>1</v>
      </c>
    </row>
    <row r="29250" spans="1:3" x14ac:dyDescent="0.25">
      <c r="A29250" s="1" t="s">
        <v>29290</v>
      </c>
      <c r="B29250" s="1">
        <v>23181509</v>
      </c>
      <c r="C29250" s="1">
        <v>1</v>
      </c>
    </row>
    <row r="29251" spans="1:3" x14ac:dyDescent="0.25">
      <c r="A29251" s="1" t="s">
        <v>29291</v>
      </c>
      <c r="B29251" s="1">
        <v>23181508</v>
      </c>
      <c r="C29251" s="1">
        <v>1</v>
      </c>
    </row>
    <row r="29252" spans="1:3" x14ac:dyDescent="0.25">
      <c r="A29252" s="1" t="s">
        <v>29292</v>
      </c>
      <c r="B29252" s="1">
        <v>23181504</v>
      </c>
      <c r="C29252" s="1">
        <v>1</v>
      </c>
    </row>
    <row r="29253" spans="1:3" x14ac:dyDescent="0.25">
      <c r="A29253" s="1" t="s">
        <v>29293</v>
      </c>
      <c r="B29253" s="1">
        <v>23161701</v>
      </c>
      <c r="C29253" s="1">
        <v>1</v>
      </c>
    </row>
    <row r="29254" spans="1:3" x14ac:dyDescent="0.25">
      <c r="A29254" s="1" t="s">
        <v>29294</v>
      </c>
      <c r="B29254" s="1">
        <v>23161608</v>
      </c>
      <c r="C29254" s="1">
        <v>1</v>
      </c>
    </row>
    <row r="29255" spans="1:3" x14ac:dyDescent="0.25">
      <c r="A29255" s="1" t="s">
        <v>29295</v>
      </c>
      <c r="B29255" s="1">
        <v>23161702</v>
      </c>
      <c r="C29255" s="1">
        <v>1</v>
      </c>
    </row>
    <row r="29256" spans="1:3" x14ac:dyDescent="0.25">
      <c r="A29256" s="1" t="s">
        <v>29296</v>
      </c>
      <c r="B29256" s="1">
        <v>23181502</v>
      </c>
      <c r="C29256" s="1">
        <v>1</v>
      </c>
    </row>
    <row r="29257" spans="1:3" x14ac:dyDescent="0.25">
      <c r="A29257" s="1" t="s">
        <v>29297</v>
      </c>
      <c r="B29257" s="1">
        <v>23181501</v>
      </c>
      <c r="C29257" s="1">
        <v>1</v>
      </c>
    </row>
    <row r="29258" spans="1:3" x14ac:dyDescent="0.25">
      <c r="A29258" s="1" t="s">
        <v>29298</v>
      </c>
      <c r="B29258" s="1">
        <v>23153203</v>
      </c>
      <c r="C29258" s="1">
        <v>1</v>
      </c>
    </row>
    <row r="29259" spans="1:3" x14ac:dyDescent="0.25">
      <c r="A29259" s="1" t="s">
        <v>29299</v>
      </c>
      <c r="B29259" s="1">
        <v>23152908</v>
      </c>
      <c r="C29259" s="1">
        <v>1</v>
      </c>
    </row>
    <row r="29260" spans="1:3" x14ac:dyDescent="0.25">
      <c r="A29260" s="1" t="s">
        <v>29300</v>
      </c>
      <c r="B29260" s="1">
        <v>23152907</v>
      </c>
      <c r="C29260" s="1">
        <v>1</v>
      </c>
    </row>
    <row r="29261" spans="1:3" x14ac:dyDescent="0.25">
      <c r="A29261" s="1" t="s">
        <v>29301</v>
      </c>
      <c r="B29261" s="1">
        <v>23152909</v>
      </c>
      <c r="C29261" s="1">
        <v>1</v>
      </c>
    </row>
    <row r="29262" spans="1:3" x14ac:dyDescent="0.25">
      <c r="A29262" s="1" t="s">
        <v>29302</v>
      </c>
      <c r="B29262" s="1">
        <v>23153001</v>
      </c>
      <c r="C29262" s="1">
        <v>1</v>
      </c>
    </row>
    <row r="29263" spans="1:3" x14ac:dyDescent="0.25">
      <c r="A29263" s="1" t="s">
        <v>29303</v>
      </c>
      <c r="B29263" s="1">
        <v>23152910</v>
      </c>
      <c r="C29263" s="1">
        <v>1</v>
      </c>
    </row>
    <row r="29264" spans="1:3" x14ac:dyDescent="0.25">
      <c r="A29264" s="1" t="s">
        <v>29304</v>
      </c>
      <c r="B29264" s="1">
        <v>23152906</v>
      </c>
      <c r="C29264" s="1">
        <v>1</v>
      </c>
    </row>
    <row r="29265" spans="1:3" x14ac:dyDescent="0.25">
      <c r="A29265" s="1" t="s">
        <v>29305</v>
      </c>
      <c r="B29265" s="1">
        <v>23152902</v>
      </c>
      <c r="C29265" s="1">
        <v>1</v>
      </c>
    </row>
    <row r="29266" spans="1:3" x14ac:dyDescent="0.25">
      <c r="A29266" s="1" t="s">
        <v>29306</v>
      </c>
      <c r="B29266" s="1">
        <v>23152901</v>
      </c>
      <c r="C29266" s="1">
        <v>1</v>
      </c>
    </row>
    <row r="29267" spans="1:3" x14ac:dyDescent="0.25">
      <c r="A29267" s="1" t="s">
        <v>29307</v>
      </c>
      <c r="B29267" s="1">
        <v>23152903</v>
      </c>
      <c r="C29267" s="1">
        <v>1</v>
      </c>
    </row>
    <row r="29268" spans="1:3" x14ac:dyDescent="0.25">
      <c r="A29268" s="1" t="s">
        <v>29308</v>
      </c>
      <c r="B29268" s="1">
        <v>23152905</v>
      </c>
      <c r="C29268" s="1">
        <v>1</v>
      </c>
    </row>
    <row r="29269" spans="1:3" x14ac:dyDescent="0.25">
      <c r="A29269" s="1" t="s">
        <v>29309</v>
      </c>
      <c r="B29269" s="1">
        <v>23152904</v>
      </c>
      <c r="C29269" s="1">
        <v>1</v>
      </c>
    </row>
    <row r="29270" spans="1:3" x14ac:dyDescent="0.25">
      <c r="A29270" s="1" t="s">
        <v>29310</v>
      </c>
      <c r="B29270" s="1">
        <v>23153002</v>
      </c>
      <c r="C29270" s="1">
        <v>1</v>
      </c>
    </row>
    <row r="29271" spans="1:3" x14ac:dyDescent="0.25">
      <c r="A29271" s="1" t="s">
        <v>29311</v>
      </c>
      <c r="B29271" s="1">
        <v>23153010</v>
      </c>
      <c r="C29271" s="1">
        <v>1</v>
      </c>
    </row>
    <row r="29272" spans="1:3" x14ac:dyDescent="0.25">
      <c r="A29272" s="1" t="s">
        <v>29312</v>
      </c>
      <c r="B29272" s="1">
        <v>23153009</v>
      </c>
      <c r="C29272" s="1">
        <v>1</v>
      </c>
    </row>
    <row r="29273" spans="1:3" x14ac:dyDescent="0.25">
      <c r="A29273" s="1" t="s">
        <v>29313</v>
      </c>
      <c r="B29273" s="1">
        <v>23153011</v>
      </c>
      <c r="C29273" s="1">
        <v>1</v>
      </c>
    </row>
    <row r="29274" spans="1:3" x14ac:dyDescent="0.25">
      <c r="A29274" s="1" t="s">
        <v>29314</v>
      </c>
      <c r="B29274" s="1">
        <v>23153013</v>
      </c>
      <c r="C29274" s="1">
        <v>1</v>
      </c>
    </row>
    <row r="29275" spans="1:3" x14ac:dyDescent="0.25">
      <c r="A29275" s="1" t="s">
        <v>29315</v>
      </c>
      <c r="B29275" s="1">
        <v>23153012</v>
      </c>
      <c r="C29275" s="1">
        <v>1</v>
      </c>
    </row>
    <row r="29276" spans="1:3" x14ac:dyDescent="0.25">
      <c r="A29276" s="1" t="s">
        <v>29316</v>
      </c>
      <c r="B29276" s="1">
        <v>23153008</v>
      </c>
      <c r="C29276" s="1">
        <v>1</v>
      </c>
    </row>
    <row r="29277" spans="1:3" x14ac:dyDescent="0.25">
      <c r="A29277" s="1" t="s">
        <v>29317</v>
      </c>
      <c r="B29277" s="1">
        <v>23153004</v>
      </c>
      <c r="C29277" s="1">
        <v>1</v>
      </c>
    </row>
    <row r="29278" spans="1:3" x14ac:dyDescent="0.25">
      <c r="A29278" s="1" t="s">
        <v>29318</v>
      </c>
      <c r="B29278" s="1">
        <v>23153003</v>
      </c>
      <c r="C29278" s="1">
        <v>1</v>
      </c>
    </row>
    <row r="29279" spans="1:3" x14ac:dyDescent="0.25">
      <c r="A29279" s="1" t="s">
        <v>29319</v>
      </c>
      <c r="B29279" s="1">
        <v>23153005</v>
      </c>
      <c r="C29279" s="1">
        <v>1</v>
      </c>
    </row>
    <row r="29280" spans="1:3" x14ac:dyDescent="0.25">
      <c r="A29280" s="1" t="s">
        <v>29320</v>
      </c>
      <c r="B29280" s="1">
        <v>23153007</v>
      </c>
      <c r="C29280" s="1">
        <v>1</v>
      </c>
    </row>
    <row r="29281" spans="1:3" x14ac:dyDescent="0.25">
      <c r="A29281" s="1" t="s">
        <v>29321</v>
      </c>
      <c r="B29281" s="1">
        <v>23153006</v>
      </c>
      <c r="C29281" s="1">
        <v>1</v>
      </c>
    </row>
    <row r="29282" spans="1:3" x14ac:dyDescent="0.25">
      <c r="A29282" s="1" t="s">
        <v>29322</v>
      </c>
      <c r="B29282" s="1">
        <v>23152206</v>
      </c>
      <c r="C29282" s="1">
        <v>1</v>
      </c>
    </row>
    <row r="29283" spans="1:3" x14ac:dyDescent="0.25">
      <c r="A29283" s="1" t="s">
        <v>29323</v>
      </c>
      <c r="B29283" s="1">
        <v>23152103</v>
      </c>
      <c r="C29283" s="1">
        <v>1</v>
      </c>
    </row>
    <row r="29284" spans="1:3" x14ac:dyDescent="0.25">
      <c r="A29284" s="1" t="s">
        <v>29324</v>
      </c>
      <c r="B29284" s="1">
        <v>23152102</v>
      </c>
      <c r="C29284" s="1">
        <v>1</v>
      </c>
    </row>
    <row r="29285" spans="1:3" x14ac:dyDescent="0.25">
      <c r="A29285" s="1" t="s">
        <v>29325</v>
      </c>
      <c r="B29285" s="1">
        <v>23152104</v>
      </c>
      <c r="C29285" s="1">
        <v>1</v>
      </c>
    </row>
    <row r="29286" spans="1:3" x14ac:dyDescent="0.25">
      <c r="A29286" s="1" t="s">
        <v>29326</v>
      </c>
      <c r="B29286" s="1">
        <v>23152106</v>
      </c>
      <c r="C29286" s="1">
        <v>1</v>
      </c>
    </row>
    <row r="29287" spans="1:3" x14ac:dyDescent="0.25">
      <c r="A29287" s="1" t="s">
        <v>29327</v>
      </c>
      <c r="B29287" s="1">
        <v>23152105</v>
      </c>
      <c r="C29287" s="1">
        <v>1</v>
      </c>
    </row>
    <row r="29288" spans="1:3" x14ac:dyDescent="0.25">
      <c r="A29288" s="1" t="s">
        <v>29328</v>
      </c>
      <c r="B29288" s="1">
        <v>23152101</v>
      </c>
      <c r="C29288" s="1">
        <v>1</v>
      </c>
    </row>
    <row r="29289" spans="1:3" x14ac:dyDescent="0.25">
      <c r="A29289" s="1" t="s">
        <v>29329</v>
      </c>
      <c r="B29289" s="1">
        <v>23151910</v>
      </c>
      <c r="C29289" s="1">
        <v>1</v>
      </c>
    </row>
    <row r="29290" spans="1:3" x14ac:dyDescent="0.25">
      <c r="A29290" s="1" t="s">
        <v>29330</v>
      </c>
      <c r="B29290" s="1">
        <v>23151909</v>
      </c>
      <c r="C29290" s="1">
        <v>1</v>
      </c>
    </row>
    <row r="29291" spans="1:3" x14ac:dyDescent="0.25">
      <c r="A29291" s="1" t="s">
        <v>29331</v>
      </c>
      <c r="B29291" s="1">
        <v>23151911</v>
      </c>
      <c r="C29291" s="1">
        <v>1</v>
      </c>
    </row>
    <row r="29292" spans="1:3" x14ac:dyDescent="0.25">
      <c r="A29292" s="1" t="s">
        <v>29332</v>
      </c>
      <c r="B29292" s="1">
        <v>23152002</v>
      </c>
      <c r="C29292" s="1">
        <v>1</v>
      </c>
    </row>
    <row r="29293" spans="1:3" x14ac:dyDescent="0.25">
      <c r="A29293" s="1" t="s">
        <v>29333</v>
      </c>
      <c r="B29293" s="1">
        <v>23152001</v>
      </c>
      <c r="C29293" s="1">
        <v>1</v>
      </c>
    </row>
    <row r="29294" spans="1:3" x14ac:dyDescent="0.25">
      <c r="A29294" s="1" t="s">
        <v>29334</v>
      </c>
      <c r="B29294" s="1">
        <v>23152107</v>
      </c>
      <c r="C29294" s="1">
        <v>1</v>
      </c>
    </row>
    <row r="29295" spans="1:3" x14ac:dyDescent="0.25">
      <c r="A29295" s="1" t="s">
        <v>29335</v>
      </c>
      <c r="B29295" s="1">
        <v>23152202</v>
      </c>
      <c r="C29295" s="1">
        <v>1</v>
      </c>
    </row>
    <row r="29296" spans="1:3" x14ac:dyDescent="0.25">
      <c r="A29296" s="1" t="s">
        <v>29336</v>
      </c>
      <c r="B29296" s="1">
        <v>23152201</v>
      </c>
      <c r="C29296" s="1">
        <v>1</v>
      </c>
    </row>
    <row r="29297" spans="1:3" x14ac:dyDescent="0.25">
      <c r="A29297" s="1" t="s">
        <v>29337</v>
      </c>
      <c r="B29297" s="1">
        <v>23152203</v>
      </c>
      <c r="C29297" s="1">
        <v>1</v>
      </c>
    </row>
    <row r="29298" spans="1:3" x14ac:dyDescent="0.25">
      <c r="A29298" s="1" t="s">
        <v>29338</v>
      </c>
      <c r="B29298" s="1">
        <v>23152205</v>
      </c>
      <c r="C29298" s="1">
        <v>1</v>
      </c>
    </row>
    <row r="29299" spans="1:3" x14ac:dyDescent="0.25">
      <c r="A29299" s="1" t="s">
        <v>29339</v>
      </c>
      <c r="B29299" s="1">
        <v>23152204</v>
      </c>
      <c r="C29299" s="1">
        <v>1</v>
      </c>
    </row>
    <row r="29300" spans="1:3" x14ac:dyDescent="0.25">
      <c r="A29300" s="1" t="s">
        <v>29340</v>
      </c>
      <c r="B29300" s="1">
        <v>23152113</v>
      </c>
      <c r="C29300" s="1">
        <v>1</v>
      </c>
    </row>
    <row r="29301" spans="1:3" x14ac:dyDescent="0.25">
      <c r="A29301" s="1" t="s">
        <v>29341</v>
      </c>
      <c r="B29301" s="1">
        <v>23152109</v>
      </c>
      <c r="C29301" s="1">
        <v>1</v>
      </c>
    </row>
    <row r="29302" spans="1:3" x14ac:dyDescent="0.25">
      <c r="A29302" s="1" t="s">
        <v>29342</v>
      </c>
      <c r="B29302" s="1">
        <v>23152108</v>
      </c>
      <c r="C29302" s="1">
        <v>1</v>
      </c>
    </row>
    <row r="29303" spans="1:3" x14ac:dyDescent="0.25">
      <c r="A29303" s="1" t="s">
        <v>29343</v>
      </c>
      <c r="B29303" s="1">
        <v>23152110</v>
      </c>
      <c r="C29303" s="1">
        <v>1</v>
      </c>
    </row>
    <row r="29304" spans="1:3" x14ac:dyDescent="0.25">
      <c r="A29304" s="1" t="s">
        <v>29344</v>
      </c>
      <c r="B29304" s="1">
        <v>23152112</v>
      </c>
      <c r="C29304" s="1">
        <v>1</v>
      </c>
    </row>
    <row r="29305" spans="1:3" x14ac:dyDescent="0.25">
      <c r="A29305" s="1" t="s">
        <v>29345</v>
      </c>
      <c r="B29305" s="1">
        <v>23152111</v>
      </c>
      <c r="C29305" s="1">
        <v>1</v>
      </c>
    </row>
    <row r="29306" spans="1:3" x14ac:dyDescent="0.25">
      <c r="A29306" s="1" t="s">
        <v>29346</v>
      </c>
      <c r="B29306" s="1">
        <v>23153014</v>
      </c>
      <c r="C29306" s="1">
        <v>1</v>
      </c>
    </row>
    <row r="29307" spans="1:3" x14ac:dyDescent="0.25">
      <c r="A29307" s="1" t="s">
        <v>29347</v>
      </c>
      <c r="B29307" s="1">
        <v>23153132</v>
      </c>
      <c r="C29307" s="1">
        <v>1</v>
      </c>
    </row>
    <row r="29308" spans="1:3" x14ac:dyDescent="0.25">
      <c r="A29308" s="1" t="s">
        <v>29348</v>
      </c>
      <c r="B29308" s="1">
        <v>23153131</v>
      </c>
      <c r="C29308" s="1">
        <v>1</v>
      </c>
    </row>
    <row r="29309" spans="1:3" x14ac:dyDescent="0.25">
      <c r="A29309" s="1" t="s">
        <v>29349</v>
      </c>
      <c r="B29309" s="1">
        <v>23153133</v>
      </c>
      <c r="C29309" s="1">
        <v>1</v>
      </c>
    </row>
    <row r="29310" spans="1:3" x14ac:dyDescent="0.25">
      <c r="A29310" s="1" t="s">
        <v>29350</v>
      </c>
      <c r="B29310" s="1">
        <v>23153135</v>
      </c>
      <c r="C29310" s="1">
        <v>1</v>
      </c>
    </row>
    <row r="29311" spans="1:3" x14ac:dyDescent="0.25">
      <c r="A29311" s="1" t="s">
        <v>29351</v>
      </c>
      <c r="B29311" s="1">
        <v>23153134</v>
      </c>
      <c r="C29311" s="1">
        <v>1</v>
      </c>
    </row>
    <row r="29312" spans="1:3" x14ac:dyDescent="0.25">
      <c r="A29312" s="1" t="s">
        <v>29352</v>
      </c>
      <c r="B29312" s="1">
        <v>23153130</v>
      </c>
      <c r="C29312" s="1">
        <v>1</v>
      </c>
    </row>
    <row r="29313" spans="1:3" x14ac:dyDescent="0.25">
      <c r="A29313" s="1" t="s">
        <v>29353</v>
      </c>
      <c r="B29313" s="1">
        <v>23153101</v>
      </c>
      <c r="C29313" s="1">
        <v>1</v>
      </c>
    </row>
    <row r="29314" spans="1:3" x14ac:dyDescent="0.25">
      <c r="A29314" s="1" t="s">
        <v>29354</v>
      </c>
      <c r="B29314" s="1">
        <v>23153039</v>
      </c>
      <c r="C29314" s="1">
        <v>1</v>
      </c>
    </row>
    <row r="29315" spans="1:3" x14ac:dyDescent="0.25">
      <c r="A29315" s="1" t="s">
        <v>29355</v>
      </c>
      <c r="B29315" s="1">
        <v>23153102</v>
      </c>
      <c r="C29315" s="1">
        <v>1</v>
      </c>
    </row>
    <row r="29316" spans="1:3" x14ac:dyDescent="0.25">
      <c r="A29316" s="1" t="s">
        <v>29356</v>
      </c>
      <c r="B29316" s="1">
        <v>23153129</v>
      </c>
      <c r="C29316" s="1">
        <v>1</v>
      </c>
    </row>
    <row r="29317" spans="1:3" x14ac:dyDescent="0.25">
      <c r="A29317" s="1" t="s">
        <v>29357</v>
      </c>
      <c r="B29317" s="1">
        <v>23153103</v>
      </c>
      <c r="C29317" s="1">
        <v>1</v>
      </c>
    </row>
    <row r="29318" spans="1:3" x14ac:dyDescent="0.25">
      <c r="A29318" s="1" t="s">
        <v>29358</v>
      </c>
      <c r="B29318" s="1">
        <v>23153136</v>
      </c>
      <c r="C29318" s="1">
        <v>1</v>
      </c>
    </row>
    <row r="29319" spans="1:3" x14ac:dyDescent="0.25">
      <c r="A29319" s="1" t="s">
        <v>29359</v>
      </c>
      <c r="B29319" s="1">
        <v>23153144</v>
      </c>
      <c r="C29319" s="1">
        <v>1</v>
      </c>
    </row>
    <row r="29320" spans="1:3" x14ac:dyDescent="0.25">
      <c r="A29320" s="1" t="s">
        <v>29360</v>
      </c>
      <c r="B29320" s="1">
        <v>23153143</v>
      </c>
      <c r="C29320" s="1">
        <v>1</v>
      </c>
    </row>
    <row r="29321" spans="1:3" x14ac:dyDescent="0.25">
      <c r="A29321" s="1" t="s">
        <v>29361</v>
      </c>
      <c r="B29321" s="1">
        <v>23153145</v>
      </c>
      <c r="C29321" s="1">
        <v>1</v>
      </c>
    </row>
    <row r="29322" spans="1:3" x14ac:dyDescent="0.25">
      <c r="A29322" s="1" t="s">
        <v>29362</v>
      </c>
      <c r="B29322" s="1">
        <v>23153202</v>
      </c>
      <c r="C29322" s="1">
        <v>1</v>
      </c>
    </row>
    <row r="29323" spans="1:3" x14ac:dyDescent="0.25">
      <c r="A29323" s="1" t="s">
        <v>29363</v>
      </c>
      <c r="B29323" s="1">
        <v>23153201</v>
      </c>
      <c r="C29323" s="1">
        <v>1</v>
      </c>
    </row>
    <row r="29324" spans="1:3" x14ac:dyDescent="0.25">
      <c r="A29324" s="1" t="s">
        <v>29364</v>
      </c>
      <c r="B29324" s="1">
        <v>23153142</v>
      </c>
      <c r="C29324" s="1">
        <v>1</v>
      </c>
    </row>
    <row r="29325" spans="1:3" x14ac:dyDescent="0.25">
      <c r="A29325" s="1" t="s">
        <v>29365</v>
      </c>
      <c r="B29325" s="1">
        <v>23153138</v>
      </c>
      <c r="C29325" s="1">
        <v>1</v>
      </c>
    </row>
    <row r="29326" spans="1:3" x14ac:dyDescent="0.25">
      <c r="A29326" s="1" t="s">
        <v>29366</v>
      </c>
      <c r="B29326" s="1">
        <v>23153137</v>
      </c>
      <c r="C29326" s="1">
        <v>1</v>
      </c>
    </row>
    <row r="29327" spans="1:3" x14ac:dyDescent="0.25">
      <c r="A29327" s="1" t="s">
        <v>29367</v>
      </c>
      <c r="B29327" s="1">
        <v>23153139</v>
      </c>
      <c r="C29327" s="1">
        <v>1</v>
      </c>
    </row>
    <row r="29328" spans="1:3" x14ac:dyDescent="0.25">
      <c r="A29328" s="1" t="s">
        <v>29368</v>
      </c>
      <c r="B29328" s="1">
        <v>23153141</v>
      </c>
      <c r="C29328" s="1">
        <v>1</v>
      </c>
    </row>
    <row r="29329" spans="1:3" x14ac:dyDescent="0.25">
      <c r="A29329" s="1" t="s">
        <v>29369</v>
      </c>
      <c r="B29329" s="1">
        <v>23153140</v>
      </c>
      <c r="C29329" s="1">
        <v>1</v>
      </c>
    </row>
    <row r="29330" spans="1:3" x14ac:dyDescent="0.25">
      <c r="A29330" s="1" t="s">
        <v>29370</v>
      </c>
      <c r="B29330" s="1">
        <v>23153038</v>
      </c>
      <c r="C29330" s="1">
        <v>1</v>
      </c>
    </row>
    <row r="29331" spans="1:3" x14ac:dyDescent="0.25">
      <c r="A29331" s="1" t="s">
        <v>29371</v>
      </c>
      <c r="B29331" s="1">
        <v>23153022</v>
      </c>
      <c r="C29331" s="1">
        <v>1</v>
      </c>
    </row>
    <row r="29332" spans="1:3" x14ac:dyDescent="0.25">
      <c r="A29332" s="1" t="s">
        <v>29372</v>
      </c>
      <c r="B29332" s="1">
        <v>23153021</v>
      </c>
      <c r="C29332" s="1">
        <v>1</v>
      </c>
    </row>
    <row r="29333" spans="1:3" x14ac:dyDescent="0.25">
      <c r="A29333" s="1" t="s">
        <v>29373</v>
      </c>
      <c r="B29333" s="1">
        <v>23153023</v>
      </c>
      <c r="C29333" s="1">
        <v>1</v>
      </c>
    </row>
    <row r="29334" spans="1:3" x14ac:dyDescent="0.25">
      <c r="A29334" s="1" t="s">
        <v>29374</v>
      </c>
      <c r="B29334" s="1">
        <v>23153025</v>
      </c>
      <c r="C29334" s="1">
        <v>1</v>
      </c>
    </row>
    <row r="29335" spans="1:3" x14ac:dyDescent="0.25">
      <c r="A29335" s="1" t="s">
        <v>29375</v>
      </c>
      <c r="B29335" s="1">
        <v>23153024</v>
      </c>
      <c r="C29335" s="1">
        <v>1</v>
      </c>
    </row>
    <row r="29336" spans="1:3" x14ac:dyDescent="0.25">
      <c r="A29336" s="1" t="s">
        <v>29376</v>
      </c>
      <c r="B29336" s="1">
        <v>23153020</v>
      </c>
      <c r="C29336" s="1">
        <v>1</v>
      </c>
    </row>
    <row r="29337" spans="1:3" x14ac:dyDescent="0.25">
      <c r="A29337" s="1" t="s">
        <v>29377</v>
      </c>
      <c r="B29337" s="1">
        <v>23153016</v>
      </c>
      <c r="C29337" s="1">
        <v>1</v>
      </c>
    </row>
    <row r="29338" spans="1:3" x14ac:dyDescent="0.25">
      <c r="A29338" s="1" t="s">
        <v>29378</v>
      </c>
      <c r="B29338" s="1">
        <v>23153015</v>
      </c>
      <c r="C29338" s="1">
        <v>1</v>
      </c>
    </row>
    <row r="29339" spans="1:3" x14ac:dyDescent="0.25">
      <c r="A29339" s="1" t="s">
        <v>29379</v>
      </c>
      <c r="B29339" s="1">
        <v>23153017</v>
      </c>
      <c r="C29339" s="1">
        <v>1</v>
      </c>
    </row>
    <row r="29340" spans="1:3" x14ac:dyDescent="0.25">
      <c r="A29340" s="1" t="s">
        <v>29380</v>
      </c>
      <c r="B29340" s="1">
        <v>23153019</v>
      </c>
      <c r="C29340" s="1">
        <v>1</v>
      </c>
    </row>
    <row r="29341" spans="1:3" x14ac:dyDescent="0.25">
      <c r="A29341" s="1" t="s">
        <v>29381</v>
      </c>
      <c r="B29341" s="1">
        <v>23153018</v>
      </c>
      <c r="C29341" s="1">
        <v>1</v>
      </c>
    </row>
    <row r="29342" spans="1:3" x14ac:dyDescent="0.25">
      <c r="A29342" s="1" t="s">
        <v>29382</v>
      </c>
      <c r="B29342" s="1">
        <v>23153026</v>
      </c>
      <c r="C29342" s="1">
        <v>1</v>
      </c>
    </row>
    <row r="29343" spans="1:3" x14ac:dyDescent="0.25">
      <c r="A29343" s="1" t="s">
        <v>29383</v>
      </c>
      <c r="B29343" s="1">
        <v>23153034</v>
      </c>
      <c r="C29343" s="1">
        <v>1</v>
      </c>
    </row>
    <row r="29344" spans="1:3" x14ac:dyDescent="0.25">
      <c r="A29344" s="1" t="s">
        <v>29384</v>
      </c>
      <c r="B29344" s="1">
        <v>23153033</v>
      </c>
      <c r="C29344" s="1">
        <v>1</v>
      </c>
    </row>
    <row r="29345" spans="1:3" x14ac:dyDescent="0.25">
      <c r="A29345" s="1" t="s">
        <v>29385</v>
      </c>
      <c r="B29345" s="1">
        <v>23153035</v>
      </c>
      <c r="C29345" s="1">
        <v>1</v>
      </c>
    </row>
    <row r="29346" spans="1:3" x14ac:dyDescent="0.25">
      <c r="A29346" s="1" t="s">
        <v>29386</v>
      </c>
      <c r="B29346" s="1">
        <v>23153037</v>
      </c>
      <c r="C29346" s="1">
        <v>1</v>
      </c>
    </row>
    <row r="29347" spans="1:3" x14ac:dyDescent="0.25">
      <c r="A29347" s="1" t="s">
        <v>29387</v>
      </c>
      <c r="B29347" s="1">
        <v>23153036</v>
      </c>
      <c r="C29347" s="1">
        <v>1</v>
      </c>
    </row>
    <row r="29348" spans="1:3" x14ac:dyDescent="0.25">
      <c r="A29348" s="1" t="s">
        <v>29388</v>
      </c>
      <c r="B29348" s="1">
        <v>23153032</v>
      </c>
      <c r="C29348" s="1">
        <v>1</v>
      </c>
    </row>
    <row r="29349" spans="1:3" x14ac:dyDescent="0.25">
      <c r="A29349" s="1" t="s">
        <v>29389</v>
      </c>
      <c r="B29349" s="1">
        <v>23153028</v>
      </c>
      <c r="C29349" s="1">
        <v>1</v>
      </c>
    </row>
    <row r="29350" spans="1:3" x14ac:dyDescent="0.25">
      <c r="A29350" s="1" t="s">
        <v>29390</v>
      </c>
      <c r="B29350" s="1">
        <v>23153027</v>
      </c>
      <c r="C29350" s="1">
        <v>1</v>
      </c>
    </row>
    <row r="29351" spans="1:3" x14ac:dyDescent="0.25">
      <c r="A29351" s="1" t="s">
        <v>29391</v>
      </c>
      <c r="B29351" s="1">
        <v>23153029</v>
      </c>
      <c r="C29351" s="1">
        <v>1</v>
      </c>
    </row>
    <row r="29352" spans="1:3" x14ac:dyDescent="0.25">
      <c r="A29352" s="1" t="s">
        <v>29392</v>
      </c>
      <c r="B29352" s="1">
        <v>23153031</v>
      </c>
      <c r="C29352" s="1">
        <v>1</v>
      </c>
    </row>
    <row r="29353" spans="1:3" x14ac:dyDescent="0.25">
      <c r="A29353" s="1" t="s">
        <v>29393</v>
      </c>
      <c r="B29353" s="1">
        <v>23153030</v>
      </c>
      <c r="C29353" s="1">
        <v>1</v>
      </c>
    </row>
    <row r="29354" spans="1:3" x14ac:dyDescent="0.25">
      <c r="A29354" s="1" t="s">
        <v>29394</v>
      </c>
      <c r="B29354" s="1">
        <v>23241646</v>
      </c>
      <c r="C29354" s="1">
        <v>1</v>
      </c>
    </row>
    <row r="29355" spans="1:3" x14ac:dyDescent="0.25">
      <c r="A29355" s="1" t="s">
        <v>29395</v>
      </c>
      <c r="B29355" s="1">
        <v>23241645</v>
      </c>
      <c r="C29355" s="1">
        <v>1</v>
      </c>
    </row>
    <row r="29356" spans="1:3" x14ac:dyDescent="0.25">
      <c r="A29356" s="1" t="s">
        <v>29396</v>
      </c>
      <c r="B29356" s="1">
        <v>23241647</v>
      </c>
      <c r="C29356" s="1">
        <v>1</v>
      </c>
    </row>
    <row r="29357" spans="1:3" x14ac:dyDescent="0.25">
      <c r="A29357" s="1" t="s">
        <v>29397</v>
      </c>
      <c r="B29357" s="1">
        <v>23241702</v>
      </c>
      <c r="C29357" s="1">
        <v>1</v>
      </c>
    </row>
    <row r="29358" spans="1:3" x14ac:dyDescent="0.25">
      <c r="A29358" s="1" t="s">
        <v>29398</v>
      </c>
      <c r="B29358" s="1">
        <v>23241701</v>
      </c>
      <c r="C29358" s="1">
        <v>1</v>
      </c>
    </row>
    <row r="29359" spans="1:3" x14ac:dyDescent="0.25">
      <c r="A29359" s="1" t="s">
        <v>29399</v>
      </c>
      <c r="B29359" s="1">
        <v>23241644</v>
      </c>
      <c r="C29359" s="1">
        <v>1</v>
      </c>
    </row>
    <row r="29360" spans="1:3" x14ac:dyDescent="0.25">
      <c r="A29360" s="1" t="s">
        <v>29400</v>
      </c>
      <c r="B29360" s="1">
        <v>23241640</v>
      </c>
      <c r="C29360" s="1">
        <v>1</v>
      </c>
    </row>
    <row r="29361" spans="1:3" x14ac:dyDescent="0.25">
      <c r="A29361" s="1" t="s">
        <v>29401</v>
      </c>
      <c r="B29361" s="1">
        <v>23241639</v>
      </c>
      <c r="C29361" s="1">
        <v>1</v>
      </c>
    </row>
    <row r="29362" spans="1:3" x14ac:dyDescent="0.25">
      <c r="A29362" s="1" t="s">
        <v>29402</v>
      </c>
      <c r="B29362" s="1">
        <v>23241641</v>
      </c>
      <c r="C29362" s="1">
        <v>1</v>
      </c>
    </row>
    <row r="29363" spans="1:3" x14ac:dyDescent="0.25">
      <c r="A29363" s="1" t="s">
        <v>29403</v>
      </c>
      <c r="B29363" s="1">
        <v>23241643</v>
      </c>
      <c r="C29363" s="1">
        <v>1</v>
      </c>
    </row>
    <row r="29364" spans="1:3" x14ac:dyDescent="0.25">
      <c r="A29364" s="1" t="s">
        <v>29404</v>
      </c>
      <c r="B29364" s="1">
        <v>23241642</v>
      </c>
      <c r="C29364" s="1">
        <v>1</v>
      </c>
    </row>
    <row r="29365" spans="1:3" x14ac:dyDescent="0.25">
      <c r="A29365" s="1" t="s">
        <v>29405</v>
      </c>
      <c r="B29365" s="1">
        <v>23241703</v>
      </c>
      <c r="C29365" s="1">
        <v>1</v>
      </c>
    </row>
    <row r="29366" spans="1:3" x14ac:dyDescent="0.25">
      <c r="A29366" s="1" t="s">
        <v>29406</v>
      </c>
      <c r="B29366" s="1">
        <v>23241808</v>
      </c>
      <c r="C29366" s="1">
        <v>1</v>
      </c>
    </row>
    <row r="29367" spans="1:3" x14ac:dyDescent="0.25">
      <c r="A29367" s="1" t="s">
        <v>29407</v>
      </c>
      <c r="B29367" s="1">
        <v>23241807</v>
      </c>
      <c r="C29367" s="1">
        <v>1</v>
      </c>
    </row>
    <row r="29368" spans="1:3" x14ac:dyDescent="0.25">
      <c r="A29368" s="1" t="s">
        <v>29408</v>
      </c>
      <c r="B29368" s="1">
        <v>23241809</v>
      </c>
      <c r="C29368" s="1">
        <v>1</v>
      </c>
    </row>
    <row r="29369" spans="1:3" x14ac:dyDescent="0.25">
      <c r="A29369" s="1" t="s">
        <v>29409</v>
      </c>
      <c r="B29369" s="1">
        <v>23241902</v>
      </c>
      <c r="C29369" s="1">
        <v>1</v>
      </c>
    </row>
    <row r="29370" spans="1:3" x14ac:dyDescent="0.25">
      <c r="A29370" s="1" t="s">
        <v>29410</v>
      </c>
      <c r="B29370" s="1">
        <v>23241901</v>
      </c>
      <c r="C29370" s="1">
        <v>1</v>
      </c>
    </row>
    <row r="29371" spans="1:3" x14ac:dyDescent="0.25">
      <c r="A29371" s="1" t="s">
        <v>29411</v>
      </c>
      <c r="B29371" s="1">
        <v>23241806</v>
      </c>
      <c r="C29371" s="1">
        <v>1</v>
      </c>
    </row>
    <row r="29372" spans="1:3" x14ac:dyDescent="0.25">
      <c r="A29372" s="1" t="s">
        <v>29412</v>
      </c>
      <c r="B29372" s="1">
        <v>23241802</v>
      </c>
      <c r="C29372" s="1">
        <v>1</v>
      </c>
    </row>
    <row r="29373" spans="1:3" x14ac:dyDescent="0.25">
      <c r="A29373" s="1" t="s">
        <v>29413</v>
      </c>
      <c r="B29373" s="1">
        <v>23241801</v>
      </c>
      <c r="C29373" s="1">
        <v>1</v>
      </c>
    </row>
    <row r="29374" spans="1:3" x14ac:dyDescent="0.25">
      <c r="A29374" s="1" t="s">
        <v>29414</v>
      </c>
      <c r="B29374" s="1">
        <v>23241803</v>
      </c>
      <c r="C29374" s="1">
        <v>1</v>
      </c>
    </row>
    <row r="29375" spans="1:3" x14ac:dyDescent="0.25">
      <c r="A29375" s="1" t="s">
        <v>29415</v>
      </c>
      <c r="B29375" s="1">
        <v>23241805</v>
      </c>
      <c r="C29375" s="1">
        <v>1</v>
      </c>
    </row>
    <row r="29376" spans="1:3" x14ac:dyDescent="0.25">
      <c r="A29376" s="1" t="s">
        <v>29416</v>
      </c>
      <c r="B29376" s="1">
        <v>23241804</v>
      </c>
      <c r="C29376" s="1">
        <v>1</v>
      </c>
    </row>
    <row r="29377" spans="1:3" x14ac:dyDescent="0.25">
      <c r="A29377" s="1" t="s">
        <v>29417</v>
      </c>
      <c r="B29377" s="1">
        <v>23241638</v>
      </c>
      <c r="C29377" s="1">
        <v>1</v>
      </c>
    </row>
    <row r="29378" spans="1:3" x14ac:dyDescent="0.25">
      <c r="A29378" s="1" t="s">
        <v>29418</v>
      </c>
      <c r="B29378" s="1">
        <v>23241622</v>
      </c>
      <c r="C29378" s="1">
        <v>1</v>
      </c>
    </row>
    <row r="29379" spans="1:3" x14ac:dyDescent="0.25">
      <c r="A29379" s="1" t="s">
        <v>29419</v>
      </c>
      <c r="B29379" s="1">
        <v>23241621</v>
      </c>
      <c r="C29379" s="1">
        <v>1</v>
      </c>
    </row>
    <row r="29380" spans="1:3" x14ac:dyDescent="0.25">
      <c r="A29380" s="1" t="s">
        <v>29420</v>
      </c>
      <c r="B29380" s="1">
        <v>23241623</v>
      </c>
      <c r="C29380" s="1">
        <v>1</v>
      </c>
    </row>
    <row r="29381" spans="1:3" x14ac:dyDescent="0.25">
      <c r="A29381" s="1" t="s">
        <v>29421</v>
      </c>
      <c r="B29381" s="1">
        <v>23241625</v>
      </c>
      <c r="C29381" s="1">
        <v>1</v>
      </c>
    </row>
    <row r="29382" spans="1:3" x14ac:dyDescent="0.25">
      <c r="A29382" s="1" t="s">
        <v>29422</v>
      </c>
      <c r="B29382" s="1">
        <v>23241624</v>
      </c>
      <c r="C29382" s="1">
        <v>1</v>
      </c>
    </row>
    <row r="29383" spans="1:3" x14ac:dyDescent="0.25">
      <c r="A29383" s="1" t="s">
        <v>29423</v>
      </c>
      <c r="B29383" s="1">
        <v>23241620</v>
      </c>
      <c r="C29383" s="1">
        <v>1</v>
      </c>
    </row>
    <row r="29384" spans="1:3" x14ac:dyDescent="0.25">
      <c r="A29384" s="1" t="s">
        <v>29424</v>
      </c>
      <c r="B29384" s="1">
        <v>23241616</v>
      </c>
      <c r="C29384" s="1">
        <v>1</v>
      </c>
    </row>
    <row r="29385" spans="1:3" x14ac:dyDescent="0.25">
      <c r="A29385" s="1" t="s">
        <v>29425</v>
      </c>
      <c r="B29385" s="1">
        <v>23241615</v>
      </c>
      <c r="C29385" s="1">
        <v>1</v>
      </c>
    </row>
    <row r="29386" spans="1:3" x14ac:dyDescent="0.25">
      <c r="A29386" s="1" t="s">
        <v>29426</v>
      </c>
      <c r="B29386" s="1">
        <v>23241617</v>
      </c>
      <c r="C29386" s="1">
        <v>1</v>
      </c>
    </row>
    <row r="29387" spans="1:3" x14ac:dyDescent="0.25">
      <c r="A29387" s="1" t="s">
        <v>29427</v>
      </c>
      <c r="B29387" s="1">
        <v>23241619</v>
      </c>
      <c r="C29387" s="1">
        <v>1</v>
      </c>
    </row>
    <row r="29388" spans="1:3" x14ac:dyDescent="0.25">
      <c r="A29388" s="1" t="s">
        <v>29428</v>
      </c>
      <c r="B29388" s="1">
        <v>23241618</v>
      </c>
      <c r="C29388" s="1">
        <v>1</v>
      </c>
    </row>
    <row r="29389" spans="1:3" x14ac:dyDescent="0.25">
      <c r="A29389" s="1" t="s">
        <v>29429</v>
      </c>
      <c r="B29389" s="1">
        <v>23241626</v>
      </c>
      <c r="C29389" s="1">
        <v>1</v>
      </c>
    </row>
    <row r="29390" spans="1:3" x14ac:dyDescent="0.25">
      <c r="A29390" s="1" t="s">
        <v>29430</v>
      </c>
      <c r="B29390" s="1">
        <v>23241634</v>
      </c>
      <c r="C29390" s="1">
        <v>1</v>
      </c>
    </row>
    <row r="29391" spans="1:3" x14ac:dyDescent="0.25">
      <c r="A29391" s="1" t="s">
        <v>29431</v>
      </c>
      <c r="B29391" s="1">
        <v>23241633</v>
      </c>
      <c r="C29391" s="1">
        <v>1</v>
      </c>
    </row>
    <row r="29392" spans="1:3" x14ac:dyDescent="0.25">
      <c r="A29392" s="1" t="s">
        <v>29432</v>
      </c>
      <c r="B29392" s="1">
        <v>23241635</v>
      </c>
      <c r="C29392" s="1">
        <v>1</v>
      </c>
    </row>
    <row r="29393" spans="1:3" x14ac:dyDescent="0.25">
      <c r="A29393" s="1" t="s">
        <v>29433</v>
      </c>
      <c r="B29393" s="1">
        <v>23241637</v>
      </c>
      <c r="C29393" s="1">
        <v>1</v>
      </c>
    </row>
    <row r="29394" spans="1:3" x14ac:dyDescent="0.25">
      <c r="A29394" s="1" t="s">
        <v>29434</v>
      </c>
      <c r="B29394" s="1">
        <v>23241636</v>
      </c>
      <c r="C29394" s="1">
        <v>1</v>
      </c>
    </row>
    <row r="29395" spans="1:3" x14ac:dyDescent="0.25">
      <c r="A29395" s="1" t="s">
        <v>29435</v>
      </c>
      <c r="B29395" s="1">
        <v>23241632</v>
      </c>
      <c r="C29395" s="1">
        <v>1</v>
      </c>
    </row>
    <row r="29396" spans="1:3" x14ac:dyDescent="0.25">
      <c r="A29396" s="1" t="s">
        <v>29436</v>
      </c>
      <c r="B29396" s="1">
        <v>23241628</v>
      </c>
      <c r="C29396" s="1">
        <v>1</v>
      </c>
    </row>
    <row r="29397" spans="1:3" x14ac:dyDescent="0.25">
      <c r="A29397" s="1" t="s">
        <v>29437</v>
      </c>
      <c r="B29397" s="1">
        <v>23241627</v>
      </c>
      <c r="C29397" s="1">
        <v>1</v>
      </c>
    </row>
    <row r="29398" spans="1:3" x14ac:dyDescent="0.25">
      <c r="A29398" s="1" t="s">
        <v>29438</v>
      </c>
      <c r="B29398" s="1">
        <v>23241629</v>
      </c>
      <c r="C29398" s="1">
        <v>1</v>
      </c>
    </row>
    <row r="29399" spans="1:3" x14ac:dyDescent="0.25">
      <c r="A29399" s="1" t="s">
        <v>29439</v>
      </c>
      <c r="B29399" s="1">
        <v>23241631</v>
      </c>
      <c r="C29399" s="1">
        <v>1</v>
      </c>
    </row>
    <row r="29400" spans="1:3" x14ac:dyDescent="0.25">
      <c r="A29400" s="1" t="s">
        <v>29440</v>
      </c>
      <c r="B29400" s="1">
        <v>23241630</v>
      </c>
      <c r="C29400" s="1">
        <v>1</v>
      </c>
    </row>
    <row r="29401" spans="1:3" x14ac:dyDescent="0.25">
      <c r="A29401" s="1" t="s">
        <v>29441</v>
      </c>
      <c r="B29401" s="1">
        <v>23241903</v>
      </c>
      <c r="C29401" s="1">
        <v>1</v>
      </c>
    </row>
    <row r="29402" spans="1:3" x14ac:dyDescent="0.25">
      <c r="A29402" s="1" t="s">
        <v>29442</v>
      </c>
      <c r="B29402" s="1">
        <v>23242301</v>
      </c>
      <c r="C29402" s="1">
        <v>1</v>
      </c>
    </row>
    <row r="29403" spans="1:3" x14ac:dyDescent="0.25">
      <c r="A29403" s="1" t="s">
        <v>29443</v>
      </c>
      <c r="B29403" s="1">
        <v>23242208</v>
      </c>
      <c r="C29403" s="1">
        <v>1</v>
      </c>
    </row>
    <row r="29404" spans="1:3" x14ac:dyDescent="0.25">
      <c r="A29404" s="1" t="s">
        <v>29444</v>
      </c>
      <c r="B29404" s="1">
        <v>23242302</v>
      </c>
      <c r="C29404" s="1">
        <v>1</v>
      </c>
    </row>
    <row r="29405" spans="1:3" x14ac:dyDescent="0.25">
      <c r="A29405" s="1" t="s">
        <v>29445</v>
      </c>
      <c r="B29405" s="1">
        <v>23242304</v>
      </c>
      <c r="C29405" s="1">
        <v>1</v>
      </c>
    </row>
    <row r="29406" spans="1:3" x14ac:dyDescent="0.25">
      <c r="A29406" s="1" t="s">
        <v>29446</v>
      </c>
      <c r="B29406" s="1">
        <v>23242303</v>
      </c>
      <c r="C29406" s="1">
        <v>1</v>
      </c>
    </row>
    <row r="29407" spans="1:3" x14ac:dyDescent="0.25">
      <c r="A29407" s="1" t="s">
        <v>29447</v>
      </c>
      <c r="B29407" s="1">
        <v>23242207</v>
      </c>
      <c r="C29407" s="1">
        <v>1</v>
      </c>
    </row>
    <row r="29408" spans="1:3" x14ac:dyDescent="0.25">
      <c r="A29408" s="1" t="s">
        <v>29448</v>
      </c>
      <c r="B29408" s="1">
        <v>23242203</v>
      </c>
      <c r="C29408" s="1">
        <v>1</v>
      </c>
    </row>
    <row r="29409" spans="1:3" x14ac:dyDescent="0.25">
      <c r="A29409" s="1" t="s">
        <v>29449</v>
      </c>
      <c r="B29409" s="1">
        <v>23242202</v>
      </c>
      <c r="C29409" s="1">
        <v>1</v>
      </c>
    </row>
    <row r="29410" spans="1:3" x14ac:dyDescent="0.25">
      <c r="A29410" s="1" t="s">
        <v>29450</v>
      </c>
      <c r="B29410" s="1">
        <v>23242204</v>
      </c>
      <c r="C29410" s="1">
        <v>1</v>
      </c>
    </row>
    <row r="29411" spans="1:3" x14ac:dyDescent="0.25">
      <c r="A29411" s="1" t="s">
        <v>29451</v>
      </c>
      <c r="B29411" s="1">
        <v>23242206</v>
      </c>
      <c r="C29411" s="1">
        <v>1</v>
      </c>
    </row>
    <row r="29412" spans="1:3" x14ac:dyDescent="0.25">
      <c r="A29412" s="1" t="s">
        <v>29452</v>
      </c>
      <c r="B29412" s="1">
        <v>23242205</v>
      </c>
      <c r="C29412" s="1">
        <v>1</v>
      </c>
    </row>
    <row r="29413" spans="1:3" x14ac:dyDescent="0.25">
      <c r="A29413" s="1" t="s">
        <v>29453</v>
      </c>
      <c r="B29413" s="1">
        <v>23242305</v>
      </c>
      <c r="C29413" s="1">
        <v>1</v>
      </c>
    </row>
    <row r="29414" spans="1:3" x14ac:dyDescent="0.25">
      <c r="A29414" s="1" t="s">
        <v>29454</v>
      </c>
      <c r="B29414" s="1">
        <v>23242502</v>
      </c>
      <c r="C29414" s="1">
        <v>1</v>
      </c>
    </row>
    <row r="29415" spans="1:3" x14ac:dyDescent="0.25">
      <c r="A29415" s="1" t="s">
        <v>29455</v>
      </c>
      <c r="B29415" s="1">
        <v>23242501</v>
      </c>
      <c r="C29415" s="1">
        <v>1</v>
      </c>
    </row>
    <row r="29416" spans="1:3" x14ac:dyDescent="0.25">
      <c r="A29416" s="1" t="s">
        <v>29456</v>
      </c>
      <c r="B29416" s="1">
        <v>23242503</v>
      </c>
      <c r="C29416" s="1">
        <v>1</v>
      </c>
    </row>
    <row r="29417" spans="1:3" x14ac:dyDescent="0.25">
      <c r="A29417" s="1" t="s">
        <v>29457</v>
      </c>
      <c r="B29417" s="1">
        <v>23242505</v>
      </c>
      <c r="C29417" s="1">
        <v>1</v>
      </c>
    </row>
    <row r="29418" spans="1:3" x14ac:dyDescent="0.25">
      <c r="A29418" s="1" t="s">
        <v>29458</v>
      </c>
      <c r="B29418" s="1">
        <v>23242504</v>
      </c>
      <c r="C29418" s="1">
        <v>1</v>
      </c>
    </row>
    <row r="29419" spans="1:3" x14ac:dyDescent="0.25">
      <c r="A29419" s="1" t="s">
        <v>29459</v>
      </c>
      <c r="B29419" s="1">
        <v>23242403</v>
      </c>
      <c r="C29419" s="1">
        <v>1</v>
      </c>
    </row>
    <row r="29420" spans="1:3" x14ac:dyDescent="0.25">
      <c r="A29420" s="1" t="s">
        <v>29460</v>
      </c>
      <c r="B29420" s="1">
        <v>23242307</v>
      </c>
      <c r="C29420" s="1">
        <v>1</v>
      </c>
    </row>
    <row r="29421" spans="1:3" x14ac:dyDescent="0.25">
      <c r="A29421" s="1" t="s">
        <v>29461</v>
      </c>
      <c r="B29421" s="1">
        <v>23242306</v>
      </c>
      <c r="C29421" s="1">
        <v>1</v>
      </c>
    </row>
    <row r="29422" spans="1:3" x14ac:dyDescent="0.25">
      <c r="A29422" s="1" t="s">
        <v>29462</v>
      </c>
      <c r="B29422" s="1">
        <v>23242308</v>
      </c>
      <c r="C29422" s="1">
        <v>1</v>
      </c>
    </row>
    <row r="29423" spans="1:3" x14ac:dyDescent="0.25">
      <c r="A29423" s="1" t="s">
        <v>29463</v>
      </c>
      <c r="B29423" s="1">
        <v>23242402</v>
      </c>
      <c r="C29423" s="1">
        <v>1</v>
      </c>
    </row>
    <row r="29424" spans="1:3" x14ac:dyDescent="0.25">
      <c r="A29424" s="1" t="s">
        <v>29464</v>
      </c>
      <c r="B29424" s="1">
        <v>23242401</v>
      </c>
      <c r="C29424" s="1">
        <v>1</v>
      </c>
    </row>
    <row r="29425" spans="1:3" x14ac:dyDescent="0.25">
      <c r="A29425" s="1" t="s">
        <v>29465</v>
      </c>
      <c r="B29425" s="1">
        <v>23242201</v>
      </c>
      <c r="C29425" s="1">
        <v>1</v>
      </c>
    </row>
    <row r="29426" spans="1:3" x14ac:dyDescent="0.25">
      <c r="A29426" s="1" t="s">
        <v>29466</v>
      </c>
      <c r="B29426" s="1">
        <v>23242105</v>
      </c>
      <c r="C29426" s="1">
        <v>1</v>
      </c>
    </row>
    <row r="29427" spans="1:3" x14ac:dyDescent="0.25">
      <c r="A29427" s="1" t="s">
        <v>29467</v>
      </c>
      <c r="B29427" s="1">
        <v>23242104</v>
      </c>
      <c r="C29427" s="1">
        <v>1</v>
      </c>
    </row>
    <row r="29428" spans="1:3" x14ac:dyDescent="0.25">
      <c r="A29428" s="1" t="s">
        <v>29468</v>
      </c>
      <c r="B29428" s="1">
        <v>23242106</v>
      </c>
      <c r="C29428" s="1">
        <v>1</v>
      </c>
    </row>
    <row r="29429" spans="1:3" x14ac:dyDescent="0.25">
      <c r="A29429" s="1" t="s">
        <v>29469</v>
      </c>
      <c r="B29429" s="1">
        <v>23242108</v>
      </c>
      <c r="C29429" s="1">
        <v>1</v>
      </c>
    </row>
    <row r="29430" spans="1:3" x14ac:dyDescent="0.25">
      <c r="A29430" s="1" t="s">
        <v>29470</v>
      </c>
      <c r="B29430" s="1">
        <v>23242107</v>
      </c>
      <c r="C29430" s="1">
        <v>1</v>
      </c>
    </row>
    <row r="29431" spans="1:3" x14ac:dyDescent="0.25">
      <c r="A29431" s="1" t="s">
        <v>29471</v>
      </c>
      <c r="B29431" s="1">
        <v>23242103</v>
      </c>
      <c r="C29431" s="1">
        <v>1</v>
      </c>
    </row>
    <row r="29432" spans="1:3" x14ac:dyDescent="0.25">
      <c r="A29432" s="1" t="s">
        <v>29472</v>
      </c>
      <c r="B29432" s="1">
        <v>23241905</v>
      </c>
      <c r="C29432" s="1">
        <v>1</v>
      </c>
    </row>
    <row r="29433" spans="1:3" x14ac:dyDescent="0.25">
      <c r="A29433" s="1" t="s">
        <v>29473</v>
      </c>
      <c r="B29433" s="1">
        <v>23241904</v>
      </c>
      <c r="C29433" s="1">
        <v>1</v>
      </c>
    </row>
    <row r="29434" spans="1:3" x14ac:dyDescent="0.25">
      <c r="A29434" s="1" t="s">
        <v>29474</v>
      </c>
      <c r="B29434" s="1">
        <v>23241906</v>
      </c>
      <c r="C29434" s="1">
        <v>1</v>
      </c>
    </row>
    <row r="29435" spans="1:3" x14ac:dyDescent="0.25">
      <c r="A29435" s="1" t="s">
        <v>29475</v>
      </c>
      <c r="B29435" s="1">
        <v>23242102</v>
      </c>
      <c r="C29435" s="1">
        <v>1</v>
      </c>
    </row>
    <row r="29436" spans="1:3" x14ac:dyDescent="0.25">
      <c r="A29436" s="1" t="s">
        <v>29476</v>
      </c>
      <c r="B29436" s="1">
        <v>23242101</v>
      </c>
      <c r="C29436" s="1">
        <v>1</v>
      </c>
    </row>
    <row r="29437" spans="1:3" x14ac:dyDescent="0.25">
      <c r="A29437" s="1" t="s">
        <v>29477</v>
      </c>
      <c r="B29437" s="1">
        <v>23242109</v>
      </c>
      <c r="C29437" s="1">
        <v>1</v>
      </c>
    </row>
    <row r="29438" spans="1:3" x14ac:dyDescent="0.25">
      <c r="A29438" s="1" t="s">
        <v>29478</v>
      </c>
      <c r="B29438" s="1">
        <v>23242117</v>
      </c>
      <c r="C29438" s="1">
        <v>1</v>
      </c>
    </row>
    <row r="29439" spans="1:3" x14ac:dyDescent="0.25">
      <c r="A29439" s="1" t="s">
        <v>29479</v>
      </c>
      <c r="B29439" s="1">
        <v>23242116</v>
      </c>
      <c r="C29439" s="1">
        <v>1</v>
      </c>
    </row>
    <row r="29440" spans="1:3" x14ac:dyDescent="0.25">
      <c r="A29440" s="1" t="s">
        <v>29480</v>
      </c>
      <c r="B29440" s="1">
        <v>23242118</v>
      </c>
      <c r="C29440" s="1">
        <v>1</v>
      </c>
    </row>
    <row r="29441" spans="1:3" x14ac:dyDescent="0.25">
      <c r="A29441" s="1" t="s">
        <v>29481</v>
      </c>
      <c r="B29441" s="1">
        <v>23242120</v>
      </c>
      <c r="C29441" s="1">
        <v>1</v>
      </c>
    </row>
    <row r="29442" spans="1:3" x14ac:dyDescent="0.25">
      <c r="A29442" s="1" t="s">
        <v>29482</v>
      </c>
      <c r="B29442" s="1">
        <v>23242119</v>
      </c>
      <c r="C29442" s="1">
        <v>1</v>
      </c>
    </row>
    <row r="29443" spans="1:3" x14ac:dyDescent="0.25">
      <c r="A29443" s="1" t="s">
        <v>29483</v>
      </c>
      <c r="B29443" s="1">
        <v>23242115</v>
      </c>
      <c r="C29443" s="1">
        <v>1</v>
      </c>
    </row>
    <row r="29444" spans="1:3" x14ac:dyDescent="0.25">
      <c r="A29444" s="1" t="s">
        <v>29484</v>
      </c>
      <c r="B29444" s="1">
        <v>23242111</v>
      </c>
      <c r="C29444" s="1">
        <v>1</v>
      </c>
    </row>
    <row r="29445" spans="1:3" x14ac:dyDescent="0.25">
      <c r="A29445" s="1" t="s">
        <v>29485</v>
      </c>
      <c r="B29445" s="1">
        <v>23242110</v>
      </c>
      <c r="C29445" s="1">
        <v>1</v>
      </c>
    </row>
    <row r="29446" spans="1:3" x14ac:dyDescent="0.25">
      <c r="A29446" s="1" t="s">
        <v>29486</v>
      </c>
      <c r="B29446" s="1">
        <v>23242112</v>
      </c>
      <c r="C29446" s="1">
        <v>1</v>
      </c>
    </row>
    <row r="29447" spans="1:3" x14ac:dyDescent="0.25">
      <c r="A29447" s="1" t="s">
        <v>29487</v>
      </c>
      <c r="B29447" s="1">
        <v>23242114</v>
      </c>
      <c r="C29447" s="1">
        <v>1</v>
      </c>
    </row>
    <row r="29448" spans="1:3" x14ac:dyDescent="0.25">
      <c r="A29448" s="1" t="s">
        <v>29488</v>
      </c>
      <c r="B29448" s="1">
        <v>23242113</v>
      </c>
      <c r="C29448" s="1">
        <v>1</v>
      </c>
    </row>
    <row r="29449" spans="1:3" x14ac:dyDescent="0.25">
      <c r="A29449" s="1" t="s">
        <v>29489</v>
      </c>
      <c r="B29449" s="1">
        <v>23241614</v>
      </c>
      <c r="C29449" s="1">
        <v>1</v>
      </c>
    </row>
    <row r="29450" spans="1:3" x14ac:dyDescent="0.25">
      <c r="A29450" s="1" t="s">
        <v>29490</v>
      </c>
      <c r="B29450" s="1">
        <v>23211103</v>
      </c>
      <c r="C29450" s="1">
        <v>1</v>
      </c>
    </row>
    <row r="29451" spans="1:3" x14ac:dyDescent="0.25">
      <c r="A29451" s="1" t="s">
        <v>29491</v>
      </c>
      <c r="B29451" s="1">
        <v>23211102</v>
      </c>
      <c r="C29451" s="1">
        <v>1</v>
      </c>
    </row>
    <row r="29452" spans="1:3" x14ac:dyDescent="0.25">
      <c r="A29452" s="1" t="s">
        <v>29492</v>
      </c>
      <c r="B29452" s="1">
        <v>23211104</v>
      </c>
      <c r="C29452" s="1">
        <v>1</v>
      </c>
    </row>
    <row r="29453" spans="1:3" x14ac:dyDescent="0.25">
      <c r="A29453" s="1" t="s">
        <v>29493</v>
      </c>
      <c r="B29453" s="1">
        <v>23211106</v>
      </c>
      <c r="C29453" s="1">
        <v>1</v>
      </c>
    </row>
    <row r="29454" spans="1:3" x14ac:dyDescent="0.25">
      <c r="A29454" s="1" t="s">
        <v>29494</v>
      </c>
      <c r="B29454" s="1">
        <v>23211105</v>
      </c>
      <c r="C29454" s="1">
        <v>1</v>
      </c>
    </row>
    <row r="29455" spans="1:3" x14ac:dyDescent="0.25">
      <c r="A29455" s="1" t="s">
        <v>29495</v>
      </c>
      <c r="B29455" s="1">
        <v>23211101</v>
      </c>
      <c r="C29455" s="1">
        <v>1</v>
      </c>
    </row>
    <row r="29456" spans="1:3" x14ac:dyDescent="0.25">
      <c r="A29456" s="1" t="s">
        <v>29496</v>
      </c>
      <c r="B29456" s="1">
        <v>23201204</v>
      </c>
      <c r="C29456" s="1">
        <v>1</v>
      </c>
    </row>
    <row r="29457" spans="1:3" x14ac:dyDescent="0.25">
      <c r="A29457" s="1" t="s">
        <v>29497</v>
      </c>
      <c r="B29457" s="1">
        <v>23201203</v>
      </c>
      <c r="C29457" s="1">
        <v>1</v>
      </c>
    </row>
    <row r="29458" spans="1:3" x14ac:dyDescent="0.25">
      <c r="A29458" s="1" t="s">
        <v>29498</v>
      </c>
      <c r="B29458" s="1">
        <v>23211001</v>
      </c>
      <c r="C29458" s="1">
        <v>1</v>
      </c>
    </row>
    <row r="29459" spans="1:3" x14ac:dyDescent="0.25">
      <c r="A29459" s="1" t="s">
        <v>29499</v>
      </c>
      <c r="B29459" s="1">
        <v>23211003</v>
      </c>
      <c r="C29459" s="1">
        <v>1</v>
      </c>
    </row>
    <row r="29460" spans="1:3" x14ac:dyDescent="0.25">
      <c r="A29460" s="1" t="s">
        <v>29500</v>
      </c>
      <c r="B29460" s="1">
        <v>23211002</v>
      </c>
      <c r="C29460" s="1">
        <v>1</v>
      </c>
    </row>
    <row r="29461" spans="1:3" x14ac:dyDescent="0.25">
      <c r="A29461" s="1" t="s">
        <v>29501</v>
      </c>
      <c r="B29461" s="1">
        <v>23221001</v>
      </c>
      <c r="C29461" s="1">
        <v>1</v>
      </c>
    </row>
    <row r="29462" spans="1:3" x14ac:dyDescent="0.25">
      <c r="A29462" s="1" t="s">
        <v>29502</v>
      </c>
      <c r="B29462" s="1">
        <v>23231102</v>
      </c>
      <c r="C29462" s="1">
        <v>1</v>
      </c>
    </row>
    <row r="29463" spans="1:3" x14ac:dyDescent="0.25">
      <c r="A29463" s="1" t="s">
        <v>29503</v>
      </c>
      <c r="B29463" s="1">
        <v>23231101</v>
      </c>
      <c r="C29463" s="1">
        <v>1</v>
      </c>
    </row>
    <row r="29464" spans="1:3" x14ac:dyDescent="0.25">
      <c r="A29464" s="1" t="s">
        <v>29504</v>
      </c>
      <c r="B29464" s="1">
        <v>23231201</v>
      </c>
      <c r="C29464" s="1">
        <v>1</v>
      </c>
    </row>
    <row r="29465" spans="1:3" x14ac:dyDescent="0.25">
      <c r="A29465" s="1" t="s">
        <v>29505</v>
      </c>
      <c r="B29465" s="1">
        <v>23231301</v>
      </c>
      <c r="C29465" s="1">
        <v>1</v>
      </c>
    </row>
    <row r="29466" spans="1:3" x14ac:dyDescent="0.25">
      <c r="A29466" s="1" t="s">
        <v>29506</v>
      </c>
      <c r="B29466" s="1">
        <v>23231202</v>
      </c>
      <c r="C29466" s="1">
        <v>1</v>
      </c>
    </row>
    <row r="29467" spans="1:3" x14ac:dyDescent="0.25">
      <c r="A29467" s="1" t="s">
        <v>29507</v>
      </c>
      <c r="B29467" s="1">
        <v>23231002</v>
      </c>
      <c r="C29467" s="1">
        <v>1</v>
      </c>
    </row>
    <row r="29468" spans="1:3" x14ac:dyDescent="0.25">
      <c r="A29468" s="1" t="s">
        <v>29508</v>
      </c>
      <c r="B29468" s="1">
        <v>23221101</v>
      </c>
      <c r="C29468" s="1">
        <v>1</v>
      </c>
    </row>
    <row r="29469" spans="1:3" x14ac:dyDescent="0.25">
      <c r="A29469" s="1" t="s">
        <v>29509</v>
      </c>
      <c r="B29469" s="1">
        <v>23221002</v>
      </c>
      <c r="C29469" s="1">
        <v>1</v>
      </c>
    </row>
    <row r="29470" spans="1:3" x14ac:dyDescent="0.25">
      <c r="A29470" s="1" t="s">
        <v>29510</v>
      </c>
      <c r="B29470" s="1">
        <v>23221102</v>
      </c>
      <c r="C29470" s="1">
        <v>1</v>
      </c>
    </row>
    <row r="29471" spans="1:3" x14ac:dyDescent="0.25">
      <c r="A29471" s="1" t="s">
        <v>28714</v>
      </c>
      <c r="B29471" s="1">
        <v>23231001</v>
      </c>
      <c r="C29471" s="1">
        <v>1</v>
      </c>
    </row>
    <row r="29472" spans="1:3" x14ac:dyDescent="0.25">
      <c r="A29472" s="1" t="s">
        <v>29511</v>
      </c>
      <c r="B29472" s="1">
        <v>23221201</v>
      </c>
      <c r="C29472" s="1">
        <v>1</v>
      </c>
    </row>
    <row r="29473" spans="1:3" x14ac:dyDescent="0.25">
      <c r="A29473" s="1" t="s">
        <v>29512</v>
      </c>
      <c r="B29473" s="1">
        <v>23201202</v>
      </c>
      <c r="C29473" s="1">
        <v>1</v>
      </c>
    </row>
    <row r="29474" spans="1:3" x14ac:dyDescent="0.25">
      <c r="A29474" s="1" t="s">
        <v>29513</v>
      </c>
      <c r="B29474" s="1">
        <v>23191006</v>
      </c>
      <c r="C29474" s="1">
        <v>1</v>
      </c>
    </row>
    <row r="29475" spans="1:3" x14ac:dyDescent="0.25">
      <c r="A29475" s="1" t="s">
        <v>29514</v>
      </c>
      <c r="B29475" s="1">
        <v>23191005</v>
      </c>
      <c r="C29475" s="1">
        <v>1</v>
      </c>
    </row>
    <row r="29476" spans="1:3" x14ac:dyDescent="0.25">
      <c r="A29476" s="1" t="s">
        <v>29515</v>
      </c>
      <c r="B29476" s="1">
        <v>23191101</v>
      </c>
      <c r="C29476" s="1">
        <v>1</v>
      </c>
    </row>
    <row r="29477" spans="1:3" x14ac:dyDescent="0.25">
      <c r="A29477" s="1" t="s">
        <v>29516</v>
      </c>
      <c r="B29477" s="1">
        <v>23191201</v>
      </c>
      <c r="C29477" s="1">
        <v>1</v>
      </c>
    </row>
    <row r="29478" spans="1:3" x14ac:dyDescent="0.25">
      <c r="A29478" s="1" t="s">
        <v>29517</v>
      </c>
      <c r="B29478" s="1">
        <v>23191102</v>
      </c>
      <c r="C29478" s="1">
        <v>1</v>
      </c>
    </row>
    <row r="29479" spans="1:3" x14ac:dyDescent="0.25">
      <c r="A29479" s="1" t="s">
        <v>29518</v>
      </c>
      <c r="B29479" s="1">
        <v>23191004</v>
      </c>
      <c r="C29479" s="1">
        <v>1</v>
      </c>
    </row>
    <row r="29480" spans="1:3" x14ac:dyDescent="0.25">
      <c r="A29480" s="1" t="s">
        <v>29519</v>
      </c>
      <c r="B29480" s="1">
        <v>23181806</v>
      </c>
      <c r="C29480" s="1">
        <v>1</v>
      </c>
    </row>
    <row r="29481" spans="1:3" x14ac:dyDescent="0.25">
      <c r="A29481" s="1" t="s">
        <v>29520</v>
      </c>
      <c r="B29481" s="1">
        <v>23181805</v>
      </c>
      <c r="C29481" s="1">
        <v>1</v>
      </c>
    </row>
    <row r="29482" spans="1:3" x14ac:dyDescent="0.25">
      <c r="A29482" s="1" t="s">
        <v>29521</v>
      </c>
      <c r="B29482" s="1">
        <v>23191001</v>
      </c>
      <c r="C29482" s="1">
        <v>1</v>
      </c>
    </row>
    <row r="29483" spans="1:3" x14ac:dyDescent="0.25">
      <c r="A29483" s="1" t="s">
        <v>29522</v>
      </c>
      <c r="B29483" s="1">
        <v>23191003</v>
      </c>
      <c r="C29483" s="1">
        <v>1</v>
      </c>
    </row>
    <row r="29484" spans="1:3" x14ac:dyDescent="0.25">
      <c r="A29484" s="1" t="s">
        <v>29523</v>
      </c>
      <c r="B29484" s="1">
        <v>23191002</v>
      </c>
      <c r="C29484" s="1">
        <v>1</v>
      </c>
    </row>
    <row r="29485" spans="1:3" x14ac:dyDescent="0.25">
      <c r="A29485" s="1" t="s">
        <v>29524</v>
      </c>
      <c r="B29485" s="1">
        <v>23191202</v>
      </c>
      <c r="C29485" s="1">
        <v>1</v>
      </c>
    </row>
    <row r="29486" spans="1:3" x14ac:dyDescent="0.25">
      <c r="A29486" s="1" t="s">
        <v>29525</v>
      </c>
      <c r="B29486" s="1">
        <v>23201008</v>
      </c>
      <c r="C29486" s="1">
        <v>1</v>
      </c>
    </row>
    <row r="29487" spans="1:3" x14ac:dyDescent="0.25">
      <c r="A29487" s="1" t="s">
        <v>29526</v>
      </c>
      <c r="B29487" s="1">
        <v>23201007</v>
      </c>
      <c r="C29487" s="1">
        <v>1</v>
      </c>
    </row>
    <row r="29488" spans="1:3" x14ac:dyDescent="0.25">
      <c r="A29488" s="1" t="s">
        <v>29527</v>
      </c>
      <c r="B29488" s="1">
        <v>23201101</v>
      </c>
      <c r="C29488" s="1">
        <v>1</v>
      </c>
    </row>
    <row r="29489" spans="1:3" x14ac:dyDescent="0.25">
      <c r="A29489" s="1" t="s">
        <v>29528</v>
      </c>
      <c r="B29489" s="1">
        <v>23201201</v>
      </c>
      <c r="C29489" s="1">
        <v>1</v>
      </c>
    </row>
    <row r="29490" spans="1:3" x14ac:dyDescent="0.25">
      <c r="A29490" s="1" t="s">
        <v>29529</v>
      </c>
      <c r="B29490" s="1">
        <v>23201102</v>
      </c>
      <c r="C29490" s="1">
        <v>1</v>
      </c>
    </row>
    <row r="29491" spans="1:3" x14ac:dyDescent="0.25">
      <c r="A29491" s="1" t="s">
        <v>29530</v>
      </c>
      <c r="B29491" s="1">
        <v>23201006</v>
      </c>
      <c r="C29491" s="1">
        <v>1</v>
      </c>
    </row>
    <row r="29492" spans="1:3" x14ac:dyDescent="0.25">
      <c r="A29492" s="1" t="s">
        <v>29531</v>
      </c>
      <c r="B29492" s="1">
        <v>23201002</v>
      </c>
      <c r="C29492" s="1">
        <v>1</v>
      </c>
    </row>
    <row r="29493" spans="1:3" x14ac:dyDescent="0.25">
      <c r="A29493" s="1" t="s">
        <v>29532</v>
      </c>
      <c r="B29493" s="1">
        <v>23201001</v>
      </c>
      <c r="C29493" s="1">
        <v>1</v>
      </c>
    </row>
    <row r="29494" spans="1:3" x14ac:dyDescent="0.25">
      <c r="A29494" s="1" t="s">
        <v>29533</v>
      </c>
      <c r="B29494" s="1">
        <v>23201003</v>
      </c>
      <c r="C29494" s="1">
        <v>1</v>
      </c>
    </row>
    <row r="29495" spans="1:3" x14ac:dyDescent="0.25">
      <c r="A29495" s="1" t="s">
        <v>29534</v>
      </c>
      <c r="B29495" s="1">
        <v>23201005</v>
      </c>
      <c r="C29495" s="1">
        <v>1</v>
      </c>
    </row>
    <row r="29496" spans="1:3" x14ac:dyDescent="0.25">
      <c r="A29496" s="1" t="s">
        <v>29535</v>
      </c>
      <c r="B29496" s="1">
        <v>23201004</v>
      </c>
      <c r="C29496" s="1">
        <v>1</v>
      </c>
    </row>
    <row r="29497" spans="1:3" x14ac:dyDescent="0.25">
      <c r="A29497" s="1" t="s">
        <v>29536</v>
      </c>
      <c r="B29497" s="1">
        <v>23231302</v>
      </c>
      <c r="C29497" s="1">
        <v>1</v>
      </c>
    </row>
    <row r="29498" spans="1:3" x14ac:dyDescent="0.25">
      <c r="A29498" s="1" t="s">
        <v>29537</v>
      </c>
      <c r="B29498" s="1">
        <v>23241507</v>
      </c>
      <c r="C29498" s="1">
        <v>1</v>
      </c>
    </row>
    <row r="29499" spans="1:3" x14ac:dyDescent="0.25">
      <c r="A29499" s="1" t="s">
        <v>29538</v>
      </c>
      <c r="B29499" s="1">
        <v>23241506</v>
      </c>
      <c r="C29499" s="1">
        <v>1</v>
      </c>
    </row>
    <row r="29500" spans="1:3" x14ac:dyDescent="0.25">
      <c r="A29500" s="1" t="s">
        <v>29539</v>
      </c>
      <c r="B29500" s="1">
        <v>23241508</v>
      </c>
      <c r="C29500" s="1">
        <v>1</v>
      </c>
    </row>
    <row r="29501" spans="1:3" x14ac:dyDescent="0.25">
      <c r="A29501" s="1" t="s">
        <v>29540</v>
      </c>
      <c r="B29501" s="1">
        <v>23241510</v>
      </c>
      <c r="C29501" s="1">
        <v>1</v>
      </c>
    </row>
    <row r="29502" spans="1:3" x14ac:dyDescent="0.25">
      <c r="A29502" s="1" t="s">
        <v>29541</v>
      </c>
      <c r="B29502" s="1">
        <v>23241509</v>
      </c>
      <c r="C29502" s="1">
        <v>1</v>
      </c>
    </row>
    <row r="29503" spans="1:3" x14ac:dyDescent="0.25">
      <c r="A29503" s="1" t="s">
        <v>29542</v>
      </c>
      <c r="B29503" s="1">
        <v>23241505</v>
      </c>
      <c r="C29503" s="1">
        <v>1</v>
      </c>
    </row>
    <row r="29504" spans="1:3" x14ac:dyDescent="0.25">
      <c r="A29504" s="1" t="s">
        <v>29543</v>
      </c>
      <c r="B29504" s="1">
        <v>23241501</v>
      </c>
      <c r="C29504" s="1">
        <v>1</v>
      </c>
    </row>
    <row r="29505" spans="1:3" x14ac:dyDescent="0.25">
      <c r="A29505" s="1" t="s">
        <v>29544</v>
      </c>
      <c r="B29505" s="1">
        <v>23241411</v>
      </c>
      <c r="C29505" s="1">
        <v>1</v>
      </c>
    </row>
    <row r="29506" spans="1:3" x14ac:dyDescent="0.25">
      <c r="A29506" s="1" t="s">
        <v>29545</v>
      </c>
      <c r="B29506" s="1">
        <v>23241502</v>
      </c>
      <c r="C29506" s="1">
        <v>1</v>
      </c>
    </row>
    <row r="29507" spans="1:3" x14ac:dyDescent="0.25">
      <c r="A29507" s="1" t="s">
        <v>29546</v>
      </c>
      <c r="B29507" s="1">
        <v>23241504</v>
      </c>
      <c r="C29507" s="1">
        <v>1</v>
      </c>
    </row>
    <row r="29508" spans="1:3" x14ac:dyDescent="0.25">
      <c r="A29508" s="1" t="s">
        <v>29547</v>
      </c>
      <c r="B29508" s="1">
        <v>23241503</v>
      </c>
      <c r="C29508" s="1">
        <v>1</v>
      </c>
    </row>
    <row r="29509" spans="1:3" x14ac:dyDescent="0.25">
      <c r="A29509" s="1" t="s">
        <v>29548</v>
      </c>
      <c r="B29509" s="1">
        <v>23241511</v>
      </c>
      <c r="C29509" s="1">
        <v>1</v>
      </c>
    </row>
    <row r="29510" spans="1:3" x14ac:dyDescent="0.25">
      <c r="A29510" s="1" t="s">
        <v>29549</v>
      </c>
      <c r="B29510" s="1">
        <v>23241610</v>
      </c>
      <c r="C29510" s="1">
        <v>1</v>
      </c>
    </row>
    <row r="29511" spans="1:3" x14ac:dyDescent="0.25">
      <c r="A29511" s="1" t="s">
        <v>29550</v>
      </c>
      <c r="B29511" s="1">
        <v>23241609</v>
      </c>
      <c r="C29511" s="1">
        <v>1</v>
      </c>
    </row>
    <row r="29512" spans="1:3" x14ac:dyDescent="0.25">
      <c r="A29512" s="1" t="s">
        <v>29551</v>
      </c>
      <c r="B29512" s="1">
        <v>23241611</v>
      </c>
      <c r="C29512" s="1">
        <v>1</v>
      </c>
    </row>
    <row r="29513" spans="1:3" x14ac:dyDescent="0.25">
      <c r="A29513" s="1" t="s">
        <v>29552</v>
      </c>
      <c r="B29513" s="1">
        <v>23241613</v>
      </c>
      <c r="C29513" s="1">
        <v>1</v>
      </c>
    </row>
    <row r="29514" spans="1:3" x14ac:dyDescent="0.25">
      <c r="A29514" s="1" t="s">
        <v>29553</v>
      </c>
      <c r="B29514" s="1">
        <v>23241612</v>
      </c>
      <c r="C29514" s="1">
        <v>1</v>
      </c>
    </row>
    <row r="29515" spans="1:3" x14ac:dyDescent="0.25">
      <c r="A29515" s="1" t="s">
        <v>29554</v>
      </c>
      <c r="B29515" s="1">
        <v>23241608</v>
      </c>
      <c r="C29515" s="1">
        <v>1</v>
      </c>
    </row>
    <row r="29516" spans="1:3" x14ac:dyDescent="0.25">
      <c r="A29516" s="1" t="s">
        <v>29555</v>
      </c>
      <c r="B29516" s="1">
        <v>23241602</v>
      </c>
      <c r="C29516" s="1">
        <v>1</v>
      </c>
    </row>
    <row r="29517" spans="1:3" x14ac:dyDescent="0.25">
      <c r="A29517" s="1" t="s">
        <v>29556</v>
      </c>
      <c r="B29517" s="1">
        <v>23241601</v>
      </c>
      <c r="C29517" s="1">
        <v>1</v>
      </c>
    </row>
    <row r="29518" spans="1:3" x14ac:dyDescent="0.25">
      <c r="A29518" s="1" t="s">
        <v>29557</v>
      </c>
      <c r="B29518" s="1">
        <v>23241603</v>
      </c>
      <c r="C29518" s="1">
        <v>1</v>
      </c>
    </row>
    <row r="29519" spans="1:3" x14ac:dyDescent="0.25">
      <c r="A29519" s="1" t="s">
        <v>29558</v>
      </c>
      <c r="B29519" s="1">
        <v>23241606</v>
      </c>
      <c r="C29519" s="1">
        <v>1</v>
      </c>
    </row>
    <row r="29520" spans="1:3" x14ac:dyDescent="0.25">
      <c r="A29520" s="1" t="s">
        <v>29559</v>
      </c>
      <c r="B29520" s="1">
        <v>23241605</v>
      </c>
      <c r="C29520" s="1">
        <v>1</v>
      </c>
    </row>
    <row r="29521" spans="1:3" x14ac:dyDescent="0.25">
      <c r="A29521" s="1" t="s">
        <v>29560</v>
      </c>
      <c r="B29521" s="1">
        <v>23241410</v>
      </c>
      <c r="C29521" s="1">
        <v>1</v>
      </c>
    </row>
    <row r="29522" spans="1:3" x14ac:dyDescent="0.25">
      <c r="A29522" s="1" t="s">
        <v>29561</v>
      </c>
      <c r="B29522" s="1">
        <v>23231801</v>
      </c>
      <c r="C29522" s="1">
        <v>1</v>
      </c>
    </row>
    <row r="29523" spans="1:3" x14ac:dyDescent="0.25">
      <c r="A29523" s="1" t="s">
        <v>29562</v>
      </c>
      <c r="B29523" s="1">
        <v>23231701</v>
      </c>
      <c r="C29523" s="1">
        <v>1</v>
      </c>
    </row>
    <row r="29524" spans="1:3" x14ac:dyDescent="0.25">
      <c r="A29524" s="1" t="s">
        <v>29563</v>
      </c>
      <c r="B29524" s="1">
        <v>23231901</v>
      </c>
      <c r="C29524" s="1">
        <v>1</v>
      </c>
    </row>
    <row r="29525" spans="1:3" x14ac:dyDescent="0.25">
      <c r="A29525" s="1" t="s">
        <v>29564</v>
      </c>
      <c r="B29525" s="1">
        <v>23231903</v>
      </c>
      <c r="C29525" s="1">
        <v>1</v>
      </c>
    </row>
    <row r="29526" spans="1:3" x14ac:dyDescent="0.25">
      <c r="A29526" s="1" t="s">
        <v>29565</v>
      </c>
      <c r="B29526" s="1">
        <v>23231902</v>
      </c>
      <c r="C29526" s="1">
        <v>1</v>
      </c>
    </row>
    <row r="29527" spans="1:3" x14ac:dyDescent="0.25">
      <c r="A29527" s="1" t="s">
        <v>29566</v>
      </c>
      <c r="B29527" s="1">
        <v>23231602</v>
      </c>
      <c r="C29527" s="1">
        <v>1</v>
      </c>
    </row>
    <row r="29528" spans="1:3" x14ac:dyDescent="0.25">
      <c r="A29528" s="1" t="s">
        <v>29567</v>
      </c>
      <c r="B29528" s="1">
        <v>23231402</v>
      </c>
      <c r="C29528" s="1">
        <v>1</v>
      </c>
    </row>
    <row r="29529" spans="1:3" x14ac:dyDescent="0.25">
      <c r="A29529" s="1" t="s">
        <v>29568</v>
      </c>
      <c r="B29529" s="1">
        <v>23231401</v>
      </c>
      <c r="C29529" s="1">
        <v>1</v>
      </c>
    </row>
    <row r="29530" spans="1:3" x14ac:dyDescent="0.25">
      <c r="A29530" s="1" t="s">
        <v>29569</v>
      </c>
      <c r="B29530" s="1">
        <v>23231501</v>
      </c>
      <c r="C29530" s="1">
        <v>1</v>
      </c>
    </row>
    <row r="29531" spans="1:3" x14ac:dyDescent="0.25">
      <c r="A29531" s="1" t="s">
        <v>29570</v>
      </c>
      <c r="B29531" s="1">
        <v>23231601</v>
      </c>
      <c r="C29531" s="1">
        <v>1</v>
      </c>
    </row>
    <row r="29532" spans="1:3" x14ac:dyDescent="0.25">
      <c r="A29532" s="1" t="s">
        <v>29571</v>
      </c>
      <c r="B29532" s="1">
        <v>23231502</v>
      </c>
      <c r="C29532" s="1">
        <v>1</v>
      </c>
    </row>
    <row r="29533" spans="1:3" x14ac:dyDescent="0.25">
      <c r="A29533" s="1" t="s">
        <v>29572</v>
      </c>
      <c r="B29533" s="1">
        <v>23232001</v>
      </c>
      <c r="C29533" s="1">
        <v>1</v>
      </c>
    </row>
    <row r="29534" spans="1:3" x14ac:dyDescent="0.25">
      <c r="A29534" s="1" t="s">
        <v>29573</v>
      </c>
      <c r="B29534" s="1">
        <v>23241406</v>
      </c>
      <c r="C29534" s="1">
        <v>1</v>
      </c>
    </row>
    <row r="29535" spans="1:3" x14ac:dyDescent="0.25">
      <c r="A29535" s="1" t="s">
        <v>29574</v>
      </c>
      <c r="B29535" s="1">
        <v>23241405</v>
      </c>
      <c r="C29535" s="1">
        <v>1</v>
      </c>
    </row>
    <row r="29536" spans="1:3" x14ac:dyDescent="0.25">
      <c r="A29536" s="1" t="s">
        <v>29575</v>
      </c>
      <c r="B29536" s="1">
        <v>23241407</v>
      </c>
      <c r="C29536" s="1">
        <v>1</v>
      </c>
    </row>
    <row r="29537" spans="1:3" x14ac:dyDescent="0.25">
      <c r="A29537" s="1" t="s">
        <v>29576</v>
      </c>
      <c r="B29537" s="1">
        <v>23241409</v>
      </c>
      <c r="C29537" s="1">
        <v>1</v>
      </c>
    </row>
    <row r="29538" spans="1:3" x14ac:dyDescent="0.25">
      <c r="A29538" s="1" t="s">
        <v>29577</v>
      </c>
      <c r="B29538" s="1">
        <v>23241408</v>
      </c>
      <c r="C29538" s="1">
        <v>1</v>
      </c>
    </row>
    <row r="29539" spans="1:3" x14ac:dyDescent="0.25">
      <c r="A29539" s="1" t="s">
        <v>29578</v>
      </c>
      <c r="B29539" s="1">
        <v>23241404</v>
      </c>
      <c r="C29539" s="1">
        <v>1</v>
      </c>
    </row>
    <row r="29540" spans="1:3" x14ac:dyDescent="0.25">
      <c r="A29540" s="1" t="s">
        <v>29579</v>
      </c>
      <c r="B29540" s="1">
        <v>23232201</v>
      </c>
      <c r="C29540" s="1">
        <v>1</v>
      </c>
    </row>
    <row r="29541" spans="1:3" x14ac:dyDescent="0.25">
      <c r="A29541" s="1" t="s">
        <v>29580</v>
      </c>
      <c r="B29541" s="1">
        <v>23232101</v>
      </c>
      <c r="C29541" s="1">
        <v>1</v>
      </c>
    </row>
    <row r="29542" spans="1:3" x14ac:dyDescent="0.25">
      <c r="A29542" s="1" t="s">
        <v>29581</v>
      </c>
      <c r="B29542" s="1">
        <v>23241401</v>
      </c>
      <c r="C29542" s="1">
        <v>1</v>
      </c>
    </row>
    <row r="29543" spans="1:3" x14ac:dyDescent="0.25">
      <c r="A29543" s="1" t="s">
        <v>29582</v>
      </c>
      <c r="B29543" s="1">
        <v>23241403</v>
      </c>
      <c r="C29543" s="1">
        <v>1</v>
      </c>
    </row>
    <row r="29544" spans="1:3" x14ac:dyDescent="0.25">
      <c r="A29544" s="1" t="s">
        <v>29583</v>
      </c>
      <c r="B29544" s="1">
        <v>23241402</v>
      </c>
      <c r="C29544" s="1">
        <v>1</v>
      </c>
    </row>
    <row r="29545" spans="1:3" x14ac:dyDescent="0.25">
      <c r="A29545" s="1" t="s">
        <v>29584</v>
      </c>
      <c r="B29545" s="1">
        <v>23151908</v>
      </c>
      <c r="C29545" s="1">
        <v>1</v>
      </c>
    </row>
    <row r="29546" spans="1:3" x14ac:dyDescent="0.25">
      <c r="A29546" s="1" t="s">
        <v>29585</v>
      </c>
      <c r="B29546" s="1">
        <v>22101533</v>
      </c>
      <c r="C29546" s="1">
        <v>1</v>
      </c>
    </row>
    <row r="29547" spans="1:3" x14ac:dyDescent="0.25">
      <c r="A29547" s="1" t="s">
        <v>29586</v>
      </c>
      <c r="B29547" s="1">
        <v>22101532</v>
      </c>
      <c r="C29547" s="1">
        <v>1</v>
      </c>
    </row>
    <row r="29548" spans="1:3" x14ac:dyDescent="0.25">
      <c r="A29548" s="1" t="s">
        <v>29587</v>
      </c>
      <c r="B29548" s="1">
        <v>22101534</v>
      </c>
      <c r="C29548" s="1">
        <v>1</v>
      </c>
    </row>
    <row r="29549" spans="1:3" x14ac:dyDescent="0.25">
      <c r="A29549" s="1" t="s">
        <v>29588</v>
      </c>
      <c r="B29549" s="1">
        <v>22101536</v>
      </c>
      <c r="C29549" s="1">
        <v>1</v>
      </c>
    </row>
    <row r="29550" spans="1:3" x14ac:dyDescent="0.25">
      <c r="A29550" s="1" t="s">
        <v>29589</v>
      </c>
      <c r="B29550" s="1">
        <v>22101535</v>
      </c>
      <c r="C29550" s="1">
        <v>1</v>
      </c>
    </row>
    <row r="29551" spans="1:3" x14ac:dyDescent="0.25">
      <c r="A29551" s="1" t="s">
        <v>29590</v>
      </c>
      <c r="B29551" s="1">
        <v>22101531</v>
      </c>
      <c r="C29551" s="1">
        <v>1</v>
      </c>
    </row>
    <row r="29552" spans="1:3" x14ac:dyDescent="0.25">
      <c r="A29552" s="1" t="s">
        <v>29591</v>
      </c>
      <c r="B29552" s="1">
        <v>22101527</v>
      </c>
      <c r="C29552" s="1">
        <v>1</v>
      </c>
    </row>
    <row r="29553" spans="1:3" x14ac:dyDescent="0.25">
      <c r="A29553" s="1" t="s">
        <v>29592</v>
      </c>
      <c r="B29553" s="1">
        <v>22101526</v>
      </c>
      <c r="C29553" s="1">
        <v>1</v>
      </c>
    </row>
    <row r="29554" spans="1:3" x14ac:dyDescent="0.25">
      <c r="A29554" s="1" t="s">
        <v>29593</v>
      </c>
      <c r="B29554" s="1">
        <v>22101528</v>
      </c>
      <c r="C29554" s="1">
        <v>1</v>
      </c>
    </row>
    <row r="29555" spans="1:3" x14ac:dyDescent="0.25">
      <c r="A29555" s="1" t="s">
        <v>29594</v>
      </c>
      <c r="B29555" s="1">
        <v>22101530</v>
      </c>
      <c r="C29555" s="1">
        <v>1</v>
      </c>
    </row>
    <row r="29556" spans="1:3" x14ac:dyDescent="0.25">
      <c r="A29556" s="1" t="s">
        <v>29595</v>
      </c>
      <c r="B29556" s="1">
        <v>22101529</v>
      </c>
      <c r="C29556" s="1">
        <v>1</v>
      </c>
    </row>
    <row r="29557" spans="1:3" x14ac:dyDescent="0.25">
      <c r="A29557" s="1" t="s">
        <v>29596</v>
      </c>
      <c r="B29557" s="1">
        <v>22101537</v>
      </c>
      <c r="C29557" s="1">
        <v>1</v>
      </c>
    </row>
    <row r="29558" spans="1:3" x14ac:dyDescent="0.25">
      <c r="A29558" s="1" t="s">
        <v>29597</v>
      </c>
      <c r="B29558" s="1">
        <v>22101608</v>
      </c>
      <c r="C29558" s="1">
        <v>1</v>
      </c>
    </row>
    <row r="29559" spans="1:3" x14ac:dyDescent="0.25">
      <c r="A29559" s="1" t="s">
        <v>29598</v>
      </c>
      <c r="B29559" s="1">
        <v>22101607</v>
      </c>
      <c r="C29559" s="1">
        <v>1</v>
      </c>
    </row>
    <row r="29560" spans="1:3" x14ac:dyDescent="0.25">
      <c r="A29560" s="1" t="s">
        <v>29599</v>
      </c>
      <c r="B29560" s="1">
        <v>22101609</v>
      </c>
      <c r="C29560" s="1">
        <v>1</v>
      </c>
    </row>
    <row r="29561" spans="1:3" x14ac:dyDescent="0.25">
      <c r="A29561" s="1" t="s">
        <v>29600</v>
      </c>
      <c r="B29561" s="1">
        <v>22101611</v>
      </c>
      <c r="C29561" s="1">
        <v>1</v>
      </c>
    </row>
    <row r="29562" spans="1:3" x14ac:dyDescent="0.25">
      <c r="A29562" s="1" t="s">
        <v>29601</v>
      </c>
      <c r="B29562" s="1">
        <v>22101610</v>
      </c>
      <c r="C29562" s="1">
        <v>1</v>
      </c>
    </row>
    <row r="29563" spans="1:3" x14ac:dyDescent="0.25">
      <c r="A29563" s="1" t="s">
        <v>29602</v>
      </c>
      <c r="B29563" s="1">
        <v>22101606</v>
      </c>
      <c r="C29563" s="1">
        <v>1</v>
      </c>
    </row>
    <row r="29564" spans="1:3" x14ac:dyDescent="0.25">
      <c r="A29564" s="1" t="s">
        <v>29603</v>
      </c>
      <c r="B29564" s="1">
        <v>22101602</v>
      </c>
      <c r="C29564" s="1">
        <v>1</v>
      </c>
    </row>
    <row r="29565" spans="1:3" x14ac:dyDescent="0.25">
      <c r="A29565" s="1" t="s">
        <v>29604</v>
      </c>
      <c r="B29565" s="1">
        <v>22101538</v>
      </c>
      <c r="C29565" s="1">
        <v>1</v>
      </c>
    </row>
    <row r="29566" spans="1:3" x14ac:dyDescent="0.25">
      <c r="A29566" s="1" t="s">
        <v>29605</v>
      </c>
      <c r="B29566" s="1">
        <v>22101603</v>
      </c>
      <c r="C29566" s="1">
        <v>1</v>
      </c>
    </row>
    <row r="29567" spans="1:3" x14ac:dyDescent="0.25">
      <c r="A29567" s="1" t="s">
        <v>29606</v>
      </c>
      <c r="B29567" s="1">
        <v>22101605</v>
      </c>
      <c r="C29567" s="1">
        <v>1</v>
      </c>
    </row>
    <row r="29568" spans="1:3" x14ac:dyDescent="0.25">
      <c r="A29568" s="1" t="s">
        <v>29607</v>
      </c>
      <c r="B29568" s="1">
        <v>22101604</v>
      </c>
      <c r="C29568" s="1">
        <v>1</v>
      </c>
    </row>
    <row r="29569" spans="1:3" x14ac:dyDescent="0.25">
      <c r="A29569" s="1" t="s">
        <v>29608</v>
      </c>
      <c r="B29569" s="1">
        <v>22101525</v>
      </c>
      <c r="C29569" s="1">
        <v>1</v>
      </c>
    </row>
    <row r="29570" spans="1:3" x14ac:dyDescent="0.25">
      <c r="A29570" s="1" t="s">
        <v>29609</v>
      </c>
      <c r="B29570" s="1">
        <v>22101504</v>
      </c>
      <c r="C29570" s="1">
        <v>1</v>
      </c>
    </row>
    <row r="29571" spans="1:3" x14ac:dyDescent="0.25">
      <c r="A29571" s="1" t="s">
        <v>29610</v>
      </c>
      <c r="B29571" s="1">
        <v>22101502</v>
      </c>
      <c r="C29571" s="1">
        <v>1</v>
      </c>
    </row>
    <row r="29572" spans="1:3" x14ac:dyDescent="0.25">
      <c r="A29572" s="1" t="s">
        <v>29611</v>
      </c>
      <c r="B29572" s="1">
        <v>22101505</v>
      </c>
      <c r="C29572" s="1">
        <v>1</v>
      </c>
    </row>
    <row r="29573" spans="1:3" x14ac:dyDescent="0.25">
      <c r="A29573" s="1" t="s">
        <v>29612</v>
      </c>
      <c r="B29573" s="1">
        <v>22101508</v>
      </c>
      <c r="C29573" s="1">
        <v>1</v>
      </c>
    </row>
    <row r="29574" spans="1:3" x14ac:dyDescent="0.25">
      <c r="A29574" s="1" t="s">
        <v>29613</v>
      </c>
      <c r="B29574" s="1">
        <v>22101507</v>
      </c>
      <c r="C29574" s="1">
        <v>1</v>
      </c>
    </row>
    <row r="29575" spans="1:3" x14ac:dyDescent="0.25">
      <c r="A29575" s="1" t="s">
        <v>29614</v>
      </c>
      <c r="B29575" s="1">
        <v>22101501</v>
      </c>
      <c r="C29575" s="1">
        <v>1</v>
      </c>
    </row>
    <row r="29576" spans="1:3" x14ac:dyDescent="0.25">
      <c r="A29576" s="1" t="s">
        <v>29615</v>
      </c>
      <c r="B29576" s="1">
        <v>21111507</v>
      </c>
      <c r="C29576" s="1">
        <v>1</v>
      </c>
    </row>
    <row r="29577" spans="1:3" x14ac:dyDescent="0.25">
      <c r="A29577" s="1" t="s">
        <v>29616</v>
      </c>
      <c r="B29577" s="1">
        <v>21111506</v>
      </c>
      <c r="C29577" s="1">
        <v>1</v>
      </c>
    </row>
    <row r="29578" spans="1:3" x14ac:dyDescent="0.25">
      <c r="A29578" s="1" t="s">
        <v>29617</v>
      </c>
      <c r="B29578" s="1">
        <v>21111508</v>
      </c>
      <c r="C29578" s="1">
        <v>1</v>
      </c>
    </row>
    <row r="29579" spans="1:3" x14ac:dyDescent="0.25">
      <c r="A29579" s="1" t="s">
        <v>29618</v>
      </c>
      <c r="B29579" s="1">
        <v>21111602</v>
      </c>
      <c r="C29579" s="1">
        <v>1</v>
      </c>
    </row>
    <row r="29580" spans="1:3" x14ac:dyDescent="0.25">
      <c r="A29580" s="1" t="s">
        <v>29619</v>
      </c>
      <c r="B29580" s="1">
        <v>21111601</v>
      </c>
      <c r="C29580" s="1">
        <v>1</v>
      </c>
    </row>
    <row r="29581" spans="1:3" x14ac:dyDescent="0.25">
      <c r="A29581" s="1" t="s">
        <v>29620</v>
      </c>
      <c r="B29581" s="1">
        <v>22101509</v>
      </c>
      <c r="C29581" s="1">
        <v>1</v>
      </c>
    </row>
    <row r="29582" spans="1:3" x14ac:dyDescent="0.25">
      <c r="A29582" s="1" t="s">
        <v>29621</v>
      </c>
      <c r="B29582" s="1">
        <v>22101521</v>
      </c>
      <c r="C29582" s="1">
        <v>1</v>
      </c>
    </row>
    <row r="29583" spans="1:3" x14ac:dyDescent="0.25">
      <c r="A29583" s="1" t="s">
        <v>29622</v>
      </c>
      <c r="B29583" s="1">
        <v>22101520</v>
      </c>
      <c r="C29583" s="1">
        <v>1</v>
      </c>
    </row>
    <row r="29584" spans="1:3" x14ac:dyDescent="0.25">
      <c r="A29584" s="1" t="s">
        <v>29623</v>
      </c>
      <c r="B29584" s="1">
        <v>22101522</v>
      </c>
      <c r="C29584" s="1">
        <v>1</v>
      </c>
    </row>
    <row r="29585" spans="1:3" x14ac:dyDescent="0.25">
      <c r="A29585" s="1" t="s">
        <v>29624</v>
      </c>
      <c r="B29585" s="1">
        <v>22101524</v>
      </c>
      <c r="C29585" s="1">
        <v>1</v>
      </c>
    </row>
    <row r="29586" spans="1:3" x14ac:dyDescent="0.25">
      <c r="A29586" s="1" t="s">
        <v>29625</v>
      </c>
      <c r="B29586" s="1">
        <v>22101523</v>
      </c>
      <c r="C29586" s="1">
        <v>1</v>
      </c>
    </row>
    <row r="29587" spans="1:3" x14ac:dyDescent="0.25">
      <c r="A29587" s="1" t="s">
        <v>29626</v>
      </c>
      <c r="B29587" s="1">
        <v>22101519</v>
      </c>
      <c r="C29587" s="1">
        <v>1</v>
      </c>
    </row>
    <row r="29588" spans="1:3" x14ac:dyDescent="0.25">
      <c r="A29588" s="1" t="s">
        <v>29627</v>
      </c>
      <c r="B29588" s="1">
        <v>22101513</v>
      </c>
      <c r="C29588" s="1">
        <v>1</v>
      </c>
    </row>
    <row r="29589" spans="1:3" x14ac:dyDescent="0.25">
      <c r="A29589" s="1" t="s">
        <v>29628</v>
      </c>
      <c r="B29589" s="1">
        <v>22101511</v>
      </c>
      <c r="C29589" s="1">
        <v>1</v>
      </c>
    </row>
    <row r="29590" spans="1:3" x14ac:dyDescent="0.25">
      <c r="A29590" s="1" t="s">
        <v>29629</v>
      </c>
      <c r="B29590" s="1">
        <v>22101514</v>
      </c>
      <c r="C29590" s="1">
        <v>1</v>
      </c>
    </row>
    <row r="29591" spans="1:3" x14ac:dyDescent="0.25">
      <c r="A29591" s="1" t="s">
        <v>29630</v>
      </c>
      <c r="B29591" s="1">
        <v>22101518</v>
      </c>
      <c r="C29591" s="1">
        <v>1</v>
      </c>
    </row>
    <row r="29592" spans="1:3" x14ac:dyDescent="0.25">
      <c r="A29592" s="1" t="s">
        <v>29631</v>
      </c>
      <c r="B29592" s="1">
        <v>22101516</v>
      </c>
      <c r="C29592" s="1">
        <v>1</v>
      </c>
    </row>
    <row r="29593" spans="1:3" x14ac:dyDescent="0.25">
      <c r="A29593" s="1" t="s">
        <v>29632</v>
      </c>
      <c r="B29593" s="1">
        <v>22101612</v>
      </c>
      <c r="C29593" s="1">
        <v>1</v>
      </c>
    </row>
    <row r="29594" spans="1:3" x14ac:dyDescent="0.25">
      <c r="A29594" s="1" t="s">
        <v>29633</v>
      </c>
      <c r="B29594" s="1">
        <v>22101713</v>
      </c>
      <c r="C29594" s="1">
        <v>1</v>
      </c>
    </row>
    <row r="29595" spans="1:3" x14ac:dyDescent="0.25">
      <c r="A29595" s="1" t="s">
        <v>29634</v>
      </c>
      <c r="B29595" s="1">
        <v>22101712</v>
      </c>
      <c r="C29595" s="1">
        <v>1</v>
      </c>
    </row>
    <row r="29596" spans="1:3" x14ac:dyDescent="0.25">
      <c r="A29596" s="1" t="s">
        <v>29635</v>
      </c>
      <c r="B29596" s="1">
        <v>22101714</v>
      </c>
      <c r="C29596" s="1">
        <v>1</v>
      </c>
    </row>
    <row r="29597" spans="1:3" x14ac:dyDescent="0.25">
      <c r="A29597" s="1" t="s">
        <v>29636</v>
      </c>
      <c r="B29597" s="1">
        <v>22101716</v>
      </c>
      <c r="C29597" s="1">
        <v>1</v>
      </c>
    </row>
    <row r="29598" spans="1:3" x14ac:dyDescent="0.25">
      <c r="A29598" s="1" t="s">
        <v>29637</v>
      </c>
      <c r="B29598" s="1">
        <v>22101715</v>
      </c>
      <c r="C29598" s="1">
        <v>1</v>
      </c>
    </row>
    <row r="29599" spans="1:3" x14ac:dyDescent="0.25">
      <c r="A29599" s="1" t="s">
        <v>29638</v>
      </c>
      <c r="B29599" s="1">
        <v>22101711</v>
      </c>
      <c r="C29599" s="1">
        <v>1</v>
      </c>
    </row>
    <row r="29600" spans="1:3" x14ac:dyDescent="0.25">
      <c r="A29600" s="1" t="s">
        <v>29639</v>
      </c>
      <c r="B29600" s="1">
        <v>22101707</v>
      </c>
      <c r="C29600" s="1">
        <v>1</v>
      </c>
    </row>
    <row r="29601" spans="1:3" x14ac:dyDescent="0.25">
      <c r="A29601" s="1" t="s">
        <v>29640</v>
      </c>
      <c r="B29601" s="1">
        <v>22101706</v>
      </c>
      <c r="C29601" s="1">
        <v>1</v>
      </c>
    </row>
    <row r="29602" spans="1:3" x14ac:dyDescent="0.25">
      <c r="A29602" s="1" t="s">
        <v>29098</v>
      </c>
      <c r="B29602" s="1">
        <v>22101708</v>
      </c>
      <c r="C29602" s="1">
        <v>1</v>
      </c>
    </row>
    <row r="29603" spans="1:3" x14ac:dyDescent="0.25">
      <c r="A29603" s="1" t="s">
        <v>29641</v>
      </c>
      <c r="B29603" s="1">
        <v>22101710</v>
      </c>
      <c r="C29603" s="1">
        <v>1</v>
      </c>
    </row>
    <row r="29604" spans="1:3" x14ac:dyDescent="0.25">
      <c r="A29604" s="1" t="s">
        <v>29642</v>
      </c>
      <c r="B29604" s="1">
        <v>22101709</v>
      </c>
      <c r="C29604" s="1">
        <v>1</v>
      </c>
    </row>
    <row r="29605" spans="1:3" x14ac:dyDescent="0.25">
      <c r="A29605" s="1" t="s">
        <v>29643</v>
      </c>
      <c r="B29605" s="1">
        <v>22101717</v>
      </c>
      <c r="C29605" s="1">
        <v>1</v>
      </c>
    </row>
    <row r="29606" spans="1:3" x14ac:dyDescent="0.25">
      <c r="A29606" s="1" t="s">
        <v>29644</v>
      </c>
      <c r="B29606" s="1">
        <v>22101801</v>
      </c>
      <c r="C29606" s="1">
        <v>1</v>
      </c>
    </row>
    <row r="29607" spans="1:3" x14ac:dyDescent="0.25">
      <c r="A29607" s="1" t="s">
        <v>29645</v>
      </c>
      <c r="B29607" s="1">
        <v>22101724</v>
      </c>
      <c r="C29607" s="1">
        <v>1</v>
      </c>
    </row>
    <row r="29608" spans="1:3" x14ac:dyDescent="0.25">
      <c r="A29608" s="1" t="s">
        <v>29646</v>
      </c>
      <c r="B29608" s="1">
        <v>22101802</v>
      </c>
      <c r="C29608" s="1">
        <v>1</v>
      </c>
    </row>
    <row r="29609" spans="1:3" x14ac:dyDescent="0.25">
      <c r="A29609" s="1" t="s">
        <v>29647</v>
      </c>
      <c r="B29609" s="1">
        <v>22101804</v>
      </c>
      <c r="C29609" s="1">
        <v>1</v>
      </c>
    </row>
    <row r="29610" spans="1:3" x14ac:dyDescent="0.25">
      <c r="A29610" s="1" t="s">
        <v>29648</v>
      </c>
      <c r="B29610" s="1">
        <v>22101803</v>
      </c>
      <c r="C29610" s="1">
        <v>1</v>
      </c>
    </row>
    <row r="29611" spans="1:3" x14ac:dyDescent="0.25">
      <c r="A29611" s="1" t="s">
        <v>29649</v>
      </c>
      <c r="B29611" s="1">
        <v>22101723</v>
      </c>
      <c r="C29611" s="1">
        <v>1</v>
      </c>
    </row>
    <row r="29612" spans="1:3" x14ac:dyDescent="0.25">
      <c r="A29612" s="1" t="s">
        <v>29650</v>
      </c>
      <c r="B29612" s="1">
        <v>22101719</v>
      </c>
      <c r="C29612" s="1">
        <v>1</v>
      </c>
    </row>
    <row r="29613" spans="1:3" x14ac:dyDescent="0.25">
      <c r="A29613" s="1" t="s">
        <v>29651</v>
      </c>
      <c r="B29613" s="1">
        <v>22101718</v>
      </c>
      <c r="C29613" s="1">
        <v>1</v>
      </c>
    </row>
    <row r="29614" spans="1:3" x14ac:dyDescent="0.25">
      <c r="A29614" s="1" t="s">
        <v>29652</v>
      </c>
      <c r="B29614" s="1">
        <v>22101720</v>
      </c>
      <c r="C29614" s="1">
        <v>1</v>
      </c>
    </row>
    <row r="29615" spans="1:3" x14ac:dyDescent="0.25">
      <c r="A29615" s="1" t="s">
        <v>29653</v>
      </c>
      <c r="B29615" s="1">
        <v>22101722</v>
      </c>
      <c r="C29615" s="1">
        <v>1</v>
      </c>
    </row>
    <row r="29616" spans="1:3" x14ac:dyDescent="0.25">
      <c r="A29616" s="1" t="s">
        <v>29654</v>
      </c>
      <c r="B29616" s="1">
        <v>22101721</v>
      </c>
      <c r="C29616" s="1">
        <v>1</v>
      </c>
    </row>
    <row r="29617" spans="1:3" x14ac:dyDescent="0.25">
      <c r="A29617" s="1" t="s">
        <v>29655</v>
      </c>
      <c r="B29617" s="1">
        <v>22101705</v>
      </c>
      <c r="C29617" s="1">
        <v>1</v>
      </c>
    </row>
    <row r="29618" spans="1:3" x14ac:dyDescent="0.25">
      <c r="A29618" s="1" t="s">
        <v>29656</v>
      </c>
      <c r="B29618" s="1">
        <v>22101620</v>
      </c>
      <c r="C29618" s="1">
        <v>1</v>
      </c>
    </row>
    <row r="29619" spans="1:3" x14ac:dyDescent="0.25">
      <c r="A29619" s="1" t="s">
        <v>29657</v>
      </c>
      <c r="B29619" s="1">
        <v>22101619</v>
      </c>
      <c r="C29619" s="1">
        <v>1</v>
      </c>
    </row>
    <row r="29620" spans="1:3" x14ac:dyDescent="0.25">
      <c r="A29620" s="1" t="s">
        <v>29658</v>
      </c>
      <c r="B29620" s="1">
        <v>22101621</v>
      </c>
      <c r="C29620" s="1">
        <v>1</v>
      </c>
    </row>
    <row r="29621" spans="1:3" x14ac:dyDescent="0.25">
      <c r="A29621" s="1" t="s">
        <v>29659</v>
      </c>
      <c r="B29621" s="1">
        <v>22101623</v>
      </c>
      <c r="C29621" s="1">
        <v>1</v>
      </c>
    </row>
    <row r="29622" spans="1:3" x14ac:dyDescent="0.25">
      <c r="A29622" s="1" t="s">
        <v>29660</v>
      </c>
      <c r="B29622" s="1">
        <v>22101622</v>
      </c>
      <c r="C29622" s="1">
        <v>1</v>
      </c>
    </row>
    <row r="29623" spans="1:3" x14ac:dyDescent="0.25">
      <c r="A29623" s="1" t="s">
        <v>29661</v>
      </c>
      <c r="B29623" s="1">
        <v>22101618</v>
      </c>
      <c r="C29623" s="1">
        <v>1</v>
      </c>
    </row>
    <row r="29624" spans="1:3" x14ac:dyDescent="0.25">
      <c r="A29624" s="1" t="s">
        <v>29662</v>
      </c>
      <c r="B29624" s="1">
        <v>22101614</v>
      </c>
      <c r="C29624" s="1">
        <v>1</v>
      </c>
    </row>
    <row r="29625" spans="1:3" x14ac:dyDescent="0.25">
      <c r="A29625" s="1" t="s">
        <v>29663</v>
      </c>
      <c r="B29625" s="1">
        <v>22101613</v>
      </c>
      <c r="C29625" s="1">
        <v>1</v>
      </c>
    </row>
    <row r="29626" spans="1:3" x14ac:dyDescent="0.25">
      <c r="A29626" s="1" t="s">
        <v>29664</v>
      </c>
      <c r="B29626" s="1">
        <v>22101615</v>
      </c>
      <c r="C29626" s="1">
        <v>1</v>
      </c>
    </row>
    <row r="29627" spans="1:3" x14ac:dyDescent="0.25">
      <c r="A29627" s="1" t="s">
        <v>29665</v>
      </c>
      <c r="B29627" s="1">
        <v>22101617</v>
      </c>
      <c r="C29627" s="1">
        <v>1</v>
      </c>
    </row>
    <row r="29628" spans="1:3" x14ac:dyDescent="0.25">
      <c r="A29628" s="1" t="s">
        <v>29666</v>
      </c>
      <c r="B29628" s="1">
        <v>22101616</v>
      </c>
      <c r="C29628" s="1">
        <v>1</v>
      </c>
    </row>
    <row r="29629" spans="1:3" x14ac:dyDescent="0.25">
      <c r="A29629" s="1" t="s">
        <v>29667</v>
      </c>
      <c r="B29629" s="1">
        <v>22101624</v>
      </c>
      <c r="C29629" s="1">
        <v>1</v>
      </c>
    </row>
    <row r="29630" spans="1:3" x14ac:dyDescent="0.25">
      <c r="A29630" s="1" t="s">
        <v>29668</v>
      </c>
      <c r="B29630" s="1">
        <v>22101701</v>
      </c>
      <c r="C29630" s="1">
        <v>1</v>
      </c>
    </row>
    <row r="29631" spans="1:3" x14ac:dyDescent="0.25">
      <c r="A29631" s="1" t="s">
        <v>29669</v>
      </c>
      <c r="B29631" s="1">
        <v>22101631</v>
      </c>
      <c r="C29631" s="1">
        <v>1</v>
      </c>
    </row>
    <row r="29632" spans="1:3" x14ac:dyDescent="0.25">
      <c r="A29632" s="1" t="s">
        <v>29670</v>
      </c>
      <c r="B29632" s="1">
        <v>22101702</v>
      </c>
      <c r="C29632" s="1">
        <v>1</v>
      </c>
    </row>
    <row r="29633" spans="1:3" x14ac:dyDescent="0.25">
      <c r="A29633" s="1" t="s">
        <v>29671</v>
      </c>
      <c r="B29633" s="1">
        <v>22101704</v>
      </c>
      <c r="C29633" s="1">
        <v>1</v>
      </c>
    </row>
    <row r="29634" spans="1:3" x14ac:dyDescent="0.25">
      <c r="A29634" s="1" t="s">
        <v>29672</v>
      </c>
      <c r="B29634" s="1">
        <v>22101703</v>
      </c>
      <c r="C29634" s="1">
        <v>1</v>
      </c>
    </row>
    <row r="29635" spans="1:3" x14ac:dyDescent="0.25">
      <c r="A29635" s="1" t="s">
        <v>29673</v>
      </c>
      <c r="B29635" s="1">
        <v>22101630</v>
      </c>
      <c r="C29635" s="1">
        <v>1</v>
      </c>
    </row>
    <row r="29636" spans="1:3" x14ac:dyDescent="0.25">
      <c r="A29636" s="1" t="s">
        <v>29674</v>
      </c>
      <c r="B29636" s="1">
        <v>22101626</v>
      </c>
      <c r="C29636" s="1">
        <v>1</v>
      </c>
    </row>
    <row r="29637" spans="1:3" x14ac:dyDescent="0.25">
      <c r="A29637" s="1" t="s">
        <v>29675</v>
      </c>
      <c r="B29637" s="1">
        <v>22101625</v>
      </c>
      <c r="C29637" s="1">
        <v>1</v>
      </c>
    </row>
    <row r="29638" spans="1:3" x14ac:dyDescent="0.25">
      <c r="A29638" s="1" t="s">
        <v>29676</v>
      </c>
      <c r="B29638" s="1">
        <v>22101627</v>
      </c>
      <c r="C29638" s="1">
        <v>1</v>
      </c>
    </row>
    <row r="29639" spans="1:3" x14ac:dyDescent="0.25">
      <c r="A29639" s="1" t="s">
        <v>29677</v>
      </c>
      <c r="B29639" s="1">
        <v>22101629</v>
      </c>
      <c r="C29639" s="1">
        <v>1</v>
      </c>
    </row>
    <row r="29640" spans="1:3" x14ac:dyDescent="0.25">
      <c r="A29640" s="1" t="s">
        <v>29678</v>
      </c>
      <c r="B29640" s="1">
        <v>22101628</v>
      </c>
      <c r="C29640" s="1">
        <v>1</v>
      </c>
    </row>
    <row r="29641" spans="1:3" x14ac:dyDescent="0.25">
      <c r="A29641" s="1" t="s">
        <v>29679</v>
      </c>
      <c r="B29641" s="1">
        <v>21111504</v>
      </c>
      <c r="C29641" s="1">
        <v>1</v>
      </c>
    </row>
    <row r="29642" spans="1:3" x14ac:dyDescent="0.25">
      <c r="A29642" s="1" t="s">
        <v>29680</v>
      </c>
      <c r="B29642" s="1">
        <v>21101703</v>
      </c>
      <c r="C29642" s="1">
        <v>1</v>
      </c>
    </row>
    <row r="29643" spans="1:3" x14ac:dyDescent="0.25">
      <c r="A29643" s="1" t="s">
        <v>29681</v>
      </c>
      <c r="B29643" s="1">
        <v>21101702</v>
      </c>
      <c r="C29643" s="1">
        <v>1</v>
      </c>
    </row>
    <row r="29644" spans="1:3" x14ac:dyDescent="0.25">
      <c r="A29644" s="1" t="s">
        <v>29682</v>
      </c>
      <c r="B29644" s="1">
        <v>21101704</v>
      </c>
      <c r="C29644" s="1">
        <v>1</v>
      </c>
    </row>
    <row r="29645" spans="1:3" x14ac:dyDescent="0.25">
      <c r="A29645" s="1" t="s">
        <v>29683</v>
      </c>
      <c r="B29645" s="1">
        <v>21101706</v>
      </c>
      <c r="C29645" s="1">
        <v>1</v>
      </c>
    </row>
    <row r="29646" spans="1:3" x14ac:dyDescent="0.25">
      <c r="A29646" s="1" t="s">
        <v>29684</v>
      </c>
      <c r="B29646" s="1">
        <v>21101705</v>
      </c>
      <c r="C29646" s="1">
        <v>1</v>
      </c>
    </row>
    <row r="29647" spans="1:3" x14ac:dyDescent="0.25">
      <c r="A29647" s="1" t="s">
        <v>29685</v>
      </c>
      <c r="B29647" s="1">
        <v>21101701</v>
      </c>
      <c r="C29647" s="1">
        <v>1</v>
      </c>
    </row>
    <row r="29648" spans="1:3" x14ac:dyDescent="0.25">
      <c r="A29648" s="1" t="s">
        <v>29686</v>
      </c>
      <c r="B29648" s="1">
        <v>21101609</v>
      </c>
      <c r="C29648" s="1">
        <v>1</v>
      </c>
    </row>
    <row r="29649" spans="1:3" x14ac:dyDescent="0.25">
      <c r="A29649" s="1" t="s">
        <v>29687</v>
      </c>
      <c r="B29649" s="1">
        <v>21101608</v>
      </c>
      <c r="C29649" s="1">
        <v>1</v>
      </c>
    </row>
    <row r="29650" spans="1:3" x14ac:dyDescent="0.25">
      <c r="A29650" s="1" t="s">
        <v>29688</v>
      </c>
      <c r="B29650" s="1">
        <v>21101610</v>
      </c>
      <c r="C29650" s="1">
        <v>1</v>
      </c>
    </row>
    <row r="29651" spans="1:3" x14ac:dyDescent="0.25">
      <c r="A29651" s="1" t="s">
        <v>29689</v>
      </c>
      <c r="B29651" s="1">
        <v>21101612</v>
      </c>
      <c r="C29651" s="1">
        <v>1</v>
      </c>
    </row>
    <row r="29652" spans="1:3" x14ac:dyDescent="0.25">
      <c r="A29652" s="1" t="s">
        <v>29690</v>
      </c>
      <c r="B29652" s="1">
        <v>21101611</v>
      </c>
      <c r="C29652" s="1">
        <v>1</v>
      </c>
    </row>
    <row r="29653" spans="1:3" x14ac:dyDescent="0.25">
      <c r="A29653" s="1" t="s">
        <v>29691</v>
      </c>
      <c r="B29653" s="1">
        <v>21101707</v>
      </c>
      <c r="C29653" s="1">
        <v>1</v>
      </c>
    </row>
    <row r="29654" spans="1:3" x14ac:dyDescent="0.25">
      <c r="A29654" s="1" t="s">
        <v>29692</v>
      </c>
      <c r="B29654" s="1">
        <v>21101803</v>
      </c>
      <c r="C29654" s="1">
        <v>1</v>
      </c>
    </row>
    <row r="29655" spans="1:3" x14ac:dyDescent="0.25">
      <c r="A29655" s="1" t="s">
        <v>29693</v>
      </c>
      <c r="B29655" s="1">
        <v>21101802</v>
      </c>
      <c r="C29655" s="1">
        <v>1</v>
      </c>
    </row>
    <row r="29656" spans="1:3" x14ac:dyDescent="0.25">
      <c r="A29656" s="1" t="s">
        <v>29694</v>
      </c>
      <c r="B29656" s="1">
        <v>21101804</v>
      </c>
      <c r="C29656" s="1">
        <v>1</v>
      </c>
    </row>
    <row r="29657" spans="1:3" x14ac:dyDescent="0.25">
      <c r="A29657" s="1" t="s">
        <v>29695</v>
      </c>
      <c r="B29657" s="1">
        <v>21101806</v>
      </c>
      <c r="C29657" s="1">
        <v>1</v>
      </c>
    </row>
    <row r="29658" spans="1:3" x14ac:dyDescent="0.25">
      <c r="A29658" s="1" t="s">
        <v>29696</v>
      </c>
      <c r="B29658" s="1">
        <v>21101805</v>
      </c>
      <c r="C29658" s="1">
        <v>1</v>
      </c>
    </row>
    <row r="29659" spans="1:3" x14ac:dyDescent="0.25">
      <c r="A29659" s="1" t="s">
        <v>29697</v>
      </c>
      <c r="B29659" s="1">
        <v>21101801</v>
      </c>
      <c r="C29659" s="1">
        <v>1</v>
      </c>
    </row>
    <row r="29660" spans="1:3" x14ac:dyDescent="0.25">
      <c r="A29660" s="1" t="s">
        <v>29698</v>
      </c>
      <c r="B29660" s="1">
        <v>21101709</v>
      </c>
      <c r="C29660" s="1">
        <v>1</v>
      </c>
    </row>
    <row r="29661" spans="1:3" x14ac:dyDescent="0.25">
      <c r="A29661" s="1" t="s">
        <v>29699</v>
      </c>
      <c r="B29661" s="1">
        <v>21101708</v>
      </c>
      <c r="C29661" s="1">
        <v>1</v>
      </c>
    </row>
    <row r="29662" spans="1:3" x14ac:dyDescent="0.25">
      <c r="A29662" s="1" t="s">
        <v>29700</v>
      </c>
      <c r="B29662" s="1">
        <v>21101710</v>
      </c>
      <c r="C29662" s="1">
        <v>1</v>
      </c>
    </row>
    <row r="29663" spans="1:3" x14ac:dyDescent="0.25">
      <c r="A29663" s="1" t="s">
        <v>29701</v>
      </c>
      <c r="B29663" s="1">
        <v>21101712</v>
      </c>
      <c r="C29663" s="1">
        <v>1</v>
      </c>
    </row>
    <row r="29664" spans="1:3" x14ac:dyDescent="0.25">
      <c r="A29664" s="1" t="s">
        <v>29702</v>
      </c>
      <c r="B29664" s="1">
        <v>21101711</v>
      </c>
      <c r="C29664" s="1">
        <v>1</v>
      </c>
    </row>
    <row r="29665" spans="1:3" x14ac:dyDescent="0.25">
      <c r="A29665" s="1" t="s">
        <v>29703</v>
      </c>
      <c r="B29665" s="1">
        <v>21101607</v>
      </c>
      <c r="C29665" s="1">
        <v>1</v>
      </c>
    </row>
    <row r="29666" spans="1:3" x14ac:dyDescent="0.25">
      <c r="A29666" s="1" t="s">
        <v>29704</v>
      </c>
      <c r="B29666" s="1">
        <v>21101513</v>
      </c>
      <c r="C29666" s="1">
        <v>1</v>
      </c>
    </row>
    <row r="29667" spans="1:3" x14ac:dyDescent="0.25">
      <c r="A29667" s="1" t="s">
        <v>29705</v>
      </c>
      <c r="B29667" s="1">
        <v>21101512</v>
      </c>
      <c r="C29667" s="1">
        <v>1</v>
      </c>
    </row>
    <row r="29668" spans="1:3" x14ac:dyDescent="0.25">
      <c r="A29668" s="1" t="s">
        <v>29706</v>
      </c>
      <c r="B29668" s="1">
        <v>21101514</v>
      </c>
      <c r="C29668" s="1">
        <v>1</v>
      </c>
    </row>
    <row r="29669" spans="1:3" x14ac:dyDescent="0.25">
      <c r="A29669" s="1" t="s">
        <v>29707</v>
      </c>
      <c r="B29669" s="1">
        <v>21101517</v>
      </c>
      <c r="C29669" s="1">
        <v>1</v>
      </c>
    </row>
    <row r="29670" spans="1:3" x14ac:dyDescent="0.25">
      <c r="A29670" s="1" t="s">
        <v>29708</v>
      </c>
      <c r="B29670" s="1">
        <v>21101516</v>
      </c>
      <c r="C29670" s="1">
        <v>1</v>
      </c>
    </row>
    <row r="29671" spans="1:3" x14ac:dyDescent="0.25">
      <c r="A29671" s="1" t="s">
        <v>29709</v>
      </c>
      <c r="B29671" s="1">
        <v>21101511</v>
      </c>
      <c r="C29671" s="1">
        <v>1</v>
      </c>
    </row>
    <row r="29672" spans="1:3" x14ac:dyDescent="0.25">
      <c r="A29672" s="1" t="s">
        <v>29710</v>
      </c>
      <c r="B29672" s="1">
        <v>21101506</v>
      </c>
      <c r="C29672" s="1">
        <v>1</v>
      </c>
    </row>
    <row r="29673" spans="1:3" x14ac:dyDescent="0.25">
      <c r="A29673" s="1" t="s">
        <v>29711</v>
      </c>
      <c r="B29673" s="1">
        <v>21101505</v>
      </c>
      <c r="C29673" s="1">
        <v>1</v>
      </c>
    </row>
    <row r="29674" spans="1:3" x14ac:dyDescent="0.25">
      <c r="A29674" s="1" t="s">
        <v>29712</v>
      </c>
      <c r="B29674" s="1">
        <v>21101507</v>
      </c>
      <c r="C29674" s="1">
        <v>1</v>
      </c>
    </row>
    <row r="29675" spans="1:3" x14ac:dyDescent="0.25">
      <c r="A29675" s="1" t="s">
        <v>29713</v>
      </c>
      <c r="B29675" s="1">
        <v>21101509</v>
      </c>
      <c r="C29675" s="1">
        <v>1</v>
      </c>
    </row>
    <row r="29676" spans="1:3" x14ac:dyDescent="0.25">
      <c r="A29676" s="1" t="s">
        <v>29714</v>
      </c>
      <c r="B29676" s="1">
        <v>21101508</v>
      </c>
      <c r="C29676" s="1">
        <v>1</v>
      </c>
    </row>
    <row r="29677" spans="1:3" x14ac:dyDescent="0.25">
      <c r="A29677" s="1" t="s">
        <v>29715</v>
      </c>
      <c r="B29677" s="1">
        <v>21101518</v>
      </c>
      <c r="C29677" s="1">
        <v>1</v>
      </c>
    </row>
    <row r="29678" spans="1:3" x14ac:dyDescent="0.25">
      <c r="A29678" s="1" t="s">
        <v>29716</v>
      </c>
      <c r="B29678" s="1">
        <v>21101603</v>
      </c>
      <c r="C29678" s="1">
        <v>1</v>
      </c>
    </row>
    <row r="29679" spans="1:3" x14ac:dyDescent="0.25">
      <c r="A29679" s="1" t="s">
        <v>29717</v>
      </c>
      <c r="B29679" s="1">
        <v>21101602</v>
      </c>
      <c r="C29679" s="1">
        <v>1</v>
      </c>
    </row>
    <row r="29680" spans="1:3" x14ac:dyDescent="0.25">
      <c r="A29680" s="1" t="s">
        <v>29718</v>
      </c>
      <c r="B29680" s="1">
        <v>21101604</v>
      </c>
      <c r="C29680" s="1">
        <v>1</v>
      </c>
    </row>
    <row r="29681" spans="1:3" x14ac:dyDescent="0.25">
      <c r="A29681" s="1" t="s">
        <v>29719</v>
      </c>
      <c r="B29681" s="1">
        <v>21101606</v>
      </c>
      <c r="C29681" s="1">
        <v>1</v>
      </c>
    </row>
    <row r="29682" spans="1:3" x14ac:dyDescent="0.25">
      <c r="A29682" s="1" t="s">
        <v>29720</v>
      </c>
      <c r="B29682" s="1">
        <v>21101605</v>
      </c>
      <c r="C29682" s="1">
        <v>1</v>
      </c>
    </row>
    <row r="29683" spans="1:3" x14ac:dyDescent="0.25">
      <c r="A29683" s="1" t="s">
        <v>29721</v>
      </c>
      <c r="B29683" s="1">
        <v>21101601</v>
      </c>
      <c r="C29683" s="1">
        <v>1</v>
      </c>
    </row>
    <row r="29684" spans="1:3" x14ac:dyDescent="0.25">
      <c r="A29684" s="1" t="s">
        <v>29722</v>
      </c>
      <c r="B29684" s="1">
        <v>21101520</v>
      </c>
      <c r="C29684" s="1">
        <v>1</v>
      </c>
    </row>
    <row r="29685" spans="1:3" x14ac:dyDescent="0.25">
      <c r="A29685" s="1" t="s">
        <v>29723</v>
      </c>
      <c r="B29685" s="1">
        <v>21101519</v>
      </c>
      <c r="C29685" s="1">
        <v>1</v>
      </c>
    </row>
    <row r="29686" spans="1:3" x14ac:dyDescent="0.25">
      <c r="A29686" s="1" t="s">
        <v>29724</v>
      </c>
      <c r="B29686" s="1">
        <v>21101521</v>
      </c>
      <c r="C29686" s="1">
        <v>1</v>
      </c>
    </row>
    <row r="29687" spans="1:3" x14ac:dyDescent="0.25">
      <c r="A29687" s="1" t="s">
        <v>29725</v>
      </c>
      <c r="B29687" s="1">
        <v>21101523</v>
      </c>
      <c r="C29687" s="1">
        <v>1</v>
      </c>
    </row>
    <row r="29688" spans="1:3" x14ac:dyDescent="0.25">
      <c r="A29688" s="1" t="s">
        <v>29726</v>
      </c>
      <c r="B29688" s="1">
        <v>21101522</v>
      </c>
      <c r="C29688" s="1">
        <v>1</v>
      </c>
    </row>
    <row r="29689" spans="1:3" x14ac:dyDescent="0.25">
      <c r="A29689" s="1" t="s">
        <v>29727</v>
      </c>
      <c r="B29689" s="1">
        <v>21101807</v>
      </c>
      <c r="C29689" s="1">
        <v>1</v>
      </c>
    </row>
    <row r="29690" spans="1:3" x14ac:dyDescent="0.25">
      <c r="A29690" s="1" t="s">
        <v>29728</v>
      </c>
      <c r="B29690" s="1">
        <v>21102205</v>
      </c>
      <c r="C29690" s="1">
        <v>1</v>
      </c>
    </row>
    <row r="29691" spans="1:3" x14ac:dyDescent="0.25">
      <c r="A29691" s="1" t="s">
        <v>29729</v>
      </c>
      <c r="B29691" s="1">
        <v>21102204</v>
      </c>
      <c r="C29691" s="1">
        <v>1</v>
      </c>
    </row>
    <row r="29692" spans="1:3" x14ac:dyDescent="0.25">
      <c r="A29692" s="1" t="s">
        <v>29730</v>
      </c>
      <c r="B29692" s="1">
        <v>21102206</v>
      </c>
      <c r="C29692" s="1">
        <v>1</v>
      </c>
    </row>
    <row r="29693" spans="1:3" x14ac:dyDescent="0.25">
      <c r="A29693" s="1" t="s">
        <v>29731</v>
      </c>
      <c r="B29693" s="1">
        <v>21102301</v>
      </c>
      <c r="C29693" s="1">
        <v>1</v>
      </c>
    </row>
    <row r="29694" spans="1:3" x14ac:dyDescent="0.25">
      <c r="A29694" s="1" t="s">
        <v>29732</v>
      </c>
      <c r="B29694" s="1">
        <v>21102207</v>
      </c>
      <c r="C29694" s="1">
        <v>1</v>
      </c>
    </row>
    <row r="29695" spans="1:3" x14ac:dyDescent="0.25">
      <c r="A29695" s="1" t="s">
        <v>29733</v>
      </c>
      <c r="B29695" s="1">
        <v>21102203</v>
      </c>
      <c r="C29695" s="1">
        <v>1</v>
      </c>
    </row>
    <row r="29696" spans="1:3" x14ac:dyDescent="0.25">
      <c r="A29696" s="1" t="s">
        <v>29734</v>
      </c>
      <c r="B29696" s="1">
        <v>21102101</v>
      </c>
      <c r="C29696" s="1">
        <v>1</v>
      </c>
    </row>
    <row r="29697" spans="1:3" x14ac:dyDescent="0.25">
      <c r="A29697" s="1" t="s">
        <v>29735</v>
      </c>
      <c r="B29697" s="1">
        <v>21102008</v>
      </c>
      <c r="C29697" s="1">
        <v>1</v>
      </c>
    </row>
    <row r="29698" spans="1:3" x14ac:dyDescent="0.25">
      <c r="A29698" s="1" t="s">
        <v>29736</v>
      </c>
      <c r="B29698" s="1">
        <v>21102102</v>
      </c>
      <c r="C29698" s="1">
        <v>1</v>
      </c>
    </row>
    <row r="29699" spans="1:3" x14ac:dyDescent="0.25">
      <c r="A29699" s="1" t="s">
        <v>29737</v>
      </c>
      <c r="B29699" s="1">
        <v>21102202</v>
      </c>
      <c r="C29699" s="1">
        <v>1</v>
      </c>
    </row>
    <row r="29700" spans="1:3" x14ac:dyDescent="0.25">
      <c r="A29700" s="1" t="s">
        <v>29738</v>
      </c>
      <c r="B29700" s="1">
        <v>21102201</v>
      </c>
      <c r="C29700" s="1">
        <v>1</v>
      </c>
    </row>
    <row r="29701" spans="1:3" x14ac:dyDescent="0.25">
      <c r="A29701" s="1" t="s">
        <v>29739</v>
      </c>
      <c r="B29701" s="1">
        <v>21102302</v>
      </c>
      <c r="C29701" s="1">
        <v>1</v>
      </c>
    </row>
    <row r="29702" spans="1:3" x14ac:dyDescent="0.25">
      <c r="A29702" s="1" t="s">
        <v>29740</v>
      </c>
      <c r="B29702" s="1">
        <v>21102404</v>
      </c>
      <c r="C29702" s="1">
        <v>1</v>
      </c>
    </row>
    <row r="29703" spans="1:3" x14ac:dyDescent="0.25">
      <c r="A29703" s="1" t="s">
        <v>29741</v>
      </c>
      <c r="B29703" s="1">
        <v>21102403</v>
      </c>
      <c r="C29703" s="1">
        <v>1</v>
      </c>
    </row>
    <row r="29704" spans="1:3" x14ac:dyDescent="0.25">
      <c r="A29704" s="1" t="s">
        <v>29742</v>
      </c>
      <c r="B29704" s="1">
        <v>21111501</v>
      </c>
      <c r="C29704" s="1">
        <v>1</v>
      </c>
    </row>
    <row r="29705" spans="1:3" x14ac:dyDescent="0.25">
      <c r="A29705" s="1" t="s">
        <v>29743</v>
      </c>
      <c r="B29705" s="1">
        <v>21111503</v>
      </c>
      <c r="C29705" s="1">
        <v>1</v>
      </c>
    </row>
    <row r="29706" spans="1:3" x14ac:dyDescent="0.25">
      <c r="A29706" s="1" t="s">
        <v>29744</v>
      </c>
      <c r="B29706" s="1">
        <v>21111502</v>
      </c>
      <c r="C29706" s="1">
        <v>1</v>
      </c>
    </row>
    <row r="29707" spans="1:3" x14ac:dyDescent="0.25">
      <c r="A29707" s="1" t="s">
        <v>29745</v>
      </c>
      <c r="B29707" s="1">
        <v>21102402</v>
      </c>
      <c r="C29707" s="1">
        <v>1</v>
      </c>
    </row>
    <row r="29708" spans="1:3" x14ac:dyDescent="0.25">
      <c r="A29708" s="1" t="s">
        <v>29746</v>
      </c>
      <c r="B29708" s="1">
        <v>21102304</v>
      </c>
      <c r="C29708" s="1">
        <v>1</v>
      </c>
    </row>
    <row r="29709" spans="1:3" x14ac:dyDescent="0.25">
      <c r="A29709" s="1" t="s">
        <v>29747</v>
      </c>
      <c r="B29709" s="1">
        <v>21102303</v>
      </c>
      <c r="C29709" s="1">
        <v>1</v>
      </c>
    </row>
    <row r="29710" spans="1:3" x14ac:dyDescent="0.25">
      <c r="A29710" s="1" t="s">
        <v>29748</v>
      </c>
      <c r="B29710" s="1">
        <v>21102305</v>
      </c>
      <c r="C29710" s="1">
        <v>1</v>
      </c>
    </row>
    <row r="29711" spans="1:3" x14ac:dyDescent="0.25">
      <c r="A29711" s="1" t="s">
        <v>29749</v>
      </c>
      <c r="B29711" s="1">
        <v>21102401</v>
      </c>
      <c r="C29711" s="1">
        <v>1</v>
      </c>
    </row>
    <row r="29712" spans="1:3" x14ac:dyDescent="0.25">
      <c r="A29712" s="1" t="s">
        <v>29750</v>
      </c>
      <c r="B29712" s="1">
        <v>21102306</v>
      </c>
      <c r="C29712" s="1">
        <v>1</v>
      </c>
    </row>
    <row r="29713" spans="1:3" x14ac:dyDescent="0.25">
      <c r="A29713" s="1" t="s">
        <v>29751</v>
      </c>
      <c r="B29713" s="1">
        <v>21102007</v>
      </c>
      <c r="C29713" s="1">
        <v>1</v>
      </c>
    </row>
    <row r="29714" spans="1:3" x14ac:dyDescent="0.25">
      <c r="A29714" s="1" t="s">
        <v>29752</v>
      </c>
      <c r="B29714" s="1">
        <v>21101906</v>
      </c>
      <c r="C29714" s="1">
        <v>1</v>
      </c>
    </row>
    <row r="29715" spans="1:3" x14ac:dyDescent="0.25">
      <c r="A29715" s="1" t="s">
        <v>29753</v>
      </c>
      <c r="B29715" s="1">
        <v>21101905</v>
      </c>
      <c r="C29715" s="1">
        <v>1</v>
      </c>
    </row>
    <row r="29716" spans="1:3" x14ac:dyDescent="0.25">
      <c r="A29716" s="1" t="s">
        <v>29754</v>
      </c>
      <c r="B29716" s="1">
        <v>21101907</v>
      </c>
      <c r="C29716" s="1">
        <v>1</v>
      </c>
    </row>
    <row r="29717" spans="1:3" x14ac:dyDescent="0.25">
      <c r="A29717" s="1" t="s">
        <v>29755</v>
      </c>
      <c r="B29717" s="1">
        <v>21101909</v>
      </c>
      <c r="C29717" s="1">
        <v>1</v>
      </c>
    </row>
    <row r="29718" spans="1:3" x14ac:dyDescent="0.25">
      <c r="A29718" s="1" t="s">
        <v>29756</v>
      </c>
      <c r="B29718" s="1">
        <v>21101908</v>
      </c>
      <c r="C29718" s="1">
        <v>1</v>
      </c>
    </row>
    <row r="29719" spans="1:3" x14ac:dyDescent="0.25">
      <c r="A29719" s="1" t="s">
        <v>29757</v>
      </c>
      <c r="B29719" s="1">
        <v>21101904</v>
      </c>
      <c r="C29719" s="1">
        <v>1</v>
      </c>
    </row>
    <row r="29720" spans="1:3" x14ac:dyDescent="0.25">
      <c r="A29720" s="1" t="s">
        <v>29758</v>
      </c>
      <c r="B29720" s="1">
        <v>21101809</v>
      </c>
      <c r="C29720" s="1">
        <v>1</v>
      </c>
    </row>
    <row r="29721" spans="1:3" x14ac:dyDescent="0.25">
      <c r="A29721" s="1" t="s">
        <v>29759</v>
      </c>
      <c r="B29721" s="1">
        <v>21101808</v>
      </c>
      <c r="C29721" s="1">
        <v>1</v>
      </c>
    </row>
    <row r="29722" spans="1:3" x14ac:dyDescent="0.25">
      <c r="A29722" s="1" t="s">
        <v>29760</v>
      </c>
      <c r="B29722" s="1">
        <v>21101901</v>
      </c>
      <c r="C29722" s="1">
        <v>1</v>
      </c>
    </row>
    <row r="29723" spans="1:3" x14ac:dyDescent="0.25">
      <c r="A29723" s="1" t="s">
        <v>29761</v>
      </c>
      <c r="B29723" s="1">
        <v>21101903</v>
      </c>
      <c r="C29723" s="1">
        <v>1</v>
      </c>
    </row>
    <row r="29724" spans="1:3" x14ac:dyDescent="0.25">
      <c r="A29724" s="1" t="s">
        <v>29762</v>
      </c>
      <c r="B29724" s="1">
        <v>21101902</v>
      </c>
      <c r="C29724" s="1">
        <v>1</v>
      </c>
    </row>
    <row r="29725" spans="1:3" x14ac:dyDescent="0.25">
      <c r="A29725" s="1" t="s">
        <v>29763</v>
      </c>
      <c r="B29725" s="1">
        <v>21101910</v>
      </c>
      <c r="C29725" s="1">
        <v>1</v>
      </c>
    </row>
    <row r="29726" spans="1:3" x14ac:dyDescent="0.25">
      <c r="A29726" s="1" t="s">
        <v>29764</v>
      </c>
      <c r="B29726" s="1">
        <v>21102003</v>
      </c>
      <c r="C29726" s="1">
        <v>1</v>
      </c>
    </row>
    <row r="29727" spans="1:3" x14ac:dyDescent="0.25">
      <c r="A29727" s="1" t="s">
        <v>29765</v>
      </c>
      <c r="B29727" s="1">
        <v>21102002</v>
      </c>
      <c r="C29727" s="1">
        <v>1</v>
      </c>
    </row>
    <row r="29728" spans="1:3" x14ac:dyDescent="0.25">
      <c r="A29728" s="1" t="s">
        <v>29766</v>
      </c>
      <c r="B29728" s="1">
        <v>21102004</v>
      </c>
      <c r="C29728" s="1">
        <v>1</v>
      </c>
    </row>
    <row r="29729" spans="1:3" x14ac:dyDescent="0.25">
      <c r="A29729" s="1" t="s">
        <v>29767</v>
      </c>
      <c r="B29729" s="1">
        <v>21102006</v>
      </c>
      <c r="C29729" s="1">
        <v>1</v>
      </c>
    </row>
    <row r="29730" spans="1:3" x14ac:dyDescent="0.25">
      <c r="A29730" s="1" t="s">
        <v>29768</v>
      </c>
      <c r="B29730" s="1">
        <v>21102005</v>
      </c>
      <c r="C29730" s="1">
        <v>1</v>
      </c>
    </row>
    <row r="29731" spans="1:3" x14ac:dyDescent="0.25">
      <c r="A29731" s="1" t="s">
        <v>29769</v>
      </c>
      <c r="B29731" s="1">
        <v>21102001</v>
      </c>
      <c r="C29731" s="1">
        <v>1</v>
      </c>
    </row>
    <row r="29732" spans="1:3" x14ac:dyDescent="0.25">
      <c r="A29732" s="1" t="s">
        <v>29770</v>
      </c>
      <c r="B29732" s="1">
        <v>21101912</v>
      </c>
      <c r="C29732" s="1">
        <v>1</v>
      </c>
    </row>
    <row r="29733" spans="1:3" x14ac:dyDescent="0.25">
      <c r="A29733" s="1" t="s">
        <v>29771</v>
      </c>
      <c r="B29733" s="1">
        <v>21101911</v>
      </c>
      <c r="C29733" s="1">
        <v>1</v>
      </c>
    </row>
    <row r="29734" spans="1:3" x14ac:dyDescent="0.25">
      <c r="A29734" s="1" t="s">
        <v>29772</v>
      </c>
      <c r="B29734" s="1">
        <v>21101913</v>
      </c>
      <c r="C29734" s="1">
        <v>1</v>
      </c>
    </row>
    <row r="29735" spans="1:3" x14ac:dyDescent="0.25">
      <c r="A29735" s="1" t="s">
        <v>29773</v>
      </c>
      <c r="B29735" s="1">
        <v>21101915</v>
      </c>
      <c r="C29735" s="1">
        <v>1</v>
      </c>
    </row>
    <row r="29736" spans="1:3" x14ac:dyDescent="0.25">
      <c r="A29736" s="1" t="s">
        <v>29774</v>
      </c>
      <c r="B29736" s="1">
        <v>21101914</v>
      </c>
      <c r="C29736" s="1">
        <v>1</v>
      </c>
    </row>
    <row r="29737" spans="1:3" x14ac:dyDescent="0.25">
      <c r="A29737" s="1" t="s">
        <v>29775</v>
      </c>
      <c r="B29737" s="1">
        <v>23141704</v>
      </c>
      <c r="C29737" s="1">
        <v>1</v>
      </c>
    </row>
    <row r="29738" spans="1:3" x14ac:dyDescent="0.25">
      <c r="A29738" s="1" t="s">
        <v>29776</v>
      </c>
      <c r="B29738" s="1">
        <v>23141703</v>
      </c>
      <c r="C29738" s="1">
        <v>1</v>
      </c>
    </row>
    <row r="29739" spans="1:3" x14ac:dyDescent="0.25">
      <c r="A29739" s="1" t="s">
        <v>29777</v>
      </c>
      <c r="B29739" s="1">
        <v>23151501</v>
      </c>
      <c r="C29739" s="1">
        <v>1</v>
      </c>
    </row>
    <row r="29740" spans="1:3" x14ac:dyDescent="0.25">
      <c r="A29740" s="1" t="s">
        <v>29778</v>
      </c>
      <c r="B29740" s="1">
        <v>23151503</v>
      </c>
      <c r="C29740" s="1">
        <v>1</v>
      </c>
    </row>
    <row r="29741" spans="1:3" x14ac:dyDescent="0.25">
      <c r="A29741" s="1" t="s">
        <v>29779</v>
      </c>
      <c r="B29741" s="1">
        <v>23151502</v>
      </c>
      <c r="C29741" s="1">
        <v>1</v>
      </c>
    </row>
    <row r="29742" spans="1:3" x14ac:dyDescent="0.25">
      <c r="A29742" s="1" t="s">
        <v>29780</v>
      </c>
      <c r="B29742" s="1">
        <v>23141702</v>
      </c>
      <c r="C29742" s="1">
        <v>1</v>
      </c>
    </row>
    <row r="29743" spans="1:3" x14ac:dyDescent="0.25">
      <c r="A29743" s="1" t="s">
        <v>29781</v>
      </c>
      <c r="B29743" s="1">
        <v>23141606</v>
      </c>
      <c r="C29743" s="1">
        <v>1</v>
      </c>
    </row>
    <row r="29744" spans="1:3" x14ac:dyDescent="0.25">
      <c r="A29744" s="1" t="s">
        <v>29782</v>
      </c>
      <c r="B29744" s="1">
        <v>23141605</v>
      </c>
      <c r="C29744" s="1">
        <v>1</v>
      </c>
    </row>
    <row r="29745" spans="1:3" x14ac:dyDescent="0.25">
      <c r="A29745" s="1" t="s">
        <v>29783</v>
      </c>
      <c r="B29745" s="1">
        <v>23141607</v>
      </c>
      <c r="C29745" s="1">
        <v>1</v>
      </c>
    </row>
    <row r="29746" spans="1:3" x14ac:dyDescent="0.25">
      <c r="A29746" s="1" t="s">
        <v>29784</v>
      </c>
      <c r="B29746" s="1">
        <v>23141701</v>
      </c>
      <c r="C29746" s="1">
        <v>1</v>
      </c>
    </row>
    <row r="29747" spans="1:3" x14ac:dyDescent="0.25">
      <c r="A29747" s="1" t="s">
        <v>29785</v>
      </c>
      <c r="B29747" s="1">
        <v>23141608</v>
      </c>
      <c r="C29747" s="1">
        <v>1</v>
      </c>
    </row>
    <row r="29748" spans="1:3" x14ac:dyDescent="0.25">
      <c r="A29748" s="1" t="s">
        <v>29786</v>
      </c>
      <c r="B29748" s="1">
        <v>23151504</v>
      </c>
      <c r="C29748" s="1">
        <v>1</v>
      </c>
    </row>
    <row r="29749" spans="1:3" x14ac:dyDescent="0.25">
      <c r="A29749" s="1" t="s">
        <v>29787</v>
      </c>
      <c r="B29749" s="1">
        <v>23151513</v>
      </c>
      <c r="C29749" s="1">
        <v>1</v>
      </c>
    </row>
    <row r="29750" spans="1:3" x14ac:dyDescent="0.25">
      <c r="A29750" s="1" t="s">
        <v>29788</v>
      </c>
      <c r="B29750" s="1">
        <v>23151512</v>
      </c>
      <c r="C29750" s="1">
        <v>1</v>
      </c>
    </row>
    <row r="29751" spans="1:3" x14ac:dyDescent="0.25">
      <c r="A29751" s="1" t="s">
        <v>29789</v>
      </c>
      <c r="B29751" s="1">
        <v>23151514</v>
      </c>
      <c r="C29751" s="1">
        <v>1</v>
      </c>
    </row>
    <row r="29752" spans="1:3" x14ac:dyDescent="0.25">
      <c r="A29752" s="1" t="s">
        <v>29790</v>
      </c>
      <c r="B29752" s="1">
        <v>23151516</v>
      </c>
      <c r="C29752" s="1">
        <v>1</v>
      </c>
    </row>
    <row r="29753" spans="1:3" x14ac:dyDescent="0.25">
      <c r="A29753" s="1" t="s">
        <v>29791</v>
      </c>
      <c r="B29753" s="1">
        <v>23151515</v>
      </c>
      <c r="C29753" s="1">
        <v>1</v>
      </c>
    </row>
    <row r="29754" spans="1:3" x14ac:dyDescent="0.25">
      <c r="A29754" s="1" t="s">
        <v>29792</v>
      </c>
      <c r="B29754" s="1">
        <v>23151511</v>
      </c>
      <c r="C29754" s="1">
        <v>1</v>
      </c>
    </row>
    <row r="29755" spans="1:3" x14ac:dyDescent="0.25">
      <c r="A29755" s="1" t="s">
        <v>29793</v>
      </c>
      <c r="B29755" s="1">
        <v>23151507</v>
      </c>
      <c r="C29755" s="1">
        <v>1</v>
      </c>
    </row>
    <row r="29756" spans="1:3" x14ac:dyDescent="0.25">
      <c r="A29756" s="1" t="s">
        <v>29794</v>
      </c>
      <c r="B29756" s="1">
        <v>23151506</v>
      </c>
      <c r="C29756" s="1">
        <v>1</v>
      </c>
    </row>
    <row r="29757" spans="1:3" x14ac:dyDescent="0.25">
      <c r="A29757" s="1" t="s">
        <v>29795</v>
      </c>
      <c r="B29757" s="1">
        <v>23151508</v>
      </c>
      <c r="C29757" s="1">
        <v>1</v>
      </c>
    </row>
    <row r="29758" spans="1:3" x14ac:dyDescent="0.25">
      <c r="A29758" s="1" t="s">
        <v>29796</v>
      </c>
      <c r="B29758" s="1">
        <v>23151510</v>
      </c>
      <c r="C29758" s="1">
        <v>1</v>
      </c>
    </row>
    <row r="29759" spans="1:3" x14ac:dyDescent="0.25">
      <c r="A29759" s="1" t="s">
        <v>29797</v>
      </c>
      <c r="B29759" s="1">
        <v>23151509</v>
      </c>
      <c r="C29759" s="1">
        <v>1</v>
      </c>
    </row>
    <row r="29760" spans="1:3" x14ac:dyDescent="0.25">
      <c r="A29760" s="1" t="s">
        <v>29798</v>
      </c>
      <c r="B29760" s="1">
        <v>23141604</v>
      </c>
      <c r="C29760" s="1">
        <v>1</v>
      </c>
    </row>
    <row r="29761" spans="1:3" x14ac:dyDescent="0.25">
      <c r="A29761" s="1" t="s">
        <v>29799</v>
      </c>
      <c r="B29761" s="1">
        <v>23131511</v>
      </c>
      <c r="C29761" s="1">
        <v>1</v>
      </c>
    </row>
    <row r="29762" spans="1:3" x14ac:dyDescent="0.25">
      <c r="A29762" s="1" t="s">
        <v>29800</v>
      </c>
      <c r="B29762" s="1">
        <v>23131510</v>
      </c>
      <c r="C29762" s="1">
        <v>1</v>
      </c>
    </row>
    <row r="29763" spans="1:3" x14ac:dyDescent="0.25">
      <c r="A29763" s="1" t="s">
        <v>29801</v>
      </c>
      <c r="B29763" s="1">
        <v>23131512</v>
      </c>
      <c r="C29763" s="1">
        <v>1</v>
      </c>
    </row>
    <row r="29764" spans="1:3" x14ac:dyDescent="0.25">
      <c r="A29764" s="1" t="s">
        <v>29802</v>
      </c>
      <c r="B29764" s="1">
        <v>23131514</v>
      </c>
      <c r="C29764" s="1">
        <v>1</v>
      </c>
    </row>
    <row r="29765" spans="1:3" x14ac:dyDescent="0.25">
      <c r="A29765" s="1" t="s">
        <v>29803</v>
      </c>
      <c r="B29765" s="1">
        <v>23131513</v>
      </c>
      <c r="C29765" s="1">
        <v>1</v>
      </c>
    </row>
    <row r="29766" spans="1:3" x14ac:dyDescent="0.25">
      <c r="A29766" s="1" t="s">
        <v>29804</v>
      </c>
      <c r="B29766" s="1">
        <v>23131509</v>
      </c>
      <c r="C29766" s="1">
        <v>1</v>
      </c>
    </row>
    <row r="29767" spans="1:3" x14ac:dyDescent="0.25">
      <c r="A29767" s="1" t="s">
        <v>29805</v>
      </c>
      <c r="B29767" s="1">
        <v>23131505</v>
      </c>
      <c r="C29767" s="1">
        <v>1</v>
      </c>
    </row>
    <row r="29768" spans="1:3" x14ac:dyDescent="0.25">
      <c r="A29768" s="1" t="s">
        <v>29806</v>
      </c>
      <c r="B29768" s="1">
        <v>23131504</v>
      </c>
      <c r="C29768" s="1">
        <v>1</v>
      </c>
    </row>
    <row r="29769" spans="1:3" x14ac:dyDescent="0.25">
      <c r="A29769" s="1" t="s">
        <v>29807</v>
      </c>
      <c r="B29769" s="1">
        <v>23131506</v>
      </c>
      <c r="C29769" s="1">
        <v>1</v>
      </c>
    </row>
    <row r="29770" spans="1:3" x14ac:dyDescent="0.25">
      <c r="A29770" s="1" t="s">
        <v>29808</v>
      </c>
      <c r="B29770" s="1">
        <v>23131508</v>
      </c>
      <c r="C29770" s="1">
        <v>1</v>
      </c>
    </row>
    <row r="29771" spans="1:3" x14ac:dyDescent="0.25">
      <c r="A29771" s="1" t="s">
        <v>29809</v>
      </c>
      <c r="B29771" s="1">
        <v>23131507</v>
      </c>
      <c r="C29771" s="1">
        <v>1</v>
      </c>
    </row>
    <row r="29772" spans="1:3" x14ac:dyDescent="0.25">
      <c r="A29772" s="1" t="s">
        <v>29810</v>
      </c>
      <c r="B29772" s="1">
        <v>23131515</v>
      </c>
      <c r="C29772" s="1">
        <v>1</v>
      </c>
    </row>
    <row r="29773" spans="1:3" x14ac:dyDescent="0.25">
      <c r="A29773" s="1" t="s">
        <v>29811</v>
      </c>
      <c r="B29773" s="1">
        <v>23131704</v>
      </c>
      <c r="C29773" s="1">
        <v>1</v>
      </c>
    </row>
    <row r="29774" spans="1:3" x14ac:dyDescent="0.25">
      <c r="A29774" s="1" t="s">
        <v>29812</v>
      </c>
      <c r="B29774" s="1">
        <v>23131703</v>
      </c>
      <c r="C29774" s="1">
        <v>1</v>
      </c>
    </row>
    <row r="29775" spans="1:3" x14ac:dyDescent="0.25">
      <c r="A29775" s="1" t="s">
        <v>29813</v>
      </c>
      <c r="B29775" s="1">
        <v>23141601</v>
      </c>
      <c r="C29775" s="1">
        <v>1</v>
      </c>
    </row>
    <row r="29776" spans="1:3" x14ac:dyDescent="0.25">
      <c r="A29776" s="1" t="s">
        <v>29814</v>
      </c>
      <c r="B29776" s="1">
        <v>23141603</v>
      </c>
      <c r="C29776" s="1">
        <v>1</v>
      </c>
    </row>
    <row r="29777" spans="1:3" x14ac:dyDescent="0.25">
      <c r="A29777" s="1" t="s">
        <v>29815</v>
      </c>
      <c r="B29777" s="1">
        <v>23141602</v>
      </c>
      <c r="C29777" s="1">
        <v>1</v>
      </c>
    </row>
    <row r="29778" spans="1:3" x14ac:dyDescent="0.25">
      <c r="A29778" s="1" t="s">
        <v>29816</v>
      </c>
      <c r="B29778" s="1">
        <v>23131702</v>
      </c>
      <c r="C29778" s="1">
        <v>1</v>
      </c>
    </row>
    <row r="29779" spans="1:3" x14ac:dyDescent="0.25">
      <c r="A29779" s="1" t="s">
        <v>29817</v>
      </c>
      <c r="B29779" s="1">
        <v>23131602</v>
      </c>
      <c r="C29779" s="1">
        <v>1</v>
      </c>
    </row>
    <row r="29780" spans="1:3" x14ac:dyDescent="0.25">
      <c r="A29780" s="1" t="s">
        <v>29818</v>
      </c>
      <c r="B29780" s="1">
        <v>23131601</v>
      </c>
      <c r="C29780" s="1">
        <v>1</v>
      </c>
    </row>
    <row r="29781" spans="1:3" x14ac:dyDescent="0.25">
      <c r="A29781" s="1" t="s">
        <v>29819</v>
      </c>
      <c r="B29781" s="1">
        <v>23131603</v>
      </c>
      <c r="C29781" s="1">
        <v>1</v>
      </c>
    </row>
    <row r="29782" spans="1:3" x14ac:dyDescent="0.25">
      <c r="A29782" s="1" t="s">
        <v>29820</v>
      </c>
      <c r="B29782" s="1">
        <v>23131701</v>
      </c>
      <c r="C29782" s="1">
        <v>1</v>
      </c>
    </row>
    <row r="29783" spans="1:3" x14ac:dyDescent="0.25">
      <c r="A29783" s="1" t="s">
        <v>29821</v>
      </c>
      <c r="B29783" s="1">
        <v>23131604</v>
      </c>
      <c r="C29783" s="1">
        <v>1</v>
      </c>
    </row>
    <row r="29784" spans="1:3" x14ac:dyDescent="0.25">
      <c r="A29784" s="1" t="s">
        <v>29822</v>
      </c>
      <c r="B29784" s="1">
        <v>23151517</v>
      </c>
      <c r="C29784" s="1">
        <v>1</v>
      </c>
    </row>
    <row r="29785" spans="1:3" x14ac:dyDescent="0.25">
      <c r="A29785" s="1" t="s">
        <v>29823</v>
      </c>
      <c r="B29785" s="1">
        <v>23151816</v>
      </c>
      <c r="C29785" s="1">
        <v>1</v>
      </c>
    </row>
    <row r="29786" spans="1:3" x14ac:dyDescent="0.25">
      <c r="A29786" s="1" t="s">
        <v>29824</v>
      </c>
      <c r="B29786" s="1">
        <v>23151814</v>
      </c>
      <c r="C29786" s="1">
        <v>1</v>
      </c>
    </row>
    <row r="29787" spans="1:3" x14ac:dyDescent="0.25">
      <c r="A29787" s="1" t="s">
        <v>29825</v>
      </c>
      <c r="B29787" s="1">
        <v>23151817</v>
      </c>
      <c r="C29787" s="1">
        <v>1</v>
      </c>
    </row>
    <row r="29788" spans="1:3" x14ac:dyDescent="0.25">
      <c r="A29788" s="1" t="s">
        <v>29826</v>
      </c>
      <c r="B29788" s="1">
        <v>23151819</v>
      </c>
      <c r="C29788" s="1">
        <v>1</v>
      </c>
    </row>
    <row r="29789" spans="1:3" x14ac:dyDescent="0.25">
      <c r="A29789" s="1" t="s">
        <v>29827</v>
      </c>
      <c r="B29789" s="1">
        <v>23151818</v>
      </c>
      <c r="C29789" s="1">
        <v>1</v>
      </c>
    </row>
    <row r="29790" spans="1:3" x14ac:dyDescent="0.25">
      <c r="A29790" s="1" t="s">
        <v>29828</v>
      </c>
      <c r="B29790" s="1">
        <v>23151813</v>
      </c>
      <c r="C29790" s="1">
        <v>1</v>
      </c>
    </row>
    <row r="29791" spans="1:3" x14ac:dyDescent="0.25">
      <c r="A29791" s="1" t="s">
        <v>29829</v>
      </c>
      <c r="B29791" s="1">
        <v>23151809</v>
      </c>
      <c r="C29791" s="1">
        <v>1</v>
      </c>
    </row>
    <row r="29792" spans="1:3" x14ac:dyDescent="0.25">
      <c r="A29792" s="1" t="s">
        <v>29830</v>
      </c>
      <c r="B29792" s="1">
        <v>23151808</v>
      </c>
      <c r="C29792" s="1">
        <v>1</v>
      </c>
    </row>
    <row r="29793" spans="1:3" x14ac:dyDescent="0.25">
      <c r="A29793" s="1" t="s">
        <v>29831</v>
      </c>
      <c r="B29793" s="1">
        <v>23151810</v>
      </c>
      <c r="C29793" s="1">
        <v>1</v>
      </c>
    </row>
    <row r="29794" spans="1:3" x14ac:dyDescent="0.25">
      <c r="A29794" s="1" t="s">
        <v>29832</v>
      </c>
      <c r="B29794" s="1">
        <v>23151812</v>
      </c>
      <c r="C29794" s="1">
        <v>1</v>
      </c>
    </row>
    <row r="29795" spans="1:3" x14ac:dyDescent="0.25">
      <c r="A29795" s="1" t="s">
        <v>29833</v>
      </c>
      <c r="B29795" s="1">
        <v>23151811</v>
      </c>
      <c r="C29795" s="1">
        <v>1</v>
      </c>
    </row>
    <row r="29796" spans="1:3" x14ac:dyDescent="0.25">
      <c r="A29796" s="1" t="s">
        <v>29834</v>
      </c>
      <c r="B29796" s="1">
        <v>23151821</v>
      </c>
      <c r="C29796" s="1">
        <v>1</v>
      </c>
    </row>
    <row r="29797" spans="1:3" x14ac:dyDescent="0.25">
      <c r="A29797" s="1" t="s">
        <v>29835</v>
      </c>
      <c r="B29797" s="1">
        <v>23151904</v>
      </c>
      <c r="C29797" s="1">
        <v>1</v>
      </c>
    </row>
    <row r="29798" spans="1:3" x14ac:dyDescent="0.25">
      <c r="A29798" s="1" t="s">
        <v>29836</v>
      </c>
      <c r="B29798" s="1">
        <v>23151903</v>
      </c>
      <c r="C29798" s="1">
        <v>1</v>
      </c>
    </row>
    <row r="29799" spans="1:3" x14ac:dyDescent="0.25">
      <c r="A29799" s="1" t="s">
        <v>29837</v>
      </c>
      <c r="B29799" s="1">
        <v>23151905</v>
      </c>
      <c r="C29799" s="1">
        <v>1</v>
      </c>
    </row>
    <row r="29800" spans="1:3" x14ac:dyDescent="0.25">
      <c r="A29800" s="1" t="s">
        <v>29838</v>
      </c>
      <c r="B29800" s="1">
        <v>23151907</v>
      </c>
      <c r="C29800" s="1">
        <v>1</v>
      </c>
    </row>
    <row r="29801" spans="1:3" x14ac:dyDescent="0.25">
      <c r="A29801" s="1" t="s">
        <v>29839</v>
      </c>
      <c r="B29801" s="1">
        <v>23151906</v>
      </c>
      <c r="C29801" s="1">
        <v>1</v>
      </c>
    </row>
    <row r="29802" spans="1:3" x14ac:dyDescent="0.25">
      <c r="A29802" s="1" t="s">
        <v>29840</v>
      </c>
      <c r="B29802" s="1">
        <v>23151902</v>
      </c>
      <c r="C29802" s="1">
        <v>1</v>
      </c>
    </row>
    <row r="29803" spans="1:3" x14ac:dyDescent="0.25">
      <c r="A29803" s="1" t="s">
        <v>29841</v>
      </c>
      <c r="B29803" s="1">
        <v>23151823</v>
      </c>
      <c r="C29803" s="1">
        <v>1</v>
      </c>
    </row>
    <row r="29804" spans="1:3" x14ac:dyDescent="0.25">
      <c r="A29804" s="1" t="s">
        <v>29842</v>
      </c>
      <c r="B29804" s="1">
        <v>23151822</v>
      </c>
      <c r="C29804" s="1">
        <v>1</v>
      </c>
    </row>
    <row r="29805" spans="1:3" x14ac:dyDescent="0.25">
      <c r="A29805" s="1" t="s">
        <v>29843</v>
      </c>
      <c r="B29805" s="1">
        <v>23151824</v>
      </c>
      <c r="C29805" s="1">
        <v>1</v>
      </c>
    </row>
    <row r="29806" spans="1:3" x14ac:dyDescent="0.25">
      <c r="A29806" s="1" t="s">
        <v>29844</v>
      </c>
      <c r="B29806" s="1">
        <v>23151901</v>
      </c>
      <c r="C29806" s="1">
        <v>1</v>
      </c>
    </row>
    <row r="29807" spans="1:3" x14ac:dyDescent="0.25">
      <c r="A29807" s="1" t="s">
        <v>29845</v>
      </c>
      <c r="B29807" s="1">
        <v>23151825</v>
      </c>
      <c r="C29807" s="1">
        <v>1</v>
      </c>
    </row>
    <row r="29808" spans="1:3" x14ac:dyDescent="0.25">
      <c r="A29808" s="1" t="s">
        <v>29846</v>
      </c>
      <c r="B29808" s="1">
        <v>23151807</v>
      </c>
      <c r="C29808" s="1">
        <v>1</v>
      </c>
    </row>
    <row r="29809" spans="1:3" x14ac:dyDescent="0.25">
      <c r="A29809" s="1" t="s">
        <v>29847</v>
      </c>
      <c r="B29809" s="1">
        <v>23151606</v>
      </c>
      <c r="C29809" s="1">
        <v>1</v>
      </c>
    </row>
    <row r="29810" spans="1:3" x14ac:dyDescent="0.25">
      <c r="A29810" s="1" t="s">
        <v>29848</v>
      </c>
      <c r="B29810" s="1">
        <v>23151604</v>
      </c>
      <c r="C29810" s="1">
        <v>1</v>
      </c>
    </row>
    <row r="29811" spans="1:3" x14ac:dyDescent="0.25">
      <c r="A29811" s="1" t="s">
        <v>29849</v>
      </c>
      <c r="B29811" s="1">
        <v>23151607</v>
      </c>
      <c r="C29811" s="1">
        <v>1</v>
      </c>
    </row>
    <row r="29812" spans="1:3" x14ac:dyDescent="0.25">
      <c r="A29812" s="1" t="s">
        <v>29850</v>
      </c>
      <c r="B29812" s="1">
        <v>23151609</v>
      </c>
      <c r="C29812" s="1">
        <v>1</v>
      </c>
    </row>
    <row r="29813" spans="1:3" x14ac:dyDescent="0.25">
      <c r="A29813" s="1" t="s">
        <v>29851</v>
      </c>
      <c r="B29813" s="1">
        <v>23151608</v>
      </c>
      <c r="C29813" s="1">
        <v>1</v>
      </c>
    </row>
    <row r="29814" spans="1:3" x14ac:dyDescent="0.25">
      <c r="A29814" s="1" t="s">
        <v>29852</v>
      </c>
      <c r="B29814" s="1">
        <v>23151603</v>
      </c>
      <c r="C29814" s="1">
        <v>1</v>
      </c>
    </row>
    <row r="29815" spans="1:3" x14ac:dyDescent="0.25">
      <c r="A29815" s="1" t="s">
        <v>29853</v>
      </c>
      <c r="B29815" s="1">
        <v>23151519</v>
      </c>
      <c r="C29815" s="1">
        <v>1</v>
      </c>
    </row>
    <row r="29816" spans="1:3" x14ac:dyDescent="0.25">
      <c r="A29816" s="1" t="s">
        <v>29854</v>
      </c>
      <c r="B29816" s="1">
        <v>23151518</v>
      </c>
      <c r="C29816" s="1">
        <v>1</v>
      </c>
    </row>
    <row r="29817" spans="1:3" x14ac:dyDescent="0.25">
      <c r="A29817" s="1" t="s">
        <v>29855</v>
      </c>
      <c r="B29817" s="1">
        <v>23151520</v>
      </c>
      <c r="C29817" s="1">
        <v>1</v>
      </c>
    </row>
    <row r="29818" spans="1:3" x14ac:dyDescent="0.25">
      <c r="A29818" s="1" t="s">
        <v>29856</v>
      </c>
      <c r="B29818" s="1">
        <v>23151602</v>
      </c>
      <c r="C29818" s="1">
        <v>1</v>
      </c>
    </row>
    <row r="29819" spans="1:3" x14ac:dyDescent="0.25">
      <c r="A29819" s="1" t="s">
        <v>29857</v>
      </c>
      <c r="B29819" s="1">
        <v>23151601</v>
      </c>
      <c r="C29819" s="1">
        <v>1</v>
      </c>
    </row>
    <row r="29820" spans="1:3" x14ac:dyDescent="0.25">
      <c r="A29820" s="1" t="s">
        <v>29858</v>
      </c>
      <c r="B29820" s="1">
        <v>23151610</v>
      </c>
      <c r="C29820" s="1">
        <v>1</v>
      </c>
    </row>
    <row r="29821" spans="1:3" x14ac:dyDescent="0.25">
      <c r="A29821" s="1" t="s">
        <v>29859</v>
      </c>
      <c r="B29821" s="1">
        <v>23151803</v>
      </c>
      <c r="C29821" s="1">
        <v>1</v>
      </c>
    </row>
    <row r="29822" spans="1:3" x14ac:dyDescent="0.25">
      <c r="A29822" s="1" t="s">
        <v>29860</v>
      </c>
      <c r="B29822" s="1">
        <v>23151802</v>
      </c>
      <c r="C29822" s="1">
        <v>1</v>
      </c>
    </row>
    <row r="29823" spans="1:3" x14ac:dyDescent="0.25">
      <c r="A29823" s="1" t="s">
        <v>29861</v>
      </c>
      <c r="B29823" s="1">
        <v>23151804</v>
      </c>
      <c r="C29823" s="1">
        <v>1</v>
      </c>
    </row>
    <row r="29824" spans="1:3" x14ac:dyDescent="0.25">
      <c r="A29824" s="1" t="s">
        <v>29862</v>
      </c>
      <c r="B29824" s="1">
        <v>23151806</v>
      </c>
      <c r="C29824" s="1">
        <v>1</v>
      </c>
    </row>
    <row r="29825" spans="1:3" x14ac:dyDescent="0.25">
      <c r="A29825" s="1" t="s">
        <v>29863</v>
      </c>
      <c r="B29825" s="1">
        <v>23151805</v>
      </c>
      <c r="C29825" s="1">
        <v>1</v>
      </c>
    </row>
    <row r="29826" spans="1:3" x14ac:dyDescent="0.25">
      <c r="A29826" s="1" t="s">
        <v>29864</v>
      </c>
      <c r="B29826" s="1">
        <v>23151801</v>
      </c>
      <c r="C29826" s="1">
        <v>1</v>
      </c>
    </row>
    <row r="29827" spans="1:3" x14ac:dyDescent="0.25">
      <c r="A29827" s="1" t="s">
        <v>29865</v>
      </c>
      <c r="B29827" s="1">
        <v>23151702</v>
      </c>
      <c r="C29827" s="1">
        <v>1</v>
      </c>
    </row>
    <row r="29828" spans="1:3" x14ac:dyDescent="0.25">
      <c r="A29828" s="1" t="s">
        <v>29866</v>
      </c>
      <c r="B29828" s="1">
        <v>23151701</v>
      </c>
      <c r="C29828" s="1">
        <v>1</v>
      </c>
    </row>
    <row r="29829" spans="1:3" x14ac:dyDescent="0.25">
      <c r="A29829" s="1" t="s">
        <v>29867</v>
      </c>
      <c r="B29829" s="1">
        <v>23151703</v>
      </c>
      <c r="C29829" s="1">
        <v>1</v>
      </c>
    </row>
    <row r="29830" spans="1:3" x14ac:dyDescent="0.25">
      <c r="A29830" s="1" t="s">
        <v>29868</v>
      </c>
      <c r="B29830" s="1">
        <v>23151705</v>
      </c>
      <c r="C29830" s="1">
        <v>1</v>
      </c>
    </row>
    <row r="29831" spans="1:3" x14ac:dyDescent="0.25">
      <c r="A29831" s="1" t="s">
        <v>29869</v>
      </c>
      <c r="B29831" s="1">
        <v>23151704</v>
      </c>
      <c r="C29831" s="1">
        <v>1</v>
      </c>
    </row>
    <row r="29832" spans="1:3" x14ac:dyDescent="0.25">
      <c r="A29832" s="1" t="s">
        <v>29870</v>
      </c>
      <c r="B29832" s="1">
        <v>23131503</v>
      </c>
      <c r="C29832" s="1">
        <v>1</v>
      </c>
    </row>
    <row r="29833" spans="1:3" x14ac:dyDescent="0.25">
      <c r="A29833" s="1" t="s">
        <v>29871</v>
      </c>
      <c r="B29833" s="1">
        <v>23101522</v>
      </c>
      <c r="C29833" s="1">
        <v>1</v>
      </c>
    </row>
    <row r="29834" spans="1:3" x14ac:dyDescent="0.25">
      <c r="A29834" s="1" t="s">
        <v>29872</v>
      </c>
      <c r="B29834" s="1">
        <v>23101521</v>
      </c>
      <c r="C29834" s="1">
        <v>1</v>
      </c>
    </row>
    <row r="29835" spans="1:3" x14ac:dyDescent="0.25">
      <c r="A29835" s="1" t="s">
        <v>29873</v>
      </c>
      <c r="B29835" s="1">
        <v>23101525</v>
      </c>
      <c r="C29835" s="1">
        <v>1</v>
      </c>
    </row>
    <row r="29836" spans="1:3" x14ac:dyDescent="0.25">
      <c r="A29836" s="1" t="s">
        <v>29874</v>
      </c>
      <c r="B29836" s="1">
        <v>23101529</v>
      </c>
      <c r="C29836" s="1">
        <v>1</v>
      </c>
    </row>
    <row r="29837" spans="1:3" x14ac:dyDescent="0.25">
      <c r="A29837" s="1" t="s">
        <v>29875</v>
      </c>
      <c r="B29837" s="1">
        <v>23101528</v>
      </c>
      <c r="C29837" s="1">
        <v>1</v>
      </c>
    </row>
    <row r="29838" spans="1:3" x14ac:dyDescent="0.25">
      <c r="A29838" s="1" t="s">
        <v>29876</v>
      </c>
      <c r="B29838" s="1">
        <v>23101520</v>
      </c>
      <c r="C29838" s="1">
        <v>1</v>
      </c>
    </row>
    <row r="29839" spans="1:3" x14ac:dyDescent="0.25">
      <c r="A29839" s="1" t="s">
        <v>29877</v>
      </c>
      <c r="B29839" s="1">
        <v>23101516</v>
      </c>
      <c r="C29839" s="1">
        <v>1</v>
      </c>
    </row>
    <row r="29840" spans="1:3" x14ac:dyDescent="0.25">
      <c r="A29840" s="1" t="s">
        <v>29878</v>
      </c>
      <c r="B29840" s="1">
        <v>23101515</v>
      </c>
      <c r="C29840" s="1">
        <v>1</v>
      </c>
    </row>
    <row r="29841" spans="1:3" x14ac:dyDescent="0.25">
      <c r="A29841" s="1" t="s">
        <v>29879</v>
      </c>
      <c r="B29841" s="1">
        <v>23101517</v>
      </c>
      <c r="C29841" s="1">
        <v>1</v>
      </c>
    </row>
    <row r="29842" spans="1:3" x14ac:dyDescent="0.25">
      <c r="A29842" s="1" t="s">
        <v>29880</v>
      </c>
      <c r="B29842" s="1">
        <v>23101519</v>
      </c>
      <c r="C29842" s="1">
        <v>1</v>
      </c>
    </row>
    <row r="29843" spans="1:3" x14ac:dyDescent="0.25">
      <c r="A29843" s="1" t="s">
        <v>29881</v>
      </c>
      <c r="B29843" s="1">
        <v>23101518</v>
      </c>
      <c r="C29843" s="1">
        <v>1</v>
      </c>
    </row>
    <row r="29844" spans="1:3" x14ac:dyDescent="0.25">
      <c r="A29844" s="1" t="s">
        <v>29882</v>
      </c>
      <c r="B29844" s="1">
        <v>23101530</v>
      </c>
      <c r="C29844" s="1">
        <v>1</v>
      </c>
    </row>
    <row r="29845" spans="1:3" x14ac:dyDescent="0.25">
      <c r="A29845" s="1" t="s">
        <v>29883</v>
      </c>
      <c r="B29845" s="1">
        <v>23101538</v>
      </c>
      <c r="C29845" s="1">
        <v>1</v>
      </c>
    </row>
    <row r="29846" spans="1:3" x14ac:dyDescent="0.25">
      <c r="A29846" s="1" t="s">
        <v>29884</v>
      </c>
      <c r="B29846" s="1">
        <v>23101537</v>
      </c>
      <c r="C29846" s="1">
        <v>1</v>
      </c>
    </row>
    <row r="29847" spans="1:3" x14ac:dyDescent="0.25">
      <c r="A29847" s="1" t="s">
        <v>29885</v>
      </c>
      <c r="B29847" s="1">
        <v>23111501</v>
      </c>
      <c r="C29847" s="1">
        <v>1</v>
      </c>
    </row>
    <row r="29848" spans="1:3" x14ac:dyDescent="0.25">
      <c r="A29848" s="1" t="s">
        <v>29886</v>
      </c>
      <c r="B29848" s="1">
        <v>23111503</v>
      </c>
      <c r="C29848" s="1">
        <v>1</v>
      </c>
    </row>
    <row r="29849" spans="1:3" x14ac:dyDescent="0.25">
      <c r="A29849" s="1" t="s">
        <v>29887</v>
      </c>
      <c r="B29849" s="1">
        <v>23111502</v>
      </c>
      <c r="C29849" s="1">
        <v>1</v>
      </c>
    </row>
    <row r="29850" spans="1:3" x14ac:dyDescent="0.25">
      <c r="A29850" s="1" t="s">
        <v>29888</v>
      </c>
      <c r="B29850" s="1">
        <v>23101536</v>
      </c>
      <c r="C29850" s="1">
        <v>1</v>
      </c>
    </row>
    <row r="29851" spans="1:3" x14ac:dyDescent="0.25">
      <c r="A29851" s="1" t="s">
        <v>29889</v>
      </c>
      <c r="B29851" s="1">
        <v>23101532</v>
      </c>
      <c r="C29851" s="1">
        <v>1</v>
      </c>
    </row>
    <row r="29852" spans="1:3" x14ac:dyDescent="0.25">
      <c r="A29852" s="1" t="s">
        <v>29890</v>
      </c>
      <c r="B29852" s="1">
        <v>23101531</v>
      </c>
      <c r="C29852" s="1">
        <v>1</v>
      </c>
    </row>
    <row r="29853" spans="1:3" x14ac:dyDescent="0.25">
      <c r="A29853" s="1" t="s">
        <v>29891</v>
      </c>
      <c r="B29853" s="1">
        <v>23101533</v>
      </c>
      <c r="C29853" s="1">
        <v>1</v>
      </c>
    </row>
    <row r="29854" spans="1:3" x14ac:dyDescent="0.25">
      <c r="A29854" s="1" t="s">
        <v>29892</v>
      </c>
      <c r="B29854" s="1">
        <v>23101535</v>
      </c>
      <c r="C29854" s="1">
        <v>1</v>
      </c>
    </row>
    <row r="29855" spans="1:3" x14ac:dyDescent="0.25">
      <c r="A29855" s="1" t="s">
        <v>29893</v>
      </c>
      <c r="B29855" s="1">
        <v>23101534</v>
      </c>
      <c r="C29855" s="1">
        <v>1</v>
      </c>
    </row>
    <row r="29856" spans="1:3" x14ac:dyDescent="0.25">
      <c r="A29856" s="1" t="s">
        <v>29894</v>
      </c>
      <c r="B29856" s="1">
        <v>23101514</v>
      </c>
      <c r="C29856" s="1">
        <v>1</v>
      </c>
    </row>
    <row r="29857" spans="1:3" x14ac:dyDescent="0.25">
      <c r="A29857" s="1" t="s">
        <v>29895</v>
      </c>
      <c r="B29857" s="1">
        <v>22101908</v>
      </c>
      <c r="C29857" s="1">
        <v>1</v>
      </c>
    </row>
    <row r="29858" spans="1:3" x14ac:dyDescent="0.25">
      <c r="A29858" s="1" t="s">
        <v>29896</v>
      </c>
      <c r="B29858" s="1">
        <v>22101907</v>
      </c>
      <c r="C29858" s="1">
        <v>1</v>
      </c>
    </row>
    <row r="29859" spans="1:3" x14ac:dyDescent="0.25">
      <c r="A29859" s="1" t="s">
        <v>29897</v>
      </c>
      <c r="B29859" s="1">
        <v>22102001</v>
      </c>
      <c r="C29859" s="1">
        <v>1</v>
      </c>
    </row>
    <row r="29860" spans="1:3" x14ac:dyDescent="0.25">
      <c r="A29860" s="1" t="s">
        <v>29898</v>
      </c>
      <c r="B29860" s="1">
        <v>23101501</v>
      </c>
      <c r="C29860" s="1">
        <v>1</v>
      </c>
    </row>
    <row r="29861" spans="1:3" x14ac:dyDescent="0.25">
      <c r="A29861" s="1" t="s">
        <v>29899</v>
      </c>
      <c r="B29861" s="1">
        <v>22102002</v>
      </c>
      <c r="C29861" s="1">
        <v>1</v>
      </c>
    </row>
    <row r="29862" spans="1:3" x14ac:dyDescent="0.25">
      <c r="A29862" s="1" t="s">
        <v>29900</v>
      </c>
      <c r="B29862" s="1">
        <v>22101906</v>
      </c>
      <c r="C29862" s="1">
        <v>1</v>
      </c>
    </row>
    <row r="29863" spans="1:3" x14ac:dyDescent="0.25">
      <c r="A29863" s="1" t="s">
        <v>29901</v>
      </c>
      <c r="B29863" s="1">
        <v>22101902</v>
      </c>
      <c r="C29863" s="1">
        <v>1</v>
      </c>
    </row>
    <row r="29864" spans="1:3" x14ac:dyDescent="0.25">
      <c r="A29864" s="1" t="s">
        <v>29902</v>
      </c>
      <c r="B29864" s="1">
        <v>22101901</v>
      </c>
      <c r="C29864" s="1">
        <v>1</v>
      </c>
    </row>
    <row r="29865" spans="1:3" x14ac:dyDescent="0.25">
      <c r="A29865" s="1" t="s">
        <v>29903</v>
      </c>
      <c r="B29865" s="1">
        <v>22101903</v>
      </c>
      <c r="C29865" s="1">
        <v>1</v>
      </c>
    </row>
    <row r="29866" spans="1:3" x14ac:dyDescent="0.25">
      <c r="A29866" s="1" t="s">
        <v>29904</v>
      </c>
      <c r="B29866" s="1">
        <v>22101905</v>
      </c>
      <c r="C29866" s="1">
        <v>1</v>
      </c>
    </row>
    <row r="29867" spans="1:3" x14ac:dyDescent="0.25">
      <c r="A29867" s="1" t="s">
        <v>29905</v>
      </c>
      <c r="B29867" s="1">
        <v>22101904</v>
      </c>
      <c r="C29867" s="1">
        <v>1</v>
      </c>
    </row>
    <row r="29868" spans="1:3" x14ac:dyDescent="0.25">
      <c r="A29868" s="1" t="s">
        <v>29906</v>
      </c>
      <c r="B29868" s="1">
        <v>23101502</v>
      </c>
      <c r="C29868" s="1">
        <v>1</v>
      </c>
    </row>
    <row r="29869" spans="1:3" x14ac:dyDescent="0.25">
      <c r="A29869" s="1" t="s">
        <v>29907</v>
      </c>
      <c r="B29869" s="1">
        <v>23101510</v>
      </c>
      <c r="C29869" s="1">
        <v>1</v>
      </c>
    </row>
    <row r="29870" spans="1:3" x14ac:dyDescent="0.25">
      <c r="A29870" s="1" t="s">
        <v>29908</v>
      </c>
      <c r="B29870" s="1">
        <v>23101509</v>
      </c>
      <c r="C29870" s="1">
        <v>1</v>
      </c>
    </row>
    <row r="29871" spans="1:3" x14ac:dyDescent="0.25">
      <c r="A29871" s="1" t="s">
        <v>29909</v>
      </c>
      <c r="B29871" s="1">
        <v>23101511</v>
      </c>
      <c r="C29871" s="1">
        <v>1</v>
      </c>
    </row>
    <row r="29872" spans="1:3" x14ac:dyDescent="0.25">
      <c r="A29872" s="1" t="s">
        <v>29910</v>
      </c>
      <c r="B29872" s="1">
        <v>23101513</v>
      </c>
      <c r="C29872" s="1">
        <v>1</v>
      </c>
    </row>
    <row r="29873" spans="1:3" x14ac:dyDescent="0.25">
      <c r="A29873" s="1" t="s">
        <v>29911</v>
      </c>
      <c r="B29873" s="1">
        <v>23101512</v>
      </c>
      <c r="C29873" s="1">
        <v>1</v>
      </c>
    </row>
    <row r="29874" spans="1:3" x14ac:dyDescent="0.25">
      <c r="A29874" s="1" t="s">
        <v>29912</v>
      </c>
      <c r="B29874" s="1">
        <v>23101508</v>
      </c>
      <c r="C29874" s="1">
        <v>1</v>
      </c>
    </row>
    <row r="29875" spans="1:3" x14ac:dyDescent="0.25">
      <c r="A29875" s="1" t="s">
        <v>29913</v>
      </c>
      <c r="B29875" s="1">
        <v>23101504</v>
      </c>
      <c r="C29875" s="1">
        <v>1</v>
      </c>
    </row>
    <row r="29876" spans="1:3" x14ac:dyDescent="0.25">
      <c r="A29876" s="1" t="s">
        <v>29914</v>
      </c>
      <c r="B29876" s="1">
        <v>23101503</v>
      </c>
      <c r="C29876" s="1">
        <v>1</v>
      </c>
    </row>
    <row r="29877" spans="1:3" x14ac:dyDescent="0.25">
      <c r="A29877" s="1" t="s">
        <v>29915</v>
      </c>
      <c r="B29877" s="1">
        <v>23101505</v>
      </c>
      <c r="C29877" s="1">
        <v>1</v>
      </c>
    </row>
    <row r="29878" spans="1:3" x14ac:dyDescent="0.25">
      <c r="A29878" s="1" t="s">
        <v>29916</v>
      </c>
      <c r="B29878" s="1">
        <v>23101507</v>
      </c>
      <c r="C29878" s="1">
        <v>1</v>
      </c>
    </row>
    <row r="29879" spans="1:3" x14ac:dyDescent="0.25">
      <c r="A29879" s="1" t="s">
        <v>28612</v>
      </c>
      <c r="B29879" s="1">
        <v>23101506</v>
      </c>
      <c r="C29879" s="1">
        <v>1</v>
      </c>
    </row>
    <row r="29880" spans="1:3" x14ac:dyDescent="0.25">
      <c r="A29880" s="1" t="s">
        <v>29917</v>
      </c>
      <c r="B29880" s="1">
        <v>23111504</v>
      </c>
      <c r="C29880" s="1">
        <v>1</v>
      </c>
    </row>
    <row r="29881" spans="1:3" x14ac:dyDescent="0.25">
      <c r="A29881" s="1" t="s">
        <v>29918</v>
      </c>
      <c r="B29881" s="1">
        <v>23121603</v>
      </c>
      <c r="C29881" s="1">
        <v>1</v>
      </c>
    </row>
    <row r="29882" spans="1:3" x14ac:dyDescent="0.25">
      <c r="A29882" s="1" t="s">
        <v>29919</v>
      </c>
      <c r="B29882" s="1">
        <v>23121602</v>
      </c>
      <c r="C29882" s="1">
        <v>1</v>
      </c>
    </row>
    <row r="29883" spans="1:3" x14ac:dyDescent="0.25">
      <c r="A29883" s="1" t="s">
        <v>29920</v>
      </c>
      <c r="B29883" s="1">
        <v>23121604</v>
      </c>
      <c r="C29883" s="1">
        <v>1</v>
      </c>
    </row>
    <row r="29884" spans="1:3" x14ac:dyDescent="0.25">
      <c r="A29884" s="1" t="s">
        <v>29921</v>
      </c>
      <c r="B29884" s="1">
        <v>23121606</v>
      </c>
      <c r="C29884" s="1">
        <v>1</v>
      </c>
    </row>
    <row r="29885" spans="1:3" x14ac:dyDescent="0.25">
      <c r="A29885" s="1" t="s">
        <v>29922</v>
      </c>
      <c r="B29885" s="1">
        <v>23121605</v>
      </c>
      <c r="C29885" s="1">
        <v>1</v>
      </c>
    </row>
    <row r="29886" spans="1:3" x14ac:dyDescent="0.25">
      <c r="A29886" s="1" t="s">
        <v>29923</v>
      </c>
      <c r="B29886" s="1">
        <v>23121601</v>
      </c>
      <c r="C29886" s="1">
        <v>1</v>
      </c>
    </row>
    <row r="29887" spans="1:3" x14ac:dyDescent="0.25">
      <c r="A29887" s="1" t="s">
        <v>29924</v>
      </c>
      <c r="B29887" s="1">
        <v>23121517</v>
      </c>
      <c r="C29887" s="1">
        <v>1</v>
      </c>
    </row>
    <row r="29888" spans="1:3" x14ac:dyDescent="0.25">
      <c r="A29888" s="1" t="s">
        <v>29925</v>
      </c>
      <c r="B29888" s="1">
        <v>23121516</v>
      </c>
      <c r="C29888" s="1">
        <v>1</v>
      </c>
    </row>
    <row r="29889" spans="1:3" x14ac:dyDescent="0.25">
      <c r="A29889" s="1" t="s">
        <v>29926</v>
      </c>
      <c r="B29889" s="1">
        <v>23121518</v>
      </c>
      <c r="C29889" s="1">
        <v>1</v>
      </c>
    </row>
    <row r="29890" spans="1:3" x14ac:dyDescent="0.25">
      <c r="A29890" s="1" t="s">
        <v>29927</v>
      </c>
      <c r="B29890" s="1">
        <v>23121520</v>
      </c>
      <c r="C29890" s="1">
        <v>1</v>
      </c>
    </row>
    <row r="29891" spans="1:3" x14ac:dyDescent="0.25">
      <c r="A29891" s="1" t="s">
        <v>29928</v>
      </c>
      <c r="B29891" s="1">
        <v>23121519</v>
      </c>
      <c r="C29891" s="1">
        <v>1</v>
      </c>
    </row>
    <row r="29892" spans="1:3" x14ac:dyDescent="0.25">
      <c r="A29892" s="1" t="s">
        <v>29291</v>
      </c>
      <c r="B29892" s="1">
        <v>23121607</v>
      </c>
      <c r="C29892" s="1">
        <v>1</v>
      </c>
    </row>
    <row r="29893" spans="1:3" x14ac:dyDescent="0.25">
      <c r="A29893" s="1" t="s">
        <v>29929</v>
      </c>
      <c r="B29893" s="1">
        <v>23121615</v>
      </c>
      <c r="C29893" s="1">
        <v>1</v>
      </c>
    </row>
    <row r="29894" spans="1:3" x14ac:dyDescent="0.25">
      <c r="A29894" s="1" t="s">
        <v>29930</v>
      </c>
      <c r="B29894" s="1">
        <v>23121614</v>
      </c>
      <c r="C29894" s="1">
        <v>1</v>
      </c>
    </row>
    <row r="29895" spans="1:3" x14ac:dyDescent="0.25">
      <c r="A29895" s="1" t="s">
        <v>29931</v>
      </c>
      <c r="B29895" s="1">
        <v>23121616</v>
      </c>
      <c r="C29895" s="1">
        <v>1</v>
      </c>
    </row>
    <row r="29896" spans="1:3" x14ac:dyDescent="0.25">
      <c r="A29896" s="1" t="s">
        <v>29932</v>
      </c>
      <c r="B29896" s="1">
        <v>23131502</v>
      </c>
      <c r="C29896" s="1">
        <v>1</v>
      </c>
    </row>
    <row r="29897" spans="1:3" x14ac:dyDescent="0.25">
      <c r="A29897" s="1" t="s">
        <v>29933</v>
      </c>
      <c r="B29897" s="1">
        <v>23131501</v>
      </c>
      <c r="C29897" s="1">
        <v>1</v>
      </c>
    </row>
    <row r="29898" spans="1:3" x14ac:dyDescent="0.25">
      <c r="A29898" s="1" t="s">
        <v>29934</v>
      </c>
      <c r="B29898" s="1">
        <v>23121613</v>
      </c>
      <c r="C29898" s="1">
        <v>1</v>
      </c>
    </row>
    <row r="29899" spans="1:3" x14ac:dyDescent="0.25">
      <c r="A29899" s="1" t="s">
        <v>29935</v>
      </c>
      <c r="B29899" s="1">
        <v>23121609</v>
      </c>
      <c r="C29899" s="1">
        <v>1</v>
      </c>
    </row>
    <row r="29900" spans="1:3" x14ac:dyDescent="0.25">
      <c r="A29900" s="1" t="s">
        <v>29936</v>
      </c>
      <c r="B29900" s="1">
        <v>23121608</v>
      </c>
      <c r="C29900" s="1">
        <v>1</v>
      </c>
    </row>
    <row r="29901" spans="1:3" x14ac:dyDescent="0.25">
      <c r="A29901" s="1" t="s">
        <v>29937</v>
      </c>
      <c r="B29901" s="1">
        <v>23121610</v>
      </c>
      <c r="C29901" s="1">
        <v>1</v>
      </c>
    </row>
    <row r="29902" spans="1:3" x14ac:dyDescent="0.25">
      <c r="A29902" s="1" t="s">
        <v>29938</v>
      </c>
      <c r="B29902" s="1">
        <v>23121612</v>
      </c>
      <c r="C29902" s="1">
        <v>1</v>
      </c>
    </row>
    <row r="29903" spans="1:3" x14ac:dyDescent="0.25">
      <c r="A29903" s="1" t="s">
        <v>29939</v>
      </c>
      <c r="B29903" s="1">
        <v>23121611</v>
      </c>
      <c r="C29903" s="1">
        <v>1</v>
      </c>
    </row>
    <row r="29904" spans="1:3" x14ac:dyDescent="0.25">
      <c r="A29904" s="1" t="s">
        <v>29940</v>
      </c>
      <c r="B29904" s="1">
        <v>23121515</v>
      </c>
      <c r="C29904" s="1">
        <v>1</v>
      </c>
    </row>
    <row r="29905" spans="1:3" x14ac:dyDescent="0.25">
      <c r="A29905" s="1" t="s">
        <v>29941</v>
      </c>
      <c r="B29905" s="1">
        <v>23111605</v>
      </c>
      <c r="C29905" s="1">
        <v>1</v>
      </c>
    </row>
    <row r="29906" spans="1:3" x14ac:dyDescent="0.25">
      <c r="A29906" s="1" t="s">
        <v>29942</v>
      </c>
      <c r="B29906" s="1">
        <v>23111604</v>
      </c>
      <c r="C29906" s="1">
        <v>1</v>
      </c>
    </row>
    <row r="29907" spans="1:3" x14ac:dyDescent="0.25">
      <c r="A29907" s="1" t="s">
        <v>29943</v>
      </c>
      <c r="B29907" s="1">
        <v>23111606</v>
      </c>
      <c r="C29907" s="1">
        <v>1</v>
      </c>
    </row>
    <row r="29908" spans="1:3" x14ac:dyDescent="0.25">
      <c r="A29908" s="1" t="s">
        <v>29944</v>
      </c>
      <c r="B29908" s="1">
        <v>23121502</v>
      </c>
      <c r="C29908" s="1">
        <v>1</v>
      </c>
    </row>
    <row r="29909" spans="1:3" x14ac:dyDescent="0.25">
      <c r="A29909" s="1" t="s">
        <v>29945</v>
      </c>
      <c r="B29909" s="1">
        <v>23121501</v>
      </c>
      <c r="C29909" s="1">
        <v>1</v>
      </c>
    </row>
    <row r="29910" spans="1:3" x14ac:dyDescent="0.25">
      <c r="A29910" s="1" t="s">
        <v>29946</v>
      </c>
      <c r="B29910" s="1">
        <v>23111603</v>
      </c>
      <c r="C29910" s="1">
        <v>1</v>
      </c>
    </row>
    <row r="29911" spans="1:3" x14ac:dyDescent="0.25">
      <c r="A29911" s="1" t="s">
        <v>29947</v>
      </c>
      <c r="B29911" s="1">
        <v>23111506</v>
      </c>
      <c r="C29911" s="1">
        <v>1</v>
      </c>
    </row>
    <row r="29912" spans="1:3" x14ac:dyDescent="0.25">
      <c r="A29912" s="1" t="s">
        <v>29948</v>
      </c>
      <c r="B29912" s="1">
        <v>23111505</v>
      </c>
      <c r="C29912" s="1">
        <v>1</v>
      </c>
    </row>
    <row r="29913" spans="1:3" x14ac:dyDescent="0.25">
      <c r="A29913" s="1" t="s">
        <v>29949</v>
      </c>
      <c r="B29913" s="1">
        <v>23111507</v>
      </c>
      <c r="C29913" s="1">
        <v>1</v>
      </c>
    </row>
    <row r="29914" spans="1:3" x14ac:dyDescent="0.25">
      <c r="A29914" s="1" t="s">
        <v>29950</v>
      </c>
      <c r="B29914" s="1">
        <v>23111602</v>
      </c>
      <c r="C29914" s="1">
        <v>1</v>
      </c>
    </row>
    <row r="29915" spans="1:3" x14ac:dyDescent="0.25">
      <c r="A29915" s="1" t="s">
        <v>29951</v>
      </c>
      <c r="B29915" s="1">
        <v>23111601</v>
      </c>
      <c r="C29915" s="1">
        <v>1</v>
      </c>
    </row>
    <row r="29916" spans="1:3" x14ac:dyDescent="0.25">
      <c r="A29916" s="1" t="s">
        <v>29952</v>
      </c>
      <c r="B29916" s="1">
        <v>23121503</v>
      </c>
      <c r="C29916" s="1">
        <v>1</v>
      </c>
    </row>
    <row r="29917" spans="1:3" x14ac:dyDescent="0.25">
      <c r="A29917" s="1" t="s">
        <v>29953</v>
      </c>
      <c r="B29917" s="1">
        <v>23121511</v>
      </c>
      <c r="C29917" s="1">
        <v>1</v>
      </c>
    </row>
    <row r="29918" spans="1:3" x14ac:dyDescent="0.25">
      <c r="A29918" s="1" t="s">
        <v>29954</v>
      </c>
      <c r="B29918" s="1">
        <v>23121510</v>
      </c>
      <c r="C29918" s="1">
        <v>1</v>
      </c>
    </row>
    <row r="29919" spans="1:3" x14ac:dyDescent="0.25">
      <c r="A29919" s="1" t="s">
        <v>29955</v>
      </c>
      <c r="B29919" s="1">
        <v>23121512</v>
      </c>
      <c r="C29919" s="1">
        <v>1</v>
      </c>
    </row>
    <row r="29920" spans="1:3" x14ac:dyDescent="0.25">
      <c r="A29920" s="1" t="s">
        <v>29956</v>
      </c>
      <c r="B29920" s="1">
        <v>23121514</v>
      </c>
      <c r="C29920" s="1">
        <v>1</v>
      </c>
    </row>
    <row r="29921" spans="1:3" x14ac:dyDescent="0.25">
      <c r="A29921" s="1" t="s">
        <v>29957</v>
      </c>
      <c r="B29921" s="1">
        <v>23121513</v>
      </c>
      <c r="C29921" s="1">
        <v>1</v>
      </c>
    </row>
    <row r="29922" spans="1:3" x14ac:dyDescent="0.25">
      <c r="A29922" s="1" t="s">
        <v>29958</v>
      </c>
      <c r="B29922" s="1">
        <v>23121509</v>
      </c>
      <c r="C29922" s="1">
        <v>1</v>
      </c>
    </row>
    <row r="29923" spans="1:3" x14ac:dyDescent="0.25">
      <c r="A29923" s="1" t="s">
        <v>29959</v>
      </c>
      <c r="B29923" s="1">
        <v>23121505</v>
      </c>
      <c r="C29923" s="1">
        <v>1</v>
      </c>
    </row>
    <row r="29924" spans="1:3" x14ac:dyDescent="0.25">
      <c r="A29924" s="1" t="s">
        <v>29960</v>
      </c>
      <c r="B29924" s="1">
        <v>23121504</v>
      </c>
      <c r="C29924" s="1">
        <v>1</v>
      </c>
    </row>
    <row r="29925" spans="1:3" x14ac:dyDescent="0.25">
      <c r="A29925" s="1" t="s">
        <v>29961</v>
      </c>
      <c r="B29925" s="1">
        <v>23121506</v>
      </c>
      <c r="C29925" s="1">
        <v>1</v>
      </c>
    </row>
    <row r="29926" spans="1:3" x14ac:dyDescent="0.25">
      <c r="A29926" s="1" t="s">
        <v>29962</v>
      </c>
      <c r="B29926" s="1">
        <v>23121508</v>
      </c>
      <c r="C29926" s="1">
        <v>1</v>
      </c>
    </row>
    <row r="29927" spans="1:3" x14ac:dyDescent="0.25">
      <c r="A29927" s="1" t="s">
        <v>29963</v>
      </c>
      <c r="B29927" s="1">
        <v>23121507</v>
      </c>
      <c r="C29927" s="1">
        <v>1</v>
      </c>
    </row>
    <row r="29928" spans="1:3" x14ac:dyDescent="0.25">
      <c r="A29928" s="1" t="s">
        <v>29964</v>
      </c>
      <c r="B29928" s="1">
        <v>24141704</v>
      </c>
      <c r="C29928" s="1">
        <v>1</v>
      </c>
    </row>
    <row r="29929" spans="1:3" x14ac:dyDescent="0.25">
      <c r="A29929" s="1" t="s">
        <v>29965</v>
      </c>
      <c r="B29929" s="1">
        <v>24141703</v>
      </c>
      <c r="C29929" s="1">
        <v>1</v>
      </c>
    </row>
    <row r="29930" spans="1:3" x14ac:dyDescent="0.25">
      <c r="A29930" s="1" t="s">
        <v>29966</v>
      </c>
      <c r="B29930" s="1">
        <v>24141705</v>
      </c>
      <c r="C29930" s="1">
        <v>1</v>
      </c>
    </row>
    <row r="29931" spans="1:3" x14ac:dyDescent="0.25">
      <c r="A29931" s="1" t="s">
        <v>29967</v>
      </c>
      <c r="B29931" s="1">
        <v>24141707</v>
      </c>
      <c r="C29931" s="1">
        <v>1</v>
      </c>
    </row>
    <row r="29932" spans="1:3" x14ac:dyDescent="0.25">
      <c r="A29932" s="1" t="s">
        <v>29968</v>
      </c>
      <c r="B29932" s="1">
        <v>24141706</v>
      </c>
      <c r="C29932" s="1">
        <v>1</v>
      </c>
    </row>
    <row r="29933" spans="1:3" x14ac:dyDescent="0.25">
      <c r="A29933" s="1" t="s">
        <v>29969</v>
      </c>
      <c r="B29933" s="1">
        <v>24141702</v>
      </c>
      <c r="C29933" s="1">
        <v>1</v>
      </c>
    </row>
    <row r="29934" spans="1:3" x14ac:dyDescent="0.25">
      <c r="A29934" s="1" t="s">
        <v>29970</v>
      </c>
      <c r="B29934" s="1">
        <v>24141606</v>
      </c>
      <c r="C29934" s="1">
        <v>1</v>
      </c>
    </row>
    <row r="29935" spans="1:3" x14ac:dyDescent="0.25">
      <c r="A29935" s="1" t="s">
        <v>29971</v>
      </c>
      <c r="B29935" s="1">
        <v>24141605</v>
      </c>
      <c r="C29935" s="1">
        <v>1</v>
      </c>
    </row>
    <row r="29936" spans="1:3" x14ac:dyDescent="0.25">
      <c r="A29936" s="1" t="s">
        <v>29972</v>
      </c>
      <c r="B29936" s="1">
        <v>24141607</v>
      </c>
      <c r="C29936" s="1">
        <v>1</v>
      </c>
    </row>
    <row r="29937" spans="1:3" x14ac:dyDescent="0.25">
      <c r="A29937" s="1" t="s">
        <v>29973</v>
      </c>
      <c r="B29937" s="1">
        <v>24141701</v>
      </c>
      <c r="C29937" s="1">
        <v>1</v>
      </c>
    </row>
    <row r="29938" spans="1:3" x14ac:dyDescent="0.25">
      <c r="A29938" s="1" t="s">
        <v>29974</v>
      </c>
      <c r="B29938" s="1">
        <v>24141608</v>
      </c>
      <c r="C29938" s="1">
        <v>1</v>
      </c>
    </row>
    <row r="29939" spans="1:3" x14ac:dyDescent="0.25">
      <c r="A29939" s="1" t="s">
        <v>29975</v>
      </c>
      <c r="B29939" s="1">
        <v>24141708</v>
      </c>
      <c r="C29939" s="1">
        <v>1</v>
      </c>
    </row>
    <row r="29940" spans="1:3" x14ac:dyDescent="0.25">
      <c r="A29940" s="1" t="s">
        <v>29976</v>
      </c>
      <c r="B29940" s="1">
        <v>25101506</v>
      </c>
      <c r="C29940" s="1">
        <v>1</v>
      </c>
    </row>
    <row r="29941" spans="1:3" x14ac:dyDescent="0.25">
      <c r="A29941" s="1" t="s">
        <v>29977</v>
      </c>
      <c r="B29941" s="1">
        <v>25101505</v>
      </c>
      <c r="C29941" s="1">
        <v>1</v>
      </c>
    </row>
    <row r="29942" spans="1:3" x14ac:dyDescent="0.25">
      <c r="A29942" s="1" t="s">
        <v>29978</v>
      </c>
      <c r="B29942" s="1">
        <v>25101507</v>
      </c>
      <c r="C29942" s="1">
        <v>1</v>
      </c>
    </row>
    <row r="29943" spans="1:3" x14ac:dyDescent="0.25">
      <c r="A29943" s="1" t="s">
        <v>29979</v>
      </c>
      <c r="B29943" s="1">
        <v>25101509</v>
      </c>
      <c r="C29943" s="1">
        <v>1</v>
      </c>
    </row>
    <row r="29944" spans="1:3" x14ac:dyDescent="0.25">
      <c r="A29944" s="1" t="s">
        <v>29980</v>
      </c>
      <c r="B29944" s="1">
        <v>25101508</v>
      </c>
      <c r="C29944" s="1">
        <v>1</v>
      </c>
    </row>
    <row r="29945" spans="1:3" x14ac:dyDescent="0.25">
      <c r="A29945" s="1" t="s">
        <v>29981</v>
      </c>
      <c r="B29945" s="1">
        <v>25101504</v>
      </c>
      <c r="C29945" s="1">
        <v>1</v>
      </c>
    </row>
    <row r="29946" spans="1:3" x14ac:dyDescent="0.25">
      <c r="A29946" s="1" t="s">
        <v>29982</v>
      </c>
      <c r="B29946" s="1">
        <v>24141710</v>
      </c>
      <c r="C29946" s="1">
        <v>1</v>
      </c>
    </row>
    <row r="29947" spans="1:3" x14ac:dyDescent="0.25">
      <c r="A29947" s="1" t="s">
        <v>29983</v>
      </c>
      <c r="B29947" s="1">
        <v>24141709</v>
      </c>
      <c r="C29947" s="1">
        <v>1</v>
      </c>
    </row>
    <row r="29948" spans="1:3" x14ac:dyDescent="0.25">
      <c r="A29948" s="1" t="s">
        <v>29984</v>
      </c>
      <c r="B29948" s="1">
        <v>25101501</v>
      </c>
      <c r="C29948" s="1">
        <v>1</v>
      </c>
    </row>
    <row r="29949" spans="1:3" x14ac:dyDescent="0.25">
      <c r="A29949" s="1" t="s">
        <v>29986</v>
      </c>
      <c r="B29949" s="1">
        <v>25101502</v>
      </c>
      <c r="C29949" s="1">
        <v>1</v>
      </c>
    </row>
    <row r="29950" spans="1:3" x14ac:dyDescent="0.25">
      <c r="A29950" s="1" t="s">
        <v>29987</v>
      </c>
      <c r="B29950" s="1">
        <v>24141604</v>
      </c>
      <c r="C29950" s="1">
        <v>1</v>
      </c>
    </row>
    <row r="29951" spans="1:3" x14ac:dyDescent="0.25">
      <c r="A29951" s="1" t="s">
        <v>29988</v>
      </c>
      <c r="B29951" s="1">
        <v>24141507</v>
      </c>
      <c r="C29951" s="1">
        <v>1</v>
      </c>
    </row>
    <row r="29952" spans="1:3" x14ac:dyDescent="0.25">
      <c r="A29952" s="1" t="s">
        <v>29989</v>
      </c>
      <c r="B29952" s="1">
        <v>24141506</v>
      </c>
      <c r="C29952" s="1">
        <v>1</v>
      </c>
    </row>
    <row r="29953" spans="1:3" x14ac:dyDescent="0.25">
      <c r="A29953" s="1" t="s">
        <v>29990</v>
      </c>
      <c r="B29953" s="1">
        <v>24141508</v>
      </c>
      <c r="C29953" s="1">
        <v>1</v>
      </c>
    </row>
    <row r="29954" spans="1:3" x14ac:dyDescent="0.25">
      <c r="A29954" s="1" t="s">
        <v>29991</v>
      </c>
      <c r="B29954" s="1">
        <v>24141511</v>
      </c>
      <c r="C29954" s="1">
        <v>1</v>
      </c>
    </row>
    <row r="29955" spans="1:3" x14ac:dyDescent="0.25">
      <c r="A29955" s="1" t="s">
        <v>29992</v>
      </c>
      <c r="B29955" s="1">
        <v>24141510</v>
      </c>
      <c r="C29955" s="1">
        <v>1</v>
      </c>
    </row>
    <row r="29956" spans="1:3" x14ac:dyDescent="0.25">
      <c r="A29956" s="1" t="s">
        <v>29993</v>
      </c>
      <c r="B29956" s="1">
        <v>24141504</v>
      </c>
      <c r="C29956" s="1">
        <v>1</v>
      </c>
    </row>
    <row r="29957" spans="1:3" x14ac:dyDescent="0.25">
      <c r="A29957" s="1" t="s">
        <v>29994</v>
      </c>
      <c r="B29957" s="1">
        <v>24131902</v>
      </c>
      <c r="C29957" s="1">
        <v>1</v>
      </c>
    </row>
    <row r="29958" spans="1:3" x14ac:dyDescent="0.25">
      <c r="A29958" s="1" t="s">
        <v>29995</v>
      </c>
      <c r="B29958" s="1">
        <v>24131901</v>
      </c>
      <c r="C29958" s="1">
        <v>1</v>
      </c>
    </row>
    <row r="29959" spans="1:3" x14ac:dyDescent="0.25">
      <c r="A29959" s="1" t="s">
        <v>29996</v>
      </c>
      <c r="B29959" s="1">
        <v>24131903</v>
      </c>
      <c r="C29959" s="1">
        <v>1</v>
      </c>
    </row>
    <row r="29960" spans="1:3" x14ac:dyDescent="0.25">
      <c r="A29960" s="1" t="s">
        <v>29997</v>
      </c>
      <c r="B29960" s="1">
        <v>24141502</v>
      </c>
      <c r="C29960" s="1">
        <v>1</v>
      </c>
    </row>
    <row r="29961" spans="1:3" x14ac:dyDescent="0.25">
      <c r="A29961" s="1" t="s">
        <v>29998</v>
      </c>
      <c r="B29961" s="1">
        <v>24141501</v>
      </c>
      <c r="C29961" s="1">
        <v>1</v>
      </c>
    </row>
    <row r="29962" spans="1:3" x14ac:dyDescent="0.25">
      <c r="A29962" s="1" t="s">
        <v>29999</v>
      </c>
      <c r="B29962" s="1">
        <v>24141512</v>
      </c>
      <c r="C29962" s="1">
        <v>1</v>
      </c>
    </row>
    <row r="29963" spans="1:3" x14ac:dyDescent="0.25">
      <c r="A29963" s="1" t="s">
        <v>30000</v>
      </c>
      <c r="B29963" s="1">
        <v>24141520</v>
      </c>
      <c r="C29963" s="1">
        <v>1</v>
      </c>
    </row>
    <row r="29964" spans="1:3" x14ac:dyDescent="0.25">
      <c r="A29964" s="1" t="s">
        <v>30001</v>
      </c>
      <c r="B29964" s="1">
        <v>24141519</v>
      </c>
      <c r="C29964" s="1">
        <v>1</v>
      </c>
    </row>
    <row r="29965" spans="1:3" x14ac:dyDescent="0.25">
      <c r="A29965" s="1" t="s">
        <v>30002</v>
      </c>
      <c r="B29965" s="1">
        <v>24141601</v>
      </c>
      <c r="C29965" s="1">
        <v>1</v>
      </c>
    </row>
    <row r="29966" spans="1:3" x14ac:dyDescent="0.25">
      <c r="A29966" s="1" t="s">
        <v>30003</v>
      </c>
      <c r="B29966" s="1">
        <v>24141603</v>
      </c>
      <c r="C29966" s="1">
        <v>1</v>
      </c>
    </row>
    <row r="29967" spans="1:3" x14ac:dyDescent="0.25">
      <c r="A29967" s="1" t="s">
        <v>30004</v>
      </c>
      <c r="B29967" s="1">
        <v>24141602</v>
      </c>
      <c r="C29967" s="1">
        <v>1</v>
      </c>
    </row>
    <row r="29968" spans="1:3" x14ac:dyDescent="0.25">
      <c r="A29968" s="1" t="s">
        <v>30005</v>
      </c>
      <c r="B29968" s="1">
        <v>24141518</v>
      </c>
      <c r="C29968" s="1">
        <v>1</v>
      </c>
    </row>
    <row r="29969" spans="1:3" x14ac:dyDescent="0.25">
      <c r="A29969" s="1" t="s">
        <v>30006</v>
      </c>
      <c r="B29969" s="1">
        <v>24141514</v>
      </c>
      <c r="C29969" s="1">
        <v>1</v>
      </c>
    </row>
    <row r="29970" spans="1:3" x14ac:dyDescent="0.25">
      <c r="A29970" s="1" t="s">
        <v>30007</v>
      </c>
      <c r="B29970" s="1">
        <v>24141513</v>
      </c>
      <c r="C29970" s="1">
        <v>1</v>
      </c>
    </row>
    <row r="29971" spans="1:3" x14ac:dyDescent="0.25">
      <c r="A29971" s="1" t="s">
        <v>30008</v>
      </c>
      <c r="B29971" s="1">
        <v>24141515</v>
      </c>
      <c r="C29971" s="1">
        <v>1</v>
      </c>
    </row>
    <row r="29972" spans="1:3" x14ac:dyDescent="0.25">
      <c r="A29972" s="1" t="s">
        <v>30009</v>
      </c>
      <c r="B29972" s="1">
        <v>24141517</v>
      </c>
      <c r="C29972" s="1">
        <v>1</v>
      </c>
    </row>
    <row r="29973" spans="1:3" x14ac:dyDescent="0.25">
      <c r="A29973" s="1" t="s">
        <v>30010</v>
      </c>
      <c r="B29973" s="1">
        <v>24141516</v>
      </c>
      <c r="C29973" s="1">
        <v>1</v>
      </c>
    </row>
    <row r="29974" spans="1:3" x14ac:dyDescent="0.25">
      <c r="A29974" s="1" t="s">
        <v>30011</v>
      </c>
      <c r="B29974" s="1">
        <v>25101601</v>
      </c>
      <c r="C29974" s="1">
        <v>1</v>
      </c>
    </row>
    <row r="29975" spans="1:3" x14ac:dyDescent="0.25">
      <c r="A29975" s="1" t="s">
        <v>30012</v>
      </c>
      <c r="B29975" s="1">
        <v>25101918</v>
      </c>
      <c r="C29975" s="1">
        <v>1</v>
      </c>
    </row>
    <row r="29976" spans="1:3" x14ac:dyDescent="0.25">
      <c r="A29976" s="1" t="s">
        <v>30013</v>
      </c>
      <c r="B29976" s="1">
        <v>25101917</v>
      </c>
      <c r="C29976" s="1">
        <v>1</v>
      </c>
    </row>
    <row r="29977" spans="1:3" x14ac:dyDescent="0.25">
      <c r="A29977" s="1" t="s">
        <v>30014</v>
      </c>
      <c r="B29977" s="1">
        <v>25101919</v>
      </c>
      <c r="C29977" s="1">
        <v>1</v>
      </c>
    </row>
    <row r="29978" spans="1:3" x14ac:dyDescent="0.25">
      <c r="A29978" s="1" t="s">
        <v>30015</v>
      </c>
      <c r="B29978" s="1">
        <v>25101921</v>
      </c>
      <c r="C29978" s="1">
        <v>1</v>
      </c>
    </row>
    <row r="29979" spans="1:3" x14ac:dyDescent="0.25">
      <c r="A29979" s="1" t="s">
        <v>30016</v>
      </c>
      <c r="B29979" s="1">
        <v>25101920</v>
      </c>
      <c r="C29979" s="1">
        <v>1</v>
      </c>
    </row>
    <row r="29980" spans="1:3" x14ac:dyDescent="0.25">
      <c r="A29980" s="1" t="s">
        <v>30017</v>
      </c>
      <c r="B29980" s="1">
        <v>25101916</v>
      </c>
      <c r="C29980" s="1">
        <v>1</v>
      </c>
    </row>
    <row r="29981" spans="1:3" x14ac:dyDescent="0.25">
      <c r="A29981" s="1" t="s">
        <v>30018</v>
      </c>
      <c r="B29981" s="1">
        <v>25101912</v>
      </c>
      <c r="C29981" s="1">
        <v>1</v>
      </c>
    </row>
    <row r="29982" spans="1:3" x14ac:dyDescent="0.25">
      <c r="A29982" s="1" t="s">
        <v>30019</v>
      </c>
      <c r="B29982" s="1">
        <v>25101911</v>
      </c>
      <c r="C29982" s="1">
        <v>1</v>
      </c>
    </row>
    <row r="29983" spans="1:3" x14ac:dyDescent="0.25">
      <c r="A29983" s="1" t="s">
        <v>30020</v>
      </c>
      <c r="B29983" s="1">
        <v>25101913</v>
      </c>
      <c r="C29983" s="1">
        <v>1</v>
      </c>
    </row>
    <row r="29984" spans="1:3" x14ac:dyDescent="0.25">
      <c r="A29984" s="1" t="s">
        <v>30021</v>
      </c>
      <c r="B29984" s="1">
        <v>25101915</v>
      </c>
      <c r="C29984" s="1">
        <v>1</v>
      </c>
    </row>
    <row r="29985" spans="1:3" x14ac:dyDescent="0.25">
      <c r="A29985" s="1" t="s">
        <v>30022</v>
      </c>
      <c r="B29985" s="1">
        <v>25101914</v>
      </c>
      <c r="C29985" s="1">
        <v>1</v>
      </c>
    </row>
    <row r="29986" spans="1:3" x14ac:dyDescent="0.25">
      <c r="A29986" s="1" t="s">
        <v>30023</v>
      </c>
      <c r="B29986" s="1">
        <v>25101922</v>
      </c>
      <c r="C29986" s="1">
        <v>1</v>
      </c>
    </row>
    <row r="29987" spans="1:3" x14ac:dyDescent="0.25">
      <c r="A29987" s="1" t="s">
        <v>30024</v>
      </c>
      <c r="B29987" s="1">
        <v>25101930</v>
      </c>
      <c r="C29987" s="1">
        <v>1</v>
      </c>
    </row>
    <row r="29988" spans="1:3" x14ac:dyDescent="0.25">
      <c r="A29988" s="1" t="s">
        <v>30025</v>
      </c>
      <c r="B29988" s="1">
        <v>25101929</v>
      </c>
      <c r="C29988" s="1">
        <v>1</v>
      </c>
    </row>
    <row r="29989" spans="1:3" x14ac:dyDescent="0.25">
      <c r="A29989" s="1" t="s">
        <v>30026</v>
      </c>
      <c r="B29989" s="1">
        <v>25101931</v>
      </c>
      <c r="C29989" s="1">
        <v>1</v>
      </c>
    </row>
    <row r="29990" spans="1:3" x14ac:dyDescent="0.25">
      <c r="A29990" s="1" t="s">
        <v>30027</v>
      </c>
      <c r="B29990" s="1">
        <v>25101933</v>
      </c>
      <c r="C29990" s="1">
        <v>1</v>
      </c>
    </row>
    <row r="29991" spans="1:3" x14ac:dyDescent="0.25">
      <c r="A29991" s="1" t="s">
        <v>30028</v>
      </c>
      <c r="B29991" s="1">
        <v>25101932</v>
      </c>
      <c r="C29991" s="1">
        <v>1</v>
      </c>
    </row>
    <row r="29992" spans="1:3" x14ac:dyDescent="0.25">
      <c r="A29992" s="1" t="s">
        <v>30029</v>
      </c>
      <c r="B29992" s="1">
        <v>25101928</v>
      </c>
      <c r="C29992" s="1">
        <v>1</v>
      </c>
    </row>
    <row r="29993" spans="1:3" x14ac:dyDescent="0.25">
      <c r="A29993" s="1" t="s">
        <v>30030</v>
      </c>
      <c r="B29993" s="1">
        <v>25101924</v>
      </c>
      <c r="C29993" s="1">
        <v>1</v>
      </c>
    </row>
    <row r="29994" spans="1:3" x14ac:dyDescent="0.25">
      <c r="A29994" s="1" t="s">
        <v>30031</v>
      </c>
      <c r="B29994" s="1">
        <v>25101923</v>
      </c>
      <c r="C29994" s="1">
        <v>1</v>
      </c>
    </row>
    <row r="29995" spans="1:3" x14ac:dyDescent="0.25">
      <c r="A29995" s="1" t="s">
        <v>30032</v>
      </c>
      <c r="B29995" s="1">
        <v>25101925</v>
      </c>
      <c r="C29995" s="1">
        <v>1</v>
      </c>
    </row>
    <row r="29996" spans="1:3" x14ac:dyDescent="0.25">
      <c r="A29996" s="1" t="s">
        <v>30033</v>
      </c>
      <c r="B29996" s="1">
        <v>25101927</v>
      </c>
      <c r="C29996" s="1">
        <v>1</v>
      </c>
    </row>
    <row r="29997" spans="1:3" x14ac:dyDescent="0.25">
      <c r="A29997" s="1" t="s">
        <v>30034</v>
      </c>
      <c r="B29997" s="1">
        <v>25101926</v>
      </c>
      <c r="C29997" s="1">
        <v>1</v>
      </c>
    </row>
    <row r="29998" spans="1:3" x14ac:dyDescent="0.25">
      <c r="A29998" s="1" t="s">
        <v>30035</v>
      </c>
      <c r="B29998" s="1">
        <v>25101910</v>
      </c>
      <c r="C29998" s="1">
        <v>1</v>
      </c>
    </row>
    <row r="29999" spans="1:3" x14ac:dyDescent="0.25">
      <c r="A29999" s="1" t="s">
        <v>30036</v>
      </c>
      <c r="B29999" s="1">
        <v>25101701</v>
      </c>
      <c r="C29999" s="1">
        <v>1</v>
      </c>
    </row>
    <row r="30000" spans="1:3" x14ac:dyDescent="0.25">
      <c r="A30000" s="1" t="s">
        <v>30037</v>
      </c>
      <c r="B30000" s="1">
        <v>25101613</v>
      </c>
      <c r="C30000" s="1">
        <v>1</v>
      </c>
    </row>
    <row r="30001" spans="1:3" x14ac:dyDescent="0.25">
      <c r="A30001" s="1" t="s">
        <v>30038</v>
      </c>
      <c r="B30001" s="1">
        <v>25101702</v>
      </c>
      <c r="C30001" s="1">
        <v>1</v>
      </c>
    </row>
    <row r="30002" spans="1:3" x14ac:dyDescent="0.25">
      <c r="A30002" s="1" t="s">
        <v>30039</v>
      </c>
      <c r="B30002" s="1">
        <v>25101801</v>
      </c>
      <c r="C30002" s="1">
        <v>1</v>
      </c>
    </row>
    <row r="30003" spans="1:3" x14ac:dyDescent="0.25">
      <c r="A30003" s="1" t="s">
        <v>30040</v>
      </c>
      <c r="B30003" s="1">
        <v>25101703</v>
      </c>
      <c r="C30003" s="1">
        <v>1</v>
      </c>
    </row>
    <row r="30004" spans="1:3" x14ac:dyDescent="0.25">
      <c r="A30004" s="1" t="s">
        <v>30041</v>
      </c>
      <c r="B30004" s="1">
        <v>25101612</v>
      </c>
      <c r="C30004" s="1">
        <v>1</v>
      </c>
    </row>
    <row r="30005" spans="1:3" x14ac:dyDescent="0.25">
      <c r="A30005" s="1" t="s">
        <v>30042</v>
      </c>
      <c r="B30005" s="1">
        <v>25101604</v>
      </c>
      <c r="C30005" s="1">
        <v>1</v>
      </c>
    </row>
    <row r="30006" spans="1:3" x14ac:dyDescent="0.25">
      <c r="A30006" s="1" t="s">
        <v>30043</v>
      </c>
      <c r="B30006" s="1">
        <v>25101602</v>
      </c>
      <c r="C30006" s="1">
        <v>1</v>
      </c>
    </row>
    <row r="30007" spans="1:3" x14ac:dyDescent="0.25">
      <c r="A30007" s="1" t="s">
        <v>30044</v>
      </c>
      <c r="B30007" s="1">
        <v>25101609</v>
      </c>
      <c r="C30007" s="1">
        <v>1</v>
      </c>
    </row>
    <row r="30008" spans="1:3" x14ac:dyDescent="0.25">
      <c r="A30008" s="1" t="s">
        <v>30045</v>
      </c>
      <c r="B30008" s="1">
        <v>25101611</v>
      </c>
      <c r="C30008" s="1">
        <v>1</v>
      </c>
    </row>
    <row r="30009" spans="1:3" x14ac:dyDescent="0.25">
      <c r="A30009" s="1" t="s">
        <v>30046</v>
      </c>
      <c r="B30009" s="1">
        <v>25101610</v>
      </c>
      <c r="C30009" s="1">
        <v>1</v>
      </c>
    </row>
    <row r="30010" spans="1:3" x14ac:dyDescent="0.25">
      <c r="A30010" s="1" t="s">
        <v>30047</v>
      </c>
      <c r="B30010" s="1">
        <v>25101802</v>
      </c>
      <c r="C30010" s="1">
        <v>1</v>
      </c>
    </row>
    <row r="30011" spans="1:3" x14ac:dyDescent="0.25">
      <c r="A30011" s="1" t="s">
        <v>30048</v>
      </c>
      <c r="B30011" s="1">
        <v>25101906</v>
      </c>
      <c r="C30011" s="1">
        <v>1</v>
      </c>
    </row>
    <row r="30012" spans="1:3" x14ac:dyDescent="0.25">
      <c r="A30012" s="1" t="s">
        <v>30049</v>
      </c>
      <c r="B30012" s="1">
        <v>25101905</v>
      </c>
      <c r="C30012" s="1">
        <v>1</v>
      </c>
    </row>
    <row r="30013" spans="1:3" x14ac:dyDescent="0.25">
      <c r="A30013" s="1" t="s">
        <v>30050</v>
      </c>
      <c r="B30013" s="1">
        <v>25101907</v>
      </c>
      <c r="C30013" s="1">
        <v>1</v>
      </c>
    </row>
    <row r="30014" spans="1:3" x14ac:dyDescent="0.25">
      <c r="A30014" s="1" t="s">
        <v>30051</v>
      </c>
      <c r="B30014" s="1">
        <v>25101909</v>
      </c>
      <c r="C30014" s="1">
        <v>1</v>
      </c>
    </row>
    <row r="30015" spans="1:3" x14ac:dyDescent="0.25">
      <c r="A30015" s="1" t="s">
        <v>30052</v>
      </c>
      <c r="B30015" s="1">
        <v>25101908</v>
      </c>
      <c r="C30015" s="1">
        <v>1</v>
      </c>
    </row>
    <row r="30016" spans="1:3" x14ac:dyDescent="0.25">
      <c r="A30016" s="1" t="s">
        <v>30053</v>
      </c>
      <c r="B30016" s="1">
        <v>25101904</v>
      </c>
      <c r="C30016" s="1">
        <v>1</v>
      </c>
    </row>
    <row r="30017" spans="1:3" x14ac:dyDescent="0.25">
      <c r="A30017" s="1" t="s">
        <v>30054</v>
      </c>
      <c r="B30017" s="1">
        <v>25101804</v>
      </c>
      <c r="C30017" s="1">
        <v>1</v>
      </c>
    </row>
    <row r="30018" spans="1:3" x14ac:dyDescent="0.25">
      <c r="A30018" s="1" t="s">
        <v>30055</v>
      </c>
      <c r="B30018" s="1">
        <v>25101803</v>
      </c>
      <c r="C30018" s="1">
        <v>1</v>
      </c>
    </row>
    <row r="30019" spans="1:3" x14ac:dyDescent="0.25">
      <c r="A30019" s="1" t="s">
        <v>30056</v>
      </c>
      <c r="B30019" s="1">
        <v>25101901</v>
      </c>
      <c r="C30019" s="1">
        <v>1</v>
      </c>
    </row>
    <row r="30020" spans="1:3" x14ac:dyDescent="0.25">
      <c r="A30020" s="1" t="s">
        <v>30057</v>
      </c>
      <c r="B30020" s="1">
        <v>25101903</v>
      </c>
      <c r="C30020" s="1">
        <v>1</v>
      </c>
    </row>
    <row r="30021" spans="1:3" x14ac:dyDescent="0.25">
      <c r="A30021" s="1" t="s">
        <v>30058</v>
      </c>
      <c r="B30021" s="1">
        <v>25101902</v>
      </c>
      <c r="C30021" s="1">
        <v>1</v>
      </c>
    </row>
    <row r="30022" spans="1:3" x14ac:dyDescent="0.25">
      <c r="A30022" s="1" t="s">
        <v>30059</v>
      </c>
      <c r="B30022" s="1">
        <v>24131610</v>
      </c>
      <c r="C30022" s="1">
        <v>1</v>
      </c>
    </row>
    <row r="30023" spans="1:3" x14ac:dyDescent="0.25">
      <c r="A30023" s="1" t="s">
        <v>30060</v>
      </c>
      <c r="B30023" s="1">
        <v>24112504</v>
      </c>
      <c r="C30023" s="1">
        <v>1</v>
      </c>
    </row>
    <row r="30024" spans="1:3" x14ac:dyDescent="0.25">
      <c r="A30024" s="1" t="s">
        <v>30061</v>
      </c>
      <c r="B30024" s="1">
        <v>24112503</v>
      </c>
      <c r="C30024" s="1">
        <v>1</v>
      </c>
    </row>
    <row r="30025" spans="1:3" x14ac:dyDescent="0.25">
      <c r="A30025" s="1" t="s">
        <v>30062</v>
      </c>
      <c r="B30025" s="1">
        <v>24112505</v>
      </c>
      <c r="C30025" s="1">
        <v>1</v>
      </c>
    </row>
    <row r="30026" spans="1:3" x14ac:dyDescent="0.25">
      <c r="A30026" s="1" t="s">
        <v>30063</v>
      </c>
      <c r="B30026" s="1">
        <v>24112602</v>
      </c>
      <c r="C30026" s="1">
        <v>1</v>
      </c>
    </row>
    <row r="30027" spans="1:3" x14ac:dyDescent="0.25">
      <c r="A30027" s="1" t="s">
        <v>30064</v>
      </c>
      <c r="B30027" s="1">
        <v>24112601</v>
      </c>
      <c r="C30027" s="1">
        <v>1</v>
      </c>
    </row>
    <row r="30028" spans="1:3" x14ac:dyDescent="0.25">
      <c r="A30028" s="1" t="s">
        <v>30065</v>
      </c>
      <c r="B30028" s="1">
        <v>24112502</v>
      </c>
      <c r="C30028" s="1">
        <v>1</v>
      </c>
    </row>
    <row r="30029" spans="1:3" x14ac:dyDescent="0.25">
      <c r="A30029" s="1" t="s">
        <v>30066</v>
      </c>
      <c r="B30029" s="1">
        <v>24112413</v>
      </c>
      <c r="C30029" s="1">
        <v>1</v>
      </c>
    </row>
    <row r="30030" spans="1:3" x14ac:dyDescent="0.25">
      <c r="A30030" s="1" t="s">
        <v>30067</v>
      </c>
      <c r="B30030" s="1">
        <v>24112412</v>
      </c>
      <c r="C30030" s="1">
        <v>1</v>
      </c>
    </row>
    <row r="30031" spans="1:3" x14ac:dyDescent="0.25">
      <c r="A30031" s="1" t="s">
        <v>30068</v>
      </c>
      <c r="B30031" s="1">
        <v>24112414</v>
      </c>
      <c r="C30031" s="1">
        <v>1</v>
      </c>
    </row>
    <row r="30032" spans="1:3" x14ac:dyDescent="0.25">
      <c r="A30032" s="1" t="s">
        <v>30069</v>
      </c>
      <c r="B30032" s="1">
        <v>24112501</v>
      </c>
      <c r="C30032" s="1">
        <v>1</v>
      </c>
    </row>
    <row r="30033" spans="1:3" x14ac:dyDescent="0.25">
      <c r="A30033" s="1" t="s">
        <v>30070</v>
      </c>
      <c r="B30033" s="1">
        <v>24112415</v>
      </c>
      <c r="C30033" s="1">
        <v>1</v>
      </c>
    </row>
    <row r="30034" spans="1:3" x14ac:dyDescent="0.25">
      <c r="A30034" s="1" t="s">
        <v>30071</v>
      </c>
      <c r="B30034" s="1">
        <v>24112701</v>
      </c>
      <c r="C30034" s="1">
        <v>1</v>
      </c>
    </row>
    <row r="30035" spans="1:3" x14ac:dyDescent="0.25">
      <c r="A30035" s="1" t="s">
        <v>30072</v>
      </c>
      <c r="B30035" s="1">
        <v>24112902</v>
      </c>
      <c r="C30035" s="1">
        <v>1</v>
      </c>
    </row>
    <row r="30036" spans="1:3" x14ac:dyDescent="0.25">
      <c r="A30036" s="1" t="s">
        <v>30073</v>
      </c>
      <c r="B30036" s="1">
        <v>24112901</v>
      </c>
      <c r="C30036" s="1">
        <v>1</v>
      </c>
    </row>
    <row r="30037" spans="1:3" x14ac:dyDescent="0.25">
      <c r="A30037" s="1" t="s">
        <v>30074</v>
      </c>
      <c r="B30037" s="1">
        <v>24113001</v>
      </c>
      <c r="C30037" s="1">
        <v>1</v>
      </c>
    </row>
    <row r="30038" spans="1:3" x14ac:dyDescent="0.25">
      <c r="A30038" s="1" t="s">
        <v>30075</v>
      </c>
      <c r="B30038" s="1">
        <v>24113003</v>
      </c>
      <c r="C30038" s="1">
        <v>1</v>
      </c>
    </row>
    <row r="30039" spans="1:3" x14ac:dyDescent="0.25">
      <c r="A30039" s="1" t="s">
        <v>30076</v>
      </c>
      <c r="B30039" s="1">
        <v>24113002</v>
      </c>
      <c r="C30039" s="1">
        <v>1</v>
      </c>
    </row>
    <row r="30040" spans="1:3" x14ac:dyDescent="0.25">
      <c r="A30040" s="1" t="s">
        <v>30077</v>
      </c>
      <c r="B30040" s="1">
        <v>24112805</v>
      </c>
      <c r="C30040" s="1">
        <v>1</v>
      </c>
    </row>
    <row r="30041" spans="1:3" x14ac:dyDescent="0.25">
      <c r="A30041" s="1" t="s">
        <v>30078</v>
      </c>
      <c r="B30041" s="1">
        <v>24112801</v>
      </c>
      <c r="C30041" s="1">
        <v>1</v>
      </c>
    </row>
    <row r="30042" spans="1:3" x14ac:dyDescent="0.25">
      <c r="A30042" s="1" t="s">
        <v>30079</v>
      </c>
      <c r="B30042" s="1">
        <v>24112702</v>
      </c>
      <c r="C30042" s="1">
        <v>1</v>
      </c>
    </row>
    <row r="30043" spans="1:3" x14ac:dyDescent="0.25">
      <c r="A30043" s="1" t="s">
        <v>30080</v>
      </c>
      <c r="B30043" s="1">
        <v>24112802</v>
      </c>
      <c r="C30043" s="1">
        <v>1</v>
      </c>
    </row>
    <row r="30044" spans="1:3" x14ac:dyDescent="0.25">
      <c r="A30044" s="1" t="s">
        <v>30081</v>
      </c>
      <c r="B30044" s="1">
        <v>24112804</v>
      </c>
      <c r="C30044" s="1">
        <v>1</v>
      </c>
    </row>
    <row r="30045" spans="1:3" x14ac:dyDescent="0.25">
      <c r="A30045" s="1" t="s">
        <v>30082</v>
      </c>
      <c r="B30045" s="1">
        <v>24112803</v>
      </c>
      <c r="C30045" s="1">
        <v>1</v>
      </c>
    </row>
    <row r="30046" spans="1:3" x14ac:dyDescent="0.25">
      <c r="A30046" s="1" t="s">
        <v>30083</v>
      </c>
      <c r="B30046" s="1">
        <v>24112411</v>
      </c>
      <c r="C30046" s="1">
        <v>1</v>
      </c>
    </row>
    <row r="30047" spans="1:3" x14ac:dyDescent="0.25">
      <c r="A30047" s="1" t="s">
        <v>26136</v>
      </c>
      <c r="B30047" s="1">
        <v>24112111</v>
      </c>
      <c r="C30047" s="1">
        <v>1</v>
      </c>
    </row>
    <row r="30048" spans="1:3" x14ac:dyDescent="0.25">
      <c r="A30048" s="1" t="s">
        <v>30084</v>
      </c>
      <c r="B30048" s="1">
        <v>24112110</v>
      </c>
      <c r="C30048" s="1">
        <v>1</v>
      </c>
    </row>
    <row r="30049" spans="1:3" x14ac:dyDescent="0.25">
      <c r="A30049" s="1" t="s">
        <v>30085</v>
      </c>
      <c r="B30049" s="1">
        <v>24112112</v>
      </c>
      <c r="C30049" s="1">
        <v>1</v>
      </c>
    </row>
    <row r="30050" spans="1:3" x14ac:dyDescent="0.25">
      <c r="A30050" s="1" t="s">
        <v>30086</v>
      </c>
      <c r="B30050" s="1">
        <v>24112205</v>
      </c>
      <c r="C30050" s="1">
        <v>1</v>
      </c>
    </row>
    <row r="30051" spans="1:3" x14ac:dyDescent="0.25">
      <c r="A30051" s="1" t="s">
        <v>30087</v>
      </c>
      <c r="B30051" s="1">
        <v>24112204</v>
      </c>
      <c r="C30051" s="1">
        <v>1</v>
      </c>
    </row>
    <row r="30052" spans="1:3" x14ac:dyDescent="0.25">
      <c r="A30052" s="1" t="s">
        <v>30088</v>
      </c>
      <c r="B30052" s="1">
        <v>24112109</v>
      </c>
      <c r="C30052" s="1">
        <v>1</v>
      </c>
    </row>
    <row r="30053" spans="1:3" x14ac:dyDescent="0.25">
      <c r="A30053" s="1" t="s">
        <v>30089</v>
      </c>
      <c r="B30053" s="1">
        <v>24112007</v>
      </c>
      <c r="C30053" s="1">
        <v>1</v>
      </c>
    </row>
    <row r="30054" spans="1:3" x14ac:dyDescent="0.25">
      <c r="A30054" s="1" t="s">
        <v>30090</v>
      </c>
      <c r="B30054" s="1">
        <v>24112006</v>
      </c>
      <c r="C30054" s="1">
        <v>1</v>
      </c>
    </row>
    <row r="30055" spans="1:3" x14ac:dyDescent="0.25">
      <c r="A30055" s="1" t="s">
        <v>30091</v>
      </c>
      <c r="B30055" s="1">
        <v>24112101</v>
      </c>
      <c r="C30055" s="1">
        <v>1</v>
      </c>
    </row>
    <row r="30056" spans="1:3" x14ac:dyDescent="0.25">
      <c r="A30056" s="1" t="s">
        <v>30092</v>
      </c>
      <c r="B30056" s="1">
        <v>24112108</v>
      </c>
      <c r="C30056" s="1">
        <v>1</v>
      </c>
    </row>
    <row r="30057" spans="1:3" x14ac:dyDescent="0.25">
      <c r="A30057" s="1" t="s">
        <v>30093</v>
      </c>
      <c r="B30057" s="1">
        <v>24112102</v>
      </c>
      <c r="C30057" s="1">
        <v>1</v>
      </c>
    </row>
    <row r="30058" spans="1:3" x14ac:dyDescent="0.25">
      <c r="A30058" s="1" t="s">
        <v>30094</v>
      </c>
      <c r="B30058" s="1">
        <v>24112206</v>
      </c>
      <c r="C30058" s="1">
        <v>1</v>
      </c>
    </row>
    <row r="30059" spans="1:3" x14ac:dyDescent="0.25">
      <c r="A30059" s="1" t="s">
        <v>30095</v>
      </c>
      <c r="B30059" s="1">
        <v>24112406</v>
      </c>
      <c r="C30059" s="1">
        <v>1</v>
      </c>
    </row>
    <row r="30060" spans="1:3" x14ac:dyDescent="0.25">
      <c r="A30060" s="1" t="s">
        <v>30096</v>
      </c>
      <c r="B30060" s="1">
        <v>24112404</v>
      </c>
      <c r="C30060" s="1">
        <v>1</v>
      </c>
    </row>
    <row r="30061" spans="1:3" x14ac:dyDescent="0.25">
      <c r="A30061" s="1" t="s">
        <v>30097</v>
      </c>
      <c r="B30061" s="1">
        <v>24112407</v>
      </c>
      <c r="C30061" s="1">
        <v>1</v>
      </c>
    </row>
    <row r="30062" spans="1:3" x14ac:dyDescent="0.25">
      <c r="A30062" s="1" t="s">
        <v>30098</v>
      </c>
      <c r="B30062" s="1">
        <v>24112409</v>
      </c>
      <c r="C30062" s="1">
        <v>1</v>
      </c>
    </row>
    <row r="30063" spans="1:3" x14ac:dyDescent="0.25">
      <c r="A30063" s="1" t="s">
        <v>30099</v>
      </c>
      <c r="B30063" s="1">
        <v>24112408</v>
      </c>
      <c r="C30063" s="1">
        <v>1</v>
      </c>
    </row>
    <row r="30064" spans="1:3" x14ac:dyDescent="0.25">
      <c r="A30064" s="1" t="s">
        <v>30100</v>
      </c>
      <c r="B30064" s="1">
        <v>24112403</v>
      </c>
      <c r="C30064" s="1">
        <v>1</v>
      </c>
    </row>
    <row r="30065" spans="1:3" x14ac:dyDescent="0.25">
      <c r="A30065" s="1" t="s">
        <v>30101</v>
      </c>
      <c r="B30065" s="1">
        <v>24112208</v>
      </c>
      <c r="C30065" s="1">
        <v>1</v>
      </c>
    </row>
    <row r="30066" spans="1:3" x14ac:dyDescent="0.25">
      <c r="A30066" s="1" t="s">
        <v>30102</v>
      </c>
      <c r="B30066" s="1">
        <v>24112207</v>
      </c>
      <c r="C30066" s="1">
        <v>1</v>
      </c>
    </row>
    <row r="30067" spans="1:3" x14ac:dyDescent="0.25">
      <c r="A30067" s="1" t="s">
        <v>30103</v>
      </c>
      <c r="B30067" s="1">
        <v>24112209</v>
      </c>
      <c r="C30067" s="1">
        <v>1</v>
      </c>
    </row>
    <row r="30068" spans="1:3" x14ac:dyDescent="0.25">
      <c r="A30068" s="1" t="s">
        <v>30104</v>
      </c>
      <c r="B30068" s="1">
        <v>24112402</v>
      </c>
      <c r="C30068" s="1">
        <v>1</v>
      </c>
    </row>
    <row r="30069" spans="1:3" x14ac:dyDescent="0.25">
      <c r="A30069" s="1" t="s">
        <v>30105</v>
      </c>
      <c r="B30069" s="1">
        <v>24112401</v>
      </c>
      <c r="C30069" s="1">
        <v>1</v>
      </c>
    </row>
    <row r="30070" spans="1:3" x14ac:dyDescent="0.25">
      <c r="A30070" s="1" t="s">
        <v>30106</v>
      </c>
      <c r="B30070" s="1">
        <v>24121502</v>
      </c>
      <c r="C30070" s="1">
        <v>1</v>
      </c>
    </row>
    <row r="30071" spans="1:3" x14ac:dyDescent="0.25">
      <c r="A30071" s="1" t="s">
        <v>30107</v>
      </c>
      <c r="B30071" s="1">
        <v>24131508</v>
      </c>
      <c r="C30071" s="1">
        <v>1</v>
      </c>
    </row>
    <row r="30072" spans="1:3" x14ac:dyDescent="0.25">
      <c r="A30072" s="1" t="s">
        <v>30108</v>
      </c>
      <c r="B30072" s="1">
        <v>24131507</v>
      </c>
      <c r="C30072" s="1">
        <v>1</v>
      </c>
    </row>
    <row r="30073" spans="1:3" x14ac:dyDescent="0.25">
      <c r="A30073" s="1" t="s">
        <v>30109</v>
      </c>
      <c r="B30073" s="1">
        <v>24131509</v>
      </c>
      <c r="C30073" s="1">
        <v>1</v>
      </c>
    </row>
    <row r="30074" spans="1:3" x14ac:dyDescent="0.25">
      <c r="A30074" s="1" t="s">
        <v>30110</v>
      </c>
      <c r="B30074" s="1">
        <v>24131511</v>
      </c>
      <c r="C30074" s="1">
        <v>1</v>
      </c>
    </row>
    <row r="30075" spans="1:3" x14ac:dyDescent="0.25">
      <c r="A30075" s="1" t="s">
        <v>30111</v>
      </c>
      <c r="B30075" s="1">
        <v>24131510</v>
      </c>
      <c r="C30075" s="1">
        <v>1</v>
      </c>
    </row>
    <row r="30076" spans="1:3" x14ac:dyDescent="0.25">
      <c r="A30076" s="1" t="s">
        <v>30112</v>
      </c>
      <c r="B30076" s="1">
        <v>24131506</v>
      </c>
      <c r="C30076" s="1">
        <v>1</v>
      </c>
    </row>
    <row r="30077" spans="1:3" x14ac:dyDescent="0.25">
      <c r="A30077" s="1" t="s">
        <v>30113</v>
      </c>
      <c r="B30077" s="1">
        <v>24131502</v>
      </c>
      <c r="C30077" s="1">
        <v>1</v>
      </c>
    </row>
    <row r="30078" spans="1:3" x14ac:dyDescent="0.25">
      <c r="A30078" s="1" t="s">
        <v>30114</v>
      </c>
      <c r="B30078" s="1">
        <v>24131501</v>
      </c>
      <c r="C30078" s="1">
        <v>1</v>
      </c>
    </row>
    <row r="30079" spans="1:3" x14ac:dyDescent="0.25">
      <c r="A30079" s="1" t="s">
        <v>30115</v>
      </c>
      <c r="B30079" s="1">
        <v>24131503</v>
      </c>
      <c r="C30079" s="1">
        <v>1</v>
      </c>
    </row>
    <row r="30080" spans="1:3" x14ac:dyDescent="0.25">
      <c r="A30080" s="1" t="s">
        <v>30116</v>
      </c>
      <c r="B30080" s="1">
        <v>24131505</v>
      </c>
      <c r="C30080" s="1">
        <v>1</v>
      </c>
    </row>
    <row r="30081" spans="1:3" x14ac:dyDescent="0.25">
      <c r="A30081" s="1" t="s">
        <v>30117</v>
      </c>
      <c r="B30081" s="1">
        <v>24131504</v>
      </c>
      <c r="C30081" s="1">
        <v>1</v>
      </c>
    </row>
    <row r="30082" spans="1:3" x14ac:dyDescent="0.25">
      <c r="A30082" s="1" t="s">
        <v>30118</v>
      </c>
      <c r="B30082" s="1">
        <v>24131512</v>
      </c>
      <c r="C30082" s="1">
        <v>1</v>
      </c>
    </row>
    <row r="30083" spans="1:3" x14ac:dyDescent="0.25">
      <c r="A30083" s="1" t="s">
        <v>30119</v>
      </c>
      <c r="B30083" s="1">
        <v>24131606</v>
      </c>
      <c r="C30083" s="1">
        <v>1</v>
      </c>
    </row>
    <row r="30084" spans="1:3" x14ac:dyDescent="0.25">
      <c r="A30084" s="1" t="s">
        <v>30115</v>
      </c>
      <c r="B30084" s="1">
        <v>24131605</v>
      </c>
      <c r="C30084" s="1">
        <v>1</v>
      </c>
    </row>
    <row r="30085" spans="1:3" x14ac:dyDescent="0.25">
      <c r="A30085" s="1" t="s">
        <v>30120</v>
      </c>
      <c r="B30085" s="1">
        <v>24131607</v>
      </c>
      <c r="C30085" s="1">
        <v>1</v>
      </c>
    </row>
    <row r="30086" spans="1:3" x14ac:dyDescent="0.25">
      <c r="A30086" s="1" t="s">
        <v>30121</v>
      </c>
      <c r="B30086" s="1">
        <v>24131609</v>
      </c>
      <c r="C30086" s="1">
        <v>1</v>
      </c>
    </row>
    <row r="30087" spans="1:3" x14ac:dyDescent="0.25">
      <c r="A30087" s="1" t="s">
        <v>30122</v>
      </c>
      <c r="B30087" s="1">
        <v>24131608</v>
      </c>
      <c r="C30087" s="1">
        <v>1</v>
      </c>
    </row>
    <row r="30088" spans="1:3" x14ac:dyDescent="0.25">
      <c r="A30088" s="1" t="s">
        <v>30123</v>
      </c>
      <c r="B30088" s="1">
        <v>24131604</v>
      </c>
      <c r="C30088" s="1">
        <v>1</v>
      </c>
    </row>
    <row r="30089" spans="1:3" x14ac:dyDescent="0.25">
      <c r="A30089" s="1" t="s">
        <v>30124</v>
      </c>
      <c r="B30089" s="1">
        <v>24131514</v>
      </c>
      <c r="C30089" s="1">
        <v>1</v>
      </c>
    </row>
    <row r="30090" spans="1:3" x14ac:dyDescent="0.25">
      <c r="A30090" s="1" t="s">
        <v>30125</v>
      </c>
      <c r="B30090" s="1">
        <v>24131513</v>
      </c>
      <c r="C30090" s="1">
        <v>1</v>
      </c>
    </row>
    <row r="30091" spans="1:3" x14ac:dyDescent="0.25">
      <c r="A30091" s="1" t="s">
        <v>30126</v>
      </c>
      <c r="B30091" s="1">
        <v>24131601</v>
      </c>
      <c r="C30091" s="1">
        <v>1</v>
      </c>
    </row>
    <row r="30092" spans="1:3" x14ac:dyDescent="0.25">
      <c r="A30092" s="1" t="s">
        <v>30127</v>
      </c>
      <c r="B30092" s="1">
        <v>24131603</v>
      </c>
      <c r="C30092" s="1">
        <v>1</v>
      </c>
    </row>
    <row r="30093" spans="1:3" x14ac:dyDescent="0.25">
      <c r="A30093" s="1" t="s">
        <v>30128</v>
      </c>
      <c r="B30093" s="1">
        <v>24131602</v>
      </c>
      <c r="C30093" s="1">
        <v>1</v>
      </c>
    </row>
    <row r="30094" spans="1:3" x14ac:dyDescent="0.25">
      <c r="A30094" s="1" t="s">
        <v>30129</v>
      </c>
      <c r="B30094" s="1">
        <v>24122006</v>
      </c>
      <c r="C30094" s="1">
        <v>1</v>
      </c>
    </row>
    <row r="30095" spans="1:3" x14ac:dyDescent="0.25">
      <c r="A30095" s="1" t="s">
        <v>30130</v>
      </c>
      <c r="B30095" s="1">
        <v>24121511</v>
      </c>
      <c r="C30095" s="1">
        <v>1</v>
      </c>
    </row>
    <row r="30096" spans="1:3" x14ac:dyDescent="0.25">
      <c r="A30096" s="1" t="s">
        <v>30131</v>
      </c>
      <c r="B30096" s="1">
        <v>24121510</v>
      </c>
      <c r="C30096" s="1">
        <v>1</v>
      </c>
    </row>
    <row r="30097" spans="1:3" x14ac:dyDescent="0.25">
      <c r="A30097" s="1" t="s">
        <v>30132</v>
      </c>
      <c r="B30097" s="1">
        <v>24121512</v>
      </c>
      <c r="C30097" s="1">
        <v>1</v>
      </c>
    </row>
    <row r="30098" spans="1:3" x14ac:dyDescent="0.25">
      <c r="A30098" s="1" t="s">
        <v>30133</v>
      </c>
      <c r="B30098" s="1">
        <v>24121801</v>
      </c>
      <c r="C30098" s="1">
        <v>1</v>
      </c>
    </row>
    <row r="30099" spans="1:3" x14ac:dyDescent="0.25">
      <c r="A30099" s="1" t="s">
        <v>30134</v>
      </c>
      <c r="B30099" s="1">
        <v>24121513</v>
      </c>
      <c r="C30099" s="1">
        <v>1</v>
      </c>
    </row>
    <row r="30100" spans="1:3" x14ac:dyDescent="0.25">
      <c r="A30100" s="1" t="s">
        <v>30135</v>
      </c>
      <c r="B30100" s="1">
        <v>24121509</v>
      </c>
      <c r="C30100" s="1">
        <v>1</v>
      </c>
    </row>
    <row r="30101" spans="1:3" x14ac:dyDescent="0.25">
      <c r="A30101" s="1" t="s">
        <v>30136</v>
      </c>
      <c r="B30101" s="1">
        <v>24121504</v>
      </c>
      <c r="C30101" s="1">
        <v>1</v>
      </c>
    </row>
    <row r="30102" spans="1:3" x14ac:dyDescent="0.25">
      <c r="A30102" s="1" t="s">
        <v>30137</v>
      </c>
      <c r="B30102" s="1">
        <v>24121503</v>
      </c>
      <c r="C30102" s="1">
        <v>1</v>
      </c>
    </row>
    <row r="30103" spans="1:3" x14ac:dyDescent="0.25">
      <c r="A30103" s="1" t="s">
        <v>30138</v>
      </c>
      <c r="B30103" s="1">
        <v>24121506</v>
      </c>
      <c r="C30103" s="1">
        <v>1</v>
      </c>
    </row>
    <row r="30104" spans="1:3" x14ac:dyDescent="0.25">
      <c r="A30104" s="1" t="s">
        <v>30139</v>
      </c>
      <c r="B30104" s="1">
        <v>24121508</v>
      </c>
      <c r="C30104" s="1">
        <v>1</v>
      </c>
    </row>
    <row r="30105" spans="1:3" x14ac:dyDescent="0.25">
      <c r="A30105" s="1" t="s">
        <v>30140</v>
      </c>
      <c r="B30105" s="1">
        <v>24121507</v>
      </c>
      <c r="C30105" s="1">
        <v>1</v>
      </c>
    </row>
    <row r="30106" spans="1:3" x14ac:dyDescent="0.25">
      <c r="A30106" s="1" t="s">
        <v>30141</v>
      </c>
      <c r="B30106" s="1">
        <v>24121802</v>
      </c>
      <c r="C30106" s="1">
        <v>1</v>
      </c>
    </row>
    <row r="30107" spans="1:3" x14ac:dyDescent="0.25">
      <c r="A30107" s="1" t="s">
        <v>30142</v>
      </c>
      <c r="B30107" s="1">
        <v>24122002</v>
      </c>
      <c r="C30107" s="1">
        <v>1</v>
      </c>
    </row>
    <row r="30108" spans="1:3" x14ac:dyDescent="0.25">
      <c r="A30108" s="1" t="s">
        <v>30143</v>
      </c>
      <c r="B30108" s="1">
        <v>24122001</v>
      </c>
      <c r="C30108" s="1">
        <v>1</v>
      </c>
    </row>
    <row r="30109" spans="1:3" x14ac:dyDescent="0.25">
      <c r="A30109" s="1" t="s">
        <v>30144</v>
      </c>
      <c r="B30109" s="1">
        <v>24122003</v>
      </c>
      <c r="C30109" s="1">
        <v>1</v>
      </c>
    </row>
    <row r="30110" spans="1:3" x14ac:dyDescent="0.25">
      <c r="A30110" s="1" t="s">
        <v>30145</v>
      </c>
      <c r="B30110" s="1">
        <v>24122005</v>
      </c>
      <c r="C30110" s="1">
        <v>1</v>
      </c>
    </row>
    <row r="30111" spans="1:3" x14ac:dyDescent="0.25">
      <c r="A30111" s="1" t="s">
        <v>30146</v>
      </c>
      <c r="B30111" s="1">
        <v>24122004</v>
      </c>
      <c r="C30111" s="1">
        <v>1</v>
      </c>
    </row>
    <row r="30112" spans="1:3" x14ac:dyDescent="0.25">
      <c r="A30112" s="1" t="s">
        <v>30147</v>
      </c>
      <c r="B30112" s="1">
        <v>24121808</v>
      </c>
      <c r="C30112" s="1">
        <v>1</v>
      </c>
    </row>
    <row r="30113" spans="1:3" x14ac:dyDescent="0.25">
      <c r="A30113" s="1" t="s">
        <v>30148</v>
      </c>
      <c r="B30113" s="1">
        <v>24121804</v>
      </c>
      <c r="C30113" s="1">
        <v>1</v>
      </c>
    </row>
    <row r="30114" spans="1:3" x14ac:dyDescent="0.25">
      <c r="A30114" s="1" t="s">
        <v>30149</v>
      </c>
      <c r="B30114" s="1">
        <v>24121803</v>
      </c>
      <c r="C30114" s="1">
        <v>1</v>
      </c>
    </row>
    <row r="30115" spans="1:3" x14ac:dyDescent="0.25">
      <c r="A30115" s="1" t="s">
        <v>30150</v>
      </c>
      <c r="B30115" s="1">
        <v>24121805</v>
      </c>
      <c r="C30115" s="1">
        <v>1</v>
      </c>
    </row>
    <row r="30116" spans="1:3" x14ac:dyDescent="0.25">
      <c r="A30116" s="1" t="s">
        <v>30151</v>
      </c>
      <c r="B30116" s="1">
        <v>24121807</v>
      </c>
      <c r="C30116" s="1">
        <v>1</v>
      </c>
    </row>
    <row r="30117" spans="1:3" x14ac:dyDescent="0.25">
      <c r="A30117" s="1" t="s">
        <v>30152</v>
      </c>
      <c r="B30117" s="1">
        <v>24121806</v>
      </c>
      <c r="C30117" s="1">
        <v>1</v>
      </c>
    </row>
    <row r="30118" spans="1:3" x14ac:dyDescent="0.25">
      <c r="A30118" s="1" t="s">
        <v>30153</v>
      </c>
      <c r="B30118" s="1">
        <v>25121502</v>
      </c>
      <c r="C30118" s="1">
        <v>1</v>
      </c>
    </row>
    <row r="30119" spans="1:3" x14ac:dyDescent="0.25">
      <c r="A30119" s="1" t="s">
        <v>30154</v>
      </c>
      <c r="B30119" s="1">
        <v>25121501</v>
      </c>
      <c r="C30119" s="1">
        <v>1</v>
      </c>
    </row>
    <row r="30120" spans="1:3" x14ac:dyDescent="0.25">
      <c r="A30120" s="1" t="s">
        <v>30155</v>
      </c>
      <c r="B30120" s="1">
        <v>25121503</v>
      </c>
      <c r="C30120" s="1">
        <v>1</v>
      </c>
    </row>
    <row r="30121" spans="1:3" x14ac:dyDescent="0.25">
      <c r="A30121" s="1" t="s">
        <v>30156</v>
      </c>
      <c r="B30121" s="1">
        <v>25121601</v>
      </c>
      <c r="C30121" s="1">
        <v>1</v>
      </c>
    </row>
    <row r="30122" spans="1:3" x14ac:dyDescent="0.25">
      <c r="A30122" s="1" t="s">
        <v>30157</v>
      </c>
      <c r="B30122" s="1">
        <v>25121504</v>
      </c>
      <c r="C30122" s="1">
        <v>1</v>
      </c>
    </row>
    <row r="30123" spans="1:3" x14ac:dyDescent="0.25">
      <c r="A30123" s="1" t="s">
        <v>30158</v>
      </c>
      <c r="B30123" s="1">
        <v>25111940</v>
      </c>
      <c r="C30123" s="1">
        <v>1</v>
      </c>
    </row>
    <row r="30124" spans="1:3" x14ac:dyDescent="0.25">
      <c r="A30124" s="1" t="s">
        <v>30159</v>
      </c>
      <c r="B30124" s="1">
        <v>25111936</v>
      </c>
      <c r="C30124" s="1">
        <v>1</v>
      </c>
    </row>
    <row r="30125" spans="1:3" x14ac:dyDescent="0.25">
      <c r="A30125" s="1" t="s">
        <v>30160</v>
      </c>
      <c r="B30125" s="1">
        <v>25111935</v>
      </c>
      <c r="C30125" s="1">
        <v>1</v>
      </c>
    </row>
    <row r="30126" spans="1:3" x14ac:dyDescent="0.25">
      <c r="A30126" s="1" t="s">
        <v>30161</v>
      </c>
      <c r="B30126" s="1">
        <v>25111937</v>
      </c>
      <c r="C30126" s="1">
        <v>1</v>
      </c>
    </row>
    <row r="30127" spans="1:3" x14ac:dyDescent="0.25">
      <c r="A30127" s="1" t="s">
        <v>30162</v>
      </c>
      <c r="B30127" s="1">
        <v>25111939</v>
      </c>
      <c r="C30127" s="1">
        <v>1</v>
      </c>
    </row>
    <row r="30128" spans="1:3" x14ac:dyDescent="0.25">
      <c r="A30128" s="1" t="s">
        <v>30163</v>
      </c>
      <c r="B30128" s="1">
        <v>25111938</v>
      </c>
      <c r="C30128" s="1">
        <v>1</v>
      </c>
    </row>
    <row r="30129" spans="1:3" x14ac:dyDescent="0.25">
      <c r="A30129" s="1" t="s">
        <v>30164</v>
      </c>
      <c r="B30129" s="1">
        <v>25121602</v>
      </c>
      <c r="C30129" s="1">
        <v>1</v>
      </c>
    </row>
    <row r="30130" spans="1:3" x14ac:dyDescent="0.25">
      <c r="A30130" s="1" t="s">
        <v>30165</v>
      </c>
      <c r="B30130" s="1">
        <v>25121705</v>
      </c>
      <c r="C30130" s="1">
        <v>1</v>
      </c>
    </row>
    <row r="30131" spans="1:3" x14ac:dyDescent="0.25">
      <c r="A30131" s="1" t="s">
        <v>30166</v>
      </c>
      <c r="B30131" s="1">
        <v>25121704</v>
      </c>
      <c r="C30131" s="1">
        <v>1</v>
      </c>
    </row>
    <row r="30132" spans="1:3" x14ac:dyDescent="0.25">
      <c r="A30132" s="1" t="s">
        <v>30167</v>
      </c>
      <c r="B30132" s="1">
        <v>25121706</v>
      </c>
      <c r="C30132" s="1">
        <v>1</v>
      </c>
    </row>
    <row r="30133" spans="1:3" x14ac:dyDescent="0.25">
      <c r="A30133" s="1" t="s">
        <v>30168</v>
      </c>
      <c r="B30133" s="1">
        <v>25121708</v>
      </c>
      <c r="C30133" s="1">
        <v>1</v>
      </c>
    </row>
    <row r="30134" spans="1:3" x14ac:dyDescent="0.25">
      <c r="A30134" s="1" t="s">
        <v>30169</v>
      </c>
      <c r="B30134" s="1">
        <v>25121707</v>
      </c>
      <c r="C30134" s="1">
        <v>1</v>
      </c>
    </row>
    <row r="30135" spans="1:3" x14ac:dyDescent="0.25">
      <c r="A30135" s="1" t="s">
        <v>30170</v>
      </c>
      <c r="B30135" s="1">
        <v>25121703</v>
      </c>
      <c r="C30135" s="1">
        <v>1</v>
      </c>
    </row>
    <row r="30136" spans="1:3" x14ac:dyDescent="0.25">
      <c r="A30136" s="1" t="s">
        <v>30171</v>
      </c>
      <c r="B30136" s="1">
        <v>25121604</v>
      </c>
      <c r="C30136" s="1">
        <v>1</v>
      </c>
    </row>
    <row r="30137" spans="1:3" x14ac:dyDescent="0.25">
      <c r="A30137" s="1" t="s">
        <v>30172</v>
      </c>
      <c r="B30137" s="1">
        <v>25121603</v>
      </c>
      <c r="C30137" s="1">
        <v>1</v>
      </c>
    </row>
    <row r="30138" spans="1:3" x14ac:dyDescent="0.25">
      <c r="A30138" s="1" t="s">
        <v>30173</v>
      </c>
      <c r="B30138" s="1">
        <v>25121605</v>
      </c>
      <c r="C30138" s="1">
        <v>1</v>
      </c>
    </row>
    <row r="30139" spans="1:3" x14ac:dyDescent="0.25">
      <c r="A30139" s="1" t="s">
        <v>30174</v>
      </c>
      <c r="B30139" s="1">
        <v>25121702</v>
      </c>
      <c r="C30139" s="1">
        <v>1</v>
      </c>
    </row>
    <row r="30140" spans="1:3" x14ac:dyDescent="0.25">
      <c r="A30140" s="1" t="s">
        <v>30175</v>
      </c>
      <c r="B30140" s="1">
        <v>25121701</v>
      </c>
      <c r="C30140" s="1">
        <v>1</v>
      </c>
    </row>
    <row r="30141" spans="1:3" x14ac:dyDescent="0.25">
      <c r="A30141" s="1" t="s">
        <v>30176</v>
      </c>
      <c r="B30141" s="1">
        <v>25111934</v>
      </c>
      <c r="C30141" s="1">
        <v>1</v>
      </c>
    </row>
    <row r="30142" spans="1:3" x14ac:dyDescent="0.25">
      <c r="A30142" s="1" t="s">
        <v>30177</v>
      </c>
      <c r="B30142" s="1">
        <v>25111918</v>
      </c>
      <c r="C30142" s="1">
        <v>1</v>
      </c>
    </row>
    <row r="30143" spans="1:3" x14ac:dyDescent="0.25">
      <c r="A30143" s="1" t="s">
        <v>30178</v>
      </c>
      <c r="B30143" s="1">
        <v>25111917</v>
      </c>
      <c r="C30143" s="1">
        <v>1</v>
      </c>
    </row>
    <row r="30144" spans="1:3" x14ac:dyDescent="0.25">
      <c r="A30144" s="1" t="s">
        <v>30179</v>
      </c>
      <c r="B30144" s="1">
        <v>25111919</v>
      </c>
      <c r="C30144" s="1">
        <v>1</v>
      </c>
    </row>
    <row r="30145" spans="1:3" x14ac:dyDescent="0.25">
      <c r="A30145" s="1" t="s">
        <v>30180</v>
      </c>
      <c r="B30145" s="1">
        <v>25111921</v>
      </c>
      <c r="C30145" s="1">
        <v>1</v>
      </c>
    </row>
    <row r="30146" spans="1:3" x14ac:dyDescent="0.25">
      <c r="A30146" s="1" t="s">
        <v>30181</v>
      </c>
      <c r="B30146" s="1">
        <v>25111920</v>
      </c>
      <c r="C30146" s="1">
        <v>1</v>
      </c>
    </row>
    <row r="30147" spans="1:3" x14ac:dyDescent="0.25">
      <c r="A30147" s="1" t="s">
        <v>30182</v>
      </c>
      <c r="B30147" s="1">
        <v>25111916</v>
      </c>
      <c r="C30147" s="1">
        <v>1</v>
      </c>
    </row>
    <row r="30148" spans="1:3" x14ac:dyDescent="0.25">
      <c r="A30148" s="1" t="s">
        <v>30183</v>
      </c>
      <c r="B30148" s="1">
        <v>25111912</v>
      </c>
      <c r="C30148" s="1">
        <v>1</v>
      </c>
    </row>
    <row r="30149" spans="1:3" x14ac:dyDescent="0.25">
      <c r="A30149" s="1" t="s">
        <v>30184</v>
      </c>
      <c r="B30149" s="1">
        <v>25111911</v>
      </c>
      <c r="C30149" s="1">
        <v>1</v>
      </c>
    </row>
    <row r="30150" spans="1:3" x14ac:dyDescent="0.25">
      <c r="A30150" s="1" t="s">
        <v>30185</v>
      </c>
      <c r="B30150" s="1">
        <v>25111913</v>
      </c>
      <c r="C30150" s="1">
        <v>1</v>
      </c>
    </row>
    <row r="30151" spans="1:3" x14ac:dyDescent="0.25">
      <c r="A30151" s="1" t="s">
        <v>30186</v>
      </c>
      <c r="B30151" s="1">
        <v>25111915</v>
      </c>
      <c r="C30151" s="1">
        <v>1</v>
      </c>
    </row>
    <row r="30152" spans="1:3" x14ac:dyDescent="0.25">
      <c r="A30152" s="1" t="s">
        <v>30187</v>
      </c>
      <c r="B30152" s="1">
        <v>25111914</v>
      </c>
      <c r="C30152" s="1">
        <v>1</v>
      </c>
    </row>
    <row r="30153" spans="1:3" x14ac:dyDescent="0.25">
      <c r="A30153" s="1" t="s">
        <v>30188</v>
      </c>
      <c r="B30153" s="1">
        <v>25111922</v>
      </c>
      <c r="C30153" s="1">
        <v>1</v>
      </c>
    </row>
    <row r="30154" spans="1:3" x14ac:dyDescent="0.25">
      <c r="A30154" s="1" t="s">
        <v>30189</v>
      </c>
      <c r="B30154" s="1">
        <v>25111930</v>
      </c>
      <c r="C30154" s="1">
        <v>1</v>
      </c>
    </row>
    <row r="30155" spans="1:3" x14ac:dyDescent="0.25">
      <c r="A30155" s="1" t="s">
        <v>30190</v>
      </c>
      <c r="B30155" s="1">
        <v>25111929</v>
      </c>
      <c r="C30155" s="1">
        <v>1</v>
      </c>
    </row>
    <row r="30156" spans="1:3" x14ac:dyDescent="0.25">
      <c r="A30156" s="1" t="s">
        <v>30191</v>
      </c>
      <c r="B30156" s="1">
        <v>25111931</v>
      </c>
      <c r="C30156" s="1">
        <v>1</v>
      </c>
    </row>
    <row r="30157" spans="1:3" x14ac:dyDescent="0.25">
      <c r="A30157" s="1" t="s">
        <v>30192</v>
      </c>
      <c r="B30157" s="1">
        <v>25111933</v>
      </c>
      <c r="C30157" s="1">
        <v>1</v>
      </c>
    </row>
    <row r="30158" spans="1:3" x14ac:dyDescent="0.25">
      <c r="A30158" s="1" t="s">
        <v>30193</v>
      </c>
      <c r="B30158" s="1">
        <v>25111932</v>
      </c>
      <c r="C30158" s="1">
        <v>1</v>
      </c>
    </row>
    <row r="30159" spans="1:3" x14ac:dyDescent="0.25">
      <c r="A30159" s="1" t="s">
        <v>30194</v>
      </c>
      <c r="B30159" s="1">
        <v>25111928</v>
      </c>
      <c r="C30159" s="1">
        <v>1</v>
      </c>
    </row>
    <row r="30160" spans="1:3" x14ac:dyDescent="0.25">
      <c r="A30160" s="1" t="s">
        <v>30195</v>
      </c>
      <c r="B30160" s="1">
        <v>25111924</v>
      </c>
      <c r="C30160" s="1">
        <v>1</v>
      </c>
    </row>
    <row r="30161" spans="1:3" x14ac:dyDescent="0.25">
      <c r="A30161" s="1" t="s">
        <v>30196</v>
      </c>
      <c r="B30161" s="1">
        <v>25111923</v>
      </c>
      <c r="C30161" s="1">
        <v>1</v>
      </c>
    </row>
    <row r="30162" spans="1:3" x14ac:dyDescent="0.25">
      <c r="A30162" s="1" t="s">
        <v>30197</v>
      </c>
      <c r="B30162" s="1">
        <v>25111925</v>
      </c>
      <c r="C30162" s="1">
        <v>1</v>
      </c>
    </row>
    <row r="30163" spans="1:3" x14ac:dyDescent="0.25">
      <c r="A30163" s="1" t="s">
        <v>30198</v>
      </c>
      <c r="B30163" s="1">
        <v>25111927</v>
      </c>
      <c r="C30163" s="1">
        <v>1</v>
      </c>
    </row>
    <row r="30164" spans="1:3" x14ac:dyDescent="0.25">
      <c r="A30164" s="1" t="s">
        <v>30199</v>
      </c>
      <c r="B30164" s="1">
        <v>25111926</v>
      </c>
      <c r="C30164" s="1">
        <v>1</v>
      </c>
    </row>
    <row r="30165" spans="1:3" x14ac:dyDescent="0.25">
      <c r="A30165" s="1" t="s">
        <v>30200</v>
      </c>
      <c r="B30165" s="1">
        <v>25121709</v>
      </c>
      <c r="C30165" s="1">
        <v>1</v>
      </c>
    </row>
    <row r="30166" spans="1:3" x14ac:dyDescent="0.25">
      <c r="A30166" s="1" t="s">
        <v>30201</v>
      </c>
      <c r="B30166" s="1">
        <v>25131801</v>
      </c>
      <c r="C30166" s="1">
        <v>1</v>
      </c>
    </row>
    <row r="30167" spans="1:3" x14ac:dyDescent="0.25">
      <c r="A30167" s="1" t="s">
        <v>30202</v>
      </c>
      <c r="B30167" s="1">
        <v>25131709</v>
      </c>
      <c r="C30167" s="1">
        <v>1</v>
      </c>
    </row>
    <row r="30168" spans="1:3" x14ac:dyDescent="0.25">
      <c r="A30168" s="1" t="s">
        <v>30203</v>
      </c>
      <c r="B30168" s="1">
        <v>25131802</v>
      </c>
      <c r="C30168" s="1">
        <v>1</v>
      </c>
    </row>
    <row r="30169" spans="1:3" x14ac:dyDescent="0.25">
      <c r="A30169" s="1" t="s">
        <v>30204</v>
      </c>
      <c r="B30169" s="1">
        <v>25131903</v>
      </c>
      <c r="C30169" s="1">
        <v>1</v>
      </c>
    </row>
    <row r="30170" spans="1:3" x14ac:dyDescent="0.25">
      <c r="A30170" s="1" t="s">
        <v>30205</v>
      </c>
      <c r="B30170" s="1">
        <v>25131902</v>
      </c>
      <c r="C30170" s="1">
        <v>1</v>
      </c>
    </row>
    <row r="30171" spans="1:3" x14ac:dyDescent="0.25">
      <c r="A30171" s="1" t="s">
        <v>30206</v>
      </c>
      <c r="B30171" s="1">
        <v>25131708</v>
      </c>
      <c r="C30171" s="1">
        <v>1</v>
      </c>
    </row>
    <row r="30172" spans="1:3" x14ac:dyDescent="0.25">
      <c r="A30172" s="1" t="s">
        <v>30207</v>
      </c>
      <c r="B30172" s="1">
        <v>25131704</v>
      </c>
      <c r="C30172" s="1">
        <v>1</v>
      </c>
    </row>
    <row r="30173" spans="1:3" x14ac:dyDescent="0.25">
      <c r="A30173" s="1" t="s">
        <v>30208</v>
      </c>
      <c r="B30173" s="1">
        <v>25131703</v>
      </c>
      <c r="C30173" s="1">
        <v>1</v>
      </c>
    </row>
    <row r="30174" spans="1:3" x14ac:dyDescent="0.25">
      <c r="A30174" s="1" t="s">
        <v>30209</v>
      </c>
      <c r="B30174" s="1">
        <v>25131705</v>
      </c>
      <c r="C30174" s="1">
        <v>1</v>
      </c>
    </row>
    <row r="30175" spans="1:3" x14ac:dyDescent="0.25">
      <c r="A30175" s="1" t="s">
        <v>30210</v>
      </c>
      <c r="B30175" s="1">
        <v>25131707</v>
      </c>
      <c r="C30175" s="1">
        <v>1</v>
      </c>
    </row>
    <row r="30176" spans="1:3" x14ac:dyDescent="0.25">
      <c r="A30176" s="1" t="s">
        <v>30211</v>
      </c>
      <c r="B30176" s="1">
        <v>25131706</v>
      </c>
      <c r="C30176" s="1">
        <v>1</v>
      </c>
    </row>
    <row r="30177" spans="1:3" x14ac:dyDescent="0.25">
      <c r="A30177" s="1" t="s">
        <v>30212</v>
      </c>
      <c r="B30177" s="1">
        <v>25131904</v>
      </c>
      <c r="C30177" s="1">
        <v>1</v>
      </c>
    </row>
    <row r="30178" spans="1:3" x14ac:dyDescent="0.25">
      <c r="A30178" s="1" t="s">
        <v>30213</v>
      </c>
      <c r="B30178" s="1">
        <v>25151501</v>
      </c>
      <c r="C30178" s="1">
        <v>1</v>
      </c>
    </row>
    <row r="30179" spans="1:3" x14ac:dyDescent="0.25">
      <c r="A30179" s="1" t="s">
        <v>30214</v>
      </c>
      <c r="B30179" s="1">
        <v>25132005</v>
      </c>
      <c r="C30179" s="1">
        <v>1</v>
      </c>
    </row>
    <row r="30180" spans="1:3" x14ac:dyDescent="0.25">
      <c r="A30180" s="1" t="s">
        <v>30215</v>
      </c>
      <c r="B30180" s="1">
        <v>25151502</v>
      </c>
      <c r="C30180" s="1">
        <v>1</v>
      </c>
    </row>
    <row r="30181" spans="1:3" x14ac:dyDescent="0.25">
      <c r="A30181" s="1" t="s">
        <v>30216</v>
      </c>
      <c r="B30181" s="1">
        <v>25151702</v>
      </c>
      <c r="C30181" s="1">
        <v>1</v>
      </c>
    </row>
    <row r="30182" spans="1:3" x14ac:dyDescent="0.25">
      <c r="A30182" s="1" t="s">
        <v>30217</v>
      </c>
      <c r="B30182" s="1">
        <v>25151701</v>
      </c>
      <c r="C30182" s="1">
        <v>1</v>
      </c>
    </row>
    <row r="30183" spans="1:3" x14ac:dyDescent="0.25">
      <c r="A30183" s="1" t="s">
        <v>30218</v>
      </c>
      <c r="B30183" s="1">
        <v>25132004</v>
      </c>
      <c r="C30183" s="1">
        <v>1</v>
      </c>
    </row>
    <row r="30184" spans="1:3" x14ac:dyDescent="0.25">
      <c r="A30184" s="1" t="s">
        <v>30219</v>
      </c>
      <c r="B30184" s="1">
        <v>25131906</v>
      </c>
      <c r="C30184" s="1">
        <v>1</v>
      </c>
    </row>
    <row r="30185" spans="1:3" x14ac:dyDescent="0.25">
      <c r="A30185" s="1" t="s">
        <v>30220</v>
      </c>
      <c r="B30185" s="1">
        <v>25131905</v>
      </c>
      <c r="C30185" s="1">
        <v>1</v>
      </c>
    </row>
    <row r="30186" spans="1:3" x14ac:dyDescent="0.25">
      <c r="A30186" s="1" t="s">
        <v>30221</v>
      </c>
      <c r="B30186" s="1">
        <v>25132001</v>
      </c>
      <c r="C30186" s="1">
        <v>1</v>
      </c>
    </row>
    <row r="30187" spans="1:3" x14ac:dyDescent="0.25">
      <c r="A30187" s="1" t="s">
        <v>30222</v>
      </c>
      <c r="B30187" s="1">
        <v>25132003</v>
      </c>
      <c r="C30187" s="1">
        <v>1</v>
      </c>
    </row>
    <row r="30188" spans="1:3" x14ac:dyDescent="0.25">
      <c r="A30188" s="1" t="s">
        <v>30223</v>
      </c>
      <c r="B30188" s="1">
        <v>25132002</v>
      </c>
      <c r="C30188" s="1">
        <v>1</v>
      </c>
    </row>
    <row r="30189" spans="1:3" x14ac:dyDescent="0.25">
      <c r="A30189" s="1" t="s">
        <v>30224</v>
      </c>
      <c r="B30189" s="1">
        <v>25131702</v>
      </c>
      <c r="C30189" s="1">
        <v>1</v>
      </c>
    </row>
    <row r="30190" spans="1:3" x14ac:dyDescent="0.25">
      <c r="A30190" s="1" t="s">
        <v>30225</v>
      </c>
      <c r="B30190" s="1">
        <v>25121717</v>
      </c>
      <c r="C30190" s="1">
        <v>1</v>
      </c>
    </row>
    <row r="30191" spans="1:3" x14ac:dyDescent="0.25">
      <c r="A30191" s="1" t="s">
        <v>30226</v>
      </c>
      <c r="B30191" s="1">
        <v>25121716</v>
      </c>
      <c r="C30191" s="1">
        <v>1</v>
      </c>
    </row>
    <row r="30192" spans="1:3" x14ac:dyDescent="0.25">
      <c r="A30192" s="1" t="s">
        <v>30227</v>
      </c>
      <c r="B30192" s="1">
        <v>25131501</v>
      </c>
      <c r="C30192" s="1">
        <v>1</v>
      </c>
    </row>
    <row r="30193" spans="1:3" x14ac:dyDescent="0.25">
      <c r="A30193" s="1" t="s">
        <v>30228</v>
      </c>
      <c r="B30193" s="1">
        <v>25131503</v>
      </c>
      <c r="C30193" s="1">
        <v>1</v>
      </c>
    </row>
    <row r="30194" spans="1:3" x14ac:dyDescent="0.25">
      <c r="A30194" s="1" t="s">
        <v>30229</v>
      </c>
      <c r="B30194" s="1">
        <v>25131502</v>
      </c>
      <c r="C30194" s="1">
        <v>1</v>
      </c>
    </row>
    <row r="30195" spans="1:3" x14ac:dyDescent="0.25">
      <c r="A30195" s="1" t="s">
        <v>30230</v>
      </c>
      <c r="B30195" s="1">
        <v>25121715</v>
      </c>
      <c r="C30195" s="1">
        <v>1</v>
      </c>
    </row>
    <row r="30196" spans="1:3" x14ac:dyDescent="0.25">
      <c r="A30196" s="1" t="s">
        <v>30231</v>
      </c>
      <c r="B30196" s="1">
        <v>25121711</v>
      </c>
      <c r="C30196" s="1">
        <v>1</v>
      </c>
    </row>
    <row r="30197" spans="1:3" x14ac:dyDescent="0.25">
      <c r="A30197" s="1" t="s">
        <v>30232</v>
      </c>
      <c r="B30197" s="1">
        <v>25121710</v>
      </c>
      <c r="C30197" s="1">
        <v>1</v>
      </c>
    </row>
    <row r="30198" spans="1:3" x14ac:dyDescent="0.25">
      <c r="A30198" s="1" t="s">
        <v>30233</v>
      </c>
      <c r="B30198" s="1">
        <v>25121712</v>
      </c>
      <c r="C30198" s="1">
        <v>1</v>
      </c>
    </row>
    <row r="30199" spans="1:3" x14ac:dyDescent="0.25">
      <c r="A30199" s="1" t="s">
        <v>30234</v>
      </c>
      <c r="B30199" s="1">
        <v>25121714</v>
      </c>
      <c r="C30199" s="1">
        <v>1</v>
      </c>
    </row>
    <row r="30200" spans="1:3" x14ac:dyDescent="0.25">
      <c r="A30200" s="1" t="s">
        <v>30235</v>
      </c>
      <c r="B30200" s="1">
        <v>25121713</v>
      </c>
      <c r="C30200" s="1">
        <v>1</v>
      </c>
    </row>
    <row r="30201" spans="1:3" x14ac:dyDescent="0.25">
      <c r="A30201" s="1" t="s">
        <v>30236</v>
      </c>
      <c r="B30201" s="1">
        <v>25131504</v>
      </c>
      <c r="C30201" s="1">
        <v>1</v>
      </c>
    </row>
    <row r="30202" spans="1:3" x14ac:dyDescent="0.25">
      <c r="A30202" s="1" t="s">
        <v>30237</v>
      </c>
      <c r="B30202" s="1">
        <v>25131603</v>
      </c>
      <c r="C30202" s="1">
        <v>1</v>
      </c>
    </row>
    <row r="30203" spans="1:3" x14ac:dyDescent="0.25">
      <c r="A30203" s="1" t="s">
        <v>30238</v>
      </c>
      <c r="B30203" s="1">
        <v>25131602</v>
      </c>
      <c r="C30203" s="1">
        <v>1</v>
      </c>
    </row>
    <row r="30204" spans="1:3" x14ac:dyDescent="0.25">
      <c r="A30204" s="1" t="s">
        <v>30239</v>
      </c>
      <c r="B30204" s="1">
        <v>25131604</v>
      </c>
      <c r="C30204" s="1">
        <v>1</v>
      </c>
    </row>
    <row r="30205" spans="1:3" x14ac:dyDescent="0.25">
      <c r="A30205" s="1" t="s">
        <v>30240</v>
      </c>
      <c r="B30205" s="1">
        <v>25131701</v>
      </c>
      <c r="C30205" s="1">
        <v>1</v>
      </c>
    </row>
    <row r="30206" spans="1:3" x14ac:dyDescent="0.25">
      <c r="A30206" s="1" t="s">
        <v>30241</v>
      </c>
      <c r="B30206" s="1">
        <v>25131605</v>
      </c>
      <c r="C30206" s="1">
        <v>1</v>
      </c>
    </row>
    <row r="30207" spans="1:3" x14ac:dyDescent="0.25">
      <c r="A30207" s="1" t="s">
        <v>30242</v>
      </c>
      <c r="B30207" s="1">
        <v>25131601</v>
      </c>
      <c r="C30207" s="1">
        <v>1</v>
      </c>
    </row>
    <row r="30208" spans="1:3" x14ac:dyDescent="0.25">
      <c r="A30208" s="1" t="s">
        <v>30243</v>
      </c>
      <c r="B30208" s="1">
        <v>25131506</v>
      </c>
      <c r="C30208" s="1">
        <v>1</v>
      </c>
    </row>
    <row r="30209" spans="1:3" x14ac:dyDescent="0.25">
      <c r="A30209" s="1" t="s">
        <v>30244</v>
      </c>
      <c r="B30209" s="1">
        <v>25131505</v>
      </c>
      <c r="C30209" s="1">
        <v>1</v>
      </c>
    </row>
    <row r="30210" spans="1:3" x14ac:dyDescent="0.25">
      <c r="A30210" s="1" t="s">
        <v>30245</v>
      </c>
      <c r="B30210" s="1">
        <v>25131507</v>
      </c>
      <c r="C30210" s="1">
        <v>1</v>
      </c>
    </row>
    <row r="30211" spans="1:3" x14ac:dyDescent="0.25">
      <c r="A30211" s="1" t="s">
        <v>30246</v>
      </c>
      <c r="B30211" s="1">
        <v>25131509</v>
      </c>
      <c r="C30211" s="1">
        <v>1</v>
      </c>
    </row>
    <row r="30212" spans="1:3" x14ac:dyDescent="0.25">
      <c r="A30212" s="1" t="s">
        <v>30247</v>
      </c>
      <c r="B30212" s="1">
        <v>25131508</v>
      </c>
      <c r="C30212" s="1">
        <v>1</v>
      </c>
    </row>
    <row r="30213" spans="1:3" x14ac:dyDescent="0.25">
      <c r="A30213" s="1" t="s">
        <v>30248</v>
      </c>
      <c r="B30213" s="1">
        <v>25111910</v>
      </c>
      <c r="C30213" s="1">
        <v>1</v>
      </c>
    </row>
    <row r="30214" spans="1:3" x14ac:dyDescent="0.25">
      <c r="A30214" s="1" t="s">
        <v>30249</v>
      </c>
      <c r="B30214" s="1">
        <v>25111518</v>
      </c>
      <c r="C30214" s="1">
        <v>1</v>
      </c>
    </row>
    <row r="30215" spans="1:3" x14ac:dyDescent="0.25">
      <c r="A30215" s="1" t="s">
        <v>30250</v>
      </c>
      <c r="B30215" s="1">
        <v>25111517</v>
      </c>
      <c r="C30215" s="1">
        <v>1</v>
      </c>
    </row>
    <row r="30216" spans="1:3" x14ac:dyDescent="0.25">
      <c r="A30216" s="1" t="s">
        <v>30251</v>
      </c>
      <c r="B30216" s="1">
        <v>25111519</v>
      </c>
      <c r="C30216" s="1">
        <v>1</v>
      </c>
    </row>
    <row r="30217" spans="1:3" x14ac:dyDescent="0.25">
      <c r="A30217" s="1" t="s">
        <v>30252</v>
      </c>
      <c r="B30217" s="1">
        <v>25111521</v>
      </c>
      <c r="C30217" s="1">
        <v>1</v>
      </c>
    </row>
    <row r="30218" spans="1:3" x14ac:dyDescent="0.25">
      <c r="A30218" s="1" t="s">
        <v>30253</v>
      </c>
      <c r="B30218" s="1">
        <v>25111520</v>
      </c>
      <c r="C30218" s="1">
        <v>1</v>
      </c>
    </row>
    <row r="30219" spans="1:3" x14ac:dyDescent="0.25">
      <c r="A30219" s="1" t="s">
        <v>30254</v>
      </c>
      <c r="B30219" s="1">
        <v>25111516</v>
      </c>
      <c r="C30219" s="1">
        <v>1</v>
      </c>
    </row>
    <row r="30220" spans="1:3" x14ac:dyDescent="0.25">
      <c r="A30220" s="1" t="s">
        <v>30255</v>
      </c>
      <c r="B30220" s="1">
        <v>25111512</v>
      </c>
      <c r="C30220" s="1">
        <v>1</v>
      </c>
    </row>
    <row r="30221" spans="1:3" x14ac:dyDescent="0.25">
      <c r="A30221" s="1" t="s">
        <v>30256</v>
      </c>
      <c r="B30221" s="1">
        <v>25111511</v>
      </c>
      <c r="C30221" s="1">
        <v>1</v>
      </c>
    </row>
    <row r="30222" spans="1:3" x14ac:dyDescent="0.25">
      <c r="A30222" s="1" t="s">
        <v>30257</v>
      </c>
      <c r="B30222" s="1">
        <v>25111513</v>
      </c>
      <c r="C30222" s="1">
        <v>1</v>
      </c>
    </row>
    <row r="30223" spans="1:3" x14ac:dyDescent="0.25">
      <c r="A30223" s="1" t="s">
        <v>30258</v>
      </c>
      <c r="B30223" s="1">
        <v>25111515</v>
      </c>
      <c r="C30223" s="1">
        <v>1</v>
      </c>
    </row>
    <row r="30224" spans="1:3" x14ac:dyDescent="0.25">
      <c r="A30224" s="1" t="s">
        <v>30259</v>
      </c>
      <c r="B30224" s="1">
        <v>25111514</v>
      </c>
      <c r="C30224" s="1">
        <v>1</v>
      </c>
    </row>
    <row r="30225" spans="1:3" x14ac:dyDescent="0.25">
      <c r="A30225" s="1" t="s">
        <v>30260</v>
      </c>
      <c r="B30225" s="1">
        <v>25111522</v>
      </c>
      <c r="C30225" s="1">
        <v>1</v>
      </c>
    </row>
    <row r="30226" spans="1:3" x14ac:dyDescent="0.25">
      <c r="A30226" s="1" t="s">
        <v>30261</v>
      </c>
      <c r="B30226" s="1">
        <v>25111530</v>
      </c>
      <c r="C30226" s="1">
        <v>1</v>
      </c>
    </row>
    <row r="30227" spans="1:3" x14ac:dyDescent="0.25">
      <c r="A30227" s="1" t="s">
        <v>30262</v>
      </c>
      <c r="B30227" s="1">
        <v>25111529</v>
      </c>
      <c r="C30227" s="1">
        <v>1</v>
      </c>
    </row>
    <row r="30228" spans="1:3" x14ac:dyDescent="0.25">
      <c r="A30228" s="1" t="s">
        <v>30263</v>
      </c>
      <c r="B30228" s="1">
        <v>25111531</v>
      </c>
      <c r="C30228" s="1">
        <v>1</v>
      </c>
    </row>
    <row r="30229" spans="1:3" x14ac:dyDescent="0.25">
      <c r="A30229" s="1" t="s">
        <v>30264</v>
      </c>
      <c r="B30229" s="1">
        <v>25111533</v>
      </c>
      <c r="C30229" s="1">
        <v>1</v>
      </c>
    </row>
    <row r="30230" spans="1:3" x14ac:dyDescent="0.25">
      <c r="A30230" s="1" t="s">
        <v>30265</v>
      </c>
      <c r="B30230" s="1">
        <v>25111532</v>
      </c>
      <c r="C30230" s="1">
        <v>1</v>
      </c>
    </row>
    <row r="30231" spans="1:3" x14ac:dyDescent="0.25">
      <c r="A30231" s="1" t="s">
        <v>30266</v>
      </c>
      <c r="B30231" s="1">
        <v>25111528</v>
      </c>
      <c r="C30231" s="1">
        <v>1</v>
      </c>
    </row>
    <row r="30232" spans="1:3" x14ac:dyDescent="0.25">
      <c r="A30232" s="1" t="s">
        <v>30267</v>
      </c>
      <c r="B30232" s="1">
        <v>25111524</v>
      </c>
      <c r="C30232" s="1">
        <v>1</v>
      </c>
    </row>
    <row r="30233" spans="1:3" x14ac:dyDescent="0.25">
      <c r="A30233" s="1" t="s">
        <v>30268</v>
      </c>
      <c r="B30233" s="1">
        <v>25111523</v>
      </c>
      <c r="C30233" s="1">
        <v>1</v>
      </c>
    </row>
    <row r="30234" spans="1:3" x14ac:dyDescent="0.25">
      <c r="A30234" s="1" t="s">
        <v>30269</v>
      </c>
      <c r="B30234" s="1">
        <v>25111525</v>
      </c>
      <c r="C30234" s="1">
        <v>1</v>
      </c>
    </row>
    <row r="30235" spans="1:3" x14ac:dyDescent="0.25">
      <c r="A30235" s="1" t="s">
        <v>30270</v>
      </c>
      <c r="B30235" s="1">
        <v>25111527</v>
      </c>
      <c r="C30235" s="1">
        <v>1</v>
      </c>
    </row>
    <row r="30236" spans="1:3" x14ac:dyDescent="0.25">
      <c r="A30236" s="1" t="s">
        <v>30271</v>
      </c>
      <c r="B30236" s="1">
        <v>25111526</v>
      </c>
      <c r="C30236" s="1">
        <v>1</v>
      </c>
    </row>
    <row r="30237" spans="1:3" x14ac:dyDescent="0.25">
      <c r="A30237" s="1" t="s">
        <v>30272</v>
      </c>
      <c r="B30237" s="1">
        <v>25111510</v>
      </c>
      <c r="C30237" s="1">
        <v>1</v>
      </c>
    </row>
    <row r="30238" spans="1:3" x14ac:dyDescent="0.25">
      <c r="A30238" s="1" t="s">
        <v>30273</v>
      </c>
      <c r="B30238" s="1">
        <v>25102003</v>
      </c>
      <c r="C30238" s="1">
        <v>1</v>
      </c>
    </row>
    <row r="30239" spans="1:3" x14ac:dyDescent="0.25">
      <c r="A30239" s="1" t="s">
        <v>30274</v>
      </c>
      <c r="B30239" s="1">
        <v>25102002</v>
      </c>
      <c r="C30239" s="1">
        <v>1</v>
      </c>
    </row>
    <row r="30240" spans="1:3" x14ac:dyDescent="0.25">
      <c r="A30240" s="1" t="s">
        <v>30275</v>
      </c>
      <c r="B30240" s="1">
        <v>25102101</v>
      </c>
      <c r="C30240" s="1">
        <v>1</v>
      </c>
    </row>
    <row r="30241" spans="1:3" x14ac:dyDescent="0.25">
      <c r="A30241" s="1" t="s">
        <v>30276</v>
      </c>
      <c r="B30241" s="1">
        <v>25102103</v>
      </c>
      <c r="C30241" s="1">
        <v>1</v>
      </c>
    </row>
    <row r="30242" spans="1:3" x14ac:dyDescent="0.25">
      <c r="A30242" s="1" t="s">
        <v>30277</v>
      </c>
      <c r="B30242" s="1">
        <v>25102102</v>
      </c>
      <c r="C30242" s="1">
        <v>1</v>
      </c>
    </row>
    <row r="30243" spans="1:3" x14ac:dyDescent="0.25">
      <c r="A30243" s="1" t="s">
        <v>30278</v>
      </c>
      <c r="B30243" s="1">
        <v>25102001</v>
      </c>
      <c r="C30243" s="1">
        <v>1</v>
      </c>
    </row>
    <row r="30244" spans="1:3" x14ac:dyDescent="0.25">
      <c r="A30244" s="1" t="s">
        <v>30279</v>
      </c>
      <c r="B30244" s="1">
        <v>25101935</v>
      </c>
      <c r="C30244" s="1">
        <v>1</v>
      </c>
    </row>
    <row r="30245" spans="1:3" x14ac:dyDescent="0.25">
      <c r="A30245" s="1" t="s">
        <v>30280</v>
      </c>
      <c r="B30245" s="1">
        <v>25101934</v>
      </c>
      <c r="C30245" s="1">
        <v>1</v>
      </c>
    </row>
    <row r="30246" spans="1:3" x14ac:dyDescent="0.25">
      <c r="A30246" s="1" t="s">
        <v>30281</v>
      </c>
      <c r="B30246" s="1">
        <v>25101936</v>
      </c>
      <c r="C30246" s="1">
        <v>1</v>
      </c>
    </row>
    <row r="30247" spans="1:3" x14ac:dyDescent="0.25">
      <c r="A30247" s="1" t="s">
        <v>30282</v>
      </c>
      <c r="B30247" s="1">
        <v>25101938</v>
      </c>
      <c r="C30247" s="1">
        <v>1</v>
      </c>
    </row>
    <row r="30248" spans="1:3" x14ac:dyDescent="0.25">
      <c r="A30248" s="1" t="s">
        <v>30283</v>
      </c>
      <c r="B30248" s="1">
        <v>25101937</v>
      </c>
      <c r="C30248" s="1">
        <v>1</v>
      </c>
    </row>
    <row r="30249" spans="1:3" x14ac:dyDescent="0.25">
      <c r="A30249" s="1" t="s">
        <v>30284</v>
      </c>
      <c r="B30249" s="1">
        <v>25102104</v>
      </c>
      <c r="C30249" s="1">
        <v>1</v>
      </c>
    </row>
    <row r="30250" spans="1:3" x14ac:dyDescent="0.25">
      <c r="A30250" s="1" t="s">
        <v>30285</v>
      </c>
      <c r="B30250" s="1">
        <v>25111506</v>
      </c>
      <c r="C30250" s="1">
        <v>1</v>
      </c>
    </row>
    <row r="30251" spans="1:3" x14ac:dyDescent="0.25">
      <c r="A30251" s="1" t="s">
        <v>30286</v>
      </c>
      <c r="B30251" s="1">
        <v>25111505</v>
      </c>
      <c r="C30251" s="1">
        <v>1</v>
      </c>
    </row>
    <row r="30252" spans="1:3" x14ac:dyDescent="0.25">
      <c r="A30252" s="1" t="s">
        <v>30287</v>
      </c>
      <c r="B30252" s="1">
        <v>25111507</v>
      </c>
      <c r="C30252" s="1">
        <v>1</v>
      </c>
    </row>
    <row r="30253" spans="1:3" x14ac:dyDescent="0.25">
      <c r="A30253" s="1" t="s">
        <v>30288</v>
      </c>
      <c r="B30253" s="1">
        <v>25111509</v>
      </c>
      <c r="C30253" s="1">
        <v>1</v>
      </c>
    </row>
    <row r="30254" spans="1:3" x14ac:dyDescent="0.25">
      <c r="A30254" s="1" t="s">
        <v>30289</v>
      </c>
      <c r="B30254" s="1">
        <v>25111508</v>
      </c>
      <c r="C30254" s="1">
        <v>1</v>
      </c>
    </row>
    <row r="30255" spans="1:3" x14ac:dyDescent="0.25">
      <c r="A30255" s="1" t="s">
        <v>30290</v>
      </c>
      <c r="B30255" s="1">
        <v>25111504</v>
      </c>
      <c r="C30255" s="1">
        <v>1</v>
      </c>
    </row>
    <row r="30256" spans="1:3" x14ac:dyDescent="0.25">
      <c r="A30256" s="1" t="s">
        <v>30291</v>
      </c>
      <c r="B30256" s="1">
        <v>25102106</v>
      </c>
      <c r="C30256" s="1">
        <v>1</v>
      </c>
    </row>
    <row r="30257" spans="1:3" x14ac:dyDescent="0.25">
      <c r="A30257" s="1" t="s">
        <v>30292</v>
      </c>
      <c r="B30257" s="1">
        <v>25102105</v>
      </c>
      <c r="C30257" s="1">
        <v>1</v>
      </c>
    </row>
    <row r="30258" spans="1:3" x14ac:dyDescent="0.25">
      <c r="A30258" s="1" t="s">
        <v>30293</v>
      </c>
      <c r="B30258" s="1">
        <v>25111501</v>
      </c>
      <c r="C30258" s="1">
        <v>1</v>
      </c>
    </row>
    <row r="30259" spans="1:3" x14ac:dyDescent="0.25">
      <c r="A30259" s="1" t="s">
        <v>30294</v>
      </c>
      <c r="B30259" s="1">
        <v>25111503</v>
      </c>
      <c r="C30259" s="1">
        <v>1</v>
      </c>
    </row>
    <row r="30260" spans="1:3" x14ac:dyDescent="0.25">
      <c r="A30260" s="1" t="s">
        <v>30295</v>
      </c>
      <c r="B30260" s="1">
        <v>25111502</v>
      </c>
      <c r="C30260" s="1">
        <v>1</v>
      </c>
    </row>
    <row r="30261" spans="1:3" x14ac:dyDescent="0.25">
      <c r="A30261" s="1" t="s">
        <v>30296</v>
      </c>
      <c r="B30261" s="1">
        <v>25111534</v>
      </c>
      <c r="C30261" s="1">
        <v>1</v>
      </c>
    </row>
    <row r="30262" spans="1:3" x14ac:dyDescent="0.25">
      <c r="A30262" s="1" t="s">
        <v>30297</v>
      </c>
      <c r="B30262" s="1">
        <v>25111802</v>
      </c>
      <c r="C30262" s="1">
        <v>1</v>
      </c>
    </row>
    <row r="30263" spans="1:3" x14ac:dyDescent="0.25">
      <c r="A30263" s="1" t="s">
        <v>30298</v>
      </c>
      <c r="B30263" s="1">
        <v>25111801</v>
      </c>
      <c r="C30263" s="1">
        <v>1</v>
      </c>
    </row>
    <row r="30264" spans="1:3" x14ac:dyDescent="0.25">
      <c r="A30264" s="1" t="s">
        <v>30299</v>
      </c>
      <c r="B30264" s="1">
        <v>25111803</v>
      </c>
      <c r="C30264" s="1">
        <v>1</v>
      </c>
    </row>
    <row r="30265" spans="1:3" x14ac:dyDescent="0.25">
      <c r="A30265" s="1" t="s">
        <v>30300</v>
      </c>
      <c r="B30265" s="1">
        <v>25111805</v>
      </c>
      <c r="C30265" s="1">
        <v>1</v>
      </c>
    </row>
    <row r="30266" spans="1:3" x14ac:dyDescent="0.25">
      <c r="A30266" s="1" t="s">
        <v>30301</v>
      </c>
      <c r="B30266" s="1">
        <v>25111804</v>
      </c>
      <c r="C30266" s="1">
        <v>1</v>
      </c>
    </row>
    <row r="30267" spans="1:3" x14ac:dyDescent="0.25">
      <c r="A30267" s="1" t="s">
        <v>30302</v>
      </c>
      <c r="B30267" s="1">
        <v>25111726</v>
      </c>
      <c r="C30267" s="1">
        <v>1</v>
      </c>
    </row>
    <row r="30268" spans="1:3" x14ac:dyDescent="0.25">
      <c r="A30268" s="1" t="s">
        <v>30303</v>
      </c>
      <c r="B30268" s="1">
        <v>25111722</v>
      </c>
      <c r="C30268" s="1">
        <v>1</v>
      </c>
    </row>
    <row r="30269" spans="1:3" x14ac:dyDescent="0.25">
      <c r="A30269" s="1" t="s">
        <v>30304</v>
      </c>
      <c r="B30269" s="1">
        <v>25111721</v>
      </c>
      <c r="C30269" s="1">
        <v>1</v>
      </c>
    </row>
    <row r="30270" spans="1:3" x14ac:dyDescent="0.25">
      <c r="A30270" s="1" t="s">
        <v>30305</v>
      </c>
      <c r="B30270" s="1">
        <v>25111723</v>
      </c>
      <c r="C30270" s="1">
        <v>1</v>
      </c>
    </row>
    <row r="30271" spans="1:3" x14ac:dyDescent="0.25">
      <c r="A30271" s="1" t="s">
        <v>30306</v>
      </c>
      <c r="B30271" s="1">
        <v>25111725</v>
      </c>
      <c r="C30271" s="1">
        <v>1</v>
      </c>
    </row>
    <row r="30272" spans="1:3" x14ac:dyDescent="0.25">
      <c r="A30272" s="1" t="s">
        <v>30307</v>
      </c>
      <c r="B30272" s="1">
        <v>25111724</v>
      </c>
      <c r="C30272" s="1">
        <v>1</v>
      </c>
    </row>
    <row r="30273" spans="1:3" x14ac:dyDescent="0.25">
      <c r="A30273" s="1" t="s">
        <v>30308</v>
      </c>
      <c r="B30273" s="1">
        <v>25111806</v>
      </c>
      <c r="C30273" s="1">
        <v>1</v>
      </c>
    </row>
    <row r="30274" spans="1:3" x14ac:dyDescent="0.25">
      <c r="A30274" s="1" t="s">
        <v>30309</v>
      </c>
      <c r="B30274" s="1">
        <v>25111906</v>
      </c>
      <c r="C30274" s="1">
        <v>1</v>
      </c>
    </row>
    <row r="30275" spans="1:3" x14ac:dyDescent="0.25">
      <c r="A30275" s="1" t="s">
        <v>30310</v>
      </c>
      <c r="B30275" s="1">
        <v>25111905</v>
      </c>
      <c r="C30275" s="1">
        <v>1</v>
      </c>
    </row>
    <row r="30276" spans="1:3" x14ac:dyDescent="0.25">
      <c r="A30276" s="1" t="s">
        <v>30311</v>
      </c>
      <c r="B30276" s="1">
        <v>25111907</v>
      </c>
      <c r="C30276" s="1">
        <v>1</v>
      </c>
    </row>
    <row r="30277" spans="1:3" x14ac:dyDescent="0.25">
      <c r="A30277" s="1" t="s">
        <v>30312</v>
      </c>
      <c r="B30277" s="1">
        <v>25111909</v>
      </c>
      <c r="C30277" s="1">
        <v>1</v>
      </c>
    </row>
    <row r="30278" spans="1:3" x14ac:dyDescent="0.25">
      <c r="A30278" s="1" t="s">
        <v>30313</v>
      </c>
      <c r="B30278" s="1">
        <v>25111908</v>
      </c>
      <c r="C30278" s="1">
        <v>1</v>
      </c>
    </row>
    <row r="30279" spans="1:3" x14ac:dyDescent="0.25">
      <c r="A30279" s="1" t="s">
        <v>30314</v>
      </c>
      <c r="B30279" s="1">
        <v>25111904</v>
      </c>
      <c r="C30279" s="1">
        <v>1</v>
      </c>
    </row>
    <row r="30280" spans="1:3" x14ac:dyDescent="0.25">
      <c r="A30280" s="1" t="s">
        <v>30315</v>
      </c>
      <c r="B30280" s="1">
        <v>25111808</v>
      </c>
      <c r="C30280" s="1">
        <v>1</v>
      </c>
    </row>
    <row r="30281" spans="1:3" x14ac:dyDescent="0.25">
      <c r="A30281" s="1" t="s">
        <v>30316</v>
      </c>
      <c r="B30281" s="1">
        <v>25111807</v>
      </c>
      <c r="C30281" s="1">
        <v>1</v>
      </c>
    </row>
    <row r="30282" spans="1:3" x14ac:dyDescent="0.25">
      <c r="A30282" s="1" t="s">
        <v>30317</v>
      </c>
      <c r="B30282" s="1">
        <v>25111901</v>
      </c>
      <c r="C30282" s="1">
        <v>1</v>
      </c>
    </row>
    <row r="30283" spans="1:3" x14ac:dyDescent="0.25">
      <c r="A30283" s="1" t="s">
        <v>30318</v>
      </c>
      <c r="B30283" s="1">
        <v>25111903</v>
      </c>
      <c r="C30283" s="1">
        <v>1</v>
      </c>
    </row>
    <row r="30284" spans="1:3" x14ac:dyDescent="0.25">
      <c r="A30284" s="1" t="s">
        <v>30319</v>
      </c>
      <c r="B30284" s="1">
        <v>25111902</v>
      </c>
      <c r="C30284" s="1">
        <v>1</v>
      </c>
    </row>
    <row r="30285" spans="1:3" x14ac:dyDescent="0.25">
      <c r="A30285" s="1" t="s">
        <v>30320</v>
      </c>
      <c r="B30285" s="1">
        <v>25111720</v>
      </c>
      <c r="C30285" s="1">
        <v>1</v>
      </c>
    </row>
    <row r="30286" spans="1:3" x14ac:dyDescent="0.25">
      <c r="A30286" s="1" t="s">
        <v>30321</v>
      </c>
      <c r="B30286" s="1">
        <v>25111704</v>
      </c>
      <c r="C30286" s="1">
        <v>1</v>
      </c>
    </row>
    <row r="30287" spans="1:3" x14ac:dyDescent="0.25">
      <c r="A30287" s="1" t="s">
        <v>30322</v>
      </c>
      <c r="B30287" s="1">
        <v>25111703</v>
      </c>
      <c r="C30287" s="1">
        <v>1</v>
      </c>
    </row>
    <row r="30288" spans="1:3" x14ac:dyDescent="0.25">
      <c r="A30288" s="1" t="s">
        <v>30323</v>
      </c>
      <c r="B30288" s="1">
        <v>25111705</v>
      </c>
      <c r="C30288" s="1">
        <v>1</v>
      </c>
    </row>
    <row r="30289" spans="1:3" x14ac:dyDescent="0.25">
      <c r="A30289" s="1" t="s">
        <v>30324</v>
      </c>
      <c r="B30289" s="1">
        <v>25111707</v>
      </c>
      <c r="C30289" s="1">
        <v>1</v>
      </c>
    </row>
    <row r="30290" spans="1:3" x14ac:dyDescent="0.25">
      <c r="A30290" s="1" t="s">
        <v>30325</v>
      </c>
      <c r="B30290" s="1">
        <v>25111706</v>
      </c>
      <c r="C30290" s="1">
        <v>1</v>
      </c>
    </row>
    <row r="30291" spans="1:3" x14ac:dyDescent="0.25">
      <c r="A30291" s="1" t="s">
        <v>30326</v>
      </c>
      <c r="B30291" s="1">
        <v>25111702</v>
      </c>
      <c r="C30291" s="1">
        <v>1</v>
      </c>
    </row>
    <row r="30292" spans="1:3" x14ac:dyDescent="0.25">
      <c r="A30292" s="1" t="s">
        <v>30327</v>
      </c>
      <c r="B30292" s="1">
        <v>25111601</v>
      </c>
      <c r="C30292" s="1">
        <v>1</v>
      </c>
    </row>
    <row r="30293" spans="1:3" x14ac:dyDescent="0.25">
      <c r="A30293" s="1" t="s">
        <v>30328</v>
      </c>
      <c r="B30293" s="1">
        <v>25111535</v>
      </c>
      <c r="C30293" s="1">
        <v>1</v>
      </c>
    </row>
    <row r="30294" spans="1:3" x14ac:dyDescent="0.25">
      <c r="A30294" s="1" t="s">
        <v>30329</v>
      </c>
      <c r="B30294" s="1">
        <v>25111602</v>
      </c>
      <c r="C30294" s="1">
        <v>1</v>
      </c>
    </row>
    <row r="30295" spans="1:3" x14ac:dyDescent="0.25">
      <c r="A30295" s="1" t="s">
        <v>30330</v>
      </c>
      <c r="B30295" s="1">
        <v>25111701</v>
      </c>
      <c r="C30295" s="1">
        <v>1</v>
      </c>
    </row>
    <row r="30296" spans="1:3" x14ac:dyDescent="0.25">
      <c r="A30296" s="1" t="s">
        <v>30331</v>
      </c>
      <c r="B30296" s="1">
        <v>25111603</v>
      </c>
      <c r="C30296" s="1">
        <v>1</v>
      </c>
    </row>
    <row r="30297" spans="1:3" x14ac:dyDescent="0.25">
      <c r="A30297" s="1" t="s">
        <v>30332</v>
      </c>
      <c r="B30297" s="1">
        <v>25111708</v>
      </c>
      <c r="C30297" s="1">
        <v>1</v>
      </c>
    </row>
    <row r="30298" spans="1:3" x14ac:dyDescent="0.25">
      <c r="A30298" s="1" t="s">
        <v>30333</v>
      </c>
      <c r="B30298" s="1">
        <v>25111716</v>
      </c>
      <c r="C30298" s="1">
        <v>1</v>
      </c>
    </row>
    <row r="30299" spans="1:3" x14ac:dyDescent="0.25">
      <c r="A30299" s="1" t="s">
        <v>30334</v>
      </c>
      <c r="B30299" s="1">
        <v>25111715</v>
      </c>
      <c r="C30299" s="1">
        <v>1</v>
      </c>
    </row>
    <row r="30300" spans="1:3" x14ac:dyDescent="0.25">
      <c r="A30300" s="1" t="s">
        <v>30335</v>
      </c>
      <c r="B30300" s="1">
        <v>25111717</v>
      </c>
      <c r="C30300" s="1">
        <v>1</v>
      </c>
    </row>
    <row r="30301" spans="1:3" x14ac:dyDescent="0.25">
      <c r="A30301" s="1" t="s">
        <v>30336</v>
      </c>
      <c r="B30301" s="1">
        <v>25111719</v>
      </c>
      <c r="C30301" s="1">
        <v>1</v>
      </c>
    </row>
    <row r="30302" spans="1:3" x14ac:dyDescent="0.25">
      <c r="A30302" s="1" t="s">
        <v>30337</v>
      </c>
      <c r="B30302" s="1">
        <v>25111718</v>
      </c>
      <c r="C30302" s="1">
        <v>1</v>
      </c>
    </row>
    <row r="30303" spans="1:3" x14ac:dyDescent="0.25">
      <c r="A30303" s="1" t="s">
        <v>30338</v>
      </c>
      <c r="B30303" s="1">
        <v>25111714</v>
      </c>
      <c r="C30303" s="1">
        <v>1</v>
      </c>
    </row>
    <row r="30304" spans="1:3" x14ac:dyDescent="0.25">
      <c r="A30304" s="1" t="s">
        <v>30339</v>
      </c>
      <c r="B30304" s="1">
        <v>25111710</v>
      </c>
      <c r="C30304" s="1">
        <v>1</v>
      </c>
    </row>
    <row r="30305" spans="1:3" x14ac:dyDescent="0.25">
      <c r="A30305" s="1" t="s">
        <v>30340</v>
      </c>
      <c r="B30305" s="1">
        <v>25111709</v>
      </c>
      <c r="C30305" s="1">
        <v>1</v>
      </c>
    </row>
    <row r="30306" spans="1:3" x14ac:dyDescent="0.25">
      <c r="A30306" s="1" t="s">
        <v>30341</v>
      </c>
      <c r="B30306" s="1">
        <v>25111711</v>
      </c>
      <c r="C30306" s="1">
        <v>1</v>
      </c>
    </row>
    <row r="30307" spans="1:3" x14ac:dyDescent="0.25">
      <c r="A30307" s="1" t="s">
        <v>30342</v>
      </c>
      <c r="B30307" s="1">
        <v>25111713</v>
      </c>
      <c r="C30307" s="1">
        <v>1</v>
      </c>
    </row>
    <row r="30308" spans="1:3" x14ac:dyDescent="0.25">
      <c r="A30308" s="1" t="s">
        <v>30343</v>
      </c>
      <c r="B30308" s="1">
        <v>25111712</v>
      </c>
      <c r="C30308" s="1">
        <v>1</v>
      </c>
    </row>
    <row r="30309" spans="1:3" x14ac:dyDescent="0.25">
      <c r="A30309" s="1" t="s">
        <v>30344</v>
      </c>
      <c r="B30309" s="1">
        <v>24112005</v>
      </c>
      <c r="C30309" s="1">
        <v>1</v>
      </c>
    </row>
    <row r="30310" spans="1:3" x14ac:dyDescent="0.25">
      <c r="A30310" s="1" t="s">
        <v>30345</v>
      </c>
      <c r="B30310" s="1">
        <v>23271806</v>
      </c>
      <c r="C30310" s="1">
        <v>1</v>
      </c>
    </row>
    <row r="30311" spans="1:3" x14ac:dyDescent="0.25">
      <c r="A30311" s="1" t="s">
        <v>30346</v>
      </c>
      <c r="B30311" s="1">
        <v>23271805</v>
      </c>
      <c r="C30311" s="1">
        <v>1</v>
      </c>
    </row>
    <row r="30312" spans="1:3" x14ac:dyDescent="0.25">
      <c r="A30312" s="1" t="s">
        <v>30347</v>
      </c>
      <c r="B30312" s="1">
        <v>23271807</v>
      </c>
      <c r="C30312" s="1">
        <v>1</v>
      </c>
    </row>
    <row r="30313" spans="1:3" x14ac:dyDescent="0.25">
      <c r="A30313" s="1" t="s">
        <v>30348</v>
      </c>
      <c r="B30313" s="1">
        <v>23271809</v>
      </c>
      <c r="C30313" s="1">
        <v>1</v>
      </c>
    </row>
    <row r="30314" spans="1:3" x14ac:dyDescent="0.25">
      <c r="A30314" s="1" t="s">
        <v>30349</v>
      </c>
      <c r="B30314" s="1">
        <v>23271808</v>
      </c>
      <c r="C30314" s="1">
        <v>1</v>
      </c>
    </row>
    <row r="30315" spans="1:3" x14ac:dyDescent="0.25">
      <c r="A30315" s="1" t="s">
        <v>30350</v>
      </c>
      <c r="B30315" s="1">
        <v>23271804</v>
      </c>
      <c r="C30315" s="1">
        <v>1</v>
      </c>
    </row>
    <row r="30316" spans="1:3" x14ac:dyDescent="0.25">
      <c r="A30316" s="1" t="s">
        <v>30351</v>
      </c>
      <c r="B30316" s="1">
        <v>23271718</v>
      </c>
      <c r="C30316" s="1">
        <v>1</v>
      </c>
    </row>
    <row r="30317" spans="1:3" x14ac:dyDescent="0.25">
      <c r="A30317" s="1" t="s">
        <v>30352</v>
      </c>
      <c r="B30317" s="1">
        <v>23271717</v>
      </c>
      <c r="C30317" s="1">
        <v>1</v>
      </c>
    </row>
    <row r="30318" spans="1:3" x14ac:dyDescent="0.25">
      <c r="A30318" s="1" t="s">
        <v>30353</v>
      </c>
      <c r="B30318" s="1">
        <v>23271801</v>
      </c>
      <c r="C30318" s="1">
        <v>1</v>
      </c>
    </row>
    <row r="30319" spans="1:3" x14ac:dyDescent="0.25">
      <c r="A30319" s="1" t="s">
        <v>30354</v>
      </c>
      <c r="B30319" s="1">
        <v>23271803</v>
      </c>
      <c r="C30319" s="1">
        <v>1</v>
      </c>
    </row>
    <row r="30320" spans="1:3" x14ac:dyDescent="0.25">
      <c r="A30320" s="1" t="s">
        <v>30355</v>
      </c>
      <c r="B30320" s="1">
        <v>23271802</v>
      </c>
      <c r="C30320" s="1">
        <v>1</v>
      </c>
    </row>
    <row r="30321" spans="1:3" x14ac:dyDescent="0.25">
      <c r="A30321" s="1" t="s">
        <v>30356</v>
      </c>
      <c r="B30321" s="1">
        <v>23271810</v>
      </c>
      <c r="C30321" s="1">
        <v>1</v>
      </c>
    </row>
    <row r="30322" spans="1:3" x14ac:dyDescent="0.25">
      <c r="A30322" s="1" t="s">
        <v>30357</v>
      </c>
      <c r="B30322" s="1">
        <v>23271818</v>
      </c>
      <c r="C30322" s="1">
        <v>1</v>
      </c>
    </row>
    <row r="30323" spans="1:3" x14ac:dyDescent="0.25">
      <c r="A30323" s="1" t="s">
        <v>30358</v>
      </c>
      <c r="B30323" s="1">
        <v>23271817</v>
      </c>
      <c r="C30323" s="1">
        <v>1</v>
      </c>
    </row>
    <row r="30324" spans="1:3" x14ac:dyDescent="0.25">
      <c r="A30324" s="1" t="s">
        <v>30359</v>
      </c>
      <c r="B30324" s="1">
        <v>23271819</v>
      </c>
      <c r="C30324" s="1">
        <v>1</v>
      </c>
    </row>
    <row r="30325" spans="1:3" x14ac:dyDescent="0.25">
      <c r="A30325" s="1" t="s">
        <v>30360</v>
      </c>
      <c r="B30325" s="1">
        <v>23271821</v>
      </c>
      <c r="C30325" s="1">
        <v>1</v>
      </c>
    </row>
    <row r="30326" spans="1:3" x14ac:dyDescent="0.25">
      <c r="A30326" s="1" t="s">
        <v>30361</v>
      </c>
      <c r="B30326" s="1">
        <v>23271820</v>
      </c>
      <c r="C30326" s="1">
        <v>1</v>
      </c>
    </row>
    <row r="30327" spans="1:3" x14ac:dyDescent="0.25">
      <c r="A30327" s="1" t="s">
        <v>30362</v>
      </c>
      <c r="B30327" s="1">
        <v>23271816</v>
      </c>
      <c r="C30327" s="1">
        <v>1</v>
      </c>
    </row>
    <row r="30328" spans="1:3" x14ac:dyDescent="0.25">
      <c r="A30328" s="1" t="s">
        <v>30363</v>
      </c>
      <c r="B30328" s="1">
        <v>23271812</v>
      </c>
      <c r="C30328" s="1">
        <v>1</v>
      </c>
    </row>
    <row r="30329" spans="1:3" x14ac:dyDescent="0.25">
      <c r="A30329" s="1" t="s">
        <v>30364</v>
      </c>
      <c r="B30329" s="1">
        <v>23271811</v>
      </c>
      <c r="C30329" s="1">
        <v>1</v>
      </c>
    </row>
    <row r="30330" spans="1:3" x14ac:dyDescent="0.25">
      <c r="A30330" s="1" t="s">
        <v>30365</v>
      </c>
      <c r="B30330" s="1">
        <v>23271813</v>
      </c>
      <c r="C30330" s="1">
        <v>1</v>
      </c>
    </row>
    <row r="30331" spans="1:3" x14ac:dyDescent="0.25">
      <c r="A30331" s="1" t="s">
        <v>30366</v>
      </c>
      <c r="B30331" s="1">
        <v>23271815</v>
      </c>
      <c r="C30331" s="1">
        <v>1</v>
      </c>
    </row>
    <row r="30332" spans="1:3" x14ac:dyDescent="0.25">
      <c r="A30332" s="1" t="s">
        <v>30367</v>
      </c>
      <c r="B30332" s="1">
        <v>23271814</v>
      </c>
      <c r="C30332" s="1">
        <v>1</v>
      </c>
    </row>
    <row r="30333" spans="1:3" x14ac:dyDescent="0.25">
      <c r="A30333" s="1" t="s">
        <v>30368</v>
      </c>
      <c r="B30333" s="1">
        <v>23271716</v>
      </c>
      <c r="C30333" s="1">
        <v>1</v>
      </c>
    </row>
    <row r="30334" spans="1:3" x14ac:dyDescent="0.25">
      <c r="A30334" s="1" t="s">
        <v>30369</v>
      </c>
      <c r="B30334" s="1">
        <v>23271607</v>
      </c>
      <c r="C30334" s="1">
        <v>1</v>
      </c>
    </row>
    <row r="30335" spans="1:3" x14ac:dyDescent="0.25">
      <c r="A30335" s="1" t="s">
        <v>30370</v>
      </c>
      <c r="B30335" s="1">
        <v>23271606</v>
      </c>
      <c r="C30335" s="1">
        <v>1</v>
      </c>
    </row>
    <row r="30336" spans="1:3" x14ac:dyDescent="0.25">
      <c r="A30336" s="1" t="s">
        <v>30371</v>
      </c>
      <c r="B30336" s="1">
        <v>23271701</v>
      </c>
      <c r="C30336" s="1">
        <v>1</v>
      </c>
    </row>
    <row r="30337" spans="1:3" x14ac:dyDescent="0.25">
      <c r="A30337" s="1" t="s">
        <v>30372</v>
      </c>
      <c r="B30337" s="1">
        <v>23271703</v>
      </c>
      <c r="C30337" s="1">
        <v>1</v>
      </c>
    </row>
    <row r="30338" spans="1:3" x14ac:dyDescent="0.25">
      <c r="A30338" s="1" t="s">
        <v>30373</v>
      </c>
      <c r="B30338" s="1">
        <v>23271702</v>
      </c>
      <c r="C30338" s="1">
        <v>1</v>
      </c>
    </row>
    <row r="30339" spans="1:3" x14ac:dyDescent="0.25">
      <c r="A30339" s="1" t="s">
        <v>30374</v>
      </c>
      <c r="B30339" s="1">
        <v>23271605</v>
      </c>
      <c r="C30339" s="1">
        <v>1</v>
      </c>
    </row>
    <row r="30340" spans="1:3" x14ac:dyDescent="0.25">
      <c r="A30340" s="1" t="s">
        <v>30375</v>
      </c>
      <c r="B30340" s="1">
        <v>23271601</v>
      </c>
      <c r="C30340" s="1">
        <v>1</v>
      </c>
    </row>
    <row r="30341" spans="1:3" x14ac:dyDescent="0.25">
      <c r="A30341" s="1" t="s">
        <v>30376</v>
      </c>
      <c r="B30341" s="1">
        <v>23271502</v>
      </c>
      <c r="C30341" s="1">
        <v>1</v>
      </c>
    </row>
    <row r="30342" spans="1:3" x14ac:dyDescent="0.25">
      <c r="A30342" s="1" t="s">
        <v>30377</v>
      </c>
      <c r="B30342" s="1">
        <v>23271602</v>
      </c>
      <c r="C30342" s="1">
        <v>1</v>
      </c>
    </row>
    <row r="30343" spans="1:3" x14ac:dyDescent="0.25">
      <c r="A30343" s="1" t="s">
        <v>30378</v>
      </c>
      <c r="B30343" s="1">
        <v>23271604</v>
      </c>
      <c r="C30343" s="1">
        <v>1</v>
      </c>
    </row>
    <row r="30344" spans="1:3" x14ac:dyDescent="0.25">
      <c r="A30344" s="1" t="s">
        <v>30379</v>
      </c>
      <c r="B30344" s="1">
        <v>23271603</v>
      </c>
      <c r="C30344" s="1">
        <v>1</v>
      </c>
    </row>
    <row r="30345" spans="1:3" x14ac:dyDescent="0.25">
      <c r="A30345" s="1" t="s">
        <v>30380</v>
      </c>
      <c r="B30345" s="1">
        <v>23271704</v>
      </c>
      <c r="C30345" s="1">
        <v>1</v>
      </c>
    </row>
    <row r="30346" spans="1:3" x14ac:dyDescent="0.25">
      <c r="A30346" s="1" t="s">
        <v>30381</v>
      </c>
      <c r="B30346" s="1">
        <v>23271712</v>
      </c>
      <c r="C30346" s="1">
        <v>1</v>
      </c>
    </row>
    <row r="30347" spans="1:3" x14ac:dyDescent="0.25">
      <c r="A30347" s="1" t="s">
        <v>30382</v>
      </c>
      <c r="B30347" s="1">
        <v>23271711</v>
      </c>
      <c r="C30347" s="1">
        <v>1</v>
      </c>
    </row>
    <row r="30348" spans="1:3" x14ac:dyDescent="0.25">
      <c r="A30348" s="1" t="s">
        <v>30383</v>
      </c>
      <c r="B30348" s="1">
        <v>23271713</v>
      </c>
      <c r="C30348" s="1">
        <v>1</v>
      </c>
    </row>
    <row r="30349" spans="1:3" x14ac:dyDescent="0.25">
      <c r="A30349" s="1" t="s">
        <v>30384</v>
      </c>
      <c r="B30349" s="1">
        <v>23271715</v>
      </c>
      <c r="C30349" s="1">
        <v>1</v>
      </c>
    </row>
    <row r="30350" spans="1:3" x14ac:dyDescent="0.25">
      <c r="A30350" s="1" t="s">
        <v>30385</v>
      </c>
      <c r="B30350" s="1">
        <v>23271714</v>
      </c>
      <c r="C30350" s="1">
        <v>1</v>
      </c>
    </row>
    <row r="30351" spans="1:3" x14ac:dyDescent="0.25">
      <c r="A30351" s="1" t="s">
        <v>30386</v>
      </c>
      <c r="B30351" s="1">
        <v>23271710</v>
      </c>
      <c r="C30351" s="1">
        <v>1</v>
      </c>
    </row>
    <row r="30352" spans="1:3" x14ac:dyDescent="0.25">
      <c r="A30352" s="1" t="s">
        <v>30387</v>
      </c>
      <c r="B30352" s="1">
        <v>23271706</v>
      </c>
      <c r="C30352" s="1">
        <v>1</v>
      </c>
    </row>
    <row r="30353" spans="1:3" x14ac:dyDescent="0.25">
      <c r="A30353" s="1" t="s">
        <v>30388</v>
      </c>
      <c r="B30353" s="1">
        <v>23271705</v>
      </c>
      <c r="C30353" s="1">
        <v>1</v>
      </c>
    </row>
    <row r="30354" spans="1:3" x14ac:dyDescent="0.25">
      <c r="A30354" s="1" t="s">
        <v>30389</v>
      </c>
      <c r="B30354" s="1">
        <v>23271707</v>
      </c>
      <c r="C30354" s="1">
        <v>1</v>
      </c>
    </row>
    <row r="30355" spans="1:3" x14ac:dyDescent="0.25">
      <c r="A30355" s="1" t="s">
        <v>30390</v>
      </c>
      <c r="B30355" s="1">
        <v>23271709</v>
      </c>
      <c r="C30355" s="1">
        <v>1</v>
      </c>
    </row>
    <row r="30356" spans="1:3" x14ac:dyDescent="0.25">
      <c r="A30356" s="1" t="s">
        <v>30391</v>
      </c>
      <c r="B30356" s="1">
        <v>23271708</v>
      </c>
      <c r="C30356" s="1">
        <v>1</v>
      </c>
    </row>
    <row r="30357" spans="1:3" x14ac:dyDescent="0.25">
      <c r="A30357" s="1" t="s">
        <v>30392</v>
      </c>
      <c r="B30357" s="1">
        <v>23281501</v>
      </c>
      <c r="C30357" s="1">
        <v>1</v>
      </c>
    </row>
    <row r="30358" spans="1:3" x14ac:dyDescent="0.25">
      <c r="A30358" s="1" t="s">
        <v>30393</v>
      </c>
      <c r="B30358" s="1">
        <v>23291902</v>
      </c>
      <c r="C30358" s="1">
        <v>1</v>
      </c>
    </row>
    <row r="30359" spans="1:3" x14ac:dyDescent="0.25">
      <c r="A30359" s="1" t="s">
        <v>30394</v>
      </c>
      <c r="B30359" s="1">
        <v>23291901</v>
      </c>
      <c r="C30359" s="1">
        <v>1</v>
      </c>
    </row>
    <row r="30360" spans="1:3" x14ac:dyDescent="0.25">
      <c r="A30360" s="1" t="s">
        <v>30395</v>
      </c>
      <c r="B30360" s="1">
        <v>23301501</v>
      </c>
      <c r="C30360" s="1">
        <v>1</v>
      </c>
    </row>
    <row r="30361" spans="1:3" x14ac:dyDescent="0.25">
      <c r="A30361" s="1" t="s">
        <v>30396</v>
      </c>
      <c r="B30361" s="1">
        <v>24101502</v>
      </c>
      <c r="C30361" s="1">
        <v>1</v>
      </c>
    </row>
    <row r="30362" spans="1:3" x14ac:dyDescent="0.25">
      <c r="A30362" s="1" t="s">
        <v>30397</v>
      </c>
      <c r="B30362" s="1">
        <v>24101501</v>
      </c>
      <c r="C30362" s="1">
        <v>1</v>
      </c>
    </row>
    <row r="30363" spans="1:3" x14ac:dyDescent="0.25">
      <c r="A30363" s="1" t="s">
        <v>30398</v>
      </c>
      <c r="B30363" s="1">
        <v>23291804</v>
      </c>
      <c r="C30363" s="1">
        <v>1</v>
      </c>
    </row>
    <row r="30364" spans="1:3" x14ac:dyDescent="0.25">
      <c r="A30364" s="1" t="s">
        <v>30399</v>
      </c>
      <c r="B30364" s="1">
        <v>23291704</v>
      </c>
      <c r="C30364" s="1">
        <v>1</v>
      </c>
    </row>
    <row r="30365" spans="1:3" x14ac:dyDescent="0.25">
      <c r="A30365" s="1" t="s">
        <v>30400</v>
      </c>
      <c r="B30365" s="1">
        <v>23291703</v>
      </c>
      <c r="C30365" s="1">
        <v>1</v>
      </c>
    </row>
    <row r="30366" spans="1:3" x14ac:dyDescent="0.25">
      <c r="A30366" s="1" t="s">
        <v>30401</v>
      </c>
      <c r="B30366" s="1">
        <v>23291801</v>
      </c>
      <c r="C30366" s="1">
        <v>1</v>
      </c>
    </row>
    <row r="30367" spans="1:3" x14ac:dyDescent="0.25">
      <c r="A30367" s="1" t="s">
        <v>30402</v>
      </c>
      <c r="B30367" s="1">
        <v>23291803</v>
      </c>
      <c r="C30367" s="1">
        <v>1</v>
      </c>
    </row>
    <row r="30368" spans="1:3" x14ac:dyDescent="0.25">
      <c r="A30368" s="1" t="s">
        <v>30403</v>
      </c>
      <c r="B30368" s="1">
        <v>23291802</v>
      </c>
      <c r="C30368" s="1">
        <v>1</v>
      </c>
    </row>
    <row r="30369" spans="1:3" x14ac:dyDescent="0.25">
      <c r="A30369" s="1" t="s">
        <v>30404</v>
      </c>
      <c r="B30369" s="1">
        <v>24101503</v>
      </c>
      <c r="C30369" s="1">
        <v>1</v>
      </c>
    </row>
    <row r="30370" spans="1:3" x14ac:dyDescent="0.25">
      <c r="A30370" s="1" t="s">
        <v>30405</v>
      </c>
      <c r="B30370" s="1">
        <v>24101511</v>
      </c>
      <c r="C30370" s="1">
        <v>1</v>
      </c>
    </row>
    <row r="30371" spans="1:3" x14ac:dyDescent="0.25">
      <c r="A30371" s="1" t="s">
        <v>30406</v>
      </c>
      <c r="B30371" s="1">
        <v>24101510</v>
      </c>
      <c r="C30371" s="1">
        <v>1</v>
      </c>
    </row>
    <row r="30372" spans="1:3" x14ac:dyDescent="0.25">
      <c r="A30372" s="1" t="s">
        <v>30407</v>
      </c>
      <c r="B30372" s="1">
        <v>24101512</v>
      </c>
      <c r="C30372" s="1">
        <v>1</v>
      </c>
    </row>
    <row r="30373" spans="1:3" x14ac:dyDescent="0.25">
      <c r="A30373" s="1" t="s">
        <v>30408</v>
      </c>
      <c r="B30373" s="1">
        <v>24101514</v>
      </c>
      <c r="C30373" s="1">
        <v>1</v>
      </c>
    </row>
    <row r="30374" spans="1:3" x14ac:dyDescent="0.25">
      <c r="A30374" s="1" t="s">
        <v>30409</v>
      </c>
      <c r="B30374" s="1">
        <v>24101513</v>
      </c>
      <c r="C30374" s="1">
        <v>1</v>
      </c>
    </row>
    <row r="30375" spans="1:3" x14ac:dyDescent="0.25">
      <c r="A30375" s="1" t="s">
        <v>30410</v>
      </c>
      <c r="B30375" s="1">
        <v>24101509</v>
      </c>
      <c r="C30375" s="1">
        <v>1</v>
      </c>
    </row>
    <row r="30376" spans="1:3" x14ac:dyDescent="0.25">
      <c r="A30376" s="1" t="s">
        <v>30411</v>
      </c>
      <c r="B30376" s="1">
        <v>24101505</v>
      </c>
      <c r="C30376" s="1">
        <v>1</v>
      </c>
    </row>
    <row r="30377" spans="1:3" x14ac:dyDescent="0.25">
      <c r="A30377" s="1" t="s">
        <v>30412</v>
      </c>
      <c r="B30377" s="1">
        <v>24101504</v>
      </c>
      <c r="C30377" s="1">
        <v>1</v>
      </c>
    </row>
    <row r="30378" spans="1:3" x14ac:dyDescent="0.25">
      <c r="A30378" s="1" t="s">
        <v>30413</v>
      </c>
      <c r="B30378" s="1">
        <v>24101506</v>
      </c>
      <c r="C30378" s="1">
        <v>1</v>
      </c>
    </row>
    <row r="30379" spans="1:3" x14ac:dyDescent="0.25">
      <c r="A30379" s="1" t="s">
        <v>30414</v>
      </c>
      <c r="B30379" s="1">
        <v>24101508</v>
      </c>
      <c r="C30379" s="1">
        <v>1</v>
      </c>
    </row>
    <row r="30380" spans="1:3" x14ac:dyDescent="0.25">
      <c r="A30380" s="1" t="s">
        <v>30415</v>
      </c>
      <c r="B30380" s="1">
        <v>24101507</v>
      </c>
      <c r="C30380" s="1">
        <v>1</v>
      </c>
    </row>
    <row r="30381" spans="1:3" x14ac:dyDescent="0.25">
      <c r="A30381" s="1" t="s">
        <v>30416</v>
      </c>
      <c r="B30381" s="1">
        <v>23291702</v>
      </c>
      <c r="C30381" s="1">
        <v>1</v>
      </c>
    </row>
    <row r="30382" spans="1:3" x14ac:dyDescent="0.25">
      <c r="A30382" s="1" t="s">
        <v>30417</v>
      </c>
      <c r="B30382" s="1">
        <v>23281702</v>
      </c>
      <c r="C30382" s="1">
        <v>1</v>
      </c>
    </row>
    <row r="30383" spans="1:3" x14ac:dyDescent="0.25">
      <c r="A30383" s="1" t="s">
        <v>30418</v>
      </c>
      <c r="B30383" s="1">
        <v>23281701</v>
      </c>
      <c r="C30383" s="1">
        <v>1</v>
      </c>
    </row>
    <row r="30384" spans="1:3" x14ac:dyDescent="0.25">
      <c r="A30384" s="1" t="s">
        <v>30419</v>
      </c>
      <c r="B30384" s="1">
        <v>23281703</v>
      </c>
      <c r="C30384" s="1">
        <v>1</v>
      </c>
    </row>
    <row r="30385" spans="1:3" x14ac:dyDescent="0.25">
      <c r="A30385" s="1" t="s">
        <v>30420</v>
      </c>
      <c r="B30385" s="1">
        <v>23281801</v>
      </c>
      <c r="C30385" s="1">
        <v>1</v>
      </c>
    </row>
    <row r="30386" spans="1:3" x14ac:dyDescent="0.25">
      <c r="A30386" s="1" t="s">
        <v>30421</v>
      </c>
      <c r="B30386" s="1">
        <v>23281704</v>
      </c>
      <c r="C30386" s="1">
        <v>1</v>
      </c>
    </row>
    <row r="30387" spans="1:3" x14ac:dyDescent="0.25">
      <c r="A30387" s="1" t="s">
        <v>30422</v>
      </c>
      <c r="B30387" s="1">
        <v>23281603</v>
      </c>
      <c r="C30387" s="1">
        <v>1</v>
      </c>
    </row>
    <row r="30388" spans="1:3" x14ac:dyDescent="0.25">
      <c r="A30388" s="1" t="s">
        <v>30423</v>
      </c>
      <c r="B30388" s="1">
        <v>23281503</v>
      </c>
      <c r="C30388" s="1">
        <v>1</v>
      </c>
    </row>
    <row r="30389" spans="1:3" x14ac:dyDescent="0.25">
      <c r="A30389" s="1" t="s">
        <v>30424</v>
      </c>
      <c r="B30389" s="1">
        <v>23281502</v>
      </c>
      <c r="C30389" s="1">
        <v>1</v>
      </c>
    </row>
    <row r="30390" spans="1:3" x14ac:dyDescent="0.25">
      <c r="A30390" s="1" t="s">
        <v>30425</v>
      </c>
      <c r="B30390" s="1">
        <v>23281504</v>
      </c>
      <c r="C30390" s="1">
        <v>1</v>
      </c>
    </row>
    <row r="30391" spans="1:3" x14ac:dyDescent="0.25">
      <c r="A30391" s="1" t="s">
        <v>30426</v>
      </c>
      <c r="B30391" s="1">
        <v>23281602</v>
      </c>
      <c r="C30391" s="1">
        <v>1</v>
      </c>
    </row>
    <row r="30392" spans="1:3" x14ac:dyDescent="0.25">
      <c r="A30392" s="1" t="s">
        <v>30427</v>
      </c>
      <c r="B30392" s="1">
        <v>23281601</v>
      </c>
      <c r="C30392" s="1">
        <v>1</v>
      </c>
    </row>
    <row r="30393" spans="1:3" x14ac:dyDescent="0.25">
      <c r="A30393" s="1" t="s">
        <v>30428</v>
      </c>
      <c r="B30393" s="1">
        <v>23281802</v>
      </c>
      <c r="C30393" s="1">
        <v>1</v>
      </c>
    </row>
    <row r="30394" spans="1:3" x14ac:dyDescent="0.25">
      <c r="A30394" s="1" t="s">
        <v>30429</v>
      </c>
      <c r="B30394" s="1">
        <v>23291503</v>
      </c>
      <c r="C30394" s="1">
        <v>1</v>
      </c>
    </row>
    <row r="30395" spans="1:3" x14ac:dyDescent="0.25">
      <c r="A30395" s="1" t="s">
        <v>30430</v>
      </c>
      <c r="B30395" s="1">
        <v>23291502</v>
      </c>
      <c r="C30395" s="1">
        <v>1</v>
      </c>
    </row>
    <row r="30396" spans="1:3" x14ac:dyDescent="0.25">
      <c r="A30396" s="1" t="s">
        <v>30431</v>
      </c>
      <c r="B30396" s="1">
        <v>23291504</v>
      </c>
      <c r="C30396" s="1">
        <v>1</v>
      </c>
    </row>
    <row r="30397" spans="1:3" x14ac:dyDescent="0.25">
      <c r="A30397" s="1" t="s">
        <v>30432</v>
      </c>
      <c r="B30397" s="1">
        <v>23291701</v>
      </c>
      <c r="C30397" s="1">
        <v>1</v>
      </c>
    </row>
    <row r="30398" spans="1:3" x14ac:dyDescent="0.25">
      <c r="A30398" s="1" t="s">
        <v>30433</v>
      </c>
      <c r="B30398" s="1">
        <v>23291601</v>
      </c>
      <c r="C30398" s="1">
        <v>1</v>
      </c>
    </row>
    <row r="30399" spans="1:3" x14ac:dyDescent="0.25">
      <c r="A30399" s="1" t="s">
        <v>30434</v>
      </c>
      <c r="B30399" s="1">
        <v>23291501</v>
      </c>
      <c r="C30399" s="1">
        <v>1</v>
      </c>
    </row>
    <row r="30400" spans="1:3" x14ac:dyDescent="0.25">
      <c r="A30400" s="1" t="s">
        <v>30435</v>
      </c>
      <c r="B30400" s="1">
        <v>23281902</v>
      </c>
      <c r="C30400" s="1">
        <v>1</v>
      </c>
    </row>
    <row r="30401" spans="1:3" x14ac:dyDescent="0.25">
      <c r="A30401" s="1" t="s">
        <v>30436</v>
      </c>
      <c r="B30401" s="1">
        <v>23281901</v>
      </c>
      <c r="C30401" s="1">
        <v>1</v>
      </c>
    </row>
    <row r="30402" spans="1:3" x14ac:dyDescent="0.25">
      <c r="A30402" s="1" t="s">
        <v>30437</v>
      </c>
      <c r="B30402" s="1">
        <v>23281903</v>
      </c>
      <c r="C30402" s="1">
        <v>1</v>
      </c>
    </row>
    <row r="30403" spans="1:3" x14ac:dyDescent="0.25">
      <c r="A30403" s="1" t="s">
        <v>30438</v>
      </c>
      <c r="B30403" s="1">
        <v>23281905</v>
      </c>
      <c r="C30403" s="1">
        <v>1</v>
      </c>
    </row>
    <row r="30404" spans="1:3" x14ac:dyDescent="0.25">
      <c r="A30404" s="1" t="s">
        <v>30439</v>
      </c>
      <c r="B30404" s="1">
        <v>23281904</v>
      </c>
      <c r="C30404" s="1">
        <v>1</v>
      </c>
    </row>
    <row r="30405" spans="1:3" x14ac:dyDescent="0.25">
      <c r="A30405" s="1" t="s">
        <v>30440</v>
      </c>
      <c r="B30405" s="1">
        <v>23271501</v>
      </c>
      <c r="C30405" s="1">
        <v>1</v>
      </c>
    </row>
    <row r="30406" spans="1:3" x14ac:dyDescent="0.25">
      <c r="A30406" s="1" t="s">
        <v>30441</v>
      </c>
      <c r="B30406" s="1">
        <v>23251509</v>
      </c>
      <c r="C30406" s="1">
        <v>1</v>
      </c>
    </row>
    <row r="30407" spans="1:3" x14ac:dyDescent="0.25">
      <c r="A30407" s="1" t="s">
        <v>30442</v>
      </c>
      <c r="B30407" s="1">
        <v>23251508</v>
      </c>
      <c r="C30407" s="1">
        <v>1</v>
      </c>
    </row>
    <row r="30408" spans="1:3" x14ac:dyDescent="0.25">
      <c r="A30408" s="1" t="s">
        <v>30443</v>
      </c>
      <c r="B30408" s="1">
        <v>23251601</v>
      </c>
      <c r="C30408" s="1">
        <v>1</v>
      </c>
    </row>
    <row r="30409" spans="1:3" x14ac:dyDescent="0.25">
      <c r="A30409" s="1" t="s">
        <v>30444</v>
      </c>
      <c r="B30409" s="1">
        <v>23251603</v>
      </c>
      <c r="C30409" s="1">
        <v>1</v>
      </c>
    </row>
    <row r="30410" spans="1:3" x14ac:dyDescent="0.25">
      <c r="A30410" s="1" t="s">
        <v>30445</v>
      </c>
      <c r="B30410" s="1">
        <v>23251602</v>
      </c>
      <c r="C30410" s="1">
        <v>1</v>
      </c>
    </row>
    <row r="30411" spans="1:3" x14ac:dyDescent="0.25">
      <c r="A30411" s="1" t="s">
        <v>30446</v>
      </c>
      <c r="B30411" s="1">
        <v>23251507</v>
      </c>
      <c r="C30411" s="1">
        <v>1</v>
      </c>
    </row>
    <row r="30412" spans="1:3" x14ac:dyDescent="0.25">
      <c r="A30412" s="1" t="s">
        <v>30447</v>
      </c>
      <c r="B30412" s="1">
        <v>23251503</v>
      </c>
      <c r="C30412" s="1">
        <v>1</v>
      </c>
    </row>
    <row r="30413" spans="1:3" x14ac:dyDescent="0.25">
      <c r="A30413" s="1" t="s">
        <v>30448</v>
      </c>
      <c r="B30413" s="1">
        <v>23251502</v>
      </c>
      <c r="C30413" s="1">
        <v>1</v>
      </c>
    </row>
    <row r="30414" spans="1:3" x14ac:dyDescent="0.25">
      <c r="A30414" s="1" t="s">
        <v>30449</v>
      </c>
      <c r="B30414" s="1">
        <v>23251504</v>
      </c>
      <c r="C30414" s="1">
        <v>1</v>
      </c>
    </row>
    <row r="30415" spans="1:3" x14ac:dyDescent="0.25">
      <c r="A30415" s="1" t="s">
        <v>30450</v>
      </c>
      <c r="B30415" s="1">
        <v>23251506</v>
      </c>
      <c r="C30415" s="1">
        <v>1</v>
      </c>
    </row>
    <row r="30416" spans="1:3" x14ac:dyDescent="0.25">
      <c r="A30416" s="1" t="s">
        <v>30451</v>
      </c>
      <c r="B30416" s="1">
        <v>23251505</v>
      </c>
      <c r="C30416" s="1">
        <v>1</v>
      </c>
    </row>
    <row r="30417" spans="1:3" x14ac:dyDescent="0.25">
      <c r="A30417" s="1" t="s">
        <v>30452</v>
      </c>
      <c r="B30417" s="1">
        <v>23251701</v>
      </c>
      <c r="C30417" s="1">
        <v>1</v>
      </c>
    </row>
    <row r="30418" spans="1:3" x14ac:dyDescent="0.25">
      <c r="A30418" s="1" t="s">
        <v>30453</v>
      </c>
      <c r="B30418" s="1">
        <v>23251709</v>
      </c>
      <c r="C30418" s="1">
        <v>1</v>
      </c>
    </row>
    <row r="30419" spans="1:3" x14ac:dyDescent="0.25">
      <c r="A30419" s="1" t="s">
        <v>30454</v>
      </c>
      <c r="B30419" s="1">
        <v>23251708</v>
      </c>
      <c r="C30419" s="1">
        <v>1</v>
      </c>
    </row>
    <row r="30420" spans="1:3" x14ac:dyDescent="0.25">
      <c r="A30420" s="1" t="s">
        <v>30455</v>
      </c>
      <c r="B30420" s="1">
        <v>23251710</v>
      </c>
      <c r="C30420" s="1">
        <v>1</v>
      </c>
    </row>
    <row r="30421" spans="1:3" x14ac:dyDescent="0.25">
      <c r="A30421" s="1" t="s">
        <v>30456</v>
      </c>
      <c r="B30421" s="1">
        <v>23251712</v>
      </c>
      <c r="C30421" s="1">
        <v>1</v>
      </c>
    </row>
    <row r="30422" spans="1:3" x14ac:dyDescent="0.25">
      <c r="A30422" s="1" t="s">
        <v>30457</v>
      </c>
      <c r="B30422" s="1">
        <v>23251711</v>
      </c>
      <c r="C30422" s="1">
        <v>1</v>
      </c>
    </row>
    <row r="30423" spans="1:3" x14ac:dyDescent="0.25">
      <c r="A30423" s="1" t="s">
        <v>30458</v>
      </c>
      <c r="B30423" s="1">
        <v>23251707</v>
      </c>
      <c r="C30423" s="1">
        <v>1</v>
      </c>
    </row>
    <row r="30424" spans="1:3" x14ac:dyDescent="0.25">
      <c r="A30424" s="1" t="s">
        <v>30459</v>
      </c>
      <c r="B30424" s="1">
        <v>23251703</v>
      </c>
      <c r="C30424" s="1">
        <v>1</v>
      </c>
    </row>
    <row r="30425" spans="1:3" x14ac:dyDescent="0.25">
      <c r="A30425" s="1" t="s">
        <v>30460</v>
      </c>
      <c r="B30425" s="1">
        <v>23251702</v>
      </c>
      <c r="C30425" s="1">
        <v>1</v>
      </c>
    </row>
    <row r="30426" spans="1:3" x14ac:dyDescent="0.25">
      <c r="A30426" s="1" t="s">
        <v>30461</v>
      </c>
      <c r="B30426" s="1">
        <v>23251704</v>
      </c>
      <c r="C30426" s="1">
        <v>1</v>
      </c>
    </row>
    <row r="30427" spans="1:3" x14ac:dyDescent="0.25">
      <c r="A30427" s="1" t="s">
        <v>30462</v>
      </c>
      <c r="B30427" s="1">
        <v>23251706</v>
      </c>
      <c r="C30427" s="1">
        <v>1</v>
      </c>
    </row>
    <row r="30428" spans="1:3" x14ac:dyDescent="0.25">
      <c r="A30428" s="1" t="s">
        <v>30463</v>
      </c>
      <c r="B30428" s="1">
        <v>23251705</v>
      </c>
      <c r="C30428" s="1">
        <v>1</v>
      </c>
    </row>
    <row r="30429" spans="1:3" x14ac:dyDescent="0.25">
      <c r="A30429" s="1" t="s">
        <v>30464</v>
      </c>
      <c r="B30429" s="1">
        <v>23251501</v>
      </c>
      <c r="C30429" s="1">
        <v>1</v>
      </c>
    </row>
    <row r="30430" spans="1:3" x14ac:dyDescent="0.25">
      <c r="A30430" s="1" t="s">
        <v>30465</v>
      </c>
      <c r="B30430" s="1">
        <v>23242602</v>
      </c>
      <c r="C30430" s="1">
        <v>1</v>
      </c>
    </row>
    <row r="30431" spans="1:3" x14ac:dyDescent="0.25">
      <c r="A30431" s="1" t="s">
        <v>30466</v>
      </c>
      <c r="B30431" s="1">
        <v>23242601</v>
      </c>
      <c r="C30431" s="1">
        <v>1</v>
      </c>
    </row>
    <row r="30432" spans="1:3" x14ac:dyDescent="0.25">
      <c r="A30432" s="1" t="s">
        <v>30467</v>
      </c>
      <c r="B30432" s="1">
        <v>23242603</v>
      </c>
      <c r="C30432" s="1">
        <v>1</v>
      </c>
    </row>
    <row r="30433" spans="1:3" x14ac:dyDescent="0.25">
      <c r="A30433" s="1" t="s">
        <v>30468</v>
      </c>
      <c r="B30433" s="1">
        <v>23242605</v>
      </c>
      <c r="C30433" s="1">
        <v>1</v>
      </c>
    </row>
    <row r="30434" spans="1:3" x14ac:dyDescent="0.25">
      <c r="A30434" s="1" t="s">
        <v>30469</v>
      </c>
      <c r="B30434" s="1">
        <v>23242604</v>
      </c>
      <c r="C30434" s="1">
        <v>1</v>
      </c>
    </row>
    <row r="30435" spans="1:3" x14ac:dyDescent="0.25">
      <c r="A30435" s="1" t="s">
        <v>30470</v>
      </c>
      <c r="B30435" s="1">
        <v>23242511</v>
      </c>
      <c r="C30435" s="1">
        <v>1</v>
      </c>
    </row>
    <row r="30436" spans="1:3" x14ac:dyDescent="0.25">
      <c r="A30436" s="1" t="s">
        <v>30471</v>
      </c>
      <c r="B30436" s="1">
        <v>23242507</v>
      </c>
      <c r="C30436" s="1">
        <v>1</v>
      </c>
    </row>
    <row r="30437" spans="1:3" x14ac:dyDescent="0.25">
      <c r="A30437" s="1" t="s">
        <v>30472</v>
      </c>
      <c r="B30437" s="1">
        <v>23242506</v>
      </c>
      <c r="C30437" s="1">
        <v>1</v>
      </c>
    </row>
    <row r="30438" spans="1:3" x14ac:dyDescent="0.25">
      <c r="A30438" s="1" t="s">
        <v>30473</v>
      </c>
      <c r="B30438" s="1">
        <v>23242508</v>
      </c>
      <c r="C30438" s="1">
        <v>1</v>
      </c>
    </row>
    <row r="30439" spans="1:3" x14ac:dyDescent="0.25">
      <c r="A30439" s="1" t="s">
        <v>30474</v>
      </c>
      <c r="B30439" s="1">
        <v>23242510</v>
      </c>
      <c r="C30439" s="1">
        <v>1</v>
      </c>
    </row>
    <row r="30440" spans="1:3" x14ac:dyDescent="0.25">
      <c r="A30440" s="1" t="s">
        <v>30475</v>
      </c>
      <c r="B30440" s="1">
        <v>23242509</v>
      </c>
      <c r="C30440" s="1">
        <v>1</v>
      </c>
    </row>
    <row r="30441" spans="1:3" x14ac:dyDescent="0.25">
      <c r="A30441" s="1" t="s">
        <v>30476</v>
      </c>
      <c r="B30441" s="1">
        <v>23242606</v>
      </c>
      <c r="C30441" s="1">
        <v>1</v>
      </c>
    </row>
    <row r="30442" spans="1:3" x14ac:dyDescent="0.25">
      <c r="A30442" s="1" t="s">
        <v>30477</v>
      </c>
      <c r="B30442" s="1">
        <v>23242614</v>
      </c>
      <c r="C30442" s="1">
        <v>1</v>
      </c>
    </row>
    <row r="30443" spans="1:3" x14ac:dyDescent="0.25">
      <c r="A30443" s="1" t="s">
        <v>30478</v>
      </c>
      <c r="B30443" s="1">
        <v>23242613</v>
      </c>
      <c r="C30443" s="1">
        <v>1</v>
      </c>
    </row>
    <row r="30444" spans="1:3" x14ac:dyDescent="0.25">
      <c r="A30444" s="1" t="s">
        <v>30479</v>
      </c>
      <c r="B30444" s="1">
        <v>23242615</v>
      </c>
      <c r="C30444" s="1">
        <v>1</v>
      </c>
    </row>
    <row r="30445" spans="1:3" x14ac:dyDescent="0.25">
      <c r="A30445" s="1" t="s">
        <v>30480</v>
      </c>
      <c r="B30445" s="1">
        <v>23242702</v>
      </c>
      <c r="C30445" s="1">
        <v>1</v>
      </c>
    </row>
    <row r="30446" spans="1:3" x14ac:dyDescent="0.25">
      <c r="A30446" s="1" t="s">
        <v>30481</v>
      </c>
      <c r="B30446" s="1">
        <v>23242701</v>
      </c>
      <c r="C30446" s="1">
        <v>1</v>
      </c>
    </row>
    <row r="30447" spans="1:3" x14ac:dyDescent="0.25">
      <c r="A30447" s="1" t="s">
        <v>30482</v>
      </c>
      <c r="B30447" s="1">
        <v>23242612</v>
      </c>
      <c r="C30447" s="1">
        <v>1</v>
      </c>
    </row>
    <row r="30448" spans="1:3" x14ac:dyDescent="0.25">
      <c r="A30448" s="1" t="s">
        <v>30483</v>
      </c>
      <c r="B30448" s="1">
        <v>23242608</v>
      </c>
      <c r="C30448" s="1">
        <v>1</v>
      </c>
    </row>
    <row r="30449" spans="1:3" x14ac:dyDescent="0.25">
      <c r="A30449" s="1" t="s">
        <v>30484</v>
      </c>
      <c r="B30449" s="1">
        <v>23242607</v>
      </c>
      <c r="C30449" s="1">
        <v>1</v>
      </c>
    </row>
    <row r="30450" spans="1:3" x14ac:dyDescent="0.25">
      <c r="A30450" s="1" t="s">
        <v>30485</v>
      </c>
      <c r="B30450" s="1">
        <v>23242609</v>
      </c>
      <c r="C30450" s="1">
        <v>1</v>
      </c>
    </row>
    <row r="30451" spans="1:3" x14ac:dyDescent="0.25">
      <c r="A30451" s="1" t="s">
        <v>30486</v>
      </c>
      <c r="B30451" s="1">
        <v>23242611</v>
      </c>
      <c r="C30451" s="1">
        <v>1</v>
      </c>
    </row>
    <row r="30452" spans="1:3" x14ac:dyDescent="0.25">
      <c r="A30452" s="1" t="s">
        <v>30487</v>
      </c>
      <c r="B30452" s="1">
        <v>23242610</v>
      </c>
      <c r="C30452" s="1">
        <v>1</v>
      </c>
    </row>
    <row r="30453" spans="1:3" x14ac:dyDescent="0.25">
      <c r="A30453" s="1" t="s">
        <v>30488</v>
      </c>
      <c r="B30453" s="1">
        <v>23251713</v>
      </c>
      <c r="C30453" s="1">
        <v>1</v>
      </c>
    </row>
    <row r="30454" spans="1:3" x14ac:dyDescent="0.25">
      <c r="A30454" s="1" t="s">
        <v>30489</v>
      </c>
      <c r="B30454" s="1">
        <v>23271409</v>
      </c>
      <c r="C30454" s="1">
        <v>1</v>
      </c>
    </row>
    <row r="30455" spans="1:3" x14ac:dyDescent="0.25">
      <c r="A30455" s="1" t="s">
        <v>30490</v>
      </c>
      <c r="B30455" s="1">
        <v>23271408</v>
      </c>
      <c r="C30455" s="1">
        <v>1</v>
      </c>
    </row>
    <row r="30456" spans="1:3" x14ac:dyDescent="0.25">
      <c r="A30456" s="1" t="s">
        <v>30491</v>
      </c>
      <c r="B30456" s="1">
        <v>23271410</v>
      </c>
      <c r="C30456" s="1">
        <v>1</v>
      </c>
    </row>
    <row r="30457" spans="1:3" x14ac:dyDescent="0.25">
      <c r="A30457" s="1" t="s">
        <v>30492</v>
      </c>
      <c r="B30457" s="1">
        <v>23271412</v>
      </c>
      <c r="C30457" s="1">
        <v>1</v>
      </c>
    </row>
    <row r="30458" spans="1:3" x14ac:dyDescent="0.25">
      <c r="A30458" s="1" t="s">
        <v>30493</v>
      </c>
      <c r="B30458" s="1">
        <v>23271411</v>
      </c>
      <c r="C30458" s="1">
        <v>1</v>
      </c>
    </row>
    <row r="30459" spans="1:3" x14ac:dyDescent="0.25">
      <c r="A30459" s="1" t="s">
        <v>30494</v>
      </c>
      <c r="B30459" s="1">
        <v>23271407</v>
      </c>
      <c r="C30459" s="1">
        <v>1</v>
      </c>
    </row>
    <row r="30460" spans="1:3" x14ac:dyDescent="0.25">
      <c r="A30460" s="1" t="s">
        <v>30495</v>
      </c>
      <c r="B30460" s="1">
        <v>23271403</v>
      </c>
      <c r="C30460" s="1">
        <v>1</v>
      </c>
    </row>
    <row r="30461" spans="1:3" x14ac:dyDescent="0.25">
      <c r="A30461" s="1" t="s">
        <v>30496</v>
      </c>
      <c r="B30461" s="1">
        <v>23271402</v>
      </c>
      <c r="C30461" s="1">
        <v>1</v>
      </c>
    </row>
    <row r="30462" spans="1:3" x14ac:dyDescent="0.25">
      <c r="A30462" s="1" t="s">
        <v>30497</v>
      </c>
      <c r="B30462" s="1">
        <v>23271404</v>
      </c>
      <c r="C30462" s="1">
        <v>1</v>
      </c>
    </row>
    <row r="30463" spans="1:3" x14ac:dyDescent="0.25">
      <c r="A30463" s="1" t="s">
        <v>30498</v>
      </c>
      <c r="B30463" s="1">
        <v>23271406</v>
      </c>
      <c r="C30463" s="1">
        <v>1</v>
      </c>
    </row>
    <row r="30464" spans="1:3" x14ac:dyDescent="0.25">
      <c r="A30464" s="1" t="s">
        <v>30499</v>
      </c>
      <c r="B30464" s="1">
        <v>23271405</v>
      </c>
      <c r="C30464" s="1">
        <v>1</v>
      </c>
    </row>
    <row r="30465" spans="1:3" x14ac:dyDescent="0.25">
      <c r="A30465" s="1" t="s">
        <v>30500</v>
      </c>
      <c r="B30465" s="1">
        <v>23271413</v>
      </c>
      <c r="C30465" s="1">
        <v>1</v>
      </c>
    </row>
    <row r="30466" spans="1:3" x14ac:dyDescent="0.25">
      <c r="A30466" s="1" t="s">
        <v>30501</v>
      </c>
      <c r="B30466" s="1">
        <v>23271421</v>
      </c>
      <c r="C30466" s="1">
        <v>1</v>
      </c>
    </row>
    <row r="30467" spans="1:3" x14ac:dyDescent="0.25">
      <c r="A30467" s="1" t="s">
        <v>30502</v>
      </c>
      <c r="B30467" s="1">
        <v>23271420</v>
      </c>
      <c r="C30467" s="1">
        <v>1</v>
      </c>
    </row>
    <row r="30468" spans="1:3" x14ac:dyDescent="0.25">
      <c r="A30468" s="1" t="s">
        <v>30503</v>
      </c>
      <c r="B30468" s="1">
        <v>23271422</v>
      </c>
      <c r="C30468" s="1">
        <v>1</v>
      </c>
    </row>
    <row r="30469" spans="1:3" x14ac:dyDescent="0.25">
      <c r="A30469" s="1" t="s">
        <v>30504</v>
      </c>
      <c r="B30469" s="1">
        <v>23271424</v>
      </c>
      <c r="C30469" s="1">
        <v>1</v>
      </c>
    </row>
    <row r="30470" spans="1:3" x14ac:dyDescent="0.25">
      <c r="A30470" s="1" t="s">
        <v>30505</v>
      </c>
      <c r="B30470" s="1">
        <v>23271423</v>
      </c>
      <c r="C30470" s="1">
        <v>1</v>
      </c>
    </row>
    <row r="30471" spans="1:3" x14ac:dyDescent="0.25">
      <c r="A30471" s="1" t="s">
        <v>30506</v>
      </c>
      <c r="B30471" s="1">
        <v>23271419</v>
      </c>
      <c r="C30471" s="1">
        <v>1</v>
      </c>
    </row>
    <row r="30472" spans="1:3" x14ac:dyDescent="0.25">
      <c r="A30472" s="1" t="s">
        <v>30507</v>
      </c>
      <c r="B30472" s="1">
        <v>23271415</v>
      </c>
      <c r="C30472" s="1">
        <v>1</v>
      </c>
    </row>
    <row r="30473" spans="1:3" x14ac:dyDescent="0.25">
      <c r="A30473" s="1" t="s">
        <v>30508</v>
      </c>
      <c r="B30473" s="1">
        <v>23271414</v>
      </c>
      <c r="C30473" s="1">
        <v>1</v>
      </c>
    </row>
    <row r="30474" spans="1:3" x14ac:dyDescent="0.25">
      <c r="A30474" s="1" t="s">
        <v>30509</v>
      </c>
      <c r="B30474" s="1">
        <v>23271416</v>
      </c>
      <c r="C30474" s="1">
        <v>1</v>
      </c>
    </row>
    <row r="30475" spans="1:3" x14ac:dyDescent="0.25">
      <c r="A30475" s="1" t="s">
        <v>30510</v>
      </c>
      <c r="B30475" s="1">
        <v>23271418</v>
      </c>
      <c r="C30475" s="1">
        <v>1</v>
      </c>
    </row>
    <row r="30476" spans="1:3" x14ac:dyDescent="0.25">
      <c r="A30476" s="1" t="s">
        <v>30511</v>
      </c>
      <c r="B30476" s="1">
        <v>23271417</v>
      </c>
      <c r="C30476" s="1">
        <v>1</v>
      </c>
    </row>
    <row r="30477" spans="1:3" x14ac:dyDescent="0.25">
      <c r="A30477" s="1" t="s">
        <v>30512</v>
      </c>
      <c r="B30477" s="1">
        <v>23271401</v>
      </c>
      <c r="C30477" s="1">
        <v>1</v>
      </c>
    </row>
    <row r="30478" spans="1:3" x14ac:dyDescent="0.25">
      <c r="A30478" s="1" t="s">
        <v>30513</v>
      </c>
      <c r="B30478" s="1">
        <v>23251807</v>
      </c>
      <c r="C30478" s="1">
        <v>1</v>
      </c>
    </row>
    <row r="30479" spans="1:3" x14ac:dyDescent="0.25">
      <c r="A30479" s="1" t="s">
        <v>30514</v>
      </c>
      <c r="B30479" s="1">
        <v>23251806</v>
      </c>
      <c r="C30479" s="1">
        <v>1</v>
      </c>
    </row>
    <row r="30480" spans="1:3" x14ac:dyDescent="0.25">
      <c r="A30480" s="1" t="s">
        <v>30515</v>
      </c>
      <c r="B30480" s="1">
        <v>23251808</v>
      </c>
      <c r="C30480" s="1">
        <v>1</v>
      </c>
    </row>
    <row r="30481" spans="1:3" x14ac:dyDescent="0.25">
      <c r="A30481" s="1" t="s">
        <v>30516</v>
      </c>
      <c r="B30481" s="1">
        <v>23251810</v>
      </c>
      <c r="C30481" s="1">
        <v>1</v>
      </c>
    </row>
    <row r="30482" spans="1:3" x14ac:dyDescent="0.25">
      <c r="A30482" s="1" t="s">
        <v>30517</v>
      </c>
      <c r="B30482" s="1">
        <v>23251809</v>
      </c>
      <c r="C30482" s="1">
        <v>1</v>
      </c>
    </row>
    <row r="30483" spans="1:3" x14ac:dyDescent="0.25">
      <c r="A30483" s="1" t="s">
        <v>30518</v>
      </c>
      <c r="B30483" s="1">
        <v>23251805</v>
      </c>
      <c r="C30483" s="1">
        <v>1</v>
      </c>
    </row>
    <row r="30484" spans="1:3" x14ac:dyDescent="0.25">
      <c r="A30484" s="1" t="s">
        <v>30519</v>
      </c>
      <c r="B30484" s="1">
        <v>23251801</v>
      </c>
      <c r="C30484" s="1">
        <v>1</v>
      </c>
    </row>
    <row r="30485" spans="1:3" x14ac:dyDescent="0.25">
      <c r="A30485" s="1" t="s">
        <v>30520</v>
      </c>
      <c r="B30485" s="1">
        <v>23251714</v>
      </c>
      <c r="C30485" s="1">
        <v>1</v>
      </c>
    </row>
    <row r="30486" spans="1:3" x14ac:dyDescent="0.25">
      <c r="A30486" s="1" t="s">
        <v>30521</v>
      </c>
      <c r="B30486" s="1">
        <v>23251802</v>
      </c>
      <c r="C30486" s="1">
        <v>1</v>
      </c>
    </row>
    <row r="30487" spans="1:3" x14ac:dyDescent="0.25">
      <c r="A30487" s="1" t="s">
        <v>30522</v>
      </c>
      <c r="B30487" s="1">
        <v>23251804</v>
      </c>
      <c r="C30487" s="1">
        <v>1</v>
      </c>
    </row>
    <row r="30488" spans="1:3" x14ac:dyDescent="0.25">
      <c r="A30488" s="1" t="s">
        <v>30523</v>
      </c>
      <c r="B30488" s="1">
        <v>23251803</v>
      </c>
      <c r="C30488" s="1">
        <v>1</v>
      </c>
    </row>
    <row r="30489" spans="1:3" x14ac:dyDescent="0.25">
      <c r="A30489" s="1" t="s">
        <v>30524</v>
      </c>
      <c r="B30489" s="1">
        <v>23251811</v>
      </c>
      <c r="C30489" s="1">
        <v>1</v>
      </c>
    </row>
    <row r="30490" spans="1:3" x14ac:dyDescent="0.25">
      <c r="A30490" s="1" t="s">
        <v>30525</v>
      </c>
      <c r="B30490" s="1">
        <v>23261504</v>
      </c>
      <c r="C30490" s="1">
        <v>1</v>
      </c>
    </row>
    <row r="30491" spans="1:3" x14ac:dyDescent="0.25">
      <c r="A30491" s="1" t="s">
        <v>30526</v>
      </c>
      <c r="B30491" s="1">
        <v>23261503</v>
      </c>
      <c r="C30491" s="1">
        <v>1</v>
      </c>
    </row>
    <row r="30492" spans="1:3" x14ac:dyDescent="0.25">
      <c r="A30492" s="1" t="s">
        <v>30527</v>
      </c>
      <c r="B30492" s="1">
        <v>23261505</v>
      </c>
      <c r="C30492" s="1">
        <v>1</v>
      </c>
    </row>
    <row r="30493" spans="1:3" x14ac:dyDescent="0.25">
      <c r="A30493" s="1" t="s">
        <v>30528</v>
      </c>
      <c r="B30493" s="1">
        <v>23261507</v>
      </c>
      <c r="C30493" s="1">
        <v>1</v>
      </c>
    </row>
    <row r="30494" spans="1:3" x14ac:dyDescent="0.25">
      <c r="A30494" s="1" t="s">
        <v>30529</v>
      </c>
      <c r="B30494" s="1">
        <v>23261506</v>
      </c>
      <c r="C30494" s="1">
        <v>1</v>
      </c>
    </row>
    <row r="30495" spans="1:3" x14ac:dyDescent="0.25">
      <c r="A30495" s="1" t="s">
        <v>30530</v>
      </c>
      <c r="B30495" s="1">
        <v>23261502</v>
      </c>
      <c r="C30495" s="1">
        <v>1</v>
      </c>
    </row>
    <row r="30496" spans="1:3" x14ac:dyDescent="0.25">
      <c r="A30496" s="1" t="s">
        <v>30531</v>
      </c>
      <c r="B30496" s="1">
        <v>23251813</v>
      </c>
      <c r="C30496" s="1">
        <v>1</v>
      </c>
    </row>
    <row r="30497" spans="1:3" x14ac:dyDescent="0.25">
      <c r="A30497" s="1" t="s">
        <v>30532</v>
      </c>
      <c r="B30497" s="1">
        <v>23251812</v>
      </c>
      <c r="C30497" s="1">
        <v>1</v>
      </c>
    </row>
    <row r="30498" spans="1:3" x14ac:dyDescent="0.25">
      <c r="A30498" s="1" t="s">
        <v>30533</v>
      </c>
      <c r="B30498" s="1">
        <v>23251814</v>
      </c>
      <c r="C30498" s="1">
        <v>1</v>
      </c>
    </row>
    <row r="30499" spans="1:3" x14ac:dyDescent="0.25">
      <c r="A30499" s="1" t="s">
        <v>30534</v>
      </c>
      <c r="B30499" s="1">
        <v>23261501</v>
      </c>
      <c r="C30499" s="1">
        <v>1</v>
      </c>
    </row>
    <row r="30500" spans="1:3" x14ac:dyDescent="0.25">
      <c r="A30500" s="1" t="s">
        <v>30535</v>
      </c>
      <c r="B30500" s="1">
        <v>23251901</v>
      </c>
      <c r="C30500" s="1">
        <v>1</v>
      </c>
    </row>
    <row r="30501" spans="1:3" x14ac:dyDescent="0.25">
      <c r="A30501" s="1" t="s">
        <v>30536</v>
      </c>
      <c r="B30501" s="1">
        <v>24101906</v>
      </c>
      <c r="C30501" s="1">
        <v>1</v>
      </c>
    </row>
    <row r="30502" spans="1:3" x14ac:dyDescent="0.25">
      <c r="A30502" s="1" t="s">
        <v>30537</v>
      </c>
      <c r="B30502" s="1">
        <v>24101905</v>
      </c>
      <c r="C30502" s="1">
        <v>1</v>
      </c>
    </row>
    <row r="30503" spans="1:3" x14ac:dyDescent="0.25">
      <c r="A30503" s="1" t="s">
        <v>30538</v>
      </c>
      <c r="B30503" s="1">
        <v>24101907</v>
      </c>
      <c r="C30503" s="1">
        <v>1</v>
      </c>
    </row>
    <row r="30504" spans="1:3" x14ac:dyDescent="0.25">
      <c r="A30504" s="1" t="s">
        <v>30539</v>
      </c>
      <c r="B30504" s="1">
        <v>24102001</v>
      </c>
      <c r="C30504" s="1">
        <v>1</v>
      </c>
    </row>
    <row r="30505" spans="1:3" x14ac:dyDescent="0.25">
      <c r="A30505" s="1" t="s">
        <v>30540</v>
      </c>
      <c r="B30505" s="1">
        <v>24101908</v>
      </c>
      <c r="C30505" s="1">
        <v>1</v>
      </c>
    </row>
    <row r="30506" spans="1:3" x14ac:dyDescent="0.25">
      <c r="A30506" s="1" t="s">
        <v>30541</v>
      </c>
      <c r="B30506" s="1">
        <v>24101904</v>
      </c>
      <c r="C30506" s="1">
        <v>1</v>
      </c>
    </row>
    <row r="30507" spans="1:3" x14ac:dyDescent="0.25">
      <c r="A30507" s="1" t="s">
        <v>30542</v>
      </c>
      <c r="B30507" s="1">
        <v>24101809</v>
      </c>
      <c r="C30507" s="1">
        <v>1</v>
      </c>
    </row>
    <row r="30508" spans="1:3" x14ac:dyDescent="0.25">
      <c r="A30508" s="1" t="s">
        <v>30543</v>
      </c>
      <c r="B30508" s="1">
        <v>24101808</v>
      </c>
      <c r="C30508" s="1">
        <v>1</v>
      </c>
    </row>
    <row r="30509" spans="1:3" x14ac:dyDescent="0.25">
      <c r="A30509" s="1" t="s">
        <v>30544</v>
      </c>
      <c r="B30509" s="1">
        <v>24101901</v>
      </c>
      <c r="C30509" s="1">
        <v>1</v>
      </c>
    </row>
    <row r="30510" spans="1:3" x14ac:dyDescent="0.25">
      <c r="A30510" s="1" t="s">
        <v>30545</v>
      </c>
      <c r="B30510" s="1">
        <v>24101903</v>
      </c>
      <c r="C30510" s="1">
        <v>1</v>
      </c>
    </row>
    <row r="30511" spans="1:3" x14ac:dyDescent="0.25">
      <c r="A30511" s="1" t="s">
        <v>30546</v>
      </c>
      <c r="B30511" s="1">
        <v>24101902</v>
      </c>
      <c r="C30511" s="1">
        <v>1</v>
      </c>
    </row>
    <row r="30512" spans="1:3" x14ac:dyDescent="0.25">
      <c r="A30512" s="1" t="s">
        <v>30547</v>
      </c>
      <c r="B30512" s="1">
        <v>24102002</v>
      </c>
      <c r="C30512" s="1">
        <v>1</v>
      </c>
    </row>
    <row r="30513" spans="1:3" x14ac:dyDescent="0.25">
      <c r="A30513" s="1" t="s">
        <v>30548</v>
      </c>
      <c r="B30513" s="1">
        <v>24102011</v>
      </c>
      <c r="C30513" s="1">
        <v>1</v>
      </c>
    </row>
    <row r="30514" spans="1:3" x14ac:dyDescent="0.25">
      <c r="A30514" s="1" t="s">
        <v>30549</v>
      </c>
      <c r="B30514" s="1">
        <v>24102010</v>
      </c>
      <c r="C30514" s="1">
        <v>1</v>
      </c>
    </row>
    <row r="30515" spans="1:3" x14ac:dyDescent="0.25">
      <c r="A30515" s="1" t="s">
        <v>30550</v>
      </c>
      <c r="B30515" s="1">
        <v>24102101</v>
      </c>
      <c r="C30515" s="1">
        <v>1</v>
      </c>
    </row>
    <row r="30516" spans="1:3" x14ac:dyDescent="0.25">
      <c r="A30516" s="1" t="s">
        <v>30551</v>
      </c>
      <c r="B30516" s="1">
        <v>24102103</v>
      </c>
      <c r="C30516" s="1">
        <v>1</v>
      </c>
    </row>
    <row r="30517" spans="1:3" x14ac:dyDescent="0.25">
      <c r="A30517" s="1" t="s">
        <v>30552</v>
      </c>
      <c r="B30517" s="1">
        <v>24102102</v>
      </c>
      <c r="C30517" s="1">
        <v>1</v>
      </c>
    </row>
    <row r="30518" spans="1:3" x14ac:dyDescent="0.25">
      <c r="A30518" s="1" t="s">
        <v>30553</v>
      </c>
      <c r="B30518" s="1">
        <v>24102009</v>
      </c>
      <c r="C30518" s="1">
        <v>1</v>
      </c>
    </row>
    <row r="30519" spans="1:3" x14ac:dyDescent="0.25">
      <c r="A30519" s="1" t="s">
        <v>30554</v>
      </c>
      <c r="B30519" s="1">
        <v>24102005</v>
      </c>
      <c r="C30519" s="1">
        <v>1</v>
      </c>
    </row>
    <row r="30520" spans="1:3" x14ac:dyDescent="0.25">
      <c r="A30520" s="1" t="s">
        <v>30555</v>
      </c>
      <c r="B30520" s="1">
        <v>24102004</v>
      </c>
      <c r="C30520" s="1">
        <v>1</v>
      </c>
    </row>
    <row r="30521" spans="1:3" x14ac:dyDescent="0.25">
      <c r="A30521" s="1" t="s">
        <v>30556</v>
      </c>
      <c r="B30521" s="1">
        <v>24102006</v>
      </c>
      <c r="C30521" s="1">
        <v>1</v>
      </c>
    </row>
    <row r="30522" spans="1:3" x14ac:dyDescent="0.25">
      <c r="A30522" s="1" t="s">
        <v>30557</v>
      </c>
      <c r="B30522" s="1">
        <v>24102008</v>
      </c>
      <c r="C30522" s="1">
        <v>1</v>
      </c>
    </row>
    <row r="30523" spans="1:3" x14ac:dyDescent="0.25">
      <c r="A30523" s="1" t="s">
        <v>30558</v>
      </c>
      <c r="B30523" s="1">
        <v>24102007</v>
      </c>
      <c r="C30523" s="1">
        <v>1</v>
      </c>
    </row>
    <row r="30524" spans="1:3" x14ac:dyDescent="0.25">
      <c r="A30524" s="1" t="s">
        <v>30559</v>
      </c>
      <c r="B30524" s="1">
        <v>24101807</v>
      </c>
      <c r="C30524" s="1">
        <v>1</v>
      </c>
    </row>
    <row r="30525" spans="1:3" x14ac:dyDescent="0.25">
      <c r="A30525" s="1" t="s">
        <v>30560</v>
      </c>
      <c r="B30525" s="1">
        <v>24101741</v>
      </c>
      <c r="C30525" s="1">
        <v>1</v>
      </c>
    </row>
    <row r="30526" spans="1:3" x14ac:dyDescent="0.25">
      <c r="A30526" s="1" t="s">
        <v>30561</v>
      </c>
      <c r="B30526" s="1">
        <v>24101740</v>
      </c>
      <c r="C30526" s="1">
        <v>1</v>
      </c>
    </row>
    <row r="30527" spans="1:3" x14ac:dyDescent="0.25">
      <c r="A30527" s="1" t="s">
        <v>30562</v>
      </c>
      <c r="B30527" s="1">
        <v>24101742</v>
      </c>
      <c r="C30527" s="1">
        <v>1</v>
      </c>
    </row>
    <row r="30528" spans="1:3" x14ac:dyDescent="0.25">
      <c r="A30528" s="1" t="s">
        <v>30563</v>
      </c>
      <c r="B30528" s="1">
        <v>24101744</v>
      </c>
      <c r="C30528" s="1">
        <v>1</v>
      </c>
    </row>
    <row r="30529" spans="1:3" x14ac:dyDescent="0.25">
      <c r="A30529" s="1" t="s">
        <v>30564</v>
      </c>
      <c r="B30529" s="1">
        <v>24101743</v>
      </c>
      <c r="C30529" s="1">
        <v>1</v>
      </c>
    </row>
    <row r="30530" spans="1:3" x14ac:dyDescent="0.25">
      <c r="A30530" s="1" t="s">
        <v>30565</v>
      </c>
      <c r="B30530" s="1">
        <v>24101739</v>
      </c>
      <c r="C30530" s="1">
        <v>1</v>
      </c>
    </row>
    <row r="30531" spans="1:3" x14ac:dyDescent="0.25">
      <c r="A30531" s="1" t="s">
        <v>30566</v>
      </c>
      <c r="B30531" s="1">
        <v>24101735</v>
      </c>
      <c r="C30531" s="1">
        <v>1</v>
      </c>
    </row>
    <row r="30532" spans="1:3" x14ac:dyDescent="0.25">
      <c r="A30532" s="1" t="s">
        <v>30567</v>
      </c>
      <c r="B30532" s="1">
        <v>24101734</v>
      </c>
      <c r="C30532" s="1">
        <v>1</v>
      </c>
    </row>
    <row r="30533" spans="1:3" x14ac:dyDescent="0.25">
      <c r="A30533" s="1" t="s">
        <v>30568</v>
      </c>
      <c r="B30533" s="1">
        <v>24101736</v>
      </c>
      <c r="C30533" s="1">
        <v>1</v>
      </c>
    </row>
    <row r="30534" spans="1:3" x14ac:dyDescent="0.25">
      <c r="A30534" s="1" t="s">
        <v>30569</v>
      </c>
      <c r="B30534" s="1">
        <v>24101738</v>
      </c>
      <c r="C30534" s="1">
        <v>1</v>
      </c>
    </row>
    <row r="30535" spans="1:3" x14ac:dyDescent="0.25">
      <c r="A30535" s="1" t="s">
        <v>30570</v>
      </c>
      <c r="B30535" s="1">
        <v>24101737</v>
      </c>
      <c r="C30535" s="1">
        <v>1</v>
      </c>
    </row>
    <row r="30536" spans="1:3" x14ac:dyDescent="0.25">
      <c r="A30536" s="1" t="s">
        <v>30571</v>
      </c>
      <c r="B30536" s="1">
        <v>24101745</v>
      </c>
      <c r="C30536" s="1">
        <v>1</v>
      </c>
    </row>
    <row r="30537" spans="1:3" x14ac:dyDescent="0.25">
      <c r="A30537" s="1" t="s">
        <v>30572</v>
      </c>
      <c r="B30537" s="1">
        <v>24101803</v>
      </c>
      <c r="C30537" s="1">
        <v>1</v>
      </c>
    </row>
    <row r="30538" spans="1:3" x14ac:dyDescent="0.25">
      <c r="A30538" s="1" t="s">
        <v>30573</v>
      </c>
      <c r="B30538" s="1">
        <v>24101802</v>
      </c>
      <c r="C30538" s="1">
        <v>1</v>
      </c>
    </row>
    <row r="30539" spans="1:3" x14ac:dyDescent="0.25">
      <c r="A30539" s="1" t="s">
        <v>30574</v>
      </c>
      <c r="B30539" s="1">
        <v>24101804</v>
      </c>
      <c r="C30539" s="1">
        <v>1</v>
      </c>
    </row>
    <row r="30540" spans="1:3" x14ac:dyDescent="0.25">
      <c r="A30540" s="1" t="s">
        <v>30575</v>
      </c>
      <c r="B30540" s="1">
        <v>24101806</v>
      </c>
      <c r="C30540" s="1">
        <v>1</v>
      </c>
    </row>
    <row r="30541" spans="1:3" x14ac:dyDescent="0.25">
      <c r="A30541" s="1" t="s">
        <v>30576</v>
      </c>
      <c r="B30541" s="1">
        <v>24101805</v>
      </c>
      <c r="C30541" s="1">
        <v>1</v>
      </c>
    </row>
    <row r="30542" spans="1:3" x14ac:dyDescent="0.25">
      <c r="A30542" s="1" t="s">
        <v>30577</v>
      </c>
      <c r="B30542" s="1">
        <v>24101801</v>
      </c>
      <c r="C30542" s="1">
        <v>1</v>
      </c>
    </row>
    <row r="30543" spans="1:3" x14ac:dyDescent="0.25">
      <c r="A30543" s="1" t="s">
        <v>30578</v>
      </c>
      <c r="B30543" s="1">
        <v>24101747</v>
      </c>
      <c r="C30543" s="1">
        <v>1</v>
      </c>
    </row>
    <row r="30544" spans="1:3" x14ac:dyDescent="0.25">
      <c r="A30544" s="1" t="s">
        <v>30579</v>
      </c>
      <c r="B30544" s="1">
        <v>24101746</v>
      </c>
      <c r="C30544" s="1">
        <v>1</v>
      </c>
    </row>
    <row r="30545" spans="1:3" x14ac:dyDescent="0.25">
      <c r="A30545" s="1" t="s">
        <v>30580</v>
      </c>
      <c r="B30545" s="1">
        <v>24101748</v>
      </c>
      <c r="C30545" s="1">
        <v>1</v>
      </c>
    </row>
    <row r="30546" spans="1:3" x14ac:dyDescent="0.25">
      <c r="A30546" s="1" t="s">
        <v>30581</v>
      </c>
      <c r="B30546" s="1">
        <v>24101750</v>
      </c>
      <c r="C30546" s="1">
        <v>1</v>
      </c>
    </row>
    <row r="30547" spans="1:3" x14ac:dyDescent="0.25">
      <c r="A30547" s="1" t="s">
        <v>30582</v>
      </c>
      <c r="B30547" s="1">
        <v>24101749</v>
      </c>
      <c r="C30547" s="1">
        <v>1</v>
      </c>
    </row>
    <row r="30548" spans="1:3" x14ac:dyDescent="0.25">
      <c r="A30548" s="1" t="s">
        <v>30583</v>
      </c>
      <c r="B30548" s="1">
        <v>24102104</v>
      </c>
      <c r="C30548" s="1">
        <v>1</v>
      </c>
    </row>
    <row r="30549" spans="1:3" x14ac:dyDescent="0.25">
      <c r="A30549" s="1" t="s">
        <v>30584</v>
      </c>
      <c r="B30549" s="1">
        <v>24111805</v>
      </c>
      <c r="C30549" s="1">
        <v>1</v>
      </c>
    </row>
    <row r="30550" spans="1:3" x14ac:dyDescent="0.25">
      <c r="A30550" s="1" t="s">
        <v>30585</v>
      </c>
      <c r="B30550" s="1">
        <v>24111804</v>
      </c>
      <c r="C30550" s="1">
        <v>1</v>
      </c>
    </row>
    <row r="30551" spans="1:3" x14ac:dyDescent="0.25">
      <c r="A30551" s="1" t="s">
        <v>30586</v>
      </c>
      <c r="B30551" s="1">
        <v>24111806</v>
      </c>
      <c r="C30551" s="1">
        <v>1</v>
      </c>
    </row>
    <row r="30552" spans="1:3" x14ac:dyDescent="0.25">
      <c r="A30552" s="1" t="s">
        <v>30587</v>
      </c>
      <c r="B30552" s="1">
        <v>24111808</v>
      </c>
      <c r="C30552" s="1">
        <v>1</v>
      </c>
    </row>
    <row r="30553" spans="1:3" x14ac:dyDescent="0.25">
      <c r="A30553" s="1" t="s">
        <v>30588</v>
      </c>
      <c r="B30553" s="1">
        <v>24111807</v>
      </c>
      <c r="C30553" s="1">
        <v>1</v>
      </c>
    </row>
    <row r="30554" spans="1:3" x14ac:dyDescent="0.25">
      <c r="A30554" s="1" t="s">
        <v>30589</v>
      </c>
      <c r="B30554" s="1">
        <v>24111803</v>
      </c>
      <c r="C30554" s="1">
        <v>1</v>
      </c>
    </row>
    <row r="30555" spans="1:3" x14ac:dyDescent="0.25">
      <c r="A30555" s="1" t="s">
        <v>30590</v>
      </c>
      <c r="B30555" s="1">
        <v>24111513</v>
      </c>
      <c r="C30555" s="1">
        <v>1</v>
      </c>
    </row>
    <row r="30556" spans="1:3" x14ac:dyDescent="0.25">
      <c r="A30556" s="1" t="s">
        <v>30591</v>
      </c>
      <c r="B30556" s="1">
        <v>24111512</v>
      </c>
      <c r="C30556" s="1">
        <v>1</v>
      </c>
    </row>
    <row r="30557" spans="1:3" x14ac:dyDescent="0.25">
      <c r="A30557" s="1" t="s">
        <v>30592</v>
      </c>
      <c r="B30557" s="1">
        <v>24111514</v>
      </c>
      <c r="C30557" s="1">
        <v>1</v>
      </c>
    </row>
    <row r="30558" spans="1:3" x14ac:dyDescent="0.25">
      <c r="A30558" s="1" t="s">
        <v>30593</v>
      </c>
      <c r="B30558" s="1">
        <v>24111802</v>
      </c>
      <c r="C30558" s="1">
        <v>1</v>
      </c>
    </row>
    <row r="30559" spans="1:3" x14ac:dyDescent="0.25">
      <c r="A30559" s="1" t="s">
        <v>30594</v>
      </c>
      <c r="B30559" s="1">
        <v>24111801</v>
      </c>
      <c r="C30559" s="1">
        <v>1</v>
      </c>
    </row>
    <row r="30560" spans="1:3" x14ac:dyDescent="0.25">
      <c r="A30560" s="1" t="s">
        <v>30595</v>
      </c>
      <c r="B30560" s="1">
        <v>24111809</v>
      </c>
      <c r="C30560" s="1">
        <v>1</v>
      </c>
    </row>
    <row r="30561" spans="1:3" x14ac:dyDescent="0.25">
      <c r="A30561" s="1" t="s">
        <v>30596</v>
      </c>
      <c r="B30561" s="1">
        <v>24111817</v>
      </c>
      <c r="C30561" s="1">
        <v>1</v>
      </c>
    </row>
    <row r="30562" spans="1:3" x14ac:dyDescent="0.25">
      <c r="A30562" s="1" t="s">
        <v>30597</v>
      </c>
      <c r="B30562" s="1">
        <v>24111816</v>
      </c>
      <c r="C30562" s="1">
        <v>1</v>
      </c>
    </row>
    <row r="30563" spans="1:3" x14ac:dyDescent="0.25">
      <c r="A30563" s="1" t="s">
        <v>30598</v>
      </c>
      <c r="B30563" s="1">
        <v>24111818</v>
      </c>
      <c r="C30563" s="1">
        <v>1</v>
      </c>
    </row>
    <row r="30564" spans="1:3" x14ac:dyDescent="0.25">
      <c r="A30564" s="1" t="s">
        <v>30599</v>
      </c>
      <c r="B30564" s="1">
        <v>24112004</v>
      </c>
      <c r="C30564" s="1">
        <v>1</v>
      </c>
    </row>
    <row r="30565" spans="1:3" x14ac:dyDescent="0.25">
      <c r="A30565" s="1" t="s">
        <v>30600</v>
      </c>
      <c r="B30565" s="1">
        <v>24112003</v>
      </c>
      <c r="C30565" s="1">
        <v>1</v>
      </c>
    </row>
    <row r="30566" spans="1:3" x14ac:dyDescent="0.25">
      <c r="A30566" s="1" t="s">
        <v>30601</v>
      </c>
      <c r="B30566" s="1">
        <v>24111815</v>
      </c>
      <c r="C30566" s="1">
        <v>1</v>
      </c>
    </row>
    <row r="30567" spans="1:3" x14ac:dyDescent="0.25">
      <c r="A30567" s="1" t="s">
        <v>30602</v>
      </c>
      <c r="B30567" s="1">
        <v>24111811</v>
      </c>
      <c r="C30567" s="1">
        <v>1</v>
      </c>
    </row>
    <row r="30568" spans="1:3" x14ac:dyDescent="0.25">
      <c r="A30568" s="1" t="s">
        <v>30603</v>
      </c>
      <c r="B30568" s="1">
        <v>24111810</v>
      </c>
      <c r="C30568" s="1">
        <v>1</v>
      </c>
    </row>
    <row r="30569" spans="1:3" x14ac:dyDescent="0.25">
      <c r="A30569" s="1" t="s">
        <v>30604</v>
      </c>
      <c r="B30569" s="1">
        <v>24111812</v>
      </c>
      <c r="C30569" s="1">
        <v>1</v>
      </c>
    </row>
    <row r="30570" spans="1:3" x14ac:dyDescent="0.25">
      <c r="A30570" s="1" t="s">
        <v>30605</v>
      </c>
      <c r="B30570" s="1">
        <v>24111814</v>
      </c>
      <c r="C30570" s="1">
        <v>1</v>
      </c>
    </row>
    <row r="30571" spans="1:3" x14ac:dyDescent="0.25">
      <c r="A30571" s="1" t="s">
        <v>30606</v>
      </c>
      <c r="B30571" s="1">
        <v>24111813</v>
      </c>
      <c r="C30571" s="1">
        <v>1</v>
      </c>
    </row>
    <row r="30572" spans="1:3" x14ac:dyDescent="0.25">
      <c r="A30572" s="1" t="s">
        <v>30607</v>
      </c>
      <c r="B30572" s="1">
        <v>24111511</v>
      </c>
      <c r="C30572" s="1">
        <v>1</v>
      </c>
    </row>
    <row r="30573" spans="1:3" x14ac:dyDescent="0.25">
      <c r="A30573" s="1" t="s">
        <v>30608</v>
      </c>
      <c r="B30573" s="1">
        <v>24102203</v>
      </c>
      <c r="C30573" s="1">
        <v>1</v>
      </c>
    </row>
    <row r="30574" spans="1:3" x14ac:dyDescent="0.25">
      <c r="A30574" s="1" t="s">
        <v>30609</v>
      </c>
      <c r="B30574" s="1">
        <v>24102202</v>
      </c>
      <c r="C30574" s="1">
        <v>1</v>
      </c>
    </row>
    <row r="30575" spans="1:3" x14ac:dyDescent="0.25">
      <c r="A30575" s="1" t="s">
        <v>30610</v>
      </c>
      <c r="B30575" s="1">
        <v>24102204</v>
      </c>
      <c r="C30575" s="1">
        <v>1</v>
      </c>
    </row>
    <row r="30576" spans="1:3" x14ac:dyDescent="0.25">
      <c r="A30576" s="1" t="s">
        <v>30611</v>
      </c>
      <c r="B30576" s="1">
        <v>24102209</v>
      </c>
      <c r="C30576" s="1">
        <v>1</v>
      </c>
    </row>
    <row r="30577" spans="1:3" x14ac:dyDescent="0.25">
      <c r="A30577" s="1" t="s">
        <v>30612</v>
      </c>
      <c r="B30577" s="1">
        <v>24102208</v>
      </c>
      <c r="C30577" s="1">
        <v>1</v>
      </c>
    </row>
    <row r="30578" spans="1:3" x14ac:dyDescent="0.25">
      <c r="A30578" s="1" t="s">
        <v>30613</v>
      </c>
      <c r="B30578" s="1">
        <v>24102201</v>
      </c>
      <c r="C30578" s="1">
        <v>1</v>
      </c>
    </row>
    <row r="30579" spans="1:3" x14ac:dyDescent="0.25">
      <c r="A30579" s="1" t="s">
        <v>30614</v>
      </c>
      <c r="B30579" s="1">
        <v>24102106</v>
      </c>
      <c r="C30579" s="1">
        <v>1</v>
      </c>
    </row>
    <row r="30580" spans="1:3" x14ac:dyDescent="0.25">
      <c r="A30580" s="1" t="s">
        <v>30615</v>
      </c>
      <c r="B30580" s="1">
        <v>24102105</v>
      </c>
      <c r="C30580" s="1">
        <v>1</v>
      </c>
    </row>
    <row r="30581" spans="1:3" x14ac:dyDescent="0.25">
      <c r="A30581" s="1" t="s">
        <v>30616</v>
      </c>
      <c r="B30581" s="1">
        <v>24102107</v>
      </c>
      <c r="C30581" s="1">
        <v>1</v>
      </c>
    </row>
    <row r="30582" spans="1:3" x14ac:dyDescent="0.25">
      <c r="A30582" s="1" t="s">
        <v>30617</v>
      </c>
      <c r="B30582" s="1">
        <v>24102109</v>
      </c>
      <c r="C30582" s="1">
        <v>1</v>
      </c>
    </row>
    <row r="30583" spans="1:3" x14ac:dyDescent="0.25">
      <c r="A30583" s="1" t="s">
        <v>30618</v>
      </c>
      <c r="B30583" s="1">
        <v>24102108</v>
      </c>
      <c r="C30583" s="1">
        <v>1</v>
      </c>
    </row>
    <row r="30584" spans="1:3" x14ac:dyDescent="0.25">
      <c r="A30584" s="1" t="s">
        <v>30619</v>
      </c>
      <c r="B30584" s="1">
        <v>24102210</v>
      </c>
      <c r="C30584" s="1">
        <v>1</v>
      </c>
    </row>
    <row r="30585" spans="1:3" x14ac:dyDescent="0.25">
      <c r="A30585" s="1" t="s">
        <v>30620</v>
      </c>
      <c r="B30585" s="1">
        <v>24111507</v>
      </c>
      <c r="C30585" s="1">
        <v>1</v>
      </c>
    </row>
    <row r="30586" spans="1:3" x14ac:dyDescent="0.25">
      <c r="A30586" s="1" t="s">
        <v>30621</v>
      </c>
      <c r="B30586" s="1">
        <v>24111506</v>
      </c>
      <c r="C30586" s="1">
        <v>1</v>
      </c>
    </row>
    <row r="30587" spans="1:3" x14ac:dyDescent="0.25">
      <c r="A30587" s="1" t="s">
        <v>30622</v>
      </c>
      <c r="B30587" s="1">
        <v>24111508</v>
      </c>
      <c r="C30587" s="1">
        <v>1</v>
      </c>
    </row>
    <row r="30588" spans="1:3" x14ac:dyDescent="0.25">
      <c r="A30588" s="1" t="s">
        <v>30623</v>
      </c>
      <c r="B30588" s="1">
        <v>24111510</v>
      </c>
      <c r="C30588" s="1">
        <v>1</v>
      </c>
    </row>
    <row r="30589" spans="1:3" x14ac:dyDescent="0.25">
      <c r="A30589" s="1" t="s">
        <v>30624</v>
      </c>
      <c r="B30589" s="1">
        <v>24111509</v>
      </c>
      <c r="C30589" s="1">
        <v>1</v>
      </c>
    </row>
    <row r="30590" spans="1:3" x14ac:dyDescent="0.25">
      <c r="A30590" s="1" t="s">
        <v>30625</v>
      </c>
      <c r="B30590" s="1">
        <v>24111505</v>
      </c>
      <c r="C30590" s="1">
        <v>1</v>
      </c>
    </row>
    <row r="30591" spans="1:3" x14ac:dyDescent="0.25">
      <c r="A30591" s="1" t="s">
        <v>30626</v>
      </c>
      <c r="B30591" s="1">
        <v>24102302</v>
      </c>
      <c r="C30591" s="1">
        <v>1</v>
      </c>
    </row>
    <row r="30592" spans="1:3" x14ac:dyDescent="0.25">
      <c r="A30592" s="1" t="s">
        <v>30627</v>
      </c>
      <c r="B30592" s="1">
        <v>24102301</v>
      </c>
      <c r="C30592" s="1">
        <v>1</v>
      </c>
    </row>
    <row r="30593" spans="1:3" x14ac:dyDescent="0.25">
      <c r="A30593" s="1" t="s">
        <v>30628</v>
      </c>
      <c r="B30593" s="1">
        <v>24111501</v>
      </c>
      <c r="C30593" s="1">
        <v>1</v>
      </c>
    </row>
    <row r="30594" spans="1:3" x14ac:dyDescent="0.25">
      <c r="A30594" s="1" t="s">
        <v>30629</v>
      </c>
      <c r="B30594" s="1">
        <v>24111503</v>
      </c>
      <c r="C30594" s="1">
        <v>1</v>
      </c>
    </row>
    <row r="30595" spans="1:3" x14ac:dyDescent="0.25">
      <c r="A30595" s="1" t="s">
        <v>30630</v>
      </c>
      <c r="B30595" s="1">
        <v>24111502</v>
      </c>
      <c r="C30595" s="1">
        <v>1</v>
      </c>
    </row>
    <row r="30596" spans="1:3" x14ac:dyDescent="0.25">
      <c r="A30596" s="1" t="s">
        <v>30631</v>
      </c>
      <c r="B30596" s="1">
        <v>24101733</v>
      </c>
      <c r="C30596" s="1">
        <v>1</v>
      </c>
    </row>
    <row r="30597" spans="1:3" x14ac:dyDescent="0.25">
      <c r="A30597" s="1" t="s">
        <v>30632</v>
      </c>
      <c r="B30597" s="1">
        <v>24101630</v>
      </c>
      <c r="C30597" s="1">
        <v>1</v>
      </c>
    </row>
    <row r="30598" spans="1:3" x14ac:dyDescent="0.25">
      <c r="A30598" s="1" t="s">
        <v>30633</v>
      </c>
      <c r="B30598" s="1">
        <v>24101629</v>
      </c>
      <c r="C30598" s="1">
        <v>1</v>
      </c>
    </row>
    <row r="30599" spans="1:3" x14ac:dyDescent="0.25">
      <c r="A30599" s="1" t="s">
        <v>30634</v>
      </c>
      <c r="B30599" s="1">
        <v>24101631</v>
      </c>
      <c r="C30599" s="1">
        <v>1</v>
      </c>
    </row>
    <row r="30600" spans="1:3" x14ac:dyDescent="0.25">
      <c r="A30600" s="1" t="s">
        <v>30635</v>
      </c>
      <c r="B30600" s="1">
        <v>24101633</v>
      </c>
      <c r="C30600" s="1">
        <v>1</v>
      </c>
    </row>
    <row r="30601" spans="1:3" x14ac:dyDescent="0.25">
      <c r="A30601" s="1" t="s">
        <v>30636</v>
      </c>
      <c r="B30601" s="1">
        <v>24101632</v>
      </c>
      <c r="C30601" s="1">
        <v>1</v>
      </c>
    </row>
    <row r="30602" spans="1:3" x14ac:dyDescent="0.25">
      <c r="A30602" s="1" t="s">
        <v>30637</v>
      </c>
      <c r="B30602" s="1">
        <v>24101628</v>
      </c>
      <c r="C30602" s="1">
        <v>1</v>
      </c>
    </row>
    <row r="30603" spans="1:3" x14ac:dyDescent="0.25">
      <c r="A30603" s="1" t="s">
        <v>30638</v>
      </c>
      <c r="B30603" s="1">
        <v>24101624</v>
      </c>
      <c r="C30603" s="1">
        <v>1</v>
      </c>
    </row>
    <row r="30604" spans="1:3" x14ac:dyDescent="0.25">
      <c r="A30604" s="1" t="s">
        <v>30639</v>
      </c>
      <c r="B30604" s="1">
        <v>24101623</v>
      </c>
      <c r="C30604" s="1">
        <v>1</v>
      </c>
    </row>
    <row r="30605" spans="1:3" x14ac:dyDescent="0.25">
      <c r="A30605" s="1" t="s">
        <v>30640</v>
      </c>
      <c r="B30605" s="1">
        <v>24101625</v>
      </c>
      <c r="C30605" s="1">
        <v>1</v>
      </c>
    </row>
    <row r="30606" spans="1:3" x14ac:dyDescent="0.25">
      <c r="A30606" s="1" t="s">
        <v>30641</v>
      </c>
      <c r="B30606" s="1">
        <v>24101627</v>
      </c>
      <c r="C30606" s="1">
        <v>1</v>
      </c>
    </row>
    <row r="30607" spans="1:3" x14ac:dyDescent="0.25">
      <c r="A30607" s="1" t="s">
        <v>30642</v>
      </c>
      <c r="B30607" s="1">
        <v>24101626</v>
      </c>
      <c r="C30607" s="1">
        <v>1</v>
      </c>
    </row>
    <row r="30608" spans="1:3" x14ac:dyDescent="0.25">
      <c r="A30608" s="1" t="s">
        <v>30643</v>
      </c>
      <c r="B30608" s="1">
        <v>24101634</v>
      </c>
      <c r="C30608" s="1">
        <v>1</v>
      </c>
    </row>
    <row r="30609" spans="1:3" x14ac:dyDescent="0.25">
      <c r="A30609" s="1" t="s">
        <v>30644</v>
      </c>
      <c r="B30609" s="1">
        <v>24101642</v>
      </c>
      <c r="C30609" s="1">
        <v>1</v>
      </c>
    </row>
    <row r="30610" spans="1:3" x14ac:dyDescent="0.25">
      <c r="A30610" s="1" t="s">
        <v>30645</v>
      </c>
      <c r="B30610" s="1">
        <v>24101641</v>
      </c>
      <c r="C30610" s="1">
        <v>1</v>
      </c>
    </row>
    <row r="30611" spans="1:3" x14ac:dyDescent="0.25">
      <c r="A30611" s="1" t="s">
        <v>30646</v>
      </c>
      <c r="B30611" s="1">
        <v>24101643</v>
      </c>
      <c r="C30611" s="1">
        <v>1</v>
      </c>
    </row>
    <row r="30612" spans="1:3" x14ac:dyDescent="0.25">
      <c r="A30612" s="1" t="s">
        <v>30647</v>
      </c>
      <c r="B30612" s="1">
        <v>24101645</v>
      </c>
      <c r="C30612" s="1">
        <v>1</v>
      </c>
    </row>
    <row r="30613" spans="1:3" x14ac:dyDescent="0.25">
      <c r="A30613" s="1" t="s">
        <v>30648</v>
      </c>
      <c r="B30613" s="1">
        <v>24101644</v>
      </c>
      <c r="C30613" s="1">
        <v>1</v>
      </c>
    </row>
    <row r="30614" spans="1:3" x14ac:dyDescent="0.25">
      <c r="A30614" s="1" t="s">
        <v>30649</v>
      </c>
      <c r="B30614" s="1">
        <v>24101640</v>
      </c>
      <c r="C30614" s="1">
        <v>1</v>
      </c>
    </row>
    <row r="30615" spans="1:3" x14ac:dyDescent="0.25">
      <c r="A30615" s="1" t="s">
        <v>30650</v>
      </c>
      <c r="B30615" s="1">
        <v>24101636</v>
      </c>
      <c r="C30615" s="1">
        <v>1</v>
      </c>
    </row>
    <row r="30616" spans="1:3" x14ac:dyDescent="0.25">
      <c r="A30616" s="1" t="s">
        <v>30651</v>
      </c>
      <c r="B30616" s="1">
        <v>24101635</v>
      </c>
      <c r="C30616" s="1">
        <v>1</v>
      </c>
    </row>
    <row r="30617" spans="1:3" x14ac:dyDescent="0.25">
      <c r="A30617" s="1" t="s">
        <v>30652</v>
      </c>
      <c r="B30617" s="1">
        <v>24101637</v>
      </c>
      <c r="C30617" s="1">
        <v>1</v>
      </c>
    </row>
    <row r="30618" spans="1:3" x14ac:dyDescent="0.25">
      <c r="A30618" s="1" t="s">
        <v>30653</v>
      </c>
      <c r="B30618" s="1">
        <v>24101639</v>
      </c>
      <c r="C30618" s="1">
        <v>1</v>
      </c>
    </row>
    <row r="30619" spans="1:3" x14ac:dyDescent="0.25">
      <c r="A30619" s="1" t="s">
        <v>30654</v>
      </c>
      <c r="B30619" s="1">
        <v>24101638</v>
      </c>
      <c r="C30619" s="1">
        <v>1</v>
      </c>
    </row>
    <row r="30620" spans="1:3" x14ac:dyDescent="0.25">
      <c r="A30620" s="1" t="s">
        <v>30655</v>
      </c>
      <c r="B30620" s="1">
        <v>24101622</v>
      </c>
      <c r="C30620" s="1">
        <v>1</v>
      </c>
    </row>
    <row r="30621" spans="1:3" x14ac:dyDescent="0.25">
      <c r="A30621" s="1" t="s">
        <v>30656</v>
      </c>
      <c r="B30621" s="1">
        <v>24101605</v>
      </c>
      <c r="C30621" s="1">
        <v>1</v>
      </c>
    </row>
    <row r="30622" spans="1:3" x14ac:dyDescent="0.25">
      <c r="A30622" s="1" t="s">
        <v>30657</v>
      </c>
      <c r="B30622" s="1">
        <v>24101604</v>
      </c>
      <c r="C30622" s="1">
        <v>1</v>
      </c>
    </row>
    <row r="30623" spans="1:3" x14ac:dyDescent="0.25">
      <c r="A30623" s="1" t="s">
        <v>30658</v>
      </c>
      <c r="B30623" s="1">
        <v>24101606</v>
      </c>
      <c r="C30623" s="1">
        <v>1</v>
      </c>
    </row>
    <row r="30624" spans="1:3" x14ac:dyDescent="0.25">
      <c r="A30624" s="1" t="s">
        <v>30659</v>
      </c>
      <c r="B30624" s="1">
        <v>24101609</v>
      </c>
      <c r="C30624" s="1">
        <v>1</v>
      </c>
    </row>
    <row r="30625" spans="1:3" x14ac:dyDescent="0.25">
      <c r="A30625" s="1" t="s">
        <v>30660</v>
      </c>
      <c r="B30625" s="1">
        <v>24101608</v>
      </c>
      <c r="C30625" s="1">
        <v>1</v>
      </c>
    </row>
    <row r="30626" spans="1:3" x14ac:dyDescent="0.25">
      <c r="A30626" s="1" t="s">
        <v>30661</v>
      </c>
      <c r="B30626" s="1">
        <v>24101603</v>
      </c>
      <c r="C30626" s="1">
        <v>1</v>
      </c>
    </row>
    <row r="30627" spans="1:3" x14ac:dyDescent="0.25">
      <c r="A30627" s="1" t="s">
        <v>30662</v>
      </c>
      <c r="B30627" s="1">
        <v>24101516</v>
      </c>
      <c r="C30627" s="1">
        <v>1</v>
      </c>
    </row>
    <row r="30628" spans="1:3" x14ac:dyDescent="0.25">
      <c r="A30628" s="1" t="s">
        <v>30663</v>
      </c>
      <c r="B30628" s="1">
        <v>24101515</v>
      </c>
      <c r="C30628" s="1">
        <v>1</v>
      </c>
    </row>
    <row r="30629" spans="1:3" x14ac:dyDescent="0.25">
      <c r="A30629" s="1" t="s">
        <v>30664</v>
      </c>
      <c r="B30629" s="1">
        <v>24101517</v>
      </c>
      <c r="C30629" s="1">
        <v>1</v>
      </c>
    </row>
    <row r="30630" spans="1:3" x14ac:dyDescent="0.25">
      <c r="A30630" s="1" t="s">
        <v>30665</v>
      </c>
      <c r="B30630" s="1">
        <v>24101602</v>
      </c>
      <c r="C30630" s="1">
        <v>1</v>
      </c>
    </row>
    <row r="30631" spans="1:3" x14ac:dyDescent="0.25">
      <c r="A30631" s="1" t="s">
        <v>30666</v>
      </c>
      <c r="B30631" s="1">
        <v>24101601</v>
      </c>
      <c r="C30631" s="1">
        <v>1</v>
      </c>
    </row>
    <row r="30632" spans="1:3" x14ac:dyDescent="0.25">
      <c r="A30632" s="1" t="s">
        <v>30667</v>
      </c>
      <c r="B30632" s="1">
        <v>24101610</v>
      </c>
      <c r="C30632" s="1">
        <v>1</v>
      </c>
    </row>
    <row r="30633" spans="1:3" x14ac:dyDescent="0.25">
      <c r="A30633" s="1" t="s">
        <v>30668</v>
      </c>
      <c r="B30633" s="1">
        <v>24101618</v>
      </c>
      <c r="C30633" s="1">
        <v>1</v>
      </c>
    </row>
    <row r="30634" spans="1:3" x14ac:dyDescent="0.25">
      <c r="A30634" s="1" t="s">
        <v>30669</v>
      </c>
      <c r="B30634" s="1">
        <v>24101617</v>
      </c>
      <c r="C30634" s="1">
        <v>1</v>
      </c>
    </row>
    <row r="30635" spans="1:3" x14ac:dyDescent="0.25">
      <c r="A30635" s="1" t="s">
        <v>30670</v>
      </c>
      <c r="B30635" s="1">
        <v>24101619</v>
      </c>
      <c r="C30635" s="1">
        <v>1</v>
      </c>
    </row>
    <row r="30636" spans="1:3" x14ac:dyDescent="0.25">
      <c r="A30636" s="1" t="s">
        <v>30671</v>
      </c>
      <c r="B30636" s="1">
        <v>24101621</v>
      </c>
      <c r="C30636" s="1">
        <v>1</v>
      </c>
    </row>
    <row r="30637" spans="1:3" x14ac:dyDescent="0.25">
      <c r="A30637" s="1" t="s">
        <v>30672</v>
      </c>
      <c r="B30637" s="1">
        <v>24101620</v>
      </c>
      <c r="C30637" s="1">
        <v>1</v>
      </c>
    </row>
    <row r="30638" spans="1:3" x14ac:dyDescent="0.25">
      <c r="A30638" s="1" t="s">
        <v>30673</v>
      </c>
      <c r="B30638" s="1">
        <v>24101616</v>
      </c>
      <c r="C30638" s="1">
        <v>1</v>
      </c>
    </row>
    <row r="30639" spans="1:3" x14ac:dyDescent="0.25">
      <c r="A30639" s="1" t="s">
        <v>30674</v>
      </c>
      <c r="B30639" s="1">
        <v>24101612</v>
      </c>
      <c r="C30639" s="1">
        <v>1</v>
      </c>
    </row>
    <row r="30640" spans="1:3" x14ac:dyDescent="0.25">
      <c r="A30640" s="1" t="s">
        <v>30675</v>
      </c>
      <c r="B30640" s="1">
        <v>24101611</v>
      </c>
      <c r="C30640" s="1">
        <v>1</v>
      </c>
    </row>
    <row r="30641" spans="1:3" x14ac:dyDescent="0.25">
      <c r="A30641" s="1" t="s">
        <v>30676</v>
      </c>
      <c r="B30641" s="1">
        <v>24101613</v>
      </c>
      <c r="C30641" s="1">
        <v>1</v>
      </c>
    </row>
    <row r="30642" spans="1:3" x14ac:dyDescent="0.25">
      <c r="A30642" s="1" t="s">
        <v>30677</v>
      </c>
      <c r="B30642" s="1">
        <v>24101615</v>
      </c>
      <c r="C30642" s="1">
        <v>1</v>
      </c>
    </row>
    <row r="30643" spans="1:3" x14ac:dyDescent="0.25">
      <c r="A30643" s="1" t="s">
        <v>30678</v>
      </c>
      <c r="B30643" s="1">
        <v>24101614</v>
      </c>
      <c r="C30643" s="1">
        <v>1</v>
      </c>
    </row>
    <row r="30644" spans="1:3" x14ac:dyDescent="0.25">
      <c r="A30644" s="1" t="s">
        <v>30679</v>
      </c>
      <c r="B30644" s="1">
        <v>24101646</v>
      </c>
      <c r="C30644" s="1">
        <v>1</v>
      </c>
    </row>
    <row r="30645" spans="1:3" x14ac:dyDescent="0.25">
      <c r="A30645" s="1" t="s">
        <v>30680</v>
      </c>
      <c r="B30645" s="1">
        <v>24101716</v>
      </c>
      <c r="C30645" s="1">
        <v>1</v>
      </c>
    </row>
    <row r="30646" spans="1:3" x14ac:dyDescent="0.25">
      <c r="A30646" s="1" t="s">
        <v>30681</v>
      </c>
      <c r="B30646" s="1">
        <v>24101715</v>
      </c>
      <c r="C30646" s="1">
        <v>1</v>
      </c>
    </row>
    <row r="30647" spans="1:3" x14ac:dyDescent="0.25">
      <c r="A30647" s="1" t="s">
        <v>30682</v>
      </c>
      <c r="B30647" s="1">
        <v>24101717</v>
      </c>
      <c r="C30647" s="1">
        <v>1</v>
      </c>
    </row>
    <row r="30648" spans="1:3" x14ac:dyDescent="0.25">
      <c r="A30648" s="1" t="s">
        <v>30683</v>
      </c>
      <c r="B30648" s="1">
        <v>24101719</v>
      </c>
      <c r="C30648" s="1">
        <v>1</v>
      </c>
    </row>
    <row r="30649" spans="1:3" x14ac:dyDescent="0.25">
      <c r="A30649" s="1" t="s">
        <v>30684</v>
      </c>
      <c r="B30649" s="1">
        <v>24101718</v>
      </c>
      <c r="C30649" s="1">
        <v>1</v>
      </c>
    </row>
    <row r="30650" spans="1:3" x14ac:dyDescent="0.25">
      <c r="A30650" s="1" t="s">
        <v>30685</v>
      </c>
      <c r="B30650" s="1">
        <v>24101714</v>
      </c>
      <c r="C30650" s="1">
        <v>1</v>
      </c>
    </row>
    <row r="30651" spans="1:3" x14ac:dyDescent="0.25">
      <c r="A30651" s="1" t="s">
        <v>30686</v>
      </c>
      <c r="B30651" s="1">
        <v>24101710</v>
      </c>
      <c r="C30651" s="1">
        <v>1</v>
      </c>
    </row>
    <row r="30652" spans="1:3" x14ac:dyDescent="0.25">
      <c r="A30652" s="1" t="s">
        <v>30687</v>
      </c>
      <c r="B30652" s="1">
        <v>24101709</v>
      </c>
      <c r="C30652" s="1">
        <v>1</v>
      </c>
    </row>
    <row r="30653" spans="1:3" x14ac:dyDescent="0.25">
      <c r="A30653" s="1" t="s">
        <v>30688</v>
      </c>
      <c r="B30653" s="1">
        <v>24101711</v>
      </c>
      <c r="C30653" s="1">
        <v>1</v>
      </c>
    </row>
    <row r="30654" spans="1:3" x14ac:dyDescent="0.25">
      <c r="A30654" s="1" t="s">
        <v>30689</v>
      </c>
      <c r="B30654" s="1">
        <v>24101713</v>
      </c>
      <c r="C30654" s="1">
        <v>1</v>
      </c>
    </row>
    <row r="30655" spans="1:3" x14ac:dyDescent="0.25">
      <c r="A30655" s="1" t="s">
        <v>30690</v>
      </c>
      <c r="B30655" s="1">
        <v>24101712</v>
      </c>
      <c r="C30655" s="1">
        <v>1</v>
      </c>
    </row>
    <row r="30656" spans="1:3" x14ac:dyDescent="0.25">
      <c r="A30656" s="1" t="s">
        <v>30691</v>
      </c>
      <c r="B30656" s="1">
        <v>24101721</v>
      </c>
      <c r="C30656" s="1">
        <v>1</v>
      </c>
    </row>
    <row r="30657" spans="1:3" x14ac:dyDescent="0.25">
      <c r="A30657" s="1" t="s">
        <v>30692</v>
      </c>
      <c r="B30657" s="1">
        <v>24101729</v>
      </c>
      <c r="C30657" s="1">
        <v>1</v>
      </c>
    </row>
    <row r="30658" spans="1:3" x14ac:dyDescent="0.25">
      <c r="A30658" s="1" t="s">
        <v>30693</v>
      </c>
      <c r="B30658" s="1">
        <v>24101728</v>
      </c>
      <c r="C30658" s="1">
        <v>1</v>
      </c>
    </row>
    <row r="30659" spans="1:3" x14ac:dyDescent="0.25">
      <c r="A30659" s="1" t="s">
        <v>30694</v>
      </c>
      <c r="B30659" s="1">
        <v>24101730</v>
      </c>
      <c r="C30659" s="1">
        <v>1</v>
      </c>
    </row>
    <row r="30660" spans="1:3" x14ac:dyDescent="0.25">
      <c r="A30660" s="1" t="s">
        <v>30695</v>
      </c>
      <c r="B30660" s="1">
        <v>24101732</v>
      </c>
      <c r="C30660" s="1">
        <v>1</v>
      </c>
    </row>
    <row r="30661" spans="1:3" x14ac:dyDescent="0.25">
      <c r="A30661" s="1" t="s">
        <v>30696</v>
      </c>
      <c r="B30661" s="1">
        <v>24101731</v>
      </c>
      <c r="C30661" s="1">
        <v>1</v>
      </c>
    </row>
    <row r="30662" spans="1:3" x14ac:dyDescent="0.25">
      <c r="A30662" s="1" t="s">
        <v>30697</v>
      </c>
      <c r="B30662" s="1">
        <v>24101727</v>
      </c>
      <c r="C30662" s="1">
        <v>1</v>
      </c>
    </row>
    <row r="30663" spans="1:3" x14ac:dyDescent="0.25">
      <c r="A30663" s="1" t="s">
        <v>30698</v>
      </c>
      <c r="B30663" s="1">
        <v>24101723</v>
      </c>
      <c r="C30663" s="1">
        <v>1</v>
      </c>
    </row>
    <row r="30664" spans="1:3" x14ac:dyDescent="0.25">
      <c r="A30664" s="1" t="s">
        <v>30699</v>
      </c>
      <c r="B30664" s="1">
        <v>24101722</v>
      </c>
      <c r="C30664" s="1">
        <v>1</v>
      </c>
    </row>
    <row r="30665" spans="1:3" x14ac:dyDescent="0.25">
      <c r="A30665" s="1" t="s">
        <v>30700</v>
      </c>
      <c r="B30665" s="1">
        <v>24101724</v>
      </c>
      <c r="C30665" s="1">
        <v>1</v>
      </c>
    </row>
    <row r="30666" spans="1:3" x14ac:dyDescent="0.25">
      <c r="A30666" s="1" t="s">
        <v>30701</v>
      </c>
      <c r="B30666" s="1">
        <v>24101726</v>
      </c>
      <c r="C30666" s="1">
        <v>1</v>
      </c>
    </row>
    <row r="30667" spans="1:3" x14ac:dyDescent="0.25">
      <c r="A30667" s="1" t="s">
        <v>30702</v>
      </c>
      <c r="B30667" s="1">
        <v>24101725</v>
      </c>
      <c r="C30667" s="1">
        <v>1</v>
      </c>
    </row>
    <row r="30668" spans="1:3" x14ac:dyDescent="0.25">
      <c r="A30668" s="1" t="s">
        <v>30703</v>
      </c>
      <c r="B30668" s="1">
        <v>24101708</v>
      </c>
      <c r="C30668" s="1">
        <v>1</v>
      </c>
    </row>
    <row r="30669" spans="1:3" x14ac:dyDescent="0.25">
      <c r="A30669" s="1" t="s">
        <v>30704</v>
      </c>
      <c r="B30669" s="1">
        <v>24101654</v>
      </c>
      <c r="C30669" s="1">
        <v>1</v>
      </c>
    </row>
    <row r="30670" spans="1:3" x14ac:dyDescent="0.25">
      <c r="A30670" s="1" t="s">
        <v>30705</v>
      </c>
      <c r="B30670" s="1">
        <v>24101653</v>
      </c>
      <c r="C30670" s="1">
        <v>1</v>
      </c>
    </row>
    <row r="30671" spans="1:3" x14ac:dyDescent="0.25">
      <c r="A30671" s="1" t="s">
        <v>30706</v>
      </c>
      <c r="B30671" s="1">
        <v>24101655</v>
      </c>
      <c r="C30671" s="1">
        <v>1</v>
      </c>
    </row>
    <row r="30672" spans="1:3" x14ac:dyDescent="0.25">
      <c r="A30672" s="1" t="s">
        <v>30707</v>
      </c>
      <c r="B30672" s="1">
        <v>24101657</v>
      </c>
      <c r="C30672" s="1">
        <v>1</v>
      </c>
    </row>
    <row r="30673" spans="1:3" x14ac:dyDescent="0.25">
      <c r="A30673" s="1" t="s">
        <v>30708</v>
      </c>
      <c r="B30673" s="1">
        <v>24101656</v>
      </c>
      <c r="C30673" s="1">
        <v>1</v>
      </c>
    </row>
    <row r="30674" spans="1:3" x14ac:dyDescent="0.25">
      <c r="A30674" s="1" t="s">
        <v>30709</v>
      </c>
      <c r="B30674" s="1">
        <v>24101652</v>
      </c>
      <c r="C30674" s="1">
        <v>1</v>
      </c>
    </row>
    <row r="30675" spans="1:3" x14ac:dyDescent="0.25">
      <c r="A30675" s="1" t="s">
        <v>30710</v>
      </c>
      <c r="B30675" s="1">
        <v>24101648</v>
      </c>
      <c r="C30675" s="1">
        <v>1</v>
      </c>
    </row>
    <row r="30676" spans="1:3" x14ac:dyDescent="0.25">
      <c r="A30676" s="1" t="s">
        <v>30711</v>
      </c>
      <c r="B30676" s="1">
        <v>24101647</v>
      </c>
      <c r="C30676" s="1">
        <v>1</v>
      </c>
    </row>
    <row r="30677" spans="1:3" x14ac:dyDescent="0.25">
      <c r="A30677" s="1" t="s">
        <v>30712</v>
      </c>
      <c r="B30677" s="1">
        <v>24101649</v>
      </c>
      <c r="C30677" s="1">
        <v>1</v>
      </c>
    </row>
    <row r="30678" spans="1:3" x14ac:dyDescent="0.25">
      <c r="A30678" s="1" t="s">
        <v>30713</v>
      </c>
      <c r="B30678" s="1">
        <v>24101651</v>
      </c>
      <c r="C30678" s="1">
        <v>1</v>
      </c>
    </row>
    <row r="30679" spans="1:3" x14ac:dyDescent="0.25">
      <c r="A30679" s="1" t="s">
        <v>30714</v>
      </c>
      <c r="B30679" s="1">
        <v>24101650</v>
      </c>
      <c r="C30679" s="1">
        <v>1</v>
      </c>
    </row>
    <row r="30680" spans="1:3" x14ac:dyDescent="0.25">
      <c r="A30680" s="1" t="s">
        <v>30715</v>
      </c>
      <c r="B30680" s="1">
        <v>24101658</v>
      </c>
      <c r="C30680" s="1">
        <v>1</v>
      </c>
    </row>
    <row r="30681" spans="1:3" x14ac:dyDescent="0.25">
      <c r="A30681" s="1" t="s">
        <v>30716</v>
      </c>
      <c r="B30681" s="1">
        <v>24101704</v>
      </c>
      <c r="C30681" s="1">
        <v>1</v>
      </c>
    </row>
    <row r="30682" spans="1:3" x14ac:dyDescent="0.25">
      <c r="A30682" s="1" t="s">
        <v>30717</v>
      </c>
      <c r="B30682" s="1">
        <v>24101703</v>
      </c>
      <c r="C30682" s="1">
        <v>1</v>
      </c>
    </row>
    <row r="30683" spans="1:3" x14ac:dyDescent="0.25">
      <c r="A30683" s="1" t="s">
        <v>30718</v>
      </c>
      <c r="B30683" s="1">
        <v>24101705</v>
      </c>
      <c r="C30683" s="1">
        <v>1</v>
      </c>
    </row>
    <row r="30684" spans="1:3" x14ac:dyDescent="0.25">
      <c r="A30684" s="1" t="s">
        <v>30719</v>
      </c>
      <c r="B30684" s="1">
        <v>24101707</v>
      </c>
      <c r="C30684" s="1">
        <v>1</v>
      </c>
    </row>
    <row r="30685" spans="1:3" x14ac:dyDescent="0.25">
      <c r="A30685" s="1" t="s">
        <v>30720</v>
      </c>
      <c r="B30685" s="1">
        <v>24101706</v>
      </c>
      <c r="C30685" s="1">
        <v>1</v>
      </c>
    </row>
    <row r="30686" spans="1:3" x14ac:dyDescent="0.25">
      <c r="A30686" s="1" t="s">
        <v>30721</v>
      </c>
      <c r="B30686" s="1">
        <v>24101702</v>
      </c>
      <c r="C30686" s="1">
        <v>1</v>
      </c>
    </row>
    <row r="30687" spans="1:3" x14ac:dyDescent="0.25">
      <c r="A30687" s="1" t="s">
        <v>30722</v>
      </c>
      <c r="B30687" s="1">
        <v>24101660</v>
      </c>
      <c r="C30687" s="1">
        <v>1</v>
      </c>
    </row>
    <row r="30688" spans="1:3" x14ac:dyDescent="0.25">
      <c r="A30688" s="1" t="s">
        <v>30723</v>
      </c>
      <c r="B30688" s="1">
        <v>24101659</v>
      </c>
      <c r="C30688" s="1">
        <v>1</v>
      </c>
    </row>
    <row r="30689" spans="1:3" x14ac:dyDescent="0.25">
      <c r="A30689" s="1" t="s">
        <v>30724</v>
      </c>
      <c r="B30689" s="1">
        <v>24101661</v>
      </c>
      <c r="C30689" s="1">
        <v>1</v>
      </c>
    </row>
    <row r="30690" spans="1:3" x14ac:dyDescent="0.25">
      <c r="A30690" s="1" t="s">
        <v>30725</v>
      </c>
      <c r="B30690" s="1">
        <v>24101701</v>
      </c>
      <c r="C30690" s="1">
        <v>1</v>
      </c>
    </row>
    <row r="30691" spans="1:3" x14ac:dyDescent="0.25">
      <c r="A30691" s="1" t="s">
        <v>30726</v>
      </c>
      <c r="B30691" s="1">
        <v>24101662</v>
      </c>
      <c r="C30691" s="1">
        <v>1</v>
      </c>
    </row>
    <row r="30692" spans="1:3" x14ac:dyDescent="0.25">
      <c r="A30692" s="1" t="s">
        <v>30727</v>
      </c>
      <c r="B30692" s="1">
        <v>10415455</v>
      </c>
      <c r="C30692" s="1">
        <v>1</v>
      </c>
    </row>
    <row r="30693" spans="1:3" x14ac:dyDescent="0.25">
      <c r="A30693" s="1" t="s">
        <v>30728</v>
      </c>
      <c r="B30693" s="1">
        <v>10223402</v>
      </c>
      <c r="C30693" s="1">
        <v>1</v>
      </c>
    </row>
    <row r="30694" spans="1:3" x14ac:dyDescent="0.25">
      <c r="A30694" s="1" t="s">
        <v>30729</v>
      </c>
      <c r="B30694" s="1">
        <v>10223401</v>
      </c>
      <c r="C30694" s="1">
        <v>1</v>
      </c>
    </row>
    <row r="30695" spans="1:3" x14ac:dyDescent="0.25">
      <c r="A30695" s="1" t="s">
        <v>30730</v>
      </c>
      <c r="B30695" s="1">
        <v>10223403</v>
      </c>
      <c r="C30695" s="1">
        <v>1</v>
      </c>
    </row>
    <row r="30696" spans="1:3" x14ac:dyDescent="0.25">
      <c r="A30696" s="1" t="s">
        <v>30731</v>
      </c>
      <c r="B30696" s="1">
        <v>10223502</v>
      </c>
      <c r="C30696" s="1">
        <v>1</v>
      </c>
    </row>
    <row r="30697" spans="1:3" x14ac:dyDescent="0.25">
      <c r="A30697" s="1" t="s">
        <v>30732</v>
      </c>
      <c r="B30697" s="1">
        <v>10223501</v>
      </c>
      <c r="C30697" s="1">
        <v>1</v>
      </c>
    </row>
    <row r="30698" spans="1:3" x14ac:dyDescent="0.25">
      <c r="A30698" s="1" t="s">
        <v>30733</v>
      </c>
      <c r="B30698" s="1">
        <v>10223302</v>
      </c>
      <c r="C30698" s="1">
        <v>1</v>
      </c>
    </row>
    <row r="30699" spans="1:3" x14ac:dyDescent="0.25">
      <c r="A30699" s="1" t="s">
        <v>30734</v>
      </c>
      <c r="B30699" s="1">
        <v>10223103</v>
      </c>
      <c r="C30699" s="1">
        <v>1</v>
      </c>
    </row>
    <row r="30700" spans="1:3" x14ac:dyDescent="0.25">
      <c r="A30700" s="1" t="s">
        <v>30735</v>
      </c>
      <c r="B30700" s="1">
        <v>10223102</v>
      </c>
      <c r="C30700" s="1">
        <v>1</v>
      </c>
    </row>
    <row r="30701" spans="1:3" x14ac:dyDescent="0.25">
      <c r="A30701" s="1" t="s">
        <v>30736</v>
      </c>
      <c r="B30701" s="1">
        <v>10223201</v>
      </c>
      <c r="C30701" s="1">
        <v>1</v>
      </c>
    </row>
    <row r="30702" spans="1:3" x14ac:dyDescent="0.25">
      <c r="A30702" s="1" t="s">
        <v>30737</v>
      </c>
      <c r="B30702" s="1">
        <v>10223301</v>
      </c>
      <c r="C30702" s="1">
        <v>1</v>
      </c>
    </row>
    <row r="30703" spans="1:3" x14ac:dyDescent="0.25">
      <c r="A30703" s="1" t="s">
        <v>30738</v>
      </c>
      <c r="B30703" s="1">
        <v>10223202</v>
      </c>
      <c r="C30703" s="1">
        <v>1</v>
      </c>
    </row>
    <row r="30704" spans="1:3" x14ac:dyDescent="0.25">
      <c r="A30704" s="1" t="s">
        <v>30739</v>
      </c>
      <c r="B30704" s="1">
        <v>10223503</v>
      </c>
      <c r="C30704" s="1">
        <v>1</v>
      </c>
    </row>
    <row r="30705" spans="1:3" x14ac:dyDescent="0.25">
      <c r="A30705" s="1" t="s">
        <v>30740</v>
      </c>
      <c r="B30705" s="1">
        <v>10223803</v>
      </c>
      <c r="C30705" s="1">
        <v>1</v>
      </c>
    </row>
    <row r="30706" spans="1:3" x14ac:dyDescent="0.25">
      <c r="A30706" s="1" t="s">
        <v>30741</v>
      </c>
      <c r="B30706" s="1">
        <v>10223802</v>
      </c>
      <c r="C30706" s="1">
        <v>1</v>
      </c>
    </row>
    <row r="30707" spans="1:3" x14ac:dyDescent="0.25">
      <c r="A30707" s="1" t="s">
        <v>30742</v>
      </c>
      <c r="B30707" s="1">
        <v>10223804</v>
      </c>
      <c r="C30707" s="1">
        <v>1</v>
      </c>
    </row>
    <row r="30708" spans="1:3" x14ac:dyDescent="0.25">
      <c r="A30708" s="1" t="s">
        <v>30743</v>
      </c>
      <c r="B30708" s="1">
        <v>10223902</v>
      </c>
      <c r="C30708" s="1">
        <v>1</v>
      </c>
    </row>
    <row r="30709" spans="1:3" x14ac:dyDescent="0.25">
      <c r="A30709" s="1" t="s">
        <v>30744</v>
      </c>
      <c r="B30709" s="1">
        <v>10223901</v>
      </c>
      <c r="C30709" s="1">
        <v>1</v>
      </c>
    </row>
    <row r="30710" spans="1:3" x14ac:dyDescent="0.25">
      <c r="A30710" s="1" t="s">
        <v>30745</v>
      </c>
      <c r="B30710" s="1">
        <v>10223801</v>
      </c>
      <c r="C30710" s="1">
        <v>1</v>
      </c>
    </row>
    <row r="30711" spans="1:3" x14ac:dyDescent="0.25">
      <c r="A30711" s="1" t="s">
        <v>30746</v>
      </c>
      <c r="B30711" s="1">
        <v>10223601</v>
      </c>
      <c r="C30711" s="1">
        <v>1</v>
      </c>
    </row>
    <row r="30712" spans="1:3" x14ac:dyDescent="0.25">
      <c r="A30712" s="1" t="s">
        <v>30747</v>
      </c>
      <c r="B30712" s="1">
        <v>10223504</v>
      </c>
      <c r="C30712" s="1">
        <v>1</v>
      </c>
    </row>
    <row r="30713" spans="1:3" x14ac:dyDescent="0.25">
      <c r="A30713" s="1" t="s">
        <v>30748</v>
      </c>
      <c r="B30713" s="1">
        <v>10223602</v>
      </c>
      <c r="C30713" s="1">
        <v>1</v>
      </c>
    </row>
    <row r="30714" spans="1:3" x14ac:dyDescent="0.25">
      <c r="A30714" s="1" t="s">
        <v>30749</v>
      </c>
      <c r="B30714" s="1">
        <v>10223702</v>
      </c>
      <c r="C30714" s="1">
        <v>1</v>
      </c>
    </row>
    <row r="30715" spans="1:3" x14ac:dyDescent="0.25">
      <c r="A30715" s="1" t="s">
        <v>30750</v>
      </c>
      <c r="B30715" s="1">
        <v>10223701</v>
      </c>
      <c r="C30715" s="1">
        <v>1</v>
      </c>
    </row>
    <row r="30716" spans="1:3" x14ac:dyDescent="0.25">
      <c r="A30716" s="1" t="s">
        <v>30751</v>
      </c>
      <c r="B30716" s="1">
        <v>10223101</v>
      </c>
      <c r="C30716" s="1">
        <v>1</v>
      </c>
    </row>
    <row r="30717" spans="1:3" x14ac:dyDescent="0.25">
      <c r="A30717" s="1" t="s">
        <v>30752</v>
      </c>
      <c r="B30717" s="1">
        <v>10222501</v>
      </c>
      <c r="C30717" s="1">
        <v>1</v>
      </c>
    </row>
    <row r="30718" spans="1:3" x14ac:dyDescent="0.25">
      <c r="A30718" s="1" t="s">
        <v>30753</v>
      </c>
      <c r="B30718" s="1">
        <v>10222402</v>
      </c>
      <c r="C30718" s="1">
        <v>1</v>
      </c>
    </row>
    <row r="30719" spans="1:3" x14ac:dyDescent="0.25">
      <c r="A30719" s="1" t="s">
        <v>30754</v>
      </c>
      <c r="B30719" s="1">
        <v>10222502</v>
      </c>
      <c r="C30719" s="1">
        <v>1</v>
      </c>
    </row>
    <row r="30720" spans="1:3" x14ac:dyDescent="0.25">
      <c r="A30720" s="1" t="s">
        <v>30755</v>
      </c>
      <c r="B30720" s="1">
        <v>10222602</v>
      </c>
      <c r="C30720" s="1">
        <v>1</v>
      </c>
    </row>
    <row r="30721" spans="1:3" x14ac:dyDescent="0.25">
      <c r="A30721" s="1" t="s">
        <v>30756</v>
      </c>
      <c r="B30721" s="1">
        <v>10222601</v>
      </c>
      <c r="C30721" s="1">
        <v>1</v>
      </c>
    </row>
    <row r="30722" spans="1:3" x14ac:dyDescent="0.25">
      <c r="A30722" s="1" t="s">
        <v>30757</v>
      </c>
      <c r="B30722" s="1">
        <v>10222401</v>
      </c>
      <c r="C30722" s="1">
        <v>1</v>
      </c>
    </row>
    <row r="30723" spans="1:3" x14ac:dyDescent="0.25">
      <c r="A30723" s="1" t="s">
        <v>30758</v>
      </c>
      <c r="B30723" s="1">
        <v>10222202</v>
      </c>
      <c r="C30723" s="1">
        <v>1</v>
      </c>
    </row>
    <row r="30724" spans="1:3" x14ac:dyDescent="0.25">
      <c r="A30724" s="1" t="s">
        <v>30759</v>
      </c>
      <c r="B30724" s="1">
        <v>10222201</v>
      </c>
      <c r="C30724" s="1">
        <v>1</v>
      </c>
    </row>
    <row r="30725" spans="1:3" x14ac:dyDescent="0.25">
      <c r="A30725" s="1" t="s">
        <v>30760</v>
      </c>
      <c r="B30725" s="1">
        <v>10222203</v>
      </c>
      <c r="C30725" s="1">
        <v>1</v>
      </c>
    </row>
    <row r="30726" spans="1:3" x14ac:dyDescent="0.25">
      <c r="A30726" s="1" t="s">
        <v>30761</v>
      </c>
      <c r="B30726" s="1">
        <v>10222302</v>
      </c>
      <c r="C30726" s="1">
        <v>1</v>
      </c>
    </row>
    <row r="30727" spans="1:3" x14ac:dyDescent="0.25">
      <c r="A30727" s="1" t="s">
        <v>30762</v>
      </c>
      <c r="B30727" s="1">
        <v>10222301</v>
      </c>
      <c r="C30727" s="1">
        <v>1</v>
      </c>
    </row>
    <row r="30728" spans="1:3" x14ac:dyDescent="0.25">
      <c r="A30728" s="1" t="s">
        <v>30763</v>
      </c>
      <c r="B30728" s="1">
        <v>10222603</v>
      </c>
      <c r="C30728" s="1">
        <v>1</v>
      </c>
    </row>
    <row r="30729" spans="1:3" x14ac:dyDescent="0.25">
      <c r="A30729" s="1" t="s">
        <v>30764</v>
      </c>
      <c r="B30729" s="1">
        <v>10222902</v>
      </c>
      <c r="C30729" s="1">
        <v>1</v>
      </c>
    </row>
    <row r="30730" spans="1:3" x14ac:dyDescent="0.25">
      <c r="A30730" s="1" t="s">
        <v>30765</v>
      </c>
      <c r="B30730" s="1">
        <v>10222901</v>
      </c>
      <c r="C30730" s="1">
        <v>1</v>
      </c>
    </row>
    <row r="30731" spans="1:3" x14ac:dyDescent="0.25">
      <c r="A30731" s="1" t="s">
        <v>30766</v>
      </c>
      <c r="B30731" s="1">
        <v>10223001</v>
      </c>
      <c r="C30731" s="1">
        <v>1</v>
      </c>
    </row>
    <row r="30732" spans="1:3" x14ac:dyDescent="0.25">
      <c r="A30732" s="1" t="s">
        <v>30767</v>
      </c>
      <c r="B30732" s="1">
        <v>10223003</v>
      </c>
      <c r="C30732" s="1">
        <v>1</v>
      </c>
    </row>
    <row r="30733" spans="1:3" x14ac:dyDescent="0.25">
      <c r="A30733" s="1" t="s">
        <v>30768</v>
      </c>
      <c r="B30733" s="1">
        <v>10223002</v>
      </c>
      <c r="C30733" s="1">
        <v>1</v>
      </c>
    </row>
    <row r="30734" spans="1:3" x14ac:dyDescent="0.25">
      <c r="A30734" s="1" t="s">
        <v>30769</v>
      </c>
      <c r="B30734" s="1">
        <v>10222803</v>
      </c>
      <c r="C30734" s="1">
        <v>1</v>
      </c>
    </row>
    <row r="30735" spans="1:3" x14ac:dyDescent="0.25">
      <c r="A30735" s="1" t="s">
        <v>30770</v>
      </c>
      <c r="B30735" s="1">
        <v>10222702</v>
      </c>
      <c r="C30735" s="1">
        <v>1</v>
      </c>
    </row>
    <row r="30736" spans="1:3" x14ac:dyDescent="0.25">
      <c r="A30736" s="1" t="s">
        <v>30771</v>
      </c>
      <c r="B30736" s="1">
        <v>10222701</v>
      </c>
      <c r="C30736" s="1">
        <v>1</v>
      </c>
    </row>
    <row r="30737" spans="1:3" x14ac:dyDescent="0.25">
      <c r="A30737" s="1" t="s">
        <v>30772</v>
      </c>
      <c r="B30737" s="1">
        <v>10222703</v>
      </c>
      <c r="C30737" s="1">
        <v>1</v>
      </c>
    </row>
    <row r="30738" spans="1:3" x14ac:dyDescent="0.25">
      <c r="A30738" s="1" t="s">
        <v>30773</v>
      </c>
      <c r="B30738" s="1">
        <v>10222802</v>
      </c>
      <c r="C30738" s="1">
        <v>1</v>
      </c>
    </row>
    <row r="30739" spans="1:3" x14ac:dyDescent="0.25">
      <c r="A30739" s="1" t="s">
        <v>30774</v>
      </c>
      <c r="B30739" s="1">
        <v>10222801</v>
      </c>
      <c r="C30739" s="1">
        <v>1</v>
      </c>
    </row>
    <row r="30740" spans="1:3" x14ac:dyDescent="0.25">
      <c r="A30740" s="1" t="s">
        <v>30775</v>
      </c>
      <c r="B30740" s="1">
        <v>10224001</v>
      </c>
      <c r="C30740" s="1">
        <v>1</v>
      </c>
    </row>
    <row r="30741" spans="1:3" x14ac:dyDescent="0.25">
      <c r="A30741" s="1" t="s">
        <v>30776</v>
      </c>
      <c r="B30741" s="1">
        <v>10225201</v>
      </c>
      <c r="C30741" s="1">
        <v>1</v>
      </c>
    </row>
    <row r="30742" spans="1:3" x14ac:dyDescent="0.25">
      <c r="A30742" s="1" t="s">
        <v>30777</v>
      </c>
      <c r="B30742" s="1">
        <v>10225104</v>
      </c>
      <c r="C30742" s="1">
        <v>1</v>
      </c>
    </row>
    <row r="30743" spans="1:3" x14ac:dyDescent="0.25">
      <c r="A30743" s="1" t="s">
        <v>26483</v>
      </c>
      <c r="B30743" s="1">
        <v>10225202</v>
      </c>
      <c r="C30743" s="1">
        <v>1</v>
      </c>
    </row>
    <row r="30744" spans="1:3" x14ac:dyDescent="0.25">
      <c r="A30744" s="1" t="s">
        <v>30778</v>
      </c>
      <c r="B30744" s="1">
        <v>10225302</v>
      </c>
      <c r="C30744" s="1">
        <v>1</v>
      </c>
    </row>
    <row r="30745" spans="1:3" x14ac:dyDescent="0.25">
      <c r="A30745" s="1" t="s">
        <v>30779</v>
      </c>
      <c r="B30745" s="1">
        <v>10225301</v>
      </c>
      <c r="C30745" s="1">
        <v>1</v>
      </c>
    </row>
    <row r="30746" spans="1:3" x14ac:dyDescent="0.25">
      <c r="A30746" s="1" t="s">
        <v>30780</v>
      </c>
      <c r="B30746" s="1">
        <v>10225103</v>
      </c>
      <c r="C30746" s="1">
        <v>1</v>
      </c>
    </row>
    <row r="30747" spans="1:3" x14ac:dyDescent="0.25">
      <c r="A30747" s="1" t="s">
        <v>30781</v>
      </c>
      <c r="B30747" s="1">
        <v>10225003</v>
      </c>
      <c r="C30747" s="1">
        <v>1</v>
      </c>
    </row>
    <row r="30748" spans="1:3" x14ac:dyDescent="0.25">
      <c r="A30748" s="1" t="s">
        <v>30782</v>
      </c>
      <c r="B30748" s="1">
        <v>10225002</v>
      </c>
      <c r="C30748" s="1">
        <v>1</v>
      </c>
    </row>
    <row r="30749" spans="1:3" x14ac:dyDescent="0.25">
      <c r="A30749" s="1" t="s">
        <v>30783</v>
      </c>
      <c r="B30749" s="1">
        <v>10225004</v>
      </c>
      <c r="C30749" s="1">
        <v>1</v>
      </c>
    </row>
    <row r="30750" spans="1:3" x14ac:dyDescent="0.25">
      <c r="A30750" s="1" t="s">
        <v>30784</v>
      </c>
      <c r="B30750" s="1">
        <v>10225102</v>
      </c>
      <c r="C30750" s="1">
        <v>1</v>
      </c>
    </row>
    <row r="30751" spans="1:3" x14ac:dyDescent="0.25">
      <c r="A30751" s="1" t="s">
        <v>30785</v>
      </c>
      <c r="B30751" s="1">
        <v>10225101</v>
      </c>
      <c r="C30751" s="1">
        <v>1</v>
      </c>
    </row>
    <row r="30752" spans="1:3" x14ac:dyDescent="0.25">
      <c r="A30752" s="1" t="s">
        <v>30786</v>
      </c>
      <c r="B30752" s="1">
        <v>10225303</v>
      </c>
      <c r="C30752" s="1">
        <v>1</v>
      </c>
    </row>
    <row r="30753" spans="1:3" x14ac:dyDescent="0.25">
      <c r="A30753" s="1" t="s">
        <v>30787</v>
      </c>
      <c r="B30753" s="1">
        <v>10225601</v>
      </c>
      <c r="C30753" s="1">
        <v>1</v>
      </c>
    </row>
    <row r="30754" spans="1:3" x14ac:dyDescent="0.25">
      <c r="A30754" s="1" t="s">
        <v>30788</v>
      </c>
      <c r="B30754" s="1">
        <v>10225503</v>
      </c>
      <c r="C30754" s="1">
        <v>1</v>
      </c>
    </row>
    <row r="30755" spans="1:3" x14ac:dyDescent="0.25">
      <c r="A30755" s="1" t="s">
        <v>30789</v>
      </c>
      <c r="B30755" s="1">
        <v>10225602</v>
      </c>
      <c r="C30755" s="1">
        <v>1</v>
      </c>
    </row>
    <row r="30756" spans="1:3" x14ac:dyDescent="0.25">
      <c r="A30756" s="1" t="s">
        <v>30790</v>
      </c>
      <c r="B30756" s="1">
        <v>10225801</v>
      </c>
      <c r="C30756" s="1">
        <v>1</v>
      </c>
    </row>
    <row r="30757" spans="1:3" x14ac:dyDescent="0.25">
      <c r="A30757" s="1" t="s">
        <v>30791</v>
      </c>
      <c r="B30757" s="1">
        <v>10225701</v>
      </c>
      <c r="C30757" s="1">
        <v>1</v>
      </c>
    </row>
    <row r="30758" spans="1:3" x14ac:dyDescent="0.25">
      <c r="A30758" s="1" t="s">
        <v>30792</v>
      </c>
      <c r="B30758" s="1">
        <v>10225502</v>
      </c>
      <c r="C30758" s="1">
        <v>1</v>
      </c>
    </row>
    <row r="30759" spans="1:3" x14ac:dyDescent="0.25">
      <c r="A30759" s="1" t="s">
        <v>30793</v>
      </c>
      <c r="B30759" s="1">
        <v>10225402</v>
      </c>
      <c r="C30759" s="1">
        <v>1</v>
      </c>
    </row>
    <row r="30760" spans="1:3" x14ac:dyDescent="0.25">
      <c r="A30760" s="1" t="s">
        <v>30794</v>
      </c>
      <c r="B30760" s="1">
        <v>10225401</v>
      </c>
      <c r="C30760" s="1">
        <v>1</v>
      </c>
    </row>
    <row r="30761" spans="1:3" x14ac:dyDescent="0.25">
      <c r="A30761" s="1" t="s">
        <v>30795</v>
      </c>
      <c r="B30761" s="1">
        <v>10225403</v>
      </c>
      <c r="C30761" s="1">
        <v>1</v>
      </c>
    </row>
    <row r="30762" spans="1:3" x14ac:dyDescent="0.25">
      <c r="A30762" s="1" t="s">
        <v>30796</v>
      </c>
      <c r="B30762" s="1">
        <v>10225501</v>
      </c>
      <c r="C30762" s="1">
        <v>1</v>
      </c>
    </row>
    <row r="30763" spans="1:3" x14ac:dyDescent="0.25">
      <c r="A30763" s="1" t="s">
        <v>30797</v>
      </c>
      <c r="B30763" s="1">
        <v>10225404</v>
      </c>
      <c r="C30763" s="1">
        <v>1</v>
      </c>
    </row>
    <row r="30764" spans="1:3" x14ac:dyDescent="0.25">
      <c r="A30764" s="1" t="s">
        <v>30798</v>
      </c>
      <c r="B30764" s="1">
        <v>10225001</v>
      </c>
      <c r="C30764" s="1">
        <v>1</v>
      </c>
    </row>
    <row r="30765" spans="1:3" x14ac:dyDescent="0.25">
      <c r="A30765" s="1" t="s">
        <v>30799</v>
      </c>
      <c r="B30765" s="1">
        <v>10224303</v>
      </c>
      <c r="C30765" s="1">
        <v>1</v>
      </c>
    </row>
    <row r="30766" spans="1:3" x14ac:dyDescent="0.25">
      <c r="A30766" s="1" t="s">
        <v>30800</v>
      </c>
      <c r="B30766" s="1">
        <v>10224302</v>
      </c>
      <c r="C30766" s="1">
        <v>1</v>
      </c>
    </row>
    <row r="30767" spans="1:3" x14ac:dyDescent="0.25">
      <c r="A30767" s="1" t="s">
        <v>30801</v>
      </c>
      <c r="B30767" s="1">
        <v>10224401</v>
      </c>
      <c r="C30767" s="1">
        <v>1</v>
      </c>
    </row>
    <row r="30768" spans="1:3" x14ac:dyDescent="0.25">
      <c r="A30768" s="1" t="s">
        <v>30802</v>
      </c>
      <c r="B30768" s="1">
        <v>10224501</v>
      </c>
      <c r="C30768" s="1">
        <v>1</v>
      </c>
    </row>
    <row r="30769" spans="1:3" x14ac:dyDescent="0.25">
      <c r="A30769" s="1" t="s">
        <v>30803</v>
      </c>
      <c r="B30769" s="1">
        <v>10224402</v>
      </c>
      <c r="C30769" s="1">
        <v>1</v>
      </c>
    </row>
    <row r="30770" spans="1:3" x14ac:dyDescent="0.25">
      <c r="A30770" s="1" t="s">
        <v>30804</v>
      </c>
      <c r="B30770" s="1">
        <v>10224301</v>
      </c>
      <c r="C30770" s="1">
        <v>1</v>
      </c>
    </row>
    <row r="30771" spans="1:3" x14ac:dyDescent="0.25">
      <c r="A30771" s="1" t="s">
        <v>30805</v>
      </c>
      <c r="B30771" s="1">
        <v>10224101</v>
      </c>
      <c r="C30771" s="1">
        <v>1</v>
      </c>
    </row>
    <row r="30772" spans="1:3" x14ac:dyDescent="0.25">
      <c r="A30772" s="1" t="s">
        <v>30806</v>
      </c>
      <c r="B30772" s="1">
        <v>10224002</v>
      </c>
      <c r="C30772" s="1">
        <v>1</v>
      </c>
    </row>
    <row r="30773" spans="1:3" x14ac:dyDescent="0.25">
      <c r="A30773" s="1" t="s">
        <v>30807</v>
      </c>
      <c r="B30773" s="1">
        <v>10224102</v>
      </c>
      <c r="C30773" s="1">
        <v>1</v>
      </c>
    </row>
    <row r="30774" spans="1:3" x14ac:dyDescent="0.25">
      <c r="A30774" s="1" t="s">
        <v>30808</v>
      </c>
      <c r="B30774" s="1">
        <v>10224202</v>
      </c>
      <c r="C30774" s="1">
        <v>1</v>
      </c>
    </row>
    <row r="30775" spans="1:3" x14ac:dyDescent="0.25">
      <c r="A30775" s="1" t="s">
        <v>30809</v>
      </c>
      <c r="B30775" s="1">
        <v>10224201</v>
      </c>
      <c r="C30775" s="1">
        <v>1</v>
      </c>
    </row>
    <row r="30776" spans="1:3" x14ac:dyDescent="0.25">
      <c r="A30776" s="1" t="s">
        <v>30810</v>
      </c>
      <c r="B30776" s="1">
        <v>10224502</v>
      </c>
      <c r="C30776" s="1">
        <v>1</v>
      </c>
    </row>
    <row r="30777" spans="1:3" x14ac:dyDescent="0.25">
      <c r="A30777" s="1" t="s">
        <v>30811</v>
      </c>
      <c r="B30777" s="1">
        <v>10224803</v>
      </c>
      <c r="C30777" s="1">
        <v>1</v>
      </c>
    </row>
    <row r="30778" spans="1:3" x14ac:dyDescent="0.25">
      <c r="A30778" s="1" t="s">
        <v>30812</v>
      </c>
      <c r="B30778" s="1">
        <v>10224802</v>
      </c>
      <c r="C30778" s="1">
        <v>1</v>
      </c>
    </row>
    <row r="30779" spans="1:3" x14ac:dyDescent="0.25">
      <c r="A30779" s="1" t="s">
        <v>30813</v>
      </c>
      <c r="B30779" s="1">
        <v>10224804</v>
      </c>
      <c r="C30779" s="1">
        <v>1</v>
      </c>
    </row>
    <row r="30780" spans="1:3" x14ac:dyDescent="0.25">
      <c r="A30780" s="1" t="s">
        <v>30814</v>
      </c>
      <c r="B30780" s="1">
        <v>10224902</v>
      </c>
      <c r="C30780" s="1">
        <v>1</v>
      </c>
    </row>
    <row r="30781" spans="1:3" x14ac:dyDescent="0.25">
      <c r="A30781" s="1" t="s">
        <v>30815</v>
      </c>
      <c r="B30781" s="1">
        <v>10224901</v>
      </c>
      <c r="C30781" s="1">
        <v>1</v>
      </c>
    </row>
    <row r="30782" spans="1:3" x14ac:dyDescent="0.25">
      <c r="A30782" s="1" t="s">
        <v>30816</v>
      </c>
      <c r="B30782" s="1">
        <v>10224801</v>
      </c>
      <c r="C30782" s="1">
        <v>1</v>
      </c>
    </row>
    <row r="30783" spans="1:3" x14ac:dyDescent="0.25">
      <c r="A30783" s="1" t="s">
        <v>30817</v>
      </c>
      <c r="B30783" s="1">
        <v>10224602</v>
      </c>
      <c r="C30783" s="1">
        <v>1</v>
      </c>
    </row>
    <row r="30784" spans="1:3" x14ac:dyDescent="0.25">
      <c r="A30784" s="1" t="s">
        <v>30818</v>
      </c>
      <c r="B30784" s="1">
        <v>10224601</v>
      </c>
      <c r="C30784" s="1">
        <v>1</v>
      </c>
    </row>
    <row r="30785" spans="1:3" x14ac:dyDescent="0.25">
      <c r="A30785" s="1" t="s">
        <v>30819</v>
      </c>
      <c r="B30785" s="1">
        <v>10224701</v>
      </c>
      <c r="C30785" s="1">
        <v>1</v>
      </c>
    </row>
    <row r="30786" spans="1:3" x14ac:dyDescent="0.25">
      <c r="A30786" s="1" t="s">
        <v>30820</v>
      </c>
      <c r="B30786" s="1">
        <v>10224703</v>
      </c>
      <c r="C30786" s="1">
        <v>1</v>
      </c>
    </row>
    <row r="30787" spans="1:3" x14ac:dyDescent="0.25">
      <c r="A30787" s="1" t="s">
        <v>30821</v>
      </c>
      <c r="B30787" s="1">
        <v>10224702</v>
      </c>
      <c r="C30787" s="1">
        <v>1</v>
      </c>
    </row>
    <row r="30788" spans="1:3" x14ac:dyDescent="0.25">
      <c r="A30788" s="1" t="s">
        <v>30822</v>
      </c>
      <c r="B30788" s="1">
        <v>10222102</v>
      </c>
      <c r="C30788" s="1">
        <v>1</v>
      </c>
    </row>
    <row r="30789" spans="1:3" x14ac:dyDescent="0.25">
      <c r="A30789" s="1" t="s">
        <v>30823</v>
      </c>
      <c r="B30789" s="1">
        <v>10218303</v>
      </c>
      <c r="C30789" s="1">
        <v>1</v>
      </c>
    </row>
    <row r="30790" spans="1:3" x14ac:dyDescent="0.25">
      <c r="A30790" s="1" t="s">
        <v>30824</v>
      </c>
      <c r="B30790" s="1">
        <v>10218302</v>
      </c>
      <c r="C30790" s="1">
        <v>1</v>
      </c>
    </row>
    <row r="30791" spans="1:3" x14ac:dyDescent="0.25">
      <c r="A30791" s="1" t="s">
        <v>30825</v>
      </c>
      <c r="B30791" s="1">
        <v>10218304</v>
      </c>
      <c r="C30791" s="1">
        <v>1</v>
      </c>
    </row>
    <row r="30792" spans="1:3" x14ac:dyDescent="0.25">
      <c r="A30792" s="1" t="s">
        <v>30826</v>
      </c>
      <c r="B30792" s="1">
        <v>10218306</v>
      </c>
      <c r="C30792" s="1">
        <v>1</v>
      </c>
    </row>
    <row r="30793" spans="1:3" x14ac:dyDescent="0.25">
      <c r="A30793" s="1" t="s">
        <v>30827</v>
      </c>
      <c r="B30793" s="1">
        <v>10218305</v>
      </c>
      <c r="C30793" s="1">
        <v>1</v>
      </c>
    </row>
    <row r="30794" spans="1:3" x14ac:dyDescent="0.25">
      <c r="A30794" s="1" t="s">
        <v>30828</v>
      </c>
      <c r="B30794" s="1">
        <v>10218301</v>
      </c>
      <c r="C30794" s="1">
        <v>1</v>
      </c>
    </row>
    <row r="30795" spans="1:3" x14ac:dyDescent="0.25">
      <c r="A30795" s="1" t="s">
        <v>30829</v>
      </c>
      <c r="B30795" s="1">
        <v>10218217</v>
      </c>
      <c r="C30795" s="1">
        <v>1</v>
      </c>
    </row>
    <row r="30796" spans="1:3" x14ac:dyDescent="0.25">
      <c r="A30796" s="1" t="s">
        <v>30830</v>
      </c>
      <c r="B30796" s="1">
        <v>10218216</v>
      </c>
      <c r="C30796" s="1">
        <v>1</v>
      </c>
    </row>
    <row r="30797" spans="1:3" x14ac:dyDescent="0.25">
      <c r="A30797" s="1" t="s">
        <v>30831</v>
      </c>
      <c r="B30797" s="1">
        <v>10218218</v>
      </c>
      <c r="C30797" s="1">
        <v>1</v>
      </c>
    </row>
    <row r="30798" spans="1:3" x14ac:dyDescent="0.25">
      <c r="A30798" s="1" t="s">
        <v>30832</v>
      </c>
      <c r="B30798" s="1">
        <v>10218220</v>
      </c>
      <c r="C30798" s="1">
        <v>1</v>
      </c>
    </row>
    <row r="30799" spans="1:3" x14ac:dyDescent="0.25">
      <c r="A30799" s="1" t="s">
        <v>30833</v>
      </c>
      <c r="B30799" s="1">
        <v>10218219</v>
      </c>
      <c r="C30799" s="1">
        <v>1</v>
      </c>
    </row>
    <row r="30800" spans="1:3" x14ac:dyDescent="0.25">
      <c r="A30800" s="1" t="s">
        <v>30834</v>
      </c>
      <c r="B30800" s="1">
        <v>10218307</v>
      </c>
      <c r="C30800" s="1">
        <v>1</v>
      </c>
    </row>
    <row r="30801" spans="1:3" x14ac:dyDescent="0.25">
      <c r="A30801" s="1" t="s">
        <v>30835</v>
      </c>
      <c r="B30801" s="1">
        <v>10218315</v>
      </c>
      <c r="C30801" s="1">
        <v>1</v>
      </c>
    </row>
    <row r="30802" spans="1:3" x14ac:dyDescent="0.25">
      <c r="A30802" s="1" t="s">
        <v>30836</v>
      </c>
      <c r="B30802" s="1">
        <v>10218314</v>
      </c>
      <c r="C30802" s="1">
        <v>1</v>
      </c>
    </row>
    <row r="30803" spans="1:3" x14ac:dyDescent="0.25">
      <c r="A30803" s="1" t="s">
        <v>30837</v>
      </c>
      <c r="B30803" s="1">
        <v>10218316</v>
      </c>
      <c r="C30803" s="1">
        <v>1</v>
      </c>
    </row>
    <row r="30804" spans="1:3" x14ac:dyDescent="0.25">
      <c r="A30804" s="1" t="s">
        <v>30838</v>
      </c>
      <c r="B30804" s="1">
        <v>10218318</v>
      </c>
      <c r="C30804" s="1">
        <v>1</v>
      </c>
    </row>
    <row r="30805" spans="1:3" x14ac:dyDescent="0.25">
      <c r="A30805" s="1" t="s">
        <v>30839</v>
      </c>
      <c r="B30805" s="1">
        <v>10218317</v>
      </c>
      <c r="C30805" s="1">
        <v>1</v>
      </c>
    </row>
    <row r="30806" spans="1:3" x14ac:dyDescent="0.25">
      <c r="A30806" s="1" t="s">
        <v>30840</v>
      </c>
      <c r="B30806" s="1">
        <v>10218313</v>
      </c>
      <c r="C30806" s="1">
        <v>1</v>
      </c>
    </row>
    <row r="30807" spans="1:3" x14ac:dyDescent="0.25">
      <c r="A30807" s="1" t="s">
        <v>30841</v>
      </c>
      <c r="B30807" s="1">
        <v>10218309</v>
      </c>
      <c r="C30807" s="1">
        <v>1</v>
      </c>
    </row>
    <row r="30808" spans="1:3" x14ac:dyDescent="0.25">
      <c r="A30808" s="1" t="s">
        <v>30842</v>
      </c>
      <c r="B30808" s="1">
        <v>10218308</v>
      </c>
      <c r="C30808" s="1">
        <v>1</v>
      </c>
    </row>
    <row r="30809" spans="1:3" x14ac:dyDescent="0.25">
      <c r="A30809" s="1" t="s">
        <v>30843</v>
      </c>
      <c r="B30809" s="1">
        <v>10218310</v>
      </c>
      <c r="C30809" s="1">
        <v>1</v>
      </c>
    </row>
    <row r="30810" spans="1:3" x14ac:dyDescent="0.25">
      <c r="A30810" s="1" t="s">
        <v>30844</v>
      </c>
      <c r="B30810" s="1">
        <v>10218312</v>
      </c>
      <c r="C30810" s="1">
        <v>1</v>
      </c>
    </row>
    <row r="30811" spans="1:3" x14ac:dyDescent="0.25">
      <c r="A30811" s="1" t="s">
        <v>30845</v>
      </c>
      <c r="B30811" s="1">
        <v>10218311</v>
      </c>
      <c r="C30811" s="1">
        <v>1</v>
      </c>
    </row>
    <row r="30812" spans="1:3" x14ac:dyDescent="0.25">
      <c r="A30812" s="1" t="s">
        <v>30846</v>
      </c>
      <c r="B30812" s="1">
        <v>10218215</v>
      </c>
      <c r="C30812" s="1">
        <v>1</v>
      </c>
    </row>
    <row r="30813" spans="1:3" x14ac:dyDescent="0.25">
      <c r="A30813" s="1" t="s">
        <v>30847</v>
      </c>
      <c r="B30813" s="1">
        <v>10218121</v>
      </c>
      <c r="C30813" s="1">
        <v>1</v>
      </c>
    </row>
    <row r="30814" spans="1:3" x14ac:dyDescent="0.25">
      <c r="A30814" s="1" t="s">
        <v>30848</v>
      </c>
      <c r="B30814" s="1">
        <v>10218120</v>
      </c>
      <c r="C30814" s="1">
        <v>1</v>
      </c>
    </row>
    <row r="30815" spans="1:3" x14ac:dyDescent="0.25">
      <c r="A30815" s="1" t="s">
        <v>30849</v>
      </c>
      <c r="B30815" s="1">
        <v>10218122</v>
      </c>
      <c r="C30815" s="1">
        <v>1</v>
      </c>
    </row>
    <row r="30816" spans="1:3" x14ac:dyDescent="0.25">
      <c r="A30816" s="1" t="s">
        <v>30850</v>
      </c>
      <c r="B30816" s="1">
        <v>10218202</v>
      </c>
      <c r="C30816" s="1">
        <v>1</v>
      </c>
    </row>
    <row r="30817" spans="1:3" x14ac:dyDescent="0.25">
      <c r="A30817" s="1" t="s">
        <v>30851</v>
      </c>
      <c r="B30817" s="1">
        <v>10218201</v>
      </c>
      <c r="C30817" s="1">
        <v>1</v>
      </c>
    </row>
    <row r="30818" spans="1:3" x14ac:dyDescent="0.25">
      <c r="A30818" s="1" t="s">
        <v>30852</v>
      </c>
      <c r="B30818" s="1">
        <v>10218119</v>
      </c>
      <c r="C30818" s="1">
        <v>1</v>
      </c>
    </row>
    <row r="30819" spans="1:3" x14ac:dyDescent="0.25">
      <c r="A30819" s="1" t="s">
        <v>30853</v>
      </c>
      <c r="B30819" s="1">
        <v>10218115</v>
      </c>
      <c r="C30819" s="1">
        <v>1</v>
      </c>
    </row>
    <row r="30820" spans="1:3" x14ac:dyDescent="0.25">
      <c r="A30820" s="1" t="s">
        <v>30854</v>
      </c>
      <c r="B30820" s="1">
        <v>10218114</v>
      </c>
      <c r="C30820" s="1">
        <v>1</v>
      </c>
    </row>
    <row r="30821" spans="1:3" x14ac:dyDescent="0.25">
      <c r="A30821" s="1" t="s">
        <v>30855</v>
      </c>
      <c r="B30821" s="1">
        <v>10218116</v>
      </c>
      <c r="C30821" s="1">
        <v>1</v>
      </c>
    </row>
    <row r="30822" spans="1:3" x14ac:dyDescent="0.25">
      <c r="A30822" s="1" t="s">
        <v>30856</v>
      </c>
      <c r="B30822" s="1">
        <v>10218118</v>
      </c>
      <c r="C30822" s="1">
        <v>1</v>
      </c>
    </row>
    <row r="30823" spans="1:3" x14ac:dyDescent="0.25">
      <c r="A30823" s="1" t="s">
        <v>30857</v>
      </c>
      <c r="B30823" s="1">
        <v>10218117</v>
      </c>
      <c r="C30823" s="1">
        <v>1</v>
      </c>
    </row>
    <row r="30824" spans="1:3" x14ac:dyDescent="0.25">
      <c r="A30824" s="1" t="s">
        <v>30858</v>
      </c>
      <c r="B30824" s="1">
        <v>10218203</v>
      </c>
      <c r="C30824" s="1">
        <v>1</v>
      </c>
    </row>
    <row r="30825" spans="1:3" x14ac:dyDescent="0.25">
      <c r="A30825" s="1" t="s">
        <v>30859</v>
      </c>
      <c r="B30825" s="1">
        <v>10218211</v>
      </c>
      <c r="C30825" s="1">
        <v>1</v>
      </c>
    </row>
    <row r="30826" spans="1:3" x14ac:dyDescent="0.25">
      <c r="A30826" s="1" t="s">
        <v>30860</v>
      </c>
      <c r="B30826" s="1">
        <v>10218210</v>
      </c>
      <c r="C30826" s="1">
        <v>1</v>
      </c>
    </row>
    <row r="30827" spans="1:3" x14ac:dyDescent="0.25">
      <c r="A30827" s="1" t="s">
        <v>30861</v>
      </c>
      <c r="B30827" s="1">
        <v>10218212</v>
      </c>
      <c r="C30827" s="1">
        <v>1</v>
      </c>
    </row>
    <row r="30828" spans="1:3" x14ac:dyDescent="0.25">
      <c r="A30828" s="1" t="s">
        <v>30862</v>
      </c>
      <c r="B30828" s="1">
        <v>10218214</v>
      </c>
      <c r="C30828" s="1">
        <v>1</v>
      </c>
    </row>
    <row r="30829" spans="1:3" x14ac:dyDescent="0.25">
      <c r="A30829" s="1" t="s">
        <v>30863</v>
      </c>
      <c r="B30829" s="1">
        <v>10218213</v>
      </c>
      <c r="C30829" s="1">
        <v>1</v>
      </c>
    </row>
    <row r="30830" spans="1:3" x14ac:dyDescent="0.25">
      <c r="A30830" s="1" t="s">
        <v>30864</v>
      </c>
      <c r="B30830" s="1">
        <v>10218209</v>
      </c>
      <c r="C30830" s="1">
        <v>1</v>
      </c>
    </row>
    <row r="30831" spans="1:3" x14ac:dyDescent="0.25">
      <c r="A30831" s="1" t="s">
        <v>30865</v>
      </c>
      <c r="B30831" s="1">
        <v>10218205</v>
      </c>
      <c r="C30831" s="1">
        <v>1</v>
      </c>
    </row>
    <row r="30832" spans="1:3" x14ac:dyDescent="0.25">
      <c r="A30832" s="1" t="s">
        <v>30866</v>
      </c>
      <c r="B30832" s="1">
        <v>10218204</v>
      </c>
      <c r="C30832" s="1">
        <v>1</v>
      </c>
    </row>
    <row r="30833" spans="1:3" x14ac:dyDescent="0.25">
      <c r="A30833" s="1" t="s">
        <v>30867</v>
      </c>
      <c r="B30833" s="1">
        <v>10218206</v>
      </c>
      <c r="C30833" s="1">
        <v>1</v>
      </c>
    </row>
    <row r="30834" spans="1:3" x14ac:dyDescent="0.25">
      <c r="A30834" s="1" t="s">
        <v>30868</v>
      </c>
      <c r="B30834" s="1">
        <v>10218208</v>
      </c>
      <c r="C30834" s="1">
        <v>1</v>
      </c>
    </row>
    <row r="30835" spans="1:3" x14ac:dyDescent="0.25">
      <c r="A30835" s="1" t="s">
        <v>30869</v>
      </c>
      <c r="B30835" s="1">
        <v>10218207</v>
      </c>
      <c r="C30835" s="1">
        <v>1</v>
      </c>
    </row>
    <row r="30836" spans="1:3" x14ac:dyDescent="0.25">
      <c r="A30836" s="1" t="s">
        <v>30870</v>
      </c>
      <c r="B30836" s="1">
        <v>10218319</v>
      </c>
      <c r="C30836" s="1">
        <v>1</v>
      </c>
    </row>
    <row r="30837" spans="1:3" x14ac:dyDescent="0.25">
      <c r="A30837" s="1" t="s">
        <v>30871</v>
      </c>
      <c r="B30837" s="1">
        <v>10221501</v>
      </c>
      <c r="C30837" s="1">
        <v>1</v>
      </c>
    </row>
    <row r="30838" spans="1:3" x14ac:dyDescent="0.25">
      <c r="A30838" s="1" t="s">
        <v>30872</v>
      </c>
      <c r="B30838" s="1">
        <v>10218350</v>
      </c>
      <c r="C30838" s="1">
        <v>1</v>
      </c>
    </row>
    <row r="30839" spans="1:3" x14ac:dyDescent="0.25">
      <c r="A30839" s="1" t="s">
        <v>30873</v>
      </c>
      <c r="B30839" s="1">
        <v>10221502</v>
      </c>
      <c r="C30839" s="1">
        <v>1</v>
      </c>
    </row>
    <row r="30840" spans="1:3" x14ac:dyDescent="0.25">
      <c r="A30840" s="1" t="s">
        <v>30874</v>
      </c>
      <c r="B30840" s="1">
        <v>10221602</v>
      </c>
      <c r="C30840" s="1">
        <v>1</v>
      </c>
    </row>
    <row r="30841" spans="1:3" x14ac:dyDescent="0.25">
      <c r="A30841" s="1" t="s">
        <v>30875</v>
      </c>
      <c r="B30841" s="1">
        <v>10221601</v>
      </c>
      <c r="C30841" s="1">
        <v>1</v>
      </c>
    </row>
    <row r="30842" spans="1:3" x14ac:dyDescent="0.25">
      <c r="A30842" s="1" t="s">
        <v>30876</v>
      </c>
      <c r="B30842" s="1">
        <v>10218349</v>
      </c>
      <c r="C30842" s="1">
        <v>1</v>
      </c>
    </row>
    <row r="30843" spans="1:3" x14ac:dyDescent="0.25">
      <c r="A30843" s="1" t="s">
        <v>30877</v>
      </c>
      <c r="B30843" s="1">
        <v>10218345</v>
      </c>
      <c r="C30843" s="1">
        <v>1</v>
      </c>
    </row>
    <row r="30844" spans="1:3" x14ac:dyDescent="0.25">
      <c r="A30844" s="1" t="s">
        <v>30878</v>
      </c>
      <c r="B30844" s="1">
        <v>10218344</v>
      </c>
      <c r="C30844" s="1">
        <v>1</v>
      </c>
    </row>
    <row r="30845" spans="1:3" x14ac:dyDescent="0.25">
      <c r="A30845" s="1" t="s">
        <v>30879</v>
      </c>
      <c r="B30845" s="1">
        <v>10218346</v>
      </c>
      <c r="C30845" s="1">
        <v>1</v>
      </c>
    </row>
    <row r="30846" spans="1:3" x14ac:dyDescent="0.25">
      <c r="A30846" s="1" t="s">
        <v>30880</v>
      </c>
      <c r="B30846" s="1">
        <v>10218348</v>
      </c>
      <c r="C30846" s="1">
        <v>1</v>
      </c>
    </row>
    <row r="30847" spans="1:3" x14ac:dyDescent="0.25">
      <c r="A30847" s="1" t="s">
        <v>30881</v>
      </c>
      <c r="B30847" s="1">
        <v>10218347</v>
      </c>
      <c r="C30847" s="1">
        <v>1</v>
      </c>
    </row>
    <row r="30848" spans="1:3" x14ac:dyDescent="0.25">
      <c r="A30848" s="1" t="s">
        <v>30882</v>
      </c>
      <c r="B30848" s="1">
        <v>10221701</v>
      </c>
      <c r="C30848" s="1">
        <v>1</v>
      </c>
    </row>
    <row r="30849" spans="1:3" x14ac:dyDescent="0.25">
      <c r="A30849" s="1" t="s">
        <v>30883</v>
      </c>
      <c r="B30849" s="1">
        <v>10222001</v>
      </c>
      <c r="C30849" s="1">
        <v>1</v>
      </c>
    </row>
    <row r="30850" spans="1:3" x14ac:dyDescent="0.25">
      <c r="A30850" s="1" t="s">
        <v>30884</v>
      </c>
      <c r="B30850" s="1">
        <v>10221902</v>
      </c>
      <c r="C30850" s="1">
        <v>1</v>
      </c>
    </row>
    <row r="30851" spans="1:3" x14ac:dyDescent="0.25">
      <c r="A30851" s="1" t="s">
        <v>30885</v>
      </c>
      <c r="B30851" s="1">
        <v>10222002</v>
      </c>
      <c r="C30851" s="1">
        <v>1</v>
      </c>
    </row>
    <row r="30852" spans="1:3" x14ac:dyDescent="0.25">
      <c r="A30852" s="1" t="s">
        <v>30886</v>
      </c>
      <c r="B30852" s="1">
        <v>10222101</v>
      </c>
      <c r="C30852" s="1">
        <v>1</v>
      </c>
    </row>
    <row r="30853" spans="1:3" x14ac:dyDescent="0.25">
      <c r="A30853" s="1" t="s">
        <v>30887</v>
      </c>
      <c r="B30853" s="1">
        <v>10222003</v>
      </c>
      <c r="C30853" s="1">
        <v>1</v>
      </c>
    </row>
    <row r="30854" spans="1:3" x14ac:dyDescent="0.25">
      <c r="A30854" s="1" t="s">
        <v>30888</v>
      </c>
      <c r="B30854" s="1">
        <v>10221901</v>
      </c>
      <c r="C30854" s="1">
        <v>1</v>
      </c>
    </row>
    <row r="30855" spans="1:3" x14ac:dyDescent="0.25">
      <c r="A30855" s="1" t="s">
        <v>30889</v>
      </c>
      <c r="B30855" s="1">
        <v>10221703</v>
      </c>
      <c r="C30855" s="1">
        <v>1</v>
      </c>
    </row>
    <row r="30856" spans="1:3" x14ac:dyDescent="0.25">
      <c r="A30856" s="1" t="s">
        <v>30890</v>
      </c>
      <c r="B30856" s="1">
        <v>10221702</v>
      </c>
      <c r="C30856" s="1">
        <v>1</v>
      </c>
    </row>
    <row r="30857" spans="1:3" x14ac:dyDescent="0.25">
      <c r="A30857" s="1" t="s">
        <v>30891</v>
      </c>
      <c r="B30857" s="1">
        <v>10221704</v>
      </c>
      <c r="C30857" s="1">
        <v>1</v>
      </c>
    </row>
    <row r="30858" spans="1:3" x14ac:dyDescent="0.25">
      <c r="A30858" s="1" t="s">
        <v>30892</v>
      </c>
      <c r="B30858" s="1">
        <v>10221802</v>
      </c>
      <c r="C30858" s="1">
        <v>1</v>
      </c>
    </row>
    <row r="30859" spans="1:3" x14ac:dyDescent="0.25">
      <c r="A30859" s="1" t="s">
        <v>30893</v>
      </c>
      <c r="B30859" s="1">
        <v>10221801</v>
      </c>
      <c r="C30859" s="1">
        <v>1</v>
      </c>
    </row>
    <row r="30860" spans="1:3" x14ac:dyDescent="0.25">
      <c r="A30860" s="1" t="s">
        <v>30894</v>
      </c>
      <c r="B30860" s="1">
        <v>10218343</v>
      </c>
      <c r="C30860" s="1">
        <v>1</v>
      </c>
    </row>
    <row r="30861" spans="1:3" x14ac:dyDescent="0.25">
      <c r="A30861" s="1" t="s">
        <v>30895</v>
      </c>
      <c r="B30861" s="1">
        <v>10218327</v>
      </c>
      <c r="C30861" s="1">
        <v>1</v>
      </c>
    </row>
    <row r="30862" spans="1:3" x14ac:dyDescent="0.25">
      <c r="A30862" s="1" t="s">
        <v>30896</v>
      </c>
      <c r="B30862" s="1">
        <v>10218326</v>
      </c>
      <c r="C30862" s="1">
        <v>1</v>
      </c>
    </row>
    <row r="30863" spans="1:3" x14ac:dyDescent="0.25">
      <c r="A30863" s="1" t="s">
        <v>30897</v>
      </c>
      <c r="B30863" s="1">
        <v>10218328</v>
      </c>
      <c r="C30863" s="1">
        <v>1</v>
      </c>
    </row>
    <row r="30864" spans="1:3" x14ac:dyDescent="0.25">
      <c r="A30864" s="1" t="s">
        <v>30898</v>
      </c>
      <c r="B30864" s="1">
        <v>10218330</v>
      </c>
      <c r="C30864" s="1">
        <v>1</v>
      </c>
    </row>
    <row r="30865" spans="1:3" x14ac:dyDescent="0.25">
      <c r="A30865" s="1" t="s">
        <v>30899</v>
      </c>
      <c r="B30865" s="1">
        <v>10218329</v>
      </c>
      <c r="C30865" s="1">
        <v>1</v>
      </c>
    </row>
    <row r="30866" spans="1:3" x14ac:dyDescent="0.25">
      <c r="A30866" s="1" t="s">
        <v>30900</v>
      </c>
      <c r="B30866" s="1">
        <v>10218325</v>
      </c>
      <c r="C30866" s="1">
        <v>1</v>
      </c>
    </row>
    <row r="30867" spans="1:3" x14ac:dyDescent="0.25">
      <c r="A30867" s="1" t="s">
        <v>30901</v>
      </c>
      <c r="B30867" s="1">
        <v>10218321</v>
      </c>
      <c r="C30867" s="1">
        <v>1</v>
      </c>
    </row>
    <row r="30868" spans="1:3" x14ac:dyDescent="0.25">
      <c r="A30868" s="1" t="s">
        <v>30902</v>
      </c>
      <c r="B30868" s="1">
        <v>10218320</v>
      </c>
      <c r="C30868" s="1">
        <v>1</v>
      </c>
    </row>
    <row r="30869" spans="1:3" x14ac:dyDescent="0.25">
      <c r="A30869" s="1" t="s">
        <v>30903</v>
      </c>
      <c r="B30869" s="1">
        <v>10218322</v>
      </c>
      <c r="C30869" s="1">
        <v>1</v>
      </c>
    </row>
    <row r="30870" spans="1:3" x14ac:dyDescent="0.25">
      <c r="A30870" s="1" t="s">
        <v>30904</v>
      </c>
      <c r="B30870" s="1">
        <v>10218324</v>
      </c>
      <c r="C30870" s="1">
        <v>1</v>
      </c>
    </row>
    <row r="30871" spans="1:3" x14ac:dyDescent="0.25">
      <c r="A30871" s="1" t="s">
        <v>30905</v>
      </c>
      <c r="B30871" s="1">
        <v>10218323</v>
      </c>
      <c r="C30871" s="1">
        <v>1</v>
      </c>
    </row>
    <row r="30872" spans="1:3" x14ac:dyDescent="0.25">
      <c r="A30872" s="1" t="s">
        <v>30906</v>
      </c>
      <c r="B30872" s="1">
        <v>10218331</v>
      </c>
      <c r="C30872" s="1">
        <v>1</v>
      </c>
    </row>
    <row r="30873" spans="1:3" x14ac:dyDescent="0.25">
      <c r="A30873" s="1" t="s">
        <v>30907</v>
      </c>
      <c r="B30873" s="1">
        <v>10218339</v>
      </c>
      <c r="C30873" s="1">
        <v>1</v>
      </c>
    </row>
    <row r="30874" spans="1:3" x14ac:dyDescent="0.25">
      <c r="A30874" s="1" t="s">
        <v>30908</v>
      </c>
      <c r="B30874" s="1">
        <v>10218338</v>
      </c>
      <c r="C30874" s="1">
        <v>1</v>
      </c>
    </row>
    <row r="30875" spans="1:3" x14ac:dyDescent="0.25">
      <c r="A30875" s="1" t="s">
        <v>30909</v>
      </c>
      <c r="B30875" s="1">
        <v>10218340</v>
      </c>
      <c r="C30875" s="1">
        <v>1</v>
      </c>
    </row>
    <row r="30876" spans="1:3" x14ac:dyDescent="0.25">
      <c r="A30876" s="1" t="s">
        <v>30910</v>
      </c>
      <c r="B30876" s="1">
        <v>10218342</v>
      </c>
      <c r="C30876" s="1">
        <v>1</v>
      </c>
    </row>
    <row r="30877" spans="1:3" x14ac:dyDescent="0.25">
      <c r="A30877" s="1" t="s">
        <v>30911</v>
      </c>
      <c r="B30877" s="1">
        <v>10218341</v>
      </c>
      <c r="C30877" s="1">
        <v>1</v>
      </c>
    </row>
    <row r="30878" spans="1:3" x14ac:dyDescent="0.25">
      <c r="A30878" s="1" t="s">
        <v>30912</v>
      </c>
      <c r="B30878" s="1">
        <v>10218337</v>
      </c>
      <c r="C30878" s="1">
        <v>1</v>
      </c>
    </row>
    <row r="30879" spans="1:3" x14ac:dyDescent="0.25">
      <c r="A30879" s="1" t="s">
        <v>30913</v>
      </c>
      <c r="B30879" s="1">
        <v>10218333</v>
      </c>
      <c r="C30879" s="1">
        <v>1</v>
      </c>
    </row>
    <row r="30880" spans="1:3" x14ac:dyDescent="0.25">
      <c r="A30880" s="1" t="s">
        <v>30914</v>
      </c>
      <c r="B30880" s="1">
        <v>10218332</v>
      </c>
      <c r="C30880" s="1">
        <v>1</v>
      </c>
    </row>
    <row r="30881" spans="1:3" x14ac:dyDescent="0.25">
      <c r="A30881" s="1" t="s">
        <v>30915</v>
      </c>
      <c r="B30881" s="1">
        <v>10218334</v>
      </c>
      <c r="C30881" s="1">
        <v>1</v>
      </c>
    </row>
    <row r="30882" spans="1:3" x14ac:dyDescent="0.25">
      <c r="A30882" s="1" t="s">
        <v>30916</v>
      </c>
      <c r="B30882" s="1">
        <v>10218336</v>
      </c>
      <c r="C30882" s="1">
        <v>1</v>
      </c>
    </row>
    <row r="30883" spans="1:3" x14ac:dyDescent="0.25">
      <c r="A30883" s="1" t="s">
        <v>30917</v>
      </c>
      <c r="B30883" s="1">
        <v>10218335</v>
      </c>
      <c r="C30883" s="1">
        <v>1</v>
      </c>
    </row>
    <row r="30884" spans="1:3" x14ac:dyDescent="0.25">
      <c r="A30884" s="1" t="s">
        <v>30918</v>
      </c>
      <c r="B30884" s="1">
        <v>10231603</v>
      </c>
      <c r="C30884" s="1">
        <v>1</v>
      </c>
    </row>
    <row r="30885" spans="1:3" x14ac:dyDescent="0.25">
      <c r="A30885" s="1" t="s">
        <v>30919</v>
      </c>
      <c r="B30885" s="1">
        <v>10231602</v>
      </c>
      <c r="C30885" s="1">
        <v>1</v>
      </c>
    </row>
    <row r="30886" spans="1:3" x14ac:dyDescent="0.25">
      <c r="A30886" s="1" t="s">
        <v>30920</v>
      </c>
      <c r="B30886" s="1">
        <v>10231604</v>
      </c>
      <c r="C30886" s="1">
        <v>1</v>
      </c>
    </row>
    <row r="30887" spans="1:3" x14ac:dyDescent="0.25">
      <c r="A30887" s="1" t="s">
        <v>30921</v>
      </c>
      <c r="B30887" s="1">
        <v>10231606</v>
      </c>
      <c r="C30887" s="1">
        <v>1</v>
      </c>
    </row>
    <row r="30888" spans="1:3" x14ac:dyDescent="0.25">
      <c r="A30888" s="1" t="s">
        <v>30922</v>
      </c>
      <c r="B30888" s="1">
        <v>10231605</v>
      </c>
      <c r="C30888" s="1">
        <v>1</v>
      </c>
    </row>
    <row r="30889" spans="1:3" x14ac:dyDescent="0.25">
      <c r="A30889" s="1" t="s">
        <v>30923</v>
      </c>
      <c r="B30889" s="1">
        <v>10231601</v>
      </c>
      <c r="C30889" s="1">
        <v>1</v>
      </c>
    </row>
    <row r="30890" spans="1:3" x14ac:dyDescent="0.25">
      <c r="A30890" s="1" t="s">
        <v>30924</v>
      </c>
      <c r="B30890" s="1">
        <v>10231510</v>
      </c>
      <c r="C30890" s="1">
        <v>1</v>
      </c>
    </row>
    <row r="30891" spans="1:3" x14ac:dyDescent="0.25">
      <c r="A30891" s="1" t="s">
        <v>30925</v>
      </c>
      <c r="B30891" s="1">
        <v>10231509</v>
      </c>
      <c r="C30891" s="1">
        <v>1</v>
      </c>
    </row>
    <row r="30892" spans="1:3" x14ac:dyDescent="0.25">
      <c r="A30892" s="1" t="s">
        <v>30926</v>
      </c>
      <c r="B30892" s="1">
        <v>10231511</v>
      </c>
      <c r="C30892" s="1">
        <v>1</v>
      </c>
    </row>
    <row r="30893" spans="1:3" x14ac:dyDescent="0.25">
      <c r="A30893" s="1" t="s">
        <v>30927</v>
      </c>
      <c r="B30893" s="1">
        <v>10231513</v>
      </c>
      <c r="C30893" s="1">
        <v>1</v>
      </c>
    </row>
    <row r="30894" spans="1:3" x14ac:dyDescent="0.25">
      <c r="A30894" s="1" t="s">
        <v>30928</v>
      </c>
      <c r="B30894" s="1">
        <v>10231512</v>
      </c>
      <c r="C30894" s="1">
        <v>1</v>
      </c>
    </row>
    <row r="30895" spans="1:3" x14ac:dyDescent="0.25">
      <c r="A30895" s="1" t="s">
        <v>30929</v>
      </c>
      <c r="B30895" s="1">
        <v>10231607</v>
      </c>
      <c r="C30895" s="1">
        <v>1</v>
      </c>
    </row>
    <row r="30896" spans="1:3" x14ac:dyDescent="0.25">
      <c r="A30896" s="1" t="s">
        <v>30930</v>
      </c>
      <c r="B30896" s="1">
        <v>10231615</v>
      </c>
      <c r="C30896" s="1">
        <v>1</v>
      </c>
    </row>
    <row r="30897" spans="1:3" x14ac:dyDescent="0.25">
      <c r="A30897" s="1" t="s">
        <v>30931</v>
      </c>
      <c r="B30897" s="1">
        <v>10231614</v>
      </c>
      <c r="C30897" s="1">
        <v>1</v>
      </c>
    </row>
    <row r="30898" spans="1:3" x14ac:dyDescent="0.25">
      <c r="A30898" s="1" t="s">
        <v>30932</v>
      </c>
      <c r="B30898" s="1">
        <v>10231616</v>
      </c>
      <c r="C30898" s="1">
        <v>1</v>
      </c>
    </row>
    <row r="30899" spans="1:3" x14ac:dyDescent="0.25">
      <c r="A30899" s="1" t="s">
        <v>30933</v>
      </c>
      <c r="B30899" s="1">
        <v>10231618</v>
      </c>
      <c r="C30899" s="1">
        <v>1</v>
      </c>
    </row>
    <row r="30900" spans="1:3" x14ac:dyDescent="0.25">
      <c r="A30900" s="1" t="s">
        <v>30934</v>
      </c>
      <c r="B30900" s="1">
        <v>10231617</v>
      </c>
      <c r="C30900" s="1">
        <v>1</v>
      </c>
    </row>
    <row r="30901" spans="1:3" x14ac:dyDescent="0.25">
      <c r="A30901" s="1" t="s">
        <v>30935</v>
      </c>
      <c r="B30901" s="1">
        <v>10231613</v>
      </c>
      <c r="C30901" s="1">
        <v>1</v>
      </c>
    </row>
    <row r="30902" spans="1:3" x14ac:dyDescent="0.25">
      <c r="A30902" s="1" t="s">
        <v>30936</v>
      </c>
      <c r="B30902" s="1">
        <v>10231609</v>
      </c>
      <c r="C30902" s="1">
        <v>1</v>
      </c>
    </row>
    <row r="30903" spans="1:3" x14ac:dyDescent="0.25">
      <c r="A30903" s="1" t="s">
        <v>30937</v>
      </c>
      <c r="B30903" s="1">
        <v>10231608</v>
      </c>
      <c r="C30903" s="1">
        <v>1</v>
      </c>
    </row>
    <row r="30904" spans="1:3" x14ac:dyDescent="0.25">
      <c r="A30904" s="1" t="s">
        <v>30938</v>
      </c>
      <c r="B30904" s="1">
        <v>10231610</v>
      </c>
      <c r="C30904" s="1">
        <v>1</v>
      </c>
    </row>
    <row r="30905" spans="1:3" x14ac:dyDescent="0.25">
      <c r="A30905" s="1" t="s">
        <v>30939</v>
      </c>
      <c r="B30905" s="1">
        <v>10231612</v>
      </c>
      <c r="C30905" s="1">
        <v>1</v>
      </c>
    </row>
    <row r="30906" spans="1:3" x14ac:dyDescent="0.25">
      <c r="A30906" s="1" t="s">
        <v>30940</v>
      </c>
      <c r="B30906" s="1">
        <v>10231611</v>
      </c>
      <c r="C30906" s="1">
        <v>1</v>
      </c>
    </row>
    <row r="30907" spans="1:3" x14ac:dyDescent="0.25">
      <c r="A30907" s="1" t="s">
        <v>30941</v>
      </c>
      <c r="B30907" s="1">
        <v>10231508</v>
      </c>
      <c r="C30907" s="1">
        <v>1</v>
      </c>
    </row>
    <row r="30908" spans="1:3" x14ac:dyDescent="0.25">
      <c r="A30908" s="1" t="s">
        <v>30942</v>
      </c>
      <c r="B30908" s="1">
        <v>10226501</v>
      </c>
      <c r="C30908" s="1">
        <v>1</v>
      </c>
    </row>
    <row r="30909" spans="1:3" x14ac:dyDescent="0.25">
      <c r="A30909" s="1" t="s">
        <v>30943</v>
      </c>
      <c r="B30909" s="1">
        <v>10226402</v>
      </c>
      <c r="C30909" s="1">
        <v>1</v>
      </c>
    </row>
    <row r="30910" spans="1:3" x14ac:dyDescent="0.25">
      <c r="A30910" s="1" t="s">
        <v>30944</v>
      </c>
      <c r="B30910" s="1">
        <v>10226502</v>
      </c>
      <c r="C30910" s="1">
        <v>1</v>
      </c>
    </row>
    <row r="30911" spans="1:3" x14ac:dyDescent="0.25">
      <c r="A30911" s="1" t="s">
        <v>30945</v>
      </c>
      <c r="B30911" s="1">
        <v>10226602</v>
      </c>
      <c r="C30911" s="1">
        <v>1</v>
      </c>
    </row>
    <row r="30912" spans="1:3" x14ac:dyDescent="0.25">
      <c r="A30912" s="1" t="s">
        <v>30946</v>
      </c>
      <c r="B30912" s="1">
        <v>10226601</v>
      </c>
      <c r="C30912" s="1">
        <v>1</v>
      </c>
    </row>
    <row r="30913" spans="1:3" x14ac:dyDescent="0.25">
      <c r="A30913" s="1" t="s">
        <v>30947</v>
      </c>
      <c r="B30913" s="1">
        <v>10226401</v>
      </c>
      <c r="C30913" s="1">
        <v>1</v>
      </c>
    </row>
    <row r="30914" spans="1:3" x14ac:dyDescent="0.25">
      <c r="A30914" s="1" t="s">
        <v>30948</v>
      </c>
      <c r="B30914" s="1">
        <v>10226204</v>
      </c>
      <c r="C30914" s="1">
        <v>1</v>
      </c>
    </row>
    <row r="30915" spans="1:3" x14ac:dyDescent="0.25">
      <c r="A30915" s="1" t="s">
        <v>30949</v>
      </c>
      <c r="B30915" s="1">
        <v>10226203</v>
      </c>
      <c r="C30915" s="1">
        <v>1</v>
      </c>
    </row>
    <row r="30916" spans="1:3" x14ac:dyDescent="0.25">
      <c r="A30916" s="1" t="s">
        <v>30950</v>
      </c>
      <c r="B30916" s="1">
        <v>10226301</v>
      </c>
      <c r="C30916" s="1">
        <v>1</v>
      </c>
    </row>
    <row r="30917" spans="1:3" x14ac:dyDescent="0.25">
      <c r="A30917" s="1" t="s">
        <v>30951</v>
      </c>
      <c r="B30917" s="1">
        <v>10226303</v>
      </c>
      <c r="C30917" s="1">
        <v>1</v>
      </c>
    </row>
    <row r="30918" spans="1:3" x14ac:dyDescent="0.25">
      <c r="A30918" s="1" t="s">
        <v>30952</v>
      </c>
      <c r="B30918" s="1">
        <v>10226302</v>
      </c>
      <c r="C30918" s="1">
        <v>1</v>
      </c>
    </row>
    <row r="30919" spans="1:3" x14ac:dyDescent="0.25">
      <c r="A30919" s="1" t="s">
        <v>30953</v>
      </c>
      <c r="B30919" s="1">
        <v>10226603</v>
      </c>
      <c r="C30919" s="1">
        <v>1</v>
      </c>
    </row>
    <row r="30920" spans="1:3" x14ac:dyDescent="0.25">
      <c r="A30920" s="1" t="s">
        <v>30954</v>
      </c>
      <c r="B30920" s="1">
        <v>10231504</v>
      </c>
      <c r="C30920" s="1">
        <v>1</v>
      </c>
    </row>
    <row r="30921" spans="1:3" x14ac:dyDescent="0.25">
      <c r="A30921" s="1" t="s">
        <v>30955</v>
      </c>
      <c r="B30921" s="1">
        <v>10231503</v>
      </c>
      <c r="C30921" s="1">
        <v>1</v>
      </c>
    </row>
    <row r="30922" spans="1:3" x14ac:dyDescent="0.25">
      <c r="A30922" s="1" t="s">
        <v>30956</v>
      </c>
      <c r="B30922" s="1">
        <v>10231505</v>
      </c>
      <c r="C30922" s="1">
        <v>1</v>
      </c>
    </row>
    <row r="30923" spans="1:3" x14ac:dyDescent="0.25">
      <c r="A30923" s="1" t="s">
        <v>30957</v>
      </c>
      <c r="B30923" s="1">
        <v>10231507</v>
      </c>
      <c r="C30923" s="1">
        <v>1</v>
      </c>
    </row>
    <row r="30924" spans="1:3" x14ac:dyDescent="0.25">
      <c r="A30924" s="1" t="s">
        <v>30958</v>
      </c>
      <c r="B30924" s="1">
        <v>10231506</v>
      </c>
      <c r="C30924" s="1">
        <v>1</v>
      </c>
    </row>
    <row r="30925" spans="1:3" x14ac:dyDescent="0.25">
      <c r="A30925" s="1" t="s">
        <v>30959</v>
      </c>
      <c r="B30925" s="1">
        <v>10231502</v>
      </c>
      <c r="C30925" s="1">
        <v>1</v>
      </c>
    </row>
    <row r="30926" spans="1:3" x14ac:dyDescent="0.25">
      <c r="A30926" s="1" t="s">
        <v>30960</v>
      </c>
      <c r="B30926" s="1">
        <v>10226702</v>
      </c>
      <c r="C30926" s="1">
        <v>1</v>
      </c>
    </row>
    <row r="30927" spans="1:3" x14ac:dyDescent="0.25">
      <c r="A30927" s="1" t="s">
        <v>30961</v>
      </c>
      <c r="B30927" s="1">
        <v>10226701</v>
      </c>
      <c r="C30927" s="1">
        <v>1</v>
      </c>
    </row>
    <row r="30928" spans="1:3" x14ac:dyDescent="0.25">
      <c r="A30928" s="1" t="s">
        <v>30962</v>
      </c>
      <c r="B30928" s="1">
        <v>10226703</v>
      </c>
      <c r="C30928" s="1">
        <v>1</v>
      </c>
    </row>
    <row r="30929" spans="1:3" x14ac:dyDescent="0.25">
      <c r="A30929" s="1" t="s">
        <v>30963</v>
      </c>
      <c r="B30929" s="1">
        <v>10231501</v>
      </c>
      <c r="C30929" s="1">
        <v>1</v>
      </c>
    </row>
    <row r="30930" spans="1:3" x14ac:dyDescent="0.25">
      <c r="A30930" s="1" t="s">
        <v>30964</v>
      </c>
      <c r="B30930" s="1">
        <v>10226704</v>
      </c>
      <c r="C30930" s="1">
        <v>1</v>
      </c>
    </row>
    <row r="30931" spans="1:3" x14ac:dyDescent="0.25">
      <c r="A30931" s="1" t="s">
        <v>30965</v>
      </c>
      <c r="B30931" s="1">
        <v>10231619</v>
      </c>
      <c r="C30931" s="1">
        <v>1</v>
      </c>
    </row>
    <row r="30932" spans="1:3" x14ac:dyDescent="0.25">
      <c r="A30932" s="1" t="s">
        <v>30966</v>
      </c>
      <c r="B30932" s="1">
        <v>10231704</v>
      </c>
      <c r="C30932" s="1">
        <v>1</v>
      </c>
    </row>
    <row r="30933" spans="1:3" x14ac:dyDescent="0.25">
      <c r="A30933" s="1" t="s">
        <v>30967</v>
      </c>
      <c r="B30933" s="1">
        <v>10231703</v>
      </c>
      <c r="C30933" s="1">
        <v>1</v>
      </c>
    </row>
    <row r="30934" spans="1:3" x14ac:dyDescent="0.25">
      <c r="A30934" s="1" t="s">
        <v>30968</v>
      </c>
      <c r="B30934" s="1">
        <v>10231705</v>
      </c>
      <c r="C30934" s="1">
        <v>1</v>
      </c>
    </row>
    <row r="30935" spans="1:3" x14ac:dyDescent="0.25">
      <c r="A30935" s="1" t="s">
        <v>30969</v>
      </c>
      <c r="B30935" s="1">
        <v>10231707</v>
      </c>
      <c r="C30935" s="1">
        <v>1</v>
      </c>
    </row>
    <row r="30936" spans="1:3" x14ac:dyDescent="0.25">
      <c r="A30936" s="1" t="s">
        <v>30970</v>
      </c>
      <c r="B30936" s="1">
        <v>10231706</v>
      </c>
      <c r="C30936" s="1">
        <v>1</v>
      </c>
    </row>
    <row r="30937" spans="1:3" x14ac:dyDescent="0.25">
      <c r="A30937" s="1" t="s">
        <v>30971</v>
      </c>
      <c r="B30937" s="1">
        <v>10231702</v>
      </c>
      <c r="C30937" s="1">
        <v>1</v>
      </c>
    </row>
    <row r="30938" spans="1:3" x14ac:dyDescent="0.25">
      <c r="A30938" s="1" t="s">
        <v>30972</v>
      </c>
      <c r="B30938" s="1">
        <v>10231645</v>
      </c>
      <c r="C30938" s="1">
        <v>1</v>
      </c>
    </row>
    <row r="30939" spans="1:3" x14ac:dyDescent="0.25">
      <c r="A30939" s="1" t="s">
        <v>30973</v>
      </c>
      <c r="B30939" s="1">
        <v>10231644</v>
      </c>
      <c r="C30939" s="1">
        <v>1</v>
      </c>
    </row>
    <row r="30940" spans="1:3" x14ac:dyDescent="0.25">
      <c r="A30940" s="1" t="s">
        <v>30974</v>
      </c>
      <c r="B30940" s="1">
        <v>10231646</v>
      </c>
      <c r="C30940" s="1">
        <v>1</v>
      </c>
    </row>
    <row r="30941" spans="1:3" x14ac:dyDescent="0.25">
      <c r="A30941" s="1" t="s">
        <v>30975</v>
      </c>
      <c r="B30941" s="1">
        <v>10231701</v>
      </c>
      <c r="C30941" s="1">
        <v>1</v>
      </c>
    </row>
    <row r="30942" spans="1:3" x14ac:dyDescent="0.25">
      <c r="A30942" s="1" t="s">
        <v>30976</v>
      </c>
      <c r="B30942" s="1">
        <v>10231647</v>
      </c>
      <c r="C30942" s="1">
        <v>1</v>
      </c>
    </row>
    <row r="30943" spans="1:3" x14ac:dyDescent="0.25">
      <c r="A30943" s="1" t="s">
        <v>30977</v>
      </c>
      <c r="B30943" s="1">
        <v>10231708</v>
      </c>
      <c r="C30943" s="1">
        <v>1</v>
      </c>
    </row>
    <row r="30944" spans="1:3" x14ac:dyDescent="0.25">
      <c r="A30944" s="1" t="s">
        <v>30978</v>
      </c>
      <c r="B30944" s="1">
        <v>10231802</v>
      </c>
      <c r="C30944" s="1">
        <v>1</v>
      </c>
    </row>
    <row r="30945" spans="1:3" x14ac:dyDescent="0.25">
      <c r="A30945" s="1" t="s">
        <v>30979</v>
      </c>
      <c r="B30945" s="1">
        <v>10231801</v>
      </c>
      <c r="C30945" s="1">
        <v>1</v>
      </c>
    </row>
    <row r="30946" spans="1:3" x14ac:dyDescent="0.25">
      <c r="A30946" s="1" t="s">
        <v>30980</v>
      </c>
      <c r="B30946" s="1">
        <v>10231803</v>
      </c>
      <c r="C30946" s="1">
        <v>1</v>
      </c>
    </row>
    <row r="30947" spans="1:3" x14ac:dyDescent="0.25">
      <c r="A30947" s="1" t="s">
        <v>30981</v>
      </c>
      <c r="B30947" s="1">
        <v>10231805</v>
      </c>
      <c r="C30947" s="1">
        <v>1</v>
      </c>
    </row>
    <row r="30948" spans="1:3" x14ac:dyDescent="0.25">
      <c r="A30948" s="1" t="s">
        <v>30982</v>
      </c>
      <c r="B30948" s="1">
        <v>10231804</v>
      </c>
      <c r="C30948" s="1">
        <v>1</v>
      </c>
    </row>
    <row r="30949" spans="1:3" x14ac:dyDescent="0.25">
      <c r="A30949" s="1" t="s">
        <v>30983</v>
      </c>
      <c r="B30949" s="1">
        <v>10231714</v>
      </c>
      <c r="C30949" s="1">
        <v>1</v>
      </c>
    </row>
    <row r="30950" spans="1:3" x14ac:dyDescent="0.25">
      <c r="A30950" s="1" t="s">
        <v>30984</v>
      </c>
      <c r="B30950" s="1">
        <v>10231710</v>
      </c>
      <c r="C30950" s="1">
        <v>1</v>
      </c>
    </row>
    <row r="30951" spans="1:3" x14ac:dyDescent="0.25">
      <c r="A30951" s="1" t="s">
        <v>30985</v>
      </c>
      <c r="B30951" s="1">
        <v>10231709</v>
      </c>
      <c r="C30951" s="1">
        <v>1</v>
      </c>
    </row>
    <row r="30952" spans="1:3" x14ac:dyDescent="0.25">
      <c r="A30952" s="1" t="s">
        <v>30986</v>
      </c>
      <c r="B30952" s="1">
        <v>10231711</v>
      </c>
      <c r="C30952" s="1">
        <v>1</v>
      </c>
    </row>
    <row r="30953" spans="1:3" x14ac:dyDescent="0.25">
      <c r="A30953" s="1" t="s">
        <v>30987</v>
      </c>
      <c r="B30953" s="1">
        <v>10231713</v>
      </c>
      <c r="C30953" s="1">
        <v>1</v>
      </c>
    </row>
    <row r="30954" spans="1:3" x14ac:dyDescent="0.25">
      <c r="A30954" s="1" t="s">
        <v>30988</v>
      </c>
      <c r="B30954" s="1">
        <v>10231712</v>
      </c>
      <c r="C30954" s="1">
        <v>1</v>
      </c>
    </row>
    <row r="30955" spans="1:3" x14ac:dyDescent="0.25">
      <c r="A30955" s="1" t="s">
        <v>30989</v>
      </c>
      <c r="B30955" s="1">
        <v>10231643</v>
      </c>
      <c r="C30955" s="1">
        <v>1</v>
      </c>
    </row>
    <row r="30956" spans="1:3" x14ac:dyDescent="0.25">
      <c r="A30956" s="1" t="s">
        <v>30990</v>
      </c>
      <c r="B30956" s="1">
        <v>10231627</v>
      </c>
      <c r="C30956" s="1">
        <v>1</v>
      </c>
    </row>
    <row r="30957" spans="1:3" x14ac:dyDescent="0.25">
      <c r="A30957" s="1" t="s">
        <v>30991</v>
      </c>
      <c r="B30957" s="1">
        <v>10231626</v>
      </c>
      <c r="C30957" s="1">
        <v>1</v>
      </c>
    </row>
    <row r="30958" spans="1:3" x14ac:dyDescent="0.25">
      <c r="A30958" s="1" t="s">
        <v>30992</v>
      </c>
      <c r="B30958" s="1">
        <v>10231628</v>
      </c>
      <c r="C30958" s="1">
        <v>1</v>
      </c>
    </row>
    <row r="30959" spans="1:3" x14ac:dyDescent="0.25">
      <c r="A30959" s="1" t="s">
        <v>30993</v>
      </c>
      <c r="B30959" s="1">
        <v>10231630</v>
      </c>
      <c r="C30959" s="1">
        <v>1</v>
      </c>
    </row>
    <row r="30960" spans="1:3" x14ac:dyDescent="0.25">
      <c r="A30960" s="1" t="s">
        <v>30994</v>
      </c>
      <c r="B30960" s="1">
        <v>10231629</v>
      </c>
      <c r="C30960" s="1">
        <v>1</v>
      </c>
    </row>
    <row r="30961" spans="1:3" x14ac:dyDescent="0.25">
      <c r="A30961" s="1" t="s">
        <v>30995</v>
      </c>
      <c r="B30961" s="1">
        <v>10231625</v>
      </c>
      <c r="C30961" s="1">
        <v>1</v>
      </c>
    </row>
    <row r="30962" spans="1:3" x14ac:dyDescent="0.25">
      <c r="A30962" s="1" t="s">
        <v>30996</v>
      </c>
      <c r="B30962" s="1">
        <v>10231621</v>
      </c>
      <c r="C30962" s="1">
        <v>1</v>
      </c>
    </row>
    <row r="30963" spans="1:3" x14ac:dyDescent="0.25">
      <c r="A30963" s="1" t="s">
        <v>30997</v>
      </c>
      <c r="B30963" s="1">
        <v>10231620</v>
      </c>
      <c r="C30963" s="1">
        <v>1</v>
      </c>
    </row>
    <row r="30964" spans="1:3" x14ac:dyDescent="0.25">
      <c r="A30964" s="1" t="s">
        <v>30998</v>
      </c>
      <c r="B30964" s="1">
        <v>10231622</v>
      </c>
      <c r="C30964" s="1">
        <v>1</v>
      </c>
    </row>
    <row r="30965" spans="1:3" x14ac:dyDescent="0.25">
      <c r="A30965" s="1" t="s">
        <v>30999</v>
      </c>
      <c r="B30965" s="1">
        <v>10231624</v>
      </c>
      <c r="C30965" s="1">
        <v>1</v>
      </c>
    </row>
    <row r="30966" spans="1:3" x14ac:dyDescent="0.25">
      <c r="A30966" s="1" t="s">
        <v>31000</v>
      </c>
      <c r="B30966" s="1">
        <v>10231623</v>
      </c>
      <c r="C30966" s="1">
        <v>1</v>
      </c>
    </row>
    <row r="30967" spans="1:3" x14ac:dyDescent="0.25">
      <c r="A30967" s="1" t="s">
        <v>31001</v>
      </c>
      <c r="B30967" s="1">
        <v>10231631</v>
      </c>
      <c r="C30967" s="1">
        <v>1</v>
      </c>
    </row>
    <row r="30968" spans="1:3" x14ac:dyDescent="0.25">
      <c r="A30968" s="1" t="s">
        <v>31002</v>
      </c>
      <c r="B30968" s="1">
        <v>10231639</v>
      </c>
      <c r="C30968" s="1">
        <v>1</v>
      </c>
    </row>
    <row r="30969" spans="1:3" x14ac:dyDescent="0.25">
      <c r="A30969" s="1" t="s">
        <v>31003</v>
      </c>
      <c r="B30969" s="1">
        <v>10231638</v>
      </c>
      <c r="C30969" s="1">
        <v>1</v>
      </c>
    </row>
    <row r="30970" spans="1:3" x14ac:dyDescent="0.25">
      <c r="A30970" s="1" t="s">
        <v>31004</v>
      </c>
      <c r="B30970" s="1">
        <v>10231640</v>
      </c>
      <c r="C30970" s="1">
        <v>1</v>
      </c>
    </row>
    <row r="30971" spans="1:3" x14ac:dyDescent="0.25">
      <c r="A30971" s="1" t="s">
        <v>31005</v>
      </c>
      <c r="B30971" s="1">
        <v>10231642</v>
      </c>
      <c r="C30971" s="1">
        <v>1</v>
      </c>
    </row>
    <row r="30972" spans="1:3" x14ac:dyDescent="0.25">
      <c r="A30972" s="1" t="s">
        <v>31006</v>
      </c>
      <c r="B30972" s="1">
        <v>10231641</v>
      </c>
      <c r="C30972" s="1">
        <v>1</v>
      </c>
    </row>
    <row r="30973" spans="1:3" x14ac:dyDescent="0.25">
      <c r="A30973" s="1" t="s">
        <v>31007</v>
      </c>
      <c r="B30973" s="1">
        <v>10231637</v>
      </c>
      <c r="C30973" s="1">
        <v>1</v>
      </c>
    </row>
    <row r="30974" spans="1:3" x14ac:dyDescent="0.25">
      <c r="A30974" s="1" t="s">
        <v>31008</v>
      </c>
      <c r="B30974" s="1">
        <v>10231633</v>
      </c>
      <c r="C30974" s="1">
        <v>1</v>
      </c>
    </row>
    <row r="30975" spans="1:3" x14ac:dyDescent="0.25">
      <c r="A30975" s="1" t="s">
        <v>30993</v>
      </c>
      <c r="B30975" s="1">
        <v>10231632</v>
      </c>
      <c r="C30975" s="1">
        <v>1</v>
      </c>
    </row>
    <row r="30976" spans="1:3" x14ac:dyDescent="0.25">
      <c r="A30976" s="1" t="s">
        <v>31009</v>
      </c>
      <c r="B30976" s="1">
        <v>10231634</v>
      </c>
      <c r="C30976" s="1">
        <v>1</v>
      </c>
    </row>
    <row r="30977" spans="1:3" x14ac:dyDescent="0.25">
      <c r="A30977" s="1" t="s">
        <v>31010</v>
      </c>
      <c r="B30977" s="1">
        <v>10231636</v>
      </c>
      <c r="C30977" s="1">
        <v>1</v>
      </c>
    </row>
    <row r="30978" spans="1:3" x14ac:dyDescent="0.25">
      <c r="A30978" s="1" t="s">
        <v>31011</v>
      </c>
      <c r="B30978" s="1">
        <v>10231635</v>
      </c>
      <c r="C30978" s="1">
        <v>1</v>
      </c>
    </row>
    <row r="30979" spans="1:3" x14ac:dyDescent="0.25">
      <c r="A30979" s="1" t="s">
        <v>31012</v>
      </c>
      <c r="B30979" s="1">
        <v>10226202</v>
      </c>
      <c r="C30979" s="1">
        <v>1</v>
      </c>
    </row>
    <row r="30980" spans="1:3" x14ac:dyDescent="0.25">
      <c r="A30980" s="1" t="s">
        <v>31013</v>
      </c>
      <c r="B30980" s="1">
        <v>10226025</v>
      </c>
      <c r="C30980" s="1">
        <v>1</v>
      </c>
    </row>
    <row r="30981" spans="1:3" x14ac:dyDescent="0.25">
      <c r="A30981" s="1" t="s">
        <v>31014</v>
      </c>
      <c r="B30981" s="1">
        <v>10226024</v>
      </c>
      <c r="C30981" s="1">
        <v>1</v>
      </c>
    </row>
    <row r="30982" spans="1:3" x14ac:dyDescent="0.25">
      <c r="A30982" s="1" t="s">
        <v>31015</v>
      </c>
      <c r="B30982" s="1">
        <v>10226026</v>
      </c>
      <c r="C30982" s="1">
        <v>1</v>
      </c>
    </row>
    <row r="30983" spans="1:3" x14ac:dyDescent="0.25">
      <c r="A30983" s="1" t="s">
        <v>31016</v>
      </c>
      <c r="B30983" s="1">
        <v>10226028</v>
      </c>
      <c r="C30983" s="1">
        <v>1</v>
      </c>
    </row>
    <row r="30984" spans="1:3" x14ac:dyDescent="0.25">
      <c r="A30984" s="1" t="s">
        <v>31017</v>
      </c>
      <c r="B30984" s="1">
        <v>10226027</v>
      </c>
      <c r="C30984" s="1">
        <v>1</v>
      </c>
    </row>
    <row r="30985" spans="1:3" x14ac:dyDescent="0.25">
      <c r="A30985" s="1" t="s">
        <v>31018</v>
      </c>
      <c r="B30985" s="1">
        <v>10226023</v>
      </c>
      <c r="C30985" s="1">
        <v>1</v>
      </c>
    </row>
    <row r="30986" spans="1:3" x14ac:dyDescent="0.25">
      <c r="A30986" s="1" t="s">
        <v>31019</v>
      </c>
      <c r="B30986" s="1">
        <v>10226019</v>
      </c>
      <c r="C30986" s="1">
        <v>1</v>
      </c>
    </row>
    <row r="30987" spans="1:3" x14ac:dyDescent="0.25">
      <c r="A30987" s="1" t="s">
        <v>31020</v>
      </c>
      <c r="B30987" s="1">
        <v>10226018</v>
      </c>
      <c r="C30987" s="1">
        <v>1</v>
      </c>
    </row>
    <row r="30988" spans="1:3" x14ac:dyDescent="0.25">
      <c r="A30988" s="1" t="s">
        <v>31021</v>
      </c>
      <c r="B30988" s="1">
        <v>10226020</v>
      </c>
      <c r="C30988" s="1">
        <v>1</v>
      </c>
    </row>
    <row r="30989" spans="1:3" x14ac:dyDescent="0.25">
      <c r="A30989" s="1" t="s">
        <v>31022</v>
      </c>
      <c r="B30989" s="1">
        <v>10226022</v>
      </c>
      <c r="C30989" s="1">
        <v>1</v>
      </c>
    </row>
    <row r="30990" spans="1:3" x14ac:dyDescent="0.25">
      <c r="A30990" s="1" t="s">
        <v>31023</v>
      </c>
      <c r="B30990" s="1">
        <v>10226021</v>
      </c>
      <c r="C30990" s="1">
        <v>1</v>
      </c>
    </row>
    <row r="30991" spans="1:3" x14ac:dyDescent="0.25">
      <c r="A30991" s="1" t="s">
        <v>31024</v>
      </c>
      <c r="B30991" s="1">
        <v>10226029</v>
      </c>
      <c r="C30991" s="1">
        <v>1</v>
      </c>
    </row>
    <row r="30992" spans="1:3" x14ac:dyDescent="0.25">
      <c r="A30992" s="1" t="s">
        <v>31025</v>
      </c>
      <c r="B30992" s="1">
        <v>10226037</v>
      </c>
      <c r="C30992" s="1">
        <v>1</v>
      </c>
    </row>
    <row r="30993" spans="1:3" x14ac:dyDescent="0.25">
      <c r="A30993" s="1" t="s">
        <v>31026</v>
      </c>
      <c r="B30993" s="1">
        <v>10226036</v>
      </c>
      <c r="C30993" s="1">
        <v>1</v>
      </c>
    </row>
    <row r="30994" spans="1:3" x14ac:dyDescent="0.25">
      <c r="A30994" s="1" t="s">
        <v>31027</v>
      </c>
      <c r="B30994" s="1">
        <v>10226038</v>
      </c>
      <c r="C30994" s="1">
        <v>1</v>
      </c>
    </row>
    <row r="30995" spans="1:3" x14ac:dyDescent="0.25">
      <c r="A30995" s="1" t="s">
        <v>31028</v>
      </c>
      <c r="B30995" s="1">
        <v>10226040</v>
      </c>
      <c r="C30995" s="1">
        <v>1</v>
      </c>
    </row>
    <row r="30996" spans="1:3" x14ac:dyDescent="0.25">
      <c r="A30996" s="1" t="s">
        <v>31029</v>
      </c>
      <c r="B30996" s="1">
        <v>10226039</v>
      </c>
      <c r="C30996" s="1">
        <v>1</v>
      </c>
    </row>
    <row r="30997" spans="1:3" x14ac:dyDescent="0.25">
      <c r="A30997" s="1" t="s">
        <v>31030</v>
      </c>
      <c r="B30997" s="1">
        <v>10226035</v>
      </c>
      <c r="C30997" s="1">
        <v>1</v>
      </c>
    </row>
    <row r="30998" spans="1:3" x14ac:dyDescent="0.25">
      <c r="A30998" s="1" t="s">
        <v>31031</v>
      </c>
      <c r="B30998" s="1">
        <v>10226031</v>
      </c>
      <c r="C30998" s="1">
        <v>1</v>
      </c>
    </row>
    <row r="30999" spans="1:3" x14ac:dyDescent="0.25">
      <c r="A30999" s="1" t="s">
        <v>31032</v>
      </c>
      <c r="B30999" s="1">
        <v>10226030</v>
      </c>
      <c r="C30999" s="1">
        <v>1</v>
      </c>
    </row>
    <row r="31000" spans="1:3" x14ac:dyDescent="0.25">
      <c r="A31000" s="1" t="s">
        <v>31033</v>
      </c>
      <c r="B31000" s="1">
        <v>10226032</v>
      </c>
      <c r="C31000" s="1">
        <v>1</v>
      </c>
    </row>
    <row r="31001" spans="1:3" x14ac:dyDescent="0.25">
      <c r="A31001" s="1" t="s">
        <v>31034</v>
      </c>
      <c r="B31001" s="1">
        <v>10226034</v>
      </c>
      <c r="C31001" s="1">
        <v>1</v>
      </c>
    </row>
    <row r="31002" spans="1:3" x14ac:dyDescent="0.25">
      <c r="A31002" s="1" t="s">
        <v>31035</v>
      </c>
      <c r="B31002" s="1">
        <v>10226033</v>
      </c>
      <c r="C31002" s="1">
        <v>1</v>
      </c>
    </row>
    <row r="31003" spans="1:3" x14ac:dyDescent="0.25">
      <c r="A31003" s="1" t="s">
        <v>31036</v>
      </c>
      <c r="B31003" s="1">
        <v>10226017</v>
      </c>
      <c r="C31003" s="1">
        <v>1</v>
      </c>
    </row>
    <row r="31004" spans="1:3" x14ac:dyDescent="0.25">
      <c r="A31004" s="1" t="s">
        <v>31037</v>
      </c>
      <c r="B31004" s="1">
        <v>10226001</v>
      </c>
      <c r="C31004" s="1">
        <v>1</v>
      </c>
    </row>
    <row r="31005" spans="1:3" x14ac:dyDescent="0.25">
      <c r="A31005" s="1" t="s">
        <v>31038</v>
      </c>
      <c r="B31005" s="1">
        <v>10225904</v>
      </c>
      <c r="C31005" s="1">
        <v>1</v>
      </c>
    </row>
    <row r="31006" spans="1:3" x14ac:dyDescent="0.25">
      <c r="A31006" s="1" t="s">
        <v>31039</v>
      </c>
      <c r="B31006" s="1">
        <v>10226002</v>
      </c>
      <c r="C31006" s="1">
        <v>1</v>
      </c>
    </row>
    <row r="31007" spans="1:3" x14ac:dyDescent="0.25">
      <c r="A31007" s="1" t="s">
        <v>31040</v>
      </c>
      <c r="B31007" s="1">
        <v>10226004</v>
      </c>
      <c r="C31007" s="1">
        <v>1</v>
      </c>
    </row>
    <row r="31008" spans="1:3" x14ac:dyDescent="0.25">
      <c r="A31008" s="1" t="s">
        <v>31041</v>
      </c>
      <c r="B31008" s="1">
        <v>10226003</v>
      </c>
      <c r="C31008" s="1">
        <v>1</v>
      </c>
    </row>
    <row r="31009" spans="1:3" x14ac:dyDescent="0.25">
      <c r="A31009" s="1" t="s">
        <v>31042</v>
      </c>
      <c r="B31009" s="1">
        <v>10225903</v>
      </c>
      <c r="C31009" s="1">
        <v>1</v>
      </c>
    </row>
    <row r="31010" spans="1:3" x14ac:dyDescent="0.25">
      <c r="A31010" s="1" t="s">
        <v>31043</v>
      </c>
      <c r="B31010" s="1">
        <v>10225803</v>
      </c>
      <c r="C31010" s="1">
        <v>1</v>
      </c>
    </row>
    <row r="31011" spans="1:3" x14ac:dyDescent="0.25">
      <c r="A31011" s="1" t="s">
        <v>31044</v>
      </c>
      <c r="B31011" s="1">
        <v>10225802</v>
      </c>
      <c r="C31011" s="1">
        <v>1</v>
      </c>
    </row>
    <row r="31012" spans="1:3" x14ac:dyDescent="0.25">
      <c r="A31012" s="1" t="s">
        <v>31045</v>
      </c>
      <c r="B31012" s="1">
        <v>10225804</v>
      </c>
      <c r="C31012" s="1">
        <v>1</v>
      </c>
    </row>
    <row r="31013" spans="1:3" x14ac:dyDescent="0.25">
      <c r="A31013" s="1" t="s">
        <v>31046</v>
      </c>
      <c r="B31013" s="1">
        <v>10225902</v>
      </c>
      <c r="C31013" s="1">
        <v>1</v>
      </c>
    </row>
    <row r="31014" spans="1:3" x14ac:dyDescent="0.25">
      <c r="A31014" s="1" t="s">
        <v>31047</v>
      </c>
      <c r="B31014" s="1">
        <v>10225901</v>
      </c>
      <c r="C31014" s="1">
        <v>1</v>
      </c>
    </row>
    <row r="31015" spans="1:3" x14ac:dyDescent="0.25">
      <c r="A31015" s="1" t="s">
        <v>31048</v>
      </c>
      <c r="B31015" s="1">
        <v>10226005</v>
      </c>
      <c r="C31015" s="1">
        <v>1</v>
      </c>
    </row>
    <row r="31016" spans="1:3" x14ac:dyDescent="0.25">
      <c r="A31016" s="1" t="s">
        <v>31049</v>
      </c>
      <c r="B31016" s="1">
        <v>10226013</v>
      </c>
      <c r="C31016" s="1">
        <v>1</v>
      </c>
    </row>
    <row r="31017" spans="1:3" x14ac:dyDescent="0.25">
      <c r="A31017" s="1" t="s">
        <v>31050</v>
      </c>
      <c r="B31017" s="1">
        <v>10226012</v>
      </c>
      <c r="C31017" s="1">
        <v>1</v>
      </c>
    </row>
    <row r="31018" spans="1:3" x14ac:dyDescent="0.25">
      <c r="A31018" s="1" t="s">
        <v>31051</v>
      </c>
      <c r="B31018" s="1">
        <v>10226014</v>
      </c>
      <c r="C31018" s="1">
        <v>1</v>
      </c>
    </row>
    <row r="31019" spans="1:3" x14ac:dyDescent="0.25">
      <c r="A31019" s="1" t="s">
        <v>31052</v>
      </c>
      <c r="B31019" s="1">
        <v>10226016</v>
      </c>
      <c r="C31019" s="1">
        <v>1</v>
      </c>
    </row>
    <row r="31020" spans="1:3" x14ac:dyDescent="0.25">
      <c r="A31020" s="1" t="s">
        <v>31053</v>
      </c>
      <c r="B31020" s="1">
        <v>10226015</v>
      </c>
      <c r="C31020" s="1">
        <v>1</v>
      </c>
    </row>
    <row r="31021" spans="1:3" x14ac:dyDescent="0.25">
      <c r="A31021" s="1" t="s">
        <v>31054</v>
      </c>
      <c r="B31021" s="1">
        <v>10226011</v>
      </c>
      <c r="C31021" s="1">
        <v>1</v>
      </c>
    </row>
    <row r="31022" spans="1:3" x14ac:dyDescent="0.25">
      <c r="A31022" s="1" t="s">
        <v>31055</v>
      </c>
      <c r="B31022" s="1">
        <v>10226007</v>
      </c>
      <c r="C31022" s="1">
        <v>1</v>
      </c>
    </row>
    <row r="31023" spans="1:3" x14ac:dyDescent="0.25">
      <c r="A31023" s="1" t="s">
        <v>31056</v>
      </c>
      <c r="B31023" s="1">
        <v>10226006</v>
      </c>
      <c r="C31023" s="1">
        <v>1</v>
      </c>
    </row>
    <row r="31024" spans="1:3" x14ac:dyDescent="0.25">
      <c r="A31024" s="1" t="s">
        <v>31057</v>
      </c>
      <c r="B31024" s="1">
        <v>10226008</v>
      </c>
      <c r="C31024" s="1">
        <v>1</v>
      </c>
    </row>
    <row r="31025" spans="1:3" x14ac:dyDescent="0.25">
      <c r="A31025" s="1" t="s">
        <v>31058</v>
      </c>
      <c r="B31025" s="1">
        <v>10226010</v>
      </c>
      <c r="C31025" s="1">
        <v>1</v>
      </c>
    </row>
    <row r="31026" spans="1:3" x14ac:dyDescent="0.25">
      <c r="A31026" s="1" t="s">
        <v>31059</v>
      </c>
      <c r="B31026" s="1">
        <v>10226009</v>
      </c>
      <c r="C31026" s="1">
        <v>1</v>
      </c>
    </row>
    <row r="31027" spans="1:3" x14ac:dyDescent="0.25">
      <c r="A31027" s="1" t="s">
        <v>31060</v>
      </c>
      <c r="B31027" s="1">
        <v>10226041</v>
      </c>
      <c r="C31027" s="1">
        <v>1</v>
      </c>
    </row>
    <row r="31028" spans="1:3" x14ac:dyDescent="0.25">
      <c r="A31028" s="1" t="s">
        <v>31061</v>
      </c>
      <c r="B31028" s="1">
        <v>10226073</v>
      </c>
      <c r="C31028" s="1">
        <v>1</v>
      </c>
    </row>
    <row r="31029" spans="1:3" x14ac:dyDescent="0.25">
      <c r="A31029" s="1" t="s">
        <v>31062</v>
      </c>
      <c r="B31029" s="1">
        <v>10226072</v>
      </c>
      <c r="C31029" s="1">
        <v>1</v>
      </c>
    </row>
    <row r="31030" spans="1:3" x14ac:dyDescent="0.25">
      <c r="A31030" s="1" t="s">
        <v>31063</v>
      </c>
      <c r="B31030" s="1">
        <v>10226074</v>
      </c>
      <c r="C31030" s="1">
        <v>1</v>
      </c>
    </row>
    <row r="31031" spans="1:3" x14ac:dyDescent="0.25">
      <c r="A31031" s="1" t="s">
        <v>31064</v>
      </c>
      <c r="B31031" s="1">
        <v>10226076</v>
      </c>
      <c r="C31031" s="1">
        <v>1</v>
      </c>
    </row>
    <row r="31032" spans="1:3" x14ac:dyDescent="0.25">
      <c r="A31032" s="1" t="s">
        <v>31065</v>
      </c>
      <c r="B31032" s="1">
        <v>10226075</v>
      </c>
      <c r="C31032" s="1">
        <v>1</v>
      </c>
    </row>
    <row r="31033" spans="1:3" x14ac:dyDescent="0.25">
      <c r="A31033" s="1" t="s">
        <v>31066</v>
      </c>
      <c r="B31033" s="1">
        <v>10226071</v>
      </c>
      <c r="C31033" s="1">
        <v>1</v>
      </c>
    </row>
    <row r="31034" spans="1:3" x14ac:dyDescent="0.25">
      <c r="A31034" s="1" t="s">
        <v>31067</v>
      </c>
      <c r="B31034" s="1">
        <v>10226067</v>
      </c>
      <c r="C31034" s="1">
        <v>1</v>
      </c>
    </row>
    <row r="31035" spans="1:3" x14ac:dyDescent="0.25">
      <c r="A31035" s="1" t="s">
        <v>31068</v>
      </c>
      <c r="B31035" s="1">
        <v>10226066</v>
      </c>
      <c r="C31035" s="1">
        <v>1</v>
      </c>
    </row>
    <row r="31036" spans="1:3" x14ac:dyDescent="0.25">
      <c r="A31036" s="1" t="s">
        <v>31069</v>
      </c>
      <c r="B31036" s="1">
        <v>10226068</v>
      </c>
      <c r="C31036" s="1">
        <v>1</v>
      </c>
    </row>
    <row r="31037" spans="1:3" x14ac:dyDescent="0.25">
      <c r="A31037" s="1" t="s">
        <v>31070</v>
      </c>
      <c r="B31037" s="1">
        <v>10226070</v>
      </c>
      <c r="C31037" s="1">
        <v>1</v>
      </c>
    </row>
    <row r="31038" spans="1:3" x14ac:dyDescent="0.25">
      <c r="A31038" s="1" t="s">
        <v>31071</v>
      </c>
      <c r="B31038" s="1">
        <v>10226069</v>
      </c>
      <c r="C31038" s="1">
        <v>1</v>
      </c>
    </row>
    <row r="31039" spans="1:3" x14ac:dyDescent="0.25">
      <c r="A31039" s="1" t="s">
        <v>31072</v>
      </c>
      <c r="B31039" s="1">
        <v>10226077</v>
      </c>
      <c r="C31039" s="1">
        <v>1</v>
      </c>
    </row>
    <row r="31040" spans="1:3" x14ac:dyDescent="0.25">
      <c r="A31040" s="1" t="s">
        <v>31073</v>
      </c>
      <c r="B31040" s="1">
        <v>10226086</v>
      </c>
      <c r="C31040" s="1">
        <v>1</v>
      </c>
    </row>
    <row r="31041" spans="1:3" x14ac:dyDescent="0.25">
      <c r="A31041" s="1" t="s">
        <v>31074</v>
      </c>
      <c r="B31041" s="1">
        <v>10226085</v>
      </c>
      <c r="C31041" s="1">
        <v>1</v>
      </c>
    </row>
    <row r="31042" spans="1:3" x14ac:dyDescent="0.25">
      <c r="A31042" s="1" t="s">
        <v>31075</v>
      </c>
      <c r="B31042" s="1">
        <v>10226101</v>
      </c>
      <c r="C31042" s="1">
        <v>1</v>
      </c>
    </row>
    <row r="31043" spans="1:3" x14ac:dyDescent="0.25">
      <c r="A31043" s="1" t="s">
        <v>31076</v>
      </c>
      <c r="B31043" s="1">
        <v>10226201</v>
      </c>
      <c r="C31043" s="1">
        <v>1</v>
      </c>
    </row>
    <row r="31044" spans="1:3" x14ac:dyDescent="0.25">
      <c r="A31044" s="1" t="s">
        <v>31077</v>
      </c>
      <c r="B31044" s="1">
        <v>10226102</v>
      </c>
      <c r="C31044" s="1">
        <v>1</v>
      </c>
    </row>
    <row r="31045" spans="1:3" x14ac:dyDescent="0.25">
      <c r="A31045" s="1" t="s">
        <v>31078</v>
      </c>
      <c r="B31045" s="1">
        <v>10226084</v>
      </c>
      <c r="C31045" s="1">
        <v>1</v>
      </c>
    </row>
    <row r="31046" spans="1:3" x14ac:dyDescent="0.25">
      <c r="A31046" s="1" t="s">
        <v>31079</v>
      </c>
      <c r="B31046" s="1">
        <v>10226079</v>
      </c>
      <c r="C31046" s="1">
        <v>1</v>
      </c>
    </row>
    <row r="31047" spans="1:3" x14ac:dyDescent="0.25">
      <c r="A31047" s="1" t="s">
        <v>31080</v>
      </c>
      <c r="B31047" s="1">
        <v>10226078</v>
      </c>
      <c r="C31047" s="1">
        <v>1</v>
      </c>
    </row>
    <row r="31048" spans="1:3" x14ac:dyDescent="0.25">
      <c r="A31048" s="1" t="s">
        <v>31081</v>
      </c>
      <c r="B31048" s="1">
        <v>10226080</v>
      </c>
      <c r="C31048" s="1">
        <v>1</v>
      </c>
    </row>
    <row r="31049" spans="1:3" x14ac:dyDescent="0.25">
      <c r="A31049" s="1" t="s">
        <v>31082</v>
      </c>
      <c r="B31049" s="1">
        <v>10226082</v>
      </c>
      <c r="C31049" s="1">
        <v>1</v>
      </c>
    </row>
    <row r="31050" spans="1:3" x14ac:dyDescent="0.25">
      <c r="A31050" s="1" t="s">
        <v>31083</v>
      </c>
      <c r="B31050" s="1">
        <v>10226081</v>
      </c>
      <c r="C31050" s="1">
        <v>1</v>
      </c>
    </row>
    <row r="31051" spans="1:3" x14ac:dyDescent="0.25">
      <c r="A31051" s="1" t="s">
        <v>31084</v>
      </c>
      <c r="B31051" s="1">
        <v>10226065</v>
      </c>
      <c r="C31051" s="1">
        <v>1</v>
      </c>
    </row>
    <row r="31052" spans="1:3" x14ac:dyDescent="0.25">
      <c r="A31052" s="1" t="s">
        <v>31085</v>
      </c>
      <c r="B31052" s="1">
        <v>10226049</v>
      </c>
      <c r="C31052" s="1">
        <v>1</v>
      </c>
    </row>
    <row r="31053" spans="1:3" x14ac:dyDescent="0.25">
      <c r="A31053" s="1" t="s">
        <v>31086</v>
      </c>
      <c r="B31053" s="1">
        <v>10226048</v>
      </c>
      <c r="C31053" s="1">
        <v>1</v>
      </c>
    </row>
    <row r="31054" spans="1:3" x14ac:dyDescent="0.25">
      <c r="A31054" s="1" t="s">
        <v>31087</v>
      </c>
      <c r="B31054" s="1">
        <v>10226050</v>
      </c>
      <c r="C31054" s="1">
        <v>1</v>
      </c>
    </row>
    <row r="31055" spans="1:3" x14ac:dyDescent="0.25">
      <c r="A31055" s="1" t="s">
        <v>31088</v>
      </c>
      <c r="B31055" s="1">
        <v>10226052</v>
      </c>
      <c r="C31055" s="1">
        <v>1</v>
      </c>
    </row>
    <row r="31056" spans="1:3" x14ac:dyDescent="0.25">
      <c r="A31056" s="1" t="s">
        <v>31089</v>
      </c>
      <c r="B31056" s="1">
        <v>10226051</v>
      </c>
      <c r="C31056" s="1">
        <v>1</v>
      </c>
    </row>
    <row r="31057" spans="1:3" x14ac:dyDescent="0.25">
      <c r="A31057" s="1" t="s">
        <v>31090</v>
      </c>
      <c r="B31057" s="1">
        <v>10226047</v>
      </c>
      <c r="C31057" s="1">
        <v>1</v>
      </c>
    </row>
    <row r="31058" spans="1:3" x14ac:dyDescent="0.25">
      <c r="A31058" s="1" t="s">
        <v>31091</v>
      </c>
      <c r="B31058" s="1">
        <v>10226043</v>
      </c>
      <c r="C31058" s="1">
        <v>1</v>
      </c>
    </row>
    <row r="31059" spans="1:3" x14ac:dyDescent="0.25">
      <c r="A31059" s="1" t="s">
        <v>31092</v>
      </c>
      <c r="B31059" s="1">
        <v>10226042</v>
      </c>
      <c r="C31059" s="1">
        <v>1</v>
      </c>
    </row>
    <row r="31060" spans="1:3" x14ac:dyDescent="0.25">
      <c r="A31060" s="1" t="s">
        <v>31093</v>
      </c>
      <c r="B31060" s="1">
        <v>10226044</v>
      </c>
      <c r="C31060" s="1">
        <v>1</v>
      </c>
    </row>
    <row r="31061" spans="1:3" x14ac:dyDescent="0.25">
      <c r="A31061" s="1" t="s">
        <v>31094</v>
      </c>
      <c r="B31061" s="1">
        <v>10226046</v>
      </c>
      <c r="C31061" s="1">
        <v>1</v>
      </c>
    </row>
    <row r="31062" spans="1:3" x14ac:dyDescent="0.25">
      <c r="A31062" s="1" t="s">
        <v>31095</v>
      </c>
      <c r="B31062" s="1">
        <v>10226045</v>
      </c>
      <c r="C31062" s="1">
        <v>1</v>
      </c>
    </row>
    <row r="31063" spans="1:3" x14ac:dyDescent="0.25">
      <c r="A31063" s="1" t="s">
        <v>31096</v>
      </c>
      <c r="B31063" s="1">
        <v>10226053</v>
      </c>
      <c r="C31063" s="1">
        <v>1</v>
      </c>
    </row>
    <row r="31064" spans="1:3" x14ac:dyDescent="0.25">
      <c r="A31064" s="1" t="s">
        <v>31097</v>
      </c>
      <c r="B31064" s="1">
        <v>10226061</v>
      </c>
      <c r="C31064" s="1">
        <v>1</v>
      </c>
    </row>
    <row r="31065" spans="1:3" x14ac:dyDescent="0.25">
      <c r="A31065" s="1" t="s">
        <v>31098</v>
      </c>
      <c r="B31065" s="1">
        <v>10226060</v>
      </c>
      <c r="C31065" s="1">
        <v>1</v>
      </c>
    </row>
    <row r="31066" spans="1:3" x14ac:dyDescent="0.25">
      <c r="A31066" s="1" t="s">
        <v>31099</v>
      </c>
      <c r="B31066" s="1">
        <v>10226062</v>
      </c>
      <c r="C31066" s="1">
        <v>1</v>
      </c>
    </row>
    <row r="31067" spans="1:3" x14ac:dyDescent="0.25">
      <c r="A31067" s="1" t="s">
        <v>31100</v>
      </c>
      <c r="B31067" s="1">
        <v>10226064</v>
      </c>
      <c r="C31067" s="1">
        <v>1</v>
      </c>
    </row>
    <row r="31068" spans="1:3" x14ac:dyDescent="0.25">
      <c r="A31068" s="1" t="s">
        <v>31101</v>
      </c>
      <c r="B31068" s="1">
        <v>10226063</v>
      </c>
      <c r="C31068" s="1">
        <v>1</v>
      </c>
    </row>
    <row r="31069" spans="1:3" x14ac:dyDescent="0.25">
      <c r="A31069" s="1" t="s">
        <v>31102</v>
      </c>
      <c r="B31069" s="1">
        <v>10226059</v>
      </c>
      <c r="C31069" s="1">
        <v>1</v>
      </c>
    </row>
    <row r="31070" spans="1:3" x14ac:dyDescent="0.25">
      <c r="A31070" s="1" t="s">
        <v>31103</v>
      </c>
      <c r="B31070" s="1">
        <v>10226055</v>
      </c>
      <c r="C31070" s="1">
        <v>1</v>
      </c>
    </row>
    <row r="31071" spans="1:3" x14ac:dyDescent="0.25">
      <c r="A31071" s="1" t="s">
        <v>31104</v>
      </c>
      <c r="B31071" s="1">
        <v>10226054</v>
      </c>
      <c r="C31071" s="1">
        <v>1</v>
      </c>
    </row>
    <row r="31072" spans="1:3" x14ac:dyDescent="0.25">
      <c r="A31072" s="1" t="s">
        <v>31105</v>
      </c>
      <c r="B31072" s="1">
        <v>10226056</v>
      </c>
      <c r="C31072" s="1">
        <v>1</v>
      </c>
    </row>
    <row r="31073" spans="1:3" x14ac:dyDescent="0.25">
      <c r="A31073" s="1" t="s">
        <v>31106</v>
      </c>
      <c r="B31073" s="1">
        <v>10226058</v>
      </c>
      <c r="C31073" s="1">
        <v>1</v>
      </c>
    </row>
    <row r="31074" spans="1:3" x14ac:dyDescent="0.25">
      <c r="A31074" s="1" t="s">
        <v>31107</v>
      </c>
      <c r="B31074" s="1">
        <v>10226057</v>
      </c>
      <c r="C31074" s="1">
        <v>1</v>
      </c>
    </row>
    <row r="31075" spans="1:3" x14ac:dyDescent="0.25">
      <c r="A31075" s="1" t="s">
        <v>31108</v>
      </c>
      <c r="B31075" s="1">
        <v>10218113</v>
      </c>
      <c r="C31075" s="1">
        <v>1</v>
      </c>
    </row>
    <row r="31076" spans="1:3" x14ac:dyDescent="0.25">
      <c r="A31076" s="1" t="s">
        <v>31109</v>
      </c>
      <c r="B31076" s="1">
        <v>10217103</v>
      </c>
      <c r="C31076" s="1">
        <v>1</v>
      </c>
    </row>
    <row r="31077" spans="1:3" x14ac:dyDescent="0.25">
      <c r="A31077" s="1" t="s">
        <v>31110</v>
      </c>
      <c r="B31077" s="1">
        <v>10217102</v>
      </c>
      <c r="C31077" s="1">
        <v>1</v>
      </c>
    </row>
    <row r="31078" spans="1:3" x14ac:dyDescent="0.25">
      <c r="A31078" s="1" t="s">
        <v>31111</v>
      </c>
      <c r="B31078" s="1">
        <v>10217104</v>
      </c>
      <c r="C31078" s="1">
        <v>1</v>
      </c>
    </row>
    <row r="31079" spans="1:3" x14ac:dyDescent="0.25">
      <c r="A31079" s="1" t="s">
        <v>31112</v>
      </c>
      <c r="B31079" s="1">
        <v>10217106</v>
      </c>
      <c r="C31079" s="1">
        <v>1</v>
      </c>
    </row>
    <row r="31080" spans="1:3" x14ac:dyDescent="0.25">
      <c r="A31080" s="1" t="s">
        <v>31113</v>
      </c>
      <c r="B31080" s="1">
        <v>10217105</v>
      </c>
      <c r="C31080" s="1">
        <v>1</v>
      </c>
    </row>
    <row r="31081" spans="1:3" x14ac:dyDescent="0.25">
      <c r="A31081" s="1" t="s">
        <v>31114</v>
      </c>
      <c r="B31081" s="1">
        <v>10217101</v>
      </c>
      <c r="C31081" s="1">
        <v>1</v>
      </c>
    </row>
    <row r="31082" spans="1:3" x14ac:dyDescent="0.25">
      <c r="A31082" s="1" t="s">
        <v>31115</v>
      </c>
      <c r="B31082" s="1">
        <v>10217003</v>
      </c>
      <c r="C31082" s="1">
        <v>1</v>
      </c>
    </row>
    <row r="31083" spans="1:3" x14ac:dyDescent="0.25">
      <c r="A31083" s="1" t="s">
        <v>31116</v>
      </c>
      <c r="B31083" s="1">
        <v>10217002</v>
      </c>
      <c r="C31083" s="1">
        <v>1</v>
      </c>
    </row>
    <row r="31084" spans="1:3" x14ac:dyDescent="0.25">
      <c r="A31084" s="1" t="s">
        <v>31117</v>
      </c>
      <c r="B31084" s="1">
        <v>10217004</v>
      </c>
      <c r="C31084" s="1">
        <v>1</v>
      </c>
    </row>
    <row r="31085" spans="1:3" x14ac:dyDescent="0.25">
      <c r="A31085" s="1" t="s">
        <v>31118</v>
      </c>
      <c r="B31085" s="1">
        <v>10217006</v>
      </c>
      <c r="C31085" s="1">
        <v>1</v>
      </c>
    </row>
    <row r="31086" spans="1:3" x14ac:dyDescent="0.25">
      <c r="A31086" s="1" t="s">
        <v>31119</v>
      </c>
      <c r="B31086" s="1">
        <v>10217005</v>
      </c>
      <c r="C31086" s="1">
        <v>1</v>
      </c>
    </row>
    <row r="31087" spans="1:3" x14ac:dyDescent="0.25">
      <c r="A31087" s="1" t="s">
        <v>31120</v>
      </c>
      <c r="B31087" s="1">
        <v>10217107</v>
      </c>
      <c r="C31087" s="1">
        <v>1</v>
      </c>
    </row>
    <row r="31088" spans="1:3" x14ac:dyDescent="0.25">
      <c r="A31088" s="1" t="s">
        <v>31121</v>
      </c>
      <c r="B31088" s="1">
        <v>10217207</v>
      </c>
      <c r="C31088" s="1">
        <v>1</v>
      </c>
    </row>
    <row r="31089" spans="1:3" x14ac:dyDescent="0.25">
      <c r="A31089" s="1" t="s">
        <v>31122</v>
      </c>
      <c r="B31089" s="1">
        <v>10217206</v>
      </c>
      <c r="C31089" s="1">
        <v>1</v>
      </c>
    </row>
    <row r="31090" spans="1:3" x14ac:dyDescent="0.25">
      <c r="A31090" s="1" t="s">
        <v>31123</v>
      </c>
      <c r="B31090" s="1">
        <v>10217208</v>
      </c>
      <c r="C31090" s="1">
        <v>1</v>
      </c>
    </row>
    <row r="31091" spans="1:3" x14ac:dyDescent="0.25">
      <c r="A31091" s="1" t="s">
        <v>31124</v>
      </c>
      <c r="B31091" s="1">
        <v>10217302</v>
      </c>
      <c r="C31091" s="1">
        <v>1</v>
      </c>
    </row>
    <row r="31092" spans="1:3" x14ac:dyDescent="0.25">
      <c r="A31092" s="1" t="s">
        <v>31125</v>
      </c>
      <c r="B31092" s="1">
        <v>10217301</v>
      </c>
      <c r="C31092" s="1">
        <v>1</v>
      </c>
    </row>
    <row r="31093" spans="1:3" x14ac:dyDescent="0.25">
      <c r="A31093" s="1" t="s">
        <v>31126</v>
      </c>
      <c r="B31093" s="1">
        <v>10217205</v>
      </c>
      <c r="C31093" s="1">
        <v>1</v>
      </c>
    </row>
    <row r="31094" spans="1:3" x14ac:dyDescent="0.25">
      <c r="A31094" s="1" t="s">
        <v>31127</v>
      </c>
      <c r="B31094" s="1">
        <v>10217201</v>
      </c>
      <c r="C31094" s="1">
        <v>1</v>
      </c>
    </row>
    <row r="31095" spans="1:3" x14ac:dyDescent="0.25">
      <c r="A31095" s="1" t="s">
        <v>31128</v>
      </c>
      <c r="B31095" s="1">
        <v>10217108</v>
      </c>
      <c r="C31095" s="1">
        <v>1</v>
      </c>
    </row>
    <row r="31096" spans="1:3" x14ac:dyDescent="0.25">
      <c r="A31096" s="1" t="s">
        <v>31129</v>
      </c>
      <c r="B31096" s="1">
        <v>10217202</v>
      </c>
      <c r="C31096" s="1">
        <v>1</v>
      </c>
    </row>
    <row r="31097" spans="1:3" x14ac:dyDescent="0.25">
      <c r="A31097" s="1" t="s">
        <v>31130</v>
      </c>
      <c r="B31097" s="1">
        <v>10217204</v>
      </c>
      <c r="C31097" s="1">
        <v>1</v>
      </c>
    </row>
    <row r="31098" spans="1:3" x14ac:dyDescent="0.25">
      <c r="A31098" s="1" t="s">
        <v>31131</v>
      </c>
      <c r="B31098" s="1">
        <v>10217203</v>
      </c>
      <c r="C31098" s="1">
        <v>1</v>
      </c>
    </row>
    <row r="31099" spans="1:3" x14ac:dyDescent="0.25">
      <c r="A31099" s="1" t="s">
        <v>31132</v>
      </c>
      <c r="B31099" s="1">
        <v>10217001</v>
      </c>
      <c r="C31099" s="1">
        <v>1</v>
      </c>
    </row>
    <row r="31100" spans="1:3" x14ac:dyDescent="0.25">
      <c r="A31100" s="1" t="s">
        <v>31133</v>
      </c>
      <c r="B31100" s="1">
        <v>10216803</v>
      </c>
      <c r="C31100" s="1">
        <v>1</v>
      </c>
    </row>
    <row r="31101" spans="1:3" x14ac:dyDescent="0.25">
      <c r="A31101" s="1" t="s">
        <v>31134</v>
      </c>
      <c r="B31101" s="1">
        <v>10216802</v>
      </c>
      <c r="C31101" s="1">
        <v>1</v>
      </c>
    </row>
    <row r="31102" spans="1:3" x14ac:dyDescent="0.25">
      <c r="A31102" s="1" t="s">
        <v>31135</v>
      </c>
      <c r="B31102" s="1">
        <v>10216804</v>
      </c>
      <c r="C31102" s="1">
        <v>1</v>
      </c>
    </row>
    <row r="31103" spans="1:3" x14ac:dyDescent="0.25">
      <c r="A31103" s="1" t="s">
        <v>31136</v>
      </c>
      <c r="B31103" s="1">
        <v>10216806</v>
      </c>
      <c r="C31103" s="1">
        <v>1</v>
      </c>
    </row>
    <row r="31104" spans="1:3" x14ac:dyDescent="0.25">
      <c r="A31104" s="1" t="s">
        <v>31137</v>
      </c>
      <c r="B31104" s="1">
        <v>10216805</v>
      </c>
      <c r="C31104" s="1">
        <v>1</v>
      </c>
    </row>
    <row r="31105" spans="1:3" x14ac:dyDescent="0.25">
      <c r="A31105" s="1" t="s">
        <v>31138</v>
      </c>
      <c r="B31105" s="1">
        <v>10216801</v>
      </c>
      <c r="C31105" s="1">
        <v>1</v>
      </c>
    </row>
    <row r="31106" spans="1:3" x14ac:dyDescent="0.25">
      <c r="A31106" s="1" t="s">
        <v>31139</v>
      </c>
      <c r="B31106" s="1">
        <v>10216706</v>
      </c>
      <c r="C31106" s="1">
        <v>1</v>
      </c>
    </row>
    <row r="31107" spans="1:3" x14ac:dyDescent="0.25">
      <c r="A31107" s="1" t="s">
        <v>31140</v>
      </c>
      <c r="B31107" s="1">
        <v>10216705</v>
      </c>
      <c r="C31107" s="1">
        <v>1</v>
      </c>
    </row>
    <row r="31108" spans="1:3" x14ac:dyDescent="0.25">
      <c r="A31108" s="1" t="s">
        <v>31141</v>
      </c>
      <c r="B31108" s="1">
        <v>10216707</v>
      </c>
      <c r="C31108" s="1">
        <v>1</v>
      </c>
    </row>
    <row r="31109" spans="1:3" x14ac:dyDescent="0.25">
      <c r="A31109" s="1" t="s">
        <v>31142</v>
      </c>
      <c r="B31109" s="1">
        <v>10216709</v>
      </c>
      <c r="C31109" s="1">
        <v>1</v>
      </c>
    </row>
    <row r="31110" spans="1:3" x14ac:dyDescent="0.25">
      <c r="A31110" s="1" t="s">
        <v>31143</v>
      </c>
      <c r="B31110" s="1">
        <v>10216708</v>
      </c>
      <c r="C31110" s="1">
        <v>1</v>
      </c>
    </row>
    <row r="31111" spans="1:3" x14ac:dyDescent="0.25">
      <c r="A31111" s="1" t="s">
        <v>31144</v>
      </c>
      <c r="B31111" s="1">
        <v>10216807</v>
      </c>
      <c r="C31111" s="1">
        <v>1</v>
      </c>
    </row>
    <row r="31112" spans="1:3" x14ac:dyDescent="0.25">
      <c r="A31112" s="1" t="s">
        <v>31145</v>
      </c>
      <c r="B31112" s="1">
        <v>10216907</v>
      </c>
      <c r="C31112" s="1">
        <v>1</v>
      </c>
    </row>
    <row r="31113" spans="1:3" x14ac:dyDescent="0.25">
      <c r="A31113" s="1" t="s">
        <v>31146</v>
      </c>
      <c r="B31113" s="1">
        <v>10216906</v>
      </c>
      <c r="C31113" s="1">
        <v>1</v>
      </c>
    </row>
    <row r="31114" spans="1:3" x14ac:dyDescent="0.25">
      <c r="A31114" s="1" t="s">
        <v>31147</v>
      </c>
      <c r="B31114" s="1">
        <v>10216908</v>
      </c>
      <c r="C31114" s="1">
        <v>1</v>
      </c>
    </row>
    <row r="31115" spans="1:3" x14ac:dyDescent="0.25">
      <c r="A31115" s="1" t="s">
        <v>31148</v>
      </c>
      <c r="B31115" s="1">
        <v>10216910</v>
      </c>
      <c r="C31115" s="1">
        <v>1</v>
      </c>
    </row>
    <row r="31116" spans="1:3" x14ac:dyDescent="0.25">
      <c r="A31116" s="1" t="s">
        <v>31149</v>
      </c>
      <c r="B31116" s="1">
        <v>10216909</v>
      </c>
      <c r="C31116" s="1">
        <v>1</v>
      </c>
    </row>
    <row r="31117" spans="1:3" x14ac:dyDescent="0.25">
      <c r="A31117" s="1" t="s">
        <v>31150</v>
      </c>
      <c r="B31117" s="1">
        <v>10216905</v>
      </c>
      <c r="C31117" s="1">
        <v>1</v>
      </c>
    </row>
    <row r="31118" spans="1:3" x14ac:dyDescent="0.25">
      <c r="A31118" s="1" t="s">
        <v>31151</v>
      </c>
      <c r="B31118" s="1">
        <v>10216901</v>
      </c>
      <c r="C31118" s="1">
        <v>1</v>
      </c>
    </row>
    <row r="31119" spans="1:3" x14ac:dyDescent="0.25">
      <c r="A31119" s="1" t="s">
        <v>31152</v>
      </c>
      <c r="B31119" s="1">
        <v>10216808</v>
      </c>
      <c r="C31119" s="1">
        <v>1</v>
      </c>
    </row>
    <row r="31120" spans="1:3" x14ac:dyDescent="0.25">
      <c r="A31120" s="1" t="s">
        <v>31153</v>
      </c>
      <c r="B31120" s="1">
        <v>10216902</v>
      </c>
      <c r="C31120" s="1">
        <v>1</v>
      </c>
    </row>
    <row r="31121" spans="1:3" x14ac:dyDescent="0.25">
      <c r="A31121" s="1" t="s">
        <v>31154</v>
      </c>
      <c r="B31121" s="1">
        <v>10216904</v>
      </c>
      <c r="C31121" s="1">
        <v>1</v>
      </c>
    </row>
    <row r="31122" spans="1:3" x14ac:dyDescent="0.25">
      <c r="A31122" s="1" t="s">
        <v>31155</v>
      </c>
      <c r="B31122" s="1">
        <v>10216903</v>
      </c>
      <c r="C31122" s="1">
        <v>1</v>
      </c>
    </row>
    <row r="31123" spans="1:3" x14ac:dyDescent="0.25">
      <c r="A31123" s="1" t="s">
        <v>31156</v>
      </c>
      <c r="B31123" s="1">
        <v>10217303</v>
      </c>
      <c r="C31123" s="1">
        <v>1</v>
      </c>
    </row>
    <row r="31124" spans="1:3" x14ac:dyDescent="0.25">
      <c r="A31124" s="1" t="s">
        <v>31157</v>
      </c>
      <c r="B31124" s="1">
        <v>10217335</v>
      </c>
      <c r="C31124" s="1">
        <v>1</v>
      </c>
    </row>
    <row r="31125" spans="1:3" x14ac:dyDescent="0.25">
      <c r="A31125" s="1" t="s">
        <v>31158</v>
      </c>
      <c r="B31125" s="1">
        <v>10217334</v>
      </c>
      <c r="C31125" s="1">
        <v>1</v>
      </c>
    </row>
    <row r="31126" spans="1:3" x14ac:dyDescent="0.25">
      <c r="A31126" s="1" t="s">
        <v>31159</v>
      </c>
      <c r="B31126" s="1">
        <v>10217336</v>
      </c>
      <c r="C31126" s="1">
        <v>1</v>
      </c>
    </row>
    <row r="31127" spans="1:3" x14ac:dyDescent="0.25">
      <c r="A31127" s="1" t="s">
        <v>31160</v>
      </c>
      <c r="B31127" s="1">
        <v>10217338</v>
      </c>
      <c r="C31127" s="1">
        <v>1</v>
      </c>
    </row>
    <row r="31128" spans="1:3" x14ac:dyDescent="0.25">
      <c r="A31128" s="1" t="s">
        <v>31161</v>
      </c>
      <c r="B31128" s="1">
        <v>10217337</v>
      </c>
      <c r="C31128" s="1">
        <v>1</v>
      </c>
    </row>
    <row r="31129" spans="1:3" x14ac:dyDescent="0.25">
      <c r="A31129" s="1" t="s">
        <v>31162</v>
      </c>
      <c r="B31129" s="1">
        <v>10217333</v>
      </c>
      <c r="C31129" s="1">
        <v>1</v>
      </c>
    </row>
    <row r="31130" spans="1:3" x14ac:dyDescent="0.25">
      <c r="A31130" s="1" t="s">
        <v>31163</v>
      </c>
      <c r="B31130" s="1">
        <v>10217329</v>
      </c>
      <c r="C31130" s="1">
        <v>1</v>
      </c>
    </row>
    <row r="31131" spans="1:3" x14ac:dyDescent="0.25">
      <c r="A31131" s="1" t="s">
        <v>31164</v>
      </c>
      <c r="B31131" s="1">
        <v>10217328</v>
      </c>
      <c r="C31131" s="1">
        <v>1</v>
      </c>
    </row>
    <row r="31132" spans="1:3" x14ac:dyDescent="0.25">
      <c r="A31132" s="1" t="s">
        <v>31165</v>
      </c>
      <c r="B31132" s="1">
        <v>10217330</v>
      </c>
      <c r="C31132" s="1">
        <v>1</v>
      </c>
    </row>
    <row r="31133" spans="1:3" x14ac:dyDescent="0.25">
      <c r="A31133" s="1" t="s">
        <v>31166</v>
      </c>
      <c r="B31133" s="1">
        <v>10217332</v>
      </c>
      <c r="C31133" s="1">
        <v>1</v>
      </c>
    </row>
    <row r="31134" spans="1:3" x14ac:dyDescent="0.25">
      <c r="A31134" s="1" t="s">
        <v>31167</v>
      </c>
      <c r="B31134" s="1">
        <v>10217331</v>
      </c>
      <c r="C31134" s="1">
        <v>1</v>
      </c>
    </row>
    <row r="31135" spans="1:3" x14ac:dyDescent="0.25">
      <c r="A31135" s="1" t="s">
        <v>31168</v>
      </c>
      <c r="B31135" s="1">
        <v>10217339</v>
      </c>
      <c r="C31135" s="1">
        <v>1</v>
      </c>
    </row>
    <row r="31136" spans="1:3" x14ac:dyDescent="0.25">
      <c r="A31136" s="1" t="s">
        <v>31169</v>
      </c>
      <c r="B31136" s="1">
        <v>10217347</v>
      </c>
      <c r="C31136" s="1">
        <v>1</v>
      </c>
    </row>
    <row r="31137" spans="1:3" x14ac:dyDescent="0.25">
      <c r="A31137" s="1" t="s">
        <v>31170</v>
      </c>
      <c r="B31137" s="1">
        <v>10217346</v>
      </c>
      <c r="C31137" s="1">
        <v>1</v>
      </c>
    </row>
    <row r="31138" spans="1:3" x14ac:dyDescent="0.25">
      <c r="A31138" s="1" t="s">
        <v>31171</v>
      </c>
      <c r="B31138" s="1">
        <v>10217348</v>
      </c>
      <c r="C31138" s="1">
        <v>1</v>
      </c>
    </row>
    <row r="31139" spans="1:3" x14ac:dyDescent="0.25">
      <c r="A31139" s="1" t="s">
        <v>31172</v>
      </c>
      <c r="B31139" s="1">
        <v>10217350</v>
      </c>
      <c r="C31139" s="1">
        <v>1</v>
      </c>
    </row>
    <row r="31140" spans="1:3" x14ac:dyDescent="0.25">
      <c r="A31140" s="1" t="s">
        <v>31173</v>
      </c>
      <c r="B31140" s="1">
        <v>10217349</v>
      </c>
      <c r="C31140" s="1">
        <v>1</v>
      </c>
    </row>
    <row r="31141" spans="1:3" x14ac:dyDescent="0.25">
      <c r="A31141" s="1" t="s">
        <v>31174</v>
      </c>
      <c r="B31141" s="1">
        <v>10217345</v>
      </c>
      <c r="C31141" s="1">
        <v>1</v>
      </c>
    </row>
    <row r="31142" spans="1:3" x14ac:dyDescent="0.25">
      <c r="A31142" s="1" t="s">
        <v>31175</v>
      </c>
      <c r="B31142" s="1">
        <v>10217341</v>
      </c>
      <c r="C31142" s="1">
        <v>1</v>
      </c>
    </row>
    <row r="31143" spans="1:3" x14ac:dyDescent="0.25">
      <c r="A31143" s="1" t="s">
        <v>31176</v>
      </c>
      <c r="B31143" s="1">
        <v>10217340</v>
      </c>
      <c r="C31143" s="1">
        <v>1</v>
      </c>
    </row>
    <row r="31144" spans="1:3" x14ac:dyDescent="0.25">
      <c r="A31144" s="1" t="s">
        <v>31177</v>
      </c>
      <c r="B31144" s="1">
        <v>10217342</v>
      </c>
      <c r="C31144" s="1">
        <v>1</v>
      </c>
    </row>
    <row r="31145" spans="1:3" x14ac:dyDescent="0.25">
      <c r="A31145" s="1" t="s">
        <v>31178</v>
      </c>
      <c r="B31145" s="1">
        <v>10217344</v>
      </c>
      <c r="C31145" s="1">
        <v>1</v>
      </c>
    </row>
    <row r="31146" spans="1:3" x14ac:dyDescent="0.25">
      <c r="A31146" s="1" t="s">
        <v>31179</v>
      </c>
      <c r="B31146" s="1">
        <v>10217343</v>
      </c>
      <c r="C31146" s="1">
        <v>1</v>
      </c>
    </row>
    <row r="31147" spans="1:3" x14ac:dyDescent="0.25">
      <c r="A31147" s="1" t="s">
        <v>31180</v>
      </c>
      <c r="B31147" s="1">
        <v>10217327</v>
      </c>
      <c r="C31147" s="1">
        <v>1</v>
      </c>
    </row>
    <row r="31148" spans="1:3" x14ac:dyDescent="0.25">
      <c r="A31148" s="1" t="s">
        <v>31181</v>
      </c>
      <c r="B31148" s="1">
        <v>10217311</v>
      </c>
      <c r="C31148" s="1">
        <v>1</v>
      </c>
    </row>
    <row r="31149" spans="1:3" x14ac:dyDescent="0.25">
      <c r="A31149" s="1" t="s">
        <v>31182</v>
      </c>
      <c r="B31149" s="1">
        <v>10217310</v>
      </c>
      <c r="C31149" s="1">
        <v>1</v>
      </c>
    </row>
    <row r="31150" spans="1:3" x14ac:dyDescent="0.25">
      <c r="A31150" s="1" t="s">
        <v>31183</v>
      </c>
      <c r="B31150" s="1">
        <v>10217312</v>
      </c>
      <c r="C31150" s="1">
        <v>1</v>
      </c>
    </row>
    <row r="31151" spans="1:3" x14ac:dyDescent="0.25">
      <c r="A31151" s="1" t="s">
        <v>31184</v>
      </c>
      <c r="B31151" s="1">
        <v>10217314</v>
      </c>
      <c r="C31151" s="1">
        <v>1</v>
      </c>
    </row>
    <row r="31152" spans="1:3" x14ac:dyDescent="0.25">
      <c r="A31152" s="1" t="s">
        <v>31185</v>
      </c>
      <c r="B31152" s="1">
        <v>10217313</v>
      </c>
      <c r="C31152" s="1">
        <v>1</v>
      </c>
    </row>
    <row r="31153" spans="1:3" x14ac:dyDescent="0.25">
      <c r="A31153" s="1" t="s">
        <v>31186</v>
      </c>
      <c r="B31153" s="1">
        <v>10217309</v>
      </c>
      <c r="C31153" s="1">
        <v>1</v>
      </c>
    </row>
    <row r="31154" spans="1:3" x14ac:dyDescent="0.25">
      <c r="A31154" s="1" t="s">
        <v>31187</v>
      </c>
      <c r="B31154" s="1">
        <v>10217305</v>
      </c>
      <c r="C31154" s="1">
        <v>1</v>
      </c>
    </row>
    <row r="31155" spans="1:3" x14ac:dyDescent="0.25">
      <c r="A31155" s="1" t="s">
        <v>31188</v>
      </c>
      <c r="B31155" s="1">
        <v>10217304</v>
      </c>
      <c r="C31155" s="1">
        <v>1</v>
      </c>
    </row>
    <row r="31156" spans="1:3" x14ac:dyDescent="0.25">
      <c r="A31156" s="1" t="s">
        <v>31189</v>
      </c>
      <c r="B31156" s="1">
        <v>10217306</v>
      </c>
      <c r="C31156" s="1">
        <v>1</v>
      </c>
    </row>
    <row r="31157" spans="1:3" x14ac:dyDescent="0.25">
      <c r="A31157" s="1" t="s">
        <v>31190</v>
      </c>
      <c r="B31157" s="1">
        <v>10217308</v>
      </c>
      <c r="C31157" s="1">
        <v>1</v>
      </c>
    </row>
    <row r="31158" spans="1:3" x14ac:dyDescent="0.25">
      <c r="A31158" s="1" t="s">
        <v>31191</v>
      </c>
      <c r="B31158" s="1">
        <v>10217307</v>
      </c>
      <c r="C31158" s="1">
        <v>1</v>
      </c>
    </row>
    <row r="31159" spans="1:3" x14ac:dyDescent="0.25">
      <c r="A31159" s="1" t="s">
        <v>31192</v>
      </c>
      <c r="B31159" s="1">
        <v>10217315</v>
      </c>
      <c r="C31159" s="1">
        <v>1</v>
      </c>
    </row>
    <row r="31160" spans="1:3" x14ac:dyDescent="0.25">
      <c r="A31160" s="1" t="s">
        <v>31193</v>
      </c>
      <c r="B31160" s="1">
        <v>10217323</v>
      </c>
      <c r="C31160" s="1">
        <v>1</v>
      </c>
    </row>
    <row r="31161" spans="1:3" x14ac:dyDescent="0.25">
      <c r="A31161" s="1" t="s">
        <v>31194</v>
      </c>
      <c r="B31161" s="1">
        <v>10217322</v>
      </c>
      <c r="C31161" s="1">
        <v>1</v>
      </c>
    </row>
    <row r="31162" spans="1:3" x14ac:dyDescent="0.25">
      <c r="A31162" s="1" t="s">
        <v>31195</v>
      </c>
      <c r="B31162" s="1">
        <v>10217324</v>
      </c>
      <c r="C31162" s="1">
        <v>1</v>
      </c>
    </row>
    <row r="31163" spans="1:3" x14ac:dyDescent="0.25">
      <c r="A31163" s="1" t="s">
        <v>31196</v>
      </c>
      <c r="B31163" s="1">
        <v>10217326</v>
      </c>
      <c r="C31163" s="1">
        <v>1</v>
      </c>
    </row>
    <row r="31164" spans="1:3" x14ac:dyDescent="0.25">
      <c r="A31164" s="1" t="s">
        <v>31197</v>
      </c>
      <c r="B31164" s="1">
        <v>10217325</v>
      </c>
      <c r="C31164" s="1">
        <v>1</v>
      </c>
    </row>
    <row r="31165" spans="1:3" x14ac:dyDescent="0.25">
      <c r="A31165" s="1" t="s">
        <v>31198</v>
      </c>
      <c r="B31165" s="1">
        <v>10217321</v>
      </c>
      <c r="C31165" s="1">
        <v>1</v>
      </c>
    </row>
    <row r="31166" spans="1:3" x14ac:dyDescent="0.25">
      <c r="A31166" s="1" t="s">
        <v>31199</v>
      </c>
      <c r="B31166" s="1">
        <v>10217317</v>
      </c>
      <c r="C31166" s="1">
        <v>1</v>
      </c>
    </row>
    <row r="31167" spans="1:3" x14ac:dyDescent="0.25">
      <c r="A31167" s="1" t="s">
        <v>31200</v>
      </c>
      <c r="B31167" s="1">
        <v>10217316</v>
      </c>
      <c r="C31167" s="1">
        <v>1</v>
      </c>
    </row>
    <row r="31168" spans="1:3" x14ac:dyDescent="0.25">
      <c r="A31168" s="1" t="s">
        <v>31201</v>
      </c>
      <c r="B31168" s="1">
        <v>10217318</v>
      </c>
      <c r="C31168" s="1">
        <v>1</v>
      </c>
    </row>
    <row r="31169" spans="1:3" x14ac:dyDescent="0.25">
      <c r="A31169" s="1" t="s">
        <v>31202</v>
      </c>
      <c r="B31169" s="1">
        <v>10217320</v>
      </c>
      <c r="C31169" s="1">
        <v>1</v>
      </c>
    </row>
    <row r="31170" spans="1:3" x14ac:dyDescent="0.25">
      <c r="A31170" s="1" t="s">
        <v>31203</v>
      </c>
      <c r="B31170" s="1">
        <v>10217319</v>
      </c>
      <c r="C31170" s="1">
        <v>1</v>
      </c>
    </row>
    <row r="31171" spans="1:3" x14ac:dyDescent="0.25">
      <c r="A31171" s="1" t="s">
        <v>31204</v>
      </c>
      <c r="B31171" s="1">
        <v>10216704</v>
      </c>
      <c r="C31171" s="1">
        <v>1</v>
      </c>
    </row>
    <row r="31172" spans="1:3" x14ac:dyDescent="0.25">
      <c r="A31172" s="1" t="s">
        <v>31205</v>
      </c>
      <c r="B31172" s="1">
        <v>10216001</v>
      </c>
      <c r="C31172" s="1">
        <v>1</v>
      </c>
    </row>
    <row r="31173" spans="1:3" x14ac:dyDescent="0.25">
      <c r="A31173" s="1" t="s">
        <v>31206</v>
      </c>
      <c r="B31173" s="1">
        <v>10215808</v>
      </c>
      <c r="C31173" s="1">
        <v>1</v>
      </c>
    </row>
    <row r="31174" spans="1:3" x14ac:dyDescent="0.25">
      <c r="A31174" s="1" t="s">
        <v>31207</v>
      </c>
      <c r="B31174" s="1">
        <v>10216002</v>
      </c>
      <c r="C31174" s="1">
        <v>1</v>
      </c>
    </row>
    <row r="31175" spans="1:3" x14ac:dyDescent="0.25">
      <c r="A31175" s="1" t="s">
        <v>31208</v>
      </c>
      <c r="B31175" s="1">
        <v>10216004</v>
      </c>
      <c r="C31175" s="1">
        <v>1</v>
      </c>
    </row>
    <row r="31176" spans="1:3" x14ac:dyDescent="0.25">
      <c r="A31176" s="1" t="s">
        <v>31209</v>
      </c>
      <c r="B31176" s="1">
        <v>10216003</v>
      </c>
      <c r="C31176" s="1">
        <v>1</v>
      </c>
    </row>
    <row r="31177" spans="1:3" x14ac:dyDescent="0.25">
      <c r="A31177" s="1" t="s">
        <v>31210</v>
      </c>
      <c r="B31177" s="1">
        <v>10215807</v>
      </c>
      <c r="C31177" s="1">
        <v>1</v>
      </c>
    </row>
    <row r="31178" spans="1:3" x14ac:dyDescent="0.25">
      <c r="A31178" s="1" t="s">
        <v>31211</v>
      </c>
      <c r="B31178" s="1">
        <v>10215803</v>
      </c>
      <c r="C31178" s="1">
        <v>1</v>
      </c>
    </row>
    <row r="31179" spans="1:3" x14ac:dyDescent="0.25">
      <c r="A31179" s="1" t="s">
        <v>31212</v>
      </c>
      <c r="B31179" s="1">
        <v>10215802</v>
      </c>
      <c r="C31179" s="1">
        <v>1</v>
      </c>
    </row>
    <row r="31180" spans="1:3" x14ac:dyDescent="0.25">
      <c r="A31180" s="1" t="s">
        <v>31213</v>
      </c>
      <c r="B31180" s="1">
        <v>10215804</v>
      </c>
      <c r="C31180" s="1">
        <v>1</v>
      </c>
    </row>
    <row r="31181" spans="1:3" x14ac:dyDescent="0.25">
      <c r="A31181" s="1" t="s">
        <v>31214</v>
      </c>
      <c r="B31181" s="1">
        <v>10215806</v>
      </c>
      <c r="C31181" s="1">
        <v>1</v>
      </c>
    </row>
    <row r="31182" spans="1:3" x14ac:dyDescent="0.25">
      <c r="A31182" s="1" t="s">
        <v>31215</v>
      </c>
      <c r="B31182" s="1">
        <v>10215805</v>
      </c>
      <c r="C31182" s="1">
        <v>1</v>
      </c>
    </row>
    <row r="31183" spans="1:3" x14ac:dyDescent="0.25">
      <c r="A31183" s="1" t="s">
        <v>31216</v>
      </c>
      <c r="B31183" s="1">
        <v>10216005</v>
      </c>
      <c r="C31183" s="1">
        <v>1</v>
      </c>
    </row>
    <row r="31184" spans="1:3" x14ac:dyDescent="0.25">
      <c r="A31184" s="1" t="s">
        <v>31217</v>
      </c>
      <c r="B31184" s="1">
        <v>10216203</v>
      </c>
      <c r="C31184" s="1">
        <v>1</v>
      </c>
    </row>
    <row r="31185" spans="1:3" x14ac:dyDescent="0.25">
      <c r="A31185" s="1" t="s">
        <v>31218</v>
      </c>
      <c r="B31185" s="1">
        <v>10216202</v>
      </c>
      <c r="C31185" s="1">
        <v>1</v>
      </c>
    </row>
    <row r="31186" spans="1:3" x14ac:dyDescent="0.25">
      <c r="A31186" s="1" t="s">
        <v>31219</v>
      </c>
      <c r="B31186" s="1">
        <v>10216204</v>
      </c>
      <c r="C31186" s="1">
        <v>1</v>
      </c>
    </row>
    <row r="31187" spans="1:3" x14ac:dyDescent="0.25">
      <c r="A31187" s="1" t="s">
        <v>31220</v>
      </c>
      <c r="B31187" s="1">
        <v>10216206</v>
      </c>
      <c r="C31187" s="1">
        <v>1</v>
      </c>
    </row>
    <row r="31188" spans="1:3" x14ac:dyDescent="0.25">
      <c r="A31188" s="1" t="s">
        <v>31221</v>
      </c>
      <c r="B31188" s="1">
        <v>10216205</v>
      </c>
      <c r="C31188" s="1">
        <v>1</v>
      </c>
    </row>
    <row r="31189" spans="1:3" x14ac:dyDescent="0.25">
      <c r="A31189" s="1" t="s">
        <v>31222</v>
      </c>
      <c r="B31189" s="1">
        <v>10216201</v>
      </c>
      <c r="C31189" s="1">
        <v>1</v>
      </c>
    </row>
    <row r="31190" spans="1:3" x14ac:dyDescent="0.25">
      <c r="A31190" s="1" t="s">
        <v>31223</v>
      </c>
      <c r="B31190" s="1">
        <v>10216102</v>
      </c>
      <c r="C31190" s="1">
        <v>1</v>
      </c>
    </row>
    <row r="31191" spans="1:3" x14ac:dyDescent="0.25">
      <c r="A31191" s="1" t="s">
        <v>31224</v>
      </c>
      <c r="B31191" s="1">
        <v>10216101</v>
      </c>
      <c r="C31191" s="1">
        <v>1</v>
      </c>
    </row>
    <row r="31192" spans="1:3" x14ac:dyDescent="0.25">
      <c r="A31192" s="1" t="s">
        <v>31225</v>
      </c>
      <c r="B31192" s="1">
        <v>10216103</v>
      </c>
      <c r="C31192" s="1">
        <v>1</v>
      </c>
    </row>
    <row r="31193" spans="1:3" x14ac:dyDescent="0.25">
      <c r="A31193" s="1" t="s">
        <v>31226</v>
      </c>
      <c r="B31193" s="1">
        <v>10216105</v>
      </c>
      <c r="C31193" s="1">
        <v>1</v>
      </c>
    </row>
    <row r="31194" spans="1:3" x14ac:dyDescent="0.25">
      <c r="A31194" s="1" t="s">
        <v>31227</v>
      </c>
      <c r="B31194" s="1">
        <v>10216104</v>
      </c>
      <c r="C31194" s="1">
        <v>1</v>
      </c>
    </row>
    <row r="31195" spans="1:3" x14ac:dyDescent="0.25">
      <c r="A31195" s="1" t="s">
        <v>31228</v>
      </c>
      <c r="B31195" s="1">
        <v>10215801</v>
      </c>
      <c r="C31195" s="1">
        <v>1</v>
      </c>
    </row>
    <row r="31196" spans="1:3" x14ac:dyDescent="0.25">
      <c r="A31196" s="1" t="s">
        <v>31229</v>
      </c>
      <c r="B31196" s="1">
        <v>10215603</v>
      </c>
      <c r="C31196" s="1">
        <v>1</v>
      </c>
    </row>
    <row r="31197" spans="1:3" x14ac:dyDescent="0.25">
      <c r="A31197" s="1" t="s">
        <v>31230</v>
      </c>
      <c r="B31197" s="1">
        <v>10215602</v>
      </c>
      <c r="C31197" s="1">
        <v>1</v>
      </c>
    </row>
    <row r="31198" spans="1:3" x14ac:dyDescent="0.25">
      <c r="A31198" s="1" t="s">
        <v>31231</v>
      </c>
      <c r="B31198" s="1">
        <v>10215604</v>
      </c>
      <c r="C31198" s="1">
        <v>1</v>
      </c>
    </row>
    <row r="31199" spans="1:3" x14ac:dyDescent="0.25">
      <c r="A31199" s="1" t="s">
        <v>31232</v>
      </c>
      <c r="B31199" s="1">
        <v>10215606</v>
      </c>
      <c r="C31199" s="1">
        <v>1</v>
      </c>
    </row>
    <row r="31200" spans="1:3" x14ac:dyDescent="0.25">
      <c r="A31200" s="1" t="s">
        <v>31233</v>
      </c>
      <c r="B31200" s="1">
        <v>10215605</v>
      </c>
      <c r="C31200" s="1">
        <v>1</v>
      </c>
    </row>
    <row r="31201" spans="1:3" x14ac:dyDescent="0.25">
      <c r="A31201" s="1" t="s">
        <v>31234</v>
      </c>
      <c r="B31201" s="1">
        <v>10215601</v>
      </c>
      <c r="C31201" s="1">
        <v>1</v>
      </c>
    </row>
    <row r="31202" spans="1:3" x14ac:dyDescent="0.25">
      <c r="A31202" s="1" t="s">
        <v>31235</v>
      </c>
      <c r="B31202" s="1">
        <v>10215503</v>
      </c>
      <c r="C31202" s="1">
        <v>1</v>
      </c>
    </row>
    <row r="31203" spans="1:3" x14ac:dyDescent="0.25">
      <c r="A31203" s="1" t="s">
        <v>31236</v>
      </c>
      <c r="B31203" s="1">
        <v>10215502</v>
      </c>
      <c r="C31203" s="1">
        <v>1</v>
      </c>
    </row>
    <row r="31204" spans="1:3" x14ac:dyDescent="0.25">
      <c r="A31204" s="1" t="s">
        <v>31237</v>
      </c>
      <c r="B31204" s="1">
        <v>10215504</v>
      </c>
      <c r="C31204" s="1">
        <v>1</v>
      </c>
    </row>
    <row r="31205" spans="1:3" x14ac:dyDescent="0.25">
      <c r="A31205" s="1" t="s">
        <v>31238</v>
      </c>
      <c r="B31205" s="1">
        <v>10215506</v>
      </c>
      <c r="C31205" s="1">
        <v>1</v>
      </c>
    </row>
    <row r="31206" spans="1:3" x14ac:dyDescent="0.25">
      <c r="A31206" s="1" t="s">
        <v>31239</v>
      </c>
      <c r="B31206" s="1">
        <v>10215505</v>
      </c>
      <c r="C31206" s="1">
        <v>1</v>
      </c>
    </row>
    <row r="31207" spans="1:3" x14ac:dyDescent="0.25">
      <c r="A31207" s="1" t="s">
        <v>31240</v>
      </c>
      <c r="B31207" s="1">
        <v>10215607</v>
      </c>
      <c r="C31207" s="1">
        <v>1</v>
      </c>
    </row>
    <row r="31208" spans="1:3" x14ac:dyDescent="0.25">
      <c r="A31208" s="1" t="s">
        <v>31241</v>
      </c>
      <c r="B31208" s="1">
        <v>10215702</v>
      </c>
      <c r="C31208" s="1">
        <v>1</v>
      </c>
    </row>
    <row r="31209" spans="1:3" x14ac:dyDescent="0.25">
      <c r="A31209" s="1" t="s">
        <v>31242</v>
      </c>
      <c r="B31209" s="1">
        <v>10215701</v>
      </c>
      <c r="C31209" s="1">
        <v>1</v>
      </c>
    </row>
    <row r="31210" spans="1:3" x14ac:dyDescent="0.25">
      <c r="A31210" s="1" t="s">
        <v>31243</v>
      </c>
      <c r="B31210" s="1">
        <v>10215703</v>
      </c>
      <c r="C31210" s="1">
        <v>1</v>
      </c>
    </row>
    <row r="31211" spans="1:3" x14ac:dyDescent="0.25">
      <c r="A31211" s="1" t="s">
        <v>31244</v>
      </c>
      <c r="B31211" s="1">
        <v>10215705</v>
      </c>
      <c r="C31211" s="1">
        <v>1</v>
      </c>
    </row>
    <row r="31212" spans="1:3" x14ac:dyDescent="0.25">
      <c r="A31212" s="1" t="s">
        <v>31245</v>
      </c>
      <c r="B31212" s="1">
        <v>10215704</v>
      </c>
      <c r="C31212" s="1">
        <v>1</v>
      </c>
    </row>
    <row r="31213" spans="1:3" x14ac:dyDescent="0.25">
      <c r="A31213" s="1" t="s">
        <v>31246</v>
      </c>
      <c r="B31213" s="1">
        <v>10215613</v>
      </c>
      <c r="C31213" s="1">
        <v>1</v>
      </c>
    </row>
    <row r="31214" spans="1:3" x14ac:dyDescent="0.25">
      <c r="A31214" s="1" t="s">
        <v>31247</v>
      </c>
      <c r="B31214" s="1">
        <v>10215609</v>
      </c>
      <c r="C31214" s="1">
        <v>1</v>
      </c>
    </row>
    <row r="31215" spans="1:3" x14ac:dyDescent="0.25">
      <c r="A31215" s="1" t="s">
        <v>31248</v>
      </c>
      <c r="B31215" s="1">
        <v>10215608</v>
      </c>
      <c r="C31215" s="1">
        <v>1</v>
      </c>
    </row>
    <row r="31216" spans="1:3" x14ac:dyDescent="0.25">
      <c r="A31216" s="1" t="s">
        <v>31249</v>
      </c>
      <c r="B31216" s="1">
        <v>10215610</v>
      </c>
      <c r="C31216" s="1">
        <v>1</v>
      </c>
    </row>
    <row r="31217" spans="1:3" x14ac:dyDescent="0.25">
      <c r="A31217" s="1" t="s">
        <v>31250</v>
      </c>
      <c r="B31217" s="1">
        <v>10215612</v>
      </c>
      <c r="C31217" s="1">
        <v>1</v>
      </c>
    </row>
    <row r="31218" spans="1:3" x14ac:dyDescent="0.25">
      <c r="A31218" s="1" t="s">
        <v>31251</v>
      </c>
      <c r="B31218" s="1">
        <v>10215611</v>
      </c>
      <c r="C31218" s="1">
        <v>1</v>
      </c>
    </row>
    <row r="31219" spans="1:3" x14ac:dyDescent="0.25">
      <c r="A31219" s="1" t="s">
        <v>31252</v>
      </c>
      <c r="B31219" s="1">
        <v>10216207</v>
      </c>
      <c r="C31219" s="1">
        <v>1</v>
      </c>
    </row>
    <row r="31220" spans="1:3" x14ac:dyDescent="0.25">
      <c r="A31220" s="1" t="s">
        <v>31253</v>
      </c>
      <c r="B31220" s="1">
        <v>10216412</v>
      </c>
      <c r="C31220" s="1">
        <v>1</v>
      </c>
    </row>
    <row r="31221" spans="1:3" x14ac:dyDescent="0.25">
      <c r="A31221" s="1" t="s">
        <v>31254</v>
      </c>
      <c r="B31221" s="1">
        <v>10216411</v>
      </c>
      <c r="C31221" s="1">
        <v>1</v>
      </c>
    </row>
    <row r="31222" spans="1:3" x14ac:dyDescent="0.25">
      <c r="A31222" s="1" t="s">
        <v>31255</v>
      </c>
      <c r="B31222" s="1">
        <v>10216413</v>
      </c>
      <c r="C31222" s="1">
        <v>1</v>
      </c>
    </row>
    <row r="31223" spans="1:3" x14ac:dyDescent="0.25">
      <c r="A31223" s="1" t="s">
        <v>31256</v>
      </c>
      <c r="B31223" s="1">
        <v>10216502</v>
      </c>
      <c r="C31223" s="1">
        <v>1</v>
      </c>
    </row>
    <row r="31224" spans="1:3" x14ac:dyDescent="0.25">
      <c r="A31224" s="1" t="s">
        <v>31257</v>
      </c>
      <c r="B31224" s="1">
        <v>10216501</v>
      </c>
      <c r="C31224" s="1">
        <v>1</v>
      </c>
    </row>
    <row r="31225" spans="1:3" x14ac:dyDescent="0.25">
      <c r="A31225" s="1" t="s">
        <v>31258</v>
      </c>
      <c r="B31225" s="1">
        <v>10216410</v>
      </c>
      <c r="C31225" s="1">
        <v>1</v>
      </c>
    </row>
    <row r="31226" spans="1:3" x14ac:dyDescent="0.25">
      <c r="A31226" s="1" t="s">
        <v>31259</v>
      </c>
      <c r="B31226" s="1">
        <v>10216406</v>
      </c>
      <c r="C31226" s="1">
        <v>1</v>
      </c>
    </row>
    <row r="31227" spans="1:3" x14ac:dyDescent="0.25">
      <c r="A31227" s="1" t="s">
        <v>31260</v>
      </c>
      <c r="B31227" s="1">
        <v>10216405</v>
      </c>
      <c r="C31227" s="1">
        <v>1</v>
      </c>
    </row>
    <row r="31228" spans="1:3" x14ac:dyDescent="0.25">
      <c r="A31228" s="1" t="s">
        <v>31261</v>
      </c>
      <c r="B31228" s="1">
        <v>10216407</v>
      </c>
      <c r="C31228" s="1">
        <v>1</v>
      </c>
    </row>
    <row r="31229" spans="1:3" x14ac:dyDescent="0.25">
      <c r="A31229" s="1" t="s">
        <v>31262</v>
      </c>
      <c r="B31229" s="1">
        <v>10216409</v>
      </c>
      <c r="C31229" s="1">
        <v>1</v>
      </c>
    </row>
    <row r="31230" spans="1:3" x14ac:dyDescent="0.25">
      <c r="A31230" s="1" t="s">
        <v>31263</v>
      </c>
      <c r="B31230" s="1">
        <v>10216408</v>
      </c>
      <c r="C31230" s="1">
        <v>1</v>
      </c>
    </row>
    <row r="31231" spans="1:3" x14ac:dyDescent="0.25">
      <c r="A31231" s="1" t="s">
        <v>31264</v>
      </c>
      <c r="B31231" s="1">
        <v>10216503</v>
      </c>
      <c r="C31231" s="1">
        <v>1</v>
      </c>
    </row>
    <row r="31232" spans="1:3" x14ac:dyDescent="0.25">
      <c r="A31232" s="1" t="s">
        <v>31265</v>
      </c>
      <c r="B31232" s="1">
        <v>10216604</v>
      </c>
      <c r="C31232" s="1">
        <v>1</v>
      </c>
    </row>
    <row r="31233" spans="1:3" x14ac:dyDescent="0.25">
      <c r="A31233" s="1" t="s">
        <v>31266</v>
      </c>
      <c r="B31233" s="1">
        <v>10216603</v>
      </c>
      <c r="C31233" s="1">
        <v>1</v>
      </c>
    </row>
    <row r="31234" spans="1:3" x14ac:dyDescent="0.25">
      <c r="A31234" s="1" t="s">
        <v>31267</v>
      </c>
      <c r="B31234" s="1">
        <v>10216701</v>
      </c>
      <c r="C31234" s="1">
        <v>1</v>
      </c>
    </row>
    <row r="31235" spans="1:3" x14ac:dyDescent="0.25">
      <c r="A31235" s="1" t="s">
        <v>31268</v>
      </c>
      <c r="B31235" s="1">
        <v>10216703</v>
      </c>
      <c r="C31235" s="1">
        <v>1</v>
      </c>
    </row>
    <row r="31236" spans="1:3" x14ac:dyDescent="0.25">
      <c r="A31236" s="1" t="s">
        <v>31269</v>
      </c>
      <c r="B31236" s="1">
        <v>10216702</v>
      </c>
      <c r="C31236" s="1">
        <v>1</v>
      </c>
    </row>
    <row r="31237" spans="1:3" x14ac:dyDescent="0.25">
      <c r="A31237" s="1" t="s">
        <v>31270</v>
      </c>
      <c r="B31237" s="1">
        <v>10216602</v>
      </c>
      <c r="C31237" s="1">
        <v>1</v>
      </c>
    </row>
    <row r="31238" spans="1:3" x14ac:dyDescent="0.25">
      <c r="A31238" s="1" t="s">
        <v>31271</v>
      </c>
      <c r="B31238" s="1">
        <v>10216505</v>
      </c>
      <c r="C31238" s="1">
        <v>1</v>
      </c>
    </row>
    <row r="31239" spans="1:3" x14ac:dyDescent="0.25">
      <c r="A31239" s="1" t="s">
        <v>31272</v>
      </c>
      <c r="B31239" s="1">
        <v>10216504</v>
      </c>
      <c r="C31239" s="1">
        <v>1</v>
      </c>
    </row>
    <row r="31240" spans="1:3" x14ac:dyDescent="0.25">
      <c r="A31240" s="1" t="s">
        <v>31273</v>
      </c>
      <c r="B31240" s="1">
        <v>10216506</v>
      </c>
      <c r="C31240" s="1">
        <v>1</v>
      </c>
    </row>
    <row r="31241" spans="1:3" x14ac:dyDescent="0.25">
      <c r="A31241" s="1" t="s">
        <v>31274</v>
      </c>
      <c r="B31241" s="1">
        <v>10216601</v>
      </c>
      <c r="C31241" s="1">
        <v>1</v>
      </c>
    </row>
    <row r="31242" spans="1:3" x14ac:dyDescent="0.25">
      <c r="A31242" s="1" t="s">
        <v>31275</v>
      </c>
      <c r="B31242" s="1">
        <v>10216507</v>
      </c>
      <c r="C31242" s="1">
        <v>1</v>
      </c>
    </row>
    <row r="31243" spans="1:3" x14ac:dyDescent="0.25">
      <c r="A31243" s="1" t="s">
        <v>31276</v>
      </c>
      <c r="B31243" s="1">
        <v>10216404</v>
      </c>
      <c r="C31243" s="1">
        <v>1</v>
      </c>
    </row>
    <row r="31244" spans="1:3" x14ac:dyDescent="0.25">
      <c r="A31244" s="1" t="s">
        <v>31277</v>
      </c>
      <c r="B31244" s="1">
        <v>10216215</v>
      </c>
      <c r="C31244" s="1">
        <v>1</v>
      </c>
    </row>
    <row r="31245" spans="1:3" x14ac:dyDescent="0.25">
      <c r="A31245" s="1" t="s">
        <v>31278</v>
      </c>
      <c r="B31245" s="1">
        <v>10216214</v>
      </c>
      <c r="C31245" s="1">
        <v>1</v>
      </c>
    </row>
    <row r="31246" spans="1:3" x14ac:dyDescent="0.25">
      <c r="A31246" s="1" t="s">
        <v>31279</v>
      </c>
      <c r="B31246" s="1">
        <v>10216216</v>
      </c>
      <c r="C31246" s="1">
        <v>1</v>
      </c>
    </row>
    <row r="31247" spans="1:3" x14ac:dyDescent="0.25">
      <c r="A31247" s="1" t="s">
        <v>31280</v>
      </c>
      <c r="B31247" s="1">
        <v>10216218</v>
      </c>
      <c r="C31247" s="1">
        <v>1</v>
      </c>
    </row>
    <row r="31248" spans="1:3" x14ac:dyDescent="0.25">
      <c r="A31248" s="1" t="s">
        <v>31281</v>
      </c>
      <c r="B31248" s="1">
        <v>10216217</v>
      </c>
      <c r="C31248" s="1">
        <v>1</v>
      </c>
    </row>
    <row r="31249" spans="1:3" x14ac:dyDescent="0.25">
      <c r="A31249" s="1" t="s">
        <v>31282</v>
      </c>
      <c r="B31249" s="1">
        <v>10216213</v>
      </c>
      <c r="C31249" s="1">
        <v>1</v>
      </c>
    </row>
    <row r="31250" spans="1:3" x14ac:dyDescent="0.25">
      <c r="A31250" s="1" t="s">
        <v>31283</v>
      </c>
      <c r="B31250" s="1">
        <v>10216209</v>
      </c>
      <c r="C31250" s="1">
        <v>1</v>
      </c>
    </row>
    <row r="31251" spans="1:3" x14ac:dyDescent="0.25">
      <c r="A31251" s="1" t="s">
        <v>31284</v>
      </c>
      <c r="B31251" s="1">
        <v>10216208</v>
      </c>
      <c r="C31251" s="1">
        <v>1</v>
      </c>
    </row>
    <row r="31252" spans="1:3" x14ac:dyDescent="0.25">
      <c r="A31252" s="1" t="s">
        <v>31285</v>
      </c>
      <c r="B31252" s="1">
        <v>10216210</v>
      </c>
      <c r="C31252" s="1">
        <v>1</v>
      </c>
    </row>
    <row r="31253" spans="1:3" x14ac:dyDescent="0.25">
      <c r="A31253" s="1" t="s">
        <v>31286</v>
      </c>
      <c r="B31253" s="1">
        <v>10216212</v>
      </c>
      <c r="C31253" s="1">
        <v>1</v>
      </c>
    </row>
    <row r="31254" spans="1:3" x14ac:dyDescent="0.25">
      <c r="A31254" s="1" t="s">
        <v>31287</v>
      </c>
      <c r="B31254" s="1">
        <v>10216211</v>
      </c>
      <c r="C31254" s="1">
        <v>1</v>
      </c>
    </row>
    <row r="31255" spans="1:3" x14ac:dyDescent="0.25">
      <c r="A31255" s="1" t="s">
        <v>31288</v>
      </c>
      <c r="B31255" s="1">
        <v>10216301</v>
      </c>
      <c r="C31255" s="1">
        <v>1</v>
      </c>
    </row>
    <row r="31256" spans="1:3" x14ac:dyDescent="0.25">
      <c r="A31256" s="1" t="s">
        <v>31289</v>
      </c>
      <c r="B31256" s="1">
        <v>10216332</v>
      </c>
      <c r="C31256" s="1">
        <v>1</v>
      </c>
    </row>
    <row r="31257" spans="1:3" x14ac:dyDescent="0.25">
      <c r="A31257" s="1" t="s">
        <v>31290</v>
      </c>
      <c r="B31257" s="1">
        <v>10216326</v>
      </c>
      <c r="C31257" s="1">
        <v>1</v>
      </c>
    </row>
    <row r="31258" spans="1:3" x14ac:dyDescent="0.25">
      <c r="A31258" s="1" t="s">
        <v>31291</v>
      </c>
      <c r="B31258" s="1">
        <v>10216401</v>
      </c>
      <c r="C31258" s="1">
        <v>1</v>
      </c>
    </row>
    <row r="31259" spans="1:3" x14ac:dyDescent="0.25">
      <c r="A31259" s="1" t="s">
        <v>31292</v>
      </c>
      <c r="B31259" s="1">
        <v>10216403</v>
      </c>
      <c r="C31259" s="1">
        <v>1</v>
      </c>
    </row>
    <row r="31260" spans="1:3" x14ac:dyDescent="0.25">
      <c r="A31260" s="1" t="s">
        <v>31293</v>
      </c>
      <c r="B31260" s="1">
        <v>10216402</v>
      </c>
      <c r="C31260" s="1">
        <v>1</v>
      </c>
    </row>
    <row r="31261" spans="1:3" x14ac:dyDescent="0.25">
      <c r="A31261" s="1" t="s">
        <v>31294</v>
      </c>
      <c r="B31261" s="1">
        <v>10216325</v>
      </c>
      <c r="C31261" s="1">
        <v>1</v>
      </c>
    </row>
    <row r="31262" spans="1:3" x14ac:dyDescent="0.25">
      <c r="A31262" s="1" t="s">
        <v>31295</v>
      </c>
      <c r="B31262" s="1">
        <v>10216306</v>
      </c>
      <c r="C31262" s="1">
        <v>1</v>
      </c>
    </row>
    <row r="31263" spans="1:3" x14ac:dyDescent="0.25">
      <c r="A31263" s="1" t="s">
        <v>31296</v>
      </c>
      <c r="B31263" s="1">
        <v>10216302</v>
      </c>
      <c r="C31263" s="1">
        <v>1</v>
      </c>
    </row>
    <row r="31264" spans="1:3" x14ac:dyDescent="0.25">
      <c r="A31264" s="1" t="s">
        <v>31297</v>
      </c>
      <c r="B31264" s="1">
        <v>10216311</v>
      </c>
      <c r="C31264" s="1">
        <v>1</v>
      </c>
    </row>
    <row r="31265" spans="1:3" x14ac:dyDescent="0.25">
      <c r="A31265" s="1" t="s">
        <v>31298</v>
      </c>
      <c r="B31265" s="1">
        <v>10216322</v>
      </c>
      <c r="C31265" s="1">
        <v>1</v>
      </c>
    </row>
    <row r="31266" spans="1:3" x14ac:dyDescent="0.25">
      <c r="A31266" s="1" t="s">
        <v>31299</v>
      </c>
      <c r="B31266" s="1">
        <v>10216315</v>
      </c>
      <c r="C31266" s="1">
        <v>1</v>
      </c>
    </row>
    <row r="31267" spans="1:3" x14ac:dyDescent="0.25">
      <c r="A31267" s="1" t="s">
        <v>31300</v>
      </c>
      <c r="B31267" s="1">
        <v>10217948</v>
      </c>
      <c r="C31267" s="1">
        <v>1</v>
      </c>
    </row>
    <row r="31268" spans="1:3" x14ac:dyDescent="0.25">
      <c r="A31268" s="1" t="s">
        <v>31301</v>
      </c>
      <c r="B31268" s="1">
        <v>10217947</v>
      </c>
      <c r="C31268" s="1">
        <v>1</v>
      </c>
    </row>
    <row r="31269" spans="1:3" x14ac:dyDescent="0.25">
      <c r="A31269" s="1" t="s">
        <v>31302</v>
      </c>
      <c r="B31269" s="1">
        <v>10217949</v>
      </c>
      <c r="C31269" s="1">
        <v>1</v>
      </c>
    </row>
    <row r="31270" spans="1:3" x14ac:dyDescent="0.25">
      <c r="A31270" s="1" t="s">
        <v>31303</v>
      </c>
      <c r="B31270" s="1">
        <v>10217951</v>
      </c>
      <c r="C31270" s="1">
        <v>1</v>
      </c>
    </row>
    <row r="31271" spans="1:3" x14ac:dyDescent="0.25">
      <c r="A31271" s="1" t="s">
        <v>31304</v>
      </c>
      <c r="B31271" s="1">
        <v>10217950</v>
      </c>
      <c r="C31271" s="1">
        <v>1</v>
      </c>
    </row>
    <row r="31272" spans="1:3" x14ac:dyDescent="0.25">
      <c r="A31272" s="1" t="s">
        <v>31305</v>
      </c>
      <c r="B31272" s="1">
        <v>10217946</v>
      </c>
      <c r="C31272" s="1">
        <v>1</v>
      </c>
    </row>
    <row r="31273" spans="1:3" x14ac:dyDescent="0.25">
      <c r="A31273" s="1" t="s">
        <v>31306</v>
      </c>
      <c r="B31273" s="1">
        <v>10217942</v>
      </c>
      <c r="C31273" s="1">
        <v>1</v>
      </c>
    </row>
    <row r="31274" spans="1:3" x14ac:dyDescent="0.25">
      <c r="A31274" s="1" t="s">
        <v>31307</v>
      </c>
      <c r="B31274" s="1">
        <v>10217941</v>
      </c>
      <c r="C31274" s="1">
        <v>1</v>
      </c>
    </row>
    <row r="31275" spans="1:3" x14ac:dyDescent="0.25">
      <c r="A31275" s="1" t="s">
        <v>31308</v>
      </c>
      <c r="B31275" s="1">
        <v>10217943</v>
      </c>
      <c r="C31275" s="1">
        <v>1</v>
      </c>
    </row>
    <row r="31276" spans="1:3" x14ac:dyDescent="0.25">
      <c r="A31276" s="1" t="s">
        <v>31309</v>
      </c>
      <c r="B31276" s="1">
        <v>10217945</v>
      </c>
      <c r="C31276" s="1">
        <v>1</v>
      </c>
    </row>
    <row r="31277" spans="1:3" x14ac:dyDescent="0.25">
      <c r="A31277" s="1" t="s">
        <v>31310</v>
      </c>
      <c r="B31277" s="1">
        <v>10217944</v>
      </c>
      <c r="C31277" s="1">
        <v>1</v>
      </c>
    </row>
    <row r="31278" spans="1:3" x14ac:dyDescent="0.25">
      <c r="A31278" s="1" t="s">
        <v>31311</v>
      </c>
      <c r="B31278" s="1">
        <v>10217952</v>
      </c>
      <c r="C31278" s="1">
        <v>1</v>
      </c>
    </row>
    <row r="31279" spans="1:3" x14ac:dyDescent="0.25">
      <c r="A31279" s="1" t="s">
        <v>31312</v>
      </c>
      <c r="B31279" s="1">
        <v>10217960</v>
      </c>
      <c r="C31279" s="1">
        <v>1</v>
      </c>
    </row>
    <row r="31280" spans="1:3" x14ac:dyDescent="0.25">
      <c r="A31280" s="1" t="s">
        <v>31313</v>
      </c>
      <c r="B31280" s="1">
        <v>10217959</v>
      </c>
      <c r="C31280" s="1">
        <v>1</v>
      </c>
    </row>
    <row r="31281" spans="1:3" x14ac:dyDescent="0.25">
      <c r="A31281" s="1" t="s">
        <v>31314</v>
      </c>
      <c r="B31281" s="1">
        <v>10217961</v>
      </c>
      <c r="C31281" s="1">
        <v>1</v>
      </c>
    </row>
    <row r="31282" spans="1:3" x14ac:dyDescent="0.25">
      <c r="A31282" s="1" t="s">
        <v>31315</v>
      </c>
      <c r="B31282" s="1">
        <v>10217963</v>
      </c>
      <c r="C31282" s="1">
        <v>1</v>
      </c>
    </row>
    <row r="31283" spans="1:3" x14ac:dyDescent="0.25">
      <c r="A31283" s="1" t="s">
        <v>31316</v>
      </c>
      <c r="B31283" s="1">
        <v>10217962</v>
      </c>
      <c r="C31283" s="1">
        <v>1</v>
      </c>
    </row>
    <row r="31284" spans="1:3" x14ac:dyDescent="0.25">
      <c r="A31284" s="1" t="s">
        <v>31317</v>
      </c>
      <c r="B31284" s="1">
        <v>10217958</v>
      </c>
      <c r="C31284" s="1">
        <v>1</v>
      </c>
    </row>
    <row r="31285" spans="1:3" x14ac:dyDescent="0.25">
      <c r="A31285" s="1" t="s">
        <v>31318</v>
      </c>
      <c r="B31285" s="1">
        <v>10217954</v>
      </c>
      <c r="C31285" s="1">
        <v>1</v>
      </c>
    </row>
    <row r="31286" spans="1:3" x14ac:dyDescent="0.25">
      <c r="A31286" s="1" t="s">
        <v>31319</v>
      </c>
      <c r="B31286" s="1">
        <v>10217953</v>
      </c>
      <c r="C31286" s="1">
        <v>1</v>
      </c>
    </row>
    <row r="31287" spans="1:3" x14ac:dyDescent="0.25">
      <c r="A31287" s="1" t="s">
        <v>31320</v>
      </c>
      <c r="B31287" s="1">
        <v>10217955</v>
      </c>
      <c r="C31287" s="1">
        <v>1</v>
      </c>
    </row>
    <row r="31288" spans="1:3" x14ac:dyDescent="0.25">
      <c r="A31288" s="1" t="s">
        <v>31321</v>
      </c>
      <c r="B31288" s="1">
        <v>10217957</v>
      </c>
      <c r="C31288" s="1">
        <v>1</v>
      </c>
    </row>
    <row r="31289" spans="1:3" x14ac:dyDescent="0.25">
      <c r="A31289" s="1" t="s">
        <v>31322</v>
      </c>
      <c r="B31289" s="1">
        <v>10217956</v>
      </c>
      <c r="C31289" s="1">
        <v>1</v>
      </c>
    </row>
    <row r="31290" spans="1:3" x14ac:dyDescent="0.25">
      <c r="A31290" s="1" t="s">
        <v>31323</v>
      </c>
      <c r="B31290" s="1">
        <v>10217940</v>
      </c>
      <c r="C31290" s="1">
        <v>1</v>
      </c>
    </row>
    <row r="31291" spans="1:3" x14ac:dyDescent="0.25">
      <c r="A31291" s="1" t="s">
        <v>31324</v>
      </c>
      <c r="B31291" s="1">
        <v>10217924</v>
      </c>
      <c r="C31291" s="1">
        <v>1</v>
      </c>
    </row>
    <row r="31292" spans="1:3" x14ac:dyDescent="0.25">
      <c r="A31292" s="1" t="s">
        <v>31325</v>
      </c>
      <c r="B31292" s="1">
        <v>10217923</v>
      </c>
      <c r="C31292" s="1">
        <v>1</v>
      </c>
    </row>
    <row r="31293" spans="1:3" x14ac:dyDescent="0.25">
      <c r="A31293" s="1" t="s">
        <v>31326</v>
      </c>
      <c r="B31293" s="1">
        <v>10217925</v>
      </c>
      <c r="C31293" s="1">
        <v>1</v>
      </c>
    </row>
    <row r="31294" spans="1:3" x14ac:dyDescent="0.25">
      <c r="A31294" s="1" t="s">
        <v>31327</v>
      </c>
      <c r="B31294" s="1">
        <v>10217927</v>
      </c>
      <c r="C31294" s="1">
        <v>1</v>
      </c>
    </row>
    <row r="31295" spans="1:3" x14ac:dyDescent="0.25">
      <c r="A31295" s="1" t="s">
        <v>31328</v>
      </c>
      <c r="B31295" s="1">
        <v>10217926</v>
      </c>
      <c r="C31295" s="1">
        <v>1</v>
      </c>
    </row>
    <row r="31296" spans="1:3" x14ac:dyDescent="0.25">
      <c r="A31296" s="1" t="s">
        <v>31329</v>
      </c>
      <c r="B31296" s="1">
        <v>10217922</v>
      </c>
      <c r="C31296" s="1">
        <v>1</v>
      </c>
    </row>
    <row r="31297" spans="1:3" x14ac:dyDescent="0.25">
      <c r="A31297" s="1" t="s">
        <v>31330</v>
      </c>
      <c r="B31297" s="1">
        <v>10217918</v>
      </c>
      <c r="C31297" s="1">
        <v>1</v>
      </c>
    </row>
    <row r="31298" spans="1:3" x14ac:dyDescent="0.25">
      <c r="A31298" s="1" t="s">
        <v>31331</v>
      </c>
      <c r="B31298" s="1">
        <v>10217917</v>
      </c>
      <c r="C31298" s="1">
        <v>1</v>
      </c>
    </row>
    <row r="31299" spans="1:3" x14ac:dyDescent="0.25">
      <c r="A31299" s="1" t="s">
        <v>31332</v>
      </c>
      <c r="B31299" s="1">
        <v>10217919</v>
      </c>
      <c r="C31299" s="1">
        <v>1</v>
      </c>
    </row>
    <row r="31300" spans="1:3" x14ac:dyDescent="0.25">
      <c r="A31300" s="1" t="s">
        <v>31333</v>
      </c>
      <c r="B31300" s="1">
        <v>10217921</v>
      </c>
      <c r="C31300" s="1">
        <v>1</v>
      </c>
    </row>
    <row r="31301" spans="1:3" x14ac:dyDescent="0.25">
      <c r="A31301" s="1" t="s">
        <v>31334</v>
      </c>
      <c r="B31301" s="1">
        <v>10217920</v>
      </c>
      <c r="C31301" s="1">
        <v>1</v>
      </c>
    </row>
    <row r="31302" spans="1:3" x14ac:dyDescent="0.25">
      <c r="A31302" s="1" t="s">
        <v>31335</v>
      </c>
      <c r="B31302" s="1">
        <v>10217928</v>
      </c>
      <c r="C31302" s="1">
        <v>1</v>
      </c>
    </row>
    <row r="31303" spans="1:3" x14ac:dyDescent="0.25">
      <c r="A31303" s="1" t="s">
        <v>31336</v>
      </c>
      <c r="B31303" s="1">
        <v>10217936</v>
      </c>
      <c r="C31303" s="1">
        <v>1</v>
      </c>
    </row>
    <row r="31304" spans="1:3" x14ac:dyDescent="0.25">
      <c r="A31304" s="1" t="s">
        <v>31337</v>
      </c>
      <c r="B31304" s="1">
        <v>10217935</v>
      </c>
      <c r="C31304" s="1">
        <v>1</v>
      </c>
    </row>
    <row r="31305" spans="1:3" x14ac:dyDescent="0.25">
      <c r="A31305" s="1" t="s">
        <v>31338</v>
      </c>
      <c r="B31305" s="1">
        <v>10217937</v>
      </c>
      <c r="C31305" s="1">
        <v>1</v>
      </c>
    </row>
    <row r="31306" spans="1:3" x14ac:dyDescent="0.25">
      <c r="A31306" s="1" t="s">
        <v>31339</v>
      </c>
      <c r="B31306" s="1">
        <v>10217939</v>
      </c>
      <c r="C31306" s="1">
        <v>1</v>
      </c>
    </row>
    <row r="31307" spans="1:3" x14ac:dyDescent="0.25">
      <c r="A31307" s="1" t="s">
        <v>31340</v>
      </c>
      <c r="B31307" s="1">
        <v>10217938</v>
      </c>
      <c r="C31307" s="1">
        <v>1</v>
      </c>
    </row>
    <row r="31308" spans="1:3" x14ac:dyDescent="0.25">
      <c r="A31308" s="1" t="s">
        <v>31341</v>
      </c>
      <c r="B31308" s="1">
        <v>10217934</v>
      </c>
      <c r="C31308" s="1">
        <v>1</v>
      </c>
    </row>
    <row r="31309" spans="1:3" x14ac:dyDescent="0.25">
      <c r="A31309" s="1" t="s">
        <v>31342</v>
      </c>
      <c r="B31309" s="1">
        <v>10217930</v>
      </c>
      <c r="C31309" s="1">
        <v>1</v>
      </c>
    </row>
    <row r="31310" spans="1:3" x14ac:dyDescent="0.25">
      <c r="A31310" s="1" t="s">
        <v>31343</v>
      </c>
      <c r="B31310" s="1">
        <v>10217929</v>
      </c>
      <c r="C31310" s="1">
        <v>1</v>
      </c>
    </row>
    <row r="31311" spans="1:3" x14ac:dyDescent="0.25">
      <c r="A31311" s="1" t="s">
        <v>31344</v>
      </c>
      <c r="B31311" s="1">
        <v>10217931</v>
      </c>
      <c r="C31311" s="1">
        <v>1</v>
      </c>
    </row>
    <row r="31312" spans="1:3" x14ac:dyDescent="0.25">
      <c r="A31312" s="1" t="s">
        <v>31345</v>
      </c>
      <c r="B31312" s="1">
        <v>10217933</v>
      </c>
      <c r="C31312" s="1">
        <v>1</v>
      </c>
    </row>
    <row r="31313" spans="1:3" x14ac:dyDescent="0.25">
      <c r="A31313" s="1" t="s">
        <v>31346</v>
      </c>
      <c r="B31313" s="1">
        <v>10217932</v>
      </c>
      <c r="C31313" s="1">
        <v>1</v>
      </c>
    </row>
    <row r="31314" spans="1:3" x14ac:dyDescent="0.25">
      <c r="A31314" s="1" t="s">
        <v>31347</v>
      </c>
      <c r="B31314" s="1">
        <v>10217964</v>
      </c>
      <c r="C31314" s="1">
        <v>1</v>
      </c>
    </row>
    <row r="31315" spans="1:3" x14ac:dyDescent="0.25">
      <c r="A31315" s="1" t="s">
        <v>31348</v>
      </c>
      <c r="B31315" s="1">
        <v>10218024</v>
      </c>
      <c r="C31315" s="1">
        <v>1</v>
      </c>
    </row>
    <row r="31316" spans="1:3" x14ac:dyDescent="0.25">
      <c r="A31316" s="1" t="s">
        <v>31349</v>
      </c>
      <c r="B31316" s="1">
        <v>10218023</v>
      </c>
      <c r="C31316" s="1">
        <v>1</v>
      </c>
    </row>
    <row r="31317" spans="1:3" x14ac:dyDescent="0.25">
      <c r="A31317" s="1" t="s">
        <v>31350</v>
      </c>
      <c r="B31317" s="1">
        <v>10218025</v>
      </c>
      <c r="C31317" s="1">
        <v>1</v>
      </c>
    </row>
    <row r="31318" spans="1:3" x14ac:dyDescent="0.25">
      <c r="A31318" s="1" t="s">
        <v>31351</v>
      </c>
      <c r="B31318" s="1">
        <v>10218027</v>
      </c>
      <c r="C31318" s="1">
        <v>1</v>
      </c>
    </row>
    <row r="31319" spans="1:3" x14ac:dyDescent="0.25">
      <c r="A31319" s="1" t="s">
        <v>31352</v>
      </c>
      <c r="B31319" s="1">
        <v>10218026</v>
      </c>
      <c r="C31319" s="1">
        <v>1</v>
      </c>
    </row>
    <row r="31320" spans="1:3" x14ac:dyDescent="0.25">
      <c r="A31320" s="1" t="s">
        <v>31353</v>
      </c>
      <c r="B31320" s="1">
        <v>10218022</v>
      </c>
      <c r="C31320" s="1">
        <v>1</v>
      </c>
    </row>
    <row r="31321" spans="1:3" x14ac:dyDescent="0.25">
      <c r="A31321" s="1" t="s">
        <v>31354</v>
      </c>
      <c r="B31321" s="1">
        <v>10218018</v>
      </c>
      <c r="C31321" s="1">
        <v>1</v>
      </c>
    </row>
    <row r="31322" spans="1:3" x14ac:dyDescent="0.25">
      <c r="A31322" s="1" t="s">
        <v>31355</v>
      </c>
      <c r="B31322" s="1">
        <v>10218017</v>
      </c>
      <c r="C31322" s="1">
        <v>1</v>
      </c>
    </row>
    <row r="31323" spans="1:3" x14ac:dyDescent="0.25">
      <c r="A31323" s="1" t="s">
        <v>31356</v>
      </c>
      <c r="B31323" s="1">
        <v>10218019</v>
      </c>
      <c r="C31323" s="1">
        <v>1</v>
      </c>
    </row>
    <row r="31324" spans="1:3" x14ac:dyDescent="0.25">
      <c r="A31324" s="1" t="s">
        <v>31357</v>
      </c>
      <c r="B31324" s="1">
        <v>10218021</v>
      </c>
      <c r="C31324" s="1">
        <v>1</v>
      </c>
    </row>
    <row r="31325" spans="1:3" x14ac:dyDescent="0.25">
      <c r="A31325" s="1" t="s">
        <v>31358</v>
      </c>
      <c r="B31325" s="1">
        <v>10218020</v>
      </c>
      <c r="C31325" s="1">
        <v>1</v>
      </c>
    </row>
    <row r="31326" spans="1:3" x14ac:dyDescent="0.25">
      <c r="A31326" s="1" t="s">
        <v>31359</v>
      </c>
      <c r="B31326" s="1">
        <v>10218101</v>
      </c>
      <c r="C31326" s="1">
        <v>1</v>
      </c>
    </row>
    <row r="31327" spans="1:3" x14ac:dyDescent="0.25">
      <c r="A31327" s="1" t="s">
        <v>31360</v>
      </c>
      <c r="B31327" s="1">
        <v>10218109</v>
      </c>
      <c r="C31327" s="1">
        <v>1</v>
      </c>
    </row>
    <row r="31328" spans="1:3" x14ac:dyDescent="0.25">
      <c r="A31328" s="1" t="s">
        <v>31361</v>
      </c>
      <c r="B31328" s="1">
        <v>10218108</v>
      </c>
      <c r="C31328" s="1">
        <v>1</v>
      </c>
    </row>
    <row r="31329" spans="1:3" x14ac:dyDescent="0.25">
      <c r="A31329" s="1" t="s">
        <v>31362</v>
      </c>
      <c r="B31329" s="1">
        <v>10218110</v>
      </c>
      <c r="C31329" s="1">
        <v>1</v>
      </c>
    </row>
    <row r="31330" spans="1:3" x14ac:dyDescent="0.25">
      <c r="A31330" s="1" t="s">
        <v>31363</v>
      </c>
      <c r="B31330" s="1">
        <v>10218112</v>
      </c>
      <c r="C31330" s="1">
        <v>1</v>
      </c>
    </row>
    <row r="31331" spans="1:3" x14ac:dyDescent="0.25">
      <c r="A31331" s="1" t="s">
        <v>31364</v>
      </c>
      <c r="B31331" s="1">
        <v>10218111</v>
      </c>
      <c r="C31331" s="1">
        <v>1</v>
      </c>
    </row>
    <row r="31332" spans="1:3" x14ac:dyDescent="0.25">
      <c r="A31332" s="1" t="s">
        <v>31365</v>
      </c>
      <c r="B31332" s="1">
        <v>10218107</v>
      </c>
      <c r="C31332" s="1">
        <v>1</v>
      </c>
    </row>
    <row r="31333" spans="1:3" x14ac:dyDescent="0.25">
      <c r="A31333" s="1" t="s">
        <v>31366</v>
      </c>
      <c r="B31333" s="1">
        <v>10218103</v>
      </c>
      <c r="C31333" s="1">
        <v>1</v>
      </c>
    </row>
    <row r="31334" spans="1:3" x14ac:dyDescent="0.25">
      <c r="A31334" s="1" t="s">
        <v>31367</v>
      </c>
      <c r="B31334" s="1">
        <v>10218102</v>
      </c>
      <c r="C31334" s="1">
        <v>1</v>
      </c>
    </row>
    <row r="31335" spans="1:3" x14ac:dyDescent="0.25">
      <c r="A31335" s="1" t="s">
        <v>31368</v>
      </c>
      <c r="B31335" s="1">
        <v>10218104</v>
      </c>
      <c r="C31335" s="1">
        <v>1</v>
      </c>
    </row>
    <row r="31336" spans="1:3" x14ac:dyDescent="0.25">
      <c r="A31336" s="1" t="s">
        <v>31369</v>
      </c>
      <c r="B31336" s="1">
        <v>10218106</v>
      </c>
      <c r="C31336" s="1">
        <v>1</v>
      </c>
    </row>
    <row r="31337" spans="1:3" x14ac:dyDescent="0.25">
      <c r="A31337" s="1" t="s">
        <v>31370</v>
      </c>
      <c r="B31337" s="1">
        <v>10218105</v>
      </c>
      <c r="C31337" s="1">
        <v>1</v>
      </c>
    </row>
    <row r="31338" spans="1:3" x14ac:dyDescent="0.25">
      <c r="A31338" s="1" t="s">
        <v>31371</v>
      </c>
      <c r="B31338" s="1">
        <v>10218016</v>
      </c>
      <c r="C31338" s="1">
        <v>1</v>
      </c>
    </row>
    <row r="31339" spans="1:3" x14ac:dyDescent="0.25">
      <c r="A31339" s="1" t="s">
        <v>31372</v>
      </c>
      <c r="B31339" s="1">
        <v>10217972</v>
      </c>
      <c r="C31339" s="1">
        <v>1</v>
      </c>
    </row>
    <row r="31340" spans="1:3" x14ac:dyDescent="0.25">
      <c r="A31340" s="1" t="s">
        <v>31373</v>
      </c>
      <c r="B31340" s="1">
        <v>10217971</v>
      </c>
      <c r="C31340" s="1">
        <v>1</v>
      </c>
    </row>
    <row r="31341" spans="1:3" x14ac:dyDescent="0.25">
      <c r="A31341" s="1" t="s">
        <v>31374</v>
      </c>
      <c r="B31341" s="1">
        <v>10218001</v>
      </c>
      <c r="C31341" s="1">
        <v>1</v>
      </c>
    </row>
    <row r="31342" spans="1:3" x14ac:dyDescent="0.25">
      <c r="A31342" s="1" t="s">
        <v>31375</v>
      </c>
      <c r="B31342" s="1">
        <v>10218003</v>
      </c>
      <c r="C31342" s="1">
        <v>1</v>
      </c>
    </row>
    <row r="31343" spans="1:3" x14ac:dyDescent="0.25">
      <c r="A31343" s="1" t="s">
        <v>31376</v>
      </c>
      <c r="B31343" s="1">
        <v>10218002</v>
      </c>
      <c r="C31343" s="1">
        <v>1</v>
      </c>
    </row>
    <row r="31344" spans="1:3" x14ac:dyDescent="0.25">
      <c r="A31344" s="1" t="s">
        <v>31377</v>
      </c>
      <c r="B31344" s="1">
        <v>10217970</v>
      </c>
      <c r="C31344" s="1">
        <v>1</v>
      </c>
    </row>
    <row r="31345" spans="1:3" x14ac:dyDescent="0.25">
      <c r="A31345" s="1" t="s">
        <v>31378</v>
      </c>
      <c r="B31345" s="1">
        <v>10217966</v>
      </c>
      <c r="C31345" s="1">
        <v>1</v>
      </c>
    </row>
    <row r="31346" spans="1:3" x14ac:dyDescent="0.25">
      <c r="A31346" s="1" t="s">
        <v>31379</v>
      </c>
      <c r="B31346" s="1">
        <v>10217965</v>
      </c>
      <c r="C31346" s="1">
        <v>1</v>
      </c>
    </row>
    <row r="31347" spans="1:3" x14ac:dyDescent="0.25">
      <c r="A31347" s="1" t="s">
        <v>31380</v>
      </c>
      <c r="B31347" s="1">
        <v>10217967</v>
      </c>
      <c r="C31347" s="1">
        <v>1</v>
      </c>
    </row>
    <row r="31348" spans="1:3" x14ac:dyDescent="0.25">
      <c r="A31348" s="1" t="s">
        <v>31381</v>
      </c>
      <c r="B31348" s="1">
        <v>10217969</v>
      </c>
      <c r="C31348" s="1">
        <v>1</v>
      </c>
    </row>
    <row r="31349" spans="1:3" x14ac:dyDescent="0.25">
      <c r="A31349" s="1" t="s">
        <v>31382</v>
      </c>
      <c r="B31349" s="1">
        <v>10217968</v>
      </c>
      <c r="C31349" s="1">
        <v>1</v>
      </c>
    </row>
    <row r="31350" spans="1:3" x14ac:dyDescent="0.25">
      <c r="A31350" s="1" t="s">
        <v>31383</v>
      </c>
      <c r="B31350" s="1">
        <v>10218004</v>
      </c>
      <c r="C31350" s="1">
        <v>1</v>
      </c>
    </row>
    <row r="31351" spans="1:3" x14ac:dyDescent="0.25">
      <c r="A31351" s="1" t="s">
        <v>31384</v>
      </c>
      <c r="B31351" s="1">
        <v>10218012</v>
      </c>
      <c r="C31351" s="1">
        <v>1</v>
      </c>
    </row>
    <row r="31352" spans="1:3" x14ac:dyDescent="0.25">
      <c r="A31352" s="1" t="s">
        <v>31385</v>
      </c>
      <c r="B31352" s="1">
        <v>10218011</v>
      </c>
      <c r="C31352" s="1">
        <v>1</v>
      </c>
    </row>
    <row r="31353" spans="1:3" x14ac:dyDescent="0.25">
      <c r="A31353" s="1" t="s">
        <v>31386</v>
      </c>
      <c r="B31353" s="1">
        <v>10218013</v>
      </c>
      <c r="C31353" s="1">
        <v>1</v>
      </c>
    </row>
    <row r="31354" spans="1:3" x14ac:dyDescent="0.25">
      <c r="A31354" s="1" t="s">
        <v>31387</v>
      </c>
      <c r="B31354" s="1">
        <v>10218015</v>
      </c>
      <c r="C31354" s="1">
        <v>1</v>
      </c>
    </row>
    <row r="31355" spans="1:3" x14ac:dyDescent="0.25">
      <c r="A31355" s="1" t="s">
        <v>31388</v>
      </c>
      <c r="B31355" s="1">
        <v>10218014</v>
      </c>
      <c r="C31355" s="1">
        <v>1</v>
      </c>
    </row>
    <row r="31356" spans="1:3" x14ac:dyDescent="0.25">
      <c r="A31356" s="1" t="s">
        <v>31389</v>
      </c>
      <c r="B31356" s="1">
        <v>10218010</v>
      </c>
      <c r="C31356" s="1">
        <v>1</v>
      </c>
    </row>
    <row r="31357" spans="1:3" x14ac:dyDescent="0.25">
      <c r="A31357" s="1" t="s">
        <v>31390</v>
      </c>
      <c r="B31357" s="1">
        <v>10218006</v>
      </c>
      <c r="C31357" s="1">
        <v>1</v>
      </c>
    </row>
    <row r="31358" spans="1:3" x14ac:dyDescent="0.25">
      <c r="A31358" s="1" t="s">
        <v>31391</v>
      </c>
      <c r="B31358" s="1">
        <v>10218005</v>
      </c>
      <c r="C31358" s="1">
        <v>1</v>
      </c>
    </row>
    <row r="31359" spans="1:3" x14ac:dyDescent="0.25">
      <c r="A31359" s="1" t="s">
        <v>31392</v>
      </c>
      <c r="B31359" s="1">
        <v>10218007</v>
      </c>
      <c r="C31359" s="1">
        <v>1</v>
      </c>
    </row>
    <row r="31360" spans="1:3" x14ac:dyDescent="0.25">
      <c r="A31360" s="1" t="s">
        <v>31393</v>
      </c>
      <c r="B31360" s="1">
        <v>10218009</v>
      </c>
      <c r="C31360" s="1">
        <v>1</v>
      </c>
    </row>
    <row r="31361" spans="1:3" x14ac:dyDescent="0.25">
      <c r="A31361" s="1" t="s">
        <v>31394</v>
      </c>
      <c r="B31361" s="1">
        <v>10218008</v>
      </c>
      <c r="C31361" s="1">
        <v>1</v>
      </c>
    </row>
    <row r="31362" spans="1:3" x14ac:dyDescent="0.25">
      <c r="A31362" s="1" t="s">
        <v>31395</v>
      </c>
      <c r="B31362" s="1">
        <v>10217916</v>
      </c>
      <c r="C31362" s="1">
        <v>1</v>
      </c>
    </row>
    <row r="31363" spans="1:3" x14ac:dyDescent="0.25">
      <c r="A31363" s="1" t="s">
        <v>31396</v>
      </c>
      <c r="B31363" s="1">
        <v>10217503</v>
      </c>
      <c r="C31363" s="1">
        <v>1</v>
      </c>
    </row>
    <row r="31364" spans="1:3" x14ac:dyDescent="0.25">
      <c r="A31364" s="1" t="s">
        <v>31397</v>
      </c>
      <c r="B31364" s="1">
        <v>10217502</v>
      </c>
      <c r="C31364" s="1">
        <v>1</v>
      </c>
    </row>
    <row r="31365" spans="1:3" x14ac:dyDescent="0.25">
      <c r="A31365" s="1" t="s">
        <v>31398</v>
      </c>
      <c r="B31365" s="1">
        <v>10217504</v>
      </c>
      <c r="C31365" s="1">
        <v>1</v>
      </c>
    </row>
    <row r="31366" spans="1:3" x14ac:dyDescent="0.25">
      <c r="A31366" s="1" t="s">
        <v>31399</v>
      </c>
      <c r="B31366" s="1">
        <v>10217506</v>
      </c>
      <c r="C31366" s="1">
        <v>1</v>
      </c>
    </row>
    <row r="31367" spans="1:3" x14ac:dyDescent="0.25">
      <c r="A31367" s="1" t="s">
        <v>31400</v>
      </c>
      <c r="B31367" s="1">
        <v>10217505</v>
      </c>
      <c r="C31367" s="1">
        <v>1</v>
      </c>
    </row>
    <row r="31368" spans="1:3" x14ac:dyDescent="0.25">
      <c r="A31368" s="1" t="s">
        <v>31401</v>
      </c>
      <c r="B31368" s="1">
        <v>10217501</v>
      </c>
      <c r="C31368" s="1">
        <v>1</v>
      </c>
    </row>
    <row r="31369" spans="1:3" x14ac:dyDescent="0.25">
      <c r="A31369" s="1" t="s">
        <v>31402</v>
      </c>
      <c r="B31369" s="1">
        <v>10217421</v>
      </c>
      <c r="C31369" s="1">
        <v>1</v>
      </c>
    </row>
    <row r="31370" spans="1:3" x14ac:dyDescent="0.25">
      <c r="A31370" s="1" t="s">
        <v>31403</v>
      </c>
      <c r="B31370" s="1">
        <v>10217420</v>
      </c>
      <c r="C31370" s="1">
        <v>1</v>
      </c>
    </row>
    <row r="31371" spans="1:3" x14ac:dyDescent="0.25">
      <c r="A31371" s="1" t="s">
        <v>31404</v>
      </c>
      <c r="B31371" s="1">
        <v>10217422</v>
      </c>
      <c r="C31371" s="1">
        <v>1</v>
      </c>
    </row>
    <row r="31372" spans="1:3" x14ac:dyDescent="0.25">
      <c r="A31372" s="1" t="s">
        <v>31405</v>
      </c>
      <c r="B31372" s="1">
        <v>10217424</v>
      </c>
      <c r="C31372" s="1">
        <v>1</v>
      </c>
    </row>
    <row r="31373" spans="1:3" x14ac:dyDescent="0.25">
      <c r="A31373" s="1" t="s">
        <v>31406</v>
      </c>
      <c r="B31373" s="1">
        <v>10217423</v>
      </c>
      <c r="C31373" s="1">
        <v>1</v>
      </c>
    </row>
    <row r="31374" spans="1:3" x14ac:dyDescent="0.25">
      <c r="A31374" s="1" t="s">
        <v>31407</v>
      </c>
      <c r="B31374" s="1">
        <v>10217507</v>
      </c>
      <c r="C31374" s="1">
        <v>1</v>
      </c>
    </row>
    <row r="31375" spans="1:3" x14ac:dyDescent="0.25">
      <c r="A31375" s="1" t="s">
        <v>31408</v>
      </c>
      <c r="B31375" s="1">
        <v>10217605</v>
      </c>
      <c r="C31375" s="1">
        <v>1</v>
      </c>
    </row>
    <row r="31376" spans="1:3" x14ac:dyDescent="0.25">
      <c r="A31376" s="1" t="s">
        <v>31409</v>
      </c>
      <c r="B31376" s="1">
        <v>10217604</v>
      </c>
      <c r="C31376" s="1">
        <v>1</v>
      </c>
    </row>
    <row r="31377" spans="1:3" x14ac:dyDescent="0.25">
      <c r="A31377" s="1" t="s">
        <v>31410</v>
      </c>
      <c r="B31377" s="1">
        <v>10217606</v>
      </c>
      <c r="C31377" s="1">
        <v>1</v>
      </c>
    </row>
    <row r="31378" spans="1:3" x14ac:dyDescent="0.25">
      <c r="A31378" s="1" t="s">
        <v>31411</v>
      </c>
      <c r="B31378" s="1">
        <v>10217702</v>
      </c>
      <c r="C31378" s="1">
        <v>1</v>
      </c>
    </row>
    <row r="31379" spans="1:3" x14ac:dyDescent="0.25">
      <c r="A31379" s="1" t="s">
        <v>31412</v>
      </c>
      <c r="B31379" s="1">
        <v>10217701</v>
      </c>
      <c r="C31379" s="1">
        <v>1</v>
      </c>
    </row>
    <row r="31380" spans="1:3" x14ac:dyDescent="0.25">
      <c r="A31380" s="1" t="s">
        <v>31413</v>
      </c>
      <c r="B31380" s="1">
        <v>10217603</v>
      </c>
      <c r="C31380" s="1">
        <v>1</v>
      </c>
    </row>
    <row r="31381" spans="1:3" x14ac:dyDescent="0.25">
      <c r="A31381" s="1" t="s">
        <v>31414</v>
      </c>
      <c r="B31381" s="1">
        <v>10217509</v>
      </c>
      <c r="C31381" s="1">
        <v>1</v>
      </c>
    </row>
    <row r="31382" spans="1:3" x14ac:dyDescent="0.25">
      <c r="A31382" s="1" t="s">
        <v>31415</v>
      </c>
      <c r="B31382" s="1">
        <v>10217508</v>
      </c>
      <c r="C31382" s="1">
        <v>1</v>
      </c>
    </row>
    <row r="31383" spans="1:3" x14ac:dyDescent="0.25">
      <c r="A31383" s="1" t="s">
        <v>31416</v>
      </c>
      <c r="B31383" s="1">
        <v>10217510</v>
      </c>
      <c r="C31383" s="1">
        <v>1</v>
      </c>
    </row>
    <row r="31384" spans="1:3" x14ac:dyDescent="0.25">
      <c r="A31384" s="1" t="s">
        <v>31417</v>
      </c>
      <c r="B31384" s="1">
        <v>10217602</v>
      </c>
      <c r="C31384" s="1">
        <v>1</v>
      </c>
    </row>
    <row r="31385" spans="1:3" x14ac:dyDescent="0.25">
      <c r="A31385" s="1" t="s">
        <v>31418</v>
      </c>
      <c r="B31385" s="1">
        <v>10217601</v>
      </c>
      <c r="C31385" s="1">
        <v>1</v>
      </c>
    </row>
    <row r="31386" spans="1:3" x14ac:dyDescent="0.25">
      <c r="A31386" s="1" t="s">
        <v>31419</v>
      </c>
      <c r="B31386" s="1">
        <v>10217419</v>
      </c>
      <c r="C31386" s="1">
        <v>1</v>
      </c>
    </row>
    <row r="31387" spans="1:3" x14ac:dyDescent="0.25">
      <c r="A31387" s="1" t="s">
        <v>31420</v>
      </c>
      <c r="B31387" s="1">
        <v>10217403</v>
      </c>
      <c r="C31387" s="1">
        <v>1</v>
      </c>
    </row>
    <row r="31388" spans="1:3" x14ac:dyDescent="0.25">
      <c r="A31388" s="1" t="s">
        <v>31421</v>
      </c>
      <c r="B31388" s="1">
        <v>10217402</v>
      </c>
      <c r="C31388" s="1">
        <v>1</v>
      </c>
    </row>
    <row r="31389" spans="1:3" x14ac:dyDescent="0.25">
      <c r="A31389" s="1" t="s">
        <v>31422</v>
      </c>
      <c r="B31389" s="1">
        <v>10217404</v>
      </c>
      <c r="C31389" s="1">
        <v>1</v>
      </c>
    </row>
    <row r="31390" spans="1:3" x14ac:dyDescent="0.25">
      <c r="A31390" s="1" t="s">
        <v>31423</v>
      </c>
      <c r="B31390" s="1">
        <v>10217406</v>
      </c>
      <c r="C31390" s="1">
        <v>1</v>
      </c>
    </row>
    <row r="31391" spans="1:3" x14ac:dyDescent="0.25">
      <c r="A31391" s="1" t="s">
        <v>31424</v>
      </c>
      <c r="B31391" s="1">
        <v>10217405</v>
      </c>
      <c r="C31391" s="1">
        <v>1</v>
      </c>
    </row>
    <row r="31392" spans="1:3" x14ac:dyDescent="0.25">
      <c r="A31392" s="1" t="s">
        <v>31425</v>
      </c>
      <c r="B31392" s="1">
        <v>10217401</v>
      </c>
      <c r="C31392" s="1">
        <v>1</v>
      </c>
    </row>
    <row r="31393" spans="1:3" x14ac:dyDescent="0.25">
      <c r="A31393" s="1" t="s">
        <v>31426</v>
      </c>
      <c r="B31393" s="1">
        <v>10217352</v>
      </c>
      <c r="C31393" s="1">
        <v>1</v>
      </c>
    </row>
    <row r="31394" spans="1:3" x14ac:dyDescent="0.25">
      <c r="A31394" s="1" t="s">
        <v>31427</v>
      </c>
      <c r="B31394" s="1">
        <v>10217351</v>
      </c>
      <c r="C31394" s="1">
        <v>1</v>
      </c>
    </row>
    <row r="31395" spans="1:3" x14ac:dyDescent="0.25">
      <c r="A31395" s="1" t="s">
        <v>31428</v>
      </c>
      <c r="B31395" s="1">
        <v>10217353</v>
      </c>
      <c r="C31395" s="1">
        <v>1</v>
      </c>
    </row>
    <row r="31396" spans="1:3" x14ac:dyDescent="0.25">
      <c r="A31396" s="1" t="s">
        <v>31429</v>
      </c>
      <c r="B31396" s="1">
        <v>10217355</v>
      </c>
      <c r="C31396" s="1">
        <v>1</v>
      </c>
    </row>
    <row r="31397" spans="1:3" x14ac:dyDescent="0.25">
      <c r="A31397" s="1" t="s">
        <v>31430</v>
      </c>
      <c r="B31397" s="1">
        <v>10217354</v>
      </c>
      <c r="C31397" s="1">
        <v>1</v>
      </c>
    </row>
    <row r="31398" spans="1:3" x14ac:dyDescent="0.25">
      <c r="A31398" s="1" t="s">
        <v>31431</v>
      </c>
      <c r="B31398" s="1">
        <v>10217407</v>
      </c>
      <c r="C31398" s="1">
        <v>1</v>
      </c>
    </row>
    <row r="31399" spans="1:3" x14ac:dyDescent="0.25">
      <c r="A31399" s="1" t="s">
        <v>31432</v>
      </c>
      <c r="B31399" s="1">
        <v>10217415</v>
      </c>
      <c r="C31399" s="1">
        <v>1</v>
      </c>
    </row>
    <row r="31400" spans="1:3" x14ac:dyDescent="0.25">
      <c r="A31400" s="1" t="s">
        <v>31433</v>
      </c>
      <c r="B31400" s="1">
        <v>10217414</v>
      </c>
      <c r="C31400" s="1">
        <v>1</v>
      </c>
    </row>
    <row r="31401" spans="1:3" x14ac:dyDescent="0.25">
      <c r="A31401" s="1" t="s">
        <v>31434</v>
      </c>
      <c r="B31401" s="1">
        <v>10217416</v>
      </c>
      <c r="C31401" s="1">
        <v>1</v>
      </c>
    </row>
    <row r="31402" spans="1:3" x14ac:dyDescent="0.25">
      <c r="A31402" s="1" t="s">
        <v>31435</v>
      </c>
      <c r="B31402" s="1">
        <v>10217418</v>
      </c>
      <c r="C31402" s="1">
        <v>1</v>
      </c>
    </row>
    <row r="31403" spans="1:3" x14ac:dyDescent="0.25">
      <c r="A31403" s="1" t="s">
        <v>31436</v>
      </c>
      <c r="B31403" s="1">
        <v>10217417</v>
      </c>
      <c r="C31403" s="1">
        <v>1</v>
      </c>
    </row>
    <row r="31404" spans="1:3" x14ac:dyDescent="0.25">
      <c r="A31404" s="1" t="s">
        <v>31437</v>
      </c>
      <c r="B31404" s="1">
        <v>10217413</v>
      </c>
      <c r="C31404" s="1">
        <v>1</v>
      </c>
    </row>
    <row r="31405" spans="1:3" x14ac:dyDescent="0.25">
      <c r="A31405" s="1" t="s">
        <v>31438</v>
      </c>
      <c r="B31405" s="1">
        <v>10217409</v>
      </c>
      <c r="C31405" s="1">
        <v>1</v>
      </c>
    </row>
    <row r="31406" spans="1:3" x14ac:dyDescent="0.25">
      <c r="A31406" s="1" t="s">
        <v>31439</v>
      </c>
      <c r="B31406" s="1">
        <v>10217408</v>
      </c>
      <c r="C31406" s="1">
        <v>1</v>
      </c>
    </row>
    <row r="31407" spans="1:3" x14ac:dyDescent="0.25">
      <c r="A31407" s="1" t="s">
        <v>31440</v>
      </c>
      <c r="B31407" s="1">
        <v>10217410</v>
      </c>
      <c r="C31407" s="1">
        <v>1</v>
      </c>
    </row>
    <row r="31408" spans="1:3" x14ac:dyDescent="0.25">
      <c r="A31408" s="1" t="s">
        <v>31441</v>
      </c>
      <c r="B31408" s="1">
        <v>10217412</v>
      </c>
      <c r="C31408" s="1">
        <v>1</v>
      </c>
    </row>
    <row r="31409" spans="1:3" x14ac:dyDescent="0.25">
      <c r="A31409" s="1" t="s">
        <v>31442</v>
      </c>
      <c r="B31409" s="1">
        <v>10217411</v>
      </c>
      <c r="C31409" s="1">
        <v>1</v>
      </c>
    </row>
    <row r="31410" spans="1:3" x14ac:dyDescent="0.25">
      <c r="A31410" s="1" t="s">
        <v>31443</v>
      </c>
      <c r="B31410" s="1">
        <v>10217703</v>
      </c>
      <c r="C31410" s="1">
        <v>1</v>
      </c>
    </row>
    <row r="31411" spans="1:3" x14ac:dyDescent="0.25">
      <c r="A31411" s="1" t="s">
        <v>31444</v>
      </c>
      <c r="B31411" s="1">
        <v>10217827</v>
      </c>
      <c r="C31411" s="1">
        <v>1</v>
      </c>
    </row>
    <row r="31412" spans="1:3" x14ac:dyDescent="0.25">
      <c r="A31412" s="1" t="s">
        <v>31445</v>
      </c>
      <c r="B31412" s="1">
        <v>10217826</v>
      </c>
      <c r="C31412" s="1">
        <v>1</v>
      </c>
    </row>
    <row r="31413" spans="1:3" x14ac:dyDescent="0.25">
      <c r="A31413" s="1" t="s">
        <v>31446</v>
      </c>
      <c r="B31413" s="1">
        <v>10217901</v>
      </c>
      <c r="C31413" s="1">
        <v>1</v>
      </c>
    </row>
    <row r="31414" spans="1:3" x14ac:dyDescent="0.25">
      <c r="A31414" s="1" t="s">
        <v>31447</v>
      </c>
      <c r="B31414" s="1">
        <v>10217903</v>
      </c>
      <c r="C31414" s="1">
        <v>1</v>
      </c>
    </row>
    <row r="31415" spans="1:3" x14ac:dyDescent="0.25">
      <c r="A31415" s="1" t="s">
        <v>31448</v>
      </c>
      <c r="B31415" s="1">
        <v>10217902</v>
      </c>
      <c r="C31415" s="1">
        <v>1</v>
      </c>
    </row>
    <row r="31416" spans="1:3" x14ac:dyDescent="0.25">
      <c r="A31416" s="1" t="s">
        <v>31449</v>
      </c>
      <c r="B31416" s="1">
        <v>10217825</v>
      </c>
      <c r="C31416" s="1">
        <v>1</v>
      </c>
    </row>
    <row r="31417" spans="1:3" x14ac:dyDescent="0.25">
      <c r="A31417" s="1" t="s">
        <v>31450</v>
      </c>
      <c r="B31417" s="1">
        <v>10217821</v>
      </c>
      <c r="C31417" s="1">
        <v>1</v>
      </c>
    </row>
    <row r="31418" spans="1:3" x14ac:dyDescent="0.25">
      <c r="A31418" s="1" t="s">
        <v>31451</v>
      </c>
      <c r="B31418" s="1">
        <v>10217820</v>
      </c>
      <c r="C31418" s="1">
        <v>1</v>
      </c>
    </row>
    <row r="31419" spans="1:3" x14ac:dyDescent="0.25">
      <c r="A31419" s="1" t="s">
        <v>31452</v>
      </c>
      <c r="B31419" s="1">
        <v>10217822</v>
      </c>
      <c r="C31419" s="1">
        <v>1</v>
      </c>
    </row>
    <row r="31420" spans="1:3" x14ac:dyDescent="0.25">
      <c r="A31420" s="1" t="s">
        <v>31453</v>
      </c>
      <c r="B31420" s="1">
        <v>10217824</v>
      </c>
      <c r="C31420" s="1">
        <v>1</v>
      </c>
    </row>
    <row r="31421" spans="1:3" x14ac:dyDescent="0.25">
      <c r="A31421" s="1" t="s">
        <v>31454</v>
      </c>
      <c r="B31421" s="1">
        <v>10217823</v>
      </c>
      <c r="C31421" s="1">
        <v>1</v>
      </c>
    </row>
    <row r="31422" spans="1:3" x14ac:dyDescent="0.25">
      <c r="A31422" s="1" t="s">
        <v>31455</v>
      </c>
      <c r="B31422" s="1">
        <v>10217904</v>
      </c>
      <c r="C31422" s="1">
        <v>1</v>
      </c>
    </row>
    <row r="31423" spans="1:3" x14ac:dyDescent="0.25">
      <c r="A31423" s="1" t="s">
        <v>31456</v>
      </c>
      <c r="B31423" s="1">
        <v>10217912</v>
      </c>
      <c r="C31423" s="1">
        <v>1</v>
      </c>
    </row>
    <row r="31424" spans="1:3" x14ac:dyDescent="0.25">
      <c r="A31424" s="1" t="s">
        <v>31457</v>
      </c>
      <c r="B31424" s="1">
        <v>10217911</v>
      </c>
      <c r="C31424" s="1">
        <v>1</v>
      </c>
    </row>
    <row r="31425" spans="1:3" x14ac:dyDescent="0.25">
      <c r="A31425" s="1" t="s">
        <v>31458</v>
      </c>
      <c r="B31425" s="1">
        <v>10217913</v>
      </c>
      <c r="C31425" s="1">
        <v>1</v>
      </c>
    </row>
    <row r="31426" spans="1:3" x14ac:dyDescent="0.25">
      <c r="A31426" s="1" t="s">
        <v>31459</v>
      </c>
      <c r="B31426" s="1">
        <v>10217915</v>
      </c>
      <c r="C31426" s="1">
        <v>1</v>
      </c>
    </row>
    <row r="31427" spans="1:3" x14ac:dyDescent="0.25">
      <c r="A31427" s="1" t="s">
        <v>31460</v>
      </c>
      <c r="B31427" s="1">
        <v>10217914</v>
      </c>
      <c r="C31427" s="1">
        <v>1</v>
      </c>
    </row>
    <row r="31428" spans="1:3" x14ac:dyDescent="0.25">
      <c r="A31428" s="1" t="s">
        <v>31461</v>
      </c>
      <c r="B31428" s="1">
        <v>10217910</v>
      </c>
      <c r="C31428" s="1">
        <v>1</v>
      </c>
    </row>
    <row r="31429" spans="1:3" x14ac:dyDescent="0.25">
      <c r="A31429" s="1" t="s">
        <v>31462</v>
      </c>
      <c r="B31429" s="1">
        <v>10217906</v>
      </c>
      <c r="C31429" s="1">
        <v>1</v>
      </c>
    </row>
    <row r="31430" spans="1:3" x14ac:dyDescent="0.25">
      <c r="A31430" s="1" t="s">
        <v>31463</v>
      </c>
      <c r="B31430" s="1">
        <v>10217905</v>
      </c>
      <c r="C31430" s="1">
        <v>1</v>
      </c>
    </row>
    <row r="31431" spans="1:3" x14ac:dyDescent="0.25">
      <c r="A31431" s="1" t="s">
        <v>31464</v>
      </c>
      <c r="B31431" s="1">
        <v>10217907</v>
      </c>
      <c r="C31431" s="1">
        <v>1</v>
      </c>
    </row>
    <row r="31432" spans="1:3" x14ac:dyDescent="0.25">
      <c r="A31432" s="1" t="s">
        <v>31465</v>
      </c>
      <c r="B31432" s="1">
        <v>10217909</v>
      </c>
      <c r="C31432" s="1">
        <v>1</v>
      </c>
    </row>
    <row r="31433" spans="1:3" x14ac:dyDescent="0.25">
      <c r="A31433" s="1" t="s">
        <v>31466</v>
      </c>
      <c r="B31433" s="1">
        <v>10217908</v>
      </c>
      <c r="C31433" s="1">
        <v>1</v>
      </c>
    </row>
    <row r="31434" spans="1:3" x14ac:dyDescent="0.25">
      <c r="A31434" s="1" t="s">
        <v>31467</v>
      </c>
      <c r="B31434" s="1">
        <v>10217819</v>
      </c>
      <c r="C31434" s="1">
        <v>1</v>
      </c>
    </row>
    <row r="31435" spans="1:3" x14ac:dyDescent="0.25">
      <c r="A31435" s="1" t="s">
        <v>31468</v>
      </c>
      <c r="B31435" s="1">
        <v>10217803</v>
      </c>
      <c r="C31435" s="1">
        <v>1</v>
      </c>
    </row>
    <row r="31436" spans="1:3" x14ac:dyDescent="0.25">
      <c r="A31436" s="1" t="s">
        <v>31469</v>
      </c>
      <c r="B31436" s="1">
        <v>10217802</v>
      </c>
      <c r="C31436" s="1">
        <v>1</v>
      </c>
    </row>
    <row r="31437" spans="1:3" x14ac:dyDescent="0.25">
      <c r="A31437" s="1" t="s">
        <v>31470</v>
      </c>
      <c r="B31437" s="1">
        <v>10217804</v>
      </c>
      <c r="C31437" s="1">
        <v>1</v>
      </c>
    </row>
    <row r="31438" spans="1:3" x14ac:dyDescent="0.25">
      <c r="A31438" s="1" t="s">
        <v>31471</v>
      </c>
      <c r="B31438" s="1">
        <v>10217806</v>
      </c>
      <c r="C31438" s="1">
        <v>1</v>
      </c>
    </row>
    <row r="31439" spans="1:3" x14ac:dyDescent="0.25">
      <c r="A31439" s="1" t="s">
        <v>31472</v>
      </c>
      <c r="B31439" s="1">
        <v>10217805</v>
      </c>
      <c r="C31439" s="1">
        <v>1</v>
      </c>
    </row>
    <row r="31440" spans="1:3" x14ac:dyDescent="0.25">
      <c r="A31440" s="1" t="s">
        <v>31473</v>
      </c>
      <c r="B31440" s="1">
        <v>10217801</v>
      </c>
      <c r="C31440" s="1">
        <v>1</v>
      </c>
    </row>
    <row r="31441" spans="1:3" x14ac:dyDescent="0.25">
      <c r="A31441" s="1" t="s">
        <v>31474</v>
      </c>
      <c r="B31441" s="1">
        <v>10217705</v>
      </c>
      <c r="C31441" s="1">
        <v>1</v>
      </c>
    </row>
    <row r="31442" spans="1:3" x14ac:dyDescent="0.25">
      <c r="A31442" s="1" t="s">
        <v>31475</v>
      </c>
      <c r="B31442" s="1">
        <v>10217704</v>
      </c>
      <c r="C31442" s="1">
        <v>1</v>
      </c>
    </row>
    <row r="31443" spans="1:3" x14ac:dyDescent="0.25">
      <c r="A31443" s="1" t="s">
        <v>31476</v>
      </c>
      <c r="B31443" s="1">
        <v>10217706</v>
      </c>
      <c r="C31443" s="1">
        <v>1</v>
      </c>
    </row>
    <row r="31444" spans="1:3" x14ac:dyDescent="0.25">
      <c r="A31444" s="1" t="s">
        <v>31477</v>
      </c>
      <c r="B31444" s="1">
        <v>10217708</v>
      </c>
      <c r="C31444" s="1">
        <v>1</v>
      </c>
    </row>
    <row r="31445" spans="1:3" x14ac:dyDescent="0.25">
      <c r="A31445" s="1" t="s">
        <v>31478</v>
      </c>
      <c r="B31445" s="1">
        <v>10217707</v>
      </c>
      <c r="C31445" s="1">
        <v>1</v>
      </c>
    </row>
    <row r="31446" spans="1:3" x14ac:dyDescent="0.25">
      <c r="A31446" s="1" t="s">
        <v>31479</v>
      </c>
      <c r="B31446" s="1">
        <v>10217807</v>
      </c>
      <c r="C31446" s="1">
        <v>1</v>
      </c>
    </row>
    <row r="31447" spans="1:3" x14ac:dyDescent="0.25">
      <c r="A31447" s="1" t="s">
        <v>31480</v>
      </c>
      <c r="B31447" s="1">
        <v>10217815</v>
      </c>
      <c r="C31447" s="1">
        <v>1</v>
      </c>
    </row>
    <row r="31448" spans="1:3" x14ac:dyDescent="0.25">
      <c r="A31448" s="1" t="s">
        <v>31481</v>
      </c>
      <c r="B31448" s="1">
        <v>10217814</v>
      </c>
      <c r="C31448" s="1">
        <v>1</v>
      </c>
    </row>
    <row r="31449" spans="1:3" x14ac:dyDescent="0.25">
      <c r="A31449" s="1" t="s">
        <v>31482</v>
      </c>
      <c r="B31449" s="1">
        <v>10217816</v>
      </c>
      <c r="C31449" s="1">
        <v>1</v>
      </c>
    </row>
    <row r="31450" spans="1:3" x14ac:dyDescent="0.25">
      <c r="A31450" s="1" t="s">
        <v>31483</v>
      </c>
      <c r="B31450" s="1">
        <v>10217818</v>
      </c>
      <c r="C31450" s="1">
        <v>1</v>
      </c>
    </row>
    <row r="31451" spans="1:3" x14ac:dyDescent="0.25">
      <c r="A31451" s="1" t="s">
        <v>31484</v>
      </c>
      <c r="B31451" s="1">
        <v>10217817</v>
      </c>
      <c r="C31451" s="1">
        <v>1</v>
      </c>
    </row>
    <row r="31452" spans="1:3" x14ac:dyDescent="0.25">
      <c r="A31452" s="1" t="s">
        <v>31485</v>
      </c>
      <c r="B31452" s="1">
        <v>10217813</v>
      </c>
      <c r="C31452" s="1">
        <v>1</v>
      </c>
    </row>
    <row r="31453" spans="1:3" x14ac:dyDescent="0.25">
      <c r="A31453" s="1" t="s">
        <v>31486</v>
      </c>
      <c r="B31453" s="1">
        <v>10217809</v>
      </c>
      <c r="C31453" s="1">
        <v>1</v>
      </c>
    </row>
    <row r="31454" spans="1:3" x14ac:dyDescent="0.25">
      <c r="A31454" s="1" t="s">
        <v>31487</v>
      </c>
      <c r="B31454" s="1">
        <v>10217808</v>
      </c>
      <c r="C31454" s="1">
        <v>1</v>
      </c>
    </row>
    <row r="31455" spans="1:3" x14ac:dyDescent="0.25">
      <c r="A31455" s="1" t="s">
        <v>31488</v>
      </c>
      <c r="B31455" s="1">
        <v>10217810</v>
      </c>
      <c r="C31455" s="1">
        <v>1</v>
      </c>
    </row>
    <row r="31456" spans="1:3" x14ac:dyDescent="0.25">
      <c r="A31456" s="1" t="s">
        <v>31489</v>
      </c>
      <c r="B31456" s="1">
        <v>10217812</v>
      </c>
      <c r="C31456" s="1">
        <v>1</v>
      </c>
    </row>
    <row r="31457" spans="1:3" x14ac:dyDescent="0.25">
      <c r="A31457" s="1" t="s">
        <v>31490</v>
      </c>
      <c r="B31457" s="1">
        <v>10217811</v>
      </c>
      <c r="C31457" s="1">
        <v>1</v>
      </c>
    </row>
    <row r="31458" spans="1:3" x14ac:dyDescent="0.25">
      <c r="A31458" s="1" t="s">
        <v>31491</v>
      </c>
      <c r="B31458" s="1">
        <v>10302133</v>
      </c>
      <c r="C31458" s="1">
        <v>1</v>
      </c>
    </row>
    <row r="31459" spans="1:3" x14ac:dyDescent="0.25">
      <c r="A31459" s="1" t="s">
        <v>31492</v>
      </c>
      <c r="B31459" s="1">
        <v>10302132</v>
      </c>
      <c r="C31459" s="1">
        <v>1</v>
      </c>
    </row>
    <row r="31460" spans="1:3" x14ac:dyDescent="0.25">
      <c r="A31460" s="1" t="s">
        <v>31493</v>
      </c>
      <c r="B31460" s="1">
        <v>10302134</v>
      </c>
      <c r="C31460" s="1">
        <v>1</v>
      </c>
    </row>
    <row r="31461" spans="1:3" x14ac:dyDescent="0.25">
      <c r="A31461" s="1" t="s">
        <v>31494</v>
      </c>
      <c r="B31461" s="1">
        <v>10302136</v>
      </c>
      <c r="C31461" s="1">
        <v>1</v>
      </c>
    </row>
    <row r="31462" spans="1:3" x14ac:dyDescent="0.25">
      <c r="A31462" s="1" t="s">
        <v>31495</v>
      </c>
      <c r="B31462" s="1">
        <v>10302135</v>
      </c>
      <c r="C31462" s="1">
        <v>1</v>
      </c>
    </row>
    <row r="31463" spans="1:3" x14ac:dyDescent="0.25">
      <c r="A31463" s="1" t="s">
        <v>31496</v>
      </c>
      <c r="B31463" s="1">
        <v>10302131</v>
      </c>
      <c r="C31463" s="1">
        <v>1</v>
      </c>
    </row>
    <row r="31464" spans="1:3" x14ac:dyDescent="0.25">
      <c r="A31464" s="1" t="s">
        <v>31497</v>
      </c>
      <c r="B31464" s="1">
        <v>10302127</v>
      </c>
      <c r="C31464" s="1">
        <v>1</v>
      </c>
    </row>
    <row r="31465" spans="1:3" x14ac:dyDescent="0.25">
      <c r="A31465" s="1" t="s">
        <v>31498</v>
      </c>
      <c r="B31465" s="1">
        <v>10302126</v>
      </c>
      <c r="C31465" s="1">
        <v>1</v>
      </c>
    </row>
    <row r="31466" spans="1:3" x14ac:dyDescent="0.25">
      <c r="A31466" s="1" t="s">
        <v>31499</v>
      </c>
      <c r="B31466" s="1">
        <v>10302128</v>
      </c>
      <c r="C31466" s="1">
        <v>1</v>
      </c>
    </row>
    <row r="31467" spans="1:3" x14ac:dyDescent="0.25">
      <c r="A31467" s="1" t="s">
        <v>31500</v>
      </c>
      <c r="B31467" s="1">
        <v>10302130</v>
      </c>
      <c r="C31467" s="1">
        <v>1</v>
      </c>
    </row>
    <row r="31468" spans="1:3" x14ac:dyDescent="0.25">
      <c r="A31468" s="1" t="s">
        <v>31501</v>
      </c>
      <c r="B31468" s="1">
        <v>10302129</v>
      </c>
      <c r="C31468" s="1">
        <v>1</v>
      </c>
    </row>
    <row r="31469" spans="1:3" x14ac:dyDescent="0.25">
      <c r="A31469" s="1" t="s">
        <v>31502</v>
      </c>
      <c r="B31469" s="1">
        <v>10302137</v>
      </c>
      <c r="C31469" s="1">
        <v>1</v>
      </c>
    </row>
    <row r="31470" spans="1:3" x14ac:dyDescent="0.25">
      <c r="A31470" s="1" t="s">
        <v>31503</v>
      </c>
      <c r="B31470" s="1">
        <v>10302145</v>
      </c>
      <c r="C31470" s="1">
        <v>1</v>
      </c>
    </row>
    <row r="31471" spans="1:3" x14ac:dyDescent="0.25">
      <c r="A31471" s="1" t="s">
        <v>31504</v>
      </c>
      <c r="B31471" s="1">
        <v>10302144</v>
      </c>
      <c r="C31471" s="1">
        <v>1</v>
      </c>
    </row>
    <row r="31472" spans="1:3" x14ac:dyDescent="0.25">
      <c r="A31472" s="1" t="s">
        <v>31505</v>
      </c>
      <c r="B31472" s="1">
        <v>10302146</v>
      </c>
      <c r="C31472" s="1">
        <v>1</v>
      </c>
    </row>
    <row r="31473" spans="1:3" x14ac:dyDescent="0.25">
      <c r="A31473" s="1" t="s">
        <v>31506</v>
      </c>
      <c r="B31473" s="1">
        <v>10302148</v>
      </c>
      <c r="C31473" s="1">
        <v>1</v>
      </c>
    </row>
    <row r="31474" spans="1:3" x14ac:dyDescent="0.25">
      <c r="A31474" s="1" t="s">
        <v>31507</v>
      </c>
      <c r="B31474" s="1">
        <v>10302147</v>
      </c>
      <c r="C31474" s="1">
        <v>1</v>
      </c>
    </row>
    <row r="31475" spans="1:3" x14ac:dyDescent="0.25">
      <c r="A31475" s="1" t="s">
        <v>31508</v>
      </c>
      <c r="B31475" s="1">
        <v>10302143</v>
      </c>
      <c r="C31475" s="1">
        <v>1</v>
      </c>
    </row>
    <row r="31476" spans="1:3" x14ac:dyDescent="0.25">
      <c r="A31476" s="1" t="s">
        <v>31509</v>
      </c>
      <c r="B31476" s="1">
        <v>10302139</v>
      </c>
      <c r="C31476" s="1">
        <v>1</v>
      </c>
    </row>
    <row r="31477" spans="1:3" x14ac:dyDescent="0.25">
      <c r="A31477" s="1" t="s">
        <v>31510</v>
      </c>
      <c r="B31477" s="1">
        <v>10302138</v>
      </c>
      <c r="C31477" s="1">
        <v>1</v>
      </c>
    </row>
    <row r="31478" spans="1:3" x14ac:dyDescent="0.25">
      <c r="A31478" s="1" t="s">
        <v>31511</v>
      </c>
      <c r="B31478" s="1">
        <v>10302140</v>
      </c>
      <c r="C31478" s="1">
        <v>1</v>
      </c>
    </row>
    <row r="31479" spans="1:3" x14ac:dyDescent="0.25">
      <c r="A31479" s="1" t="s">
        <v>31512</v>
      </c>
      <c r="B31479" s="1">
        <v>10302142</v>
      </c>
      <c r="C31479" s="1">
        <v>1</v>
      </c>
    </row>
    <row r="31480" spans="1:3" x14ac:dyDescent="0.25">
      <c r="A31480" s="1" t="s">
        <v>31513</v>
      </c>
      <c r="B31480" s="1">
        <v>10302141</v>
      </c>
      <c r="C31480" s="1">
        <v>1</v>
      </c>
    </row>
    <row r="31481" spans="1:3" x14ac:dyDescent="0.25">
      <c r="A31481" s="1" t="s">
        <v>31514</v>
      </c>
      <c r="B31481" s="1">
        <v>10302125</v>
      </c>
      <c r="C31481" s="1">
        <v>1</v>
      </c>
    </row>
    <row r="31482" spans="1:3" x14ac:dyDescent="0.25">
      <c r="A31482" s="1" t="s">
        <v>31515</v>
      </c>
      <c r="B31482" s="1">
        <v>10302109</v>
      </c>
      <c r="C31482" s="1">
        <v>1</v>
      </c>
    </row>
    <row r="31483" spans="1:3" x14ac:dyDescent="0.25">
      <c r="A31483" s="1" t="s">
        <v>31516</v>
      </c>
      <c r="B31483" s="1">
        <v>10302108</v>
      </c>
      <c r="C31483" s="1">
        <v>1</v>
      </c>
    </row>
    <row r="31484" spans="1:3" x14ac:dyDescent="0.25">
      <c r="A31484" s="1" t="s">
        <v>31517</v>
      </c>
      <c r="B31484" s="1">
        <v>10302110</v>
      </c>
      <c r="C31484" s="1">
        <v>1</v>
      </c>
    </row>
    <row r="31485" spans="1:3" x14ac:dyDescent="0.25">
      <c r="A31485" s="1" t="s">
        <v>31518</v>
      </c>
      <c r="B31485" s="1">
        <v>10302112</v>
      </c>
      <c r="C31485" s="1">
        <v>1</v>
      </c>
    </row>
    <row r="31486" spans="1:3" x14ac:dyDescent="0.25">
      <c r="A31486" s="1" t="s">
        <v>31519</v>
      </c>
      <c r="B31486" s="1">
        <v>10302111</v>
      </c>
      <c r="C31486" s="1">
        <v>1</v>
      </c>
    </row>
    <row r="31487" spans="1:3" x14ac:dyDescent="0.25">
      <c r="A31487" s="1" t="s">
        <v>31520</v>
      </c>
      <c r="B31487" s="1">
        <v>10302107</v>
      </c>
      <c r="C31487" s="1">
        <v>1</v>
      </c>
    </row>
    <row r="31488" spans="1:3" x14ac:dyDescent="0.25">
      <c r="A31488" s="1" t="s">
        <v>31521</v>
      </c>
      <c r="B31488" s="1">
        <v>10302103</v>
      </c>
      <c r="C31488" s="1">
        <v>1</v>
      </c>
    </row>
    <row r="31489" spans="1:3" x14ac:dyDescent="0.25">
      <c r="A31489" s="1" t="s">
        <v>31522</v>
      </c>
      <c r="B31489" s="1">
        <v>10302102</v>
      </c>
      <c r="C31489" s="1">
        <v>1</v>
      </c>
    </row>
    <row r="31490" spans="1:3" x14ac:dyDescent="0.25">
      <c r="A31490" s="1" t="s">
        <v>31523</v>
      </c>
      <c r="B31490" s="1">
        <v>10302104</v>
      </c>
      <c r="C31490" s="1">
        <v>1</v>
      </c>
    </row>
    <row r="31491" spans="1:3" x14ac:dyDescent="0.25">
      <c r="A31491" s="1" t="s">
        <v>31524</v>
      </c>
      <c r="B31491" s="1">
        <v>10302106</v>
      </c>
      <c r="C31491" s="1">
        <v>1</v>
      </c>
    </row>
    <row r="31492" spans="1:3" x14ac:dyDescent="0.25">
      <c r="A31492" s="1" t="s">
        <v>31525</v>
      </c>
      <c r="B31492" s="1">
        <v>10302105</v>
      </c>
      <c r="C31492" s="1">
        <v>1</v>
      </c>
    </row>
    <row r="31493" spans="1:3" x14ac:dyDescent="0.25">
      <c r="A31493" s="1" t="s">
        <v>31526</v>
      </c>
      <c r="B31493" s="1">
        <v>10302113</v>
      </c>
      <c r="C31493" s="1">
        <v>1</v>
      </c>
    </row>
    <row r="31494" spans="1:3" x14ac:dyDescent="0.25">
      <c r="A31494" s="1" t="s">
        <v>31527</v>
      </c>
      <c r="B31494" s="1">
        <v>10302121</v>
      </c>
      <c r="C31494" s="1">
        <v>1</v>
      </c>
    </row>
    <row r="31495" spans="1:3" x14ac:dyDescent="0.25">
      <c r="A31495" s="1" t="s">
        <v>31528</v>
      </c>
      <c r="B31495" s="1">
        <v>10302120</v>
      </c>
      <c r="C31495" s="1">
        <v>1</v>
      </c>
    </row>
    <row r="31496" spans="1:3" x14ac:dyDescent="0.25">
      <c r="A31496" s="1" t="s">
        <v>31529</v>
      </c>
      <c r="B31496" s="1">
        <v>10302122</v>
      </c>
      <c r="C31496" s="1">
        <v>1</v>
      </c>
    </row>
    <row r="31497" spans="1:3" x14ac:dyDescent="0.25">
      <c r="A31497" s="1" t="s">
        <v>31530</v>
      </c>
      <c r="B31497" s="1">
        <v>10302124</v>
      </c>
      <c r="C31497" s="1">
        <v>1</v>
      </c>
    </row>
    <row r="31498" spans="1:3" x14ac:dyDescent="0.25">
      <c r="A31498" s="1" t="s">
        <v>31531</v>
      </c>
      <c r="B31498" s="1">
        <v>10302123</v>
      </c>
      <c r="C31498" s="1">
        <v>1</v>
      </c>
    </row>
    <row r="31499" spans="1:3" x14ac:dyDescent="0.25">
      <c r="A31499" s="1" t="s">
        <v>31532</v>
      </c>
      <c r="B31499" s="1">
        <v>10302119</v>
      </c>
      <c r="C31499" s="1">
        <v>1</v>
      </c>
    </row>
    <row r="31500" spans="1:3" x14ac:dyDescent="0.25">
      <c r="A31500" s="1" t="s">
        <v>31533</v>
      </c>
      <c r="B31500" s="1">
        <v>10302115</v>
      </c>
      <c r="C31500" s="1">
        <v>1</v>
      </c>
    </row>
    <row r="31501" spans="1:3" x14ac:dyDescent="0.25">
      <c r="A31501" s="1" t="s">
        <v>31534</v>
      </c>
      <c r="B31501" s="1">
        <v>10302114</v>
      </c>
      <c r="C31501" s="1">
        <v>1</v>
      </c>
    </row>
    <row r="31502" spans="1:3" x14ac:dyDescent="0.25">
      <c r="A31502" s="1" t="s">
        <v>31535</v>
      </c>
      <c r="B31502" s="1">
        <v>10302116</v>
      </c>
      <c r="C31502" s="1">
        <v>1</v>
      </c>
    </row>
    <row r="31503" spans="1:3" x14ac:dyDescent="0.25">
      <c r="A31503" s="1" t="s">
        <v>31536</v>
      </c>
      <c r="B31503" s="1">
        <v>10302118</v>
      </c>
      <c r="C31503" s="1">
        <v>1</v>
      </c>
    </row>
    <row r="31504" spans="1:3" x14ac:dyDescent="0.25">
      <c r="A31504" s="1" t="s">
        <v>31537</v>
      </c>
      <c r="B31504" s="1">
        <v>10302117</v>
      </c>
      <c r="C31504" s="1">
        <v>1</v>
      </c>
    </row>
    <row r="31505" spans="1:3" x14ac:dyDescent="0.25">
      <c r="A31505" s="1" t="s">
        <v>31538</v>
      </c>
      <c r="B31505" s="1">
        <v>10302149</v>
      </c>
      <c r="C31505" s="1">
        <v>1</v>
      </c>
    </row>
    <row r="31506" spans="1:3" x14ac:dyDescent="0.25">
      <c r="A31506" s="1" t="s">
        <v>31539</v>
      </c>
      <c r="B31506" s="1">
        <v>10302181</v>
      </c>
      <c r="C31506" s="1">
        <v>1</v>
      </c>
    </row>
    <row r="31507" spans="1:3" x14ac:dyDescent="0.25">
      <c r="A31507" s="1" t="s">
        <v>31540</v>
      </c>
      <c r="B31507" s="1">
        <v>10302180</v>
      </c>
      <c r="C31507" s="1">
        <v>1</v>
      </c>
    </row>
    <row r="31508" spans="1:3" x14ac:dyDescent="0.25">
      <c r="A31508" s="1" t="s">
        <v>31541</v>
      </c>
      <c r="B31508" s="1">
        <v>10302182</v>
      </c>
      <c r="C31508" s="1">
        <v>1</v>
      </c>
    </row>
    <row r="31509" spans="1:3" x14ac:dyDescent="0.25">
      <c r="A31509" s="1" t="s">
        <v>31542</v>
      </c>
      <c r="B31509" s="1">
        <v>10302184</v>
      </c>
      <c r="C31509" s="1">
        <v>1</v>
      </c>
    </row>
    <row r="31510" spans="1:3" x14ac:dyDescent="0.25">
      <c r="A31510" s="1" t="s">
        <v>31543</v>
      </c>
      <c r="B31510" s="1">
        <v>10302183</v>
      </c>
      <c r="C31510" s="1">
        <v>1</v>
      </c>
    </row>
    <row r="31511" spans="1:3" x14ac:dyDescent="0.25">
      <c r="A31511" s="1" t="s">
        <v>31544</v>
      </c>
      <c r="B31511" s="1">
        <v>10302179</v>
      </c>
      <c r="C31511" s="1">
        <v>1</v>
      </c>
    </row>
    <row r="31512" spans="1:3" x14ac:dyDescent="0.25">
      <c r="A31512" s="1" t="s">
        <v>31545</v>
      </c>
      <c r="B31512" s="1">
        <v>10302175</v>
      </c>
      <c r="C31512" s="1">
        <v>1</v>
      </c>
    </row>
    <row r="31513" spans="1:3" x14ac:dyDescent="0.25">
      <c r="A31513" s="1" t="s">
        <v>31546</v>
      </c>
      <c r="B31513" s="1">
        <v>10302174</v>
      </c>
      <c r="C31513" s="1">
        <v>1</v>
      </c>
    </row>
    <row r="31514" spans="1:3" x14ac:dyDescent="0.25">
      <c r="A31514" s="1" t="s">
        <v>31547</v>
      </c>
      <c r="B31514" s="1">
        <v>10302176</v>
      </c>
      <c r="C31514" s="1">
        <v>1</v>
      </c>
    </row>
    <row r="31515" spans="1:3" x14ac:dyDescent="0.25">
      <c r="A31515" s="1" t="s">
        <v>31548</v>
      </c>
      <c r="B31515" s="1">
        <v>10302178</v>
      </c>
      <c r="C31515" s="1">
        <v>1</v>
      </c>
    </row>
    <row r="31516" spans="1:3" x14ac:dyDescent="0.25">
      <c r="A31516" s="1" t="s">
        <v>31549</v>
      </c>
      <c r="B31516" s="1">
        <v>10302177</v>
      </c>
      <c r="C31516" s="1">
        <v>1</v>
      </c>
    </row>
    <row r="31517" spans="1:3" x14ac:dyDescent="0.25">
      <c r="A31517" s="1" t="s">
        <v>31550</v>
      </c>
      <c r="B31517" s="1">
        <v>10302185</v>
      </c>
      <c r="C31517" s="1">
        <v>1</v>
      </c>
    </row>
    <row r="31518" spans="1:3" x14ac:dyDescent="0.25">
      <c r="A31518" s="1" t="s">
        <v>31551</v>
      </c>
      <c r="B31518" s="1">
        <v>10302207</v>
      </c>
      <c r="C31518" s="1">
        <v>1</v>
      </c>
    </row>
    <row r="31519" spans="1:3" x14ac:dyDescent="0.25">
      <c r="A31519" s="1" t="s">
        <v>31552</v>
      </c>
      <c r="B31519" s="1">
        <v>10302206</v>
      </c>
      <c r="C31519" s="1">
        <v>1</v>
      </c>
    </row>
    <row r="31520" spans="1:3" x14ac:dyDescent="0.25">
      <c r="A31520" s="1" t="s">
        <v>31553</v>
      </c>
      <c r="B31520" s="1">
        <v>10302208</v>
      </c>
      <c r="C31520" s="1">
        <v>1</v>
      </c>
    </row>
    <row r="31521" spans="1:3" x14ac:dyDescent="0.25">
      <c r="A31521" s="1" t="s">
        <v>31554</v>
      </c>
      <c r="B31521" s="1">
        <v>10302210</v>
      </c>
      <c r="C31521" s="1">
        <v>1</v>
      </c>
    </row>
    <row r="31522" spans="1:3" x14ac:dyDescent="0.25">
      <c r="A31522" s="1" t="s">
        <v>31555</v>
      </c>
      <c r="B31522" s="1">
        <v>10302209</v>
      </c>
      <c r="C31522" s="1">
        <v>1</v>
      </c>
    </row>
    <row r="31523" spans="1:3" x14ac:dyDescent="0.25">
      <c r="A31523" s="1" t="s">
        <v>31556</v>
      </c>
      <c r="B31523" s="1">
        <v>10302205</v>
      </c>
      <c r="C31523" s="1">
        <v>1</v>
      </c>
    </row>
    <row r="31524" spans="1:3" x14ac:dyDescent="0.25">
      <c r="A31524" s="1" t="s">
        <v>31557</v>
      </c>
      <c r="B31524" s="1">
        <v>10302201</v>
      </c>
      <c r="C31524" s="1">
        <v>1</v>
      </c>
    </row>
    <row r="31525" spans="1:3" x14ac:dyDescent="0.25">
      <c r="A31525" s="1" t="s">
        <v>31558</v>
      </c>
      <c r="B31525" s="1">
        <v>10302186</v>
      </c>
      <c r="C31525" s="1">
        <v>1</v>
      </c>
    </row>
    <row r="31526" spans="1:3" x14ac:dyDescent="0.25">
      <c r="A31526" s="1" t="s">
        <v>31559</v>
      </c>
      <c r="B31526" s="1">
        <v>10302202</v>
      </c>
      <c r="C31526" s="1">
        <v>1</v>
      </c>
    </row>
    <row r="31527" spans="1:3" x14ac:dyDescent="0.25">
      <c r="A31527" s="1" t="s">
        <v>31560</v>
      </c>
      <c r="B31527" s="1">
        <v>10302204</v>
      </c>
      <c r="C31527" s="1">
        <v>1</v>
      </c>
    </row>
    <row r="31528" spans="1:3" x14ac:dyDescent="0.25">
      <c r="A31528" s="1" t="s">
        <v>31561</v>
      </c>
      <c r="B31528" s="1">
        <v>10302203</v>
      </c>
      <c r="C31528" s="1">
        <v>1</v>
      </c>
    </row>
    <row r="31529" spans="1:3" x14ac:dyDescent="0.25">
      <c r="A31529" s="1" t="s">
        <v>31562</v>
      </c>
      <c r="B31529" s="1">
        <v>10302173</v>
      </c>
      <c r="C31529" s="1">
        <v>1</v>
      </c>
    </row>
    <row r="31530" spans="1:3" x14ac:dyDescent="0.25">
      <c r="A31530" s="1" t="s">
        <v>31563</v>
      </c>
      <c r="B31530" s="1">
        <v>10302157</v>
      </c>
      <c r="C31530" s="1">
        <v>1</v>
      </c>
    </row>
    <row r="31531" spans="1:3" x14ac:dyDescent="0.25">
      <c r="A31531" s="1" t="s">
        <v>31564</v>
      </c>
      <c r="B31531" s="1">
        <v>10302156</v>
      </c>
      <c r="C31531" s="1">
        <v>1</v>
      </c>
    </row>
    <row r="31532" spans="1:3" x14ac:dyDescent="0.25">
      <c r="A31532" s="1" t="s">
        <v>31565</v>
      </c>
      <c r="B31532" s="1">
        <v>10302158</v>
      </c>
      <c r="C31532" s="1">
        <v>1</v>
      </c>
    </row>
    <row r="31533" spans="1:3" x14ac:dyDescent="0.25">
      <c r="A31533" s="1" t="s">
        <v>31566</v>
      </c>
      <c r="B31533" s="1">
        <v>10302160</v>
      </c>
      <c r="C31533" s="1">
        <v>1</v>
      </c>
    </row>
    <row r="31534" spans="1:3" x14ac:dyDescent="0.25">
      <c r="A31534" s="1" t="s">
        <v>31567</v>
      </c>
      <c r="B31534" s="1">
        <v>10302159</v>
      </c>
      <c r="C31534" s="1">
        <v>1</v>
      </c>
    </row>
    <row r="31535" spans="1:3" x14ac:dyDescent="0.25">
      <c r="A31535" s="1" t="s">
        <v>31568</v>
      </c>
      <c r="B31535" s="1">
        <v>10302155</v>
      </c>
      <c r="C31535" s="1">
        <v>1</v>
      </c>
    </row>
    <row r="31536" spans="1:3" x14ac:dyDescent="0.25">
      <c r="A31536" s="1" t="s">
        <v>31569</v>
      </c>
      <c r="B31536" s="1">
        <v>10302151</v>
      </c>
      <c r="C31536" s="1">
        <v>1</v>
      </c>
    </row>
    <row r="31537" spans="1:3" x14ac:dyDescent="0.25">
      <c r="A31537" s="1" t="s">
        <v>31570</v>
      </c>
      <c r="B31537" s="1">
        <v>10302150</v>
      </c>
      <c r="C31537" s="1">
        <v>1</v>
      </c>
    </row>
    <row r="31538" spans="1:3" x14ac:dyDescent="0.25">
      <c r="A31538" s="1" t="s">
        <v>31571</v>
      </c>
      <c r="B31538" s="1">
        <v>10302152</v>
      </c>
      <c r="C31538" s="1">
        <v>1</v>
      </c>
    </row>
    <row r="31539" spans="1:3" x14ac:dyDescent="0.25">
      <c r="A31539" s="1" t="s">
        <v>31572</v>
      </c>
      <c r="B31539" s="1">
        <v>10302154</v>
      </c>
      <c r="C31539" s="1">
        <v>1</v>
      </c>
    </row>
    <row r="31540" spans="1:3" x14ac:dyDescent="0.25">
      <c r="A31540" s="1" t="s">
        <v>31573</v>
      </c>
      <c r="B31540" s="1">
        <v>10302153</v>
      </c>
      <c r="C31540" s="1">
        <v>1</v>
      </c>
    </row>
    <row r="31541" spans="1:3" x14ac:dyDescent="0.25">
      <c r="A31541" s="1" t="s">
        <v>31574</v>
      </c>
      <c r="B31541" s="1">
        <v>10302161</v>
      </c>
      <c r="C31541" s="1">
        <v>1</v>
      </c>
    </row>
    <row r="31542" spans="1:3" x14ac:dyDescent="0.25">
      <c r="A31542" s="1" t="s">
        <v>31575</v>
      </c>
      <c r="B31542" s="1">
        <v>10302169</v>
      </c>
      <c r="C31542" s="1">
        <v>1</v>
      </c>
    </row>
    <row r="31543" spans="1:3" x14ac:dyDescent="0.25">
      <c r="A31543" s="1" t="s">
        <v>31576</v>
      </c>
      <c r="B31543" s="1">
        <v>10302168</v>
      </c>
      <c r="C31543" s="1">
        <v>1</v>
      </c>
    </row>
    <row r="31544" spans="1:3" x14ac:dyDescent="0.25">
      <c r="A31544" s="1" t="s">
        <v>31577</v>
      </c>
      <c r="B31544" s="1">
        <v>10302170</v>
      </c>
      <c r="C31544" s="1">
        <v>1</v>
      </c>
    </row>
    <row r="31545" spans="1:3" x14ac:dyDescent="0.25">
      <c r="A31545" s="1" t="s">
        <v>31578</v>
      </c>
      <c r="B31545" s="1">
        <v>10302172</v>
      </c>
      <c r="C31545" s="1">
        <v>1</v>
      </c>
    </row>
    <row r="31546" spans="1:3" x14ac:dyDescent="0.25">
      <c r="A31546" s="1" t="s">
        <v>31579</v>
      </c>
      <c r="B31546" s="1">
        <v>10302171</v>
      </c>
      <c r="C31546" s="1">
        <v>1</v>
      </c>
    </row>
    <row r="31547" spans="1:3" x14ac:dyDescent="0.25">
      <c r="A31547" s="1" t="s">
        <v>31580</v>
      </c>
      <c r="B31547" s="1">
        <v>10302167</v>
      </c>
      <c r="C31547" s="1">
        <v>1</v>
      </c>
    </row>
    <row r="31548" spans="1:3" x14ac:dyDescent="0.25">
      <c r="A31548" s="1" t="s">
        <v>31581</v>
      </c>
      <c r="B31548" s="1">
        <v>10302163</v>
      </c>
      <c r="C31548" s="1">
        <v>1</v>
      </c>
    </row>
    <row r="31549" spans="1:3" x14ac:dyDescent="0.25">
      <c r="A31549" s="1" t="s">
        <v>31582</v>
      </c>
      <c r="B31549" s="1">
        <v>10302162</v>
      </c>
      <c r="C31549" s="1">
        <v>1</v>
      </c>
    </row>
    <row r="31550" spans="1:3" x14ac:dyDescent="0.25">
      <c r="A31550" s="1" t="s">
        <v>31583</v>
      </c>
      <c r="B31550" s="1">
        <v>10302164</v>
      </c>
      <c r="C31550" s="1">
        <v>1</v>
      </c>
    </row>
    <row r="31551" spans="1:3" x14ac:dyDescent="0.25">
      <c r="A31551" s="1" t="s">
        <v>31584</v>
      </c>
      <c r="B31551" s="1">
        <v>10302166</v>
      </c>
      <c r="C31551" s="1">
        <v>1</v>
      </c>
    </row>
    <row r="31552" spans="1:3" x14ac:dyDescent="0.25">
      <c r="A31552" s="1" t="s">
        <v>31585</v>
      </c>
      <c r="B31552" s="1">
        <v>10302165</v>
      </c>
      <c r="C31552" s="1">
        <v>1</v>
      </c>
    </row>
    <row r="31553" spans="1:3" x14ac:dyDescent="0.25">
      <c r="A31553" s="1" t="s">
        <v>31586</v>
      </c>
      <c r="B31553" s="1">
        <v>10302101</v>
      </c>
      <c r="C31553" s="1">
        <v>1</v>
      </c>
    </row>
    <row r="31554" spans="1:3" x14ac:dyDescent="0.25">
      <c r="A31554" s="1" t="s">
        <v>31587</v>
      </c>
      <c r="B31554" s="1">
        <v>10301936</v>
      </c>
      <c r="C31554" s="1">
        <v>1</v>
      </c>
    </row>
    <row r="31555" spans="1:3" x14ac:dyDescent="0.25">
      <c r="A31555" s="1" t="s">
        <v>31588</v>
      </c>
      <c r="B31555" s="1">
        <v>10301935</v>
      </c>
      <c r="C31555" s="1">
        <v>1</v>
      </c>
    </row>
    <row r="31556" spans="1:3" x14ac:dyDescent="0.25">
      <c r="A31556" s="1" t="s">
        <v>31589</v>
      </c>
      <c r="B31556" s="1">
        <v>10301937</v>
      </c>
      <c r="C31556" s="1">
        <v>1</v>
      </c>
    </row>
    <row r="31557" spans="1:3" x14ac:dyDescent="0.25">
      <c r="A31557" s="1" t="s">
        <v>31590</v>
      </c>
      <c r="B31557" s="1">
        <v>10301939</v>
      </c>
      <c r="C31557" s="1">
        <v>1</v>
      </c>
    </row>
    <row r="31558" spans="1:3" x14ac:dyDescent="0.25">
      <c r="A31558" s="1" t="s">
        <v>31591</v>
      </c>
      <c r="B31558" s="1">
        <v>10301938</v>
      </c>
      <c r="C31558" s="1">
        <v>1</v>
      </c>
    </row>
    <row r="31559" spans="1:3" x14ac:dyDescent="0.25">
      <c r="A31559" s="1" t="s">
        <v>31592</v>
      </c>
      <c r="B31559" s="1">
        <v>10301934</v>
      </c>
      <c r="C31559" s="1">
        <v>1</v>
      </c>
    </row>
    <row r="31560" spans="1:3" x14ac:dyDescent="0.25">
      <c r="A31560" s="1" t="s">
        <v>31593</v>
      </c>
      <c r="B31560" s="1">
        <v>10301930</v>
      </c>
      <c r="C31560" s="1">
        <v>1</v>
      </c>
    </row>
    <row r="31561" spans="1:3" x14ac:dyDescent="0.25">
      <c r="A31561" s="1" t="s">
        <v>31594</v>
      </c>
      <c r="B31561" s="1">
        <v>10301929</v>
      </c>
      <c r="C31561" s="1">
        <v>1</v>
      </c>
    </row>
    <row r="31562" spans="1:3" x14ac:dyDescent="0.25">
      <c r="A31562" s="1" t="s">
        <v>31595</v>
      </c>
      <c r="B31562" s="1">
        <v>10301931</v>
      </c>
      <c r="C31562" s="1">
        <v>1</v>
      </c>
    </row>
    <row r="31563" spans="1:3" x14ac:dyDescent="0.25">
      <c r="A31563" s="1" t="s">
        <v>31596</v>
      </c>
      <c r="B31563" s="1">
        <v>10301933</v>
      </c>
      <c r="C31563" s="1">
        <v>1</v>
      </c>
    </row>
    <row r="31564" spans="1:3" x14ac:dyDescent="0.25">
      <c r="A31564" s="1" t="s">
        <v>31597</v>
      </c>
      <c r="B31564" s="1">
        <v>10301932</v>
      </c>
      <c r="C31564" s="1">
        <v>1</v>
      </c>
    </row>
    <row r="31565" spans="1:3" x14ac:dyDescent="0.25">
      <c r="A31565" s="1" t="s">
        <v>31598</v>
      </c>
      <c r="B31565" s="1">
        <v>10301940</v>
      </c>
      <c r="C31565" s="1">
        <v>1</v>
      </c>
    </row>
    <row r="31566" spans="1:3" x14ac:dyDescent="0.25">
      <c r="A31566" s="1" t="s">
        <v>31599</v>
      </c>
      <c r="B31566" s="1">
        <v>10301948</v>
      </c>
      <c r="C31566" s="1">
        <v>1</v>
      </c>
    </row>
    <row r="31567" spans="1:3" x14ac:dyDescent="0.25">
      <c r="A31567" s="1" t="s">
        <v>31600</v>
      </c>
      <c r="B31567" s="1">
        <v>10301947</v>
      </c>
      <c r="C31567" s="1">
        <v>1</v>
      </c>
    </row>
    <row r="31568" spans="1:3" x14ac:dyDescent="0.25">
      <c r="A31568" s="1" t="s">
        <v>31601</v>
      </c>
      <c r="B31568" s="1">
        <v>10301949</v>
      </c>
      <c r="C31568" s="1">
        <v>1</v>
      </c>
    </row>
    <row r="31569" spans="1:3" x14ac:dyDescent="0.25">
      <c r="A31569" s="1" t="s">
        <v>31602</v>
      </c>
      <c r="B31569" s="1">
        <v>10301951</v>
      </c>
      <c r="C31569" s="1">
        <v>1</v>
      </c>
    </row>
    <row r="31570" spans="1:3" x14ac:dyDescent="0.25">
      <c r="A31570" s="1" t="s">
        <v>31603</v>
      </c>
      <c r="B31570" s="1">
        <v>10301950</v>
      </c>
      <c r="C31570" s="1">
        <v>1</v>
      </c>
    </row>
    <row r="31571" spans="1:3" x14ac:dyDescent="0.25">
      <c r="A31571" s="1" t="s">
        <v>31604</v>
      </c>
      <c r="B31571" s="1">
        <v>10301946</v>
      </c>
      <c r="C31571" s="1">
        <v>1</v>
      </c>
    </row>
    <row r="31572" spans="1:3" x14ac:dyDescent="0.25">
      <c r="A31572" s="1" t="s">
        <v>31605</v>
      </c>
      <c r="B31572" s="1">
        <v>10301942</v>
      </c>
      <c r="C31572" s="1">
        <v>1</v>
      </c>
    </row>
    <row r="31573" spans="1:3" x14ac:dyDescent="0.25">
      <c r="A31573" s="1" t="s">
        <v>31606</v>
      </c>
      <c r="B31573" s="1">
        <v>10301941</v>
      </c>
      <c r="C31573" s="1">
        <v>1</v>
      </c>
    </row>
    <row r="31574" spans="1:3" x14ac:dyDescent="0.25">
      <c r="A31574" s="1" t="s">
        <v>31607</v>
      </c>
      <c r="B31574" s="1">
        <v>10301943</v>
      </c>
      <c r="C31574" s="1">
        <v>1</v>
      </c>
    </row>
    <row r="31575" spans="1:3" x14ac:dyDescent="0.25">
      <c r="A31575" s="1" t="s">
        <v>31608</v>
      </c>
      <c r="B31575" s="1">
        <v>10301945</v>
      </c>
      <c r="C31575" s="1">
        <v>1</v>
      </c>
    </row>
    <row r="31576" spans="1:3" x14ac:dyDescent="0.25">
      <c r="A31576" s="1" t="s">
        <v>31609</v>
      </c>
      <c r="B31576" s="1">
        <v>10301944</v>
      </c>
      <c r="C31576" s="1">
        <v>1</v>
      </c>
    </row>
    <row r="31577" spans="1:3" x14ac:dyDescent="0.25">
      <c r="A31577" s="1" t="s">
        <v>31610</v>
      </c>
      <c r="B31577" s="1">
        <v>10301928</v>
      </c>
      <c r="C31577" s="1">
        <v>1</v>
      </c>
    </row>
    <row r="31578" spans="1:3" x14ac:dyDescent="0.25">
      <c r="A31578" s="1" t="s">
        <v>31611</v>
      </c>
      <c r="B31578" s="1">
        <v>10301912</v>
      </c>
      <c r="C31578" s="1">
        <v>1</v>
      </c>
    </row>
    <row r="31579" spans="1:3" x14ac:dyDescent="0.25">
      <c r="A31579" s="1" t="s">
        <v>31612</v>
      </c>
      <c r="B31579" s="1">
        <v>10301911</v>
      </c>
      <c r="C31579" s="1">
        <v>1</v>
      </c>
    </row>
    <row r="31580" spans="1:3" x14ac:dyDescent="0.25">
      <c r="A31580" s="1" t="s">
        <v>31613</v>
      </c>
      <c r="B31580" s="1">
        <v>10301913</v>
      </c>
      <c r="C31580" s="1">
        <v>1</v>
      </c>
    </row>
    <row r="31581" spans="1:3" x14ac:dyDescent="0.25">
      <c r="A31581" s="1" t="s">
        <v>31614</v>
      </c>
      <c r="B31581" s="1">
        <v>10301915</v>
      </c>
      <c r="C31581" s="1">
        <v>1</v>
      </c>
    </row>
    <row r="31582" spans="1:3" x14ac:dyDescent="0.25">
      <c r="A31582" s="1" t="s">
        <v>31615</v>
      </c>
      <c r="B31582" s="1">
        <v>10301914</v>
      </c>
      <c r="C31582" s="1">
        <v>1</v>
      </c>
    </row>
    <row r="31583" spans="1:3" x14ac:dyDescent="0.25">
      <c r="A31583" s="1" t="s">
        <v>31616</v>
      </c>
      <c r="B31583" s="1">
        <v>10301910</v>
      </c>
      <c r="C31583" s="1">
        <v>1</v>
      </c>
    </row>
    <row r="31584" spans="1:3" x14ac:dyDescent="0.25">
      <c r="A31584" s="1" t="s">
        <v>31617</v>
      </c>
      <c r="B31584" s="1">
        <v>10301906</v>
      </c>
      <c r="C31584" s="1">
        <v>1</v>
      </c>
    </row>
    <row r="31585" spans="1:3" x14ac:dyDescent="0.25">
      <c r="A31585" s="1" t="s">
        <v>31618</v>
      </c>
      <c r="B31585" s="1">
        <v>10301905</v>
      </c>
      <c r="C31585" s="1">
        <v>1</v>
      </c>
    </row>
    <row r="31586" spans="1:3" x14ac:dyDescent="0.25">
      <c r="A31586" s="1" t="s">
        <v>31619</v>
      </c>
      <c r="B31586" s="1">
        <v>10301907</v>
      </c>
      <c r="C31586" s="1">
        <v>1</v>
      </c>
    </row>
    <row r="31587" spans="1:3" x14ac:dyDescent="0.25">
      <c r="A31587" s="1" t="s">
        <v>31620</v>
      </c>
      <c r="B31587" s="1">
        <v>10301909</v>
      </c>
      <c r="C31587" s="1">
        <v>1</v>
      </c>
    </row>
    <row r="31588" spans="1:3" x14ac:dyDescent="0.25">
      <c r="A31588" s="1" t="s">
        <v>31621</v>
      </c>
      <c r="B31588" s="1">
        <v>10301908</v>
      </c>
      <c r="C31588" s="1">
        <v>1</v>
      </c>
    </row>
    <row r="31589" spans="1:3" x14ac:dyDescent="0.25">
      <c r="A31589" s="1" t="s">
        <v>31622</v>
      </c>
      <c r="B31589" s="1">
        <v>10301916</v>
      </c>
      <c r="C31589" s="1">
        <v>1</v>
      </c>
    </row>
    <row r="31590" spans="1:3" x14ac:dyDescent="0.25">
      <c r="A31590" s="1" t="s">
        <v>31623</v>
      </c>
      <c r="B31590" s="1">
        <v>10301924</v>
      </c>
      <c r="C31590" s="1">
        <v>1</v>
      </c>
    </row>
    <row r="31591" spans="1:3" x14ac:dyDescent="0.25">
      <c r="A31591" s="1" t="s">
        <v>31624</v>
      </c>
      <c r="B31591" s="1">
        <v>10301923</v>
      </c>
      <c r="C31591" s="1">
        <v>1</v>
      </c>
    </row>
    <row r="31592" spans="1:3" x14ac:dyDescent="0.25">
      <c r="A31592" s="1" t="s">
        <v>31625</v>
      </c>
      <c r="B31592" s="1">
        <v>10301925</v>
      </c>
      <c r="C31592" s="1">
        <v>1</v>
      </c>
    </row>
    <row r="31593" spans="1:3" x14ac:dyDescent="0.25">
      <c r="A31593" s="1" t="s">
        <v>31626</v>
      </c>
      <c r="B31593" s="1">
        <v>10301927</v>
      </c>
      <c r="C31593" s="1">
        <v>1</v>
      </c>
    </row>
    <row r="31594" spans="1:3" x14ac:dyDescent="0.25">
      <c r="A31594" s="1" t="s">
        <v>31627</v>
      </c>
      <c r="B31594" s="1">
        <v>10301926</v>
      </c>
      <c r="C31594" s="1">
        <v>1</v>
      </c>
    </row>
    <row r="31595" spans="1:3" x14ac:dyDescent="0.25">
      <c r="A31595" s="1" t="s">
        <v>31628</v>
      </c>
      <c r="B31595" s="1">
        <v>10301922</v>
      </c>
      <c r="C31595" s="1">
        <v>1</v>
      </c>
    </row>
    <row r="31596" spans="1:3" x14ac:dyDescent="0.25">
      <c r="A31596" s="1" t="s">
        <v>31629</v>
      </c>
      <c r="B31596" s="1">
        <v>10301918</v>
      </c>
      <c r="C31596" s="1">
        <v>1</v>
      </c>
    </row>
    <row r="31597" spans="1:3" x14ac:dyDescent="0.25">
      <c r="A31597" s="1" t="s">
        <v>31630</v>
      </c>
      <c r="B31597" s="1">
        <v>10301917</v>
      </c>
      <c r="C31597" s="1">
        <v>1</v>
      </c>
    </row>
    <row r="31598" spans="1:3" x14ac:dyDescent="0.25">
      <c r="A31598" s="1" t="s">
        <v>31631</v>
      </c>
      <c r="B31598" s="1">
        <v>10301919</v>
      </c>
      <c r="C31598" s="1">
        <v>1</v>
      </c>
    </row>
    <row r="31599" spans="1:3" x14ac:dyDescent="0.25">
      <c r="A31599" s="1" t="s">
        <v>31632</v>
      </c>
      <c r="B31599" s="1">
        <v>10301921</v>
      </c>
      <c r="C31599" s="1">
        <v>1</v>
      </c>
    </row>
    <row r="31600" spans="1:3" x14ac:dyDescent="0.25">
      <c r="A31600" s="1" t="s">
        <v>31633</v>
      </c>
      <c r="B31600" s="1">
        <v>10301920</v>
      </c>
      <c r="C31600" s="1">
        <v>1</v>
      </c>
    </row>
    <row r="31601" spans="1:3" x14ac:dyDescent="0.25">
      <c r="A31601" s="1" t="s">
        <v>31634</v>
      </c>
      <c r="B31601" s="1">
        <v>10301952</v>
      </c>
      <c r="C31601" s="1">
        <v>1</v>
      </c>
    </row>
    <row r="31602" spans="1:3" x14ac:dyDescent="0.25">
      <c r="A31602" s="1" t="s">
        <v>31635</v>
      </c>
      <c r="B31602" s="1">
        <v>10302022</v>
      </c>
      <c r="C31602" s="1">
        <v>1</v>
      </c>
    </row>
    <row r="31603" spans="1:3" x14ac:dyDescent="0.25">
      <c r="A31603" s="1" t="s">
        <v>31636</v>
      </c>
      <c r="B31603" s="1">
        <v>10302021</v>
      </c>
      <c r="C31603" s="1">
        <v>1</v>
      </c>
    </row>
    <row r="31604" spans="1:3" x14ac:dyDescent="0.25">
      <c r="A31604" s="1" t="s">
        <v>31637</v>
      </c>
      <c r="B31604" s="1">
        <v>10302023</v>
      </c>
      <c r="C31604" s="1">
        <v>1</v>
      </c>
    </row>
    <row r="31605" spans="1:3" x14ac:dyDescent="0.25">
      <c r="A31605" s="1" t="s">
        <v>31638</v>
      </c>
      <c r="B31605" s="1">
        <v>10302025</v>
      </c>
      <c r="C31605" s="1">
        <v>1</v>
      </c>
    </row>
    <row r="31606" spans="1:3" x14ac:dyDescent="0.25">
      <c r="A31606" s="1" t="s">
        <v>31639</v>
      </c>
      <c r="B31606" s="1">
        <v>10302024</v>
      </c>
      <c r="C31606" s="1">
        <v>1</v>
      </c>
    </row>
    <row r="31607" spans="1:3" x14ac:dyDescent="0.25">
      <c r="A31607" s="1" t="s">
        <v>31640</v>
      </c>
      <c r="B31607" s="1">
        <v>10302020</v>
      </c>
      <c r="C31607" s="1">
        <v>1</v>
      </c>
    </row>
    <row r="31608" spans="1:3" x14ac:dyDescent="0.25">
      <c r="A31608" s="1" t="s">
        <v>31641</v>
      </c>
      <c r="B31608" s="1">
        <v>10302016</v>
      </c>
      <c r="C31608" s="1">
        <v>1</v>
      </c>
    </row>
    <row r="31609" spans="1:3" x14ac:dyDescent="0.25">
      <c r="A31609" s="1" t="s">
        <v>31642</v>
      </c>
      <c r="B31609" s="1">
        <v>10302015</v>
      </c>
      <c r="C31609" s="1">
        <v>1</v>
      </c>
    </row>
    <row r="31610" spans="1:3" x14ac:dyDescent="0.25">
      <c r="A31610" s="1" t="s">
        <v>31643</v>
      </c>
      <c r="B31610" s="1">
        <v>10302017</v>
      </c>
      <c r="C31610" s="1">
        <v>1</v>
      </c>
    </row>
    <row r="31611" spans="1:3" x14ac:dyDescent="0.25">
      <c r="A31611" s="1" t="s">
        <v>31644</v>
      </c>
      <c r="B31611" s="1">
        <v>10302019</v>
      </c>
      <c r="C31611" s="1">
        <v>1</v>
      </c>
    </row>
    <row r="31612" spans="1:3" x14ac:dyDescent="0.25">
      <c r="A31612" s="1" t="s">
        <v>31645</v>
      </c>
      <c r="B31612" s="1">
        <v>10302018</v>
      </c>
      <c r="C31612" s="1">
        <v>1</v>
      </c>
    </row>
    <row r="31613" spans="1:3" x14ac:dyDescent="0.25">
      <c r="A31613" s="1" t="s">
        <v>31646</v>
      </c>
      <c r="B31613" s="1">
        <v>10302026</v>
      </c>
      <c r="C31613" s="1">
        <v>1</v>
      </c>
    </row>
    <row r="31614" spans="1:3" x14ac:dyDescent="0.25">
      <c r="A31614" s="1" t="s">
        <v>31647</v>
      </c>
      <c r="B31614" s="1">
        <v>10302034</v>
      </c>
      <c r="C31614" s="1">
        <v>1</v>
      </c>
    </row>
    <row r="31615" spans="1:3" x14ac:dyDescent="0.25">
      <c r="A31615" s="1" t="s">
        <v>31648</v>
      </c>
      <c r="B31615" s="1">
        <v>10302033</v>
      </c>
      <c r="C31615" s="1">
        <v>1</v>
      </c>
    </row>
    <row r="31616" spans="1:3" x14ac:dyDescent="0.25">
      <c r="A31616" s="1" t="s">
        <v>31649</v>
      </c>
      <c r="B31616" s="1">
        <v>10302035</v>
      </c>
      <c r="C31616" s="1">
        <v>1</v>
      </c>
    </row>
    <row r="31617" spans="1:3" x14ac:dyDescent="0.25">
      <c r="A31617" s="1" t="s">
        <v>31650</v>
      </c>
      <c r="B31617" s="1">
        <v>10302037</v>
      </c>
      <c r="C31617" s="1">
        <v>1</v>
      </c>
    </row>
    <row r="31618" spans="1:3" x14ac:dyDescent="0.25">
      <c r="A31618" s="1" t="s">
        <v>31651</v>
      </c>
      <c r="B31618" s="1">
        <v>10302036</v>
      </c>
      <c r="C31618" s="1">
        <v>1</v>
      </c>
    </row>
    <row r="31619" spans="1:3" x14ac:dyDescent="0.25">
      <c r="A31619" s="1" t="s">
        <v>31652</v>
      </c>
      <c r="B31619" s="1">
        <v>10302032</v>
      </c>
      <c r="C31619" s="1">
        <v>1</v>
      </c>
    </row>
    <row r="31620" spans="1:3" x14ac:dyDescent="0.25">
      <c r="A31620" s="1" t="s">
        <v>31653</v>
      </c>
      <c r="B31620" s="1">
        <v>10302028</v>
      </c>
      <c r="C31620" s="1">
        <v>1</v>
      </c>
    </row>
    <row r="31621" spans="1:3" x14ac:dyDescent="0.25">
      <c r="A31621" s="1" t="s">
        <v>31654</v>
      </c>
      <c r="B31621" s="1">
        <v>10302027</v>
      </c>
      <c r="C31621" s="1">
        <v>1</v>
      </c>
    </row>
    <row r="31622" spans="1:3" x14ac:dyDescent="0.25">
      <c r="A31622" s="1" t="s">
        <v>31655</v>
      </c>
      <c r="B31622" s="1">
        <v>10302029</v>
      </c>
      <c r="C31622" s="1">
        <v>1</v>
      </c>
    </row>
    <row r="31623" spans="1:3" x14ac:dyDescent="0.25">
      <c r="A31623" s="1" t="s">
        <v>31656</v>
      </c>
      <c r="B31623" s="1">
        <v>10302031</v>
      </c>
      <c r="C31623" s="1">
        <v>1</v>
      </c>
    </row>
    <row r="31624" spans="1:3" x14ac:dyDescent="0.25">
      <c r="A31624" s="1" t="s">
        <v>31657</v>
      </c>
      <c r="B31624" s="1">
        <v>10302030</v>
      </c>
      <c r="C31624" s="1">
        <v>1</v>
      </c>
    </row>
    <row r="31625" spans="1:3" x14ac:dyDescent="0.25">
      <c r="A31625" s="1" t="s">
        <v>31658</v>
      </c>
      <c r="B31625" s="1">
        <v>10302014</v>
      </c>
      <c r="C31625" s="1">
        <v>1</v>
      </c>
    </row>
    <row r="31626" spans="1:3" x14ac:dyDescent="0.25">
      <c r="A31626" s="1" t="s">
        <v>31659</v>
      </c>
      <c r="B31626" s="1">
        <v>10301960</v>
      </c>
      <c r="C31626" s="1">
        <v>1</v>
      </c>
    </row>
    <row r="31627" spans="1:3" x14ac:dyDescent="0.25">
      <c r="A31627" s="1" t="s">
        <v>31660</v>
      </c>
      <c r="B31627" s="1">
        <v>10301959</v>
      </c>
      <c r="C31627" s="1">
        <v>1</v>
      </c>
    </row>
    <row r="31628" spans="1:3" x14ac:dyDescent="0.25">
      <c r="A31628" s="1" t="s">
        <v>31661</v>
      </c>
      <c r="B31628" s="1">
        <v>10301961</v>
      </c>
      <c r="C31628" s="1">
        <v>1</v>
      </c>
    </row>
    <row r="31629" spans="1:3" x14ac:dyDescent="0.25">
      <c r="A31629" s="1" t="s">
        <v>31662</v>
      </c>
      <c r="B31629" s="1">
        <v>10302001</v>
      </c>
      <c r="C31629" s="1">
        <v>1</v>
      </c>
    </row>
    <row r="31630" spans="1:3" x14ac:dyDescent="0.25">
      <c r="A31630" s="1" t="s">
        <v>31663</v>
      </c>
      <c r="B31630" s="1">
        <v>10301962</v>
      </c>
      <c r="C31630" s="1">
        <v>1</v>
      </c>
    </row>
    <row r="31631" spans="1:3" x14ac:dyDescent="0.25">
      <c r="A31631" s="1" t="s">
        <v>31664</v>
      </c>
      <c r="B31631" s="1">
        <v>10301958</v>
      </c>
      <c r="C31631" s="1">
        <v>1</v>
      </c>
    </row>
    <row r="31632" spans="1:3" x14ac:dyDescent="0.25">
      <c r="A31632" s="1" t="s">
        <v>31665</v>
      </c>
      <c r="B31632" s="1">
        <v>10301954</v>
      </c>
      <c r="C31632" s="1">
        <v>1</v>
      </c>
    </row>
    <row r="31633" spans="1:3" x14ac:dyDescent="0.25">
      <c r="A31633" s="1" t="s">
        <v>31666</v>
      </c>
      <c r="B31633" s="1">
        <v>10301953</v>
      </c>
      <c r="C31633" s="1">
        <v>1</v>
      </c>
    </row>
    <row r="31634" spans="1:3" x14ac:dyDescent="0.25">
      <c r="A31634" s="1" t="s">
        <v>31667</v>
      </c>
      <c r="B31634" s="1">
        <v>10301955</v>
      </c>
      <c r="C31634" s="1">
        <v>1</v>
      </c>
    </row>
    <row r="31635" spans="1:3" x14ac:dyDescent="0.25">
      <c r="A31635" s="1" t="s">
        <v>31668</v>
      </c>
      <c r="B31635" s="1">
        <v>10301957</v>
      </c>
      <c r="C31635" s="1">
        <v>1</v>
      </c>
    </row>
    <row r="31636" spans="1:3" x14ac:dyDescent="0.25">
      <c r="A31636" s="1" t="s">
        <v>31669</v>
      </c>
      <c r="B31636" s="1">
        <v>10301956</v>
      </c>
      <c r="C31636" s="1">
        <v>1</v>
      </c>
    </row>
    <row r="31637" spans="1:3" x14ac:dyDescent="0.25">
      <c r="A31637" s="1" t="s">
        <v>31670</v>
      </c>
      <c r="B31637" s="1">
        <v>10302002</v>
      </c>
      <c r="C31637" s="1">
        <v>1</v>
      </c>
    </row>
    <row r="31638" spans="1:3" x14ac:dyDescent="0.25">
      <c r="A31638" s="1" t="s">
        <v>31671</v>
      </c>
      <c r="B31638" s="1">
        <v>10302010</v>
      </c>
      <c r="C31638" s="1">
        <v>1</v>
      </c>
    </row>
    <row r="31639" spans="1:3" x14ac:dyDescent="0.25">
      <c r="A31639" s="1" t="s">
        <v>31672</v>
      </c>
      <c r="B31639" s="1">
        <v>10302009</v>
      </c>
      <c r="C31639" s="1">
        <v>1</v>
      </c>
    </row>
    <row r="31640" spans="1:3" x14ac:dyDescent="0.25">
      <c r="A31640" s="1" t="s">
        <v>31673</v>
      </c>
      <c r="B31640" s="1">
        <v>10302011</v>
      </c>
      <c r="C31640" s="1">
        <v>1</v>
      </c>
    </row>
    <row r="31641" spans="1:3" x14ac:dyDescent="0.25">
      <c r="A31641" s="1" t="s">
        <v>31674</v>
      </c>
      <c r="B31641" s="1">
        <v>10302013</v>
      </c>
      <c r="C31641" s="1">
        <v>1</v>
      </c>
    </row>
    <row r="31642" spans="1:3" x14ac:dyDescent="0.25">
      <c r="A31642" s="1" t="s">
        <v>31675</v>
      </c>
      <c r="B31642" s="1">
        <v>10302012</v>
      </c>
      <c r="C31642" s="1">
        <v>1</v>
      </c>
    </row>
    <row r="31643" spans="1:3" x14ac:dyDescent="0.25">
      <c r="A31643" s="1" t="s">
        <v>31676</v>
      </c>
      <c r="B31643" s="1">
        <v>10302008</v>
      </c>
      <c r="C31643" s="1">
        <v>1</v>
      </c>
    </row>
    <row r="31644" spans="1:3" x14ac:dyDescent="0.25">
      <c r="A31644" s="1" t="s">
        <v>31677</v>
      </c>
      <c r="B31644" s="1">
        <v>10302004</v>
      </c>
      <c r="C31644" s="1">
        <v>1</v>
      </c>
    </row>
    <row r="31645" spans="1:3" x14ac:dyDescent="0.25">
      <c r="A31645" s="1" t="s">
        <v>31678</v>
      </c>
      <c r="B31645" s="1">
        <v>10302003</v>
      </c>
      <c r="C31645" s="1">
        <v>1</v>
      </c>
    </row>
    <row r="31646" spans="1:3" x14ac:dyDescent="0.25">
      <c r="A31646" s="1" t="s">
        <v>31679</v>
      </c>
      <c r="B31646" s="1">
        <v>10302005</v>
      </c>
      <c r="C31646" s="1">
        <v>1</v>
      </c>
    </row>
    <row r="31647" spans="1:3" x14ac:dyDescent="0.25">
      <c r="A31647" s="1" t="s">
        <v>31680</v>
      </c>
      <c r="B31647" s="1">
        <v>10302007</v>
      </c>
      <c r="C31647" s="1">
        <v>1</v>
      </c>
    </row>
    <row r="31648" spans="1:3" x14ac:dyDescent="0.25">
      <c r="A31648" s="1" t="s">
        <v>31681</v>
      </c>
      <c r="B31648" s="1">
        <v>10302006</v>
      </c>
      <c r="C31648" s="1">
        <v>1</v>
      </c>
    </row>
    <row r="31649" spans="1:3" x14ac:dyDescent="0.25">
      <c r="A31649" s="1" t="s">
        <v>31682</v>
      </c>
      <c r="B31649" s="1">
        <v>10302404</v>
      </c>
      <c r="C31649" s="1">
        <v>1</v>
      </c>
    </row>
    <row r="31650" spans="1:3" x14ac:dyDescent="0.25">
      <c r="A31650" s="1" t="s">
        <v>31683</v>
      </c>
      <c r="B31650" s="1">
        <v>10302403</v>
      </c>
      <c r="C31650" s="1">
        <v>1</v>
      </c>
    </row>
    <row r="31651" spans="1:3" x14ac:dyDescent="0.25">
      <c r="A31651" s="1" t="s">
        <v>31684</v>
      </c>
      <c r="B31651" s="1">
        <v>10302405</v>
      </c>
      <c r="C31651" s="1">
        <v>1</v>
      </c>
    </row>
    <row r="31652" spans="1:3" x14ac:dyDescent="0.25">
      <c r="A31652" s="1" t="s">
        <v>31685</v>
      </c>
      <c r="B31652" s="1">
        <v>10302407</v>
      </c>
      <c r="C31652" s="1">
        <v>1</v>
      </c>
    </row>
    <row r="31653" spans="1:3" x14ac:dyDescent="0.25">
      <c r="A31653" s="1" t="s">
        <v>31686</v>
      </c>
      <c r="B31653" s="1">
        <v>10302406</v>
      </c>
      <c r="C31653" s="1">
        <v>1</v>
      </c>
    </row>
    <row r="31654" spans="1:3" x14ac:dyDescent="0.25">
      <c r="A31654" s="1" t="s">
        <v>31687</v>
      </c>
      <c r="B31654" s="1">
        <v>10302402</v>
      </c>
      <c r="C31654" s="1">
        <v>1</v>
      </c>
    </row>
    <row r="31655" spans="1:3" x14ac:dyDescent="0.25">
      <c r="A31655" s="1" t="s">
        <v>31688</v>
      </c>
      <c r="B31655" s="1">
        <v>10302391</v>
      </c>
      <c r="C31655" s="1">
        <v>1</v>
      </c>
    </row>
    <row r="31656" spans="1:3" x14ac:dyDescent="0.25">
      <c r="A31656" s="1" t="s">
        <v>31689</v>
      </c>
      <c r="B31656" s="1">
        <v>10302390</v>
      </c>
      <c r="C31656" s="1">
        <v>1</v>
      </c>
    </row>
    <row r="31657" spans="1:3" x14ac:dyDescent="0.25">
      <c r="A31657" s="1" t="s">
        <v>31690</v>
      </c>
      <c r="B31657" s="1">
        <v>10302392</v>
      </c>
      <c r="C31657" s="1">
        <v>1</v>
      </c>
    </row>
    <row r="31658" spans="1:3" x14ac:dyDescent="0.25">
      <c r="A31658" s="1" t="s">
        <v>31691</v>
      </c>
      <c r="B31658" s="1">
        <v>10302401</v>
      </c>
      <c r="C31658" s="1">
        <v>1</v>
      </c>
    </row>
    <row r="31659" spans="1:3" x14ac:dyDescent="0.25">
      <c r="A31659" s="1" t="s">
        <v>31692</v>
      </c>
      <c r="B31659" s="1">
        <v>10302393</v>
      </c>
      <c r="C31659" s="1">
        <v>1</v>
      </c>
    </row>
    <row r="31660" spans="1:3" x14ac:dyDescent="0.25">
      <c r="A31660" s="1" t="s">
        <v>31693</v>
      </c>
      <c r="B31660" s="1">
        <v>10302408</v>
      </c>
      <c r="C31660" s="1">
        <v>1</v>
      </c>
    </row>
    <row r="31661" spans="1:3" x14ac:dyDescent="0.25">
      <c r="A31661" s="1" t="s">
        <v>31694</v>
      </c>
      <c r="B31661" s="1">
        <v>10302416</v>
      </c>
      <c r="C31661" s="1">
        <v>1</v>
      </c>
    </row>
    <row r="31662" spans="1:3" x14ac:dyDescent="0.25">
      <c r="A31662" s="1" t="s">
        <v>31695</v>
      </c>
      <c r="B31662" s="1">
        <v>10302415</v>
      </c>
      <c r="C31662" s="1">
        <v>1</v>
      </c>
    </row>
    <row r="31663" spans="1:3" x14ac:dyDescent="0.25">
      <c r="A31663" s="1" t="s">
        <v>31696</v>
      </c>
      <c r="B31663" s="1">
        <v>10302417</v>
      </c>
      <c r="C31663" s="1">
        <v>1</v>
      </c>
    </row>
    <row r="31664" spans="1:3" x14ac:dyDescent="0.25">
      <c r="A31664" s="1" t="s">
        <v>31697</v>
      </c>
      <c r="B31664" s="1">
        <v>10302419</v>
      </c>
      <c r="C31664" s="1">
        <v>1</v>
      </c>
    </row>
    <row r="31665" spans="1:3" x14ac:dyDescent="0.25">
      <c r="A31665" s="1" t="s">
        <v>31698</v>
      </c>
      <c r="B31665" s="1">
        <v>10302418</v>
      </c>
      <c r="C31665" s="1">
        <v>1</v>
      </c>
    </row>
    <row r="31666" spans="1:3" x14ac:dyDescent="0.25">
      <c r="A31666" s="1" t="s">
        <v>31699</v>
      </c>
      <c r="B31666" s="1">
        <v>10302414</v>
      </c>
      <c r="C31666" s="1">
        <v>1</v>
      </c>
    </row>
    <row r="31667" spans="1:3" x14ac:dyDescent="0.25">
      <c r="A31667" s="1" t="s">
        <v>31700</v>
      </c>
      <c r="B31667" s="1">
        <v>10302410</v>
      </c>
      <c r="C31667" s="1">
        <v>1</v>
      </c>
    </row>
    <row r="31668" spans="1:3" x14ac:dyDescent="0.25">
      <c r="A31668" s="1" t="s">
        <v>31701</v>
      </c>
      <c r="B31668" s="1">
        <v>10302409</v>
      </c>
      <c r="C31668" s="1">
        <v>1</v>
      </c>
    </row>
    <row r="31669" spans="1:3" x14ac:dyDescent="0.25">
      <c r="A31669" s="1" t="s">
        <v>31702</v>
      </c>
      <c r="B31669" s="1">
        <v>10302411</v>
      </c>
      <c r="C31669" s="1">
        <v>1</v>
      </c>
    </row>
    <row r="31670" spans="1:3" x14ac:dyDescent="0.25">
      <c r="A31670" s="1" t="s">
        <v>31703</v>
      </c>
      <c r="B31670" s="1">
        <v>10302413</v>
      </c>
      <c r="C31670" s="1">
        <v>1</v>
      </c>
    </row>
    <row r="31671" spans="1:3" x14ac:dyDescent="0.25">
      <c r="A31671" s="1" t="s">
        <v>31704</v>
      </c>
      <c r="B31671" s="1">
        <v>10302412</v>
      </c>
      <c r="C31671" s="1">
        <v>1</v>
      </c>
    </row>
    <row r="31672" spans="1:3" x14ac:dyDescent="0.25">
      <c r="A31672" s="1" t="s">
        <v>31705</v>
      </c>
      <c r="B31672" s="1">
        <v>10302389</v>
      </c>
      <c r="C31672" s="1">
        <v>1</v>
      </c>
    </row>
    <row r="31673" spans="1:3" x14ac:dyDescent="0.25">
      <c r="A31673" s="1" t="s">
        <v>31706</v>
      </c>
      <c r="B31673" s="1">
        <v>10302373</v>
      </c>
      <c r="C31673" s="1">
        <v>1</v>
      </c>
    </row>
    <row r="31674" spans="1:3" x14ac:dyDescent="0.25">
      <c r="A31674" s="1" t="s">
        <v>31707</v>
      </c>
      <c r="B31674" s="1">
        <v>10302372</v>
      </c>
      <c r="C31674" s="1">
        <v>1</v>
      </c>
    </row>
    <row r="31675" spans="1:3" x14ac:dyDescent="0.25">
      <c r="A31675" s="1" t="s">
        <v>31708</v>
      </c>
      <c r="B31675" s="1">
        <v>10302374</v>
      </c>
      <c r="C31675" s="1">
        <v>1</v>
      </c>
    </row>
    <row r="31676" spans="1:3" x14ac:dyDescent="0.25">
      <c r="A31676" s="1" t="s">
        <v>31709</v>
      </c>
      <c r="B31676" s="1">
        <v>10302376</v>
      </c>
      <c r="C31676" s="1">
        <v>1</v>
      </c>
    </row>
    <row r="31677" spans="1:3" x14ac:dyDescent="0.25">
      <c r="A31677" s="1" t="s">
        <v>31710</v>
      </c>
      <c r="B31677" s="1">
        <v>10302375</v>
      </c>
      <c r="C31677" s="1">
        <v>1</v>
      </c>
    </row>
    <row r="31678" spans="1:3" x14ac:dyDescent="0.25">
      <c r="A31678" s="1" t="s">
        <v>31711</v>
      </c>
      <c r="B31678" s="1">
        <v>10302371</v>
      </c>
      <c r="C31678" s="1">
        <v>1</v>
      </c>
    </row>
    <row r="31679" spans="1:3" x14ac:dyDescent="0.25">
      <c r="A31679" s="1" t="s">
        <v>31712</v>
      </c>
      <c r="B31679" s="1">
        <v>10302367</v>
      </c>
      <c r="C31679" s="1">
        <v>1</v>
      </c>
    </row>
    <row r="31680" spans="1:3" x14ac:dyDescent="0.25">
      <c r="A31680" s="1" t="s">
        <v>31713</v>
      </c>
      <c r="B31680" s="1">
        <v>10302366</v>
      </c>
      <c r="C31680" s="1">
        <v>1</v>
      </c>
    </row>
    <row r="31681" spans="1:3" x14ac:dyDescent="0.25">
      <c r="A31681" s="1" t="s">
        <v>31714</v>
      </c>
      <c r="B31681" s="1">
        <v>10302368</v>
      </c>
      <c r="C31681" s="1">
        <v>1</v>
      </c>
    </row>
    <row r="31682" spans="1:3" x14ac:dyDescent="0.25">
      <c r="A31682" s="1" t="s">
        <v>31715</v>
      </c>
      <c r="B31682" s="1">
        <v>10302370</v>
      </c>
      <c r="C31682" s="1">
        <v>1</v>
      </c>
    </row>
    <row r="31683" spans="1:3" x14ac:dyDescent="0.25">
      <c r="A31683" s="1" t="s">
        <v>31716</v>
      </c>
      <c r="B31683" s="1">
        <v>10302369</v>
      </c>
      <c r="C31683" s="1">
        <v>1</v>
      </c>
    </row>
    <row r="31684" spans="1:3" x14ac:dyDescent="0.25">
      <c r="A31684" s="1" t="s">
        <v>31717</v>
      </c>
      <c r="B31684" s="1">
        <v>10302377</v>
      </c>
      <c r="C31684" s="1">
        <v>1</v>
      </c>
    </row>
    <row r="31685" spans="1:3" x14ac:dyDescent="0.25">
      <c r="A31685" s="1" t="s">
        <v>31718</v>
      </c>
      <c r="B31685" s="1">
        <v>10302385</v>
      </c>
      <c r="C31685" s="1">
        <v>1</v>
      </c>
    </row>
    <row r="31686" spans="1:3" x14ac:dyDescent="0.25">
      <c r="A31686" s="1" t="s">
        <v>31719</v>
      </c>
      <c r="B31686" s="1">
        <v>10302384</v>
      </c>
      <c r="C31686" s="1">
        <v>1</v>
      </c>
    </row>
    <row r="31687" spans="1:3" x14ac:dyDescent="0.25">
      <c r="A31687" s="1" t="s">
        <v>31720</v>
      </c>
      <c r="B31687" s="1">
        <v>10302386</v>
      </c>
      <c r="C31687" s="1">
        <v>1</v>
      </c>
    </row>
    <row r="31688" spans="1:3" x14ac:dyDescent="0.25">
      <c r="A31688" s="1" t="s">
        <v>31721</v>
      </c>
      <c r="B31688" s="1">
        <v>10302388</v>
      </c>
      <c r="C31688" s="1">
        <v>1</v>
      </c>
    </row>
    <row r="31689" spans="1:3" x14ac:dyDescent="0.25">
      <c r="A31689" s="1" t="s">
        <v>31722</v>
      </c>
      <c r="B31689" s="1">
        <v>10302387</v>
      </c>
      <c r="C31689" s="1">
        <v>1</v>
      </c>
    </row>
    <row r="31690" spans="1:3" x14ac:dyDescent="0.25">
      <c r="A31690" s="1" t="s">
        <v>31723</v>
      </c>
      <c r="B31690" s="1">
        <v>10302383</v>
      </c>
      <c r="C31690" s="1">
        <v>1</v>
      </c>
    </row>
    <row r="31691" spans="1:3" x14ac:dyDescent="0.25">
      <c r="A31691" s="1" t="s">
        <v>31724</v>
      </c>
      <c r="B31691" s="1">
        <v>10302379</v>
      </c>
      <c r="C31691" s="1">
        <v>1</v>
      </c>
    </row>
    <row r="31692" spans="1:3" x14ac:dyDescent="0.25">
      <c r="A31692" s="1" t="s">
        <v>31725</v>
      </c>
      <c r="B31692" s="1">
        <v>10302378</v>
      </c>
      <c r="C31692" s="1">
        <v>1</v>
      </c>
    </row>
    <row r="31693" spans="1:3" x14ac:dyDescent="0.25">
      <c r="A31693" s="1" t="s">
        <v>31726</v>
      </c>
      <c r="B31693" s="1">
        <v>10302380</v>
      </c>
      <c r="C31693" s="1">
        <v>1</v>
      </c>
    </row>
    <row r="31694" spans="1:3" x14ac:dyDescent="0.25">
      <c r="A31694" s="1" t="s">
        <v>31727</v>
      </c>
      <c r="B31694" s="1">
        <v>10302382</v>
      </c>
      <c r="C31694" s="1">
        <v>1</v>
      </c>
    </row>
    <row r="31695" spans="1:3" x14ac:dyDescent="0.25">
      <c r="A31695" s="1" t="s">
        <v>31728</v>
      </c>
      <c r="B31695" s="1">
        <v>10302381</v>
      </c>
      <c r="C31695" s="1">
        <v>1</v>
      </c>
    </row>
    <row r="31696" spans="1:3" x14ac:dyDescent="0.25">
      <c r="A31696" s="1" t="s">
        <v>31729</v>
      </c>
      <c r="B31696" s="1">
        <v>10302420</v>
      </c>
      <c r="C31696" s="1">
        <v>1</v>
      </c>
    </row>
    <row r="31697" spans="1:3" x14ac:dyDescent="0.25">
      <c r="A31697" s="1" t="s">
        <v>31730</v>
      </c>
      <c r="B31697" s="1">
        <v>10302452</v>
      </c>
      <c r="C31697" s="1">
        <v>1</v>
      </c>
    </row>
    <row r="31698" spans="1:3" x14ac:dyDescent="0.25">
      <c r="A31698" s="1" t="s">
        <v>31731</v>
      </c>
      <c r="B31698" s="1">
        <v>10302451</v>
      </c>
      <c r="C31698" s="1">
        <v>1</v>
      </c>
    </row>
    <row r="31699" spans="1:3" x14ac:dyDescent="0.25">
      <c r="A31699" s="1" t="s">
        <v>31732</v>
      </c>
      <c r="B31699" s="1">
        <v>10302453</v>
      </c>
      <c r="C31699" s="1">
        <v>1</v>
      </c>
    </row>
    <row r="31700" spans="1:3" x14ac:dyDescent="0.25">
      <c r="A31700" s="1" t="s">
        <v>31733</v>
      </c>
      <c r="B31700" s="1">
        <v>10302455</v>
      </c>
      <c r="C31700" s="1">
        <v>1</v>
      </c>
    </row>
    <row r="31701" spans="1:3" x14ac:dyDescent="0.25">
      <c r="A31701" s="1" t="s">
        <v>31734</v>
      </c>
      <c r="B31701" s="1">
        <v>10302454</v>
      </c>
      <c r="C31701" s="1">
        <v>1</v>
      </c>
    </row>
    <row r="31702" spans="1:3" x14ac:dyDescent="0.25">
      <c r="A31702" s="1" t="s">
        <v>31735</v>
      </c>
      <c r="B31702" s="1">
        <v>10302450</v>
      </c>
      <c r="C31702" s="1">
        <v>1</v>
      </c>
    </row>
    <row r="31703" spans="1:3" x14ac:dyDescent="0.25">
      <c r="A31703" s="1" t="s">
        <v>31736</v>
      </c>
      <c r="B31703" s="1">
        <v>10302446</v>
      </c>
      <c r="C31703" s="1">
        <v>1</v>
      </c>
    </row>
    <row r="31704" spans="1:3" x14ac:dyDescent="0.25">
      <c r="A31704" s="1" t="s">
        <v>31737</v>
      </c>
      <c r="B31704" s="1">
        <v>10302445</v>
      </c>
      <c r="C31704" s="1">
        <v>1</v>
      </c>
    </row>
    <row r="31705" spans="1:3" x14ac:dyDescent="0.25">
      <c r="A31705" s="1" t="s">
        <v>31738</v>
      </c>
      <c r="B31705" s="1">
        <v>10302447</v>
      </c>
      <c r="C31705" s="1">
        <v>1</v>
      </c>
    </row>
    <row r="31706" spans="1:3" x14ac:dyDescent="0.25">
      <c r="A31706" s="1" t="s">
        <v>31739</v>
      </c>
      <c r="B31706" s="1">
        <v>10302449</v>
      </c>
      <c r="C31706" s="1">
        <v>1</v>
      </c>
    </row>
    <row r="31707" spans="1:3" x14ac:dyDescent="0.25">
      <c r="A31707" s="1" t="s">
        <v>31740</v>
      </c>
      <c r="B31707" s="1">
        <v>10302448</v>
      </c>
      <c r="C31707" s="1">
        <v>1</v>
      </c>
    </row>
    <row r="31708" spans="1:3" x14ac:dyDescent="0.25">
      <c r="A31708" s="1" t="s">
        <v>31741</v>
      </c>
      <c r="B31708" s="1">
        <v>10302456</v>
      </c>
      <c r="C31708" s="1">
        <v>1</v>
      </c>
    </row>
    <row r="31709" spans="1:3" x14ac:dyDescent="0.25">
      <c r="A31709" s="1" t="s">
        <v>31742</v>
      </c>
      <c r="B31709" s="1">
        <v>10302464</v>
      </c>
      <c r="C31709" s="1">
        <v>1</v>
      </c>
    </row>
    <row r="31710" spans="1:3" x14ac:dyDescent="0.25">
      <c r="A31710" s="1" t="s">
        <v>31743</v>
      </c>
      <c r="B31710" s="1">
        <v>10302463</v>
      </c>
      <c r="C31710" s="1">
        <v>1</v>
      </c>
    </row>
    <row r="31711" spans="1:3" x14ac:dyDescent="0.25">
      <c r="A31711" s="1" t="s">
        <v>31744</v>
      </c>
      <c r="B31711" s="1">
        <v>10302465</v>
      </c>
      <c r="C31711" s="1">
        <v>1</v>
      </c>
    </row>
    <row r="31712" spans="1:3" x14ac:dyDescent="0.25">
      <c r="A31712" s="1" t="s">
        <v>31745</v>
      </c>
      <c r="B31712" s="1">
        <v>10302467</v>
      </c>
      <c r="C31712" s="1">
        <v>1</v>
      </c>
    </row>
    <row r="31713" spans="1:3" x14ac:dyDescent="0.25">
      <c r="A31713" s="1" t="s">
        <v>31746</v>
      </c>
      <c r="B31713" s="1">
        <v>10302466</v>
      </c>
      <c r="C31713" s="1">
        <v>1</v>
      </c>
    </row>
    <row r="31714" spans="1:3" x14ac:dyDescent="0.25">
      <c r="A31714" s="1" t="s">
        <v>31747</v>
      </c>
      <c r="B31714" s="1">
        <v>10302462</v>
      </c>
      <c r="C31714" s="1">
        <v>1</v>
      </c>
    </row>
    <row r="31715" spans="1:3" x14ac:dyDescent="0.25">
      <c r="A31715" s="1" t="s">
        <v>31748</v>
      </c>
      <c r="B31715" s="1">
        <v>10302458</v>
      </c>
      <c r="C31715" s="1">
        <v>1</v>
      </c>
    </row>
    <row r="31716" spans="1:3" x14ac:dyDescent="0.25">
      <c r="A31716" s="1" t="s">
        <v>31749</v>
      </c>
      <c r="B31716" s="1">
        <v>10302457</v>
      </c>
      <c r="C31716" s="1">
        <v>1</v>
      </c>
    </row>
    <row r="31717" spans="1:3" x14ac:dyDescent="0.25">
      <c r="A31717" s="1" t="s">
        <v>31750</v>
      </c>
      <c r="B31717" s="1">
        <v>10302459</v>
      </c>
      <c r="C31717" s="1">
        <v>1</v>
      </c>
    </row>
    <row r="31718" spans="1:3" x14ac:dyDescent="0.25">
      <c r="A31718" s="1" t="s">
        <v>31751</v>
      </c>
      <c r="B31718" s="1">
        <v>10302461</v>
      </c>
      <c r="C31718" s="1">
        <v>1</v>
      </c>
    </row>
    <row r="31719" spans="1:3" x14ac:dyDescent="0.25">
      <c r="A31719" s="1" t="s">
        <v>31752</v>
      </c>
      <c r="B31719" s="1">
        <v>10302460</v>
      </c>
      <c r="C31719" s="1">
        <v>1</v>
      </c>
    </row>
    <row r="31720" spans="1:3" x14ac:dyDescent="0.25">
      <c r="A31720" s="1" t="s">
        <v>31753</v>
      </c>
      <c r="B31720" s="1">
        <v>10302444</v>
      </c>
      <c r="C31720" s="1">
        <v>1</v>
      </c>
    </row>
    <row r="31721" spans="1:3" x14ac:dyDescent="0.25">
      <c r="A31721" s="1" t="s">
        <v>31754</v>
      </c>
      <c r="B31721" s="1">
        <v>10302428</v>
      </c>
      <c r="C31721" s="1">
        <v>1</v>
      </c>
    </row>
    <row r="31722" spans="1:3" x14ac:dyDescent="0.25">
      <c r="A31722" s="1" t="s">
        <v>31755</v>
      </c>
      <c r="B31722" s="1">
        <v>10302427</v>
      </c>
      <c r="C31722" s="1">
        <v>1</v>
      </c>
    </row>
    <row r="31723" spans="1:3" x14ac:dyDescent="0.25">
      <c r="A31723" s="1" t="s">
        <v>31756</v>
      </c>
      <c r="B31723" s="1">
        <v>10302429</v>
      </c>
      <c r="C31723" s="1">
        <v>1</v>
      </c>
    </row>
    <row r="31724" spans="1:3" x14ac:dyDescent="0.25">
      <c r="A31724" s="1" t="s">
        <v>31757</v>
      </c>
      <c r="B31724" s="1">
        <v>10302431</v>
      </c>
      <c r="C31724" s="1">
        <v>1</v>
      </c>
    </row>
    <row r="31725" spans="1:3" x14ac:dyDescent="0.25">
      <c r="A31725" s="1" t="s">
        <v>31758</v>
      </c>
      <c r="B31725" s="1">
        <v>10302430</v>
      </c>
      <c r="C31725" s="1">
        <v>1</v>
      </c>
    </row>
    <row r="31726" spans="1:3" x14ac:dyDescent="0.25">
      <c r="A31726" s="1" t="s">
        <v>31759</v>
      </c>
      <c r="B31726" s="1">
        <v>10302426</v>
      </c>
      <c r="C31726" s="1">
        <v>1</v>
      </c>
    </row>
    <row r="31727" spans="1:3" x14ac:dyDescent="0.25">
      <c r="A31727" s="1" t="s">
        <v>31760</v>
      </c>
      <c r="B31727" s="1">
        <v>10302422</v>
      </c>
      <c r="C31727" s="1">
        <v>1</v>
      </c>
    </row>
    <row r="31728" spans="1:3" x14ac:dyDescent="0.25">
      <c r="A31728" s="1" t="s">
        <v>31761</v>
      </c>
      <c r="B31728" s="1">
        <v>10302421</v>
      </c>
      <c r="C31728" s="1">
        <v>1</v>
      </c>
    </row>
    <row r="31729" spans="1:3" x14ac:dyDescent="0.25">
      <c r="A31729" s="1" t="s">
        <v>31762</v>
      </c>
      <c r="B31729" s="1">
        <v>10302423</v>
      </c>
      <c r="C31729" s="1">
        <v>1</v>
      </c>
    </row>
    <row r="31730" spans="1:3" x14ac:dyDescent="0.25">
      <c r="A31730" s="1" t="s">
        <v>31763</v>
      </c>
      <c r="B31730" s="1">
        <v>10302425</v>
      </c>
      <c r="C31730" s="1">
        <v>1</v>
      </c>
    </row>
    <row r="31731" spans="1:3" x14ac:dyDescent="0.25">
      <c r="A31731" s="1" t="s">
        <v>31764</v>
      </c>
      <c r="B31731" s="1">
        <v>10302424</v>
      </c>
      <c r="C31731" s="1">
        <v>1</v>
      </c>
    </row>
    <row r="31732" spans="1:3" x14ac:dyDescent="0.25">
      <c r="A31732" s="1" t="s">
        <v>31765</v>
      </c>
      <c r="B31732" s="1">
        <v>10302432</v>
      </c>
      <c r="C31732" s="1">
        <v>1</v>
      </c>
    </row>
    <row r="31733" spans="1:3" x14ac:dyDescent="0.25">
      <c r="A31733" s="1" t="s">
        <v>31766</v>
      </c>
      <c r="B31733" s="1">
        <v>10302440</v>
      </c>
      <c r="C31733" s="1">
        <v>1</v>
      </c>
    </row>
    <row r="31734" spans="1:3" x14ac:dyDescent="0.25">
      <c r="A31734" s="1" t="s">
        <v>31767</v>
      </c>
      <c r="B31734" s="1">
        <v>10302439</v>
      </c>
      <c r="C31734" s="1">
        <v>1</v>
      </c>
    </row>
    <row r="31735" spans="1:3" x14ac:dyDescent="0.25">
      <c r="A31735" s="1" t="s">
        <v>31768</v>
      </c>
      <c r="B31735" s="1">
        <v>10302441</v>
      </c>
      <c r="C31735" s="1">
        <v>1</v>
      </c>
    </row>
    <row r="31736" spans="1:3" x14ac:dyDescent="0.25">
      <c r="A31736" s="1" t="s">
        <v>31769</v>
      </c>
      <c r="B31736" s="1">
        <v>10302443</v>
      </c>
      <c r="C31736" s="1">
        <v>1</v>
      </c>
    </row>
    <row r="31737" spans="1:3" x14ac:dyDescent="0.25">
      <c r="A31737" s="1" t="s">
        <v>31770</v>
      </c>
      <c r="B31737" s="1">
        <v>10302442</v>
      </c>
      <c r="C31737" s="1">
        <v>1</v>
      </c>
    </row>
    <row r="31738" spans="1:3" x14ac:dyDescent="0.25">
      <c r="A31738" s="1" t="s">
        <v>31771</v>
      </c>
      <c r="B31738" s="1">
        <v>10302438</v>
      </c>
      <c r="C31738" s="1">
        <v>1</v>
      </c>
    </row>
    <row r="31739" spans="1:3" x14ac:dyDescent="0.25">
      <c r="A31739" s="1" t="s">
        <v>31772</v>
      </c>
      <c r="B31739" s="1">
        <v>10302434</v>
      </c>
      <c r="C31739" s="1">
        <v>1</v>
      </c>
    </row>
    <row r="31740" spans="1:3" x14ac:dyDescent="0.25">
      <c r="A31740" s="1" t="s">
        <v>31773</v>
      </c>
      <c r="B31740" s="1">
        <v>10302433</v>
      </c>
      <c r="C31740" s="1">
        <v>1</v>
      </c>
    </row>
    <row r="31741" spans="1:3" x14ac:dyDescent="0.25">
      <c r="A31741" s="1" t="s">
        <v>31774</v>
      </c>
      <c r="B31741" s="1">
        <v>10302435</v>
      </c>
      <c r="C31741" s="1">
        <v>1</v>
      </c>
    </row>
    <row r="31742" spans="1:3" x14ac:dyDescent="0.25">
      <c r="A31742" s="1" t="s">
        <v>31775</v>
      </c>
      <c r="B31742" s="1">
        <v>10302437</v>
      </c>
      <c r="C31742" s="1">
        <v>1</v>
      </c>
    </row>
    <row r="31743" spans="1:3" x14ac:dyDescent="0.25">
      <c r="A31743" s="1" t="s">
        <v>31776</v>
      </c>
      <c r="B31743" s="1">
        <v>10302436</v>
      </c>
      <c r="C31743" s="1">
        <v>1</v>
      </c>
    </row>
    <row r="31744" spans="1:3" x14ac:dyDescent="0.25">
      <c r="A31744" s="1" t="s">
        <v>31777</v>
      </c>
      <c r="B31744" s="1">
        <v>10302365</v>
      </c>
      <c r="C31744" s="1">
        <v>1</v>
      </c>
    </row>
    <row r="31745" spans="1:3" x14ac:dyDescent="0.25">
      <c r="A31745" s="1" t="s">
        <v>31778</v>
      </c>
      <c r="B31745" s="1">
        <v>10302301</v>
      </c>
      <c r="C31745" s="1">
        <v>1</v>
      </c>
    </row>
    <row r="31746" spans="1:3" x14ac:dyDescent="0.25">
      <c r="A31746" s="1" t="s">
        <v>31779</v>
      </c>
      <c r="B31746" s="1">
        <v>10302241</v>
      </c>
      <c r="C31746" s="1">
        <v>1</v>
      </c>
    </row>
    <row r="31747" spans="1:3" x14ac:dyDescent="0.25">
      <c r="A31747" s="1" t="s">
        <v>31780</v>
      </c>
      <c r="B31747" s="1">
        <v>10302302</v>
      </c>
      <c r="C31747" s="1">
        <v>1</v>
      </c>
    </row>
    <row r="31748" spans="1:3" x14ac:dyDescent="0.25">
      <c r="A31748" s="1" t="s">
        <v>31781</v>
      </c>
      <c r="B31748" s="1">
        <v>10302304</v>
      </c>
      <c r="C31748" s="1">
        <v>1</v>
      </c>
    </row>
    <row r="31749" spans="1:3" x14ac:dyDescent="0.25">
      <c r="A31749" s="1" t="s">
        <v>31782</v>
      </c>
      <c r="B31749" s="1">
        <v>10302303</v>
      </c>
      <c r="C31749" s="1">
        <v>1</v>
      </c>
    </row>
    <row r="31750" spans="1:3" x14ac:dyDescent="0.25">
      <c r="A31750" s="1" t="s">
        <v>31783</v>
      </c>
      <c r="B31750" s="1">
        <v>10302240</v>
      </c>
      <c r="C31750" s="1">
        <v>1</v>
      </c>
    </row>
    <row r="31751" spans="1:3" x14ac:dyDescent="0.25">
      <c r="A31751" s="1" t="s">
        <v>31784</v>
      </c>
      <c r="B31751" s="1">
        <v>10302236</v>
      </c>
      <c r="C31751" s="1">
        <v>1</v>
      </c>
    </row>
    <row r="31752" spans="1:3" x14ac:dyDescent="0.25">
      <c r="A31752" s="1" t="s">
        <v>31785</v>
      </c>
      <c r="B31752" s="1">
        <v>10302235</v>
      </c>
      <c r="C31752" s="1">
        <v>1</v>
      </c>
    </row>
    <row r="31753" spans="1:3" x14ac:dyDescent="0.25">
      <c r="A31753" s="1" t="s">
        <v>31786</v>
      </c>
      <c r="B31753" s="1">
        <v>10302237</v>
      </c>
      <c r="C31753" s="1">
        <v>1</v>
      </c>
    </row>
    <row r="31754" spans="1:3" x14ac:dyDescent="0.25">
      <c r="A31754" s="1" t="s">
        <v>31787</v>
      </c>
      <c r="B31754" s="1">
        <v>10302239</v>
      </c>
      <c r="C31754" s="1">
        <v>1</v>
      </c>
    </row>
    <row r="31755" spans="1:3" x14ac:dyDescent="0.25">
      <c r="A31755" s="1" t="s">
        <v>31788</v>
      </c>
      <c r="B31755" s="1">
        <v>10302238</v>
      </c>
      <c r="C31755" s="1">
        <v>1</v>
      </c>
    </row>
    <row r="31756" spans="1:3" x14ac:dyDescent="0.25">
      <c r="A31756" s="1" t="s">
        <v>31789</v>
      </c>
      <c r="B31756" s="1">
        <v>10302305</v>
      </c>
      <c r="C31756" s="1">
        <v>1</v>
      </c>
    </row>
    <row r="31757" spans="1:3" x14ac:dyDescent="0.25">
      <c r="A31757" s="1" t="s">
        <v>31790</v>
      </c>
      <c r="B31757" s="1">
        <v>10302313</v>
      </c>
      <c r="C31757" s="1">
        <v>1</v>
      </c>
    </row>
    <row r="31758" spans="1:3" x14ac:dyDescent="0.25">
      <c r="A31758" s="1" t="s">
        <v>31791</v>
      </c>
      <c r="B31758" s="1">
        <v>10302312</v>
      </c>
      <c r="C31758" s="1">
        <v>1</v>
      </c>
    </row>
    <row r="31759" spans="1:3" x14ac:dyDescent="0.25">
      <c r="A31759" s="1" t="s">
        <v>31792</v>
      </c>
      <c r="B31759" s="1">
        <v>10302314</v>
      </c>
      <c r="C31759" s="1">
        <v>1</v>
      </c>
    </row>
    <row r="31760" spans="1:3" x14ac:dyDescent="0.25">
      <c r="A31760" s="1" t="s">
        <v>31793</v>
      </c>
      <c r="B31760" s="1">
        <v>10302316</v>
      </c>
      <c r="C31760" s="1">
        <v>1</v>
      </c>
    </row>
    <row r="31761" spans="1:3" x14ac:dyDescent="0.25">
      <c r="A31761" s="1" t="s">
        <v>31794</v>
      </c>
      <c r="B31761" s="1">
        <v>10302315</v>
      </c>
      <c r="C31761" s="1">
        <v>1</v>
      </c>
    </row>
    <row r="31762" spans="1:3" x14ac:dyDescent="0.25">
      <c r="A31762" s="1" t="s">
        <v>31795</v>
      </c>
      <c r="B31762" s="1">
        <v>10302311</v>
      </c>
      <c r="C31762" s="1">
        <v>1</v>
      </c>
    </row>
    <row r="31763" spans="1:3" x14ac:dyDescent="0.25">
      <c r="A31763" s="1" t="s">
        <v>31796</v>
      </c>
      <c r="B31763" s="1">
        <v>10302307</v>
      </c>
      <c r="C31763" s="1">
        <v>1</v>
      </c>
    </row>
    <row r="31764" spans="1:3" x14ac:dyDescent="0.25">
      <c r="A31764" s="1" t="s">
        <v>31797</v>
      </c>
      <c r="B31764" s="1">
        <v>10302306</v>
      </c>
      <c r="C31764" s="1">
        <v>1</v>
      </c>
    </row>
    <row r="31765" spans="1:3" x14ac:dyDescent="0.25">
      <c r="A31765" s="1" t="s">
        <v>31798</v>
      </c>
      <c r="B31765" s="1">
        <v>10302308</v>
      </c>
      <c r="C31765" s="1">
        <v>1</v>
      </c>
    </row>
    <row r="31766" spans="1:3" x14ac:dyDescent="0.25">
      <c r="A31766" s="1" t="s">
        <v>31799</v>
      </c>
      <c r="B31766" s="1">
        <v>10302310</v>
      </c>
      <c r="C31766" s="1">
        <v>1</v>
      </c>
    </row>
    <row r="31767" spans="1:3" x14ac:dyDescent="0.25">
      <c r="A31767" s="1" t="s">
        <v>31800</v>
      </c>
      <c r="B31767" s="1">
        <v>10302309</v>
      </c>
      <c r="C31767" s="1">
        <v>1</v>
      </c>
    </row>
    <row r="31768" spans="1:3" x14ac:dyDescent="0.25">
      <c r="A31768" s="1" t="s">
        <v>31801</v>
      </c>
      <c r="B31768" s="1">
        <v>10302234</v>
      </c>
      <c r="C31768" s="1">
        <v>1</v>
      </c>
    </row>
    <row r="31769" spans="1:3" x14ac:dyDescent="0.25">
      <c r="A31769" s="1" t="s">
        <v>31802</v>
      </c>
      <c r="B31769" s="1">
        <v>10302218</v>
      </c>
      <c r="C31769" s="1">
        <v>1</v>
      </c>
    </row>
    <row r="31770" spans="1:3" x14ac:dyDescent="0.25">
      <c r="A31770" s="1" t="s">
        <v>31803</v>
      </c>
      <c r="B31770" s="1">
        <v>10302217</v>
      </c>
      <c r="C31770" s="1">
        <v>1</v>
      </c>
    </row>
    <row r="31771" spans="1:3" x14ac:dyDescent="0.25">
      <c r="A31771" s="1" t="s">
        <v>31804</v>
      </c>
      <c r="B31771" s="1">
        <v>10302219</v>
      </c>
      <c r="C31771" s="1">
        <v>1</v>
      </c>
    </row>
    <row r="31772" spans="1:3" x14ac:dyDescent="0.25">
      <c r="A31772" s="1" t="s">
        <v>31805</v>
      </c>
      <c r="B31772" s="1">
        <v>10302221</v>
      </c>
      <c r="C31772" s="1">
        <v>1</v>
      </c>
    </row>
    <row r="31773" spans="1:3" x14ac:dyDescent="0.25">
      <c r="A31773" s="1" t="s">
        <v>31806</v>
      </c>
      <c r="B31773" s="1">
        <v>10302220</v>
      </c>
      <c r="C31773" s="1">
        <v>1</v>
      </c>
    </row>
    <row r="31774" spans="1:3" x14ac:dyDescent="0.25">
      <c r="A31774" s="1" t="s">
        <v>31807</v>
      </c>
      <c r="B31774" s="1">
        <v>10302216</v>
      </c>
      <c r="C31774" s="1">
        <v>1</v>
      </c>
    </row>
    <row r="31775" spans="1:3" x14ac:dyDescent="0.25">
      <c r="A31775" s="1" t="s">
        <v>31808</v>
      </c>
      <c r="B31775" s="1">
        <v>10302212</v>
      </c>
      <c r="C31775" s="1">
        <v>1</v>
      </c>
    </row>
    <row r="31776" spans="1:3" x14ac:dyDescent="0.25">
      <c r="A31776" s="1" t="s">
        <v>31809</v>
      </c>
      <c r="B31776" s="1">
        <v>10302211</v>
      </c>
      <c r="C31776" s="1">
        <v>1</v>
      </c>
    </row>
    <row r="31777" spans="1:3" x14ac:dyDescent="0.25">
      <c r="A31777" s="1" t="s">
        <v>31810</v>
      </c>
      <c r="B31777" s="1">
        <v>10302213</v>
      </c>
      <c r="C31777" s="1">
        <v>1</v>
      </c>
    </row>
    <row r="31778" spans="1:3" x14ac:dyDescent="0.25">
      <c r="A31778" s="1" t="s">
        <v>31811</v>
      </c>
      <c r="B31778" s="1">
        <v>10302215</v>
      </c>
      <c r="C31778" s="1">
        <v>1</v>
      </c>
    </row>
    <row r="31779" spans="1:3" x14ac:dyDescent="0.25">
      <c r="A31779" s="1" t="s">
        <v>31812</v>
      </c>
      <c r="B31779" s="1">
        <v>10302214</v>
      </c>
      <c r="C31779" s="1">
        <v>1</v>
      </c>
    </row>
    <row r="31780" spans="1:3" x14ac:dyDescent="0.25">
      <c r="A31780" s="1" t="s">
        <v>31813</v>
      </c>
      <c r="B31780" s="1">
        <v>10302222</v>
      </c>
      <c r="C31780" s="1">
        <v>1</v>
      </c>
    </row>
    <row r="31781" spans="1:3" x14ac:dyDescent="0.25">
      <c r="A31781" s="1" t="s">
        <v>31814</v>
      </c>
      <c r="B31781" s="1">
        <v>10302230</v>
      </c>
      <c r="C31781" s="1">
        <v>1</v>
      </c>
    </row>
    <row r="31782" spans="1:3" x14ac:dyDescent="0.25">
      <c r="A31782" s="1" t="s">
        <v>31815</v>
      </c>
      <c r="B31782" s="1">
        <v>10302229</v>
      </c>
      <c r="C31782" s="1">
        <v>1</v>
      </c>
    </row>
    <row r="31783" spans="1:3" x14ac:dyDescent="0.25">
      <c r="A31783" s="1" t="s">
        <v>31816</v>
      </c>
      <c r="B31783" s="1">
        <v>10302231</v>
      </c>
      <c r="C31783" s="1">
        <v>1</v>
      </c>
    </row>
    <row r="31784" spans="1:3" x14ac:dyDescent="0.25">
      <c r="A31784" s="1" t="s">
        <v>31817</v>
      </c>
      <c r="B31784" s="1">
        <v>10302233</v>
      </c>
      <c r="C31784" s="1">
        <v>1</v>
      </c>
    </row>
    <row r="31785" spans="1:3" x14ac:dyDescent="0.25">
      <c r="A31785" s="1" t="s">
        <v>31818</v>
      </c>
      <c r="B31785" s="1">
        <v>10302232</v>
      </c>
      <c r="C31785" s="1">
        <v>1</v>
      </c>
    </row>
    <row r="31786" spans="1:3" x14ac:dyDescent="0.25">
      <c r="A31786" s="1" t="s">
        <v>31819</v>
      </c>
      <c r="B31786" s="1">
        <v>10302228</v>
      </c>
      <c r="C31786" s="1">
        <v>1</v>
      </c>
    </row>
    <row r="31787" spans="1:3" x14ac:dyDescent="0.25">
      <c r="A31787" s="1" t="s">
        <v>31820</v>
      </c>
      <c r="B31787" s="1">
        <v>10302224</v>
      </c>
      <c r="C31787" s="1">
        <v>1</v>
      </c>
    </row>
    <row r="31788" spans="1:3" x14ac:dyDescent="0.25">
      <c r="A31788" s="1" t="s">
        <v>31821</v>
      </c>
      <c r="B31788" s="1">
        <v>10302223</v>
      </c>
      <c r="C31788" s="1">
        <v>1</v>
      </c>
    </row>
    <row r="31789" spans="1:3" x14ac:dyDescent="0.25">
      <c r="A31789" s="1" t="s">
        <v>31822</v>
      </c>
      <c r="B31789" s="1">
        <v>10302225</v>
      </c>
      <c r="C31789" s="1">
        <v>1</v>
      </c>
    </row>
    <row r="31790" spans="1:3" x14ac:dyDescent="0.25">
      <c r="A31790" s="1" t="s">
        <v>31823</v>
      </c>
      <c r="B31790" s="1">
        <v>10302227</v>
      </c>
      <c r="C31790" s="1">
        <v>1</v>
      </c>
    </row>
    <row r="31791" spans="1:3" x14ac:dyDescent="0.25">
      <c r="A31791" s="1" t="s">
        <v>31824</v>
      </c>
      <c r="B31791" s="1">
        <v>10302226</v>
      </c>
      <c r="C31791" s="1">
        <v>1</v>
      </c>
    </row>
    <row r="31792" spans="1:3" x14ac:dyDescent="0.25">
      <c r="A31792" s="1" t="s">
        <v>31825</v>
      </c>
      <c r="B31792" s="1">
        <v>10302317</v>
      </c>
      <c r="C31792" s="1">
        <v>1</v>
      </c>
    </row>
    <row r="31793" spans="1:3" x14ac:dyDescent="0.25">
      <c r="A31793" s="1" t="s">
        <v>31826</v>
      </c>
      <c r="B31793" s="1">
        <v>10302349</v>
      </c>
      <c r="C31793" s="1">
        <v>1</v>
      </c>
    </row>
    <row r="31794" spans="1:3" x14ac:dyDescent="0.25">
      <c r="A31794" s="1" t="s">
        <v>31827</v>
      </c>
      <c r="B31794" s="1">
        <v>10302348</v>
      </c>
      <c r="C31794" s="1">
        <v>1</v>
      </c>
    </row>
    <row r="31795" spans="1:3" x14ac:dyDescent="0.25">
      <c r="A31795" s="1" t="s">
        <v>31828</v>
      </c>
      <c r="B31795" s="1">
        <v>10302350</v>
      </c>
      <c r="C31795" s="1">
        <v>1</v>
      </c>
    </row>
    <row r="31796" spans="1:3" x14ac:dyDescent="0.25">
      <c r="A31796" s="1" t="s">
        <v>31829</v>
      </c>
      <c r="B31796" s="1">
        <v>10302352</v>
      </c>
      <c r="C31796" s="1">
        <v>1</v>
      </c>
    </row>
    <row r="31797" spans="1:3" x14ac:dyDescent="0.25">
      <c r="A31797" s="1" t="s">
        <v>31830</v>
      </c>
      <c r="B31797" s="1">
        <v>10302351</v>
      </c>
      <c r="C31797" s="1">
        <v>1</v>
      </c>
    </row>
    <row r="31798" spans="1:3" x14ac:dyDescent="0.25">
      <c r="A31798" s="1" t="s">
        <v>31831</v>
      </c>
      <c r="B31798" s="1">
        <v>10302347</v>
      </c>
      <c r="C31798" s="1">
        <v>1</v>
      </c>
    </row>
    <row r="31799" spans="1:3" x14ac:dyDescent="0.25">
      <c r="A31799" s="1" t="s">
        <v>31832</v>
      </c>
      <c r="B31799" s="1">
        <v>10302343</v>
      </c>
      <c r="C31799" s="1">
        <v>1</v>
      </c>
    </row>
    <row r="31800" spans="1:3" x14ac:dyDescent="0.25">
      <c r="A31800" s="1" t="s">
        <v>31833</v>
      </c>
      <c r="B31800" s="1">
        <v>10302342</v>
      </c>
      <c r="C31800" s="1">
        <v>1</v>
      </c>
    </row>
    <row r="31801" spans="1:3" x14ac:dyDescent="0.25">
      <c r="A31801" s="1" t="s">
        <v>31834</v>
      </c>
      <c r="B31801" s="1">
        <v>10302344</v>
      </c>
      <c r="C31801" s="1">
        <v>1</v>
      </c>
    </row>
    <row r="31802" spans="1:3" x14ac:dyDescent="0.25">
      <c r="A31802" s="1" t="s">
        <v>31835</v>
      </c>
      <c r="B31802" s="1">
        <v>10302346</v>
      </c>
      <c r="C31802" s="1">
        <v>1</v>
      </c>
    </row>
    <row r="31803" spans="1:3" x14ac:dyDescent="0.25">
      <c r="A31803" s="1" t="s">
        <v>31836</v>
      </c>
      <c r="B31803" s="1">
        <v>10302345</v>
      </c>
      <c r="C31803" s="1">
        <v>1</v>
      </c>
    </row>
    <row r="31804" spans="1:3" x14ac:dyDescent="0.25">
      <c r="A31804" s="1" t="s">
        <v>31837</v>
      </c>
      <c r="B31804" s="1">
        <v>10302353</v>
      </c>
      <c r="C31804" s="1">
        <v>1</v>
      </c>
    </row>
    <row r="31805" spans="1:3" x14ac:dyDescent="0.25">
      <c r="A31805" s="1" t="s">
        <v>31838</v>
      </c>
      <c r="B31805" s="1">
        <v>10302361</v>
      </c>
      <c r="C31805" s="1">
        <v>1</v>
      </c>
    </row>
    <row r="31806" spans="1:3" x14ac:dyDescent="0.25">
      <c r="A31806" s="1" t="s">
        <v>31839</v>
      </c>
      <c r="B31806" s="1">
        <v>10302360</v>
      </c>
      <c r="C31806" s="1">
        <v>1</v>
      </c>
    </row>
    <row r="31807" spans="1:3" x14ac:dyDescent="0.25">
      <c r="A31807" s="1" t="s">
        <v>31840</v>
      </c>
      <c r="B31807" s="1">
        <v>10302362</v>
      </c>
      <c r="C31807" s="1">
        <v>1</v>
      </c>
    </row>
    <row r="31808" spans="1:3" x14ac:dyDescent="0.25">
      <c r="A31808" s="1" t="s">
        <v>31841</v>
      </c>
      <c r="B31808" s="1">
        <v>10302364</v>
      </c>
      <c r="C31808" s="1">
        <v>1</v>
      </c>
    </row>
    <row r="31809" spans="1:3" x14ac:dyDescent="0.25">
      <c r="A31809" s="1" t="s">
        <v>31842</v>
      </c>
      <c r="B31809" s="1">
        <v>10302363</v>
      </c>
      <c r="C31809" s="1">
        <v>1</v>
      </c>
    </row>
    <row r="31810" spans="1:3" x14ac:dyDescent="0.25">
      <c r="A31810" s="1" t="s">
        <v>31843</v>
      </c>
      <c r="B31810" s="1">
        <v>10302359</v>
      </c>
      <c r="C31810" s="1">
        <v>1</v>
      </c>
    </row>
    <row r="31811" spans="1:3" x14ac:dyDescent="0.25">
      <c r="A31811" s="1" t="s">
        <v>31844</v>
      </c>
      <c r="B31811" s="1">
        <v>10302355</v>
      </c>
      <c r="C31811" s="1">
        <v>1</v>
      </c>
    </row>
    <row r="31812" spans="1:3" x14ac:dyDescent="0.25">
      <c r="A31812" s="1" t="s">
        <v>31845</v>
      </c>
      <c r="B31812" s="1">
        <v>10302354</v>
      </c>
      <c r="C31812" s="1">
        <v>1</v>
      </c>
    </row>
    <row r="31813" spans="1:3" x14ac:dyDescent="0.25">
      <c r="A31813" s="1" t="s">
        <v>31846</v>
      </c>
      <c r="B31813" s="1">
        <v>10302356</v>
      </c>
      <c r="C31813" s="1">
        <v>1</v>
      </c>
    </row>
    <row r="31814" spans="1:3" x14ac:dyDescent="0.25">
      <c r="A31814" s="1" t="s">
        <v>31847</v>
      </c>
      <c r="B31814" s="1">
        <v>10302358</v>
      </c>
      <c r="C31814" s="1">
        <v>1</v>
      </c>
    </row>
    <row r="31815" spans="1:3" x14ac:dyDescent="0.25">
      <c r="A31815" s="1" t="s">
        <v>31848</v>
      </c>
      <c r="B31815" s="1">
        <v>10302357</v>
      </c>
      <c r="C31815" s="1">
        <v>1</v>
      </c>
    </row>
    <row r="31816" spans="1:3" x14ac:dyDescent="0.25">
      <c r="A31816" s="1" t="s">
        <v>31849</v>
      </c>
      <c r="B31816" s="1">
        <v>10302341</v>
      </c>
      <c r="C31816" s="1">
        <v>1</v>
      </c>
    </row>
    <row r="31817" spans="1:3" x14ac:dyDescent="0.25">
      <c r="A31817" s="1" t="s">
        <v>31850</v>
      </c>
      <c r="B31817" s="1">
        <v>10302325</v>
      </c>
      <c r="C31817" s="1">
        <v>1</v>
      </c>
    </row>
    <row r="31818" spans="1:3" x14ac:dyDescent="0.25">
      <c r="A31818" s="1" t="s">
        <v>31851</v>
      </c>
      <c r="B31818" s="1">
        <v>10302324</v>
      </c>
      <c r="C31818" s="1">
        <v>1</v>
      </c>
    </row>
    <row r="31819" spans="1:3" x14ac:dyDescent="0.25">
      <c r="A31819" s="1" t="s">
        <v>31852</v>
      </c>
      <c r="B31819" s="1">
        <v>10302326</v>
      </c>
      <c r="C31819" s="1">
        <v>1</v>
      </c>
    </row>
    <row r="31820" spans="1:3" x14ac:dyDescent="0.25">
      <c r="A31820" s="1" t="s">
        <v>31853</v>
      </c>
      <c r="B31820" s="1">
        <v>10302328</v>
      </c>
      <c r="C31820" s="1">
        <v>1</v>
      </c>
    </row>
    <row r="31821" spans="1:3" x14ac:dyDescent="0.25">
      <c r="A31821" s="1" t="s">
        <v>31854</v>
      </c>
      <c r="B31821" s="1">
        <v>10302327</v>
      </c>
      <c r="C31821" s="1">
        <v>1</v>
      </c>
    </row>
    <row r="31822" spans="1:3" x14ac:dyDescent="0.25">
      <c r="A31822" s="1" t="s">
        <v>31855</v>
      </c>
      <c r="B31822" s="1">
        <v>10302323</v>
      </c>
      <c r="C31822" s="1">
        <v>1</v>
      </c>
    </row>
    <row r="31823" spans="1:3" x14ac:dyDescent="0.25">
      <c r="A31823" s="1" t="s">
        <v>31856</v>
      </c>
      <c r="B31823" s="1">
        <v>10302319</v>
      </c>
      <c r="C31823" s="1">
        <v>1</v>
      </c>
    </row>
    <row r="31824" spans="1:3" x14ac:dyDescent="0.25">
      <c r="A31824" s="1" t="s">
        <v>31857</v>
      </c>
      <c r="B31824" s="1">
        <v>10302318</v>
      </c>
      <c r="C31824" s="1">
        <v>1</v>
      </c>
    </row>
    <row r="31825" spans="1:3" x14ac:dyDescent="0.25">
      <c r="A31825" s="1" t="s">
        <v>31858</v>
      </c>
      <c r="B31825" s="1">
        <v>10302320</v>
      </c>
      <c r="C31825" s="1">
        <v>1</v>
      </c>
    </row>
    <row r="31826" spans="1:3" x14ac:dyDescent="0.25">
      <c r="A31826" s="1" t="s">
        <v>31859</v>
      </c>
      <c r="B31826" s="1">
        <v>10302322</v>
      </c>
      <c r="C31826" s="1">
        <v>1</v>
      </c>
    </row>
    <row r="31827" spans="1:3" x14ac:dyDescent="0.25">
      <c r="A31827" s="1" t="s">
        <v>31860</v>
      </c>
      <c r="B31827" s="1">
        <v>10302321</v>
      </c>
      <c r="C31827" s="1">
        <v>1</v>
      </c>
    </row>
    <row r="31828" spans="1:3" x14ac:dyDescent="0.25">
      <c r="A31828" s="1" t="s">
        <v>31861</v>
      </c>
      <c r="B31828" s="1">
        <v>10302329</v>
      </c>
      <c r="C31828" s="1">
        <v>1</v>
      </c>
    </row>
    <row r="31829" spans="1:3" x14ac:dyDescent="0.25">
      <c r="A31829" s="1" t="s">
        <v>31862</v>
      </c>
      <c r="B31829" s="1">
        <v>10302337</v>
      </c>
      <c r="C31829" s="1">
        <v>1</v>
      </c>
    </row>
    <row r="31830" spans="1:3" x14ac:dyDescent="0.25">
      <c r="A31830" s="1" t="s">
        <v>31863</v>
      </c>
      <c r="B31830" s="1">
        <v>10302336</v>
      </c>
      <c r="C31830" s="1">
        <v>1</v>
      </c>
    </row>
    <row r="31831" spans="1:3" x14ac:dyDescent="0.25">
      <c r="A31831" s="1" t="s">
        <v>31864</v>
      </c>
      <c r="B31831" s="1">
        <v>10302338</v>
      </c>
      <c r="C31831" s="1">
        <v>1</v>
      </c>
    </row>
    <row r="31832" spans="1:3" x14ac:dyDescent="0.25">
      <c r="A31832" s="1" t="s">
        <v>31865</v>
      </c>
      <c r="B31832" s="1">
        <v>10302340</v>
      </c>
      <c r="C31832" s="1">
        <v>1</v>
      </c>
    </row>
    <row r="31833" spans="1:3" x14ac:dyDescent="0.25">
      <c r="A31833" s="1" t="s">
        <v>31866</v>
      </c>
      <c r="B31833" s="1">
        <v>10302339</v>
      </c>
      <c r="C31833" s="1">
        <v>1</v>
      </c>
    </row>
    <row r="31834" spans="1:3" x14ac:dyDescent="0.25">
      <c r="A31834" s="1" t="s">
        <v>31867</v>
      </c>
      <c r="B31834" s="1">
        <v>10302335</v>
      </c>
      <c r="C31834" s="1">
        <v>1</v>
      </c>
    </row>
    <row r="31835" spans="1:3" x14ac:dyDescent="0.25">
      <c r="A31835" s="1" t="s">
        <v>31868</v>
      </c>
      <c r="B31835" s="1">
        <v>10302331</v>
      </c>
      <c r="C31835" s="1">
        <v>1</v>
      </c>
    </row>
    <row r="31836" spans="1:3" x14ac:dyDescent="0.25">
      <c r="A31836" s="1" t="s">
        <v>31869</v>
      </c>
      <c r="B31836" s="1">
        <v>10302330</v>
      </c>
      <c r="C31836" s="1">
        <v>1</v>
      </c>
    </row>
    <row r="31837" spans="1:3" x14ac:dyDescent="0.25">
      <c r="A31837" s="1" t="s">
        <v>31870</v>
      </c>
      <c r="B31837" s="1">
        <v>10302332</v>
      </c>
      <c r="C31837" s="1">
        <v>1</v>
      </c>
    </row>
    <row r="31838" spans="1:3" x14ac:dyDescent="0.25">
      <c r="A31838" s="1" t="s">
        <v>31871</v>
      </c>
      <c r="B31838" s="1">
        <v>10302334</v>
      </c>
      <c r="C31838" s="1">
        <v>1</v>
      </c>
    </row>
    <row r="31839" spans="1:3" x14ac:dyDescent="0.25">
      <c r="A31839" s="1" t="s">
        <v>31872</v>
      </c>
      <c r="B31839" s="1">
        <v>10302333</v>
      </c>
      <c r="C31839" s="1">
        <v>1</v>
      </c>
    </row>
    <row r="31840" spans="1:3" x14ac:dyDescent="0.25">
      <c r="A31840" s="1" t="s">
        <v>31873</v>
      </c>
      <c r="B31840" s="1">
        <v>10301904</v>
      </c>
      <c r="C31840" s="1">
        <v>1</v>
      </c>
    </row>
    <row r="31841" spans="1:3" x14ac:dyDescent="0.25">
      <c r="A31841" s="1" t="s">
        <v>31874</v>
      </c>
      <c r="B31841" s="1">
        <v>10232129</v>
      </c>
      <c r="C31841" s="1">
        <v>1</v>
      </c>
    </row>
    <row r="31842" spans="1:3" x14ac:dyDescent="0.25">
      <c r="A31842" s="1" t="s">
        <v>31875</v>
      </c>
      <c r="B31842" s="1">
        <v>10232128</v>
      </c>
      <c r="C31842" s="1">
        <v>1</v>
      </c>
    </row>
    <row r="31843" spans="1:3" x14ac:dyDescent="0.25">
      <c r="A31843" s="1" t="s">
        <v>31876</v>
      </c>
      <c r="B31843" s="1">
        <v>10232130</v>
      </c>
      <c r="C31843" s="1">
        <v>1</v>
      </c>
    </row>
    <row r="31844" spans="1:3" x14ac:dyDescent="0.25">
      <c r="A31844" s="1" t="s">
        <v>31877</v>
      </c>
      <c r="B31844" s="1">
        <v>10232132</v>
      </c>
      <c r="C31844" s="1">
        <v>1</v>
      </c>
    </row>
    <row r="31845" spans="1:3" x14ac:dyDescent="0.25">
      <c r="A31845" s="1" t="s">
        <v>31878</v>
      </c>
      <c r="B31845" s="1">
        <v>10232131</v>
      </c>
      <c r="C31845" s="1">
        <v>1</v>
      </c>
    </row>
    <row r="31846" spans="1:3" x14ac:dyDescent="0.25">
      <c r="A31846" s="1" t="s">
        <v>31879</v>
      </c>
      <c r="B31846" s="1">
        <v>10232127</v>
      </c>
      <c r="C31846" s="1">
        <v>1</v>
      </c>
    </row>
    <row r="31847" spans="1:3" x14ac:dyDescent="0.25">
      <c r="A31847" s="1" t="s">
        <v>31880</v>
      </c>
      <c r="B31847" s="1">
        <v>10232123</v>
      </c>
      <c r="C31847" s="1">
        <v>1</v>
      </c>
    </row>
    <row r="31848" spans="1:3" x14ac:dyDescent="0.25">
      <c r="A31848" s="1" t="s">
        <v>31881</v>
      </c>
      <c r="B31848" s="1">
        <v>10232122</v>
      </c>
      <c r="C31848" s="1">
        <v>1</v>
      </c>
    </row>
    <row r="31849" spans="1:3" x14ac:dyDescent="0.25">
      <c r="A31849" s="1" t="s">
        <v>31882</v>
      </c>
      <c r="B31849" s="1">
        <v>10232124</v>
      </c>
      <c r="C31849" s="1">
        <v>1</v>
      </c>
    </row>
    <row r="31850" spans="1:3" x14ac:dyDescent="0.25">
      <c r="A31850" s="1" t="s">
        <v>31883</v>
      </c>
      <c r="B31850" s="1">
        <v>10232126</v>
      </c>
      <c r="C31850" s="1">
        <v>1</v>
      </c>
    </row>
    <row r="31851" spans="1:3" x14ac:dyDescent="0.25">
      <c r="A31851" s="1" t="s">
        <v>31884</v>
      </c>
      <c r="B31851" s="1">
        <v>10232125</v>
      </c>
      <c r="C31851" s="1">
        <v>1</v>
      </c>
    </row>
    <row r="31852" spans="1:3" x14ac:dyDescent="0.25">
      <c r="A31852" s="1" t="s">
        <v>31885</v>
      </c>
      <c r="B31852" s="1">
        <v>10241501</v>
      </c>
      <c r="C31852" s="1">
        <v>1</v>
      </c>
    </row>
    <row r="31853" spans="1:3" x14ac:dyDescent="0.25">
      <c r="A31853" s="1" t="s">
        <v>31886</v>
      </c>
      <c r="B31853" s="1">
        <v>10241509</v>
      </c>
      <c r="C31853" s="1">
        <v>1</v>
      </c>
    </row>
    <row r="31854" spans="1:3" x14ac:dyDescent="0.25">
      <c r="A31854" s="1" t="s">
        <v>31887</v>
      </c>
      <c r="B31854" s="1">
        <v>10241508</v>
      </c>
      <c r="C31854" s="1">
        <v>1</v>
      </c>
    </row>
    <row r="31855" spans="1:3" x14ac:dyDescent="0.25">
      <c r="A31855" s="1" t="s">
        <v>31888</v>
      </c>
      <c r="B31855" s="1">
        <v>10241510</v>
      </c>
      <c r="C31855" s="1">
        <v>1</v>
      </c>
    </row>
    <row r="31856" spans="1:3" x14ac:dyDescent="0.25">
      <c r="A31856" s="1" t="s">
        <v>31889</v>
      </c>
      <c r="B31856" s="1">
        <v>10241512</v>
      </c>
      <c r="C31856" s="1">
        <v>1</v>
      </c>
    </row>
    <row r="31857" spans="1:3" x14ac:dyDescent="0.25">
      <c r="A31857" s="1" t="s">
        <v>31890</v>
      </c>
      <c r="B31857" s="1">
        <v>10241511</v>
      </c>
      <c r="C31857" s="1">
        <v>1</v>
      </c>
    </row>
    <row r="31858" spans="1:3" x14ac:dyDescent="0.25">
      <c r="A31858" s="1" t="s">
        <v>31891</v>
      </c>
      <c r="B31858" s="1">
        <v>10241507</v>
      </c>
      <c r="C31858" s="1">
        <v>1</v>
      </c>
    </row>
    <row r="31859" spans="1:3" x14ac:dyDescent="0.25">
      <c r="A31859" s="1" t="s">
        <v>31892</v>
      </c>
      <c r="B31859" s="1">
        <v>10241503</v>
      </c>
      <c r="C31859" s="1">
        <v>1</v>
      </c>
    </row>
    <row r="31860" spans="1:3" x14ac:dyDescent="0.25">
      <c r="A31860" s="1" t="s">
        <v>31893</v>
      </c>
      <c r="B31860" s="1">
        <v>10241502</v>
      </c>
      <c r="C31860" s="1">
        <v>1</v>
      </c>
    </row>
    <row r="31861" spans="1:3" x14ac:dyDescent="0.25">
      <c r="A31861" s="1" t="s">
        <v>31894</v>
      </c>
      <c r="B31861" s="1">
        <v>10241504</v>
      </c>
      <c r="C31861" s="1">
        <v>1</v>
      </c>
    </row>
    <row r="31862" spans="1:3" x14ac:dyDescent="0.25">
      <c r="A31862" s="1" t="s">
        <v>31895</v>
      </c>
      <c r="B31862" s="1">
        <v>10241506</v>
      </c>
      <c r="C31862" s="1">
        <v>1</v>
      </c>
    </row>
    <row r="31863" spans="1:3" x14ac:dyDescent="0.25">
      <c r="A31863" s="1" t="s">
        <v>31896</v>
      </c>
      <c r="B31863" s="1">
        <v>10241505</v>
      </c>
      <c r="C31863" s="1">
        <v>1</v>
      </c>
    </row>
    <row r="31864" spans="1:3" x14ac:dyDescent="0.25">
      <c r="A31864" s="1" t="s">
        <v>31897</v>
      </c>
      <c r="B31864" s="1">
        <v>10232121</v>
      </c>
      <c r="C31864" s="1">
        <v>1</v>
      </c>
    </row>
    <row r="31865" spans="1:3" x14ac:dyDescent="0.25">
      <c r="A31865" s="1" t="s">
        <v>31898</v>
      </c>
      <c r="B31865" s="1">
        <v>10232105</v>
      </c>
      <c r="C31865" s="1">
        <v>1</v>
      </c>
    </row>
    <row r="31866" spans="1:3" x14ac:dyDescent="0.25">
      <c r="A31866" s="1" t="s">
        <v>31899</v>
      </c>
      <c r="B31866" s="1">
        <v>10232104</v>
      </c>
      <c r="C31866" s="1">
        <v>1</v>
      </c>
    </row>
    <row r="31867" spans="1:3" x14ac:dyDescent="0.25">
      <c r="A31867" s="1" t="s">
        <v>31900</v>
      </c>
      <c r="B31867" s="1">
        <v>10232106</v>
      </c>
      <c r="C31867" s="1">
        <v>1</v>
      </c>
    </row>
    <row r="31868" spans="1:3" x14ac:dyDescent="0.25">
      <c r="A31868" s="1" t="s">
        <v>31901</v>
      </c>
      <c r="B31868" s="1">
        <v>10232108</v>
      </c>
      <c r="C31868" s="1">
        <v>1</v>
      </c>
    </row>
    <row r="31869" spans="1:3" x14ac:dyDescent="0.25">
      <c r="A31869" s="1" t="s">
        <v>31902</v>
      </c>
      <c r="B31869" s="1">
        <v>10232107</v>
      </c>
      <c r="C31869" s="1">
        <v>1</v>
      </c>
    </row>
    <row r="31870" spans="1:3" x14ac:dyDescent="0.25">
      <c r="A31870" s="1" t="s">
        <v>31903</v>
      </c>
      <c r="B31870" s="1">
        <v>10232103</v>
      </c>
      <c r="C31870" s="1">
        <v>1</v>
      </c>
    </row>
    <row r="31871" spans="1:3" x14ac:dyDescent="0.25">
      <c r="A31871" s="1" t="s">
        <v>31904</v>
      </c>
      <c r="B31871" s="1">
        <v>10232066</v>
      </c>
      <c r="C31871" s="1">
        <v>1</v>
      </c>
    </row>
    <row r="31872" spans="1:3" x14ac:dyDescent="0.25">
      <c r="A31872" s="1" t="s">
        <v>30919</v>
      </c>
      <c r="B31872" s="1">
        <v>10232065</v>
      </c>
      <c r="C31872" s="1">
        <v>1</v>
      </c>
    </row>
    <row r="31873" spans="1:3" x14ac:dyDescent="0.25">
      <c r="A31873" s="1" t="s">
        <v>31905</v>
      </c>
      <c r="B31873" s="1">
        <v>10232067</v>
      </c>
      <c r="C31873" s="1">
        <v>1</v>
      </c>
    </row>
    <row r="31874" spans="1:3" x14ac:dyDescent="0.25">
      <c r="A31874" s="1" t="s">
        <v>31906</v>
      </c>
      <c r="B31874" s="1">
        <v>10232102</v>
      </c>
      <c r="C31874" s="1">
        <v>1</v>
      </c>
    </row>
    <row r="31875" spans="1:3" x14ac:dyDescent="0.25">
      <c r="A31875" s="1" t="s">
        <v>31907</v>
      </c>
      <c r="B31875" s="1">
        <v>10232101</v>
      </c>
      <c r="C31875" s="1">
        <v>1</v>
      </c>
    </row>
    <row r="31876" spans="1:3" x14ac:dyDescent="0.25">
      <c r="A31876" s="1" t="s">
        <v>31908</v>
      </c>
      <c r="B31876" s="1">
        <v>10232109</v>
      </c>
      <c r="C31876" s="1">
        <v>1</v>
      </c>
    </row>
    <row r="31877" spans="1:3" x14ac:dyDescent="0.25">
      <c r="A31877" s="1" t="s">
        <v>31909</v>
      </c>
      <c r="B31877" s="1">
        <v>10232117</v>
      </c>
      <c r="C31877" s="1">
        <v>1</v>
      </c>
    </row>
    <row r="31878" spans="1:3" x14ac:dyDescent="0.25">
      <c r="A31878" s="1" t="s">
        <v>31910</v>
      </c>
      <c r="B31878" s="1">
        <v>10232116</v>
      </c>
      <c r="C31878" s="1">
        <v>1</v>
      </c>
    </row>
    <row r="31879" spans="1:3" x14ac:dyDescent="0.25">
      <c r="A31879" s="1" t="s">
        <v>31911</v>
      </c>
      <c r="B31879" s="1">
        <v>10232118</v>
      </c>
      <c r="C31879" s="1">
        <v>1</v>
      </c>
    </row>
    <row r="31880" spans="1:3" x14ac:dyDescent="0.25">
      <c r="A31880" s="1" t="s">
        <v>31912</v>
      </c>
      <c r="B31880" s="1">
        <v>10232120</v>
      </c>
      <c r="C31880" s="1">
        <v>1</v>
      </c>
    </row>
    <row r="31881" spans="1:3" x14ac:dyDescent="0.25">
      <c r="A31881" s="1" t="s">
        <v>31913</v>
      </c>
      <c r="B31881" s="1">
        <v>10232119</v>
      </c>
      <c r="C31881" s="1">
        <v>1</v>
      </c>
    </row>
    <row r="31882" spans="1:3" x14ac:dyDescent="0.25">
      <c r="A31882" s="1" t="s">
        <v>31914</v>
      </c>
      <c r="B31882" s="1">
        <v>10232115</v>
      </c>
      <c r="C31882" s="1">
        <v>1</v>
      </c>
    </row>
    <row r="31883" spans="1:3" x14ac:dyDescent="0.25">
      <c r="A31883" s="1" t="s">
        <v>31915</v>
      </c>
      <c r="B31883" s="1">
        <v>10232111</v>
      </c>
      <c r="C31883" s="1">
        <v>1</v>
      </c>
    </row>
    <row r="31884" spans="1:3" x14ac:dyDescent="0.25">
      <c r="A31884" s="1" t="s">
        <v>31916</v>
      </c>
      <c r="B31884" s="1">
        <v>10232110</v>
      </c>
      <c r="C31884" s="1">
        <v>1</v>
      </c>
    </row>
    <row r="31885" spans="1:3" x14ac:dyDescent="0.25">
      <c r="A31885" s="1" t="s">
        <v>31917</v>
      </c>
      <c r="B31885" s="1">
        <v>10232112</v>
      </c>
      <c r="C31885" s="1">
        <v>1</v>
      </c>
    </row>
    <row r="31886" spans="1:3" x14ac:dyDescent="0.25">
      <c r="A31886" s="1" t="s">
        <v>31918</v>
      </c>
      <c r="B31886" s="1">
        <v>10232114</v>
      </c>
      <c r="C31886" s="1">
        <v>1</v>
      </c>
    </row>
    <row r="31887" spans="1:3" x14ac:dyDescent="0.25">
      <c r="A31887" s="1" t="s">
        <v>31919</v>
      </c>
      <c r="B31887" s="1">
        <v>10232113</v>
      </c>
      <c r="C31887" s="1">
        <v>1</v>
      </c>
    </row>
    <row r="31888" spans="1:3" x14ac:dyDescent="0.25">
      <c r="A31888" s="1" t="s">
        <v>31920</v>
      </c>
      <c r="B31888" s="1">
        <v>10241513</v>
      </c>
      <c r="C31888" s="1">
        <v>1</v>
      </c>
    </row>
    <row r="31889" spans="1:3" x14ac:dyDescent="0.25">
      <c r="A31889" s="1" t="s">
        <v>31921</v>
      </c>
      <c r="B31889" s="1">
        <v>10251701</v>
      </c>
      <c r="C31889" s="1">
        <v>1</v>
      </c>
    </row>
    <row r="31890" spans="1:3" x14ac:dyDescent="0.25">
      <c r="A31890" s="1" t="s">
        <v>31922</v>
      </c>
      <c r="B31890" s="1">
        <v>10251605</v>
      </c>
      <c r="C31890" s="1">
        <v>1</v>
      </c>
    </row>
    <row r="31891" spans="1:3" x14ac:dyDescent="0.25">
      <c r="A31891" s="1" t="s">
        <v>31923</v>
      </c>
      <c r="B31891" s="1">
        <v>10251702</v>
      </c>
      <c r="C31891" s="1">
        <v>1</v>
      </c>
    </row>
    <row r="31892" spans="1:3" x14ac:dyDescent="0.25">
      <c r="A31892" s="1" t="s">
        <v>31924</v>
      </c>
      <c r="B31892" s="1">
        <v>10251802</v>
      </c>
      <c r="C31892" s="1">
        <v>1</v>
      </c>
    </row>
    <row r="31893" spans="1:3" x14ac:dyDescent="0.25">
      <c r="A31893" s="1" t="s">
        <v>31925</v>
      </c>
      <c r="B31893" s="1">
        <v>10251801</v>
      </c>
      <c r="C31893" s="1">
        <v>1</v>
      </c>
    </row>
    <row r="31894" spans="1:3" x14ac:dyDescent="0.25">
      <c r="A31894" s="1" t="s">
        <v>31926</v>
      </c>
      <c r="B31894" s="1">
        <v>10251604</v>
      </c>
      <c r="C31894" s="1">
        <v>1</v>
      </c>
    </row>
    <row r="31895" spans="1:3" x14ac:dyDescent="0.25">
      <c r="A31895" s="1" t="s">
        <v>31927</v>
      </c>
      <c r="B31895" s="1">
        <v>10251505</v>
      </c>
      <c r="C31895" s="1">
        <v>1</v>
      </c>
    </row>
    <row r="31896" spans="1:3" x14ac:dyDescent="0.25">
      <c r="A31896" s="1" t="s">
        <v>31928</v>
      </c>
      <c r="B31896" s="1">
        <v>10251504</v>
      </c>
      <c r="C31896" s="1">
        <v>1</v>
      </c>
    </row>
    <row r="31897" spans="1:3" x14ac:dyDescent="0.25">
      <c r="A31897" s="1" t="s">
        <v>31929</v>
      </c>
      <c r="B31897" s="1">
        <v>10251601</v>
      </c>
      <c r="C31897" s="1">
        <v>1</v>
      </c>
    </row>
    <row r="31898" spans="1:3" x14ac:dyDescent="0.25">
      <c r="A31898" s="1" t="s">
        <v>31930</v>
      </c>
      <c r="B31898" s="1">
        <v>10251603</v>
      </c>
      <c r="C31898" s="1">
        <v>1</v>
      </c>
    </row>
    <row r="31899" spans="1:3" x14ac:dyDescent="0.25">
      <c r="A31899" s="1" t="s">
        <v>31931</v>
      </c>
      <c r="B31899" s="1">
        <v>10251602</v>
      </c>
      <c r="C31899" s="1">
        <v>1</v>
      </c>
    </row>
    <row r="31900" spans="1:3" x14ac:dyDescent="0.25">
      <c r="A31900" s="1" t="s">
        <v>31932</v>
      </c>
      <c r="B31900" s="1">
        <v>10251803</v>
      </c>
      <c r="C31900" s="1">
        <v>1</v>
      </c>
    </row>
    <row r="31901" spans="1:3" x14ac:dyDescent="0.25">
      <c r="A31901" s="1" t="s">
        <v>31933</v>
      </c>
      <c r="B31901" s="1">
        <v>10251905</v>
      </c>
      <c r="C31901" s="1">
        <v>1</v>
      </c>
    </row>
    <row r="31902" spans="1:3" x14ac:dyDescent="0.25">
      <c r="A31902" s="1" t="s">
        <v>31934</v>
      </c>
      <c r="B31902" s="1">
        <v>10251904</v>
      </c>
      <c r="C31902" s="1">
        <v>1</v>
      </c>
    </row>
    <row r="31903" spans="1:3" x14ac:dyDescent="0.25">
      <c r="A31903" s="1" t="s">
        <v>31935</v>
      </c>
      <c r="B31903" s="1">
        <v>10252001</v>
      </c>
      <c r="C31903" s="1">
        <v>1</v>
      </c>
    </row>
    <row r="31904" spans="1:3" x14ac:dyDescent="0.25">
      <c r="A31904" s="1" t="s">
        <v>31936</v>
      </c>
      <c r="B31904" s="1">
        <v>10252003</v>
      </c>
      <c r="C31904" s="1">
        <v>1</v>
      </c>
    </row>
    <row r="31905" spans="1:3" x14ac:dyDescent="0.25">
      <c r="A31905" s="1" t="s">
        <v>31937</v>
      </c>
      <c r="B31905" s="1">
        <v>10252002</v>
      </c>
      <c r="C31905" s="1">
        <v>1</v>
      </c>
    </row>
    <row r="31906" spans="1:3" x14ac:dyDescent="0.25">
      <c r="A31906" s="1" t="s">
        <v>31938</v>
      </c>
      <c r="B31906" s="1">
        <v>10251903</v>
      </c>
      <c r="C31906" s="1">
        <v>1</v>
      </c>
    </row>
    <row r="31907" spans="1:3" x14ac:dyDescent="0.25">
      <c r="A31907" s="1" t="s">
        <v>31939</v>
      </c>
      <c r="B31907" s="1">
        <v>10251805</v>
      </c>
      <c r="C31907" s="1">
        <v>1</v>
      </c>
    </row>
    <row r="31908" spans="1:3" x14ac:dyDescent="0.25">
      <c r="A31908" s="1" t="s">
        <v>31940</v>
      </c>
      <c r="B31908" s="1">
        <v>10251804</v>
      </c>
      <c r="C31908" s="1">
        <v>1</v>
      </c>
    </row>
    <row r="31909" spans="1:3" x14ac:dyDescent="0.25">
      <c r="A31909" s="1" t="s">
        <v>31941</v>
      </c>
      <c r="B31909" s="1">
        <v>10251806</v>
      </c>
      <c r="C31909" s="1">
        <v>1</v>
      </c>
    </row>
    <row r="31910" spans="1:3" x14ac:dyDescent="0.25">
      <c r="A31910" s="1" t="s">
        <v>31942</v>
      </c>
      <c r="B31910" s="1">
        <v>10251902</v>
      </c>
      <c r="C31910" s="1">
        <v>1</v>
      </c>
    </row>
    <row r="31911" spans="1:3" x14ac:dyDescent="0.25">
      <c r="A31911" s="1" t="s">
        <v>31943</v>
      </c>
      <c r="B31911" s="1">
        <v>10251901</v>
      </c>
      <c r="C31911" s="1">
        <v>1</v>
      </c>
    </row>
    <row r="31912" spans="1:3" x14ac:dyDescent="0.25">
      <c r="A31912" s="1" t="s">
        <v>31944</v>
      </c>
      <c r="B31912" s="1">
        <v>10251503</v>
      </c>
      <c r="C31912" s="1">
        <v>1</v>
      </c>
    </row>
    <row r="31913" spans="1:3" x14ac:dyDescent="0.25">
      <c r="A31913" s="1" t="s">
        <v>31945</v>
      </c>
      <c r="B31913" s="1">
        <v>10241601</v>
      </c>
      <c r="C31913" s="1">
        <v>1</v>
      </c>
    </row>
    <row r="31914" spans="1:3" x14ac:dyDescent="0.25">
      <c r="A31914" s="1" t="s">
        <v>31946</v>
      </c>
      <c r="B31914" s="1">
        <v>10241520</v>
      </c>
      <c r="C31914" s="1">
        <v>1</v>
      </c>
    </row>
    <row r="31915" spans="1:3" x14ac:dyDescent="0.25">
      <c r="A31915" s="1" t="s">
        <v>31947</v>
      </c>
      <c r="B31915" s="1">
        <v>10241602</v>
      </c>
      <c r="C31915" s="1">
        <v>1</v>
      </c>
    </row>
    <row r="31916" spans="1:3" x14ac:dyDescent="0.25">
      <c r="A31916" s="1" t="s">
        <v>31948</v>
      </c>
      <c r="B31916" s="1">
        <v>10241604</v>
      </c>
      <c r="C31916" s="1">
        <v>1</v>
      </c>
    </row>
    <row r="31917" spans="1:3" x14ac:dyDescent="0.25">
      <c r="A31917" s="1" t="s">
        <v>31949</v>
      </c>
      <c r="B31917" s="1">
        <v>10241603</v>
      </c>
      <c r="C31917" s="1">
        <v>1</v>
      </c>
    </row>
    <row r="31918" spans="1:3" x14ac:dyDescent="0.25">
      <c r="A31918" s="1" t="s">
        <v>31950</v>
      </c>
      <c r="B31918" s="1">
        <v>10241519</v>
      </c>
      <c r="C31918" s="1">
        <v>1</v>
      </c>
    </row>
    <row r="31919" spans="1:3" x14ac:dyDescent="0.25">
      <c r="A31919" s="1" t="s">
        <v>31951</v>
      </c>
      <c r="B31919" s="1">
        <v>10241515</v>
      </c>
      <c r="C31919" s="1">
        <v>1</v>
      </c>
    </row>
    <row r="31920" spans="1:3" x14ac:dyDescent="0.25">
      <c r="A31920" s="1" t="s">
        <v>31952</v>
      </c>
      <c r="B31920" s="1">
        <v>10241514</v>
      </c>
      <c r="C31920" s="1">
        <v>1</v>
      </c>
    </row>
    <row r="31921" spans="1:3" x14ac:dyDescent="0.25">
      <c r="A31921" s="1" t="s">
        <v>31953</v>
      </c>
      <c r="B31921" s="1">
        <v>10241516</v>
      </c>
      <c r="C31921" s="1">
        <v>1</v>
      </c>
    </row>
    <row r="31922" spans="1:3" x14ac:dyDescent="0.25">
      <c r="A31922" s="1" t="s">
        <v>31954</v>
      </c>
      <c r="B31922" s="1">
        <v>10241518</v>
      </c>
      <c r="C31922" s="1">
        <v>1</v>
      </c>
    </row>
    <row r="31923" spans="1:3" x14ac:dyDescent="0.25">
      <c r="A31923" s="1" t="s">
        <v>31955</v>
      </c>
      <c r="B31923" s="1">
        <v>10241517</v>
      </c>
      <c r="C31923" s="1">
        <v>1</v>
      </c>
    </row>
    <row r="31924" spans="1:3" x14ac:dyDescent="0.25">
      <c r="A31924" s="1" t="s">
        <v>31956</v>
      </c>
      <c r="B31924" s="1">
        <v>10241605</v>
      </c>
      <c r="C31924" s="1">
        <v>1</v>
      </c>
    </row>
    <row r="31925" spans="1:3" x14ac:dyDescent="0.25">
      <c r="A31925" s="1" t="s">
        <v>31957</v>
      </c>
      <c r="B31925" s="1">
        <v>10241613</v>
      </c>
      <c r="C31925" s="1">
        <v>1</v>
      </c>
    </row>
    <row r="31926" spans="1:3" x14ac:dyDescent="0.25">
      <c r="A31926" s="1" t="s">
        <v>31958</v>
      </c>
      <c r="B31926" s="1">
        <v>10241612</v>
      </c>
      <c r="C31926" s="1">
        <v>1</v>
      </c>
    </row>
    <row r="31927" spans="1:3" x14ac:dyDescent="0.25">
      <c r="A31927" s="1" t="s">
        <v>31959</v>
      </c>
      <c r="B31927" s="1">
        <v>10241614</v>
      </c>
      <c r="C31927" s="1">
        <v>1</v>
      </c>
    </row>
    <row r="31928" spans="1:3" x14ac:dyDescent="0.25">
      <c r="A31928" s="1" t="s">
        <v>31960</v>
      </c>
      <c r="B31928" s="1">
        <v>10251502</v>
      </c>
      <c r="C31928" s="1">
        <v>1</v>
      </c>
    </row>
    <row r="31929" spans="1:3" x14ac:dyDescent="0.25">
      <c r="A31929" s="1" t="s">
        <v>31961</v>
      </c>
      <c r="B31929" s="1">
        <v>10251501</v>
      </c>
      <c r="C31929" s="1">
        <v>1</v>
      </c>
    </row>
    <row r="31930" spans="1:3" x14ac:dyDescent="0.25">
      <c r="A31930" s="1" t="s">
        <v>31962</v>
      </c>
      <c r="B31930" s="1">
        <v>10241611</v>
      </c>
      <c r="C31930" s="1">
        <v>1</v>
      </c>
    </row>
    <row r="31931" spans="1:3" x14ac:dyDescent="0.25">
      <c r="A31931" s="1" t="s">
        <v>31963</v>
      </c>
      <c r="B31931" s="1">
        <v>10241607</v>
      </c>
      <c r="C31931" s="1">
        <v>1</v>
      </c>
    </row>
    <row r="31932" spans="1:3" x14ac:dyDescent="0.25">
      <c r="A31932" s="1" t="s">
        <v>31964</v>
      </c>
      <c r="B31932" s="1">
        <v>10241606</v>
      </c>
      <c r="C31932" s="1">
        <v>1</v>
      </c>
    </row>
    <row r="31933" spans="1:3" x14ac:dyDescent="0.25">
      <c r="A31933" s="1" t="s">
        <v>31965</v>
      </c>
      <c r="B31933" s="1">
        <v>10241608</v>
      </c>
      <c r="C31933" s="1">
        <v>1</v>
      </c>
    </row>
    <row r="31934" spans="1:3" x14ac:dyDescent="0.25">
      <c r="A31934" s="1" t="s">
        <v>31966</v>
      </c>
      <c r="B31934" s="1">
        <v>10241610</v>
      </c>
      <c r="C31934" s="1">
        <v>1</v>
      </c>
    </row>
    <row r="31935" spans="1:3" x14ac:dyDescent="0.25">
      <c r="A31935" s="1" t="s">
        <v>31967</v>
      </c>
      <c r="B31935" s="1">
        <v>10241609</v>
      </c>
      <c r="C31935" s="1">
        <v>1</v>
      </c>
    </row>
    <row r="31936" spans="1:3" x14ac:dyDescent="0.25">
      <c r="A31936" s="1" t="s">
        <v>31968</v>
      </c>
      <c r="B31936" s="1">
        <v>10232064</v>
      </c>
      <c r="C31936" s="1">
        <v>1</v>
      </c>
    </row>
    <row r="31937" spans="1:3" x14ac:dyDescent="0.25">
      <c r="A31937" s="1" t="s">
        <v>31969</v>
      </c>
      <c r="B31937" s="1">
        <v>10231925</v>
      </c>
      <c r="C31937" s="1">
        <v>1</v>
      </c>
    </row>
    <row r="31938" spans="1:3" x14ac:dyDescent="0.25">
      <c r="A31938" s="1" t="s">
        <v>31970</v>
      </c>
      <c r="B31938" s="1">
        <v>10231924</v>
      </c>
      <c r="C31938" s="1">
        <v>1</v>
      </c>
    </row>
    <row r="31939" spans="1:3" x14ac:dyDescent="0.25">
      <c r="A31939" s="1" t="s">
        <v>31971</v>
      </c>
      <c r="B31939" s="1">
        <v>10231926</v>
      </c>
      <c r="C31939" s="1">
        <v>1</v>
      </c>
    </row>
    <row r="31940" spans="1:3" x14ac:dyDescent="0.25">
      <c r="A31940" s="1" t="s">
        <v>31972</v>
      </c>
      <c r="B31940" s="1">
        <v>10232002</v>
      </c>
      <c r="C31940" s="1">
        <v>1</v>
      </c>
    </row>
    <row r="31941" spans="1:3" x14ac:dyDescent="0.25">
      <c r="A31941" s="1" t="s">
        <v>31973</v>
      </c>
      <c r="B31941" s="1">
        <v>10232001</v>
      </c>
      <c r="C31941" s="1">
        <v>1</v>
      </c>
    </row>
    <row r="31942" spans="1:3" x14ac:dyDescent="0.25">
      <c r="A31942" s="1" t="s">
        <v>31974</v>
      </c>
      <c r="B31942" s="1">
        <v>10231923</v>
      </c>
      <c r="C31942" s="1">
        <v>1</v>
      </c>
    </row>
    <row r="31943" spans="1:3" x14ac:dyDescent="0.25">
      <c r="A31943" s="1" t="s">
        <v>31975</v>
      </c>
      <c r="B31943" s="1">
        <v>10231919</v>
      </c>
      <c r="C31943" s="1">
        <v>1</v>
      </c>
    </row>
    <row r="31944" spans="1:3" x14ac:dyDescent="0.25">
      <c r="A31944" s="1" t="s">
        <v>31976</v>
      </c>
      <c r="B31944" s="1">
        <v>10231918</v>
      </c>
      <c r="C31944" s="1">
        <v>1</v>
      </c>
    </row>
    <row r="31945" spans="1:3" x14ac:dyDescent="0.25">
      <c r="A31945" s="1" t="s">
        <v>31977</v>
      </c>
      <c r="B31945" s="1">
        <v>10231920</v>
      </c>
      <c r="C31945" s="1">
        <v>1</v>
      </c>
    </row>
    <row r="31946" spans="1:3" x14ac:dyDescent="0.25">
      <c r="A31946" s="1" t="s">
        <v>31978</v>
      </c>
      <c r="B31946" s="1">
        <v>10231922</v>
      </c>
      <c r="C31946" s="1">
        <v>1</v>
      </c>
    </row>
    <row r="31947" spans="1:3" x14ac:dyDescent="0.25">
      <c r="A31947" s="1" t="s">
        <v>31979</v>
      </c>
      <c r="B31947" s="1">
        <v>10231921</v>
      </c>
      <c r="C31947" s="1">
        <v>1</v>
      </c>
    </row>
    <row r="31948" spans="1:3" x14ac:dyDescent="0.25">
      <c r="A31948" s="1" t="s">
        <v>31980</v>
      </c>
      <c r="B31948" s="1">
        <v>10232003</v>
      </c>
      <c r="C31948" s="1">
        <v>1</v>
      </c>
    </row>
    <row r="31949" spans="1:3" x14ac:dyDescent="0.25">
      <c r="A31949" s="1" t="s">
        <v>31981</v>
      </c>
      <c r="B31949" s="1">
        <v>10232012</v>
      </c>
      <c r="C31949" s="1">
        <v>1</v>
      </c>
    </row>
    <row r="31950" spans="1:3" x14ac:dyDescent="0.25">
      <c r="A31950" s="1" t="s">
        <v>31982</v>
      </c>
      <c r="B31950" s="1">
        <v>10232010</v>
      </c>
      <c r="C31950" s="1">
        <v>1</v>
      </c>
    </row>
    <row r="31951" spans="1:3" x14ac:dyDescent="0.25">
      <c r="A31951" s="1" t="s">
        <v>31983</v>
      </c>
      <c r="B31951" s="1">
        <v>10232013</v>
      </c>
      <c r="C31951" s="1">
        <v>1</v>
      </c>
    </row>
    <row r="31952" spans="1:3" x14ac:dyDescent="0.25">
      <c r="A31952" s="1" t="s">
        <v>31984</v>
      </c>
      <c r="B31952" s="1">
        <v>10232015</v>
      </c>
      <c r="C31952" s="1">
        <v>1</v>
      </c>
    </row>
    <row r="31953" spans="1:3" x14ac:dyDescent="0.25">
      <c r="A31953" s="1" t="s">
        <v>31985</v>
      </c>
      <c r="B31953" s="1">
        <v>10232014</v>
      </c>
      <c r="C31953" s="1">
        <v>1</v>
      </c>
    </row>
    <row r="31954" spans="1:3" x14ac:dyDescent="0.25">
      <c r="A31954" s="1" t="s">
        <v>31986</v>
      </c>
      <c r="B31954" s="1">
        <v>10232009</v>
      </c>
      <c r="C31954" s="1">
        <v>1</v>
      </c>
    </row>
    <row r="31955" spans="1:3" x14ac:dyDescent="0.25">
      <c r="A31955" s="1" t="s">
        <v>31987</v>
      </c>
      <c r="B31955" s="1">
        <v>10232005</v>
      </c>
      <c r="C31955" s="1">
        <v>1</v>
      </c>
    </row>
    <row r="31956" spans="1:3" x14ac:dyDescent="0.25">
      <c r="A31956" s="1" t="s">
        <v>31988</v>
      </c>
      <c r="B31956" s="1">
        <v>10232004</v>
      </c>
      <c r="C31956" s="1">
        <v>1</v>
      </c>
    </row>
    <row r="31957" spans="1:3" x14ac:dyDescent="0.25">
      <c r="A31957" s="1" t="s">
        <v>31989</v>
      </c>
      <c r="B31957" s="1">
        <v>10232006</v>
      </c>
      <c r="C31957" s="1">
        <v>1</v>
      </c>
    </row>
    <row r="31958" spans="1:3" x14ac:dyDescent="0.25">
      <c r="A31958" s="1" t="s">
        <v>31990</v>
      </c>
      <c r="B31958" s="1">
        <v>10232008</v>
      </c>
      <c r="C31958" s="1">
        <v>1</v>
      </c>
    </row>
    <row r="31959" spans="1:3" x14ac:dyDescent="0.25">
      <c r="A31959" s="1" t="s">
        <v>31991</v>
      </c>
      <c r="B31959" s="1">
        <v>10232007</v>
      </c>
      <c r="C31959" s="1">
        <v>1</v>
      </c>
    </row>
    <row r="31960" spans="1:3" x14ac:dyDescent="0.25">
      <c r="A31960" s="1" t="s">
        <v>31992</v>
      </c>
      <c r="B31960" s="1">
        <v>10231917</v>
      </c>
      <c r="C31960" s="1">
        <v>1</v>
      </c>
    </row>
    <row r="31961" spans="1:3" x14ac:dyDescent="0.25">
      <c r="A31961" s="1" t="s">
        <v>31993</v>
      </c>
      <c r="B31961" s="1">
        <v>10231901</v>
      </c>
      <c r="C31961" s="1">
        <v>1</v>
      </c>
    </row>
    <row r="31962" spans="1:3" x14ac:dyDescent="0.25">
      <c r="A31962" s="1" t="s">
        <v>31994</v>
      </c>
      <c r="B31962" s="1">
        <v>10231812</v>
      </c>
      <c r="C31962" s="1">
        <v>1</v>
      </c>
    </row>
    <row r="31963" spans="1:3" x14ac:dyDescent="0.25">
      <c r="A31963" s="1" t="s">
        <v>31995</v>
      </c>
      <c r="B31963" s="1">
        <v>10231902</v>
      </c>
      <c r="C31963" s="1">
        <v>1</v>
      </c>
    </row>
    <row r="31964" spans="1:3" x14ac:dyDescent="0.25">
      <c r="A31964" s="1" t="s">
        <v>31996</v>
      </c>
      <c r="B31964" s="1">
        <v>10231904</v>
      </c>
      <c r="C31964" s="1">
        <v>1</v>
      </c>
    </row>
    <row r="31965" spans="1:3" x14ac:dyDescent="0.25">
      <c r="A31965" s="1" t="s">
        <v>31997</v>
      </c>
      <c r="B31965" s="1">
        <v>10231903</v>
      </c>
      <c r="C31965" s="1">
        <v>1</v>
      </c>
    </row>
    <row r="31966" spans="1:3" x14ac:dyDescent="0.25">
      <c r="A31966" s="1" t="s">
        <v>31998</v>
      </c>
      <c r="B31966" s="1">
        <v>10231811</v>
      </c>
      <c r="C31966" s="1">
        <v>1</v>
      </c>
    </row>
    <row r="31967" spans="1:3" x14ac:dyDescent="0.25">
      <c r="A31967" s="1" t="s">
        <v>31999</v>
      </c>
      <c r="B31967" s="1">
        <v>10231807</v>
      </c>
      <c r="C31967" s="1">
        <v>1</v>
      </c>
    </row>
    <row r="31968" spans="1:3" x14ac:dyDescent="0.25">
      <c r="A31968" s="1" t="s">
        <v>32000</v>
      </c>
      <c r="B31968" s="1">
        <v>10231806</v>
      </c>
      <c r="C31968" s="1">
        <v>1</v>
      </c>
    </row>
    <row r="31969" spans="1:3" x14ac:dyDescent="0.25">
      <c r="A31969" s="1" t="s">
        <v>32001</v>
      </c>
      <c r="B31969" s="1">
        <v>10231808</v>
      </c>
      <c r="C31969" s="1">
        <v>1</v>
      </c>
    </row>
    <row r="31970" spans="1:3" x14ac:dyDescent="0.25">
      <c r="A31970" s="1" t="s">
        <v>32002</v>
      </c>
      <c r="B31970" s="1">
        <v>10231810</v>
      </c>
      <c r="C31970" s="1">
        <v>1</v>
      </c>
    </row>
    <row r="31971" spans="1:3" x14ac:dyDescent="0.25">
      <c r="A31971" s="1" t="s">
        <v>32003</v>
      </c>
      <c r="B31971" s="1">
        <v>10231809</v>
      </c>
      <c r="C31971" s="1">
        <v>1</v>
      </c>
    </row>
    <row r="31972" spans="1:3" x14ac:dyDescent="0.25">
      <c r="A31972" s="1" t="s">
        <v>32004</v>
      </c>
      <c r="B31972" s="1">
        <v>10231905</v>
      </c>
      <c r="C31972" s="1">
        <v>1</v>
      </c>
    </row>
    <row r="31973" spans="1:3" x14ac:dyDescent="0.25">
      <c r="A31973" s="1" t="s">
        <v>32005</v>
      </c>
      <c r="B31973" s="1">
        <v>10231913</v>
      </c>
      <c r="C31973" s="1">
        <v>1</v>
      </c>
    </row>
    <row r="31974" spans="1:3" x14ac:dyDescent="0.25">
      <c r="A31974" s="1" t="s">
        <v>32006</v>
      </c>
      <c r="B31974" s="1">
        <v>10231912</v>
      </c>
      <c r="C31974" s="1">
        <v>1</v>
      </c>
    </row>
    <row r="31975" spans="1:3" x14ac:dyDescent="0.25">
      <c r="A31975" s="1" t="s">
        <v>32007</v>
      </c>
      <c r="B31975" s="1">
        <v>10231914</v>
      </c>
      <c r="C31975" s="1">
        <v>1</v>
      </c>
    </row>
    <row r="31976" spans="1:3" x14ac:dyDescent="0.25">
      <c r="A31976" s="1" t="s">
        <v>32008</v>
      </c>
      <c r="B31976" s="1">
        <v>10231916</v>
      </c>
      <c r="C31976" s="1">
        <v>1</v>
      </c>
    </row>
    <row r="31977" spans="1:3" x14ac:dyDescent="0.25">
      <c r="A31977" s="1" t="s">
        <v>32009</v>
      </c>
      <c r="B31977" s="1">
        <v>10231915</v>
      </c>
      <c r="C31977" s="1">
        <v>1</v>
      </c>
    </row>
    <row r="31978" spans="1:3" x14ac:dyDescent="0.25">
      <c r="A31978" s="1" t="s">
        <v>32010</v>
      </c>
      <c r="B31978" s="1">
        <v>10231911</v>
      </c>
      <c r="C31978" s="1">
        <v>1</v>
      </c>
    </row>
    <row r="31979" spans="1:3" x14ac:dyDescent="0.25">
      <c r="A31979" s="1" t="s">
        <v>32011</v>
      </c>
      <c r="B31979" s="1">
        <v>10231907</v>
      </c>
      <c r="C31979" s="1">
        <v>1</v>
      </c>
    </row>
    <row r="31980" spans="1:3" x14ac:dyDescent="0.25">
      <c r="A31980" s="1" t="s">
        <v>32012</v>
      </c>
      <c r="B31980" s="1">
        <v>10231906</v>
      </c>
      <c r="C31980" s="1">
        <v>1</v>
      </c>
    </row>
    <row r="31981" spans="1:3" x14ac:dyDescent="0.25">
      <c r="A31981" s="1" t="s">
        <v>32013</v>
      </c>
      <c r="B31981" s="1">
        <v>10231908</v>
      </c>
      <c r="C31981" s="1">
        <v>1</v>
      </c>
    </row>
    <row r="31982" spans="1:3" x14ac:dyDescent="0.25">
      <c r="A31982" s="1" t="s">
        <v>32014</v>
      </c>
      <c r="B31982" s="1">
        <v>10231910</v>
      </c>
      <c r="C31982" s="1">
        <v>1</v>
      </c>
    </row>
    <row r="31983" spans="1:3" x14ac:dyDescent="0.25">
      <c r="A31983" s="1" t="s">
        <v>32015</v>
      </c>
      <c r="B31983" s="1">
        <v>10231909</v>
      </c>
      <c r="C31983" s="1">
        <v>1</v>
      </c>
    </row>
    <row r="31984" spans="1:3" x14ac:dyDescent="0.25">
      <c r="A31984" s="1" t="s">
        <v>32016</v>
      </c>
      <c r="B31984" s="1">
        <v>10232016</v>
      </c>
      <c r="C31984" s="1">
        <v>1</v>
      </c>
    </row>
    <row r="31985" spans="1:3" x14ac:dyDescent="0.25">
      <c r="A31985" s="1" t="s">
        <v>32017</v>
      </c>
      <c r="B31985" s="1">
        <v>10232048</v>
      </c>
      <c r="C31985" s="1">
        <v>1</v>
      </c>
    </row>
    <row r="31986" spans="1:3" x14ac:dyDescent="0.25">
      <c r="A31986" s="1" t="s">
        <v>32018</v>
      </c>
      <c r="B31986" s="1">
        <v>10232047</v>
      </c>
      <c r="C31986" s="1">
        <v>1</v>
      </c>
    </row>
    <row r="31987" spans="1:3" x14ac:dyDescent="0.25">
      <c r="A31987" s="1" t="s">
        <v>32019</v>
      </c>
      <c r="B31987" s="1">
        <v>10232049</v>
      </c>
      <c r="C31987" s="1">
        <v>1</v>
      </c>
    </row>
    <row r="31988" spans="1:3" x14ac:dyDescent="0.25">
      <c r="A31988" s="1" t="s">
        <v>32020</v>
      </c>
      <c r="B31988" s="1">
        <v>10232051</v>
      </c>
      <c r="C31988" s="1">
        <v>1</v>
      </c>
    </row>
    <row r="31989" spans="1:3" x14ac:dyDescent="0.25">
      <c r="A31989" s="1" t="s">
        <v>32021</v>
      </c>
      <c r="B31989" s="1">
        <v>10232050</v>
      </c>
      <c r="C31989" s="1">
        <v>1</v>
      </c>
    </row>
    <row r="31990" spans="1:3" x14ac:dyDescent="0.25">
      <c r="A31990" s="1" t="s">
        <v>32022</v>
      </c>
      <c r="B31990" s="1">
        <v>10232046</v>
      </c>
      <c r="C31990" s="1">
        <v>1</v>
      </c>
    </row>
    <row r="31991" spans="1:3" x14ac:dyDescent="0.25">
      <c r="A31991" s="1" t="s">
        <v>32023</v>
      </c>
      <c r="B31991" s="1">
        <v>10232042</v>
      </c>
      <c r="C31991" s="1">
        <v>1</v>
      </c>
    </row>
    <row r="31992" spans="1:3" x14ac:dyDescent="0.25">
      <c r="A31992" s="1" t="s">
        <v>32024</v>
      </c>
      <c r="B31992" s="1">
        <v>10232041</v>
      </c>
      <c r="C31992" s="1">
        <v>1</v>
      </c>
    </row>
    <row r="31993" spans="1:3" x14ac:dyDescent="0.25">
      <c r="A31993" s="1" t="s">
        <v>32025</v>
      </c>
      <c r="B31993" s="1">
        <v>10232043</v>
      </c>
      <c r="C31993" s="1">
        <v>1</v>
      </c>
    </row>
    <row r="31994" spans="1:3" x14ac:dyDescent="0.25">
      <c r="A31994" s="1" t="s">
        <v>32026</v>
      </c>
      <c r="B31994" s="1">
        <v>10232045</v>
      </c>
      <c r="C31994" s="1">
        <v>1</v>
      </c>
    </row>
    <row r="31995" spans="1:3" x14ac:dyDescent="0.25">
      <c r="A31995" s="1" t="s">
        <v>32027</v>
      </c>
      <c r="B31995" s="1">
        <v>10232044</v>
      </c>
      <c r="C31995" s="1">
        <v>1</v>
      </c>
    </row>
    <row r="31996" spans="1:3" x14ac:dyDescent="0.25">
      <c r="A31996" s="1" t="s">
        <v>32028</v>
      </c>
      <c r="B31996" s="1">
        <v>10232052</v>
      </c>
      <c r="C31996" s="1">
        <v>1</v>
      </c>
    </row>
    <row r="31997" spans="1:3" x14ac:dyDescent="0.25">
      <c r="A31997" s="1" t="s">
        <v>32029</v>
      </c>
      <c r="B31997" s="1">
        <v>10232060</v>
      </c>
      <c r="C31997" s="1">
        <v>1</v>
      </c>
    </row>
    <row r="31998" spans="1:3" x14ac:dyDescent="0.25">
      <c r="A31998" s="1" t="s">
        <v>32030</v>
      </c>
      <c r="B31998" s="1">
        <v>10232059</v>
      </c>
      <c r="C31998" s="1">
        <v>1</v>
      </c>
    </row>
    <row r="31999" spans="1:3" x14ac:dyDescent="0.25">
      <c r="A31999" s="1" t="s">
        <v>32031</v>
      </c>
      <c r="B31999" s="1">
        <v>10232061</v>
      </c>
      <c r="C31999" s="1">
        <v>1</v>
      </c>
    </row>
    <row r="32000" spans="1:3" x14ac:dyDescent="0.25">
      <c r="A32000" s="1" t="s">
        <v>32032</v>
      </c>
      <c r="B32000" s="1">
        <v>10232063</v>
      </c>
      <c r="C32000" s="1">
        <v>1</v>
      </c>
    </row>
    <row r="32001" spans="1:3" x14ac:dyDescent="0.25">
      <c r="A32001" s="1" t="s">
        <v>32033</v>
      </c>
      <c r="B32001" s="1">
        <v>10232062</v>
      </c>
      <c r="C32001" s="1">
        <v>1</v>
      </c>
    </row>
    <row r="32002" spans="1:3" x14ac:dyDescent="0.25">
      <c r="A32002" s="1" t="s">
        <v>32034</v>
      </c>
      <c r="B32002" s="1">
        <v>10232058</v>
      </c>
      <c r="C32002" s="1">
        <v>1</v>
      </c>
    </row>
    <row r="32003" spans="1:3" x14ac:dyDescent="0.25">
      <c r="A32003" s="1" t="s">
        <v>32035</v>
      </c>
      <c r="B32003" s="1">
        <v>10232054</v>
      </c>
      <c r="C32003" s="1">
        <v>1</v>
      </c>
    </row>
    <row r="32004" spans="1:3" x14ac:dyDescent="0.25">
      <c r="A32004" s="1" t="s">
        <v>32036</v>
      </c>
      <c r="B32004" s="1">
        <v>10232053</v>
      </c>
      <c r="C32004" s="1">
        <v>1</v>
      </c>
    </row>
    <row r="32005" spans="1:3" x14ac:dyDescent="0.25">
      <c r="A32005" s="1" t="s">
        <v>32037</v>
      </c>
      <c r="B32005" s="1">
        <v>10232055</v>
      </c>
      <c r="C32005" s="1">
        <v>1</v>
      </c>
    </row>
    <row r="32006" spans="1:3" x14ac:dyDescent="0.25">
      <c r="A32006" s="1" t="s">
        <v>32038</v>
      </c>
      <c r="B32006" s="1">
        <v>10232057</v>
      </c>
      <c r="C32006" s="1">
        <v>1</v>
      </c>
    </row>
    <row r="32007" spans="1:3" x14ac:dyDescent="0.25">
      <c r="A32007" s="1" t="s">
        <v>32039</v>
      </c>
      <c r="B32007" s="1">
        <v>10232056</v>
      </c>
      <c r="C32007" s="1">
        <v>1</v>
      </c>
    </row>
    <row r="32008" spans="1:3" x14ac:dyDescent="0.25">
      <c r="A32008" s="1" t="s">
        <v>32040</v>
      </c>
      <c r="B32008" s="1">
        <v>10232040</v>
      </c>
      <c r="C32008" s="1">
        <v>1</v>
      </c>
    </row>
    <row r="32009" spans="1:3" x14ac:dyDescent="0.25">
      <c r="A32009" s="1" t="s">
        <v>32041</v>
      </c>
      <c r="B32009" s="1">
        <v>10232024</v>
      </c>
      <c r="C32009" s="1">
        <v>1</v>
      </c>
    </row>
    <row r="32010" spans="1:3" x14ac:dyDescent="0.25">
      <c r="A32010" s="1" t="s">
        <v>32042</v>
      </c>
      <c r="B32010" s="1">
        <v>10232023</v>
      </c>
      <c r="C32010" s="1">
        <v>1</v>
      </c>
    </row>
    <row r="32011" spans="1:3" x14ac:dyDescent="0.25">
      <c r="A32011" s="1" t="s">
        <v>32043</v>
      </c>
      <c r="B32011" s="1">
        <v>10232025</v>
      </c>
      <c r="C32011" s="1">
        <v>1</v>
      </c>
    </row>
    <row r="32012" spans="1:3" x14ac:dyDescent="0.25">
      <c r="A32012" s="1" t="s">
        <v>32044</v>
      </c>
      <c r="B32012" s="1">
        <v>10232027</v>
      </c>
      <c r="C32012" s="1">
        <v>1</v>
      </c>
    </row>
    <row r="32013" spans="1:3" x14ac:dyDescent="0.25">
      <c r="A32013" s="1" t="s">
        <v>32045</v>
      </c>
      <c r="B32013" s="1">
        <v>10232026</v>
      </c>
      <c r="C32013" s="1">
        <v>1</v>
      </c>
    </row>
    <row r="32014" spans="1:3" x14ac:dyDescent="0.25">
      <c r="A32014" s="1" t="s">
        <v>32046</v>
      </c>
      <c r="B32014" s="1">
        <v>10232022</v>
      </c>
      <c r="C32014" s="1">
        <v>1</v>
      </c>
    </row>
    <row r="32015" spans="1:3" x14ac:dyDescent="0.25">
      <c r="A32015" s="1" t="s">
        <v>32047</v>
      </c>
      <c r="B32015" s="1">
        <v>10232018</v>
      </c>
      <c r="C32015" s="1">
        <v>1</v>
      </c>
    </row>
    <row r="32016" spans="1:3" x14ac:dyDescent="0.25">
      <c r="A32016" s="1" t="s">
        <v>32048</v>
      </c>
      <c r="B32016" s="1">
        <v>10232017</v>
      </c>
      <c r="C32016" s="1">
        <v>1</v>
      </c>
    </row>
    <row r="32017" spans="1:3" x14ac:dyDescent="0.25">
      <c r="A32017" s="1" t="s">
        <v>32049</v>
      </c>
      <c r="B32017" s="1">
        <v>10232019</v>
      </c>
      <c r="C32017" s="1">
        <v>1</v>
      </c>
    </row>
    <row r="32018" spans="1:3" x14ac:dyDescent="0.25">
      <c r="A32018" s="1" t="s">
        <v>32050</v>
      </c>
      <c r="B32018" s="1">
        <v>10232021</v>
      </c>
      <c r="C32018" s="1">
        <v>1</v>
      </c>
    </row>
    <row r="32019" spans="1:3" x14ac:dyDescent="0.25">
      <c r="A32019" s="1" t="s">
        <v>32051</v>
      </c>
      <c r="B32019" s="1">
        <v>10232020</v>
      </c>
      <c r="C32019" s="1">
        <v>1</v>
      </c>
    </row>
    <row r="32020" spans="1:3" x14ac:dyDescent="0.25">
      <c r="A32020" s="1" t="s">
        <v>32052</v>
      </c>
      <c r="B32020" s="1">
        <v>10232028</v>
      </c>
      <c r="C32020" s="1">
        <v>1</v>
      </c>
    </row>
    <row r="32021" spans="1:3" x14ac:dyDescent="0.25">
      <c r="A32021" s="1" t="s">
        <v>32053</v>
      </c>
      <c r="B32021" s="1">
        <v>10232036</v>
      </c>
      <c r="C32021" s="1">
        <v>1</v>
      </c>
    </row>
    <row r="32022" spans="1:3" x14ac:dyDescent="0.25">
      <c r="A32022" s="1" t="s">
        <v>32054</v>
      </c>
      <c r="B32022" s="1">
        <v>10232035</v>
      </c>
      <c r="C32022" s="1">
        <v>1</v>
      </c>
    </row>
    <row r="32023" spans="1:3" x14ac:dyDescent="0.25">
      <c r="A32023" s="1" t="s">
        <v>32055</v>
      </c>
      <c r="B32023" s="1">
        <v>10232037</v>
      </c>
      <c r="C32023" s="1">
        <v>1</v>
      </c>
    </row>
    <row r="32024" spans="1:3" x14ac:dyDescent="0.25">
      <c r="A32024" s="1" t="s">
        <v>32056</v>
      </c>
      <c r="B32024" s="1">
        <v>10232039</v>
      </c>
      <c r="C32024" s="1">
        <v>1</v>
      </c>
    </row>
    <row r="32025" spans="1:3" x14ac:dyDescent="0.25">
      <c r="A32025" s="1" t="s">
        <v>32057</v>
      </c>
      <c r="B32025" s="1">
        <v>10232038</v>
      </c>
      <c r="C32025" s="1">
        <v>1</v>
      </c>
    </row>
    <row r="32026" spans="1:3" x14ac:dyDescent="0.25">
      <c r="A32026" s="1" t="s">
        <v>32058</v>
      </c>
      <c r="B32026" s="1">
        <v>10232034</v>
      </c>
      <c r="C32026" s="1">
        <v>1</v>
      </c>
    </row>
    <row r="32027" spans="1:3" x14ac:dyDescent="0.25">
      <c r="A32027" s="1" t="s">
        <v>32059</v>
      </c>
      <c r="B32027" s="1">
        <v>10232030</v>
      </c>
      <c r="C32027" s="1">
        <v>1</v>
      </c>
    </row>
    <row r="32028" spans="1:3" x14ac:dyDescent="0.25">
      <c r="A32028" s="1" t="s">
        <v>32060</v>
      </c>
      <c r="B32028" s="1">
        <v>10232029</v>
      </c>
      <c r="C32028" s="1">
        <v>1</v>
      </c>
    </row>
    <row r="32029" spans="1:3" x14ac:dyDescent="0.25">
      <c r="A32029" s="1" t="s">
        <v>32061</v>
      </c>
      <c r="B32029" s="1">
        <v>10232031</v>
      </c>
      <c r="C32029" s="1">
        <v>1</v>
      </c>
    </row>
    <row r="32030" spans="1:3" x14ac:dyDescent="0.25">
      <c r="A32030" s="1" t="s">
        <v>32062</v>
      </c>
      <c r="B32030" s="1">
        <v>10232033</v>
      </c>
      <c r="C32030" s="1">
        <v>1</v>
      </c>
    </row>
    <row r="32031" spans="1:3" x14ac:dyDescent="0.25">
      <c r="A32031" s="1" t="s">
        <v>32063</v>
      </c>
      <c r="B32031" s="1">
        <v>10232032</v>
      </c>
      <c r="C32031" s="1">
        <v>1</v>
      </c>
    </row>
    <row r="32032" spans="1:3" x14ac:dyDescent="0.25">
      <c r="A32032" s="1" t="s">
        <v>32064</v>
      </c>
      <c r="B32032" s="1">
        <v>10301609</v>
      </c>
      <c r="C32032" s="1">
        <v>1</v>
      </c>
    </row>
    <row r="32033" spans="1:3" x14ac:dyDescent="0.25">
      <c r="A32033" s="1" t="s">
        <v>32065</v>
      </c>
      <c r="B32033" s="1">
        <v>10301608</v>
      </c>
      <c r="C32033" s="1">
        <v>1</v>
      </c>
    </row>
    <row r="32034" spans="1:3" x14ac:dyDescent="0.25">
      <c r="A32034" s="1" t="s">
        <v>32066</v>
      </c>
      <c r="B32034" s="1">
        <v>10301610</v>
      </c>
      <c r="C32034" s="1">
        <v>1</v>
      </c>
    </row>
    <row r="32035" spans="1:3" x14ac:dyDescent="0.25">
      <c r="A32035" s="1" t="s">
        <v>32067</v>
      </c>
      <c r="B32035" s="1">
        <v>10301702</v>
      </c>
      <c r="C32035" s="1">
        <v>1</v>
      </c>
    </row>
    <row r="32036" spans="1:3" x14ac:dyDescent="0.25">
      <c r="A32036" s="1" t="s">
        <v>32068</v>
      </c>
      <c r="B32036" s="1">
        <v>10301701</v>
      </c>
      <c r="C32036" s="1">
        <v>1</v>
      </c>
    </row>
    <row r="32037" spans="1:3" x14ac:dyDescent="0.25">
      <c r="A32037" s="1" t="s">
        <v>32069</v>
      </c>
      <c r="B32037" s="1">
        <v>10301607</v>
      </c>
      <c r="C32037" s="1">
        <v>1</v>
      </c>
    </row>
    <row r="32038" spans="1:3" x14ac:dyDescent="0.25">
      <c r="A32038" s="1" t="s">
        <v>32070</v>
      </c>
      <c r="B32038" s="1">
        <v>10301603</v>
      </c>
      <c r="C32038" s="1">
        <v>1</v>
      </c>
    </row>
    <row r="32039" spans="1:3" x14ac:dyDescent="0.25">
      <c r="A32039" s="1" t="s">
        <v>32071</v>
      </c>
      <c r="B32039" s="1">
        <v>10301602</v>
      </c>
      <c r="C32039" s="1">
        <v>1</v>
      </c>
    </row>
    <row r="32040" spans="1:3" x14ac:dyDescent="0.25">
      <c r="A32040" s="1" t="s">
        <v>32072</v>
      </c>
      <c r="B32040" s="1">
        <v>10301604</v>
      </c>
      <c r="C32040" s="1">
        <v>1</v>
      </c>
    </row>
    <row r="32041" spans="1:3" x14ac:dyDescent="0.25">
      <c r="A32041" s="1" t="s">
        <v>32073</v>
      </c>
      <c r="B32041" s="1">
        <v>10301606</v>
      </c>
      <c r="C32041" s="1">
        <v>1</v>
      </c>
    </row>
    <row r="32042" spans="1:3" x14ac:dyDescent="0.25">
      <c r="A32042" s="1" t="s">
        <v>32074</v>
      </c>
      <c r="B32042" s="1">
        <v>10301605</v>
      </c>
      <c r="C32042" s="1">
        <v>1</v>
      </c>
    </row>
    <row r="32043" spans="1:3" x14ac:dyDescent="0.25">
      <c r="A32043" s="1" t="s">
        <v>32075</v>
      </c>
      <c r="B32043" s="1">
        <v>10301703</v>
      </c>
      <c r="C32043" s="1">
        <v>1</v>
      </c>
    </row>
    <row r="32044" spans="1:3" x14ac:dyDescent="0.25">
      <c r="A32044" s="1" t="s">
        <v>32076</v>
      </c>
      <c r="B32044" s="1">
        <v>10301711</v>
      </c>
      <c r="C32044" s="1">
        <v>1</v>
      </c>
    </row>
    <row r="32045" spans="1:3" x14ac:dyDescent="0.25">
      <c r="A32045" s="1" t="s">
        <v>32077</v>
      </c>
      <c r="B32045" s="1">
        <v>10301710</v>
      </c>
      <c r="C32045" s="1">
        <v>1</v>
      </c>
    </row>
    <row r="32046" spans="1:3" x14ac:dyDescent="0.25">
      <c r="A32046" s="1" t="s">
        <v>32078</v>
      </c>
      <c r="B32046" s="1">
        <v>10301712</v>
      </c>
      <c r="C32046" s="1">
        <v>1</v>
      </c>
    </row>
    <row r="32047" spans="1:3" x14ac:dyDescent="0.25">
      <c r="A32047" s="1" t="s">
        <v>32079</v>
      </c>
      <c r="B32047" s="1">
        <v>10301714</v>
      </c>
      <c r="C32047" s="1">
        <v>1</v>
      </c>
    </row>
    <row r="32048" spans="1:3" x14ac:dyDescent="0.25">
      <c r="A32048" s="1" t="s">
        <v>32080</v>
      </c>
      <c r="B32048" s="1">
        <v>10301713</v>
      </c>
      <c r="C32048" s="1">
        <v>1</v>
      </c>
    </row>
    <row r="32049" spans="1:3" x14ac:dyDescent="0.25">
      <c r="A32049" s="1" t="s">
        <v>32081</v>
      </c>
      <c r="B32049" s="1">
        <v>10301709</v>
      </c>
      <c r="C32049" s="1">
        <v>1</v>
      </c>
    </row>
    <row r="32050" spans="1:3" x14ac:dyDescent="0.25">
      <c r="A32050" s="1" t="s">
        <v>32082</v>
      </c>
      <c r="B32050" s="1">
        <v>10301705</v>
      </c>
      <c r="C32050" s="1">
        <v>1</v>
      </c>
    </row>
    <row r="32051" spans="1:3" x14ac:dyDescent="0.25">
      <c r="A32051" s="1" t="s">
        <v>32083</v>
      </c>
      <c r="B32051" s="1">
        <v>10301704</v>
      </c>
      <c r="C32051" s="1">
        <v>1</v>
      </c>
    </row>
    <row r="32052" spans="1:3" x14ac:dyDescent="0.25">
      <c r="A32052" s="1" t="s">
        <v>32084</v>
      </c>
      <c r="B32052" s="1">
        <v>10301706</v>
      </c>
      <c r="C32052" s="1">
        <v>1</v>
      </c>
    </row>
    <row r="32053" spans="1:3" x14ac:dyDescent="0.25">
      <c r="A32053" s="1" t="s">
        <v>32085</v>
      </c>
      <c r="B32053" s="1">
        <v>10301708</v>
      </c>
      <c r="C32053" s="1">
        <v>1</v>
      </c>
    </row>
    <row r="32054" spans="1:3" x14ac:dyDescent="0.25">
      <c r="A32054" s="1" t="s">
        <v>32086</v>
      </c>
      <c r="B32054" s="1">
        <v>10301707</v>
      </c>
      <c r="C32054" s="1">
        <v>1</v>
      </c>
    </row>
    <row r="32055" spans="1:3" x14ac:dyDescent="0.25">
      <c r="A32055" s="1" t="s">
        <v>32087</v>
      </c>
      <c r="B32055" s="1">
        <v>10301601</v>
      </c>
      <c r="C32055" s="1">
        <v>1</v>
      </c>
    </row>
    <row r="32056" spans="1:3" x14ac:dyDescent="0.25">
      <c r="A32056" s="1" t="s">
        <v>32088</v>
      </c>
      <c r="B32056" s="1">
        <v>10301508</v>
      </c>
      <c r="C32056" s="1">
        <v>1</v>
      </c>
    </row>
    <row r="32057" spans="1:3" x14ac:dyDescent="0.25">
      <c r="A32057" s="1" t="s">
        <v>32089</v>
      </c>
      <c r="B32057" s="1">
        <v>10301507</v>
      </c>
      <c r="C32057" s="1">
        <v>1</v>
      </c>
    </row>
    <row r="32058" spans="1:3" x14ac:dyDescent="0.25">
      <c r="A32058" s="1" t="s">
        <v>32090</v>
      </c>
      <c r="B32058" s="1">
        <v>10301509</v>
      </c>
      <c r="C32058" s="1">
        <v>1</v>
      </c>
    </row>
    <row r="32059" spans="1:3" x14ac:dyDescent="0.25">
      <c r="A32059" s="1" t="s">
        <v>32091</v>
      </c>
      <c r="B32059" s="1">
        <v>10301511</v>
      </c>
      <c r="C32059" s="1">
        <v>1</v>
      </c>
    </row>
    <row r="32060" spans="1:3" x14ac:dyDescent="0.25">
      <c r="A32060" s="1" t="s">
        <v>32092</v>
      </c>
      <c r="B32060" s="1">
        <v>10301510</v>
      </c>
      <c r="C32060" s="1">
        <v>1</v>
      </c>
    </row>
    <row r="32061" spans="1:3" x14ac:dyDescent="0.25">
      <c r="A32061" s="1" t="s">
        <v>32093</v>
      </c>
      <c r="B32061" s="1">
        <v>10301506</v>
      </c>
      <c r="C32061" s="1">
        <v>1</v>
      </c>
    </row>
    <row r="32062" spans="1:3" x14ac:dyDescent="0.25">
      <c r="A32062" s="1" t="s">
        <v>32094</v>
      </c>
      <c r="B32062" s="1">
        <v>10301502</v>
      </c>
      <c r="C32062" s="1">
        <v>1</v>
      </c>
    </row>
    <row r="32063" spans="1:3" x14ac:dyDescent="0.25">
      <c r="A32063" s="1" t="s">
        <v>32095</v>
      </c>
      <c r="B32063" s="1">
        <v>10301501</v>
      </c>
      <c r="C32063" s="1">
        <v>1</v>
      </c>
    </row>
    <row r="32064" spans="1:3" x14ac:dyDescent="0.25">
      <c r="A32064" s="1" t="s">
        <v>32096</v>
      </c>
      <c r="B32064" s="1">
        <v>10301503</v>
      </c>
      <c r="C32064" s="1">
        <v>1</v>
      </c>
    </row>
    <row r="32065" spans="1:3" x14ac:dyDescent="0.25">
      <c r="A32065" s="1" t="s">
        <v>32097</v>
      </c>
      <c r="B32065" s="1">
        <v>10301505</v>
      </c>
      <c r="C32065" s="1">
        <v>1</v>
      </c>
    </row>
    <row r="32066" spans="1:3" x14ac:dyDescent="0.25">
      <c r="A32066" s="1" t="s">
        <v>32098</v>
      </c>
      <c r="B32066" s="1">
        <v>10301504</v>
      </c>
      <c r="C32066" s="1">
        <v>1</v>
      </c>
    </row>
    <row r="32067" spans="1:3" x14ac:dyDescent="0.25">
      <c r="A32067" s="1" t="s">
        <v>32099</v>
      </c>
      <c r="B32067" s="1">
        <v>10301512</v>
      </c>
      <c r="C32067" s="1">
        <v>1</v>
      </c>
    </row>
    <row r="32068" spans="1:3" x14ac:dyDescent="0.25">
      <c r="A32068" s="1" t="s">
        <v>32100</v>
      </c>
      <c r="B32068" s="1">
        <v>10301520</v>
      </c>
      <c r="C32068" s="1">
        <v>1</v>
      </c>
    </row>
    <row r="32069" spans="1:3" x14ac:dyDescent="0.25">
      <c r="A32069" s="1" t="s">
        <v>32101</v>
      </c>
      <c r="B32069" s="1">
        <v>10301519</v>
      </c>
      <c r="C32069" s="1">
        <v>1</v>
      </c>
    </row>
    <row r="32070" spans="1:3" x14ac:dyDescent="0.25">
      <c r="A32070" s="1" t="s">
        <v>32102</v>
      </c>
      <c r="B32070" s="1">
        <v>10301521</v>
      </c>
      <c r="C32070" s="1">
        <v>1</v>
      </c>
    </row>
    <row r="32071" spans="1:3" x14ac:dyDescent="0.25">
      <c r="A32071" s="1" t="s">
        <v>32103</v>
      </c>
      <c r="B32071" s="1">
        <v>10301523</v>
      </c>
      <c r="C32071" s="1">
        <v>1</v>
      </c>
    </row>
    <row r="32072" spans="1:3" x14ac:dyDescent="0.25">
      <c r="A32072" s="1" t="s">
        <v>32104</v>
      </c>
      <c r="B32072" s="1">
        <v>10301522</v>
      </c>
      <c r="C32072" s="1">
        <v>1</v>
      </c>
    </row>
    <row r="32073" spans="1:3" x14ac:dyDescent="0.25">
      <c r="A32073" s="1" t="s">
        <v>32105</v>
      </c>
      <c r="B32073" s="1">
        <v>10301518</v>
      </c>
      <c r="C32073" s="1">
        <v>1</v>
      </c>
    </row>
    <row r="32074" spans="1:3" x14ac:dyDescent="0.25">
      <c r="A32074" s="1" t="s">
        <v>32106</v>
      </c>
      <c r="B32074" s="1">
        <v>10301514</v>
      </c>
      <c r="C32074" s="1">
        <v>1</v>
      </c>
    </row>
    <row r="32075" spans="1:3" x14ac:dyDescent="0.25">
      <c r="A32075" s="1" t="s">
        <v>32107</v>
      </c>
      <c r="B32075" s="1">
        <v>10301513</v>
      </c>
      <c r="C32075" s="1">
        <v>1</v>
      </c>
    </row>
    <row r="32076" spans="1:3" x14ac:dyDescent="0.25">
      <c r="A32076" s="1" t="s">
        <v>32108</v>
      </c>
      <c r="B32076" s="1">
        <v>10301515</v>
      </c>
      <c r="C32076" s="1">
        <v>1</v>
      </c>
    </row>
    <row r="32077" spans="1:3" x14ac:dyDescent="0.25">
      <c r="A32077" s="1" t="s">
        <v>32109</v>
      </c>
      <c r="B32077" s="1">
        <v>10301517</v>
      </c>
      <c r="C32077" s="1">
        <v>1</v>
      </c>
    </row>
    <row r="32078" spans="1:3" x14ac:dyDescent="0.25">
      <c r="A32078" s="1" t="s">
        <v>32110</v>
      </c>
      <c r="B32078" s="1">
        <v>10301516</v>
      </c>
      <c r="C32078" s="1">
        <v>1</v>
      </c>
    </row>
    <row r="32079" spans="1:3" x14ac:dyDescent="0.25">
      <c r="A32079" s="1" t="s">
        <v>32111</v>
      </c>
      <c r="B32079" s="1">
        <v>10301715</v>
      </c>
      <c r="C32079" s="1">
        <v>1</v>
      </c>
    </row>
    <row r="32080" spans="1:3" x14ac:dyDescent="0.25">
      <c r="A32080" s="1" t="s">
        <v>32112</v>
      </c>
      <c r="B32080" s="1">
        <v>10301801</v>
      </c>
      <c r="C32080" s="1">
        <v>1</v>
      </c>
    </row>
    <row r="32081" spans="1:3" x14ac:dyDescent="0.25">
      <c r="A32081" s="1" t="s">
        <v>32113</v>
      </c>
      <c r="B32081" s="1">
        <v>10301746</v>
      </c>
      <c r="C32081" s="1">
        <v>1</v>
      </c>
    </row>
    <row r="32082" spans="1:3" x14ac:dyDescent="0.25">
      <c r="A32082" s="1" t="s">
        <v>32114</v>
      </c>
      <c r="B32082" s="1">
        <v>10301802</v>
      </c>
      <c r="C32082" s="1">
        <v>1</v>
      </c>
    </row>
    <row r="32083" spans="1:3" x14ac:dyDescent="0.25">
      <c r="A32083" s="1" t="s">
        <v>32115</v>
      </c>
      <c r="B32083" s="1">
        <v>10301804</v>
      </c>
      <c r="C32083" s="1">
        <v>1</v>
      </c>
    </row>
    <row r="32084" spans="1:3" x14ac:dyDescent="0.25">
      <c r="A32084" s="1" t="s">
        <v>32116</v>
      </c>
      <c r="B32084" s="1">
        <v>10301803</v>
      </c>
      <c r="C32084" s="1">
        <v>1</v>
      </c>
    </row>
    <row r="32085" spans="1:3" x14ac:dyDescent="0.25">
      <c r="A32085" s="1" t="s">
        <v>32117</v>
      </c>
      <c r="B32085" s="1">
        <v>10301745</v>
      </c>
      <c r="C32085" s="1">
        <v>1</v>
      </c>
    </row>
    <row r="32086" spans="1:3" x14ac:dyDescent="0.25">
      <c r="A32086" s="1" t="s">
        <v>32118</v>
      </c>
      <c r="B32086" s="1">
        <v>10301741</v>
      </c>
      <c r="C32086" s="1">
        <v>1</v>
      </c>
    </row>
    <row r="32087" spans="1:3" x14ac:dyDescent="0.25">
      <c r="A32087" s="1" t="s">
        <v>32119</v>
      </c>
      <c r="B32087" s="1">
        <v>10301740</v>
      </c>
      <c r="C32087" s="1">
        <v>1</v>
      </c>
    </row>
    <row r="32088" spans="1:3" x14ac:dyDescent="0.25">
      <c r="A32088" s="1" t="s">
        <v>32120</v>
      </c>
      <c r="B32088" s="1">
        <v>10301742</v>
      </c>
      <c r="C32088" s="1">
        <v>1</v>
      </c>
    </row>
    <row r="32089" spans="1:3" x14ac:dyDescent="0.25">
      <c r="A32089" s="1" t="s">
        <v>32121</v>
      </c>
      <c r="B32089" s="1">
        <v>10301744</v>
      </c>
      <c r="C32089" s="1">
        <v>1</v>
      </c>
    </row>
    <row r="32090" spans="1:3" x14ac:dyDescent="0.25">
      <c r="A32090" s="1" t="s">
        <v>32122</v>
      </c>
      <c r="B32090" s="1">
        <v>10301743</v>
      </c>
      <c r="C32090" s="1">
        <v>1</v>
      </c>
    </row>
    <row r="32091" spans="1:3" x14ac:dyDescent="0.25">
      <c r="A32091" s="1" t="s">
        <v>32123</v>
      </c>
      <c r="B32091" s="1">
        <v>10301805</v>
      </c>
      <c r="C32091" s="1">
        <v>1</v>
      </c>
    </row>
    <row r="32092" spans="1:3" x14ac:dyDescent="0.25">
      <c r="A32092" s="1" t="s">
        <v>32124</v>
      </c>
      <c r="B32092" s="1">
        <v>10301813</v>
      </c>
      <c r="C32092" s="1">
        <v>1</v>
      </c>
    </row>
    <row r="32093" spans="1:3" x14ac:dyDescent="0.25">
      <c r="A32093" s="1" t="s">
        <v>32125</v>
      </c>
      <c r="B32093" s="1">
        <v>10301812</v>
      </c>
      <c r="C32093" s="1">
        <v>1</v>
      </c>
    </row>
    <row r="32094" spans="1:3" x14ac:dyDescent="0.25">
      <c r="A32094" s="1" t="s">
        <v>32126</v>
      </c>
      <c r="B32094" s="1">
        <v>10301901</v>
      </c>
      <c r="C32094" s="1">
        <v>1</v>
      </c>
    </row>
    <row r="32095" spans="1:3" x14ac:dyDescent="0.25">
      <c r="A32095" s="1" t="s">
        <v>32127</v>
      </c>
      <c r="B32095" s="1">
        <v>10301903</v>
      </c>
      <c r="C32095" s="1">
        <v>1</v>
      </c>
    </row>
    <row r="32096" spans="1:3" x14ac:dyDescent="0.25">
      <c r="A32096" s="1" t="s">
        <v>32128</v>
      </c>
      <c r="B32096" s="1">
        <v>10301902</v>
      </c>
      <c r="C32096" s="1">
        <v>1</v>
      </c>
    </row>
    <row r="32097" spans="1:3" x14ac:dyDescent="0.25">
      <c r="A32097" s="1" t="s">
        <v>32129</v>
      </c>
      <c r="B32097" s="1">
        <v>10301811</v>
      </c>
      <c r="C32097" s="1">
        <v>1</v>
      </c>
    </row>
    <row r="32098" spans="1:3" x14ac:dyDescent="0.25">
      <c r="A32098" s="1" t="s">
        <v>32130</v>
      </c>
      <c r="B32098" s="1">
        <v>10301807</v>
      </c>
      <c r="C32098" s="1">
        <v>1</v>
      </c>
    </row>
    <row r="32099" spans="1:3" x14ac:dyDescent="0.25">
      <c r="A32099" s="1" t="s">
        <v>32131</v>
      </c>
      <c r="B32099" s="1">
        <v>10301806</v>
      </c>
      <c r="C32099" s="1">
        <v>1</v>
      </c>
    </row>
    <row r="32100" spans="1:3" x14ac:dyDescent="0.25">
      <c r="A32100" s="1" t="s">
        <v>32132</v>
      </c>
      <c r="B32100" s="1">
        <v>10301808</v>
      </c>
      <c r="C32100" s="1">
        <v>1</v>
      </c>
    </row>
    <row r="32101" spans="1:3" x14ac:dyDescent="0.25">
      <c r="A32101" s="1" t="s">
        <v>32133</v>
      </c>
      <c r="B32101" s="1">
        <v>10301810</v>
      </c>
      <c r="C32101" s="1">
        <v>1</v>
      </c>
    </row>
    <row r="32102" spans="1:3" x14ac:dyDescent="0.25">
      <c r="A32102" s="1" t="s">
        <v>32134</v>
      </c>
      <c r="B32102" s="1">
        <v>10301809</v>
      </c>
      <c r="C32102" s="1">
        <v>1</v>
      </c>
    </row>
    <row r="32103" spans="1:3" x14ac:dyDescent="0.25">
      <c r="A32103" s="1" t="s">
        <v>32135</v>
      </c>
      <c r="B32103" s="1">
        <v>10301739</v>
      </c>
      <c r="C32103" s="1">
        <v>1</v>
      </c>
    </row>
    <row r="32104" spans="1:3" x14ac:dyDescent="0.25">
      <c r="A32104" s="1" t="s">
        <v>32136</v>
      </c>
      <c r="B32104" s="1">
        <v>10301723</v>
      </c>
      <c r="C32104" s="1">
        <v>1</v>
      </c>
    </row>
    <row r="32105" spans="1:3" x14ac:dyDescent="0.25">
      <c r="A32105" s="1" t="s">
        <v>32137</v>
      </c>
      <c r="B32105" s="1">
        <v>10301722</v>
      </c>
      <c r="C32105" s="1">
        <v>1</v>
      </c>
    </row>
    <row r="32106" spans="1:3" x14ac:dyDescent="0.25">
      <c r="A32106" s="1" t="s">
        <v>32138</v>
      </c>
      <c r="B32106" s="1">
        <v>10301724</v>
      </c>
      <c r="C32106" s="1">
        <v>1</v>
      </c>
    </row>
    <row r="32107" spans="1:3" x14ac:dyDescent="0.25">
      <c r="A32107" s="1" t="s">
        <v>32139</v>
      </c>
      <c r="B32107" s="1">
        <v>10301726</v>
      </c>
      <c r="C32107" s="1">
        <v>1</v>
      </c>
    </row>
    <row r="32108" spans="1:3" x14ac:dyDescent="0.25">
      <c r="A32108" s="1" t="s">
        <v>32140</v>
      </c>
      <c r="B32108" s="1">
        <v>10301725</v>
      </c>
      <c r="C32108" s="1">
        <v>1</v>
      </c>
    </row>
    <row r="32109" spans="1:3" x14ac:dyDescent="0.25">
      <c r="A32109" s="1" t="s">
        <v>32141</v>
      </c>
      <c r="B32109" s="1">
        <v>10301721</v>
      </c>
      <c r="C32109" s="1">
        <v>1</v>
      </c>
    </row>
    <row r="32110" spans="1:3" x14ac:dyDescent="0.25">
      <c r="A32110" s="1" t="s">
        <v>32142</v>
      </c>
      <c r="B32110" s="1">
        <v>10301717</v>
      </c>
      <c r="C32110" s="1">
        <v>1</v>
      </c>
    </row>
    <row r="32111" spans="1:3" x14ac:dyDescent="0.25">
      <c r="A32111" s="1" t="s">
        <v>32143</v>
      </c>
      <c r="B32111" s="1">
        <v>10301716</v>
      </c>
      <c r="C32111" s="1">
        <v>1</v>
      </c>
    </row>
    <row r="32112" spans="1:3" x14ac:dyDescent="0.25">
      <c r="A32112" s="1" t="s">
        <v>32144</v>
      </c>
      <c r="B32112" s="1">
        <v>10301718</v>
      </c>
      <c r="C32112" s="1">
        <v>1</v>
      </c>
    </row>
    <row r="32113" spans="1:3" x14ac:dyDescent="0.25">
      <c r="A32113" s="1" t="s">
        <v>32145</v>
      </c>
      <c r="B32113" s="1">
        <v>10301720</v>
      </c>
      <c r="C32113" s="1">
        <v>1</v>
      </c>
    </row>
    <row r="32114" spans="1:3" x14ac:dyDescent="0.25">
      <c r="A32114" s="1" t="s">
        <v>32146</v>
      </c>
      <c r="B32114" s="1">
        <v>10301719</v>
      </c>
      <c r="C32114" s="1">
        <v>1</v>
      </c>
    </row>
    <row r="32115" spans="1:3" x14ac:dyDescent="0.25">
      <c r="A32115" s="1" t="s">
        <v>32147</v>
      </c>
      <c r="B32115" s="1">
        <v>10301727</v>
      </c>
      <c r="C32115" s="1">
        <v>1</v>
      </c>
    </row>
    <row r="32116" spans="1:3" x14ac:dyDescent="0.25">
      <c r="A32116" s="1" t="s">
        <v>32148</v>
      </c>
      <c r="B32116" s="1">
        <v>10301735</v>
      </c>
      <c r="C32116" s="1">
        <v>1</v>
      </c>
    </row>
    <row r="32117" spans="1:3" x14ac:dyDescent="0.25">
      <c r="A32117" s="1" t="s">
        <v>32149</v>
      </c>
      <c r="B32117" s="1">
        <v>10301734</v>
      </c>
      <c r="C32117" s="1">
        <v>1</v>
      </c>
    </row>
    <row r="32118" spans="1:3" x14ac:dyDescent="0.25">
      <c r="A32118" s="1" t="s">
        <v>32150</v>
      </c>
      <c r="B32118" s="1">
        <v>10301736</v>
      </c>
      <c r="C32118" s="1">
        <v>1</v>
      </c>
    </row>
    <row r="32119" spans="1:3" x14ac:dyDescent="0.25">
      <c r="A32119" s="1" t="s">
        <v>32151</v>
      </c>
      <c r="B32119" s="1">
        <v>10301738</v>
      </c>
      <c r="C32119" s="1">
        <v>1</v>
      </c>
    </row>
    <row r="32120" spans="1:3" x14ac:dyDescent="0.25">
      <c r="A32120" s="1" t="s">
        <v>32152</v>
      </c>
      <c r="B32120" s="1">
        <v>10301737</v>
      </c>
      <c r="C32120" s="1">
        <v>1</v>
      </c>
    </row>
    <row r="32121" spans="1:3" x14ac:dyDescent="0.25">
      <c r="A32121" s="1" t="s">
        <v>32153</v>
      </c>
      <c r="B32121" s="1">
        <v>10301733</v>
      </c>
      <c r="C32121" s="1">
        <v>1</v>
      </c>
    </row>
    <row r="32122" spans="1:3" x14ac:dyDescent="0.25">
      <c r="A32122" s="1" t="s">
        <v>32154</v>
      </c>
      <c r="B32122" s="1">
        <v>10301729</v>
      </c>
      <c r="C32122" s="1">
        <v>1</v>
      </c>
    </row>
    <row r="32123" spans="1:3" x14ac:dyDescent="0.25">
      <c r="A32123" s="1" t="s">
        <v>32155</v>
      </c>
      <c r="B32123" s="1">
        <v>10301728</v>
      </c>
      <c r="C32123" s="1">
        <v>1</v>
      </c>
    </row>
    <row r="32124" spans="1:3" x14ac:dyDescent="0.25">
      <c r="A32124" s="1" t="s">
        <v>32156</v>
      </c>
      <c r="B32124" s="1">
        <v>10301730</v>
      </c>
      <c r="C32124" s="1">
        <v>1</v>
      </c>
    </row>
    <row r="32125" spans="1:3" x14ac:dyDescent="0.25">
      <c r="A32125" s="1" t="s">
        <v>32157</v>
      </c>
      <c r="B32125" s="1">
        <v>10301732</v>
      </c>
      <c r="C32125" s="1">
        <v>1</v>
      </c>
    </row>
    <row r="32126" spans="1:3" x14ac:dyDescent="0.25">
      <c r="A32126" s="1" t="s">
        <v>32158</v>
      </c>
      <c r="B32126" s="1">
        <v>10301731</v>
      </c>
      <c r="C32126" s="1">
        <v>1</v>
      </c>
    </row>
    <row r="32127" spans="1:3" x14ac:dyDescent="0.25">
      <c r="A32127" s="1" t="s">
        <v>32159</v>
      </c>
      <c r="B32127" s="1">
        <v>10252406</v>
      </c>
      <c r="C32127" s="1">
        <v>1</v>
      </c>
    </row>
    <row r="32128" spans="1:3" x14ac:dyDescent="0.25">
      <c r="A32128" s="1" t="s">
        <v>32160</v>
      </c>
      <c r="B32128" s="1">
        <v>10252035</v>
      </c>
      <c r="C32128" s="1">
        <v>1</v>
      </c>
    </row>
    <row r="32129" spans="1:3" x14ac:dyDescent="0.25">
      <c r="A32129" s="1" t="s">
        <v>32161</v>
      </c>
      <c r="B32129" s="1">
        <v>10252034</v>
      </c>
      <c r="C32129" s="1">
        <v>1</v>
      </c>
    </row>
    <row r="32130" spans="1:3" x14ac:dyDescent="0.25">
      <c r="A32130" s="1" t="s">
        <v>32162</v>
      </c>
      <c r="B32130" s="1">
        <v>10252036</v>
      </c>
      <c r="C32130" s="1">
        <v>1</v>
      </c>
    </row>
    <row r="32131" spans="1:3" x14ac:dyDescent="0.25">
      <c r="A32131" s="1" t="s">
        <v>32163</v>
      </c>
      <c r="B32131" s="1">
        <v>10252038</v>
      </c>
      <c r="C32131" s="1">
        <v>1</v>
      </c>
    </row>
    <row r="32132" spans="1:3" x14ac:dyDescent="0.25">
      <c r="A32132" s="1" t="s">
        <v>32164</v>
      </c>
      <c r="B32132" s="1">
        <v>10252037</v>
      </c>
      <c r="C32132" s="1">
        <v>1</v>
      </c>
    </row>
    <row r="32133" spans="1:3" x14ac:dyDescent="0.25">
      <c r="A32133" s="1" t="s">
        <v>32165</v>
      </c>
      <c r="B32133" s="1">
        <v>10252033</v>
      </c>
      <c r="C32133" s="1">
        <v>1</v>
      </c>
    </row>
    <row r="32134" spans="1:3" x14ac:dyDescent="0.25">
      <c r="A32134" s="1" t="s">
        <v>32166</v>
      </c>
      <c r="B32134" s="1">
        <v>10252029</v>
      </c>
      <c r="C32134" s="1">
        <v>1</v>
      </c>
    </row>
    <row r="32135" spans="1:3" x14ac:dyDescent="0.25">
      <c r="A32135" s="1" t="s">
        <v>32167</v>
      </c>
      <c r="B32135" s="1">
        <v>10252028</v>
      </c>
      <c r="C32135" s="1">
        <v>1</v>
      </c>
    </row>
    <row r="32136" spans="1:3" x14ac:dyDescent="0.25">
      <c r="A32136" s="1" t="s">
        <v>32168</v>
      </c>
      <c r="B32136" s="1">
        <v>10252030</v>
      </c>
      <c r="C32136" s="1">
        <v>1</v>
      </c>
    </row>
    <row r="32137" spans="1:3" x14ac:dyDescent="0.25">
      <c r="A32137" s="1" t="s">
        <v>32169</v>
      </c>
      <c r="B32137" s="1">
        <v>10252032</v>
      </c>
      <c r="C32137" s="1">
        <v>1</v>
      </c>
    </row>
    <row r="32138" spans="1:3" x14ac:dyDescent="0.25">
      <c r="A32138" s="1" t="s">
        <v>32170</v>
      </c>
      <c r="B32138" s="1">
        <v>10252031</v>
      </c>
      <c r="C32138" s="1">
        <v>1</v>
      </c>
    </row>
    <row r="32139" spans="1:3" x14ac:dyDescent="0.25">
      <c r="A32139" s="1" t="s">
        <v>32171</v>
      </c>
      <c r="B32139" s="1">
        <v>10252039</v>
      </c>
      <c r="C32139" s="1">
        <v>1</v>
      </c>
    </row>
    <row r="32140" spans="1:3" x14ac:dyDescent="0.25">
      <c r="A32140" s="1" t="s">
        <v>32172</v>
      </c>
      <c r="B32140" s="1">
        <v>10252047</v>
      </c>
      <c r="C32140" s="1">
        <v>1</v>
      </c>
    </row>
    <row r="32141" spans="1:3" x14ac:dyDescent="0.25">
      <c r="A32141" s="1" t="s">
        <v>32173</v>
      </c>
      <c r="B32141" s="1">
        <v>10252046</v>
      </c>
      <c r="C32141" s="1">
        <v>1</v>
      </c>
    </row>
    <row r="32142" spans="1:3" x14ac:dyDescent="0.25">
      <c r="A32142" s="1" t="s">
        <v>32174</v>
      </c>
      <c r="B32142" s="1">
        <v>10252048</v>
      </c>
      <c r="C32142" s="1">
        <v>1</v>
      </c>
    </row>
    <row r="32143" spans="1:3" x14ac:dyDescent="0.25">
      <c r="A32143" s="1" t="s">
        <v>32175</v>
      </c>
      <c r="B32143" s="1">
        <v>10252050</v>
      </c>
      <c r="C32143" s="1">
        <v>1</v>
      </c>
    </row>
    <row r="32144" spans="1:3" x14ac:dyDescent="0.25">
      <c r="A32144" s="1" t="s">
        <v>32176</v>
      </c>
      <c r="B32144" s="1">
        <v>10252049</v>
      </c>
      <c r="C32144" s="1">
        <v>1</v>
      </c>
    </row>
    <row r="32145" spans="1:3" x14ac:dyDescent="0.25">
      <c r="A32145" s="1" t="s">
        <v>32177</v>
      </c>
      <c r="B32145" s="1">
        <v>10252045</v>
      </c>
      <c r="C32145" s="1">
        <v>1</v>
      </c>
    </row>
    <row r="32146" spans="1:3" x14ac:dyDescent="0.25">
      <c r="A32146" s="1" t="s">
        <v>32178</v>
      </c>
      <c r="B32146" s="1">
        <v>10252041</v>
      </c>
      <c r="C32146" s="1">
        <v>1</v>
      </c>
    </row>
    <row r="32147" spans="1:3" x14ac:dyDescent="0.25">
      <c r="A32147" s="1" t="s">
        <v>32179</v>
      </c>
      <c r="B32147" s="1">
        <v>10252040</v>
      </c>
      <c r="C32147" s="1">
        <v>1</v>
      </c>
    </row>
    <row r="32148" spans="1:3" x14ac:dyDescent="0.25">
      <c r="A32148" s="1" t="s">
        <v>32180</v>
      </c>
      <c r="B32148" s="1">
        <v>10252042</v>
      </c>
      <c r="C32148" s="1">
        <v>1</v>
      </c>
    </row>
    <row r="32149" spans="1:3" x14ac:dyDescent="0.25">
      <c r="A32149" s="1" t="s">
        <v>32181</v>
      </c>
      <c r="B32149" s="1">
        <v>10252044</v>
      </c>
      <c r="C32149" s="1">
        <v>1</v>
      </c>
    </row>
    <row r="32150" spans="1:3" x14ac:dyDescent="0.25">
      <c r="A32150" s="1" t="s">
        <v>32182</v>
      </c>
      <c r="B32150" s="1">
        <v>10252043</v>
      </c>
      <c r="C32150" s="1">
        <v>1</v>
      </c>
    </row>
    <row r="32151" spans="1:3" x14ac:dyDescent="0.25">
      <c r="A32151" s="1" t="s">
        <v>32183</v>
      </c>
      <c r="B32151" s="1">
        <v>10252027</v>
      </c>
      <c r="C32151" s="1">
        <v>1</v>
      </c>
    </row>
    <row r="32152" spans="1:3" x14ac:dyDescent="0.25">
      <c r="A32152" s="1" t="s">
        <v>32184</v>
      </c>
      <c r="B32152" s="1">
        <v>10252011</v>
      </c>
      <c r="C32152" s="1">
        <v>1</v>
      </c>
    </row>
    <row r="32153" spans="1:3" x14ac:dyDescent="0.25">
      <c r="A32153" s="1" t="s">
        <v>32185</v>
      </c>
      <c r="B32153" s="1">
        <v>10252010</v>
      </c>
      <c r="C32153" s="1">
        <v>1</v>
      </c>
    </row>
    <row r="32154" spans="1:3" x14ac:dyDescent="0.25">
      <c r="A32154" s="1" t="s">
        <v>32186</v>
      </c>
      <c r="B32154" s="1">
        <v>10252012</v>
      </c>
      <c r="C32154" s="1">
        <v>1</v>
      </c>
    </row>
    <row r="32155" spans="1:3" x14ac:dyDescent="0.25">
      <c r="A32155" s="1" t="s">
        <v>32187</v>
      </c>
      <c r="B32155" s="1">
        <v>10252014</v>
      </c>
      <c r="C32155" s="1">
        <v>1</v>
      </c>
    </row>
    <row r="32156" spans="1:3" x14ac:dyDescent="0.25">
      <c r="A32156" s="1" t="s">
        <v>32188</v>
      </c>
      <c r="B32156" s="1">
        <v>10252013</v>
      </c>
      <c r="C32156" s="1">
        <v>1</v>
      </c>
    </row>
    <row r="32157" spans="1:3" x14ac:dyDescent="0.25">
      <c r="A32157" s="1" t="s">
        <v>32189</v>
      </c>
      <c r="B32157" s="1">
        <v>10252009</v>
      </c>
      <c r="C32157" s="1">
        <v>1</v>
      </c>
    </row>
    <row r="32158" spans="1:3" x14ac:dyDescent="0.25">
      <c r="A32158" s="1" t="s">
        <v>32190</v>
      </c>
      <c r="B32158" s="1">
        <v>10252005</v>
      </c>
      <c r="C32158" s="1">
        <v>1</v>
      </c>
    </row>
    <row r="32159" spans="1:3" x14ac:dyDescent="0.25">
      <c r="A32159" s="1" t="s">
        <v>32191</v>
      </c>
      <c r="B32159" s="1">
        <v>10252004</v>
      </c>
      <c r="C32159" s="1">
        <v>1</v>
      </c>
    </row>
    <row r="32160" spans="1:3" x14ac:dyDescent="0.25">
      <c r="A32160" s="1" t="s">
        <v>32192</v>
      </c>
      <c r="B32160" s="1">
        <v>10252006</v>
      </c>
      <c r="C32160" s="1">
        <v>1</v>
      </c>
    </row>
    <row r="32161" spans="1:3" x14ac:dyDescent="0.25">
      <c r="A32161" s="1" t="s">
        <v>32193</v>
      </c>
      <c r="B32161" s="1">
        <v>10252008</v>
      </c>
      <c r="C32161" s="1">
        <v>1</v>
      </c>
    </row>
    <row r="32162" spans="1:3" x14ac:dyDescent="0.25">
      <c r="A32162" s="1" t="s">
        <v>32194</v>
      </c>
      <c r="B32162" s="1">
        <v>10252007</v>
      </c>
      <c r="C32162" s="1">
        <v>1</v>
      </c>
    </row>
    <row r="32163" spans="1:3" x14ac:dyDescent="0.25">
      <c r="A32163" s="1" t="s">
        <v>32195</v>
      </c>
      <c r="B32163" s="1">
        <v>10252015</v>
      </c>
      <c r="C32163" s="1">
        <v>1</v>
      </c>
    </row>
    <row r="32164" spans="1:3" x14ac:dyDescent="0.25">
      <c r="A32164" s="1" t="s">
        <v>32196</v>
      </c>
      <c r="B32164" s="1">
        <v>10252023</v>
      </c>
      <c r="C32164" s="1">
        <v>1</v>
      </c>
    </row>
    <row r="32165" spans="1:3" x14ac:dyDescent="0.25">
      <c r="A32165" s="1" t="s">
        <v>32197</v>
      </c>
      <c r="B32165" s="1">
        <v>10252022</v>
      </c>
      <c r="C32165" s="1">
        <v>1</v>
      </c>
    </row>
    <row r="32166" spans="1:3" x14ac:dyDescent="0.25">
      <c r="A32166" s="1" t="s">
        <v>32198</v>
      </c>
      <c r="B32166" s="1">
        <v>10252024</v>
      </c>
      <c r="C32166" s="1">
        <v>1</v>
      </c>
    </row>
    <row r="32167" spans="1:3" x14ac:dyDescent="0.25">
      <c r="A32167" s="1" t="s">
        <v>32199</v>
      </c>
      <c r="B32167" s="1">
        <v>10252026</v>
      </c>
      <c r="C32167" s="1">
        <v>1</v>
      </c>
    </row>
    <row r="32168" spans="1:3" x14ac:dyDescent="0.25">
      <c r="A32168" s="1" t="s">
        <v>32200</v>
      </c>
      <c r="B32168" s="1">
        <v>10252025</v>
      </c>
      <c r="C32168" s="1">
        <v>1</v>
      </c>
    </row>
    <row r="32169" spans="1:3" x14ac:dyDescent="0.25">
      <c r="A32169" s="1" t="s">
        <v>32201</v>
      </c>
      <c r="B32169" s="1">
        <v>10252021</v>
      </c>
      <c r="C32169" s="1">
        <v>1</v>
      </c>
    </row>
    <row r="32170" spans="1:3" x14ac:dyDescent="0.25">
      <c r="A32170" s="1" t="s">
        <v>32202</v>
      </c>
      <c r="B32170" s="1">
        <v>10252017</v>
      </c>
      <c r="C32170" s="1">
        <v>1</v>
      </c>
    </row>
    <row r="32171" spans="1:3" x14ac:dyDescent="0.25">
      <c r="A32171" s="1" t="s">
        <v>32203</v>
      </c>
      <c r="B32171" s="1">
        <v>10252016</v>
      </c>
      <c r="C32171" s="1">
        <v>1</v>
      </c>
    </row>
    <row r="32172" spans="1:3" x14ac:dyDescent="0.25">
      <c r="A32172" s="1" t="s">
        <v>32204</v>
      </c>
      <c r="B32172" s="1">
        <v>10252018</v>
      </c>
      <c r="C32172" s="1">
        <v>1</v>
      </c>
    </row>
    <row r="32173" spans="1:3" x14ac:dyDescent="0.25">
      <c r="A32173" s="1" t="s">
        <v>32205</v>
      </c>
      <c r="B32173" s="1">
        <v>10252020</v>
      </c>
      <c r="C32173" s="1">
        <v>1</v>
      </c>
    </row>
    <row r="32174" spans="1:3" x14ac:dyDescent="0.25">
      <c r="A32174" s="1" t="s">
        <v>32206</v>
      </c>
      <c r="B32174" s="1">
        <v>10252019</v>
      </c>
      <c r="C32174" s="1">
        <v>1</v>
      </c>
    </row>
    <row r="32175" spans="1:3" x14ac:dyDescent="0.25">
      <c r="A32175" s="1" t="s">
        <v>32207</v>
      </c>
      <c r="B32175" s="1">
        <v>10252051</v>
      </c>
      <c r="C32175" s="1">
        <v>1</v>
      </c>
    </row>
    <row r="32176" spans="1:3" x14ac:dyDescent="0.25">
      <c r="A32176" s="1" t="s">
        <v>32208</v>
      </c>
      <c r="B32176" s="1">
        <v>10252205</v>
      </c>
      <c r="C32176" s="1">
        <v>1</v>
      </c>
    </row>
    <row r="32177" spans="1:3" x14ac:dyDescent="0.25">
      <c r="A32177" s="1" t="s">
        <v>32209</v>
      </c>
      <c r="B32177" s="1">
        <v>10252204</v>
      </c>
      <c r="C32177" s="1">
        <v>1</v>
      </c>
    </row>
    <row r="32178" spans="1:3" x14ac:dyDescent="0.25">
      <c r="A32178" s="1" t="s">
        <v>32210</v>
      </c>
      <c r="B32178" s="1">
        <v>10252206</v>
      </c>
      <c r="C32178" s="1">
        <v>1</v>
      </c>
    </row>
    <row r="32179" spans="1:3" x14ac:dyDescent="0.25">
      <c r="A32179" s="1" t="s">
        <v>32211</v>
      </c>
      <c r="B32179" s="1">
        <v>10252208</v>
      </c>
      <c r="C32179" s="1">
        <v>1</v>
      </c>
    </row>
    <row r="32180" spans="1:3" x14ac:dyDescent="0.25">
      <c r="A32180" s="1" t="s">
        <v>32212</v>
      </c>
      <c r="B32180" s="1">
        <v>10252207</v>
      </c>
      <c r="C32180" s="1">
        <v>1</v>
      </c>
    </row>
    <row r="32181" spans="1:3" x14ac:dyDescent="0.25">
      <c r="A32181" s="1" t="s">
        <v>32213</v>
      </c>
      <c r="B32181" s="1">
        <v>10252203</v>
      </c>
      <c r="C32181" s="1">
        <v>1</v>
      </c>
    </row>
    <row r="32182" spans="1:3" x14ac:dyDescent="0.25">
      <c r="A32182" s="1" t="s">
        <v>32214</v>
      </c>
      <c r="B32182" s="1">
        <v>10252111</v>
      </c>
      <c r="C32182" s="1">
        <v>1</v>
      </c>
    </row>
    <row r="32183" spans="1:3" x14ac:dyDescent="0.25">
      <c r="A32183" s="1" t="s">
        <v>32215</v>
      </c>
      <c r="B32183" s="1">
        <v>10252110</v>
      </c>
      <c r="C32183" s="1">
        <v>1</v>
      </c>
    </row>
    <row r="32184" spans="1:3" x14ac:dyDescent="0.25">
      <c r="A32184" s="1" t="s">
        <v>32216</v>
      </c>
      <c r="B32184" s="1">
        <v>10252112</v>
      </c>
      <c r="C32184" s="1">
        <v>1</v>
      </c>
    </row>
    <row r="32185" spans="1:3" x14ac:dyDescent="0.25">
      <c r="A32185" s="1" t="s">
        <v>32217</v>
      </c>
      <c r="B32185" s="1">
        <v>10252202</v>
      </c>
      <c r="C32185" s="1">
        <v>1</v>
      </c>
    </row>
    <row r="32186" spans="1:3" x14ac:dyDescent="0.25">
      <c r="A32186" s="1" t="s">
        <v>32218</v>
      </c>
      <c r="B32186" s="1">
        <v>10252201</v>
      </c>
      <c r="C32186" s="1">
        <v>1</v>
      </c>
    </row>
    <row r="32187" spans="1:3" x14ac:dyDescent="0.25">
      <c r="A32187" s="1" t="s">
        <v>32219</v>
      </c>
      <c r="B32187" s="1">
        <v>10252209</v>
      </c>
      <c r="C32187" s="1">
        <v>1</v>
      </c>
    </row>
    <row r="32188" spans="1:3" x14ac:dyDescent="0.25">
      <c r="A32188" s="1" t="s">
        <v>27493</v>
      </c>
      <c r="B32188" s="1">
        <v>10252402</v>
      </c>
      <c r="C32188" s="1">
        <v>1</v>
      </c>
    </row>
    <row r="32189" spans="1:3" x14ac:dyDescent="0.25">
      <c r="A32189" s="1" t="s">
        <v>27494</v>
      </c>
      <c r="B32189" s="1">
        <v>10252401</v>
      </c>
      <c r="C32189" s="1">
        <v>1</v>
      </c>
    </row>
    <row r="32190" spans="1:3" x14ac:dyDescent="0.25">
      <c r="A32190" s="1" t="s">
        <v>27495</v>
      </c>
      <c r="B32190" s="1">
        <v>10252403</v>
      </c>
      <c r="C32190" s="1">
        <v>1</v>
      </c>
    </row>
    <row r="32191" spans="1:3" x14ac:dyDescent="0.25">
      <c r="A32191" s="1" t="s">
        <v>27496</v>
      </c>
      <c r="B32191" s="1">
        <v>10252405</v>
      </c>
      <c r="C32191" s="1">
        <v>1</v>
      </c>
    </row>
    <row r="32192" spans="1:3" x14ac:dyDescent="0.25">
      <c r="A32192" s="1" t="s">
        <v>27497</v>
      </c>
      <c r="B32192" s="1">
        <v>10252404</v>
      </c>
      <c r="C32192" s="1">
        <v>1</v>
      </c>
    </row>
    <row r="32193" spans="1:3" x14ac:dyDescent="0.25">
      <c r="A32193" s="1" t="s">
        <v>32220</v>
      </c>
      <c r="B32193" s="1">
        <v>10252302</v>
      </c>
      <c r="C32193" s="1">
        <v>1</v>
      </c>
    </row>
    <row r="32194" spans="1:3" x14ac:dyDescent="0.25">
      <c r="A32194" s="1" t="s">
        <v>32221</v>
      </c>
      <c r="B32194" s="1">
        <v>10252211</v>
      </c>
      <c r="C32194" s="1">
        <v>1</v>
      </c>
    </row>
    <row r="32195" spans="1:3" x14ac:dyDescent="0.25">
      <c r="A32195" s="1" t="s">
        <v>32222</v>
      </c>
      <c r="B32195" s="1">
        <v>10252210</v>
      </c>
      <c r="C32195" s="1">
        <v>1</v>
      </c>
    </row>
    <row r="32196" spans="1:3" x14ac:dyDescent="0.25">
      <c r="A32196" s="1" t="s">
        <v>32223</v>
      </c>
      <c r="B32196" s="1">
        <v>10252212</v>
      </c>
      <c r="C32196" s="1">
        <v>1</v>
      </c>
    </row>
    <row r="32197" spans="1:3" x14ac:dyDescent="0.25">
      <c r="A32197" s="1" t="s">
        <v>32224</v>
      </c>
      <c r="B32197" s="1">
        <v>10252301</v>
      </c>
      <c r="C32197" s="1">
        <v>1</v>
      </c>
    </row>
    <row r="32198" spans="1:3" x14ac:dyDescent="0.25">
      <c r="A32198" s="1" t="s">
        <v>32225</v>
      </c>
      <c r="B32198" s="1">
        <v>10252213</v>
      </c>
      <c r="C32198" s="1">
        <v>1</v>
      </c>
    </row>
    <row r="32199" spans="1:3" x14ac:dyDescent="0.25">
      <c r="A32199" s="1" t="s">
        <v>32226</v>
      </c>
      <c r="B32199" s="1">
        <v>10252109</v>
      </c>
      <c r="C32199" s="1">
        <v>1</v>
      </c>
    </row>
    <row r="32200" spans="1:3" x14ac:dyDescent="0.25">
      <c r="A32200" s="1" t="s">
        <v>32227</v>
      </c>
      <c r="B32200" s="1">
        <v>10252059</v>
      </c>
      <c r="C32200" s="1">
        <v>1</v>
      </c>
    </row>
    <row r="32201" spans="1:3" x14ac:dyDescent="0.25">
      <c r="A32201" s="1" t="s">
        <v>32228</v>
      </c>
      <c r="B32201" s="1">
        <v>10252058</v>
      </c>
      <c r="C32201" s="1">
        <v>1</v>
      </c>
    </row>
    <row r="32202" spans="1:3" x14ac:dyDescent="0.25">
      <c r="A32202" s="1" t="s">
        <v>32229</v>
      </c>
      <c r="B32202" s="1">
        <v>10252060</v>
      </c>
      <c r="C32202" s="1">
        <v>1</v>
      </c>
    </row>
    <row r="32203" spans="1:3" x14ac:dyDescent="0.25">
      <c r="A32203" s="1" t="s">
        <v>32230</v>
      </c>
      <c r="B32203" s="1">
        <v>10252062</v>
      </c>
      <c r="C32203" s="1">
        <v>1</v>
      </c>
    </row>
    <row r="32204" spans="1:3" x14ac:dyDescent="0.25">
      <c r="A32204" s="1" t="s">
        <v>32231</v>
      </c>
      <c r="B32204" s="1">
        <v>10252061</v>
      </c>
      <c r="C32204" s="1">
        <v>1</v>
      </c>
    </row>
    <row r="32205" spans="1:3" x14ac:dyDescent="0.25">
      <c r="A32205" s="1" t="s">
        <v>32232</v>
      </c>
      <c r="B32205" s="1">
        <v>10252057</v>
      </c>
      <c r="C32205" s="1">
        <v>1</v>
      </c>
    </row>
    <row r="32206" spans="1:3" x14ac:dyDescent="0.25">
      <c r="A32206" s="1" t="s">
        <v>32233</v>
      </c>
      <c r="B32206" s="1">
        <v>10252053</v>
      </c>
      <c r="C32206" s="1">
        <v>1</v>
      </c>
    </row>
    <row r="32207" spans="1:3" x14ac:dyDescent="0.25">
      <c r="A32207" s="1" t="s">
        <v>32234</v>
      </c>
      <c r="B32207" s="1">
        <v>10252052</v>
      </c>
      <c r="C32207" s="1">
        <v>1</v>
      </c>
    </row>
    <row r="32208" spans="1:3" x14ac:dyDescent="0.25">
      <c r="A32208" s="1" t="s">
        <v>32235</v>
      </c>
      <c r="B32208" s="1">
        <v>10252054</v>
      </c>
      <c r="C32208" s="1">
        <v>1</v>
      </c>
    </row>
    <row r="32209" spans="1:3" x14ac:dyDescent="0.25">
      <c r="A32209" s="1" t="s">
        <v>32236</v>
      </c>
      <c r="B32209" s="1">
        <v>10252056</v>
      </c>
      <c r="C32209" s="1">
        <v>1</v>
      </c>
    </row>
    <row r="32210" spans="1:3" x14ac:dyDescent="0.25">
      <c r="A32210" s="1" t="s">
        <v>32237</v>
      </c>
      <c r="B32210" s="1">
        <v>10252055</v>
      </c>
      <c r="C32210" s="1">
        <v>1</v>
      </c>
    </row>
    <row r="32211" spans="1:3" x14ac:dyDescent="0.25">
      <c r="A32211" s="1" t="s">
        <v>32238</v>
      </c>
      <c r="B32211" s="1">
        <v>10252063</v>
      </c>
      <c r="C32211" s="1">
        <v>1</v>
      </c>
    </row>
    <row r="32212" spans="1:3" x14ac:dyDescent="0.25">
      <c r="A32212" s="1" t="s">
        <v>32239</v>
      </c>
      <c r="B32212" s="1">
        <v>10252105</v>
      </c>
      <c r="C32212" s="1">
        <v>1</v>
      </c>
    </row>
    <row r="32213" spans="1:3" x14ac:dyDescent="0.25">
      <c r="A32213" s="1" t="s">
        <v>32240</v>
      </c>
      <c r="B32213" s="1">
        <v>10252104</v>
      </c>
      <c r="C32213" s="1">
        <v>1</v>
      </c>
    </row>
    <row r="32214" spans="1:3" x14ac:dyDescent="0.25">
      <c r="A32214" s="1" t="s">
        <v>32241</v>
      </c>
      <c r="B32214" s="1">
        <v>10252106</v>
      </c>
      <c r="C32214" s="1">
        <v>1</v>
      </c>
    </row>
    <row r="32215" spans="1:3" x14ac:dyDescent="0.25">
      <c r="A32215" s="1" t="s">
        <v>32242</v>
      </c>
      <c r="B32215" s="1">
        <v>10252108</v>
      </c>
      <c r="C32215" s="1">
        <v>1</v>
      </c>
    </row>
    <row r="32216" spans="1:3" x14ac:dyDescent="0.25">
      <c r="A32216" s="1" t="s">
        <v>32243</v>
      </c>
      <c r="B32216" s="1">
        <v>10252107</v>
      </c>
      <c r="C32216" s="1">
        <v>1</v>
      </c>
    </row>
    <row r="32217" spans="1:3" x14ac:dyDescent="0.25">
      <c r="A32217" s="1" t="s">
        <v>32244</v>
      </c>
      <c r="B32217" s="1">
        <v>10252103</v>
      </c>
      <c r="C32217" s="1">
        <v>1</v>
      </c>
    </row>
    <row r="32218" spans="1:3" x14ac:dyDescent="0.25">
      <c r="A32218" s="1" t="s">
        <v>32245</v>
      </c>
      <c r="B32218" s="1">
        <v>10252065</v>
      </c>
      <c r="C32218" s="1">
        <v>1</v>
      </c>
    </row>
    <row r="32219" spans="1:3" x14ac:dyDescent="0.25">
      <c r="A32219" s="1" t="s">
        <v>32246</v>
      </c>
      <c r="B32219" s="1">
        <v>10252064</v>
      </c>
      <c r="C32219" s="1">
        <v>1</v>
      </c>
    </row>
    <row r="32220" spans="1:3" x14ac:dyDescent="0.25">
      <c r="A32220" s="1" t="s">
        <v>32247</v>
      </c>
      <c r="B32220" s="1">
        <v>10252067</v>
      </c>
      <c r="C32220" s="1">
        <v>1</v>
      </c>
    </row>
    <row r="32221" spans="1:3" x14ac:dyDescent="0.25">
      <c r="A32221" s="1" t="s">
        <v>32248</v>
      </c>
      <c r="B32221" s="1">
        <v>10252102</v>
      </c>
      <c r="C32221" s="1">
        <v>1</v>
      </c>
    </row>
    <row r="32222" spans="1:3" x14ac:dyDescent="0.25">
      <c r="A32222" s="1" t="s">
        <v>32249</v>
      </c>
      <c r="B32222" s="1">
        <v>10252101</v>
      </c>
      <c r="C32222" s="1">
        <v>1</v>
      </c>
    </row>
    <row r="32223" spans="1:3" x14ac:dyDescent="0.25">
      <c r="A32223" s="1" t="s">
        <v>32250</v>
      </c>
      <c r="B32223" s="1">
        <v>10202145</v>
      </c>
      <c r="C32223" s="1">
        <v>1</v>
      </c>
    </row>
    <row r="32224" spans="1:3" x14ac:dyDescent="0.25">
      <c r="A32224" s="1" t="s">
        <v>32251</v>
      </c>
      <c r="B32224" s="1">
        <v>10202144</v>
      </c>
      <c r="C32224" s="1">
        <v>1</v>
      </c>
    </row>
    <row r="32225" spans="1:3" x14ac:dyDescent="0.25">
      <c r="A32225" s="1" t="s">
        <v>32252</v>
      </c>
      <c r="B32225" s="1">
        <v>10202146</v>
      </c>
      <c r="C32225" s="1">
        <v>1</v>
      </c>
    </row>
    <row r="32226" spans="1:3" x14ac:dyDescent="0.25">
      <c r="A32226" s="1" t="s">
        <v>32253</v>
      </c>
      <c r="B32226" s="1">
        <v>10202148</v>
      </c>
      <c r="C32226" s="1">
        <v>1</v>
      </c>
    </row>
    <row r="32227" spans="1:3" x14ac:dyDescent="0.25">
      <c r="A32227" s="1" t="s">
        <v>32254</v>
      </c>
      <c r="B32227" s="1">
        <v>10202147</v>
      </c>
      <c r="C32227" s="1">
        <v>1</v>
      </c>
    </row>
    <row r="32228" spans="1:3" x14ac:dyDescent="0.25">
      <c r="A32228" s="1" t="s">
        <v>32255</v>
      </c>
      <c r="B32228" s="1">
        <v>10202143</v>
      </c>
      <c r="C32228" s="1">
        <v>1</v>
      </c>
    </row>
    <row r="32229" spans="1:3" x14ac:dyDescent="0.25">
      <c r="A32229" s="1" t="s">
        <v>32256</v>
      </c>
      <c r="B32229" s="1">
        <v>10202139</v>
      </c>
      <c r="C32229" s="1">
        <v>1</v>
      </c>
    </row>
    <row r="32230" spans="1:3" x14ac:dyDescent="0.25">
      <c r="A32230" s="1" t="s">
        <v>32257</v>
      </c>
      <c r="B32230" s="1">
        <v>10202138</v>
      </c>
      <c r="C32230" s="1">
        <v>1</v>
      </c>
    </row>
    <row r="32231" spans="1:3" x14ac:dyDescent="0.25">
      <c r="A32231" s="1" t="s">
        <v>32258</v>
      </c>
      <c r="B32231" s="1">
        <v>10202140</v>
      </c>
      <c r="C32231" s="1">
        <v>1</v>
      </c>
    </row>
    <row r="32232" spans="1:3" x14ac:dyDescent="0.25">
      <c r="A32232" s="1" t="s">
        <v>32259</v>
      </c>
      <c r="B32232" s="1">
        <v>10202142</v>
      </c>
      <c r="C32232" s="1">
        <v>1</v>
      </c>
    </row>
    <row r="32233" spans="1:3" x14ac:dyDescent="0.25">
      <c r="A32233" s="1" t="s">
        <v>32260</v>
      </c>
      <c r="B32233" s="1">
        <v>10202141</v>
      </c>
      <c r="C32233" s="1">
        <v>1</v>
      </c>
    </row>
    <row r="32234" spans="1:3" x14ac:dyDescent="0.25">
      <c r="A32234" s="1" t="s">
        <v>32261</v>
      </c>
      <c r="B32234" s="1">
        <v>10202149</v>
      </c>
      <c r="C32234" s="1">
        <v>1</v>
      </c>
    </row>
    <row r="32235" spans="1:3" x14ac:dyDescent="0.25">
      <c r="A32235" s="1" t="s">
        <v>32262</v>
      </c>
      <c r="B32235" s="1">
        <v>10202157</v>
      </c>
      <c r="C32235" s="1">
        <v>1</v>
      </c>
    </row>
    <row r="32236" spans="1:3" x14ac:dyDescent="0.25">
      <c r="A32236" s="1" t="s">
        <v>32263</v>
      </c>
      <c r="B32236" s="1">
        <v>10202156</v>
      </c>
      <c r="C32236" s="1">
        <v>1</v>
      </c>
    </row>
    <row r="32237" spans="1:3" x14ac:dyDescent="0.25">
      <c r="A32237" s="1" t="s">
        <v>32264</v>
      </c>
      <c r="B32237" s="1">
        <v>10202158</v>
      </c>
      <c r="C32237" s="1">
        <v>1</v>
      </c>
    </row>
    <row r="32238" spans="1:3" x14ac:dyDescent="0.25">
      <c r="A32238" s="1" t="s">
        <v>32265</v>
      </c>
      <c r="B32238" s="1">
        <v>10202160</v>
      </c>
      <c r="C32238" s="1">
        <v>1</v>
      </c>
    </row>
    <row r="32239" spans="1:3" x14ac:dyDescent="0.25">
      <c r="A32239" s="1" t="s">
        <v>32266</v>
      </c>
      <c r="B32239" s="1">
        <v>10202159</v>
      </c>
      <c r="C32239" s="1">
        <v>1</v>
      </c>
    </row>
    <row r="32240" spans="1:3" x14ac:dyDescent="0.25">
      <c r="A32240" s="1" t="s">
        <v>32267</v>
      </c>
      <c r="B32240" s="1">
        <v>10202155</v>
      </c>
      <c r="C32240" s="1">
        <v>1</v>
      </c>
    </row>
    <row r="32241" spans="1:3" x14ac:dyDescent="0.25">
      <c r="A32241" s="1" t="s">
        <v>32268</v>
      </c>
      <c r="B32241" s="1">
        <v>10202151</v>
      </c>
      <c r="C32241" s="1">
        <v>1</v>
      </c>
    </row>
    <row r="32242" spans="1:3" x14ac:dyDescent="0.25">
      <c r="A32242" s="1" t="s">
        <v>32269</v>
      </c>
      <c r="B32242" s="1">
        <v>10202150</v>
      </c>
      <c r="C32242" s="1">
        <v>1</v>
      </c>
    </row>
    <row r="32243" spans="1:3" x14ac:dyDescent="0.25">
      <c r="A32243" s="1" t="s">
        <v>32270</v>
      </c>
      <c r="B32243" s="1">
        <v>10202152</v>
      </c>
      <c r="C32243" s="1">
        <v>1</v>
      </c>
    </row>
    <row r="32244" spans="1:3" x14ac:dyDescent="0.25">
      <c r="A32244" s="1" t="s">
        <v>32271</v>
      </c>
      <c r="B32244" s="1">
        <v>10202154</v>
      </c>
      <c r="C32244" s="1">
        <v>1</v>
      </c>
    </row>
    <row r="32245" spans="1:3" x14ac:dyDescent="0.25">
      <c r="A32245" s="1" t="s">
        <v>32272</v>
      </c>
      <c r="B32245" s="1">
        <v>10202153</v>
      </c>
      <c r="C32245" s="1">
        <v>1</v>
      </c>
    </row>
    <row r="32246" spans="1:3" x14ac:dyDescent="0.25">
      <c r="A32246" s="1" t="s">
        <v>32273</v>
      </c>
      <c r="B32246" s="1">
        <v>10202137</v>
      </c>
      <c r="C32246" s="1">
        <v>1</v>
      </c>
    </row>
    <row r="32247" spans="1:3" x14ac:dyDescent="0.25">
      <c r="A32247" s="1" t="s">
        <v>32274</v>
      </c>
      <c r="B32247" s="1">
        <v>10202121</v>
      </c>
      <c r="C32247" s="1">
        <v>1</v>
      </c>
    </row>
    <row r="32248" spans="1:3" x14ac:dyDescent="0.25">
      <c r="A32248" s="1" t="s">
        <v>32275</v>
      </c>
      <c r="B32248" s="1">
        <v>10202120</v>
      </c>
      <c r="C32248" s="1">
        <v>1</v>
      </c>
    </row>
    <row r="32249" spans="1:3" x14ac:dyDescent="0.25">
      <c r="A32249" s="1" t="s">
        <v>32276</v>
      </c>
      <c r="B32249" s="1">
        <v>10202122</v>
      </c>
      <c r="C32249" s="1">
        <v>1</v>
      </c>
    </row>
    <row r="32250" spans="1:3" x14ac:dyDescent="0.25">
      <c r="A32250" s="1" t="s">
        <v>32277</v>
      </c>
      <c r="B32250" s="1">
        <v>10202124</v>
      </c>
      <c r="C32250" s="1">
        <v>1</v>
      </c>
    </row>
    <row r="32251" spans="1:3" x14ac:dyDescent="0.25">
      <c r="A32251" s="1" t="s">
        <v>32278</v>
      </c>
      <c r="B32251" s="1">
        <v>10202123</v>
      </c>
      <c r="C32251" s="1">
        <v>1</v>
      </c>
    </row>
    <row r="32252" spans="1:3" x14ac:dyDescent="0.25">
      <c r="A32252" s="1" t="s">
        <v>32279</v>
      </c>
      <c r="B32252" s="1">
        <v>10202119</v>
      </c>
      <c r="C32252" s="1">
        <v>1</v>
      </c>
    </row>
    <row r="32253" spans="1:3" x14ac:dyDescent="0.25">
      <c r="A32253" s="1" t="s">
        <v>32280</v>
      </c>
      <c r="B32253" s="1">
        <v>10202115</v>
      </c>
      <c r="C32253" s="1">
        <v>1</v>
      </c>
    </row>
    <row r="32254" spans="1:3" x14ac:dyDescent="0.25">
      <c r="A32254" s="1" t="s">
        <v>32281</v>
      </c>
      <c r="B32254" s="1">
        <v>10202114</v>
      </c>
      <c r="C32254" s="1">
        <v>1</v>
      </c>
    </row>
    <row r="32255" spans="1:3" x14ac:dyDescent="0.25">
      <c r="A32255" s="1" t="s">
        <v>32282</v>
      </c>
      <c r="B32255" s="1">
        <v>10202116</v>
      </c>
      <c r="C32255" s="1">
        <v>1</v>
      </c>
    </row>
    <row r="32256" spans="1:3" x14ac:dyDescent="0.25">
      <c r="A32256" s="1" t="s">
        <v>32283</v>
      </c>
      <c r="B32256" s="1">
        <v>10202118</v>
      </c>
      <c r="C32256" s="1">
        <v>1</v>
      </c>
    </row>
    <row r="32257" spans="1:3" x14ac:dyDescent="0.25">
      <c r="A32257" s="1" t="s">
        <v>32284</v>
      </c>
      <c r="B32257" s="1">
        <v>10202117</v>
      </c>
      <c r="C32257" s="1">
        <v>1</v>
      </c>
    </row>
    <row r="32258" spans="1:3" x14ac:dyDescent="0.25">
      <c r="A32258" s="1" t="s">
        <v>32285</v>
      </c>
      <c r="B32258" s="1">
        <v>10202125</v>
      </c>
      <c r="C32258" s="1">
        <v>1</v>
      </c>
    </row>
    <row r="32259" spans="1:3" x14ac:dyDescent="0.25">
      <c r="A32259" s="1" t="s">
        <v>32286</v>
      </c>
      <c r="B32259" s="1">
        <v>10202133</v>
      </c>
      <c r="C32259" s="1">
        <v>1</v>
      </c>
    </row>
    <row r="32260" spans="1:3" x14ac:dyDescent="0.25">
      <c r="A32260" s="1" t="s">
        <v>32287</v>
      </c>
      <c r="B32260" s="1">
        <v>10202132</v>
      </c>
      <c r="C32260" s="1">
        <v>1</v>
      </c>
    </row>
    <row r="32261" spans="1:3" x14ac:dyDescent="0.25">
      <c r="A32261" s="1" t="s">
        <v>32288</v>
      </c>
      <c r="B32261" s="1">
        <v>10202134</v>
      </c>
      <c r="C32261" s="1">
        <v>1</v>
      </c>
    </row>
    <row r="32262" spans="1:3" x14ac:dyDescent="0.25">
      <c r="A32262" s="1" t="s">
        <v>32289</v>
      </c>
      <c r="B32262" s="1">
        <v>10202136</v>
      </c>
      <c r="C32262" s="1">
        <v>1</v>
      </c>
    </row>
    <row r="32263" spans="1:3" x14ac:dyDescent="0.25">
      <c r="A32263" s="1" t="s">
        <v>32290</v>
      </c>
      <c r="B32263" s="1">
        <v>10202135</v>
      </c>
      <c r="C32263" s="1">
        <v>1</v>
      </c>
    </row>
    <row r="32264" spans="1:3" x14ac:dyDescent="0.25">
      <c r="A32264" s="1" t="s">
        <v>32291</v>
      </c>
      <c r="B32264" s="1">
        <v>10202131</v>
      </c>
      <c r="C32264" s="1">
        <v>1</v>
      </c>
    </row>
    <row r="32265" spans="1:3" x14ac:dyDescent="0.25">
      <c r="A32265" s="1" t="s">
        <v>32292</v>
      </c>
      <c r="B32265" s="1">
        <v>10202127</v>
      </c>
      <c r="C32265" s="1">
        <v>1</v>
      </c>
    </row>
    <row r="32266" spans="1:3" x14ac:dyDescent="0.25">
      <c r="A32266" s="1" t="s">
        <v>32293</v>
      </c>
      <c r="B32266" s="1">
        <v>10202126</v>
      </c>
      <c r="C32266" s="1">
        <v>1</v>
      </c>
    </row>
    <row r="32267" spans="1:3" x14ac:dyDescent="0.25">
      <c r="A32267" s="1" t="s">
        <v>32294</v>
      </c>
      <c r="B32267" s="1">
        <v>10202128</v>
      </c>
      <c r="C32267" s="1">
        <v>1</v>
      </c>
    </row>
    <row r="32268" spans="1:3" x14ac:dyDescent="0.25">
      <c r="A32268" s="1" t="s">
        <v>32295</v>
      </c>
      <c r="B32268" s="1">
        <v>10202130</v>
      </c>
      <c r="C32268" s="1">
        <v>1</v>
      </c>
    </row>
    <row r="32269" spans="1:3" x14ac:dyDescent="0.25">
      <c r="A32269" s="1" t="s">
        <v>32296</v>
      </c>
      <c r="B32269" s="1">
        <v>10202129</v>
      </c>
      <c r="C32269" s="1">
        <v>1</v>
      </c>
    </row>
    <row r="32270" spans="1:3" x14ac:dyDescent="0.25">
      <c r="A32270" s="1" t="s">
        <v>32297</v>
      </c>
      <c r="B32270" s="1">
        <v>10202161</v>
      </c>
      <c r="C32270" s="1">
        <v>1</v>
      </c>
    </row>
    <row r="32271" spans="1:3" x14ac:dyDescent="0.25">
      <c r="A32271" s="1" t="s">
        <v>32298</v>
      </c>
      <c r="B32271" s="1">
        <v>10202207</v>
      </c>
      <c r="C32271" s="1">
        <v>1</v>
      </c>
    </row>
    <row r="32272" spans="1:3" x14ac:dyDescent="0.25">
      <c r="A32272" s="1" t="s">
        <v>32299</v>
      </c>
      <c r="B32272" s="1">
        <v>10202206</v>
      </c>
      <c r="C32272" s="1">
        <v>1</v>
      </c>
    </row>
    <row r="32273" spans="1:3" x14ac:dyDescent="0.25">
      <c r="A32273" s="1" t="s">
        <v>32300</v>
      </c>
      <c r="B32273" s="1">
        <v>10202208</v>
      </c>
      <c r="C32273" s="1">
        <v>1</v>
      </c>
    </row>
    <row r="32274" spans="1:3" x14ac:dyDescent="0.25">
      <c r="A32274" s="1" t="s">
        <v>32301</v>
      </c>
      <c r="B32274" s="1">
        <v>10202210</v>
      </c>
      <c r="C32274" s="1">
        <v>1</v>
      </c>
    </row>
    <row r="32275" spans="1:3" x14ac:dyDescent="0.25">
      <c r="A32275" s="1" t="s">
        <v>32302</v>
      </c>
      <c r="B32275" s="1">
        <v>10202209</v>
      </c>
      <c r="C32275" s="1">
        <v>1</v>
      </c>
    </row>
    <row r="32276" spans="1:3" x14ac:dyDescent="0.25">
      <c r="A32276" s="1" t="s">
        <v>32303</v>
      </c>
      <c r="B32276" s="1">
        <v>10202205</v>
      </c>
      <c r="C32276" s="1">
        <v>1</v>
      </c>
    </row>
    <row r="32277" spans="1:3" x14ac:dyDescent="0.25">
      <c r="A32277" s="1" t="s">
        <v>32304</v>
      </c>
      <c r="B32277" s="1">
        <v>10202201</v>
      </c>
      <c r="C32277" s="1">
        <v>1</v>
      </c>
    </row>
    <row r="32278" spans="1:3" x14ac:dyDescent="0.25">
      <c r="A32278" s="1" t="s">
        <v>32305</v>
      </c>
      <c r="B32278" s="1">
        <v>10202186</v>
      </c>
      <c r="C32278" s="1">
        <v>1</v>
      </c>
    </row>
    <row r="32279" spans="1:3" x14ac:dyDescent="0.25">
      <c r="A32279" s="1" t="s">
        <v>32306</v>
      </c>
      <c r="B32279" s="1">
        <v>10202202</v>
      </c>
      <c r="C32279" s="1">
        <v>1</v>
      </c>
    </row>
    <row r="32280" spans="1:3" x14ac:dyDescent="0.25">
      <c r="A32280" s="1" t="s">
        <v>32307</v>
      </c>
      <c r="B32280" s="1">
        <v>10202204</v>
      </c>
      <c r="C32280" s="1">
        <v>1</v>
      </c>
    </row>
    <row r="32281" spans="1:3" x14ac:dyDescent="0.25">
      <c r="A32281" s="1" t="s">
        <v>32308</v>
      </c>
      <c r="B32281" s="1">
        <v>10202203</v>
      </c>
      <c r="C32281" s="1">
        <v>1</v>
      </c>
    </row>
    <row r="32282" spans="1:3" x14ac:dyDescent="0.25">
      <c r="A32282" s="1" t="s">
        <v>32309</v>
      </c>
      <c r="B32282" s="1">
        <v>10202211</v>
      </c>
      <c r="C32282" s="1">
        <v>1</v>
      </c>
    </row>
    <row r="32283" spans="1:3" x14ac:dyDescent="0.25">
      <c r="A32283" s="1" t="s">
        <v>32310</v>
      </c>
      <c r="B32283" s="1">
        <v>10202219</v>
      </c>
      <c r="C32283" s="1">
        <v>1</v>
      </c>
    </row>
    <row r="32284" spans="1:3" x14ac:dyDescent="0.25">
      <c r="A32284" s="1" t="s">
        <v>32311</v>
      </c>
      <c r="B32284" s="1">
        <v>10202218</v>
      </c>
      <c r="C32284" s="1">
        <v>1</v>
      </c>
    </row>
    <row r="32285" spans="1:3" x14ac:dyDescent="0.25">
      <c r="A32285" s="1" t="s">
        <v>32312</v>
      </c>
      <c r="B32285" s="1">
        <v>10202220</v>
      </c>
      <c r="C32285" s="1">
        <v>1</v>
      </c>
    </row>
    <row r="32286" spans="1:3" x14ac:dyDescent="0.25">
      <c r="A32286" s="1" t="s">
        <v>32313</v>
      </c>
      <c r="B32286" s="1">
        <v>10202222</v>
      </c>
      <c r="C32286" s="1">
        <v>1</v>
      </c>
    </row>
    <row r="32287" spans="1:3" x14ac:dyDescent="0.25">
      <c r="A32287" s="1" t="s">
        <v>32314</v>
      </c>
      <c r="B32287" s="1">
        <v>10202221</v>
      </c>
      <c r="C32287" s="1">
        <v>1</v>
      </c>
    </row>
    <row r="32288" spans="1:3" x14ac:dyDescent="0.25">
      <c r="A32288" s="1" t="s">
        <v>32315</v>
      </c>
      <c r="B32288" s="1">
        <v>10202217</v>
      </c>
      <c r="C32288" s="1">
        <v>1</v>
      </c>
    </row>
    <row r="32289" spans="1:3" x14ac:dyDescent="0.25">
      <c r="A32289" s="1" t="s">
        <v>32316</v>
      </c>
      <c r="B32289" s="1">
        <v>10202213</v>
      </c>
      <c r="C32289" s="1">
        <v>1</v>
      </c>
    </row>
    <row r="32290" spans="1:3" x14ac:dyDescent="0.25">
      <c r="A32290" s="1" t="s">
        <v>32317</v>
      </c>
      <c r="B32290" s="1">
        <v>10202212</v>
      </c>
      <c r="C32290" s="1">
        <v>1</v>
      </c>
    </row>
    <row r="32291" spans="1:3" x14ac:dyDescent="0.25">
      <c r="A32291" s="1" t="s">
        <v>32318</v>
      </c>
      <c r="B32291" s="1">
        <v>10202214</v>
      </c>
      <c r="C32291" s="1">
        <v>1</v>
      </c>
    </row>
    <row r="32292" spans="1:3" x14ac:dyDescent="0.25">
      <c r="A32292" s="1" t="s">
        <v>32319</v>
      </c>
      <c r="B32292" s="1">
        <v>10202216</v>
      </c>
      <c r="C32292" s="1">
        <v>1</v>
      </c>
    </row>
    <row r="32293" spans="1:3" x14ac:dyDescent="0.25">
      <c r="A32293" s="1" t="s">
        <v>32320</v>
      </c>
      <c r="B32293" s="1">
        <v>10202215</v>
      </c>
      <c r="C32293" s="1">
        <v>1</v>
      </c>
    </row>
    <row r="32294" spans="1:3" x14ac:dyDescent="0.25">
      <c r="A32294" s="1" t="s">
        <v>32321</v>
      </c>
      <c r="B32294" s="1">
        <v>10202185</v>
      </c>
      <c r="C32294" s="1">
        <v>1</v>
      </c>
    </row>
    <row r="32295" spans="1:3" x14ac:dyDescent="0.25">
      <c r="A32295" s="1" t="s">
        <v>32322</v>
      </c>
      <c r="B32295" s="1">
        <v>10202169</v>
      </c>
      <c r="C32295" s="1">
        <v>1</v>
      </c>
    </row>
    <row r="32296" spans="1:3" x14ac:dyDescent="0.25">
      <c r="A32296" s="1" t="s">
        <v>32323</v>
      </c>
      <c r="B32296" s="1">
        <v>10202168</v>
      </c>
      <c r="C32296" s="1">
        <v>1</v>
      </c>
    </row>
    <row r="32297" spans="1:3" x14ac:dyDescent="0.25">
      <c r="A32297" s="1" t="s">
        <v>32324</v>
      </c>
      <c r="B32297" s="1">
        <v>10202170</v>
      </c>
      <c r="C32297" s="1">
        <v>1</v>
      </c>
    </row>
    <row r="32298" spans="1:3" x14ac:dyDescent="0.25">
      <c r="A32298" s="1" t="s">
        <v>32325</v>
      </c>
      <c r="B32298" s="1">
        <v>10202172</v>
      </c>
      <c r="C32298" s="1">
        <v>1</v>
      </c>
    </row>
    <row r="32299" spans="1:3" x14ac:dyDescent="0.25">
      <c r="A32299" s="1" t="s">
        <v>32326</v>
      </c>
      <c r="B32299" s="1">
        <v>10202171</v>
      </c>
      <c r="C32299" s="1">
        <v>1</v>
      </c>
    </row>
    <row r="32300" spans="1:3" x14ac:dyDescent="0.25">
      <c r="A32300" s="1" t="s">
        <v>32327</v>
      </c>
      <c r="B32300" s="1">
        <v>10202167</v>
      </c>
      <c r="C32300" s="1">
        <v>1</v>
      </c>
    </row>
    <row r="32301" spans="1:3" x14ac:dyDescent="0.25">
      <c r="A32301" s="1" t="s">
        <v>32328</v>
      </c>
      <c r="B32301" s="1">
        <v>10202163</v>
      </c>
      <c r="C32301" s="1">
        <v>1</v>
      </c>
    </row>
    <row r="32302" spans="1:3" x14ac:dyDescent="0.25">
      <c r="A32302" s="1" t="s">
        <v>32329</v>
      </c>
      <c r="B32302" s="1">
        <v>10202162</v>
      </c>
      <c r="C32302" s="1">
        <v>1</v>
      </c>
    </row>
    <row r="32303" spans="1:3" x14ac:dyDescent="0.25">
      <c r="A32303" s="1" t="s">
        <v>32330</v>
      </c>
      <c r="B32303" s="1">
        <v>10202164</v>
      </c>
      <c r="C32303" s="1">
        <v>1</v>
      </c>
    </row>
    <row r="32304" spans="1:3" x14ac:dyDescent="0.25">
      <c r="A32304" s="1" t="s">
        <v>32331</v>
      </c>
      <c r="B32304" s="1">
        <v>10202166</v>
      </c>
      <c r="C32304" s="1">
        <v>1</v>
      </c>
    </row>
    <row r="32305" spans="1:3" x14ac:dyDescent="0.25">
      <c r="A32305" s="1" t="s">
        <v>32332</v>
      </c>
      <c r="B32305" s="1">
        <v>10202165</v>
      </c>
      <c r="C32305" s="1">
        <v>1</v>
      </c>
    </row>
    <row r="32306" spans="1:3" x14ac:dyDescent="0.25">
      <c r="A32306" s="1" t="s">
        <v>32333</v>
      </c>
      <c r="B32306" s="1">
        <v>10202173</v>
      </c>
      <c r="C32306" s="1">
        <v>1</v>
      </c>
    </row>
    <row r="32307" spans="1:3" x14ac:dyDescent="0.25">
      <c r="A32307" s="1" t="s">
        <v>32334</v>
      </c>
      <c r="B32307" s="1">
        <v>10202181</v>
      </c>
      <c r="C32307" s="1">
        <v>1</v>
      </c>
    </row>
    <row r="32308" spans="1:3" x14ac:dyDescent="0.25">
      <c r="A32308" s="1" t="s">
        <v>32335</v>
      </c>
      <c r="B32308" s="1">
        <v>10202180</v>
      </c>
      <c r="C32308" s="1">
        <v>1</v>
      </c>
    </row>
    <row r="32309" spans="1:3" x14ac:dyDescent="0.25">
      <c r="A32309" s="1" t="s">
        <v>32336</v>
      </c>
      <c r="B32309" s="1">
        <v>10202182</v>
      </c>
      <c r="C32309" s="1">
        <v>1</v>
      </c>
    </row>
    <row r="32310" spans="1:3" x14ac:dyDescent="0.25">
      <c r="A32310" s="1" t="s">
        <v>32337</v>
      </c>
      <c r="B32310" s="1">
        <v>10202184</v>
      </c>
      <c r="C32310" s="1">
        <v>1</v>
      </c>
    </row>
    <row r="32311" spans="1:3" x14ac:dyDescent="0.25">
      <c r="A32311" s="1" t="s">
        <v>32338</v>
      </c>
      <c r="B32311" s="1">
        <v>10202183</v>
      </c>
      <c r="C32311" s="1">
        <v>1</v>
      </c>
    </row>
    <row r="32312" spans="1:3" x14ac:dyDescent="0.25">
      <c r="A32312" s="1" t="s">
        <v>32339</v>
      </c>
      <c r="B32312" s="1">
        <v>10202179</v>
      </c>
      <c r="C32312" s="1">
        <v>1</v>
      </c>
    </row>
    <row r="32313" spans="1:3" x14ac:dyDescent="0.25">
      <c r="A32313" s="1" t="s">
        <v>32340</v>
      </c>
      <c r="B32313" s="1">
        <v>10202175</v>
      </c>
      <c r="C32313" s="1">
        <v>1</v>
      </c>
    </row>
    <row r="32314" spans="1:3" x14ac:dyDescent="0.25">
      <c r="A32314" s="1" t="s">
        <v>32341</v>
      </c>
      <c r="B32314" s="1">
        <v>10202174</v>
      </c>
      <c r="C32314" s="1">
        <v>1</v>
      </c>
    </row>
    <row r="32315" spans="1:3" x14ac:dyDescent="0.25">
      <c r="A32315" s="1" t="s">
        <v>32342</v>
      </c>
      <c r="B32315" s="1">
        <v>10202176</v>
      </c>
      <c r="C32315" s="1">
        <v>1</v>
      </c>
    </row>
    <row r="32316" spans="1:3" x14ac:dyDescent="0.25">
      <c r="A32316" s="1" t="s">
        <v>32343</v>
      </c>
      <c r="B32316" s="1">
        <v>10202178</v>
      </c>
      <c r="C32316" s="1">
        <v>1</v>
      </c>
    </row>
    <row r="32317" spans="1:3" x14ac:dyDescent="0.25">
      <c r="A32317" s="1" t="s">
        <v>32344</v>
      </c>
      <c r="B32317" s="1">
        <v>10202177</v>
      </c>
      <c r="C32317" s="1">
        <v>1</v>
      </c>
    </row>
    <row r="32318" spans="1:3" x14ac:dyDescent="0.25">
      <c r="A32318" s="1" t="s">
        <v>32345</v>
      </c>
      <c r="B32318" s="1">
        <v>10202113</v>
      </c>
      <c r="C32318" s="1">
        <v>1</v>
      </c>
    </row>
    <row r="32319" spans="1:3" x14ac:dyDescent="0.25">
      <c r="A32319" s="1" t="s">
        <v>32346</v>
      </c>
      <c r="B32319" s="1">
        <v>10201948</v>
      </c>
      <c r="C32319" s="1">
        <v>1</v>
      </c>
    </row>
    <row r="32320" spans="1:3" x14ac:dyDescent="0.25">
      <c r="A32320" s="1" t="s">
        <v>32347</v>
      </c>
      <c r="B32320" s="1">
        <v>10201947</v>
      </c>
      <c r="C32320" s="1">
        <v>1</v>
      </c>
    </row>
    <row r="32321" spans="1:3" x14ac:dyDescent="0.25">
      <c r="A32321" s="1" t="s">
        <v>32348</v>
      </c>
      <c r="B32321" s="1">
        <v>10201949</v>
      </c>
      <c r="C32321" s="1">
        <v>1</v>
      </c>
    </row>
    <row r="32322" spans="1:3" x14ac:dyDescent="0.25">
      <c r="A32322" s="1" t="s">
        <v>32349</v>
      </c>
      <c r="B32322" s="1">
        <v>10201951</v>
      </c>
      <c r="C32322" s="1">
        <v>1</v>
      </c>
    </row>
    <row r="32323" spans="1:3" x14ac:dyDescent="0.25">
      <c r="A32323" s="1" t="s">
        <v>32350</v>
      </c>
      <c r="B32323" s="1">
        <v>10201950</v>
      </c>
      <c r="C32323" s="1">
        <v>1</v>
      </c>
    </row>
    <row r="32324" spans="1:3" x14ac:dyDescent="0.25">
      <c r="A32324" s="1" t="s">
        <v>32351</v>
      </c>
      <c r="B32324" s="1">
        <v>10201946</v>
      </c>
      <c r="C32324" s="1">
        <v>1</v>
      </c>
    </row>
    <row r="32325" spans="1:3" x14ac:dyDescent="0.25">
      <c r="A32325" s="1" t="s">
        <v>32352</v>
      </c>
      <c r="B32325" s="1">
        <v>10201942</v>
      </c>
      <c r="C32325" s="1">
        <v>1</v>
      </c>
    </row>
    <row r="32326" spans="1:3" x14ac:dyDescent="0.25">
      <c r="A32326" s="1" t="s">
        <v>32353</v>
      </c>
      <c r="B32326" s="1">
        <v>10201941</v>
      </c>
      <c r="C32326" s="1">
        <v>1</v>
      </c>
    </row>
    <row r="32327" spans="1:3" x14ac:dyDescent="0.25">
      <c r="A32327" s="1" t="s">
        <v>32354</v>
      </c>
      <c r="B32327" s="1">
        <v>10201943</v>
      </c>
      <c r="C32327" s="1">
        <v>1</v>
      </c>
    </row>
    <row r="32328" spans="1:3" x14ac:dyDescent="0.25">
      <c r="A32328" s="1" t="s">
        <v>32355</v>
      </c>
      <c r="B32328" s="1">
        <v>10201945</v>
      </c>
      <c r="C32328" s="1">
        <v>1</v>
      </c>
    </row>
    <row r="32329" spans="1:3" x14ac:dyDescent="0.25">
      <c r="A32329" s="1" t="s">
        <v>32356</v>
      </c>
      <c r="B32329" s="1">
        <v>10201944</v>
      </c>
      <c r="C32329" s="1">
        <v>1</v>
      </c>
    </row>
    <row r="32330" spans="1:3" x14ac:dyDescent="0.25">
      <c r="A32330" s="1" t="s">
        <v>32357</v>
      </c>
      <c r="B32330" s="1">
        <v>10201952</v>
      </c>
      <c r="C32330" s="1">
        <v>1</v>
      </c>
    </row>
    <row r="32331" spans="1:3" x14ac:dyDescent="0.25">
      <c r="A32331" s="1" t="s">
        <v>32358</v>
      </c>
      <c r="B32331" s="1">
        <v>10201960</v>
      </c>
      <c r="C32331" s="1">
        <v>1</v>
      </c>
    </row>
    <row r="32332" spans="1:3" x14ac:dyDescent="0.25">
      <c r="A32332" s="1" t="s">
        <v>32359</v>
      </c>
      <c r="B32332" s="1">
        <v>10201959</v>
      </c>
      <c r="C32332" s="1">
        <v>1</v>
      </c>
    </row>
    <row r="32333" spans="1:3" x14ac:dyDescent="0.25">
      <c r="A32333" s="1" t="s">
        <v>32360</v>
      </c>
      <c r="B32333" s="1">
        <v>10201961</v>
      </c>
      <c r="C32333" s="1">
        <v>1</v>
      </c>
    </row>
    <row r="32334" spans="1:3" x14ac:dyDescent="0.25">
      <c r="A32334" s="1" t="s">
        <v>32361</v>
      </c>
      <c r="B32334" s="1">
        <v>10202001</v>
      </c>
      <c r="C32334" s="1">
        <v>1</v>
      </c>
    </row>
    <row r="32335" spans="1:3" x14ac:dyDescent="0.25">
      <c r="A32335" s="1" t="s">
        <v>32362</v>
      </c>
      <c r="B32335" s="1">
        <v>10201962</v>
      </c>
      <c r="C32335" s="1">
        <v>1</v>
      </c>
    </row>
    <row r="32336" spans="1:3" x14ac:dyDescent="0.25">
      <c r="A32336" s="1" t="s">
        <v>32363</v>
      </c>
      <c r="B32336" s="1">
        <v>10201958</v>
      </c>
      <c r="C32336" s="1">
        <v>1</v>
      </c>
    </row>
    <row r="32337" spans="1:3" x14ac:dyDescent="0.25">
      <c r="A32337" s="1" t="s">
        <v>32364</v>
      </c>
      <c r="B32337" s="1">
        <v>10201954</v>
      </c>
      <c r="C32337" s="1">
        <v>1</v>
      </c>
    </row>
    <row r="32338" spans="1:3" x14ac:dyDescent="0.25">
      <c r="A32338" s="1" t="s">
        <v>32365</v>
      </c>
      <c r="B32338" s="1">
        <v>10201953</v>
      </c>
      <c r="C32338" s="1">
        <v>1</v>
      </c>
    </row>
    <row r="32339" spans="1:3" x14ac:dyDescent="0.25">
      <c r="A32339" s="1" t="s">
        <v>32366</v>
      </c>
      <c r="B32339" s="1">
        <v>10201955</v>
      </c>
      <c r="C32339" s="1">
        <v>1</v>
      </c>
    </row>
    <row r="32340" spans="1:3" x14ac:dyDescent="0.25">
      <c r="A32340" s="1" t="s">
        <v>32367</v>
      </c>
      <c r="B32340" s="1">
        <v>10201957</v>
      </c>
      <c r="C32340" s="1">
        <v>1</v>
      </c>
    </row>
    <row r="32341" spans="1:3" x14ac:dyDescent="0.25">
      <c r="A32341" s="1" t="s">
        <v>32368</v>
      </c>
      <c r="B32341" s="1">
        <v>10201956</v>
      </c>
      <c r="C32341" s="1">
        <v>1</v>
      </c>
    </row>
    <row r="32342" spans="1:3" x14ac:dyDescent="0.25">
      <c r="A32342" s="1" t="s">
        <v>32369</v>
      </c>
      <c r="B32342" s="1">
        <v>10201940</v>
      </c>
      <c r="C32342" s="1">
        <v>1</v>
      </c>
    </row>
    <row r="32343" spans="1:3" x14ac:dyDescent="0.25">
      <c r="A32343" s="1" t="s">
        <v>32370</v>
      </c>
      <c r="B32343" s="1">
        <v>10201924</v>
      </c>
      <c r="C32343" s="1">
        <v>1</v>
      </c>
    </row>
    <row r="32344" spans="1:3" x14ac:dyDescent="0.25">
      <c r="A32344" s="1" t="s">
        <v>32371</v>
      </c>
      <c r="B32344" s="1">
        <v>10201923</v>
      </c>
      <c r="C32344" s="1">
        <v>1</v>
      </c>
    </row>
    <row r="32345" spans="1:3" x14ac:dyDescent="0.25">
      <c r="A32345" s="1" t="s">
        <v>32372</v>
      </c>
      <c r="B32345" s="1">
        <v>10201925</v>
      </c>
      <c r="C32345" s="1">
        <v>1</v>
      </c>
    </row>
    <row r="32346" spans="1:3" x14ac:dyDescent="0.25">
      <c r="A32346" s="1" t="s">
        <v>32373</v>
      </c>
      <c r="B32346" s="1">
        <v>10201927</v>
      </c>
      <c r="C32346" s="1">
        <v>1</v>
      </c>
    </row>
    <row r="32347" spans="1:3" x14ac:dyDescent="0.25">
      <c r="A32347" s="1" t="s">
        <v>32374</v>
      </c>
      <c r="B32347" s="1">
        <v>10201926</v>
      </c>
      <c r="C32347" s="1">
        <v>1</v>
      </c>
    </row>
    <row r="32348" spans="1:3" x14ac:dyDescent="0.25">
      <c r="A32348" s="1" t="s">
        <v>32375</v>
      </c>
      <c r="B32348" s="1">
        <v>10201922</v>
      </c>
      <c r="C32348" s="1">
        <v>1</v>
      </c>
    </row>
    <row r="32349" spans="1:3" x14ac:dyDescent="0.25">
      <c r="A32349" s="1" t="s">
        <v>32376</v>
      </c>
      <c r="B32349" s="1">
        <v>10201918</v>
      </c>
      <c r="C32349" s="1">
        <v>1</v>
      </c>
    </row>
    <row r="32350" spans="1:3" x14ac:dyDescent="0.25">
      <c r="A32350" s="1" t="s">
        <v>32377</v>
      </c>
      <c r="B32350" s="1">
        <v>10201917</v>
      </c>
      <c r="C32350" s="1">
        <v>1</v>
      </c>
    </row>
    <row r="32351" spans="1:3" x14ac:dyDescent="0.25">
      <c r="A32351" s="1" t="s">
        <v>32378</v>
      </c>
      <c r="B32351" s="1">
        <v>10201919</v>
      </c>
      <c r="C32351" s="1">
        <v>1</v>
      </c>
    </row>
    <row r="32352" spans="1:3" x14ac:dyDescent="0.25">
      <c r="A32352" s="1" t="s">
        <v>32379</v>
      </c>
      <c r="B32352" s="1">
        <v>10201921</v>
      </c>
      <c r="C32352" s="1">
        <v>1</v>
      </c>
    </row>
    <row r="32353" spans="1:3" x14ac:dyDescent="0.25">
      <c r="A32353" s="1" t="s">
        <v>32380</v>
      </c>
      <c r="B32353" s="1">
        <v>10201920</v>
      </c>
      <c r="C32353" s="1">
        <v>1</v>
      </c>
    </row>
    <row r="32354" spans="1:3" x14ac:dyDescent="0.25">
      <c r="A32354" s="1" t="s">
        <v>32381</v>
      </c>
      <c r="B32354" s="1">
        <v>10201928</v>
      </c>
      <c r="C32354" s="1">
        <v>1</v>
      </c>
    </row>
    <row r="32355" spans="1:3" x14ac:dyDescent="0.25">
      <c r="A32355" s="1" t="s">
        <v>32382</v>
      </c>
      <c r="B32355" s="1">
        <v>10201936</v>
      </c>
      <c r="C32355" s="1">
        <v>1</v>
      </c>
    </row>
    <row r="32356" spans="1:3" x14ac:dyDescent="0.25">
      <c r="A32356" s="1" t="s">
        <v>32383</v>
      </c>
      <c r="B32356" s="1">
        <v>10201935</v>
      </c>
      <c r="C32356" s="1">
        <v>1</v>
      </c>
    </row>
    <row r="32357" spans="1:3" x14ac:dyDescent="0.25">
      <c r="A32357" s="1" t="s">
        <v>32384</v>
      </c>
      <c r="B32357" s="1">
        <v>10201937</v>
      </c>
      <c r="C32357" s="1">
        <v>1</v>
      </c>
    </row>
    <row r="32358" spans="1:3" x14ac:dyDescent="0.25">
      <c r="A32358" s="1" t="s">
        <v>32385</v>
      </c>
      <c r="B32358" s="1">
        <v>10201939</v>
      </c>
      <c r="C32358" s="1">
        <v>1</v>
      </c>
    </row>
    <row r="32359" spans="1:3" x14ac:dyDescent="0.25">
      <c r="A32359" s="1" t="s">
        <v>32386</v>
      </c>
      <c r="B32359" s="1">
        <v>10201938</v>
      </c>
      <c r="C32359" s="1">
        <v>1</v>
      </c>
    </row>
    <row r="32360" spans="1:3" x14ac:dyDescent="0.25">
      <c r="A32360" s="1" t="s">
        <v>32387</v>
      </c>
      <c r="B32360" s="1">
        <v>10201934</v>
      </c>
      <c r="C32360" s="1">
        <v>1</v>
      </c>
    </row>
    <row r="32361" spans="1:3" x14ac:dyDescent="0.25">
      <c r="A32361" s="1" t="s">
        <v>32388</v>
      </c>
      <c r="B32361" s="1">
        <v>10201930</v>
      </c>
      <c r="C32361" s="1">
        <v>1</v>
      </c>
    </row>
    <row r="32362" spans="1:3" x14ac:dyDescent="0.25">
      <c r="A32362" s="1" t="s">
        <v>32389</v>
      </c>
      <c r="B32362" s="1">
        <v>10201929</v>
      </c>
      <c r="C32362" s="1">
        <v>1</v>
      </c>
    </row>
    <row r="32363" spans="1:3" x14ac:dyDescent="0.25">
      <c r="A32363" s="1" t="s">
        <v>32390</v>
      </c>
      <c r="B32363" s="1">
        <v>10201931</v>
      </c>
      <c r="C32363" s="1">
        <v>1</v>
      </c>
    </row>
    <row r="32364" spans="1:3" x14ac:dyDescent="0.25">
      <c r="A32364" s="1" t="s">
        <v>32391</v>
      </c>
      <c r="B32364" s="1">
        <v>10201933</v>
      </c>
      <c r="C32364" s="1">
        <v>1</v>
      </c>
    </row>
    <row r="32365" spans="1:3" x14ac:dyDescent="0.25">
      <c r="A32365" s="1" t="s">
        <v>32392</v>
      </c>
      <c r="B32365" s="1">
        <v>10201932</v>
      </c>
      <c r="C32365" s="1">
        <v>1</v>
      </c>
    </row>
    <row r="32366" spans="1:3" x14ac:dyDescent="0.25">
      <c r="A32366" s="1" t="s">
        <v>32393</v>
      </c>
      <c r="B32366" s="1">
        <v>10202002</v>
      </c>
      <c r="C32366" s="1">
        <v>1</v>
      </c>
    </row>
    <row r="32367" spans="1:3" x14ac:dyDescent="0.25">
      <c r="A32367" s="1" t="s">
        <v>32394</v>
      </c>
      <c r="B32367" s="1">
        <v>10202034</v>
      </c>
      <c r="C32367" s="1">
        <v>1</v>
      </c>
    </row>
    <row r="32368" spans="1:3" x14ac:dyDescent="0.25">
      <c r="A32368" s="1" t="s">
        <v>32395</v>
      </c>
      <c r="B32368" s="1">
        <v>10202033</v>
      </c>
      <c r="C32368" s="1">
        <v>1</v>
      </c>
    </row>
    <row r="32369" spans="1:3" x14ac:dyDescent="0.25">
      <c r="A32369" s="1" t="s">
        <v>32396</v>
      </c>
      <c r="B32369" s="1">
        <v>10202035</v>
      </c>
      <c r="C32369" s="1">
        <v>1</v>
      </c>
    </row>
    <row r="32370" spans="1:3" x14ac:dyDescent="0.25">
      <c r="A32370" s="1" t="s">
        <v>32397</v>
      </c>
      <c r="B32370" s="1">
        <v>10202037</v>
      </c>
      <c r="C32370" s="1">
        <v>1</v>
      </c>
    </row>
    <row r="32371" spans="1:3" x14ac:dyDescent="0.25">
      <c r="A32371" s="1" t="s">
        <v>32398</v>
      </c>
      <c r="B32371" s="1">
        <v>10202036</v>
      </c>
      <c r="C32371" s="1">
        <v>1</v>
      </c>
    </row>
    <row r="32372" spans="1:3" x14ac:dyDescent="0.25">
      <c r="A32372" s="1" t="s">
        <v>32399</v>
      </c>
      <c r="B32372" s="1">
        <v>10202032</v>
      </c>
      <c r="C32372" s="1">
        <v>1</v>
      </c>
    </row>
    <row r="32373" spans="1:3" x14ac:dyDescent="0.25">
      <c r="A32373" s="1" t="s">
        <v>32400</v>
      </c>
      <c r="B32373" s="1">
        <v>10202028</v>
      </c>
      <c r="C32373" s="1">
        <v>1</v>
      </c>
    </row>
    <row r="32374" spans="1:3" x14ac:dyDescent="0.25">
      <c r="A32374" s="1" t="s">
        <v>32401</v>
      </c>
      <c r="B32374" s="1">
        <v>10202027</v>
      </c>
      <c r="C32374" s="1">
        <v>1</v>
      </c>
    </row>
    <row r="32375" spans="1:3" x14ac:dyDescent="0.25">
      <c r="A32375" s="1" t="s">
        <v>32402</v>
      </c>
      <c r="B32375" s="1">
        <v>10202029</v>
      </c>
      <c r="C32375" s="1">
        <v>1</v>
      </c>
    </row>
    <row r="32376" spans="1:3" x14ac:dyDescent="0.25">
      <c r="A32376" s="1" t="s">
        <v>32403</v>
      </c>
      <c r="B32376" s="1">
        <v>10202031</v>
      </c>
      <c r="C32376" s="1">
        <v>1</v>
      </c>
    </row>
    <row r="32377" spans="1:3" x14ac:dyDescent="0.25">
      <c r="A32377" s="1" t="s">
        <v>32404</v>
      </c>
      <c r="B32377" s="1">
        <v>10202030</v>
      </c>
      <c r="C32377" s="1">
        <v>1</v>
      </c>
    </row>
    <row r="32378" spans="1:3" x14ac:dyDescent="0.25">
      <c r="A32378" s="1" t="s">
        <v>32405</v>
      </c>
      <c r="B32378" s="1">
        <v>10202101</v>
      </c>
      <c r="C32378" s="1">
        <v>1</v>
      </c>
    </row>
    <row r="32379" spans="1:3" x14ac:dyDescent="0.25">
      <c r="A32379" s="1" t="s">
        <v>32406</v>
      </c>
      <c r="B32379" s="1">
        <v>10202109</v>
      </c>
      <c r="C32379" s="1">
        <v>1</v>
      </c>
    </row>
    <row r="32380" spans="1:3" x14ac:dyDescent="0.25">
      <c r="A32380" s="1" t="s">
        <v>32407</v>
      </c>
      <c r="B32380" s="1">
        <v>10202108</v>
      </c>
      <c r="C32380" s="1">
        <v>1</v>
      </c>
    </row>
    <row r="32381" spans="1:3" x14ac:dyDescent="0.25">
      <c r="A32381" s="1" t="s">
        <v>32408</v>
      </c>
      <c r="B32381" s="1">
        <v>10202110</v>
      </c>
      <c r="C32381" s="1">
        <v>1</v>
      </c>
    </row>
    <row r="32382" spans="1:3" x14ac:dyDescent="0.25">
      <c r="A32382" s="1" t="s">
        <v>32409</v>
      </c>
      <c r="B32382" s="1">
        <v>10202112</v>
      </c>
      <c r="C32382" s="1">
        <v>1</v>
      </c>
    </row>
    <row r="32383" spans="1:3" x14ac:dyDescent="0.25">
      <c r="A32383" s="1" t="s">
        <v>32410</v>
      </c>
      <c r="B32383" s="1">
        <v>10202111</v>
      </c>
      <c r="C32383" s="1">
        <v>1</v>
      </c>
    </row>
    <row r="32384" spans="1:3" x14ac:dyDescent="0.25">
      <c r="A32384" s="1" t="s">
        <v>32411</v>
      </c>
      <c r="B32384" s="1">
        <v>10202107</v>
      </c>
      <c r="C32384" s="1">
        <v>1</v>
      </c>
    </row>
    <row r="32385" spans="1:3" x14ac:dyDescent="0.25">
      <c r="A32385" s="1" t="s">
        <v>32412</v>
      </c>
      <c r="B32385" s="1">
        <v>10202103</v>
      </c>
      <c r="C32385" s="1">
        <v>1</v>
      </c>
    </row>
    <row r="32386" spans="1:3" x14ac:dyDescent="0.25">
      <c r="A32386" s="1" t="s">
        <v>32413</v>
      </c>
      <c r="B32386" s="1">
        <v>10202102</v>
      </c>
      <c r="C32386" s="1">
        <v>1</v>
      </c>
    </row>
    <row r="32387" spans="1:3" x14ac:dyDescent="0.25">
      <c r="A32387" s="1" t="s">
        <v>32414</v>
      </c>
      <c r="B32387" s="1">
        <v>10202104</v>
      </c>
      <c r="C32387" s="1">
        <v>1</v>
      </c>
    </row>
    <row r="32388" spans="1:3" x14ac:dyDescent="0.25">
      <c r="A32388" s="1" t="s">
        <v>32415</v>
      </c>
      <c r="B32388" s="1">
        <v>10202106</v>
      </c>
      <c r="C32388" s="1">
        <v>1</v>
      </c>
    </row>
    <row r="32389" spans="1:3" x14ac:dyDescent="0.25">
      <c r="A32389" s="1" t="s">
        <v>32416</v>
      </c>
      <c r="B32389" s="1">
        <v>10202105</v>
      </c>
      <c r="C32389" s="1">
        <v>1</v>
      </c>
    </row>
    <row r="32390" spans="1:3" x14ac:dyDescent="0.25">
      <c r="A32390" s="1" t="s">
        <v>32417</v>
      </c>
      <c r="B32390" s="1">
        <v>10202026</v>
      </c>
      <c r="C32390" s="1">
        <v>1</v>
      </c>
    </row>
    <row r="32391" spans="1:3" x14ac:dyDescent="0.25">
      <c r="A32391" s="1" t="s">
        <v>32418</v>
      </c>
      <c r="B32391" s="1">
        <v>10202010</v>
      </c>
      <c r="C32391" s="1">
        <v>1</v>
      </c>
    </row>
    <row r="32392" spans="1:3" x14ac:dyDescent="0.25">
      <c r="A32392" s="1" t="s">
        <v>32419</v>
      </c>
      <c r="B32392" s="1">
        <v>10202009</v>
      </c>
      <c r="C32392" s="1">
        <v>1</v>
      </c>
    </row>
    <row r="32393" spans="1:3" x14ac:dyDescent="0.25">
      <c r="A32393" s="1" t="s">
        <v>32420</v>
      </c>
      <c r="B32393" s="1">
        <v>10202011</v>
      </c>
      <c r="C32393" s="1">
        <v>1</v>
      </c>
    </row>
    <row r="32394" spans="1:3" x14ac:dyDescent="0.25">
      <c r="A32394" s="1" t="s">
        <v>32421</v>
      </c>
      <c r="B32394" s="1">
        <v>10202013</v>
      </c>
      <c r="C32394" s="1">
        <v>1</v>
      </c>
    </row>
    <row r="32395" spans="1:3" x14ac:dyDescent="0.25">
      <c r="A32395" s="1" t="s">
        <v>32422</v>
      </c>
      <c r="B32395" s="1">
        <v>10202012</v>
      </c>
      <c r="C32395" s="1">
        <v>1</v>
      </c>
    </row>
    <row r="32396" spans="1:3" x14ac:dyDescent="0.25">
      <c r="A32396" s="1" t="s">
        <v>32423</v>
      </c>
      <c r="B32396" s="1">
        <v>10202008</v>
      </c>
      <c r="C32396" s="1">
        <v>1</v>
      </c>
    </row>
    <row r="32397" spans="1:3" x14ac:dyDescent="0.25">
      <c r="A32397" s="1" t="s">
        <v>32424</v>
      </c>
      <c r="B32397" s="1">
        <v>10202004</v>
      </c>
      <c r="C32397" s="1">
        <v>1</v>
      </c>
    </row>
    <row r="32398" spans="1:3" x14ac:dyDescent="0.25">
      <c r="A32398" s="1" t="s">
        <v>32425</v>
      </c>
      <c r="B32398" s="1">
        <v>10202003</v>
      </c>
      <c r="C32398" s="1">
        <v>1</v>
      </c>
    </row>
    <row r="32399" spans="1:3" x14ac:dyDescent="0.25">
      <c r="A32399" s="1" t="s">
        <v>32426</v>
      </c>
      <c r="B32399" s="1">
        <v>10202005</v>
      </c>
      <c r="C32399" s="1">
        <v>1</v>
      </c>
    </row>
    <row r="32400" spans="1:3" x14ac:dyDescent="0.25">
      <c r="A32400" s="1" t="s">
        <v>32427</v>
      </c>
      <c r="B32400" s="1">
        <v>10202007</v>
      </c>
      <c r="C32400" s="1">
        <v>1</v>
      </c>
    </row>
    <row r="32401" spans="1:3" x14ac:dyDescent="0.25">
      <c r="A32401" s="1" t="s">
        <v>32428</v>
      </c>
      <c r="B32401" s="1">
        <v>10202006</v>
      </c>
      <c r="C32401" s="1">
        <v>1</v>
      </c>
    </row>
    <row r="32402" spans="1:3" x14ac:dyDescent="0.25">
      <c r="A32402" s="1" t="s">
        <v>32429</v>
      </c>
      <c r="B32402" s="1">
        <v>10202014</v>
      </c>
      <c r="C32402" s="1">
        <v>1</v>
      </c>
    </row>
    <row r="32403" spans="1:3" x14ac:dyDescent="0.25">
      <c r="A32403" s="1" t="s">
        <v>32430</v>
      </c>
      <c r="B32403" s="1">
        <v>10202022</v>
      </c>
      <c r="C32403" s="1">
        <v>1</v>
      </c>
    </row>
    <row r="32404" spans="1:3" x14ac:dyDescent="0.25">
      <c r="A32404" s="1" t="s">
        <v>32431</v>
      </c>
      <c r="B32404" s="1">
        <v>10202021</v>
      </c>
      <c r="C32404" s="1">
        <v>1</v>
      </c>
    </row>
    <row r="32405" spans="1:3" x14ac:dyDescent="0.25">
      <c r="A32405" s="1" t="s">
        <v>32432</v>
      </c>
      <c r="B32405" s="1">
        <v>10202023</v>
      </c>
      <c r="C32405" s="1">
        <v>1</v>
      </c>
    </row>
    <row r="32406" spans="1:3" x14ac:dyDescent="0.25">
      <c r="A32406" s="1" t="s">
        <v>32433</v>
      </c>
      <c r="B32406" s="1">
        <v>10202025</v>
      </c>
      <c r="C32406" s="1">
        <v>1</v>
      </c>
    </row>
    <row r="32407" spans="1:3" x14ac:dyDescent="0.25">
      <c r="A32407" s="1" t="s">
        <v>32434</v>
      </c>
      <c r="B32407" s="1">
        <v>10202024</v>
      </c>
      <c r="C32407" s="1">
        <v>1</v>
      </c>
    </row>
    <row r="32408" spans="1:3" x14ac:dyDescent="0.25">
      <c r="A32408" s="1" t="s">
        <v>32435</v>
      </c>
      <c r="B32408" s="1">
        <v>10202020</v>
      </c>
      <c r="C32408" s="1">
        <v>1</v>
      </c>
    </row>
    <row r="32409" spans="1:3" x14ac:dyDescent="0.25">
      <c r="A32409" s="1" t="s">
        <v>32436</v>
      </c>
      <c r="B32409" s="1">
        <v>10202016</v>
      </c>
      <c r="C32409" s="1">
        <v>1</v>
      </c>
    </row>
    <row r="32410" spans="1:3" x14ac:dyDescent="0.25">
      <c r="A32410" s="1" t="s">
        <v>32437</v>
      </c>
      <c r="B32410" s="1">
        <v>10202015</v>
      </c>
      <c r="C32410" s="1">
        <v>1</v>
      </c>
    </row>
    <row r="32411" spans="1:3" x14ac:dyDescent="0.25">
      <c r="A32411" s="1" t="s">
        <v>32438</v>
      </c>
      <c r="B32411" s="1">
        <v>10202017</v>
      </c>
      <c r="C32411" s="1">
        <v>1</v>
      </c>
    </row>
    <row r="32412" spans="1:3" x14ac:dyDescent="0.25">
      <c r="A32412" s="1" t="s">
        <v>32439</v>
      </c>
      <c r="B32412" s="1">
        <v>10202019</v>
      </c>
      <c r="C32412" s="1">
        <v>1</v>
      </c>
    </row>
    <row r="32413" spans="1:3" x14ac:dyDescent="0.25">
      <c r="A32413" s="1" t="s">
        <v>32440</v>
      </c>
      <c r="B32413" s="1">
        <v>10202018</v>
      </c>
      <c r="C32413" s="1">
        <v>1</v>
      </c>
    </row>
    <row r="32414" spans="1:3" x14ac:dyDescent="0.25">
      <c r="A32414" s="1" t="s">
        <v>32441</v>
      </c>
      <c r="B32414" s="1">
        <v>10202416</v>
      </c>
      <c r="C32414" s="1">
        <v>1</v>
      </c>
    </row>
    <row r="32415" spans="1:3" x14ac:dyDescent="0.25">
      <c r="A32415" s="1" t="s">
        <v>32442</v>
      </c>
      <c r="B32415" s="1">
        <v>10202415</v>
      </c>
      <c r="C32415" s="1">
        <v>1</v>
      </c>
    </row>
    <row r="32416" spans="1:3" x14ac:dyDescent="0.25">
      <c r="A32416" s="1" t="s">
        <v>32443</v>
      </c>
      <c r="B32416" s="1">
        <v>10202417</v>
      </c>
      <c r="C32416" s="1">
        <v>1</v>
      </c>
    </row>
    <row r="32417" spans="1:3" x14ac:dyDescent="0.25">
      <c r="A32417" s="1" t="s">
        <v>32444</v>
      </c>
      <c r="B32417" s="1">
        <v>10202419</v>
      </c>
      <c r="C32417" s="1">
        <v>1</v>
      </c>
    </row>
    <row r="32418" spans="1:3" x14ac:dyDescent="0.25">
      <c r="A32418" s="1" t="s">
        <v>32445</v>
      </c>
      <c r="B32418" s="1">
        <v>10202418</v>
      </c>
      <c r="C32418" s="1">
        <v>1</v>
      </c>
    </row>
    <row r="32419" spans="1:3" x14ac:dyDescent="0.25">
      <c r="A32419" s="1" t="s">
        <v>32446</v>
      </c>
      <c r="B32419" s="1">
        <v>10202414</v>
      </c>
      <c r="C32419" s="1">
        <v>1</v>
      </c>
    </row>
    <row r="32420" spans="1:3" x14ac:dyDescent="0.25">
      <c r="A32420" s="1" t="s">
        <v>32447</v>
      </c>
      <c r="B32420" s="1">
        <v>10202410</v>
      </c>
      <c r="C32420" s="1">
        <v>1</v>
      </c>
    </row>
    <row r="32421" spans="1:3" x14ac:dyDescent="0.25">
      <c r="A32421" s="1" t="s">
        <v>32448</v>
      </c>
      <c r="B32421" s="1">
        <v>10202409</v>
      </c>
      <c r="C32421" s="1">
        <v>1</v>
      </c>
    </row>
    <row r="32422" spans="1:3" x14ac:dyDescent="0.25">
      <c r="A32422" s="1" t="s">
        <v>32449</v>
      </c>
      <c r="B32422" s="1">
        <v>10202411</v>
      </c>
      <c r="C32422" s="1">
        <v>1</v>
      </c>
    </row>
    <row r="32423" spans="1:3" x14ac:dyDescent="0.25">
      <c r="A32423" s="1" t="s">
        <v>32450</v>
      </c>
      <c r="B32423" s="1">
        <v>10202413</v>
      </c>
      <c r="C32423" s="1">
        <v>1</v>
      </c>
    </row>
    <row r="32424" spans="1:3" x14ac:dyDescent="0.25">
      <c r="A32424" s="1" t="s">
        <v>32451</v>
      </c>
      <c r="B32424" s="1">
        <v>10202412</v>
      </c>
      <c r="C32424" s="1">
        <v>1</v>
      </c>
    </row>
    <row r="32425" spans="1:3" x14ac:dyDescent="0.25">
      <c r="A32425" s="1" t="s">
        <v>32452</v>
      </c>
      <c r="B32425" s="1">
        <v>10202420</v>
      </c>
      <c r="C32425" s="1">
        <v>1</v>
      </c>
    </row>
    <row r="32426" spans="1:3" x14ac:dyDescent="0.25">
      <c r="A32426" s="1" t="s">
        <v>32453</v>
      </c>
      <c r="B32426" s="1">
        <v>10202428</v>
      </c>
      <c r="C32426" s="1">
        <v>1</v>
      </c>
    </row>
    <row r="32427" spans="1:3" x14ac:dyDescent="0.25">
      <c r="A32427" s="1" t="s">
        <v>32454</v>
      </c>
      <c r="B32427" s="1">
        <v>10202427</v>
      </c>
      <c r="C32427" s="1">
        <v>1</v>
      </c>
    </row>
    <row r="32428" spans="1:3" x14ac:dyDescent="0.25">
      <c r="A32428" s="1" t="s">
        <v>32455</v>
      </c>
      <c r="B32428" s="1">
        <v>10202429</v>
      </c>
      <c r="C32428" s="1">
        <v>1</v>
      </c>
    </row>
    <row r="32429" spans="1:3" x14ac:dyDescent="0.25">
      <c r="A32429" s="1" t="s">
        <v>32456</v>
      </c>
      <c r="B32429" s="1">
        <v>10202431</v>
      </c>
      <c r="C32429" s="1">
        <v>1</v>
      </c>
    </row>
    <row r="32430" spans="1:3" x14ac:dyDescent="0.25">
      <c r="A32430" s="1" t="s">
        <v>32457</v>
      </c>
      <c r="B32430" s="1">
        <v>10202430</v>
      </c>
      <c r="C32430" s="1">
        <v>1</v>
      </c>
    </row>
    <row r="32431" spans="1:3" x14ac:dyDescent="0.25">
      <c r="A32431" s="1" t="s">
        <v>32458</v>
      </c>
      <c r="B32431" s="1">
        <v>10202426</v>
      </c>
      <c r="C32431" s="1">
        <v>1</v>
      </c>
    </row>
    <row r="32432" spans="1:3" x14ac:dyDescent="0.25">
      <c r="A32432" s="1" t="s">
        <v>32459</v>
      </c>
      <c r="B32432" s="1">
        <v>10202422</v>
      </c>
      <c r="C32432" s="1">
        <v>1</v>
      </c>
    </row>
    <row r="32433" spans="1:3" x14ac:dyDescent="0.25">
      <c r="A32433" s="1" t="s">
        <v>32460</v>
      </c>
      <c r="B32433" s="1">
        <v>10202421</v>
      </c>
      <c r="C32433" s="1">
        <v>1</v>
      </c>
    </row>
    <row r="32434" spans="1:3" x14ac:dyDescent="0.25">
      <c r="A32434" s="1" t="s">
        <v>32461</v>
      </c>
      <c r="B32434" s="1">
        <v>10202423</v>
      </c>
      <c r="C32434" s="1">
        <v>1</v>
      </c>
    </row>
    <row r="32435" spans="1:3" x14ac:dyDescent="0.25">
      <c r="A32435" s="1" t="s">
        <v>32462</v>
      </c>
      <c r="B32435" s="1">
        <v>10202425</v>
      </c>
      <c r="C32435" s="1">
        <v>1</v>
      </c>
    </row>
    <row r="32436" spans="1:3" x14ac:dyDescent="0.25">
      <c r="A32436" s="1" t="s">
        <v>32463</v>
      </c>
      <c r="B32436" s="1">
        <v>10202424</v>
      </c>
      <c r="C32436" s="1">
        <v>1</v>
      </c>
    </row>
    <row r="32437" spans="1:3" x14ac:dyDescent="0.25">
      <c r="A32437" s="1" t="s">
        <v>32464</v>
      </c>
      <c r="B32437" s="1">
        <v>10202408</v>
      </c>
      <c r="C32437" s="1">
        <v>1</v>
      </c>
    </row>
    <row r="32438" spans="1:3" x14ac:dyDescent="0.25">
      <c r="A32438" s="1" t="s">
        <v>32465</v>
      </c>
      <c r="B32438" s="1">
        <v>10202385</v>
      </c>
      <c r="C32438" s="1">
        <v>1</v>
      </c>
    </row>
    <row r="32439" spans="1:3" x14ac:dyDescent="0.25">
      <c r="A32439" s="1" t="s">
        <v>32466</v>
      </c>
      <c r="B32439" s="1">
        <v>10202384</v>
      </c>
      <c r="C32439" s="1">
        <v>1</v>
      </c>
    </row>
    <row r="32440" spans="1:3" x14ac:dyDescent="0.25">
      <c r="A32440" s="1" t="s">
        <v>32467</v>
      </c>
      <c r="B32440" s="1">
        <v>10202386</v>
      </c>
      <c r="C32440" s="1">
        <v>1</v>
      </c>
    </row>
    <row r="32441" spans="1:3" x14ac:dyDescent="0.25">
      <c r="A32441" s="1" t="s">
        <v>32468</v>
      </c>
      <c r="B32441" s="1">
        <v>10202388</v>
      </c>
      <c r="C32441" s="1">
        <v>1</v>
      </c>
    </row>
    <row r="32442" spans="1:3" x14ac:dyDescent="0.25">
      <c r="A32442" s="1" t="s">
        <v>32469</v>
      </c>
      <c r="B32442" s="1">
        <v>10202387</v>
      </c>
      <c r="C32442" s="1">
        <v>1</v>
      </c>
    </row>
    <row r="32443" spans="1:3" x14ac:dyDescent="0.25">
      <c r="A32443" s="1" t="s">
        <v>32470</v>
      </c>
      <c r="B32443" s="1">
        <v>10202383</v>
      </c>
      <c r="C32443" s="1">
        <v>1</v>
      </c>
    </row>
    <row r="32444" spans="1:3" x14ac:dyDescent="0.25">
      <c r="A32444" s="1" t="s">
        <v>32471</v>
      </c>
      <c r="B32444" s="1">
        <v>10202379</v>
      </c>
      <c r="C32444" s="1">
        <v>1</v>
      </c>
    </row>
    <row r="32445" spans="1:3" x14ac:dyDescent="0.25">
      <c r="A32445" s="1" t="s">
        <v>32472</v>
      </c>
      <c r="B32445" s="1">
        <v>10202378</v>
      </c>
      <c r="C32445" s="1">
        <v>1</v>
      </c>
    </row>
    <row r="32446" spans="1:3" x14ac:dyDescent="0.25">
      <c r="A32446" s="1" t="s">
        <v>32473</v>
      </c>
      <c r="B32446" s="1">
        <v>10202380</v>
      </c>
      <c r="C32446" s="1">
        <v>1</v>
      </c>
    </row>
    <row r="32447" spans="1:3" x14ac:dyDescent="0.25">
      <c r="A32447" s="1" t="s">
        <v>32474</v>
      </c>
      <c r="B32447" s="1">
        <v>10202382</v>
      </c>
      <c r="C32447" s="1">
        <v>1</v>
      </c>
    </row>
    <row r="32448" spans="1:3" x14ac:dyDescent="0.25">
      <c r="A32448" s="1" t="s">
        <v>32475</v>
      </c>
      <c r="B32448" s="1">
        <v>10202381</v>
      </c>
      <c r="C32448" s="1">
        <v>1</v>
      </c>
    </row>
    <row r="32449" spans="1:3" x14ac:dyDescent="0.25">
      <c r="A32449" s="1" t="s">
        <v>32476</v>
      </c>
      <c r="B32449" s="1">
        <v>10202389</v>
      </c>
      <c r="C32449" s="1">
        <v>1</v>
      </c>
    </row>
    <row r="32450" spans="1:3" x14ac:dyDescent="0.25">
      <c r="A32450" s="1" t="s">
        <v>32477</v>
      </c>
      <c r="B32450" s="1">
        <v>10202404</v>
      </c>
      <c r="C32450" s="1">
        <v>1</v>
      </c>
    </row>
    <row r="32451" spans="1:3" x14ac:dyDescent="0.25">
      <c r="A32451" s="1" t="s">
        <v>32478</v>
      </c>
      <c r="B32451" s="1">
        <v>10202403</v>
      </c>
      <c r="C32451" s="1">
        <v>1</v>
      </c>
    </row>
    <row r="32452" spans="1:3" x14ac:dyDescent="0.25">
      <c r="A32452" s="1" t="s">
        <v>32479</v>
      </c>
      <c r="B32452" s="1">
        <v>10202405</v>
      </c>
      <c r="C32452" s="1">
        <v>1</v>
      </c>
    </row>
    <row r="32453" spans="1:3" x14ac:dyDescent="0.25">
      <c r="A32453" s="1" t="s">
        <v>32480</v>
      </c>
      <c r="B32453" s="1">
        <v>10202407</v>
      </c>
      <c r="C32453" s="1">
        <v>1</v>
      </c>
    </row>
    <row r="32454" spans="1:3" x14ac:dyDescent="0.25">
      <c r="A32454" s="1" t="s">
        <v>32481</v>
      </c>
      <c r="B32454" s="1">
        <v>10202406</v>
      </c>
      <c r="C32454" s="1">
        <v>1</v>
      </c>
    </row>
    <row r="32455" spans="1:3" x14ac:dyDescent="0.25">
      <c r="A32455" s="1" t="s">
        <v>32482</v>
      </c>
      <c r="B32455" s="1">
        <v>10202402</v>
      </c>
      <c r="C32455" s="1">
        <v>1</v>
      </c>
    </row>
    <row r="32456" spans="1:3" x14ac:dyDescent="0.25">
      <c r="A32456" s="1" t="s">
        <v>32483</v>
      </c>
      <c r="B32456" s="1">
        <v>10202391</v>
      </c>
      <c r="C32456" s="1">
        <v>1</v>
      </c>
    </row>
    <row r="32457" spans="1:3" x14ac:dyDescent="0.25">
      <c r="A32457" s="1" t="s">
        <v>32484</v>
      </c>
      <c r="B32457" s="1">
        <v>10202390</v>
      </c>
      <c r="C32457" s="1">
        <v>1</v>
      </c>
    </row>
    <row r="32458" spans="1:3" x14ac:dyDescent="0.25">
      <c r="A32458" s="1" t="s">
        <v>32485</v>
      </c>
      <c r="B32458" s="1">
        <v>10202392</v>
      </c>
      <c r="C32458" s="1">
        <v>1</v>
      </c>
    </row>
    <row r="32459" spans="1:3" x14ac:dyDescent="0.25">
      <c r="A32459" s="1" t="s">
        <v>32486</v>
      </c>
      <c r="B32459" s="1">
        <v>10202401</v>
      </c>
      <c r="C32459" s="1">
        <v>1</v>
      </c>
    </row>
    <row r="32460" spans="1:3" x14ac:dyDescent="0.25">
      <c r="A32460" s="1" t="s">
        <v>32487</v>
      </c>
      <c r="B32460" s="1">
        <v>10202393</v>
      </c>
      <c r="C32460" s="1">
        <v>1</v>
      </c>
    </row>
    <row r="32461" spans="1:3" x14ac:dyDescent="0.25">
      <c r="A32461" s="1" t="s">
        <v>32488</v>
      </c>
      <c r="B32461" s="1">
        <v>10202432</v>
      </c>
      <c r="C32461" s="1">
        <v>1</v>
      </c>
    </row>
    <row r="32462" spans="1:3" x14ac:dyDescent="0.25">
      <c r="A32462" s="1" t="s">
        <v>32489</v>
      </c>
      <c r="B32462" s="1">
        <v>10202464</v>
      </c>
      <c r="C32462" s="1">
        <v>1</v>
      </c>
    </row>
    <row r="32463" spans="1:3" x14ac:dyDescent="0.25">
      <c r="A32463" s="1" t="s">
        <v>32490</v>
      </c>
      <c r="B32463" s="1">
        <v>10202463</v>
      </c>
      <c r="C32463" s="1">
        <v>1</v>
      </c>
    </row>
    <row r="32464" spans="1:3" x14ac:dyDescent="0.25">
      <c r="A32464" s="1" t="s">
        <v>32491</v>
      </c>
      <c r="B32464" s="1">
        <v>10202465</v>
      </c>
      <c r="C32464" s="1">
        <v>1</v>
      </c>
    </row>
    <row r="32465" spans="1:3" x14ac:dyDescent="0.25">
      <c r="A32465" s="1" t="s">
        <v>32492</v>
      </c>
      <c r="B32465" s="1">
        <v>10202467</v>
      </c>
      <c r="C32465" s="1">
        <v>1</v>
      </c>
    </row>
    <row r="32466" spans="1:3" x14ac:dyDescent="0.25">
      <c r="A32466" s="1" t="s">
        <v>32493</v>
      </c>
      <c r="B32466" s="1">
        <v>10202466</v>
      </c>
      <c r="C32466" s="1">
        <v>1</v>
      </c>
    </row>
    <row r="32467" spans="1:3" x14ac:dyDescent="0.25">
      <c r="A32467" s="1" t="s">
        <v>32494</v>
      </c>
      <c r="B32467" s="1">
        <v>10202462</v>
      </c>
      <c r="C32467" s="1">
        <v>1</v>
      </c>
    </row>
    <row r="32468" spans="1:3" x14ac:dyDescent="0.25">
      <c r="A32468" s="1" t="s">
        <v>32495</v>
      </c>
      <c r="B32468" s="1">
        <v>10202458</v>
      </c>
      <c r="C32468" s="1">
        <v>1</v>
      </c>
    </row>
    <row r="32469" spans="1:3" x14ac:dyDescent="0.25">
      <c r="A32469" s="1" t="s">
        <v>32496</v>
      </c>
      <c r="B32469" s="1">
        <v>10202457</v>
      </c>
      <c r="C32469" s="1">
        <v>1</v>
      </c>
    </row>
    <row r="32470" spans="1:3" x14ac:dyDescent="0.25">
      <c r="A32470" s="1" t="s">
        <v>32497</v>
      </c>
      <c r="B32470" s="1">
        <v>10202459</v>
      </c>
      <c r="C32470" s="1">
        <v>1</v>
      </c>
    </row>
    <row r="32471" spans="1:3" x14ac:dyDescent="0.25">
      <c r="A32471" s="1" t="s">
        <v>32498</v>
      </c>
      <c r="B32471" s="1">
        <v>10202461</v>
      </c>
      <c r="C32471" s="1">
        <v>1</v>
      </c>
    </row>
    <row r="32472" spans="1:3" x14ac:dyDescent="0.25">
      <c r="A32472" s="1" t="s">
        <v>32499</v>
      </c>
      <c r="B32472" s="1">
        <v>10202460</v>
      </c>
      <c r="C32472" s="1">
        <v>1</v>
      </c>
    </row>
    <row r="32473" spans="1:3" x14ac:dyDescent="0.25">
      <c r="A32473" s="1" t="s">
        <v>32500</v>
      </c>
      <c r="B32473" s="1">
        <v>10202468</v>
      </c>
      <c r="C32473" s="1">
        <v>1</v>
      </c>
    </row>
    <row r="32474" spans="1:3" x14ac:dyDescent="0.25">
      <c r="A32474" s="1" t="s">
        <v>32501</v>
      </c>
      <c r="B32474" s="1">
        <v>10202476</v>
      </c>
      <c r="C32474" s="1">
        <v>1</v>
      </c>
    </row>
    <row r="32475" spans="1:3" x14ac:dyDescent="0.25">
      <c r="A32475" s="1" t="s">
        <v>32502</v>
      </c>
      <c r="B32475" s="1">
        <v>10202475</v>
      </c>
      <c r="C32475" s="1">
        <v>1</v>
      </c>
    </row>
    <row r="32476" spans="1:3" x14ac:dyDescent="0.25">
      <c r="A32476" s="1" t="s">
        <v>32503</v>
      </c>
      <c r="B32476" s="1">
        <v>10202477</v>
      </c>
      <c r="C32476" s="1">
        <v>1</v>
      </c>
    </row>
    <row r="32477" spans="1:3" x14ac:dyDescent="0.25">
      <c r="A32477" s="1" t="s">
        <v>32504</v>
      </c>
      <c r="B32477" s="1">
        <v>10202479</v>
      </c>
      <c r="C32477" s="1">
        <v>1</v>
      </c>
    </row>
    <row r="32478" spans="1:3" x14ac:dyDescent="0.25">
      <c r="A32478" s="1" t="s">
        <v>32505</v>
      </c>
      <c r="B32478" s="1">
        <v>10202478</v>
      </c>
      <c r="C32478" s="1">
        <v>1</v>
      </c>
    </row>
    <row r="32479" spans="1:3" x14ac:dyDescent="0.25">
      <c r="A32479" s="1" t="s">
        <v>32506</v>
      </c>
      <c r="B32479" s="1">
        <v>10202474</v>
      </c>
      <c r="C32479" s="1">
        <v>1</v>
      </c>
    </row>
    <row r="32480" spans="1:3" x14ac:dyDescent="0.25">
      <c r="A32480" s="1" t="s">
        <v>32507</v>
      </c>
      <c r="B32480" s="1">
        <v>10202470</v>
      </c>
      <c r="C32480" s="1">
        <v>1</v>
      </c>
    </row>
    <row r="32481" spans="1:3" x14ac:dyDescent="0.25">
      <c r="A32481" s="1" t="s">
        <v>32508</v>
      </c>
      <c r="B32481" s="1">
        <v>10202469</v>
      </c>
      <c r="C32481" s="1">
        <v>1</v>
      </c>
    </row>
    <row r="32482" spans="1:3" x14ac:dyDescent="0.25">
      <c r="A32482" s="1" t="s">
        <v>32509</v>
      </c>
      <c r="B32482" s="1">
        <v>10202471</v>
      </c>
      <c r="C32482" s="1">
        <v>1</v>
      </c>
    </row>
    <row r="32483" spans="1:3" x14ac:dyDescent="0.25">
      <c r="A32483" s="1" t="s">
        <v>32510</v>
      </c>
      <c r="B32483" s="1">
        <v>10202473</v>
      </c>
      <c r="C32483" s="1">
        <v>1</v>
      </c>
    </row>
    <row r="32484" spans="1:3" x14ac:dyDescent="0.25">
      <c r="A32484" s="1" t="s">
        <v>32511</v>
      </c>
      <c r="B32484" s="1">
        <v>10202472</v>
      </c>
      <c r="C32484" s="1">
        <v>1</v>
      </c>
    </row>
    <row r="32485" spans="1:3" x14ac:dyDescent="0.25">
      <c r="A32485" s="1" t="s">
        <v>32512</v>
      </c>
      <c r="B32485" s="1">
        <v>10202456</v>
      </c>
      <c r="C32485" s="1">
        <v>1</v>
      </c>
    </row>
    <row r="32486" spans="1:3" x14ac:dyDescent="0.25">
      <c r="A32486" s="1" t="s">
        <v>32513</v>
      </c>
      <c r="B32486" s="1">
        <v>10202440</v>
      </c>
      <c r="C32486" s="1">
        <v>1</v>
      </c>
    </row>
    <row r="32487" spans="1:3" x14ac:dyDescent="0.25">
      <c r="A32487" s="1" t="s">
        <v>32514</v>
      </c>
      <c r="B32487" s="1">
        <v>10202439</v>
      </c>
      <c r="C32487" s="1">
        <v>1</v>
      </c>
    </row>
    <row r="32488" spans="1:3" x14ac:dyDescent="0.25">
      <c r="A32488" s="1" t="s">
        <v>32515</v>
      </c>
      <c r="B32488" s="1">
        <v>10202441</v>
      </c>
      <c r="C32488" s="1">
        <v>1</v>
      </c>
    </row>
    <row r="32489" spans="1:3" x14ac:dyDescent="0.25">
      <c r="A32489" s="1" t="s">
        <v>32516</v>
      </c>
      <c r="B32489" s="1">
        <v>10202443</v>
      </c>
      <c r="C32489" s="1">
        <v>1</v>
      </c>
    </row>
    <row r="32490" spans="1:3" x14ac:dyDescent="0.25">
      <c r="A32490" s="1" t="s">
        <v>32517</v>
      </c>
      <c r="B32490" s="1">
        <v>10202442</v>
      </c>
      <c r="C32490" s="1">
        <v>1</v>
      </c>
    </row>
    <row r="32491" spans="1:3" x14ac:dyDescent="0.25">
      <c r="A32491" s="1" t="s">
        <v>32518</v>
      </c>
      <c r="B32491" s="1">
        <v>10202438</v>
      </c>
      <c r="C32491" s="1">
        <v>1</v>
      </c>
    </row>
    <row r="32492" spans="1:3" x14ac:dyDescent="0.25">
      <c r="A32492" s="1" t="s">
        <v>32519</v>
      </c>
      <c r="B32492" s="1">
        <v>10202434</v>
      </c>
      <c r="C32492" s="1">
        <v>1</v>
      </c>
    </row>
    <row r="32493" spans="1:3" x14ac:dyDescent="0.25">
      <c r="A32493" s="1" t="s">
        <v>32520</v>
      </c>
      <c r="B32493" s="1">
        <v>10202433</v>
      </c>
      <c r="C32493" s="1">
        <v>1</v>
      </c>
    </row>
    <row r="32494" spans="1:3" x14ac:dyDescent="0.25">
      <c r="A32494" s="1" t="s">
        <v>32521</v>
      </c>
      <c r="B32494" s="1">
        <v>10202435</v>
      </c>
      <c r="C32494" s="1">
        <v>1</v>
      </c>
    </row>
    <row r="32495" spans="1:3" x14ac:dyDescent="0.25">
      <c r="A32495" s="1" t="s">
        <v>32522</v>
      </c>
      <c r="B32495" s="1">
        <v>10202437</v>
      </c>
      <c r="C32495" s="1">
        <v>1</v>
      </c>
    </row>
    <row r="32496" spans="1:3" x14ac:dyDescent="0.25">
      <c r="A32496" s="1" t="s">
        <v>32523</v>
      </c>
      <c r="B32496" s="1">
        <v>10202436</v>
      </c>
      <c r="C32496" s="1">
        <v>1</v>
      </c>
    </row>
    <row r="32497" spans="1:3" x14ac:dyDescent="0.25">
      <c r="A32497" s="1" t="s">
        <v>32524</v>
      </c>
      <c r="B32497" s="1">
        <v>10202444</v>
      </c>
      <c r="C32497" s="1">
        <v>1</v>
      </c>
    </row>
    <row r="32498" spans="1:3" x14ac:dyDescent="0.25">
      <c r="A32498" s="1" t="s">
        <v>32525</v>
      </c>
      <c r="B32498" s="1">
        <v>10202452</v>
      </c>
      <c r="C32498" s="1">
        <v>1</v>
      </c>
    </row>
    <row r="32499" spans="1:3" x14ac:dyDescent="0.25">
      <c r="A32499" s="1" t="s">
        <v>32526</v>
      </c>
      <c r="B32499" s="1">
        <v>10202451</v>
      </c>
      <c r="C32499" s="1">
        <v>1</v>
      </c>
    </row>
    <row r="32500" spans="1:3" x14ac:dyDescent="0.25">
      <c r="A32500" s="1" t="s">
        <v>32527</v>
      </c>
      <c r="B32500" s="1">
        <v>10202453</v>
      </c>
      <c r="C32500" s="1">
        <v>1</v>
      </c>
    </row>
    <row r="32501" spans="1:3" x14ac:dyDescent="0.25">
      <c r="A32501" s="1" t="s">
        <v>32528</v>
      </c>
      <c r="B32501" s="1">
        <v>10202455</v>
      </c>
      <c r="C32501" s="1">
        <v>1</v>
      </c>
    </row>
    <row r="32502" spans="1:3" x14ac:dyDescent="0.25">
      <c r="A32502" s="1" t="s">
        <v>32529</v>
      </c>
      <c r="B32502" s="1">
        <v>10202454</v>
      </c>
      <c r="C32502" s="1">
        <v>1</v>
      </c>
    </row>
    <row r="32503" spans="1:3" x14ac:dyDescent="0.25">
      <c r="A32503" s="1" t="s">
        <v>32530</v>
      </c>
      <c r="B32503" s="1">
        <v>10202450</v>
      </c>
      <c r="C32503" s="1">
        <v>1</v>
      </c>
    </row>
    <row r="32504" spans="1:3" x14ac:dyDescent="0.25">
      <c r="A32504" s="1" t="s">
        <v>32531</v>
      </c>
      <c r="B32504" s="1">
        <v>10202446</v>
      </c>
      <c r="C32504" s="1">
        <v>1</v>
      </c>
    </row>
    <row r="32505" spans="1:3" x14ac:dyDescent="0.25">
      <c r="A32505" s="1" t="s">
        <v>32532</v>
      </c>
      <c r="B32505" s="1">
        <v>10202445</v>
      </c>
      <c r="C32505" s="1">
        <v>1</v>
      </c>
    </row>
    <row r="32506" spans="1:3" x14ac:dyDescent="0.25">
      <c r="A32506" s="1" t="s">
        <v>32533</v>
      </c>
      <c r="B32506" s="1">
        <v>10202447</v>
      </c>
      <c r="C32506" s="1">
        <v>1</v>
      </c>
    </row>
    <row r="32507" spans="1:3" x14ac:dyDescent="0.25">
      <c r="A32507" s="1" t="s">
        <v>32534</v>
      </c>
      <c r="B32507" s="1">
        <v>10202449</v>
      </c>
      <c r="C32507" s="1">
        <v>1</v>
      </c>
    </row>
    <row r="32508" spans="1:3" x14ac:dyDescent="0.25">
      <c r="A32508" s="1" t="s">
        <v>32535</v>
      </c>
      <c r="B32508" s="1">
        <v>10202448</v>
      </c>
      <c r="C32508" s="1">
        <v>1</v>
      </c>
    </row>
    <row r="32509" spans="1:3" x14ac:dyDescent="0.25">
      <c r="A32509" s="1" t="s">
        <v>32536</v>
      </c>
      <c r="B32509" s="1">
        <v>10202377</v>
      </c>
      <c r="C32509" s="1">
        <v>1</v>
      </c>
    </row>
    <row r="32510" spans="1:3" x14ac:dyDescent="0.25">
      <c r="A32510" s="1" t="s">
        <v>32537</v>
      </c>
      <c r="B32510" s="1">
        <v>10202313</v>
      </c>
      <c r="C32510" s="1">
        <v>1</v>
      </c>
    </row>
    <row r="32511" spans="1:3" x14ac:dyDescent="0.25">
      <c r="A32511" s="1" t="s">
        <v>32538</v>
      </c>
      <c r="B32511" s="1">
        <v>10202312</v>
      </c>
      <c r="C32511" s="1">
        <v>1</v>
      </c>
    </row>
    <row r="32512" spans="1:3" x14ac:dyDescent="0.25">
      <c r="A32512" s="1" t="s">
        <v>32539</v>
      </c>
      <c r="B32512" s="1">
        <v>10202314</v>
      </c>
      <c r="C32512" s="1">
        <v>1</v>
      </c>
    </row>
    <row r="32513" spans="1:3" x14ac:dyDescent="0.25">
      <c r="A32513" s="1" t="s">
        <v>32540</v>
      </c>
      <c r="B32513" s="1">
        <v>10202316</v>
      </c>
      <c r="C32513" s="1">
        <v>1</v>
      </c>
    </row>
    <row r="32514" spans="1:3" x14ac:dyDescent="0.25">
      <c r="A32514" s="1" t="s">
        <v>32541</v>
      </c>
      <c r="B32514" s="1">
        <v>10202315</v>
      </c>
      <c r="C32514" s="1">
        <v>1</v>
      </c>
    </row>
    <row r="32515" spans="1:3" x14ac:dyDescent="0.25">
      <c r="A32515" s="1" t="s">
        <v>32542</v>
      </c>
      <c r="B32515" s="1">
        <v>10202311</v>
      </c>
      <c r="C32515" s="1">
        <v>1</v>
      </c>
    </row>
    <row r="32516" spans="1:3" x14ac:dyDescent="0.25">
      <c r="A32516" s="1" t="s">
        <v>32543</v>
      </c>
      <c r="B32516" s="1">
        <v>10202307</v>
      </c>
      <c r="C32516" s="1">
        <v>1</v>
      </c>
    </row>
    <row r="32517" spans="1:3" x14ac:dyDescent="0.25">
      <c r="A32517" s="1" t="s">
        <v>32544</v>
      </c>
      <c r="B32517" s="1">
        <v>10202306</v>
      </c>
      <c r="C32517" s="1">
        <v>1</v>
      </c>
    </row>
    <row r="32518" spans="1:3" x14ac:dyDescent="0.25">
      <c r="A32518" s="1" t="s">
        <v>32545</v>
      </c>
      <c r="B32518" s="1">
        <v>10202308</v>
      </c>
      <c r="C32518" s="1">
        <v>1</v>
      </c>
    </row>
    <row r="32519" spans="1:3" x14ac:dyDescent="0.25">
      <c r="A32519" s="1" t="s">
        <v>32546</v>
      </c>
      <c r="B32519" s="1">
        <v>10202310</v>
      </c>
      <c r="C32519" s="1">
        <v>1</v>
      </c>
    </row>
    <row r="32520" spans="1:3" x14ac:dyDescent="0.25">
      <c r="A32520" s="1" t="s">
        <v>32547</v>
      </c>
      <c r="B32520" s="1">
        <v>10202309</v>
      </c>
      <c r="C32520" s="1">
        <v>1</v>
      </c>
    </row>
    <row r="32521" spans="1:3" x14ac:dyDescent="0.25">
      <c r="A32521" s="1" t="s">
        <v>32548</v>
      </c>
      <c r="B32521" s="1">
        <v>10202317</v>
      </c>
      <c r="C32521" s="1">
        <v>1</v>
      </c>
    </row>
    <row r="32522" spans="1:3" x14ac:dyDescent="0.25">
      <c r="A32522" s="1" t="s">
        <v>32549</v>
      </c>
      <c r="B32522" s="1">
        <v>10202325</v>
      </c>
      <c r="C32522" s="1">
        <v>1</v>
      </c>
    </row>
    <row r="32523" spans="1:3" x14ac:dyDescent="0.25">
      <c r="A32523" s="1" t="s">
        <v>32550</v>
      </c>
      <c r="B32523" s="1">
        <v>10202324</v>
      </c>
      <c r="C32523" s="1">
        <v>1</v>
      </c>
    </row>
    <row r="32524" spans="1:3" x14ac:dyDescent="0.25">
      <c r="A32524" s="1" t="s">
        <v>32551</v>
      </c>
      <c r="B32524" s="1">
        <v>10202326</v>
      </c>
      <c r="C32524" s="1">
        <v>1</v>
      </c>
    </row>
    <row r="32525" spans="1:3" x14ac:dyDescent="0.25">
      <c r="A32525" s="1" t="s">
        <v>32552</v>
      </c>
      <c r="B32525" s="1">
        <v>10202328</v>
      </c>
      <c r="C32525" s="1">
        <v>1</v>
      </c>
    </row>
    <row r="32526" spans="1:3" x14ac:dyDescent="0.25">
      <c r="A32526" s="1" t="s">
        <v>32553</v>
      </c>
      <c r="B32526" s="1">
        <v>10202327</v>
      </c>
      <c r="C32526" s="1">
        <v>1</v>
      </c>
    </row>
    <row r="32527" spans="1:3" x14ac:dyDescent="0.25">
      <c r="A32527" s="1" t="s">
        <v>32554</v>
      </c>
      <c r="B32527" s="1">
        <v>10202323</v>
      </c>
      <c r="C32527" s="1">
        <v>1</v>
      </c>
    </row>
    <row r="32528" spans="1:3" x14ac:dyDescent="0.25">
      <c r="A32528" s="1" t="s">
        <v>32555</v>
      </c>
      <c r="B32528" s="1">
        <v>10202319</v>
      </c>
      <c r="C32528" s="1">
        <v>1</v>
      </c>
    </row>
    <row r="32529" spans="1:3" x14ac:dyDescent="0.25">
      <c r="A32529" s="1" t="s">
        <v>32556</v>
      </c>
      <c r="B32529" s="1">
        <v>10202318</v>
      </c>
      <c r="C32529" s="1">
        <v>1</v>
      </c>
    </row>
    <row r="32530" spans="1:3" x14ac:dyDescent="0.25">
      <c r="A32530" s="1" t="s">
        <v>32557</v>
      </c>
      <c r="B32530" s="1">
        <v>10202320</v>
      </c>
      <c r="C32530" s="1">
        <v>1</v>
      </c>
    </row>
    <row r="32531" spans="1:3" x14ac:dyDescent="0.25">
      <c r="A32531" s="1" t="s">
        <v>32558</v>
      </c>
      <c r="B32531" s="1">
        <v>10202322</v>
      </c>
      <c r="C32531" s="1">
        <v>1</v>
      </c>
    </row>
    <row r="32532" spans="1:3" x14ac:dyDescent="0.25">
      <c r="A32532" s="1" t="s">
        <v>32559</v>
      </c>
      <c r="B32532" s="1">
        <v>10202321</v>
      </c>
      <c r="C32532" s="1">
        <v>1</v>
      </c>
    </row>
    <row r="32533" spans="1:3" x14ac:dyDescent="0.25">
      <c r="A32533" s="1" t="s">
        <v>32560</v>
      </c>
      <c r="B32533" s="1">
        <v>10202305</v>
      </c>
      <c r="C32533" s="1">
        <v>1</v>
      </c>
    </row>
    <row r="32534" spans="1:3" x14ac:dyDescent="0.25">
      <c r="A32534" s="1" t="s">
        <v>32561</v>
      </c>
      <c r="B32534" s="1">
        <v>10202230</v>
      </c>
      <c r="C32534" s="1">
        <v>1</v>
      </c>
    </row>
    <row r="32535" spans="1:3" x14ac:dyDescent="0.25">
      <c r="A32535" s="1" t="s">
        <v>32562</v>
      </c>
      <c r="B32535" s="1">
        <v>10202229</v>
      </c>
      <c r="C32535" s="1">
        <v>1</v>
      </c>
    </row>
    <row r="32536" spans="1:3" x14ac:dyDescent="0.25">
      <c r="A32536" s="1" t="s">
        <v>32563</v>
      </c>
      <c r="B32536" s="1">
        <v>10202231</v>
      </c>
      <c r="C32536" s="1">
        <v>1</v>
      </c>
    </row>
    <row r="32537" spans="1:3" x14ac:dyDescent="0.25">
      <c r="A32537" s="1" t="s">
        <v>32564</v>
      </c>
      <c r="B32537" s="1">
        <v>10202233</v>
      </c>
      <c r="C32537" s="1">
        <v>1</v>
      </c>
    </row>
    <row r="32538" spans="1:3" x14ac:dyDescent="0.25">
      <c r="A32538" s="1" t="s">
        <v>32565</v>
      </c>
      <c r="B32538" s="1">
        <v>10202232</v>
      </c>
      <c r="C32538" s="1">
        <v>1</v>
      </c>
    </row>
    <row r="32539" spans="1:3" x14ac:dyDescent="0.25">
      <c r="A32539" s="1" t="s">
        <v>32566</v>
      </c>
      <c r="B32539" s="1">
        <v>10202228</v>
      </c>
      <c r="C32539" s="1">
        <v>1</v>
      </c>
    </row>
    <row r="32540" spans="1:3" x14ac:dyDescent="0.25">
      <c r="A32540" s="1" t="s">
        <v>32567</v>
      </c>
      <c r="B32540" s="1">
        <v>10202224</v>
      </c>
      <c r="C32540" s="1">
        <v>1</v>
      </c>
    </row>
    <row r="32541" spans="1:3" x14ac:dyDescent="0.25">
      <c r="A32541" s="1" t="s">
        <v>32568</v>
      </c>
      <c r="B32541" s="1">
        <v>10202223</v>
      </c>
      <c r="C32541" s="1">
        <v>1</v>
      </c>
    </row>
    <row r="32542" spans="1:3" x14ac:dyDescent="0.25">
      <c r="A32542" s="1" t="s">
        <v>32569</v>
      </c>
      <c r="B32542" s="1">
        <v>10202225</v>
      </c>
      <c r="C32542" s="1">
        <v>1</v>
      </c>
    </row>
    <row r="32543" spans="1:3" x14ac:dyDescent="0.25">
      <c r="A32543" s="1" t="s">
        <v>32570</v>
      </c>
      <c r="B32543" s="1">
        <v>10202227</v>
      </c>
      <c r="C32543" s="1">
        <v>1</v>
      </c>
    </row>
    <row r="32544" spans="1:3" x14ac:dyDescent="0.25">
      <c r="A32544" s="1" t="s">
        <v>32571</v>
      </c>
      <c r="B32544" s="1">
        <v>10202226</v>
      </c>
      <c r="C32544" s="1">
        <v>1</v>
      </c>
    </row>
    <row r="32545" spans="1:3" x14ac:dyDescent="0.25">
      <c r="A32545" s="1" t="s">
        <v>32572</v>
      </c>
      <c r="B32545" s="1">
        <v>10202234</v>
      </c>
      <c r="C32545" s="1">
        <v>1</v>
      </c>
    </row>
    <row r="32546" spans="1:3" x14ac:dyDescent="0.25">
      <c r="A32546" s="1" t="s">
        <v>32573</v>
      </c>
      <c r="B32546" s="1">
        <v>10202301</v>
      </c>
      <c r="C32546" s="1">
        <v>1</v>
      </c>
    </row>
    <row r="32547" spans="1:3" x14ac:dyDescent="0.25">
      <c r="A32547" s="1" t="s">
        <v>32574</v>
      </c>
      <c r="B32547" s="1">
        <v>10202241</v>
      </c>
      <c r="C32547" s="1">
        <v>1</v>
      </c>
    </row>
    <row r="32548" spans="1:3" x14ac:dyDescent="0.25">
      <c r="A32548" s="1" t="s">
        <v>32575</v>
      </c>
      <c r="B32548" s="1">
        <v>10202302</v>
      </c>
      <c r="C32548" s="1">
        <v>1</v>
      </c>
    </row>
    <row r="32549" spans="1:3" x14ac:dyDescent="0.25">
      <c r="A32549" s="1" t="s">
        <v>32576</v>
      </c>
      <c r="B32549" s="1">
        <v>10202304</v>
      </c>
      <c r="C32549" s="1">
        <v>1</v>
      </c>
    </row>
    <row r="32550" spans="1:3" x14ac:dyDescent="0.25">
      <c r="A32550" s="1" t="s">
        <v>32577</v>
      </c>
      <c r="B32550" s="1">
        <v>10202303</v>
      </c>
      <c r="C32550" s="1">
        <v>1</v>
      </c>
    </row>
    <row r="32551" spans="1:3" x14ac:dyDescent="0.25">
      <c r="A32551" s="1" t="s">
        <v>32578</v>
      </c>
      <c r="B32551" s="1">
        <v>10202240</v>
      </c>
      <c r="C32551" s="1">
        <v>1</v>
      </c>
    </row>
    <row r="32552" spans="1:3" x14ac:dyDescent="0.25">
      <c r="A32552" s="1" t="s">
        <v>32579</v>
      </c>
      <c r="B32552" s="1">
        <v>10202236</v>
      </c>
      <c r="C32552" s="1">
        <v>1</v>
      </c>
    </row>
    <row r="32553" spans="1:3" x14ac:dyDescent="0.25">
      <c r="A32553" s="1" t="s">
        <v>32580</v>
      </c>
      <c r="B32553" s="1">
        <v>10202235</v>
      </c>
      <c r="C32553" s="1">
        <v>1</v>
      </c>
    </row>
    <row r="32554" spans="1:3" x14ac:dyDescent="0.25">
      <c r="A32554" s="1" t="s">
        <v>32581</v>
      </c>
      <c r="B32554" s="1">
        <v>10202237</v>
      </c>
      <c r="C32554" s="1">
        <v>1</v>
      </c>
    </row>
    <row r="32555" spans="1:3" x14ac:dyDescent="0.25">
      <c r="A32555" s="1" t="s">
        <v>32582</v>
      </c>
      <c r="B32555" s="1">
        <v>10202239</v>
      </c>
      <c r="C32555" s="1">
        <v>1</v>
      </c>
    </row>
    <row r="32556" spans="1:3" x14ac:dyDescent="0.25">
      <c r="A32556" s="1" t="s">
        <v>32583</v>
      </c>
      <c r="B32556" s="1">
        <v>10202238</v>
      </c>
      <c r="C32556" s="1">
        <v>1</v>
      </c>
    </row>
    <row r="32557" spans="1:3" x14ac:dyDescent="0.25">
      <c r="A32557" s="1" t="s">
        <v>32584</v>
      </c>
      <c r="B32557" s="1">
        <v>10202329</v>
      </c>
      <c r="C32557" s="1">
        <v>1</v>
      </c>
    </row>
    <row r="32558" spans="1:3" x14ac:dyDescent="0.25">
      <c r="A32558" s="1" t="s">
        <v>32585</v>
      </c>
      <c r="B32558" s="1">
        <v>10202361</v>
      </c>
      <c r="C32558" s="1">
        <v>1</v>
      </c>
    </row>
    <row r="32559" spans="1:3" x14ac:dyDescent="0.25">
      <c r="A32559" s="1" t="s">
        <v>32586</v>
      </c>
      <c r="B32559" s="1">
        <v>10202360</v>
      </c>
      <c r="C32559" s="1">
        <v>1</v>
      </c>
    </row>
    <row r="32560" spans="1:3" x14ac:dyDescent="0.25">
      <c r="A32560" s="1" t="s">
        <v>32587</v>
      </c>
      <c r="B32560" s="1">
        <v>10202362</v>
      </c>
      <c r="C32560" s="1">
        <v>1</v>
      </c>
    </row>
    <row r="32561" spans="1:3" x14ac:dyDescent="0.25">
      <c r="A32561" s="1" t="s">
        <v>32588</v>
      </c>
      <c r="B32561" s="1">
        <v>10202364</v>
      </c>
      <c r="C32561" s="1">
        <v>1</v>
      </c>
    </row>
    <row r="32562" spans="1:3" x14ac:dyDescent="0.25">
      <c r="A32562" s="1" t="s">
        <v>32589</v>
      </c>
      <c r="B32562" s="1">
        <v>10202363</v>
      </c>
      <c r="C32562" s="1">
        <v>1</v>
      </c>
    </row>
    <row r="32563" spans="1:3" x14ac:dyDescent="0.25">
      <c r="A32563" s="1" t="s">
        <v>32590</v>
      </c>
      <c r="B32563" s="1">
        <v>10202359</v>
      </c>
      <c r="C32563" s="1">
        <v>1</v>
      </c>
    </row>
    <row r="32564" spans="1:3" x14ac:dyDescent="0.25">
      <c r="A32564" s="1" t="s">
        <v>32591</v>
      </c>
      <c r="B32564" s="1">
        <v>10202355</v>
      </c>
      <c r="C32564" s="1">
        <v>1</v>
      </c>
    </row>
    <row r="32565" spans="1:3" x14ac:dyDescent="0.25">
      <c r="A32565" s="1" t="s">
        <v>32592</v>
      </c>
      <c r="B32565" s="1">
        <v>10202354</v>
      </c>
      <c r="C32565" s="1">
        <v>1</v>
      </c>
    </row>
    <row r="32566" spans="1:3" x14ac:dyDescent="0.25">
      <c r="A32566" s="1" t="s">
        <v>32593</v>
      </c>
      <c r="B32566" s="1">
        <v>10202356</v>
      </c>
      <c r="C32566" s="1">
        <v>1</v>
      </c>
    </row>
    <row r="32567" spans="1:3" x14ac:dyDescent="0.25">
      <c r="A32567" s="1" t="s">
        <v>32594</v>
      </c>
      <c r="B32567" s="1">
        <v>10202358</v>
      </c>
      <c r="C32567" s="1">
        <v>1</v>
      </c>
    </row>
    <row r="32568" spans="1:3" x14ac:dyDescent="0.25">
      <c r="A32568" s="1" t="s">
        <v>32595</v>
      </c>
      <c r="B32568" s="1">
        <v>10202357</v>
      </c>
      <c r="C32568" s="1">
        <v>1</v>
      </c>
    </row>
    <row r="32569" spans="1:3" x14ac:dyDescent="0.25">
      <c r="A32569" s="1" t="s">
        <v>32596</v>
      </c>
      <c r="B32569" s="1">
        <v>10202365</v>
      </c>
      <c r="C32569" s="1">
        <v>1</v>
      </c>
    </row>
    <row r="32570" spans="1:3" x14ac:dyDescent="0.25">
      <c r="A32570" s="1" t="s">
        <v>32597</v>
      </c>
      <c r="B32570" s="1">
        <v>10202373</v>
      </c>
      <c r="C32570" s="1">
        <v>1</v>
      </c>
    </row>
    <row r="32571" spans="1:3" x14ac:dyDescent="0.25">
      <c r="A32571" s="1" t="s">
        <v>32598</v>
      </c>
      <c r="B32571" s="1">
        <v>10202372</v>
      </c>
      <c r="C32571" s="1">
        <v>1</v>
      </c>
    </row>
    <row r="32572" spans="1:3" x14ac:dyDescent="0.25">
      <c r="A32572" s="1" t="s">
        <v>32599</v>
      </c>
      <c r="B32572" s="1">
        <v>10202374</v>
      </c>
      <c r="C32572" s="1">
        <v>1</v>
      </c>
    </row>
    <row r="32573" spans="1:3" x14ac:dyDescent="0.25">
      <c r="A32573" s="1" t="s">
        <v>32600</v>
      </c>
      <c r="B32573" s="1">
        <v>10202376</v>
      </c>
      <c r="C32573" s="1">
        <v>1</v>
      </c>
    </row>
    <row r="32574" spans="1:3" x14ac:dyDescent="0.25">
      <c r="A32574" s="1" t="s">
        <v>32601</v>
      </c>
      <c r="B32574" s="1">
        <v>10202375</v>
      </c>
      <c r="C32574" s="1">
        <v>1</v>
      </c>
    </row>
    <row r="32575" spans="1:3" x14ac:dyDescent="0.25">
      <c r="A32575" s="1" t="s">
        <v>32602</v>
      </c>
      <c r="B32575" s="1">
        <v>10202371</v>
      </c>
      <c r="C32575" s="1">
        <v>1</v>
      </c>
    </row>
    <row r="32576" spans="1:3" x14ac:dyDescent="0.25">
      <c r="A32576" s="1" t="s">
        <v>32603</v>
      </c>
      <c r="B32576" s="1">
        <v>10202367</v>
      </c>
      <c r="C32576" s="1">
        <v>1</v>
      </c>
    </row>
    <row r="32577" spans="1:3" x14ac:dyDescent="0.25">
      <c r="A32577" s="1" t="s">
        <v>32604</v>
      </c>
      <c r="B32577" s="1">
        <v>10202366</v>
      </c>
      <c r="C32577" s="1">
        <v>1</v>
      </c>
    </row>
    <row r="32578" spans="1:3" x14ac:dyDescent="0.25">
      <c r="A32578" s="1" t="s">
        <v>32605</v>
      </c>
      <c r="B32578" s="1">
        <v>10202368</v>
      </c>
      <c r="C32578" s="1">
        <v>1</v>
      </c>
    </row>
    <row r="32579" spans="1:3" x14ac:dyDescent="0.25">
      <c r="A32579" s="1" t="s">
        <v>32606</v>
      </c>
      <c r="B32579" s="1">
        <v>10202370</v>
      </c>
      <c r="C32579" s="1">
        <v>1</v>
      </c>
    </row>
    <row r="32580" spans="1:3" x14ac:dyDescent="0.25">
      <c r="A32580" s="1" t="s">
        <v>32607</v>
      </c>
      <c r="B32580" s="1">
        <v>10202369</v>
      </c>
      <c r="C32580" s="1">
        <v>1</v>
      </c>
    </row>
    <row r="32581" spans="1:3" x14ac:dyDescent="0.25">
      <c r="A32581" s="1" t="s">
        <v>32608</v>
      </c>
      <c r="B32581" s="1">
        <v>10202353</v>
      </c>
      <c r="C32581" s="1">
        <v>1</v>
      </c>
    </row>
    <row r="32582" spans="1:3" x14ac:dyDescent="0.25">
      <c r="A32582" s="1" t="s">
        <v>32609</v>
      </c>
      <c r="B32582" s="1">
        <v>10202337</v>
      </c>
      <c r="C32582" s="1">
        <v>1</v>
      </c>
    </row>
    <row r="32583" spans="1:3" x14ac:dyDescent="0.25">
      <c r="A32583" s="1" t="s">
        <v>32610</v>
      </c>
      <c r="B32583" s="1">
        <v>10202336</v>
      </c>
      <c r="C32583" s="1">
        <v>1</v>
      </c>
    </row>
    <row r="32584" spans="1:3" x14ac:dyDescent="0.25">
      <c r="A32584" s="1" t="s">
        <v>32611</v>
      </c>
      <c r="B32584" s="1">
        <v>10202338</v>
      </c>
      <c r="C32584" s="1">
        <v>1</v>
      </c>
    </row>
    <row r="32585" spans="1:3" x14ac:dyDescent="0.25">
      <c r="A32585" s="1" t="s">
        <v>32612</v>
      </c>
      <c r="B32585" s="1">
        <v>10202340</v>
      </c>
      <c r="C32585" s="1">
        <v>1</v>
      </c>
    </row>
    <row r="32586" spans="1:3" x14ac:dyDescent="0.25">
      <c r="A32586" s="1" t="s">
        <v>32613</v>
      </c>
      <c r="B32586" s="1">
        <v>10202339</v>
      </c>
      <c r="C32586" s="1">
        <v>1</v>
      </c>
    </row>
    <row r="32587" spans="1:3" x14ac:dyDescent="0.25">
      <c r="A32587" s="1" t="s">
        <v>32614</v>
      </c>
      <c r="B32587" s="1">
        <v>10202335</v>
      </c>
      <c r="C32587" s="1">
        <v>1</v>
      </c>
    </row>
    <row r="32588" spans="1:3" x14ac:dyDescent="0.25">
      <c r="A32588" s="1" t="s">
        <v>32615</v>
      </c>
      <c r="B32588" s="1">
        <v>10202331</v>
      </c>
      <c r="C32588" s="1">
        <v>1</v>
      </c>
    </row>
    <row r="32589" spans="1:3" x14ac:dyDescent="0.25">
      <c r="A32589" s="1" t="s">
        <v>32616</v>
      </c>
      <c r="B32589" s="1">
        <v>10202330</v>
      </c>
      <c r="C32589" s="1">
        <v>1</v>
      </c>
    </row>
    <row r="32590" spans="1:3" x14ac:dyDescent="0.25">
      <c r="A32590" s="1" t="s">
        <v>32617</v>
      </c>
      <c r="B32590" s="1">
        <v>10202332</v>
      </c>
      <c r="C32590" s="1">
        <v>1</v>
      </c>
    </row>
    <row r="32591" spans="1:3" x14ac:dyDescent="0.25">
      <c r="A32591" s="1" t="s">
        <v>32618</v>
      </c>
      <c r="B32591" s="1">
        <v>10202334</v>
      </c>
      <c r="C32591" s="1">
        <v>1</v>
      </c>
    </row>
    <row r="32592" spans="1:3" x14ac:dyDescent="0.25">
      <c r="A32592" s="1" t="s">
        <v>32619</v>
      </c>
      <c r="B32592" s="1">
        <v>10202333</v>
      </c>
      <c r="C32592" s="1">
        <v>1</v>
      </c>
    </row>
    <row r="32593" spans="1:3" x14ac:dyDescent="0.25">
      <c r="A32593" s="1" t="s">
        <v>32620</v>
      </c>
      <c r="B32593" s="1">
        <v>10202341</v>
      </c>
      <c r="C32593" s="1">
        <v>1</v>
      </c>
    </row>
    <row r="32594" spans="1:3" x14ac:dyDescent="0.25">
      <c r="A32594" s="1" t="s">
        <v>32621</v>
      </c>
      <c r="B32594" s="1">
        <v>10202349</v>
      </c>
      <c r="C32594" s="1">
        <v>1</v>
      </c>
    </row>
    <row r="32595" spans="1:3" x14ac:dyDescent="0.25">
      <c r="A32595" s="1" t="s">
        <v>32622</v>
      </c>
      <c r="B32595" s="1">
        <v>10202348</v>
      </c>
      <c r="C32595" s="1">
        <v>1</v>
      </c>
    </row>
    <row r="32596" spans="1:3" x14ac:dyDescent="0.25">
      <c r="A32596" s="1" t="s">
        <v>32623</v>
      </c>
      <c r="B32596" s="1">
        <v>10202350</v>
      </c>
      <c r="C32596" s="1">
        <v>1</v>
      </c>
    </row>
    <row r="32597" spans="1:3" x14ac:dyDescent="0.25">
      <c r="A32597" s="1" t="s">
        <v>32624</v>
      </c>
      <c r="B32597" s="1">
        <v>10202352</v>
      </c>
      <c r="C32597" s="1">
        <v>1</v>
      </c>
    </row>
    <row r="32598" spans="1:3" x14ac:dyDescent="0.25">
      <c r="A32598" s="1" t="s">
        <v>32625</v>
      </c>
      <c r="B32598" s="1">
        <v>10202351</v>
      </c>
      <c r="C32598" s="1">
        <v>1</v>
      </c>
    </row>
    <row r="32599" spans="1:3" x14ac:dyDescent="0.25">
      <c r="A32599" s="1" t="s">
        <v>32626</v>
      </c>
      <c r="B32599" s="1">
        <v>10202347</v>
      </c>
      <c r="C32599" s="1">
        <v>1</v>
      </c>
    </row>
    <row r="32600" spans="1:3" x14ac:dyDescent="0.25">
      <c r="A32600" s="1" t="s">
        <v>32627</v>
      </c>
      <c r="B32600" s="1">
        <v>10202343</v>
      </c>
      <c r="C32600" s="1">
        <v>1</v>
      </c>
    </row>
    <row r="32601" spans="1:3" x14ac:dyDescent="0.25">
      <c r="A32601" s="1" t="s">
        <v>32628</v>
      </c>
      <c r="B32601" s="1">
        <v>10202342</v>
      </c>
      <c r="C32601" s="1">
        <v>1</v>
      </c>
    </row>
    <row r="32602" spans="1:3" x14ac:dyDescent="0.25">
      <c r="A32602" s="1" t="s">
        <v>32629</v>
      </c>
      <c r="B32602" s="1">
        <v>10202344</v>
      </c>
      <c r="C32602" s="1">
        <v>1</v>
      </c>
    </row>
    <row r="32603" spans="1:3" x14ac:dyDescent="0.25">
      <c r="A32603" s="1" t="s">
        <v>32630</v>
      </c>
      <c r="B32603" s="1">
        <v>10202346</v>
      </c>
      <c r="C32603" s="1">
        <v>1</v>
      </c>
    </row>
    <row r="32604" spans="1:3" x14ac:dyDescent="0.25">
      <c r="A32604" s="1" t="s">
        <v>32631</v>
      </c>
      <c r="B32604" s="1">
        <v>10202345</v>
      </c>
      <c r="C32604" s="1">
        <v>1</v>
      </c>
    </row>
    <row r="32605" spans="1:3" x14ac:dyDescent="0.25">
      <c r="A32605" s="1" t="s">
        <v>32632</v>
      </c>
      <c r="B32605" s="1">
        <v>10201916</v>
      </c>
      <c r="C32605" s="1">
        <v>1</v>
      </c>
    </row>
    <row r="32606" spans="1:3" x14ac:dyDescent="0.25">
      <c r="A32606" s="1" t="s">
        <v>32633</v>
      </c>
      <c r="B32606" s="1">
        <v>10151527</v>
      </c>
      <c r="C32606" s="1">
        <v>1</v>
      </c>
    </row>
    <row r="32607" spans="1:3" x14ac:dyDescent="0.25">
      <c r="A32607" s="1" t="s">
        <v>32634</v>
      </c>
      <c r="B32607" s="1">
        <v>10151526</v>
      </c>
      <c r="C32607" s="1">
        <v>1</v>
      </c>
    </row>
    <row r="32608" spans="1:3" x14ac:dyDescent="0.25">
      <c r="A32608" s="1" t="s">
        <v>32635</v>
      </c>
      <c r="B32608" s="1">
        <v>10151528</v>
      </c>
      <c r="C32608" s="1">
        <v>1</v>
      </c>
    </row>
    <row r="32609" spans="1:3" x14ac:dyDescent="0.25">
      <c r="A32609" s="1" t="s">
        <v>32636</v>
      </c>
      <c r="B32609" s="1">
        <v>10151530</v>
      </c>
      <c r="C32609" s="1">
        <v>1</v>
      </c>
    </row>
    <row r="32610" spans="1:3" x14ac:dyDescent="0.25">
      <c r="A32610" s="1" t="s">
        <v>32637</v>
      </c>
      <c r="B32610" s="1">
        <v>10151529</v>
      </c>
      <c r="C32610" s="1">
        <v>1</v>
      </c>
    </row>
    <row r="32611" spans="1:3" x14ac:dyDescent="0.25">
      <c r="A32611" s="1" t="s">
        <v>32638</v>
      </c>
      <c r="B32611" s="1">
        <v>10151525</v>
      </c>
      <c r="C32611" s="1">
        <v>1</v>
      </c>
    </row>
    <row r="32612" spans="1:3" x14ac:dyDescent="0.25">
      <c r="A32612" s="1" t="s">
        <v>32639</v>
      </c>
      <c r="B32612" s="1">
        <v>10151521</v>
      </c>
      <c r="C32612" s="1">
        <v>1</v>
      </c>
    </row>
    <row r="32613" spans="1:3" x14ac:dyDescent="0.25">
      <c r="A32613" s="1" t="s">
        <v>32640</v>
      </c>
      <c r="B32613" s="1">
        <v>10151520</v>
      </c>
      <c r="C32613" s="1">
        <v>1</v>
      </c>
    </row>
    <row r="32614" spans="1:3" x14ac:dyDescent="0.25">
      <c r="A32614" s="1" t="s">
        <v>32641</v>
      </c>
      <c r="B32614" s="1">
        <v>10151522</v>
      </c>
      <c r="C32614" s="1">
        <v>1</v>
      </c>
    </row>
    <row r="32615" spans="1:3" x14ac:dyDescent="0.25">
      <c r="A32615" s="1" t="s">
        <v>32642</v>
      </c>
      <c r="B32615" s="1">
        <v>10151524</v>
      </c>
      <c r="C32615" s="1">
        <v>1</v>
      </c>
    </row>
    <row r="32616" spans="1:3" x14ac:dyDescent="0.25">
      <c r="A32616" s="1" t="s">
        <v>32643</v>
      </c>
      <c r="B32616" s="1">
        <v>10151523</v>
      </c>
      <c r="C32616" s="1">
        <v>1</v>
      </c>
    </row>
    <row r="32617" spans="1:3" x14ac:dyDescent="0.25">
      <c r="A32617" s="1" t="s">
        <v>32644</v>
      </c>
      <c r="B32617" s="1">
        <v>10151531</v>
      </c>
      <c r="C32617" s="1">
        <v>1</v>
      </c>
    </row>
    <row r="32618" spans="1:3" x14ac:dyDescent="0.25">
      <c r="A32618" s="1" t="s">
        <v>32645</v>
      </c>
      <c r="B32618" s="1">
        <v>10151539</v>
      </c>
      <c r="C32618" s="1">
        <v>1</v>
      </c>
    </row>
    <row r="32619" spans="1:3" x14ac:dyDescent="0.25">
      <c r="A32619" s="1" t="s">
        <v>32646</v>
      </c>
      <c r="B32619" s="1">
        <v>10151538</v>
      </c>
      <c r="C32619" s="1">
        <v>1</v>
      </c>
    </row>
    <row r="32620" spans="1:3" x14ac:dyDescent="0.25">
      <c r="A32620" s="1" t="s">
        <v>32647</v>
      </c>
      <c r="B32620" s="1">
        <v>10151601</v>
      </c>
      <c r="C32620" s="1">
        <v>1</v>
      </c>
    </row>
    <row r="32621" spans="1:3" x14ac:dyDescent="0.25">
      <c r="A32621" s="1" t="s">
        <v>32648</v>
      </c>
      <c r="B32621" s="1">
        <v>10151603</v>
      </c>
      <c r="C32621" s="1">
        <v>1</v>
      </c>
    </row>
    <row r="32622" spans="1:3" x14ac:dyDescent="0.25">
      <c r="A32622" s="1" t="s">
        <v>32649</v>
      </c>
      <c r="B32622" s="1">
        <v>10151602</v>
      </c>
      <c r="C32622" s="1">
        <v>1</v>
      </c>
    </row>
    <row r="32623" spans="1:3" x14ac:dyDescent="0.25">
      <c r="A32623" s="1" t="s">
        <v>32650</v>
      </c>
      <c r="B32623" s="1">
        <v>10151537</v>
      </c>
      <c r="C32623" s="1">
        <v>1</v>
      </c>
    </row>
    <row r="32624" spans="1:3" x14ac:dyDescent="0.25">
      <c r="A32624" s="1" t="s">
        <v>32651</v>
      </c>
      <c r="B32624" s="1">
        <v>10151533</v>
      </c>
      <c r="C32624" s="1">
        <v>1</v>
      </c>
    </row>
    <row r="32625" spans="1:3" x14ac:dyDescent="0.25">
      <c r="A32625" s="1" t="s">
        <v>32652</v>
      </c>
      <c r="B32625" s="1">
        <v>10151532</v>
      </c>
      <c r="C32625" s="1">
        <v>1</v>
      </c>
    </row>
    <row r="32626" spans="1:3" x14ac:dyDescent="0.25">
      <c r="A32626" s="1" t="s">
        <v>32653</v>
      </c>
      <c r="B32626" s="1">
        <v>10151534</v>
      </c>
      <c r="C32626" s="1">
        <v>1</v>
      </c>
    </row>
    <row r="32627" spans="1:3" x14ac:dyDescent="0.25">
      <c r="A32627" s="1" t="s">
        <v>32654</v>
      </c>
      <c r="B32627" s="1">
        <v>10151536</v>
      </c>
      <c r="C32627" s="1">
        <v>1</v>
      </c>
    </row>
    <row r="32628" spans="1:3" x14ac:dyDescent="0.25">
      <c r="A32628" s="1" t="s">
        <v>32655</v>
      </c>
      <c r="B32628" s="1">
        <v>10151535</v>
      </c>
      <c r="C32628" s="1">
        <v>1</v>
      </c>
    </row>
    <row r="32629" spans="1:3" x14ac:dyDescent="0.25">
      <c r="A32629" s="1" t="s">
        <v>32656</v>
      </c>
      <c r="B32629" s="1">
        <v>10151519</v>
      </c>
      <c r="C32629" s="1">
        <v>1</v>
      </c>
    </row>
    <row r="32630" spans="1:3" x14ac:dyDescent="0.25">
      <c r="A32630" s="1" t="s">
        <v>32657</v>
      </c>
      <c r="B32630" s="1">
        <v>10151503</v>
      </c>
      <c r="C32630" s="1">
        <v>1</v>
      </c>
    </row>
    <row r="32631" spans="1:3" x14ac:dyDescent="0.25">
      <c r="A32631" s="1" t="s">
        <v>32658</v>
      </c>
      <c r="B32631" s="1">
        <v>10151502</v>
      </c>
      <c r="C32631" s="1">
        <v>1</v>
      </c>
    </row>
    <row r="32632" spans="1:3" x14ac:dyDescent="0.25">
      <c r="A32632" s="1" t="s">
        <v>32659</v>
      </c>
      <c r="B32632" s="1">
        <v>10151504</v>
      </c>
      <c r="C32632" s="1">
        <v>1</v>
      </c>
    </row>
    <row r="32633" spans="1:3" x14ac:dyDescent="0.25">
      <c r="A32633" s="1" t="s">
        <v>32660</v>
      </c>
      <c r="B32633" s="1">
        <v>10151506</v>
      </c>
      <c r="C32633" s="1">
        <v>1</v>
      </c>
    </row>
    <row r="32634" spans="1:3" x14ac:dyDescent="0.25">
      <c r="A32634" s="1" t="s">
        <v>32661</v>
      </c>
      <c r="B32634" s="1">
        <v>10151505</v>
      </c>
      <c r="C32634" s="1">
        <v>1</v>
      </c>
    </row>
    <row r="32635" spans="1:3" x14ac:dyDescent="0.25">
      <c r="A32635" s="1" t="s">
        <v>32662</v>
      </c>
      <c r="B32635" s="1">
        <v>10151501</v>
      </c>
      <c r="C32635" s="1">
        <v>1</v>
      </c>
    </row>
    <row r="32636" spans="1:3" x14ac:dyDescent="0.25">
      <c r="A32636" s="1" t="s">
        <v>32663</v>
      </c>
      <c r="B32636" s="1">
        <v>10141608</v>
      </c>
      <c r="C32636" s="1">
        <v>1</v>
      </c>
    </row>
    <row r="32637" spans="1:3" x14ac:dyDescent="0.25">
      <c r="A32637" s="1" t="s">
        <v>32664</v>
      </c>
      <c r="B32637" s="1">
        <v>10141607</v>
      </c>
      <c r="C32637" s="1">
        <v>1</v>
      </c>
    </row>
    <row r="32638" spans="1:3" x14ac:dyDescent="0.25">
      <c r="A32638" s="1" t="s">
        <v>32665</v>
      </c>
      <c r="B32638" s="1">
        <v>10141609</v>
      </c>
      <c r="C32638" s="1">
        <v>1</v>
      </c>
    </row>
    <row r="32639" spans="1:3" x14ac:dyDescent="0.25">
      <c r="A32639" s="1" t="s">
        <v>32666</v>
      </c>
      <c r="B32639" s="1">
        <v>10141611</v>
      </c>
      <c r="C32639" s="1">
        <v>1</v>
      </c>
    </row>
    <row r="32640" spans="1:3" x14ac:dyDescent="0.25">
      <c r="A32640" s="1" t="s">
        <v>32667</v>
      </c>
      <c r="B32640" s="1">
        <v>10141610</v>
      </c>
      <c r="C32640" s="1">
        <v>1</v>
      </c>
    </row>
    <row r="32641" spans="1:3" x14ac:dyDescent="0.25">
      <c r="A32641" s="1" t="s">
        <v>32668</v>
      </c>
      <c r="B32641" s="1">
        <v>10151507</v>
      </c>
      <c r="C32641" s="1">
        <v>1</v>
      </c>
    </row>
    <row r="32642" spans="1:3" x14ac:dyDescent="0.25">
      <c r="A32642" s="1" t="s">
        <v>32669</v>
      </c>
      <c r="B32642" s="1">
        <v>10151515</v>
      </c>
      <c r="C32642" s="1">
        <v>1</v>
      </c>
    </row>
    <row r="32643" spans="1:3" x14ac:dyDescent="0.25">
      <c r="A32643" s="1" t="s">
        <v>32670</v>
      </c>
      <c r="B32643" s="1">
        <v>10151514</v>
      </c>
      <c r="C32643" s="1">
        <v>1</v>
      </c>
    </row>
    <row r="32644" spans="1:3" x14ac:dyDescent="0.25">
      <c r="A32644" s="1" t="s">
        <v>32671</v>
      </c>
      <c r="B32644" s="1">
        <v>10151516</v>
      </c>
      <c r="C32644" s="1">
        <v>1</v>
      </c>
    </row>
    <row r="32645" spans="1:3" x14ac:dyDescent="0.25">
      <c r="A32645" s="1" t="s">
        <v>32672</v>
      </c>
      <c r="B32645" s="1">
        <v>10151518</v>
      </c>
      <c r="C32645" s="1">
        <v>1</v>
      </c>
    </row>
    <row r="32646" spans="1:3" x14ac:dyDescent="0.25">
      <c r="A32646" s="1" t="s">
        <v>32673</v>
      </c>
      <c r="B32646" s="1">
        <v>10151517</v>
      </c>
      <c r="C32646" s="1">
        <v>1</v>
      </c>
    </row>
    <row r="32647" spans="1:3" x14ac:dyDescent="0.25">
      <c r="A32647" s="1" t="s">
        <v>32674</v>
      </c>
      <c r="B32647" s="1">
        <v>10151513</v>
      </c>
      <c r="C32647" s="1">
        <v>1</v>
      </c>
    </row>
    <row r="32648" spans="1:3" x14ac:dyDescent="0.25">
      <c r="A32648" s="1" t="s">
        <v>32675</v>
      </c>
      <c r="B32648" s="1">
        <v>10151509</v>
      </c>
      <c r="C32648" s="1">
        <v>1</v>
      </c>
    </row>
    <row r="32649" spans="1:3" x14ac:dyDescent="0.25">
      <c r="A32649" s="1" t="s">
        <v>32676</v>
      </c>
      <c r="B32649" s="1">
        <v>10151508</v>
      </c>
      <c r="C32649" s="1">
        <v>1</v>
      </c>
    </row>
    <row r="32650" spans="1:3" x14ac:dyDescent="0.25">
      <c r="A32650" s="1" t="s">
        <v>32677</v>
      </c>
      <c r="B32650" s="1">
        <v>10151510</v>
      </c>
      <c r="C32650" s="1">
        <v>1</v>
      </c>
    </row>
    <row r="32651" spans="1:3" x14ac:dyDescent="0.25">
      <c r="A32651" s="1" t="s">
        <v>32678</v>
      </c>
      <c r="B32651" s="1">
        <v>10151512</v>
      </c>
      <c r="C32651" s="1">
        <v>1</v>
      </c>
    </row>
    <row r="32652" spans="1:3" x14ac:dyDescent="0.25">
      <c r="A32652" s="1" t="s">
        <v>32679</v>
      </c>
      <c r="B32652" s="1">
        <v>10151511</v>
      </c>
      <c r="C32652" s="1">
        <v>1</v>
      </c>
    </row>
    <row r="32653" spans="1:3" x14ac:dyDescent="0.25">
      <c r="A32653" s="1" t="s">
        <v>32680</v>
      </c>
      <c r="B32653" s="1">
        <v>10151604</v>
      </c>
      <c r="C32653" s="1">
        <v>1</v>
      </c>
    </row>
    <row r="32654" spans="1:3" x14ac:dyDescent="0.25">
      <c r="A32654" s="1" t="s">
        <v>32681</v>
      </c>
      <c r="B32654" s="1">
        <v>10151817</v>
      </c>
      <c r="C32654" s="1">
        <v>1</v>
      </c>
    </row>
    <row r="32655" spans="1:3" x14ac:dyDescent="0.25">
      <c r="A32655" s="1" t="s">
        <v>32682</v>
      </c>
      <c r="B32655" s="1">
        <v>10151816</v>
      </c>
      <c r="C32655" s="1">
        <v>1</v>
      </c>
    </row>
    <row r="32656" spans="1:3" x14ac:dyDescent="0.25">
      <c r="A32656" s="1" t="s">
        <v>32683</v>
      </c>
      <c r="B32656" s="1">
        <v>10151901</v>
      </c>
      <c r="C32656" s="1">
        <v>1</v>
      </c>
    </row>
    <row r="32657" spans="1:3" x14ac:dyDescent="0.25">
      <c r="A32657" s="1" t="s">
        <v>32684</v>
      </c>
      <c r="B32657" s="1">
        <v>10151903</v>
      </c>
      <c r="C32657" s="1">
        <v>1</v>
      </c>
    </row>
    <row r="32658" spans="1:3" x14ac:dyDescent="0.25">
      <c r="A32658" s="1" t="s">
        <v>32685</v>
      </c>
      <c r="B32658" s="1">
        <v>10151902</v>
      </c>
      <c r="C32658" s="1">
        <v>1</v>
      </c>
    </row>
    <row r="32659" spans="1:3" x14ac:dyDescent="0.25">
      <c r="A32659" s="1" t="s">
        <v>32686</v>
      </c>
      <c r="B32659" s="1">
        <v>10151815</v>
      </c>
      <c r="C32659" s="1">
        <v>1</v>
      </c>
    </row>
    <row r="32660" spans="1:3" x14ac:dyDescent="0.25">
      <c r="A32660" s="1" t="s">
        <v>32687</v>
      </c>
      <c r="B32660" s="1">
        <v>10151811</v>
      </c>
      <c r="C32660" s="1">
        <v>1</v>
      </c>
    </row>
    <row r="32661" spans="1:3" x14ac:dyDescent="0.25">
      <c r="A32661" s="1" t="s">
        <v>32688</v>
      </c>
      <c r="B32661" s="1">
        <v>10151810</v>
      </c>
      <c r="C32661" s="1">
        <v>1</v>
      </c>
    </row>
    <row r="32662" spans="1:3" x14ac:dyDescent="0.25">
      <c r="A32662" s="1" t="s">
        <v>32689</v>
      </c>
      <c r="B32662" s="1">
        <v>10151812</v>
      </c>
      <c r="C32662" s="1">
        <v>1</v>
      </c>
    </row>
    <row r="32663" spans="1:3" x14ac:dyDescent="0.25">
      <c r="A32663" s="1" t="s">
        <v>32690</v>
      </c>
      <c r="B32663" s="1">
        <v>10151814</v>
      </c>
      <c r="C32663" s="1">
        <v>1</v>
      </c>
    </row>
    <row r="32664" spans="1:3" x14ac:dyDescent="0.25">
      <c r="A32664" s="1" t="s">
        <v>32691</v>
      </c>
      <c r="B32664" s="1">
        <v>10151813</v>
      </c>
      <c r="C32664" s="1">
        <v>1</v>
      </c>
    </row>
    <row r="32665" spans="1:3" x14ac:dyDescent="0.25">
      <c r="A32665" s="1" t="s">
        <v>32692</v>
      </c>
      <c r="B32665" s="1">
        <v>10151904</v>
      </c>
      <c r="C32665" s="1">
        <v>1</v>
      </c>
    </row>
    <row r="32666" spans="1:3" x14ac:dyDescent="0.25">
      <c r="A32666" s="1" t="s">
        <v>32693</v>
      </c>
      <c r="B32666" s="1">
        <v>10152005</v>
      </c>
      <c r="C32666" s="1">
        <v>1</v>
      </c>
    </row>
    <row r="32667" spans="1:3" x14ac:dyDescent="0.25">
      <c r="A32667" s="1" t="s">
        <v>32694</v>
      </c>
      <c r="B32667" s="1">
        <v>10152004</v>
      </c>
      <c r="C32667" s="1">
        <v>1</v>
      </c>
    </row>
    <row r="32668" spans="1:3" x14ac:dyDescent="0.25">
      <c r="A32668" s="1" t="s">
        <v>32695</v>
      </c>
      <c r="B32668" s="1">
        <v>10152006</v>
      </c>
      <c r="C32668" s="1">
        <v>1</v>
      </c>
    </row>
    <row r="32669" spans="1:3" x14ac:dyDescent="0.25">
      <c r="A32669" s="1" t="s">
        <v>32696</v>
      </c>
      <c r="B32669" s="1">
        <v>10152101</v>
      </c>
      <c r="C32669" s="1">
        <v>1</v>
      </c>
    </row>
    <row r="32670" spans="1:3" x14ac:dyDescent="0.25">
      <c r="A32670" s="1" t="s">
        <v>32697</v>
      </c>
      <c r="B32670" s="1">
        <v>10152007</v>
      </c>
      <c r="C32670" s="1">
        <v>1</v>
      </c>
    </row>
    <row r="32671" spans="1:3" x14ac:dyDescent="0.25">
      <c r="A32671" s="1" t="s">
        <v>32698</v>
      </c>
      <c r="B32671" s="1">
        <v>10152003</v>
      </c>
      <c r="C32671" s="1">
        <v>1</v>
      </c>
    </row>
    <row r="32672" spans="1:3" x14ac:dyDescent="0.25">
      <c r="A32672" s="1" t="s">
        <v>32699</v>
      </c>
      <c r="B32672" s="1">
        <v>10151906</v>
      </c>
      <c r="C32672" s="1">
        <v>1</v>
      </c>
    </row>
    <row r="32673" spans="1:3" x14ac:dyDescent="0.25">
      <c r="A32673" s="1" t="s">
        <v>32700</v>
      </c>
      <c r="B32673" s="1">
        <v>10151905</v>
      </c>
      <c r="C32673" s="1">
        <v>1</v>
      </c>
    </row>
    <row r="32674" spans="1:3" x14ac:dyDescent="0.25">
      <c r="A32674" s="1" t="s">
        <v>32701</v>
      </c>
      <c r="B32674" s="1">
        <v>10151907</v>
      </c>
      <c r="C32674" s="1">
        <v>1</v>
      </c>
    </row>
    <row r="32675" spans="1:3" x14ac:dyDescent="0.25">
      <c r="A32675" s="1" t="s">
        <v>32702</v>
      </c>
      <c r="B32675" s="1">
        <v>10152002</v>
      </c>
      <c r="C32675" s="1">
        <v>1</v>
      </c>
    </row>
    <row r="32676" spans="1:3" x14ac:dyDescent="0.25">
      <c r="A32676" s="1" t="s">
        <v>32703</v>
      </c>
      <c r="B32676" s="1">
        <v>10152001</v>
      </c>
      <c r="C32676" s="1">
        <v>1</v>
      </c>
    </row>
    <row r="32677" spans="1:3" x14ac:dyDescent="0.25">
      <c r="A32677" s="1" t="s">
        <v>32704</v>
      </c>
      <c r="B32677" s="1">
        <v>10151809</v>
      </c>
      <c r="C32677" s="1">
        <v>1</v>
      </c>
    </row>
    <row r="32678" spans="1:3" x14ac:dyDescent="0.25">
      <c r="A32678" s="1" t="s">
        <v>32705</v>
      </c>
      <c r="B32678" s="1">
        <v>10151612</v>
      </c>
      <c r="C32678" s="1">
        <v>1</v>
      </c>
    </row>
    <row r="32679" spans="1:3" x14ac:dyDescent="0.25">
      <c r="A32679" s="1" t="s">
        <v>32706</v>
      </c>
      <c r="B32679" s="1">
        <v>10151611</v>
      </c>
      <c r="C32679" s="1">
        <v>1</v>
      </c>
    </row>
    <row r="32680" spans="1:3" x14ac:dyDescent="0.25">
      <c r="A32680" s="1" t="s">
        <v>32707</v>
      </c>
      <c r="B32680" s="1">
        <v>10151613</v>
      </c>
      <c r="C32680" s="1">
        <v>1</v>
      </c>
    </row>
    <row r="32681" spans="1:3" x14ac:dyDescent="0.25">
      <c r="A32681" s="1" t="s">
        <v>32708</v>
      </c>
      <c r="B32681" s="1">
        <v>10151702</v>
      </c>
      <c r="C32681" s="1">
        <v>1</v>
      </c>
    </row>
    <row r="32682" spans="1:3" x14ac:dyDescent="0.25">
      <c r="A32682" s="1" t="s">
        <v>32709</v>
      </c>
      <c r="B32682" s="1">
        <v>10151701</v>
      </c>
      <c r="C32682" s="1">
        <v>1</v>
      </c>
    </row>
    <row r="32683" spans="1:3" x14ac:dyDescent="0.25">
      <c r="A32683" s="1" t="s">
        <v>32710</v>
      </c>
      <c r="B32683" s="1">
        <v>10151610</v>
      </c>
      <c r="C32683" s="1">
        <v>1</v>
      </c>
    </row>
    <row r="32684" spans="1:3" x14ac:dyDescent="0.25">
      <c r="A32684" s="1" t="s">
        <v>32711</v>
      </c>
      <c r="B32684" s="1">
        <v>10151606</v>
      </c>
      <c r="C32684" s="1">
        <v>1</v>
      </c>
    </row>
    <row r="32685" spans="1:3" x14ac:dyDescent="0.25">
      <c r="A32685" s="1" t="s">
        <v>32712</v>
      </c>
      <c r="B32685" s="1">
        <v>10151605</v>
      </c>
      <c r="C32685" s="1">
        <v>1</v>
      </c>
    </row>
    <row r="32686" spans="1:3" x14ac:dyDescent="0.25">
      <c r="A32686" s="1" t="s">
        <v>32713</v>
      </c>
      <c r="B32686" s="1">
        <v>10151607</v>
      </c>
      <c r="C32686" s="1">
        <v>1</v>
      </c>
    </row>
    <row r="32687" spans="1:3" x14ac:dyDescent="0.25">
      <c r="A32687" s="1" t="s">
        <v>32714</v>
      </c>
      <c r="B32687" s="1">
        <v>10151609</v>
      </c>
      <c r="C32687" s="1">
        <v>1</v>
      </c>
    </row>
    <row r="32688" spans="1:3" x14ac:dyDescent="0.25">
      <c r="A32688" s="1" t="s">
        <v>32715</v>
      </c>
      <c r="B32688" s="1">
        <v>10151608</v>
      </c>
      <c r="C32688" s="1">
        <v>1</v>
      </c>
    </row>
    <row r="32689" spans="1:3" x14ac:dyDescent="0.25">
      <c r="A32689" s="1" t="s">
        <v>32716</v>
      </c>
      <c r="B32689" s="1">
        <v>10151703</v>
      </c>
      <c r="C32689" s="1">
        <v>1</v>
      </c>
    </row>
    <row r="32690" spans="1:3" x14ac:dyDescent="0.25">
      <c r="A32690" s="1" t="s">
        <v>32717</v>
      </c>
      <c r="B32690" s="1">
        <v>10151805</v>
      </c>
      <c r="C32690" s="1">
        <v>1</v>
      </c>
    </row>
    <row r="32691" spans="1:3" x14ac:dyDescent="0.25">
      <c r="A32691" s="1" t="s">
        <v>32718</v>
      </c>
      <c r="B32691" s="1">
        <v>10151804</v>
      </c>
      <c r="C32691" s="1">
        <v>1</v>
      </c>
    </row>
    <row r="32692" spans="1:3" x14ac:dyDescent="0.25">
      <c r="A32692" s="1" t="s">
        <v>32719</v>
      </c>
      <c r="B32692" s="1">
        <v>10151806</v>
      </c>
      <c r="C32692" s="1">
        <v>1</v>
      </c>
    </row>
    <row r="32693" spans="1:3" x14ac:dyDescent="0.25">
      <c r="A32693" s="1" t="s">
        <v>32720</v>
      </c>
      <c r="B32693" s="1">
        <v>10151808</v>
      </c>
      <c r="C32693" s="1">
        <v>1</v>
      </c>
    </row>
    <row r="32694" spans="1:3" x14ac:dyDescent="0.25">
      <c r="A32694" s="1" t="s">
        <v>32721</v>
      </c>
      <c r="B32694" s="1">
        <v>10151807</v>
      </c>
      <c r="C32694" s="1">
        <v>1</v>
      </c>
    </row>
    <row r="32695" spans="1:3" x14ac:dyDescent="0.25">
      <c r="A32695" s="1" t="s">
        <v>32722</v>
      </c>
      <c r="B32695" s="1">
        <v>10151803</v>
      </c>
      <c r="C32695" s="1">
        <v>1</v>
      </c>
    </row>
    <row r="32696" spans="1:3" x14ac:dyDescent="0.25">
      <c r="A32696" s="1" t="s">
        <v>32723</v>
      </c>
      <c r="B32696" s="1">
        <v>10151705</v>
      </c>
      <c r="C32696" s="1">
        <v>1</v>
      </c>
    </row>
    <row r="32697" spans="1:3" x14ac:dyDescent="0.25">
      <c r="A32697" s="1" t="s">
        <v>32724</v>
      </c>
      <c r="B32697" s="1">
        <v>10151704</v>
      </c>
      <c r="C32697" s="1">
        <v>1</v>
      </c>
    </row>
    <row r="32698" spans="1:3" x14ac:dyDescent="0.25">
      <c r="A32698" s="1" t="s">
        <v>32725</v>
      </c>
      <c r="B32698" s="1">
        <v>10151706</v>
      </c>
      <c r="C32698" s="1">
        <v>1</v>
      </c>
    </row>
    <row r="32699" spans="1:3" x14ac:dyDescent="0.25">
      <c r="A32699" s="1" t="s">
        <v>32726</v>
      </c>
      <c r="B32699" s="1">
        <v>10151802</v>
      </c>
      <c r="C32699" s="1">
        <v>1</v>
      </c>
    </row>
    <row r="32700" spans="1:3" x14ac:dyDescent="0.25">
      <c r="A32700" s="1" t="s">
        <v>32727</v>
      </c>
      <c r="B32700" s="1">
        <v>10151801</v>
      </c>
      <c r="C32700" s="1">
        <v>1</v>
      </c>
    </row>
    <row r="32701" spans="1:3" x14ac:dyDescent="0.25">
      <c r="A32701" s="1" t="s">
        <v>32728</v>
      </c>
      <c r="B32701" s="1">
        <v>10141606</v>
      </c>
      <c r="C32701" s="1">
        <v>1</v>
      </c>
    </row>
    <row r="32702" spans="1:3" x14ac:dyDescent="0.25">
      <c r="A32702" s="1" t="s">
        <v>32729</v>
      </c>
      <c r="B32702" s="1">
        <v>10101806</v>
      </c>
      <c r="C32702" s="1">
        <v>1</v>
      </c>
    </row>
    <row r="32703" spans="1:3" x14ac:dyDescent="0.25">
      <c r="A32703" s="1" t="s">
        <v>32730</v>
      </c>
      <c r="B32703" s="1">
        <v>10101805</v>
      </c>
      <c r="C32703" s="1">
        <v>1</v>
      </c>
    </row>
    <row r="32704" spans="1:3" x14ac:dyDescent="0.25">
      <c r="A32704" s="1" t="s">
        <v>32731</v>
      </c>
      <c r="B32704" s="1">
        <v>10101807</v>
      </c>
      <c r="C32704" s="1">
        <v>1</v>
      </c>
    </row>
    <row r="32705" spans="1:3" x14ac:dyDescent="0.25">
      <c r="A32705" s="1" t="s">
        <v>32732</v>
      </c>
      <c r="B32705" s="1">
        <v>10101809</v>
      </c>
      <c r="C32705" s="1">
        <v>1</v>
      </c>
    </row>
    <row r="32706" spans="1:3" x14ac:dyDescent="0.25">
      <c r="A32706" s="1" t="s">
        <v>32733</v>
      </c>
      <c r="B32706" s="1">
        <v>10101808</v>
      </c>
      <c r="C32706" s="1">
        <v>1</v>
      </c>
    </row>
    <row r="32707" spans="1:3" x14ac:dyDescent="0.25">
      <c r="A32707" s="1" t="s">
        <v>32734</v>
      </c>
      <c r="B32707" s="1">
        <v>10101804</v>
      </c>
      <c r="C32707" s="1">
        <v>1</v>
      </c>
    </row>
    <row r="32708" spans="1:3" x14ac:dyDescent="0.25">
      <c r="A32708" s="1" t="s">
        <v>32735</v>
      </c>
      <c r="B32708" s="1">
        <v>10101705</v>
      </c>
      <c r="C32708" s="1">
        <v>1</v>
      </c>
    </row>
    <row r="32709" spans="1:3" x14ac:dyDescent="0.25">
      <c r="A32709" s="1" t="s">
        <v>32736</v>
      </c>
      <c r="B32709" s="1">
        <v>10101704</v>
      </c>
      <c r="C32709" s="1">
        <v>1</v>
      </c>
    </row>
    <row r="32710" spans="1:3" x14ac:dyDescent="0.25">
      <c r="A32710" s="1" t="s">
        <v>32737</v>
      </c>
      <c r="B32710" s="1">
        <v>10101801</v>
      </c>
      <c r="C32710" s="1">
        <v>1</v>
      </c>
    </row>
    <row r="32711" spans="1:3" x14ac:dyDescent="0.25">
      <c r="A32711" s="1" t="s">
        <v>32738</v>
      </c>
      <c r="B32711" s="1">
        <v>10101803</v>
      </c>
      <c r="C32711" s="1">
        <v>1</v>
      </c>
    </row>
    <row r="32712" spans="1:3" x14ac:dyDescent="0.25">
      <c r="A32712" s="1" t="s">
        <v>32739</v>
      </c>
      <c r="B32712" s="1">
        <v>10101802</v>
      </c>
      <c r="C32712" s="1">
        <v>1</v>
      </c>
    </row>
    <row r="32713" spans="1:3" x14ac:dyDescent="0.25">
      <c r="A32713" s="1" t="s">
        <v>32740</v>
      </c>
      <c r="B32713" s="1">
        <v>10101901</v>
      </c>
      <c r="C32713" s="1">
        <v>1</v>
      </c>
    </row>
    <row r="32714" spans="1:3" x14ac:dyDescent="0.25">
      <c r="A32714" s="1" t="s">
        <v>32741</v>
      </c>
      <c r="B32714" s="1">
        <v>10111303</v>
      </c>
      <c r="C32714" s="1">
        <v>1</v>
      </c>
    </row>
    <row r="32715" spans="1:3" x14ac:dyDescent="0.25">
      <c r="A32715" s="1" t="s">
        <v>32742</v>
      </c>
      <c r="B32715" s="1">
        <v>10111302</v>
      </c>
      <c r="C32715" s="1">
        <v>1</v>
      </c>
    </row>
    <row r="32716" spans="1:3" x14ac:dyDescent="0.25">
      <c r="A32716" s="1" t="s">
        <v>32743</v>
      </c>
      <c r="B32716" s="1">
        <v>10111304</v>
      </c>
      <c r="C32716" s="1">
        <v>1</v>
      </c>
    </row>
    <row r="32717" spans="1:3" x14ac:dyDescent="0.25">
      <c r="A32717" s="1" t="s">
        <v>32744</v>
      </c>
      <c r="B32717" s="1">
        <v>10111306</v>
      </c>
      <c r="C32717" s="1">
        <v>1</v>
      </c>
    </row>
    <row r="32718" spans="1:3" x14ac:dyDescent="0.25">
      <c r="A32718" s="1" t="s">
        <v>32745</v>
      </c>
      <c r="B32718" s="1">
        <v>10111305</v>
      </c>
      <c r="C32718" s="1">
        <v>1</v>
      </c>
    </row>
    <row r="32719" spans="1:3" x14ac:dyDescent="0.25">
      <c r="A32719" s="1" t="s">
        <v>32746</v>
      </c>
      <c r="B32719" s="1">
        <v>10111301</v>
      </c>
      <c r="C32719" s="1">
        <v>1</v>
      </c>
    </row>
    <row r="32720" spans="1:3" x14ac:dyDescent="0.25">
      <c r="A32720" s="1" t="s">
        <v>32747</v>
      </c>
      <c r="B32720" s="1">
        <v>10101903</v>
      </c>
      <c r="C32720" s="1">
        <v>1</v>
      </c>
    </row>
    <row r="32721" spans="1:3" x14ac:dyDescent="0.25">
      <c r="A32721" s="1" t="s">
        <v>32748</v>
      </c>
      <c r="B32721" s="1">
        <v>10101902</v>
      </c>
      <c r="C32721" s="1">
        <v>1</v>
      </c>
    </row>
    <row r="32722" spans="1:3" x14ac:dyDescent="0.25">
      <c r="A32722" s="1" t="s">
        <v>32749</v>
      </c>
      <c r="B32722" s="1">
        <v>10101904</v>
      </c>
      <c r="C32722" s="1">
        <v>1</v>
      </c>
    </row>
    <row r="32723" spans="1:3" x14ac:dyDescent="0.25">
      <c r="A32723" s="1" t="s">
        <v>32750</v>
      </c>
      <c r="B32723" s="1">
        <v>10102002</v>
      </c>
      <c r="C32723" s="1">
        <v>1</v>
      </c>
    </row>
    <row r="32724" spans="1:3" x14ac:dyDescent="0.25">
      <c r="A32724" s="1" t="s">
        <v>32751</v>
      </c>
      <c r="B32724" s="1">
        <v>10102001</v>
      </c>
      <c r="C32724" s="1">
        <v>1</v>
      </c>
    </row>
    <row r="32725" spans="1:3" x14ac:dyDescent="0.25">
      <c r="A32725" s="1" t="s">
        <v>32752</v>
      </c>
      <c r="B32725" s="1">
        <v>10101703</v>
      </c>
      <c r="C32725" s="1">
        <v>1</v>
      </c>
    </row>
    <row r="32726" spans="1:3" x14ac:dyDescent="0.25">
      <c r="A32726" s="1" t="s">
        <v>32753</v>
      </c>
      <c r="B32726" s="1">
        <v>10101509</v>
      </c>
      <c r="C32726" s="1">
        <v>1</v>
      </c>
    </row>
    <row r="32727" spans="1:3" x14ac:dyDescent="0.25">
      <c r="A32727" s="1" t="s">
        <v>32754</v>
      </c>
      <c r="B32727" s="1">
        <v>10101508</v>
      </c>
      <c r="C32727" s="1">
        <v>1</v>
      </c>
    </row>
    <row r="32728" spans="1:3" x14ac:dyDescent="0.25">
      <c r="A32728" s="1" t="s">
        <v>32755</v>
      </c>
      <c r="B32728" s="1">
        <v>10101510</v>
      </c>
      <c r="C32728" s="1">
        <v>1</v>
      </c>
    </row>
    <row r="32729" spans="1:3" x14ac:dyDescent="0.25">
      <c r="A32729" s="1" t="s">
        <v>32756</v>
      </c>
      <c r="B32729" s="1">
        <v>10101512</v>
      </c>
      <c r="C32729" s="1">
        <v>1</v>
      </c>
    </row>
    <row r="32730" spans="1:3" x14ac:dyDescent="0.25">
      <c r="A32730" s="1" t="s">
        <v>32757</v>
      </c>
      <c r="B32730" s="1">
        <v>10101511</v>
      </c>
      <c r="C32730" s="1">
        <v>1</v>
      </c>
    </row>
    <row r="32731" spans="1:3" x14ac:dyDescent="0.25">
      <c r="A32731" s="1" t="s">
        <v>32758</v>
      </c>
      <c r="B32731" s="1">
        <v>10101507</v>
      </c>
      <c r="C32731" s="1">
        <v>1</v>
      </c>
    </row>
    <row r="32732" spans="1:3" x14ac:dyDescent="0.25">
      <c r="A32732" s="1" t="s">
        <v>32759</v>
      </c>
      <c r="B32732" s="1">
        <v>10101502</v>
      </c>
      <c r="C32732" s="1">
        <v>1</v>
      </c>
    </row>
    <row r="32733" spans="1:3" x14ac:dyDescent="0.25">
      <c r="A32733" s="1" t="s">
        <v>30674</v>
      </c>
      <c r="B32733" s="1">
        <v>10101501</v>
      </c>
      <c r="C32733" s="1">
        <v>1</v>
      </c>
    </row>
    <row r="32734" spans="1:3" x14ac:dyDescent="0.25">
      <c r="A32734" s="1" t="s">
        <v>32760</v>
      </c>
      <c r="B32734" s="1">
        <v>10101504</v>
      </c>
      <c r="C32734" s="1">
        <v>1</v>
      </c>
    </row>
    <row r="32735" spans="1:3" x14ac:dyDescent="0.25">
      <c r="A32735" s="1" t="s">
        <v>32761</v>
      </c>
      <c r="B32735" s="1">
        <v>10101506</v>
      </c>
      <c r="C32735" s="1">
        <v>1</v>
      </c>
    </row>
    <row r="32736" spans="1:3" x14ac:dyDescent="0.25">
      <c r="A32736" s="1" t="s">
        <v>32762</v>
      </c>
      <c r="B32736" s="1">
        <v>10101505</v>
      </c>
      <c r="C32736" s="1">
        <v>1</v>
      </c>
    </row>
    <row r="32737" spans="1:3" x14ac:dyDescent="0.25">
      <c r="A32737" s="1" t="s">
        <v>32763</v>
      </c>
      <c r="B32737" s="1">
        <v>10101513</v>
      </c>
      <c r="C32737" s="1">
        <v>1</v>
      </c>
    </row>
    <row r="32738" spans="1:3" x14ac:dyDescent="0.25">
      <c r="A32738" s="1" t="s">
        <v>32764</v>
      </c>
      <c r="B32738" s="1">
        <v>10101604</v>
      </c>
      <c r="C32738" s="1">
        <v>1</v>
      </c>
    </row>
    <row r="32739" spans="1:3" x14ac:dyDescent="0.25">
      <c r="A32739" s="1" t="s">
        <v>32765</v>
      </c>
      <c r="B32739" s="1">
        <v>10101603</v>
      </c>
      <c r="C32739" s="1">
        <v>1</v>
      </c>
    </row>
    <row r="32740" spans="1:3" x14ac:dyDescent="0.25">
      <c r="A32740" s="1" t="s">
        <v>32766</v>
      </c>
      <c r="B32740" s="1">
        <v>10101605</v>
      </c>
      <c r="C32740" s="1">
        <v>1</v>
      </c>
    </row>
    <row r="32741" spans="1:3" x14ac:dyDescent="0.25">
      <c r="A32741" s="1" t="s">
        <v>32767</v>
      </c>
      <c r="B32741" s="1">
        <v>10101702</v>
      </c>
      <c r="C32741" s="1">
        <v>1</v>
      </c>
    </row>
    <row r="32742" spans="1:3" x14ac:dyDescent="0.25">
      <c r="A32742" s="1" t="s">
        <v>32768</v>
      </c>
      <c r="B32742" s="1">
        <v>10101701</v>
      </c>
      <c r="C32742" s="1">
        <v>1</v>
      </c>
    </row>
    <row r="32743" spans="1:3" x14ac:dyDescent="0.25">
      <c r="A32743" s="1" t="s">
        <v>32769</v>
      </c>
      <c r="B32743" s="1">
        <v>10101602</v>
      </c>
      <c r="C32743" s="1">
        <v>1</v>
      </c>
    </row>
    <row r="32744" spans="1:3" x14ac:dyDescent="0.25">
      <c r="A32744" s="1" t="s">
        <v>32770</v>
      </c>
      <c r="B32744" s="1">
        <v>10101515</v>
      </c>
      <c r="C32744" s="1">
        <v>1</v>
      </c>
    </row>
    <row r="32745" spans="1:3" x14ac:dyDescent="0.25">
      <c r="A32745" s="1" t="s">
        <v>32771</v>
      </c>
      <c r="B32745" s="1">
        <v>10101514</v>
      </c>
      <c r="C32745" s="1">
        <v>1</v>
      </c>
    </row>
    <row r="32746" spans="1:3" x14ac:dyDescent="0.25">
      <c r="A32746" s="1" t="s">
        <v>32772</v>
      </c>
      <c r="B32746" s="1">
        <v>10101516</v>
      </c>
      <c r="C32746" s="1">
        <v>1</v>
      </c>
    </row>
    <row r="32747" spans="1:3" x14ac:dyDescent="0.25">
      <c r="A32747" s="1" t="s">
        <v>32773</v>
      </c>
      <c r="B32747" s="1">
        <v>10101601</v>
      </c>
      <c r="C32747" s="1">
        <v>1</v>
      </c>
    </row>
    <row r="32748" spans="1:3" x14ac:dyDescent="0.25">
      <c r="A32748" s="1" t="s">
        <v>32774</v>
      </c>
      <c r="B32748" s="1">
        <v>10101517</v>
      </c>
      <c r="C32748" s="1">
        <v>1</v>
      </c>
    </row>
    <row r="32749" spans="1:3" x14ac:dyDescent="0.25">
      <c r="A32749" s="1" t="s">
        <v>32775</v>
      </c>
      <c r="B32749" s="1">
        <v>10111307</v>
      </c>
      <c r="C32749" s="1">
        <v>1</v>
      </c>
    </row>
    <row r="32750" spans="1:3" x14ac:dyDescent="0.25">
      <c r="A32750" s="1" t="s">
        <v>32776</v>
      </c>
      <c r="B32750" s="1">
        <v>10131601</v>
      </c>
      <c r="C32750" s="1">
        <v>1</v>
      </c>
    </row>
    <row r="32751" spans="1:3" x14ac:dyDescent="0.25">
      <c r="A32751" s="1" t="s">
        <v>32777</v>
      </c>
      <c r="B32751" s="1">
        <v>10131508</v>
      </c>
      <c r="C32751" s="1">
        <v>1</v>
      </c>
    </row>
    <row r="32752" spans="1:3" x14ac:dyDescent="0.25">
      <c r="A32752" s="1" t="s">
        <v>32778</v>
      </c>
      <c r="B32752" s="1">
        <v>10131602</v>
      </c>
      <c r="C32752" s="1">
        <v>1</v>
      </c>
    </row>
    <row r="32753" spans="1:3" x14ac:dyDescent="0.25">
      <c r="A32753" s="1" t="s">
        <v>32779</v>
      </c>
      <c r="B32753" s="1">
        <v>10131604</v>
      </c>
      <c r="C32753" s="1">
        <v>1</v>
      </c>
    </row>
    <row r="32754" spans="1:3" x14ac:dyDescent="0.25">
      <c r="A32754" s="1" t="s">
        <v>32780</v>
      </c>
      <c r="B32754" s="1">
        <v>10131603</v>
      </c>
      <c r="C32754" s="1">
        <v>1</v>
      </c>
    </row>
    <row r="32755" spans="1:3" x14ac:dyDescent="0.25">
      <c r="A32755" s="1" t="s">
        <v>32781</v>
      </c>
      <c r="B32755" s="1">
        <v>10131507</v>
      </c>
      <c r="C32755" s="1">
        <v>1</v>
      </c>
    </row>
    <row r="32756" spans="1:3" x14ac:dyDescent="0.25">
      <c r="A32756" s="1" t="s">
        <v>32782</v>
      </c>
      <c r="B32756" s="1">
        <v>10122102</v>
      </c>
      <c r="C32756" s="1">
        <v>1</v>
      </c>
    </row>
    <row r="32757" spans="1:3" x14ac:dyDescent="0.25">
      <c r="A32757" s="1" t="s">
        <v>32783</v>
      </c>
      <c r="B32757" s="1">
        <v>10122101</v>
      </c>
      <c r="C32757" s="1">
        <v>1</v>
      </c>
    </row>
    <row r="32758" spans="1:3" x14ac:dyDescent="0.25">
      <c r="A32758" s="1" t="s">
        <v>32784</v>
      </c>
      <c r="B32758" s="1">
        <v>10122103</v>
      </c>
      <c r="C32758" s="1">
        <v>1</v>
      </c>
    </row>
    <row r="32759" spans="1:3" x14ac:dyDescent="0.25">
      <c r="A32759" s="1" t="s">
        <v>32785</v>
      </c>
      <c r="B32759" s="1">
        <v>10131506</v>
      </c>
      <c r="C32759" s="1">
        <v>1</v>
      </c>
    </row>
    <row r="32760" spans="1:3" x14ac:dyDescent="0.25">
      <c r="A32760" s="1" t="s">
        <v>32786</v>
      </c>
      <c r="B32760" s="1">
        <v>10122104</v>
      </c>
      <c r="C32760" s="1">
        <v>1</v>
      </c>
    </row>
    <row r="32761" spans="1:3" x14ac:dyDescent="0.25">
      <c r="A32761" s="1" t="s">
        <v>32787</v>
      </c>
      <c r="B32761" s="1">
        <v>10131701</v>
      </c>
      <c r="C32761" s="1">
        <v>1</v>
      </c>
    </row>
    <row r="32762" spans="1:3" x14ac:dyDescent="0.25">
      <c r="A32762" s="1" t="s">
        <v>32788</v>
      </c>
      <c r="B32762" s="1">
        <v>10141602</v>
      </c>
      <c r="C32762" s="1">
        <v>1</v>
      </c>
    </row>
    <row r="32763" spans="1:3" x14ac:dyDescent="0.25">
      <c r="A32763" s="1" t="s">
        <v>32789</v>
      </c>
      <c r="B32763" s="1">
        <v>10141601</v>
      </c>
      <c r="C32763" s="1">
        <v>1</v>
      </c>
    </row>
    <row r="32764" spans="1:3" x14ac:dyDescent="0.25">
      <c r="A32764" s="1" t="s">
        <v>32790</v>
      </c>
      <c r="B32764" s="1">
        <v>10141603</v>
      </c>
      <c r="C32764" s="1">
        <v>1</v>
      </c>
    </row>
    <row r="32765" spans="1:3" x14ac:dyDescent="0.25">
      <c r="A32765" s="1" t="s">
        <v>32791</v>
      </c>
      <c r="B32765" s="1">
        <v>10141605</v>
      </c>
      <c r="C32765" s="1">
        <v>1</v>
      </c>
    </row>
    <row r="32766" spans="1:3" x14ac:dyDescent="0.25">
      <c r="A32766" s="1" t="s">
        <v>32792</v>
      </c>
      <c r="B32766" s="1">
        <v>10141604</v>
      </c>
      <c r="C32766" s="1">
        <v>1</v>
      </c>
    </row>
    <row r="32767" spans="1:3" x14ac:dyDescent="0.25">
      <c r="A32767" s="1" t="s">
        <v>32793</v>
      </c>
      <c r="B32767" s="1">
        <v>10141505</v>
      </c>
      <c r="C32767" s="1">
        <v>1</v>
      </c>
    </row>
    <row r="32768" spans="1:3" x14ac:dyDescent="0.25">
      <c r="A32768" s="1" t="s">
        <v>32794</v>
      </c>
      <c r="B32768" s="1">
        <v>10141501</v>
      </c>
      <c r="C32768" s="1">
        <v>1</v>
      </c>
    </row>
    <row r="32769" spans="1:3" x14ac:dyDescent="0.25">
      <c r="A32769" s="1" t="s">
        <v>32795</v>
      </c>
      <c r="B32769" s="1">
        <v>10131702</v>
      </c>
      <c r="C32769" s="1">
        <v>1</v>
      </c>
    </row>
    <row r="32770" spans="1:3" x14ac:dyDescent="0.25">
      <c r="A32770" s="1" t="s">
        <v>32796</v>
      </c>
      <c r="B32770" s="1">
        <v>10141502</v>
      </c>
      <c r="C32770" s="1">
        <v>1</v>
      </c>
    </row>
    <row r="32771" spans="1:3" x14ac:dyDescent="0.25">
      <c r="A32771" s="1" t="s">
        <v>32797</v>
      </c>
      <c r="B32771" s="1">
        <v>10141504</v>
      </c>
      <c r="C32771" s="1">
        <v>1</v>
      </c>
    </row>
    <row r="32772" spans="1:3" x14ac:dyDescent="0.25">
      <c r="A32772" s="1" t="s">
        <v>32798</v>
      </c>
      <c r="B32772" s="1">
        <v>10141503</v>
      </c>
      <c r="C32772" s="1">
        <v>1</v>
      </c>
    </row>
    <row r="32773" spans="1:3" x14ac:dyDescent="0.25">
      <c r="A32773" s="1" t="s">
        <v>32799</v>
      </c>
      <c r="B32773" s="1">
        <v>10122003</v>
      </c>
      <c r="C32773" s="1">
        <v>1</v>
      </c>
    </row>
    <row r="32774" spans="1:3" x14ac:dyDescent="0.25">
      <c r="A32774" s="1" t="s">
        <v>32800</v>
      </c>
      <c r="B32774" s="1">
        <v>10121601</v>
      </c>
      <c r="C32774" s="1">
        <v>1</v>
      </c>
    </row>
    <row r="32775" spans="1:3" x14ac:dyDescent="0.25">
      <c r="A32775" s="1" t="s">
        <v>32801</v>
      </c>
      <c r="B32775" s="1">
        <v>10121507</v>
      </c>
      <c r="C32775" s="1">
        <v>1</v>
      </c>
    </row>
    <row r="32776" spans="1:3" x14ac:dyDescent="0.25">
      <c r="A32776" s="1" t="s">
        <v>32802</v>
      </c>
      <c r="B32776" s="1">
        <v>10121602</v>
      </c>
      <c r="C32776" s="1">
        <v>1</v>
      </c>
    </row>
    <row r="32777" spans="1:3" x14ac:dyDescent="0.25">
      <c r="A32777" s="1" t="s">
        <v>32803</v>
      </c>
      <c r="B32777" s="1">
        <v>10121604</v>
      </c>
      <c r="C32777" s="1">
        <v>1</v>
      </c>
    </row>
    <row r="32778" spans="1:3" x14ac:dyDescent="0.25">
      <c r="A32778" s="1" t="s">
        <v>32804</v>
      </c>
      <c r="B32778" s="1">
        <v>10121603</v>
      </c>
      <c r="C32778" s="1">
        <v>1</v>
      </c>
    </row>
    <row r="32779" spans="1:3" x14ac:dyDescent="0.25">
      <c r="A32779" s="1" t="s">
        <v>32805</v>
      </c>
      <c r="B32779" s="1">
        <v>10121506</v>
      </c>
      <c r="C32779" s="1">
        <v>1</v>
      </c>
    </row>
    <row r="32780" spans="1:3" x14ac:dyDescent="0.25">
      <c r="A32780" s="1" t="s">
        <v>32806</v>
      </c>
      <c r="B32780" s="1">
        <v>10121502</v>
      </c>
      <c r="C32780" s="1">
        <v>1</v>
      </c>
    </row>
    <row r="32781" spans="1:3" x14ac:dyDescent="0.25">
      <c r="A32781" s="1" t="s">
        <v>32807</v>
      </c>
      <c r="B32781" s="1">
        <v>10121501</v>
      </c>
      <c r="C32781" s="1">
        <v>1</v>
      </c>
    </row>
    <row r="32782" spans="1:3" x14ac:dyDescent="0.25">
      <c r="A32782" s="1" t="s">
        <v>32808</v>
      </c>
      <c r="B32782" s="1">
        <v>10121503</v>
      </c>
      <c r="C32782" s="1">
        <v>1</v>
      </c>
    </row>
    <row r="32783" spans="1:3" x14ac:dyDescent="0.25">
      <c r="A32783" s="1" t="s">
        <v>32809</v>
      </c>
      <c r="B32783" s="1">
        <v>10121505</v>
      </c>
      <c r="C32783" s="1">
        <v>1</v>
      </c>
    </row>
    <row r="32784" spans="1:3" x14ac:dyDescent="0.25">
      <c r="A32784" s="1" t="s">
        <v>32810</v>
      </c>
      <c r="B32784" s="1">
        <v>10121504</v>
      </c>
      <c r="C32784" s="1">
        <v>1</v>
      </c>
    </row>
    <row r="32785" spans="1:3" x14ac:dyDescent="0.25">
      <c r="A32785" s="1" t="s">
        <v>32811</v>
      </c>
      <c r="B32785" s="1">
        <v>10121701</v>
      </c>
      <c r="C32785" s="1">
        <v>1</v>
      </c>
    </row>
    <row r="32786" spans="1:3" x14ac:dyDescent="0.25">
      <c r="A32786" s="1" t="s">
        <v>32812</v>
      </c>
      <c r="B32786" s="1">
        <v>10121806</v>
      </c>
      <c r="C32786" s="1">
        <v>1</v>
      </c>
    </row>
    <row r="32787" spans="1:3" x14ac:dyDescent="0.25">
      <c r="A32787" s="1" t="s">
        <v>32813</v>
      </c>
      <c r="B32787" s="1">
        <v>10121805</v>
      </c>
      <c r="C32787" s="1">
        <v>1</v>
      </c>
    </row>
    <row r="32788" spans="1:3" x14ac:dyDescent="0.25">
      <c r="A32788" s="1" t="s">
        <v>32814</v>
      </c>
      <c r="B32788" s="1">
        <v>10121901</v>
      </c>
      <c r="C32788" s="1">
        <v>1</v>
      </c>
    </row>
    <row r="32789" spans="1:3" x14ac:dyDescent="0.25">
      <c r="A32789" s="1" t="s">
        <v>32815</v>
      </c>
      <c r="B32789" s="1">
        <v>10122002</v>
      </c>
      <c r="C32789" s="1">
        <v>1</v>
      </c>
    </row>
    <row r="32790" spans="1:3" x14ac:dyDescent="0.25">
      <c r="A32790" s="1" t="s">
        <v>32816</v>
      </c>
      <c r="B32790" s="1">
        <v>10122001</v>
      </c>
      <c r="C32790" s="1">
        <v>1</v>
      </c>
    </row>
    <row r="32791" spans="1:3" x14ac:dyDescent="0.25">
      <c r="A32791" s="1" t="s">
        <v>32817</v>
      </c>
      <c r="B32791" s="1">
        <v>10121804</v>
      </c>
      <c r="C32791" s="1">
        <v>1</v>
      </c>
    </row>
    <row r="32792" spans="1:3" x14ac:dyDescent="0.25">
      <c r="A32792" s="1" t="s">
        <v>32818</v>
      </c>
      <c r="B32792" s="1">
        <v>10121703</v>
      </c>
      <c r="C32792" s="1">
        <v>1</v>
      </c>
    </row>
    <row r="32793" spans="1:3" x14ac:dyDescent="0.25">
      <c r="A32793" s="1" t="s">
        <v>32819</v>
      </c>
      <c r="B32793" s="1">
        <v>10121702</v>
      </c>
      <c r="C32793" s="1">
        <v>1</v>
      </c>
    </row>
    <row r="32794" spans="1:3" x14ac:dyDescent="0.25">
      <c r="A32794" s="1" t="s">
        <v>32820</v>
      </c>
      <c r="B32794" s="1">
        <v>10121801</v>
      </c>
      <c r="C32794" s="1">
        <v>1</v>
      </c>
    </row>
    <row r="32795" spans="1:3" x14ac:dyDescent="0.25">
      <c r="A32795" s="1" t="s">
        <v>32821</v>
      </c>
      <c r="B32795" s="1">
        <v>10121803</v>
      </c>
      <c r="C32795" s="1">
        <v>1</v>
      </c>
    </row>
    <row r="32796" spans="1:3" x14ac:dyDescent="0.25">
      <c r="A32796" s="1" t="s">
        <v>32822</v>
      </c>
      <c r="B32796" s="1">
        <v>10121802</v>
      </c>
      <c r="C32796" s="1">
        <v>1</v>
      </c>
    </row>
    <row r="32797" spans="1:3" x14ac:dyDescent="0.25">
      <c r="A32797" s="1" t="s">
        <v>32823</v>
      </c>
      <c r="B32797" s="1">
        <v>10201711</v>
      </c>
      <c r="C32797" s="1">
        <v>1</v>
      </c>
    </row>
    <row r="32798" spans="1:3" x14ac:dyDescent="0.25">
      <c r="A32798" s="1" t="s">
        <v>32824</v>
      </c>
      <c r="B32798" s="1">
        <v>10201710</v>
      </c>
      <c r="C32798" s="1">
        <v>1</v>
      </c>
    </row>
    <row r="32799" spans="1:3" x14ac:dyDescent="0.25">
      <c r="A32799" s="1" t="s">
        <v>32825</v>
      </c>
      <c r="B32799" s="1">
        <v>10201712</v>
      </c>
      <c r="C32799" s="1">
        <v>1</v>
      </c>
    </row>
    <row r="32800" spans="1:3" x14ac:dyDescent="0.25">
      <c r="A32800" s="1" t="s">
        <v>32826</v>
      </c>
      <c r="B32800" s="1">
        <v>10201714</v>
      </c>
      <c r="C32800" s="1">
        <v>1</v>
      </c>
    </row>
    <row r="32801" spans="1:3" x14ac:dyDescent="0.25">
      <c r="A32801" s="1" t="s">
        <v>32827</v>
      </c>
      <c r="B32801" s="1">
        <v>10201713</v>
      </c>
      <c r="C32801" s="1">
        <v>1</v>
      </c>
    </row>
    <row r="32802" spans="1:3" x14ac:dyDescent="0.25">
      <c r="A32802" s="1" t="s">
        <v>32828</v>
      </c>
      <c r="B32802" s="1">
        <v>10201709</v>
      </c>
      <c r="C32802" s="1">
        <v>1</v>
      </c>
    </row>
    <row r="32803" spans="1:3" x14ac:dyDescent="0.25">
      <c r="A32803" s="1" t="s">
        <v>32829</v>
      </c>
      <c r="B32803" s="1">
        <v>10201705</v>
      </c>
      <c r="C32803" s="1">
        <v>1</v>
      </c>
    </row>
    <row r="32804" spans="1:3" x14ac:dyDescent="0.25">
      <c r="A32804" s="1" t="s">
        <v>32830</v>
      </c>
      <c r="B32804" s="1">
        <v>10201704</v>
      </c>
      <c r="C32804" s="1">
        <v>1</v>
      </c>
    </row>
    <row r="32805" spans="1:3" x14ac:dyDescent="0.25">
      <c r="A32805" s="1" t="s">
        <v>32831</v>
      </c>
      <c r="B32805" s="1">
        <v>10201706</v>
      </c>
      <c r="C32805" s="1">
        <v>1</v>
      </c>
    </row>
    <row r="32806" spans="1:3" x14ac:dyDescent="0.25">
      <c r="A32806" s="1" t="s">
        <v>32832</v>
      </c>
      <c r="B32806" s="1">
        <v>10201708</v>
      </c>
      <c r="C32806" s="1">
        <v>1</v>
      </c>
    </row>
    <row r="32807" spans="1:3" x14ac:dyDescent="0.25">
      <c r="A32807" s="1" t="s">
        <v>32833</v>
      </c>
      <c r="B32807" s="1">
        <v>10201707</v>
      </c>
      <c r="C32807" s="1">
        <v>1</v>
      </c>
    </row>
    <row r="32808" spans="1:3" x14ac:dyDescent="0.25">
      <c r="A32808" s="1" t="s">
        <v>32834</v>
      </c>
      <c r="B32808" s="1">
        <v>10201715</v>
      </c>
      <c r="C32808" s="1">
        <v>1</v>
      </c>
    </row>
    <row r="32809" spans="1:3" x14ac:dyDescent="0.25">
      <c r="A32809" s="1" t="s">
        <v>32835</v>
      </c>
      <c r="B32809" s="1">
        <v>10201723</v>
      </c>
      <c r="C32809" s="1">
        <v>1</v>
      </c>
    </row>
    <row r="32810" spans="1:3" x14ac:dyDescent="0.25">
      <c r="A32810" s="1" t="s">
        <v>32836</v>
      </c>
      <c r="B32810" s="1">
        <v>10201722</v>
      </c>
      <c r="C32810" s="1">
        <v>1</v>
      </c>
    </row>
    <row r="32811" spans="1:3" x14ac:dyDescent="0.25">
      <c r="A32811" s="1" t="s">
        <v>32837</v>
      </c>
      <c r="B32811" s="1">
        <v>10201724</v>
      </c>
      <c r="C32811" s="1">
        <v>1</v>
      </c>
    </row>
    <row r="32812" spans="1:3" x14ac:dyDescent="0.25">
      <c r="A32812" s="1" t="s">
        <v>32838</v>
      </c>
      <c r="B32812" s="1">
        <v>10201726</v>
      </c>
      <c r="C32812" s="1">
        <v>1</v>
      </c>
    </row>
    <row r="32813" spans="1:3" x14ac:dyDescent="0.25">
      <c r="A32813" s="1" t="s">
        <v>32839</v>
      </c>
      <c r="B32813" s="1">
        <v>10201725</v>
      </c>
      <c r="C32813" s="1">
        <v>1</v>
      </c>
    </row>
    <row r="32814" spans="1:3" x14ac:dyDescent="0.25">
      <c r="A32814" s="1" t="s">
        <v>32840</v>
      </c>
      <c r="B32814" s="1">
        <v>10201721</v>
      </c>
      <c r="C32814" s="1">
        <v>1</v>
      </c>
    </row>
    <row r="32815" spans="1:3" x14ac:dyDescent="0.25">
      <c r="A32815" s="1" t="s">
        <v>32841</v>
      </c>
      <c r="B32815" s="1">
        <v>10201717</v>
      </c>
      <c r="C32815" s="1">
        <v>1</v>
      </c>
    </row>
    <row r="32816" spans="1:3" x14ac:dyDescent="0.25">
      <c r="A32816" s="1" t="s">
        <v>32842</v>
      </c>
      <c r="B32816" s="1">
        <v>10201716</v>
      </c>
      <c r="C32816" s="1">
        <v>1</v>
      </c>
    </row>
    <row r="32817" spans="1:3" x14ac:dyDescent="0.25">
      <c r="A32817" s="1" t="s">
        <v>32843</v>
      </c>
      <c r="B32817" s="1">
        <v>10201718</v>
      </c>
      <c r="C32817" s="1">
        <v>1</v>
      </c>
    </row>
    <row r="32818" spans="1:3" x14ac:dyDescent="0.25">
      <c r="A32818" s="1" t="s">
        <v>32844</v>
      </c>
      <c r="B32818" s="1">
        <v>10201720</v>
      </c>
      <c r="C32818" s="1">
        <v>1</v>
      </c>
    </row>
    <row r="32819" spans="1:3" x14ac:dyDescent="0.25">
      <c r="A32819" s="1" t="s">
        <v>32845</v>
      </c>
      <c r="B32819" s="1">
        <v>10201719</v>
      </c>
      <c r="C32819" s="1">
        <v>1</v>
      </c>
    </row>
    <row r="32820" spans="1:3" x14ac:dyDescent="0.25">
      <c r="A32820" s="1" t="s">
        <v>32846</v>
      </c>
      <c r="B32820" s="1">
        <v>10201703</v>
      </c>
      <c r="C32820" s="1">
        <v>1</v>
      </c>
    </row>
    <row r="32821" spans="1:3" x14ac:dyDescent="0.25">
      <c r="A32821" s="1" t="s">
        <v>32847</v>
      </c>
      <c r="B32821" s="1">
        <v>10201520</v>
      </c>
      <c r="C32821" s="1">
        <v>1</v>
      </c>
    </row>
    <row r="32822" spans="1:3" x14ac:dyDescent="0.25">
      <c r="A32822" s="1" t="s">
        <v>32848</v>
      </c>
      <c r="B32822" s="1">
        <v>10201519</v>
      </c>
      <c r="C32822" s="1">
        <v>1</v>
      </c>
    </row>
    <row r="32823" spans="1:3" x14ac:dyDescent="0.25">
      <c r="A32823" s="1" t="s">
        <v>32849</v>
      </c>
      <c r="B32823" s="1">
        <v>10201521</v>
      </c>
      <c r="C32823" s="1">
        <v>1</v>
      </c>
    </row>
    <row r="32824" spans="1:3" x14ac:dyDescent="0.25">
      <c r="A32824" s="1" t="s">
        <v>32850</v>
      </c>
      <c r="B32824" s="1">
        <v>10201523</v>
      </c>
      <c r="C32824" s="1">
        <v>1</v>
      </c>
    </row>
    <row r="32825" spans="1:3" x14ac:dyDescent="0.25">
      <c r="A32825" s="1" t="s">
        <v>32851</v>
      </c>
      <c r="B32825" s="1">
        <v>10201522</v>
      </c>
      <c r="C32825" s="1">
        <v>1</v>
      </c>
    </row>
    <row r="32826" spans="1:3" x14ac:dyDescent="0.25">
      <c r="A32826" s="1" t="s">
        <v>32852</v>
      </c>
      <c r="B32826" s="1">
        <v>10201518</v>
      </c>
      <c r="C32826" s="1">
        <v>1</v>
      </c>
    </row>
    <row r="32827" spans="1:3" x14ac:dyDescent="0.25">
      <c r="A32827" s="1" t="s">
        <v>32853</v>
      </c>
      <c r="B32827" s="1">
        <v>10201514</v>
      </c>
      <c r="C32827" s="1">
        <v>1</v>
      </c>
    </row>
    <row r="32828" spans="1:3" x14ac:dyDescent="0.25">
      <c r="A32828" s="1" t="s">
        <v>32854</v>
      </c>
      <c r="B32828" s="1">
        <v>10201513</v>
      </c>
      <c r="C32828" s="1">
        <v>1</v>
      </c>
    </row>
    <row r="32829" spans="1:3" x14ac:dyDescent="0.25">
      <c r="A32829" s="1" t="s">
        <v>32855</v>
      </c>
      <c r="B32829" s="1">
        <v>10201515</v>
      </c>
      <c r="C32829" s="1">
        <v>1</v>
      </c>
    </row>
    <row r="32830" spans="1:3" x14ac:dyDescent="0.25">
      <c r="A32830" s="1" t="s">
        <v>32856</v>
      </c>
      <c r="B32830" s="1">
        <v>10201517</v>
      </c>
      <c r="C32830" s="1">
        <v>1</v>
      </c>
    </row>
    <row r="32831" spans="1:3" x14ac:dyDescent="0.25">
      <c r="A32831" s="1" t="s">
        <v>32857</v>
      </c>
      <c r="B32831" s="1">
        <v>10201516</v>
      </c>
      <c r="C32831" s="1">
        <v>1</v>
      </c>
    </row>
    <row r="32832" spans="1:3" x14ac:dyDescent="0.25">
      <c r="A32832" s="1" t="s">
        <v>32858</v>
      </c>
      <c r="B32832" s="1">
        <v>10201601</v>
      </c>
      <c r="C32832" s="1">
        <v>1</v>
      </c>
    </row>
    <row r="32833" spans="1:3" x14ac:dyDescent="0.25">
      <c r="A32833" s="1" t="s">
        <v>32859</v>
      </c>
      <c r="B32833" s="1">
        <v>10201609</v>
      </c>
      <c r="C32833" s="1">
        <v>1</v>
      </c>
    </row>
    <row r="32834" spans="1:3" x14ac:dyDescent="0.25">
      <c r="A32834" s="1" t="s">
        <v>32860</v>
      </c>
      <c r="B32834" s="1">
        <v>10201608</v>
      </c>
      <c r="C32834" s="1">
        <v>1</v>
      </c>
    </row>
    <row r="32835" spans="1:3" x14ac:dyDescent="0.25">
      <c r="A32835" s="1" t="s">
        <v>32861</v>
      </c>
      <c r="B32835" s="1">
        <v>10201610</v>
      </c>
      <c r="C32835" s="1">
        <v>1</v>
      </c>
    </row>
    <row r="32836" spans="1:3" x14ac:dyDescent="0.25">
      <c r="A32836" s="1" t="s">
        <v>32862</v>
      </c>
      <c r="B32836" s="1">
        <v>10201702</v>
      </c>
      <c r="C32836" s="1">
        <v>1</v>
      </c>
    </row>
    <row r="32837" spans="1:3" x14ac:dyDescent="0.25">
      <c r="A32837" s="1" t="s">
        <v>32863</v>
      </c>
      <c r="B32837" s="1">
        <v>10201701</v>
      </c>
      <c r="C32837" s="1">
        <v>1</v>
      </c>
    </row>
    <row r="32838" spans="1:3" x14ac:dyDescent="0.25">
      <c r="A32838" s="1" t="s">
        <v>32864</v>
      </c>
      <c r="B32838" s="1">
        <v>10201607</v>
      </c>
      <c r="C32838" s="1">
        <v>1</v>
      </c>
    </row>
    <row r="32839" spans="1:3" x14ac:dyDescent="0.25">
      <c r="A32839" s="1" t="s">
        <v>32865</v>
      </c>
      <c r="B32839" s="1">
        <v>10201603</v>
      </c>
      <c r="C32839" s="1">
        <v>1</v>
      </c>
    </row>
    <row r="32840" spans="1:3" x14ac:dyDescent="0.25">
      <c r="A32840" s="1" t="s">
        <v>32866</v>
      </c>
      <c r="B32840" s="1">
        <v>10201602</v>
      </c>
      <c r="C32840" s="1">
        <v>1</v>
      </c>
    </row>
    <row r="32841" spans="1:3" x14ac:dyDescent="0.25">
      <c r="A32841" s="1" t="s">
        <v>32867</v>
      </c>
      <c r="B32841" s="1">
        <v>10201604</v>
      </c>
      <c r="C32841" s="1">
        <v>1</v>
      </c>
    </row>
    <row r="32842" spans="1:3" x14ac:dyDescent="0.25">
      <c r="A32842" s="1" t="s">
        <v>32868</v>
      </c>
      <c r="B32842" s="1">
        <v>10201606</v>
      </c>
      <c r="C32842" s="1">
        <v>1</v>
      </c>
    </row>
    <row r="32843" spans="1:3" x14ac:dyDescent="0.25">
      <c r="A32843" s="1" t="s">
        <v>32869</v>
      </c>
      <c r="B32843" s="1">
        <v>10201605</v>
      </c>
      <c r="C32843" s="1">
        <v>1</v>
      </c>
    </row>
    <row r="32844" spans="1:3" x14ac:dyDescent="0.25">
      <c r="A32844" s="1" t="s">
        <v>32870</v>
      </c>
      <c r="B32844" s="1">
        <v>10201727</v>
      </c>
      <c r="C32844" s="1">
        <v>1</v>
      </c>
    </row>
    <row r="32845" spans="1:3" x14ac:dyDescent="0.25">
      <c r="A32845" s="1" t="s">
        <v>32871</v>
      </c>
      <c r="B32845" s="1">
        <v>10201813</v>
      </c>
      <c r="C32845" s="1">
        <v>1</v>
      </c>
    </row>
    <row r="32846" spans="1:3" x14ac:dyDescent="0.25">
      <c r="A32846" s="1" t="s">
        <v>32872</v>
      </c>
      <c r="B32846" s="1">
        <v>10201812</v>
      </c>
      <c r="C32846" s="1">
        <v>1</v>
      </c>
    </row>
    <row r="32847" spans="1:3" x14ac:dyDescent="0.25">
      <c r="A32847" s="1" t="s">
        <v>32873</v>
      </c>
      <c r="B32847" s="1">
        <v>10201901</v>
      </c>
      <c r="C32847" s="1">
        <v>1</v>
      </c>
    </row>
    <row r="32848" spans="1:3" x14ac:dyDescent="0.25">
      <c r="A32848" s="1" t="s">
        <v>32874</v>
      </c>
      <c r="B32848" s="1">
        <v>10201903</v>
      </c>
      <c r="C32848" s="1">
        <v>1</v>
      </c>
    </row>
    <row r="32849" spans="1:3" x14ac:dyDescent="0.25">
      <c r="A32849" s="1" t="s">
        <v>32875</v>
      </c>
      <c r="B32849" s="1">
        <v>10201902</v>
      </c>
      <c r="C32849" s="1">
        <v>1</v>
      </c>
    </row>
    <row r="32850" spans="1:3" x14ac:dyDescent="0.25">
      <c r="A32850" s="1" t="s">
        <v>32876</v>
      </c>
      <c r="B32850" s="1">
        <v>10201811</v>
      </c>
      <c r="C32850" s="1">
        <v>1</v>
      </c>
    </row>
    <row r="32851" spans="1:3" x14ac:dyDescent="0.25">
      <c r="A32851" s="1" t="s">
        <v>32877</v>
      </c>
      <c r="B32851" s="1">
        <v>10201807</v>
      </c>
      <c r="C32851" s="1">
        <v>1</v>
      </c>
    </row>
    <row r="32852" spans="1:3" x14ac:dyDescent="0.25">
      <c r="A32852" s="1" t="s">
        <v>32878</v>
      </c>
      <c r="B32852" s="1">
        <v>10201806</v>
      </c>
      <c r="C32852" s="1">
        <v>1</v>
      </c>
    </row>
    <row r="32853" spans="1:3" x14ac:dyDescent="0.25">
      <c r="A32853" s="1" t="s">
        <v>32879</v>
      </c>
      <c r="B32853" s="1">
        <v>10201808</v>
      </c>
      <c r="C32853" s="1">
        <v>1</v>
      </c>
    </row>
    <row r="32854" spans="1:3" x14ac:dyDescent="0.25">
      <c r="A32854" s="1" t="s">
        <v>32880</v>
      </c>
      <c r="B32854" s="1">
        <v>10201810</v>
      </c>
      <c r="C32854" s="1">
        <v>1</v>
      </c>
    </row>
    <row r="32855" spans="1:3" x14ac:dyDescent="0.25">
      <c r="A32855" s="1" t="s">
        <v>32881</v>
      </c>
      <c r="B32855" s="1">
        <v>10201809</v>
      </c>
      <c r="C32855" s="1">
        <v>1</v>
      </c>
    </row>
    <row r="32856" spans="1:3" x14ac:dyDescent="0.25">
      <c r="A32856" s="1" t="s">
        <v>32882</v>
      </c>
      <c r="B32856" s="1">
        <v>10201904</v>
      </c>
      <c r="C32856" s="1">
        <v>1</v>
      </c>
    </row>
    <row r="32857" spans="1:3" x14ac:dyDescent="0.25">
      <c r="A32857" s="1" t="s">
        <v>32883</v>
      </c>
      <c r="B32857" s="1">
        <v>10201912</v>
      </c>
      <c r="C32857" s="1">
        <v>1</v>
      </c>
    </row>
    <row r="32858" spans="1:3" x14ac:dyDescent="0.25">
      <c r="A32858" s="1" t="s">
        <v>32884</v>
      </c>
      <c r="B32858" s="1">
        <v>10201911</v>
      </c>
      <c r="C32858" s="1">
        <v>1</v>
      </c>
    </row>
    <row r="32859" spans="1:3" x14ac:dyDescent="0.25">
      <c r="A32859" s="1" t="s">
        <v>32885</v>
      </c>
      <c r="B32859" s="1">
        <v>10201913</v>
      </c>
      <c r="C32859" s="1">
        <v>1</v>
      </c>
    </row>
    <row r="32860" spans="1:3" x14ac:dyDescent="0.25">
      <c r="A32860" s="1" t="s">
        <v>32886</v>
      </c>
      <c r="B32860" s="1">
        <v>10201915</v>
      </c>
      <c r="C32860" s="1">
        <v>1</v>
      </c>
    </row>
    <row r="32861" spans="1:3" x14ac:dyDescent="0.25">
      <c r="A32861" s="1" t="s">
        <v>32887</v>
      </c>
      <c r="B32861" s="1">
        <v>10201914</v>
      </c>
      <c r="C32861" s="1">
        <v>1</v>
      </c>
    </row>
    <row r="32862" spans="1:3" x14ac:dyDescent="0.25">
      <c r="A32862" s="1" t="s">
        <v>32888</v>
      </c>
      <c r="B32862" s="1">
        <v>10201910</v>
      </c>
      <c r="C32862" s="1">
        <v>1</v>
      </c>
    </row>
    <row r="32863" spans="1:3" x14ac:dyDescent="0.25">
      <c r="A32863" s="1" t="s">
        <v>32889</v>
      </c>
      <c r="B32863" s="1">
        <v>10201906</v>
      </c>
      <c r="C32863" s="1">
        <v>1</v>
      </c>
    </row>
    <row r="32864" spans="1:3" x14ac:dyDescent="0.25">
      <c r="A32864" s="1" t="s">
        <v>32890</v>
      </c>
      <c r="B32864" s="1">
        <v>10201905</v>
      </c>
      <c r="C32864" s="1">
        <v>1</v>
      </c>
    </row>
    <row r="32865" spans="1:3" x14ac:dyDescent="0.25">
      <c r="A32865" s="1" t="s">
        <v>32891</v>
      </c>
      <c r="B32865" s="1">
        <v>10201907</v>
      </c>
      <c r="C32865" s="1">
        <v>1</v>
      </c>
    </row>
    <row r="32866" spans="1:3" x14ac:dyDescent="0.25">
      <c r="A32866" s="1" t="s">
        <v>32892</v>
      </c>
      <c r="B32866" s="1">
        <v>10201909</v>
      </c>
      <c r="C32866" s="1">
        <v>1</v>
      </c>
    </row>
    <row r="32867" spans="1:3" x14ac:dyDescent="0.25">
      <c r="A32867" s="1" t="s">
        <v>32893</v>
      </c>
      <c r="B32867" s="1">
        <v>10201908</v>
      </c>
      <c r="C32867" s="1">
        <v>1</v>
      </c>
    </row>
    <row r="32868" spans="1:3" x14ac:dyDescent="0.25">
      <c r="A32868" s="1" t="s">
        <v>32894</v>
      </c>
      <c r="B32868" s="1">
        <v>10201805</v>
      </c>
      <c r="C32868" s="1">
        <v>1</v>
      </c>
    </row>
    <row r="32869" spans="1:3" x14ac:dyDescent="0.25">
      <c r="A32869" s="1" t="s">
        <v>32895</v>
      </c>
      <c r="B32869" s="1">
        <v>10201735</v>
      </c>
      <c r="C32869" s="1">
        <v>1</v>
      </c>
    </row>
    <row r="32870" spans="1:3" x14ac:dyDescent="0.25">
      <c r="A32870" s="1" t="s">
        <v>32896</v>
      </c>
      <c r="B32870" s="1">
        <v>10201734</v>
      </c>
      <c r="C32870" s="1">
        <v>1</v>
      </c>
    </row>
    <row r="32871" spans="1:3" x14ac:dyDescent="0.25">
      <c r="A32871" s="1" t="s">
        <v>32897</v>
      </c>
      <c r="B32871" s="1">
        <v>10201736</v>
      </c>
      <c r="C32871" s="1">
        <v>1</v>
      </c>
    </row>
    <row r="32872" spans="1:3" x14ac:dyDescent="0.25">
      <c r="A32872" s="1" t="s">
        <v>32898</v>
      </c>
      <c r="B32872" s="1">
        <v>10201738</v>
      </c>
      <c r="C32872" s="1">
        <v>1</v>
      </c>
    </row>
    <row r="32873" spans="1:3" x14ac:dyDescent="0.25">
      <c r="A32873" s="1" t="s">
        <v>32899</v>
      </c>
      <c r="B32873" s="1">
        <v>10201737</v>
      </c>
      <c r="C32873" s="1">
        <v>1</v>
      </c>
    </row>
    <row r="32874" spans="1:3" x14ac:dyDescent="0.25">
      <c r="A32874" s="1" t="s">
        <v>32900</v>
      </c>
      <c r="B32874" s="1">
        <v>10201733</v>
      </c>
      <c r="C32874" s="1">
        <v>1</v>
      </c>
    </row>
    <row r="32875" spans="1:3" x14ac:dyDescent="0.25">
      <c r="A32875" s="1" t="s">
        <v>32901</v>
      </c>
      <c r="B32875" s="1">
        <v>10201729</v>
      </c>
      <c r="C32875" s="1">
        <v>1</v>
      </c>
    </row>
    <row r="32876" spans="1:3" x14ac:dyDescent="0.25">
      <c r="A32876" s="1" t="s">
        <v>32902</v>
      </c>
      <c r="B32876" s="1">
        <v>10201728</v>
      </c>
      <c r="C32876" s="1">
        <v>1</v>
      </c>
    </row>
    <row r="32877" spans="1:3" x14ac:dyDescent="0.25">
      <c r="A32877" s="1" t="s">
        <v>32903</v>
      </c>
      <c r="B32877" s="1">
        <v>10201730</v>
      </c>
      <c r="C32877" s="1">
        <v>1</v>
      </c>
    </row>
    <row r="32878" spans="1:3" x14ac:dyDescent="0.25">
      <c r="A32878" s="1" t="s">
        <v>32904</v>
      </c>
      <c r="B32878" s="1">
        <v>10201732</v>
      </c>
      <c r="C32878" s="1">
        <v>1</v>
      </c>
    </row>
    <row r="32879" spans="1:3" x14ac:dyDescent="0.25">
      <c r="A32879" s="1" t="s">
        <v>32905</v>
      </c>
      <c r="B32879" s="1">
        <v>10201731</v>
      </c>
      <c r="C32879" s="1">
        <v>1</v>
      </c>
    </row>
    <row r="32880" spans="1:3" x14ac:dyDescent="0.25">
      <c r="A32880" s="1" t="s">
        <v>32906</v>
      </c>
      <c r="B32880" s="1">
        <v>10201739</v>
      </c>
      <c r="C32880" s="1">
        <v>1</v>
      </c>
    </row>
    <row r="32881" spans="1:3" x14ac:dyDescent="0.25">
      <c r="A32881" s="1" t="s">
        <v>32907</v>
      </c>
      <c r="B32881" s="1">
        <v>10201801</v>
      </c>
      <c r="C32881" s="1">
        <v>1</v>
      </c>
    </row>
    <row r="32882" spans="1:3" x14ac:dyDescent="0.25">
      <c r="A32882" s="1" t="s">
        <v>32908</v>
      </c>
      <c r="B32882" s="1">
        <v>10201746</v>
      </c>
      <c r="C32882" s="1">
        <v>1</v>
      </c>
    </row>
    <row r="32883" spans="1:3" x14ac:dyDescent="0.25">
      <c r="A32883" s="1" t="s">
        <v>32909</v>
      </c>
      <c r="B32883" s="1">
        <v>10201802</v>
      </c>
      <c r="C32883" s="1">
        <v>1</v>
      </c>
    </row>
    <row r="32884" spans="1:3" x14ac:dyDescent="0.25">
      <c r="A32884" s="1" t="s">
        <v>32910</v>
      </c>
      <c r="B32884" s="1">
        <v>10201804</v>
      </c>
      <c r="C32884" s="1">
        <v>1</v>
      </c>
    </row>
    <row r="32885" spans="1:3" x14ac:dyDescent="0.25">
      <c r="A32885" s="1" t="s">
        <v>32911</v>
      </c>
      <c r="B32885" s="1">
        <v>10201803</v>
      </c>
      <c r="C32885" s="1">
        <v>1</v>
      </c>
    </row>
    <row r="32886" spans="1:3" x14ac:dyDescent="0.25">
      <c r="A32886" s="1" t="s">
        <v>32912</v>
      </c>
      <c r="B32886" s="1">
        <v>10201745</v>
      </c>
      <c r="C32886" s="1">
        <v>1</v>
      </c>
    </row>
    <row r="32887" spans="1:3" x14ac:dyDescent="0.25">
      <c r="A32887" s="1" t="s">
        <v>32913</v>
      </c>
      <c r="B32887" s="1">
        <v>10201741</v>
      </c>
      <c r="C32887" s="1">
        <v>1</v>
      </c>
    </row>
    <row r="32888" spans="1:3" x14ac:dyDescent="0.25">
      <c r="A32888" s="1" t="s">
        <v>32914</v>
      </c>
      <c r="B32888" s="1">
        <v>10201740</v>
      </c>
      <c r="C32888" s="1">
        <v>1</v>
      </c>
    </row>
    <row r="32889" spans="1:3" x14ac:dyDescent="0.25">
      <c r="A32889" s="1" t="s">
        <v>32915</v>
      </c>
      <c r="B32889" s="1">
        <v>10201742</v>
      </c>
      <c r="C32889" s="1">
        <v>1</v>
      </c>
    </row>
    <row r="32890" spans="1:3" x14ac:dyDescent="0.25">
      <c r="A32890" s="1" t="s">
        <v>32916</v>
      </c>
      <c r="B32890" s="1">
        <v>10201744</v>
      </c>
      <c r="C32890" s="1">
        <v>1</v>
      </c>
    </row>
    <row r="32891" spans="1:3" x14ac:dyDescent="0.25">
      <c r="A32891" s="1" t="s">
        <v>32917</v>
      </c>
      <c r="B32891" s="1">
        <v>10201743</v>
      </c>
      <c r="C32891" s="1">
        <v>1</v>
      </c>
    </row>
    <row r="32892" spans="1:3" x14ac:dyDescent="0.25">
      <c r="A32892" s="1" t="s">
        <v>32918</v>
      </c>
      <c r="B32892" s="1">
        <v>10201512</v>
      </c>
      <c r="C32892" s="1">
        <v>1</v>
      </c>
    </row>
    <row r="32893" spans="1:3" x14ac:dyDescent="0.25">
      <c r="A32893" s="1" t="s">
        <v>32919</v>
      </c>
      <c r="B32893" s="1">
        <v>10161527</v>
      </c>
      <c r="C32893" s="1">
        <v>1</v>
      </c>
    </row>
    <row r="32894" spans="1:3" x14ac:dyDescent="0.25">
      <c r="A32894" s="1" t="s">
        <v>32920</v>
      </c>
      <c r="B32894" s="1">
        <v>10161526</v>
      </c>
      <c r="C32894" s="1">
        <v>1</v>
      </c>
    </row>
    <row r="32895" spans="1:3" x14ac:dyDescent="0.25">
      <c r="A32895" s="1" t="s">
        <v>32921</v>
      </c>
      <c r="B32895" s="1">
        <v>10161528</v>
      </c>
      <c r="C32895" s="1">
        <v>1</v>
      </c>
    </row>
    <row r="32896" spans="1:3" x14ac:dyDescent="0.25">
      <c r="A32896" s="1" t="s">
        <v>32922</v>
      </c>
      <c r="B32896" s="1">
        <v>10161530</v>
      </c>
      <c r="C32896" s="1">
        <v>1</v>
      </c>
    </row>
    <row r="32897" spans="1:3" x14ac:dyDescent="0.25">
      <c r="A32897" s="1" t="s">
        <v>32923</v>
      </c>
      <c r="B32897" s="1">
        <v>10161529</v>
      </c>
      <c r="C32897" s="1">
        <v>1</v>
      </c>
    </row>
    <row r="32898" spans="1:3" x14ac:dyDescent="0.25">
      <c r="A32898" s="1" t="s">
        <v>32924</v>
      </c>
      <c r="B32898" s="1">
        <v>10161525</v>
      </c>
      <c r="C32898" s="1">
        <v>1</v>
      </c>
    </row>
    <row r="32899" spans="1:3" x14ac:dyDescent="0.25">
      <c r="A32899" s="1" t="s">
        <v>32925</v>
      </c>
      <c r="B32899" s="1">
        <v>10161521</v>
      </c>
      <c r="C32899" s="1">
        <v>1</v>
      </c>
    </row>
    <row r="32900" spans="1:3" x14ac:dyDescent="0.25">
      <c r="A32900" s="1" t="s">
        <v>32926</v>
      </c>
      <c r="B32900" s="1">
        <v>10161520</v>
      </c>
      <c r="C32900" s="1">
        <v>1</v>
      </c>
    </row>
    <row r="32901" spans="1:3" x14ac:dyDescent="0.25">
      <c r="A32901" s="1" t="s">
        <v>32927</v>
      </c>
      <c r="B32901" s="1">
        <v>10161522</v>
      </c>
      <c r="C32901" s="1">
        <v>1</v>
      </c>
    </row>
    <row r="32902" spans="1:3" x14ac:dyDescent="0.25">
      <c r="A32902" s="1" t="s">
        <v>32928</v>
      </c>
      <c r="B32902" s="1">
        <v>10161524</v>
      </c>
      <c r="C32902" s="1">
        <v>1</v>
      </c>
    </row>
    <row r="32903" spans="1:3" x14ac:dyDescent="0.25">
      <c r="A32903" s="1" t="s">
        <v>32929</v>
      </c>
      <c r="B32903" s="1">
        <v>10161523</v>
      </c>
      <c r="C32903" s="1">
        <v>1</v>
      </c>
    </row>
    <row r="32904" spans="1:3" x14ac:dyDescent="0.25">
      <c r="A32904" s="1" t="s">
        <v>32930</v>
      </c>
      <c r="B32904" s="1">
        <v>10161602</v>
      </c>
      <c r="C32904" s="1">
        <v>1</v>
      </c>
    </row>
    <row r="32905" spans="1:3" x14ac:dyDescent="0.25">
      <c r="A32905" s="1" t="s">
        <v>32931</v>
      </c>
      <c r="B32905" s="1">
        <v>10161805</v>
      </c>
      <c r="C32905" s="1">
        <v>1</v>
      </c>
    </row>
    <row r="32906" spans="1:3" x14ac:dyDescent="0.25">
      <c r="A32906" s="1" t="s">
        <v>32932</v>
      </c>
      <c r="B32906" s="1">
        <v>10161804</v>
      </c>
      <c r="C32906" s="1">
        <v>1</v>
      </c>
    </row>
    <row r="32907" spans="1:3" x14ac:dyDescent="0.25">
      <c r="A32907" s="1" t="s">
        <v>32933</v>
      </c>
      <c r="B32907" s="1">
        <v>10161901</v>
      </c>
      <c r="C32907" s="1">
        <v>1</v>
      </c>
    </row>
    <row r="32908" spans="1:3" x14ac:dyDescent="0.25">
      <c r="A32908" s="1" t="s">
        <v>32934</v>
      </c>
      <c r="B32908" s="1">
        <v>10161903</v>
      </c>
      <c r="C32908" s="1">
        <v>1</v>
      </c>
    </row>
    <row r="32909" spans="1:3" x14ac:dyDescent="0.25">
      <c r="A32909" s="1" t="s">
        <v>32935</v>
      </c>
      <c r="B32909" s="1">
        <v>10161902</v>
      </c>
      <c r="C32909" s="1">
        <v>1</v>
      </c>
    </row>
    <row r="32910" spans="1:3" x14ac:dyDescent="0.25">
      <c r="A32910" s="1" t="s">
        <v>32936</v>
      </c>
      <c r="B32910" s="1">
        <v>10161803</v>
      </c>
      <c r="C32910" s="1">
        <v>1</v>
      </c>
    </row>
    <row r="32911" spans="1:3" x14ac:dyDescent="0.25">
      <c r="A32911" s="1" t="s">
        <v>32937</v>
      </c>
      <c r="B32911" s="1">
        <v>10161605</v>
      </c>
      <c r="C32911" s="1">
        <v>1</v>
      </c>
    </row>
    <row r="32912" spans="1:3" x14ac:dyDescent="0.25">
      <c r="A32912" s="1" t="s">
        <v>32938</v>
      </c>
      <c r="B32912" s="1">
        <v>10161604</v>
      </c>
      <c r="C32912" s="1">
        <v>1</v>
      </c>
    </row>
    <row r="32913" spans="1:3" x14ac:dyDescent="0.25">
      <c r="A32913" s="1" t="s">
        <v>32939</v>
      </c>
      <c r="B32913" s="1">
        <v>10161606</v>
      </c>
      <c r="C32913" s="1">
        <v>1</v>
      </c>
    </row>
    <row r="32914" spans="1:3" x14ac:dyDescent="0.25">
      <c r="A32914" s="1" t="s">
        <v>32940</v>
      </c>
      <c r="B32914" s="1">
        <v>10161802</v>
      </c>
      <c r="C32914" s="1">
        <v>1</v>
      </c>
    </row>
    <row r="32915" spans="1:3" x14ac:dyDescent="0.25">
      <c r="A32915" s="1" t="s">
        <v>32941</v>
      </c>
      <c r="B32915" s="1">
        <v>10161801</v>
      </c>
      <c r="C32915" s="1">
        <v>1</v>
      </c>
    </row>
    <row r="32916" spans="1:3" x14ac:dyDescent="0.25">
      <c r="A32916" s="1" t="s">
        <v>32942</v>
      </c>
      <c r="B32916" s="1">
        <v>10161519</v>
      </c>
      <c r="C32916" s="1">
        <v>1</v>
      </c>
    </row>
    <row r="32917" spans="1:3" x14ac:dyDescent="0.25">
      <c r="A32917" s="1" t="s">
        <v>32943</v>
      </c>
      <c r="B32917" s="1">
        <v>10161503</v>
      </c>
      <c r="C32917" s="1">
        <v>1</v>
      </c>
    </row>
    <row r="32918" spans="1:3" x14ac:dyDescent="0.25">
      <c r="A32918" s="1" t="s">
        <v>32944</v>
      </c>
      <c r="B32918" s="1">
        <v>10161502</v>
      </c>
      <c r="C32918" s="1">
        <v>1</v>
      </c>
    </row>
    <row r="32919" spans="1:3" x14ac:dyDescent="0.25">
      <c r="A32919" s="1" t="s">
        <v>32945</v>
      </c>
      <c r="B32919" s="1">
        <v>10161504</v>
      </c>
      <c r="C32919" s="1">
        <v>1</v>
      </c>
    </row>
    <row r="32920" spans="1:3" x14ac:dyDescent="0.25">
      <c r="A32920" s="1" t="s">
        <v>32946</v>
      </c>
      <c r="B32920" s="1">
        <v>10161506</v>
      </c>
      <c r="C32920" s="1">
        <v>1</v>
      </c>
    </row>
    <row r="32921" spans="1:3" x14ac:dyDescent="0.25">
      <c r="A32921" s="1" t="s">
        <v>32947</v>
      </c>
      <c r="B32921" s="1">
        <v>10161505</v>
      </c>
      <c r="C32921" s="1">
        <v>1</v>
      </c>
    </row>
    <row r="32922" spans="1:3" x14ac:dyDescent="0.25">
      <c r="A32922" s="1" t="s">
        <v>32948</v>
      </c>
      <c r="B32922" s="1">
        <v>10161501</v>
      </c>
      <c r="C32922" s="1">
        <v>1</v>
      </c>
    </row>
    <row r="32923" spans="1:3" x14ac:dyDescent="0.25">
      <c r="A32923" s="1" t="s">
        <v>32949</v>
      </c>
      <c r="B32923" s="1">
        <v>10152103</v>
      </c>
      <c r="C32923" s="1">
        <v>1</v>
      </c>
    </row>
    <row r="32924" spans="1:3" x14ac:dyDescent="0.25">
      <c r="A32924" s="1" t="s">
        <v>32950</v>
      </c>
      <c r="B32924" s="1">
        <v>10152102</v>
      </c>
      <c r="C32924" s="1">
        <v>1</v>
      </c>
    </row>
    <row r="32925" spans="1:3" x14ac:dyDescent="0.25">
      <c r="A32925" s="1" t="s">
        <v>32951</v>
      </c>
      <c r="B32925" s="1">
        <v>10152104</v>
      </c>
      <c r="C32925" s="1">
        <v>1</v>
      </c>
    </row>
    <row r="32926" spans="1:3" x14ac:dyDescent="0.25">
      <c r="A32926" s="1" t="s">
        <v>32952</v>
      </c>
      <c r="B32926" s="1">
        <v>10152202</v>
      </c>
      <c r="C32926" s="1">
        <v>1</v>
      </c>
    </row>
    <row r="32927" spans="1:3" x14ac:dyDescent="0.25">
      <c r="A32927" s="1" t="s">
        <v>32953</v>
      </c>
      <c r="B32927" s="1">
        <v>10152201</v>
      </c>
      <c r="C32927" s="1">
        <v>1</v>
      </c>
    </row>
    <row r="32928" spans="1:3" x14ac:dyDescent="0.25">
      <c r="A32928" s="1" t="s">
        <v>32954</v>
      </c>
      <c r="B32928" s="1">
        <v>10161507</v>
      </c>
      <c r="C32928" s="1">
        <v>1</v>
      </c>
    </row>
    <row r="32929" spans="1:3" x14ac:dyDescent="0.25">
      <c r="A32929" s="1" t="s">
        <v>32955</v>
      </c>
      <c r="B32929" s="1">
        <v>10161515</v>
      </c>
      <c r="C32929" s="1">
        <v>1</v>
      </c>
    </row>
    <row r="32930" spans="1:3" x14ac:dyDescent="0.25">
      <c r="A32930" s="1" t="s">
        <v>32956</v>
      </c>
      <c r="B32930" s="1">
        <v>10161514</v>
      </c>
      <c r="C32930" s="1">
        <v>1</v>
      </c>
    </row>
    <row r="32931" spans="1:3" x14ac:dyDescent="0.25">
      <c r="A32931" s="1" t="s">
        <v>32957</v>
      </c>
      <c r="B32931" s="1">
        <v>10161516</v>
      </c>
      <c r="C32931" s="1">
        <v>1</v>
      </c>
    </row>
    <row r="32932" spans="1:3" x14ac:dyDescent="0.25">
      <c r="A32932" s="1" t="s">
        <v>32958</v>
      </c>
      <c r="B32932" s="1">
        <v>10161518</v>
      </c>
      <c r="C32932" s="1">
        <v>1</v>
      </c>
    </row>
    <row r="32933" spans="1:3" x14ac:dyDescent="0.25">
      <c r="A32933" s="1" t="s">
        <v>32959</v>
      </c>
      <c r="B32933" s="1">
        <v>10161517</v>
      </c>
      <c r="C32933" s="1">
        <v>1</v>
      </c>
    </row>
    <row r="32934" spans="1:3" x14ac:dyDescent="0.25">
      <c r="A32934" s="1" t="s">
        <v>32960</v>
      </c>
      <c r="B32934" s="1">
        <v>10161513</v>
      </c>
      <c r="C32934" s="1">
        <v>1</v>
      </c>
    </row>
    <row r="32935" spans="1:3" x14ac:dyDescent="0.25">
      <c r="A32935" s="1" t="s">
        <v>32961</v>
      </c>
      <c r="B32935" s="1">
        <v>10161509</v>
      </c>
      <c r="C32935" s="1">
        <v>1</v>
      </c>
    </row>
    <row r="32936" spans="1:3" x14ac:dyDescent="0.25">
      <c r="A32936" s="1" t="s">
        <v>32962</v>
      </c>
      <c r="B32936" s="1">
        <v>10161508</v>
      </c>
      <c r="C32936" s="1">
        <v>1</v>
      </c>
    </row>
    <row r="32937" spans="1:3" x14ac:dyDescent="0.25">
      <c r="A32937" s="1" t="s">
        <v>32963</v>
      </c>
      <c r="B32937" s="1">
        <v>10161510</v>
      </c>
      <c r="C32937" s="1">
        <v>1</v>
      </c>
    </row>
    <row r="32938" spans="1:3" x14ac:dyDescent="0.25">
      <c r="A32938" s="1" t="s">
        <v>32964</v>
      </c>
      <c r="B32938" s="1">
        <v>10161512</v>
      </c>
      <c r="C32938" s="1">
        <v>1</v>
      </c>
    </row>
    <row r="32939" spans="1:3" x14ac:dyDescent="0.25">
      <c r="A32939" s="1" t="s">
        <v>32965</v>
      </c>
      <c r="B32939" s="1">
        <v>10161511</v>
      </c>
      <c r="C32939" s="1">
        <v>1</v>
      </c>
    </row>
    <row r="32940" spans="1:3" x14ac:dyDescent="0.25">
      <c r="A32940" s="1" t="s">
        <v>32966</v>
      </c>
      <c r="B32940" s="1">
        <v>10161905</v>
      </c>
      <c r="C32940" s="1">
        <v>1</v>
      </c>
    </row>
    <row r="32941" spans="1:3" x14ac:dyDescent="0.25">
      <c r="A32941" s="1" t="s">
        <v>32967</v>
      </c>
      <c r="B32941" s="1">
        <v>10191703</v>
      </c>
      <c r="C32941" s="1">
        <v>1</v>
      </c>
    </row>
    <row r="32942" spans="1:3" x14ac:dyDescent="0.25">
      <c r="A32942" s="1" t="s">
        <v>32968</v>
      </c>
      <c r="B32942" s="1">
        <v>10191701</v>
      </c>
      <c r="C32942" s="1">
        <v>1</v>
      </c>
    </row>
    <row r="32943" spans="1:3" x14ac:dyDescent="0.25">
      <c r="A32943" s="1" t="s">
        <v>32969</v>
      </c>
      <c r="B32943" s="1">
        <v>10191704</v>
      </c>
      <c r="C32943" s="1">
        <v>1</v>
      </c>
    </row>
    <row r="32944" spans="1:3" x14ac:dyDescent="0.25">
      <c r="A32944" s="1" t="s">
        <v>32970</v>
      </c>
      <c r="B32944" s="1">
        <v>10191706</v>
      </c>
      <c r="C32944" s="1">
        <v>1</v>
      </c>
    </row>
    <row r="32945" spans="1:3" x14ac:dyDescent="0.25">
      <c r="A32945" s="1" t="s">
        <v>32971</v>
      </c>
      <c r="B32945" s="1">
        <v>10191705</v>
      </c>
      <c r="C32945" s="1">
        <v>1</v>
      </c>
    </row>
    <row r="32946" spans="1:3" x14ac:dyDescent="0.25">
      <c r="A32946" s="1" t="s">
        <v>32972</v>
      </c>
      <c r="B32946" s="1">
        <v>10191511</v>
      </c>
      <c r="C32946" s="1">
        <v>1</v>
      </c>
    </row>
    <row r="32947" spans="1:3" x14ac:dyDescent="0.25">
      <c r="A32947" s="1" t="s">
        <v>32973</v>
      </c>
      <c r="B32947" s="1">
        <v>10191507</v>
      </c>
      <c r="C32947" s="1">
        <v>1</v>
      </c>
    </row>
    <row r="32948" spans="1:3" x14ac:dyDescent="0.25">
      <c r="A32948" s="1" t="s">
        <v>32974</v>
      </c>
      <c r="B32948" s="1">
        <v>10191506</v>
      </c>
      <c r="C32948" s="1">
        <v>1</v>
      </c>
    </row>
    <row r="32949" spans="1:3" x14ac:dyDescent="0.25">
      <c r="A32949" s="1" t="s">
        <v>32975</v>
      </c>
      <c r="B32949" s="1">
        <v>10191508</v>
      </c>
      <c r="C32949" s="1">
        <v>1</v>
      </c>
    </row>
    <row r="32950" spans="1:3" x14ac:dyDescent="0.25">
      <c r="A32950" s="1" t="s">
        <v>32976</v>
      </c>
      <c r="B32950" s="1">
        <v>10191510</v>
      </c>
      <c r="C32950" s="1">
        <v>1</v>
      </c>
    </row>
    <row r="32951" spans="1:3" x14ac:dyDescent="0.25">
      <c r="A32951" s="1" t="s">
        <v>32977</v>
      </c>
      <c r="B32951" s="1">
        <v>10191509</v>
      </c>
      <c r="C32951" s="1">
        <v>1</v>
      </c>
    </row>
    <row r="32952" spans="1:3" x14ac:dyDescent="0.25">
      <c r="A32952" s="1" t="s">
        <v>32978</v>
      </c>
      <c r="B32952" s="1">
        <v>10191707</v>
      </c>
      <c r="C32952" s="1">
        <v>1</v>
      </c>
    </row>
    <row r="32953" spans="1:3" x14ac:dyDescent="0.25">
      <c r="A32953" s="1" t="s">
        <v>32979</v>
      </c>
      <c r="B32953" s="1">
        <v>10201508</v>
      </c>
      <c r="C32953" s="1">
        <v>1</v>
      </c>
    </row>
    <row r="32954" spans="1:3" x14ac:dyDescent="0.25">
      <c r="A32954" s="1" t="s">
        <v>32980</v>
      </c>
      <c r="B32954" s="1">
        <v>10201507</v>
      </c>
      <c r="C32954" s="1">
        <v>1</v>
      </c>
    </row>
    <row r="32955" spans="1:3" x14ac:dyDescent="0.25">
      <c r="A32955" s="1" t="s">
        <v>32981</v>
      </c>
      <c r="B32955" s="1">
        <v>10201509</v>
      </c>
      <c r="C32955" s="1">
        <v>1</v>
      </c>
    </row>
    <row r="32956" spans="1:3" x14ac:dyDescent="0.25">
      <c r="A32956" s="1" t="s">
        <v>32982</v>
      </c>
      <c r="B32956" s="1">
        <v>10201511</v>
      </c>
      <c r="C32956" s="1">
        <v>1</v>
      </c>
    </row>
    <row r="32957" spans="1:3" x14ac:dyDescent="0.25">
      <c r="A32957" s="1" t="s">
        <v>32983</v>
      </c>
      <c r="B32957" s="1">
        <v>10201510</v>
      </c>
      <c r="C32957" s="1">
        <v>1</v>
      </c>
    </row>
    <row r="32958" spans="1:3" x14ac:dyDescent="0.25">
      <c r="A32958" s="1" t="s">
        <v>32984</v>
      </c>
      <c r="B32958" s="1">
        <v>10201506</v>
      </c>
      <c r="C32958" s="1">
        <v>1</v>
      </c>
    </row>
    <row r="32959" spans="1:3" x14ac:dyDescent="0.25">
      <c r="A32959" s="1" t="s">
        <v>32985</v>
      </c>
      <c r="B32959" s="1">
        <v>10201502</v>
      </c>
      <c r="C32959" s="1">
        <v>1</v>
      </c>
    </row>
    <row r="32960" spans="1:3" x14ac:dyDescent="0.25">
      <c r="A32960" s="1" t="s">
        <v>32986</v>
      </c>
      <c r="B32960" s="1">
        <v>10201501</v>
      </c>
      <c r="C32960" s="1">
        <v>1</v>
      </c>
    </row>
    <row r="32961" spans="1:3" x14ac:dyDescent="0.25">
      <c r="A32961" s="1" t="s">
        <v>32987</v>
      </c>
      <c r="B32961" s="1">
        <v>10201503</v>
      </c>
      <c r="C32961" s="1">
        <v>1</v>
      </c>
    </row>
    <row r="32962" spans="1:3" x14ac:dyDescent="0.25">
      <c r="A32962" s="1" t="s">
        <v>32988</v>
      </c>
      <c r="B32962" s="1">
        <v>10201505</v>
      </c>
      <c r="C32962" s="1">
        <v>1</v>
      </c>
    </row>
    <row r="32963" spans="1:3" x14ac:dyDescent="0.25">
      <c r="A32963" s="1" t="s">
        <v>32989</v>
      </c>
      <c r="B32963" s="1">
        <v>10201504</v>
      </c>
      <c r="C32963" s="1">
        <v>1</v>
      </c>
    </row>
    <row r="32964" spans="1:3" x14ac:dyDescent="0.25">
      <c r="A32964" s="1" t="s">
        <v>32990</v>
      </c>
      <c r="B32964" s="1">
        <v>10171802</v>
      </c>
      <c r="C32964" s="1">
        <v>1</v>
      </c>
    </row>
    <row r="32965" spans="1:3" x14ac:dyDescent="0.25">
      <c r="A32965" s="1" t="s">
        <v>32991</v>
      </c>
      <c r="B32965" s="1">
        <v>10171505</v>
      </c>
      <c r="C32965" s="1">
        <v>1</v>
      </c>
    </row>
    <row r="32966" spans="1:3" x14ac:dyDescent="0.25">
      <c r="A32966" s="1" t="s">
        <v>32992</v>
      </c>
      <c r="B32966" s="1">
        <v>10171504</v>
      </c>
      <c r="C32966" s="1">
        <v>1</v>
      </c>
    </row>
    <row r="32967" spans="1:3" x14ac:dyDescent="0.25">
      <c r="A32967" s="1" t="s">
        <v>32993</v>
      </c>
      <c r="B32967" s="1">
        <v>10171506</v>
      </c>
      <c r="C32967" s="1">
        <v>1</v>
      </c>
    </row>
    <row r="32968" spans="1:3" x14ac:dyDescent="0.25">
      <c r="A32968" s="1" t="s">
        <v>32994</v>
      </c>
      <c r="B32968" s="1">
        <v>10171602</v>
      </c>
      <c r="C32968" s="1">
        <v>1</v>
      </c>
    </row>
    <row r="32969" spans="1:3" x14ac:dyDescent="0.25">
      <c r="A32969" s="1" t="s">
        <v>32995</v>
      </c>
      <c r="B32969" s="1">
        <v>10171601</v>
      </c>
      <c r="C32969" s="1">
        <v>1</v>
      </c>
    </row>
    <row r="32970" spans="1:3" x14ac:dyDescent="0.25">
      <c r="A32970" s="1" t="s">
        <v>32996</v>
      </c>
      <c r="B32970" s="1">
        <v>10171503</v>
      </c>
      <c r="C32970" s="1">
        <v>1</v>
      </c>
    </row>
    <row r="32971" spans="1:3" x14ac:dyDescent="0.25">
      <c r="A32971" s="1" t="s">
        <v>32997</v>
      </c>
      <c r="B32971" s="1">
        <v>10161907</v>
      </c>
      <c r="C32971" s="1">
        <v>1</v>
      </c>
    </row>
    <row r="32972" spans="1:3" x14ac:dyDescent="0.25">
      <c r="A32972" s="1" t="s">
        <v>32998</v>
      </c>
      <c r="B32972" s="1">
        <v>10161906</v>
      </c>
      <c r="C32972" s="1">
        <v>1</v>
      </c>
    </row>
    <row r="32973" spans="1:3" x14ac:dyDescent="0.25">
      <c r="A32973" s="1" t="s">
        <v>32999</v>
      </c>
      <c r="B32973" s="1">
        <v>10161908</v>
      </c>
      <c r="C32973" s="1">
        <v>1</v>
      </c>
    </row>
    <row r="32974" spans="1:3" x14ac:dyDescent="0.25">
      <c r="A32974" s="1" t="s">
        <v>33000</v>
      </c>
      <c r="B32974" s="1">
        <v>10171502</v>
      </c>
      <c r="C32974" s="1">
        <v>1</v>
      </c>
    </row>
    <row r="32975" spans="1:3" x14ac:dyDescent="0.25">
      <c r="A32975" s="1" t="s">
        <v>33001</v>
      </c>
      <c r="B32975" s="1">
        <v>10171501</v>
      </c>
      <c r="C32975" s="1">
        <v>1</v>
      </c>
    </row>
    <row r="32976" spans="1:3" x14ac:dyDescent="0.25">
      <c r="A32976" s="1" t="s">
        <v>33002</v>
      </c>
      <c r="B32976" s="1">
        <v>10171603</v>
      </c>
      <c r="C32976" s="1">
        <v>1</v>
      </c>
    </row>
    <row r="32977" spans="1:3" x14ac:dyDescent="0.25">
      <c r="A32977" s="1" t="s">
        <v>33003</v>
      </c>
      <c r="B32977" s="1">
        <v>10171611</v>
      </c>
      <c r="C32977" s="1">
        <v>1</v>
      </c>
    </row>
    <row r="32978" spans="1:3" x14ac:dyDescent="0.25">
      <c r="A32978" s="1" t="s">
        <v>33004</v>
      </c>
      <c r="B32978" s="1">
        <v>10171610</v>
      </c>
      <c r="C32978" s="1">
        <v>1</v>
      </c>
    </row>
    <row r="32979" spans="1:3" x14ac:dyDescent="0.25">
      <c r="A32979" s="1" t="s">
        <v>33005</v>
      </c>
      <c r="B32979" s="1">
        <v>10171701</v>
      </c>
      <c r="C32979" s="1">
        <v>1</v>
      </c>
    </row>
    <row r="32980" spans="1:3" x14ac:dyDescent="0.25">
      <c r="A32980" s="1" t="s">
        <v>33006</v>
      </c>
      <c r="B32980" s="1">
        <v>10171801</v>
      </c>
      <c r="C32980" s="1">
        <v>1</v>
      </c>
    </row>
    <row r="32981" spans="1:3" x14ac:dyDescent="0.25">
      <c r="A32981" s="1" t="s">
        <v>33007</v>
      </c>
      <c r="B32981" s="1">
        <v>10171702</v>
      </c>
      <c r="C32981" s="1">
        <v>1</v>
      </c>
    </row>
    <row r="32982" spans="1:3" x14ac:dyDescent="0.25">
      <c r="A32982" s="1" t="s">
        <v>33008</v>
      </c>
      <c r="B32982" s="1">
        <v>10171609</v>
      </c>
      <c r="C32982" s="1">
        <v>1</v>
      </c>
    </row>
    <row r="32983" spans="1:3" x14ac:dyDescent="0.25">
      <c r="A32983" s="1" t="s">
        <v>33009</v>
      </c>
      <c r="B32983" s="1">
        <v>10171605</v>
      </c>
      <c r="C32983" s="1">
        <v>1</v>
      </c>
    </row>
    <row r="32984" spans="1:3" x14ac:dyDescent="0.25">
      <c r="A32984" s="1" t="s">
        <v>33010</v>
      </c>
      <c r="B32984" s="1">
        <v>10171604</v>
      </c>
      <c r="C32984" s="1">
        <v>1</v>
      </c>
    </row>
    <row r="32985" spans="1:3" x14ac:dyDescent="0.25">
      <c r="A32985" s="1" t="s">
        <v>33011</v>
      </c>
      <c r="B32985" s="1">
        <v>10171606</v>
      </c>
      <c r="C32985" s="1">
        <v>1</v>
      </c>
    </row>
    <row r="32986" spans="1:3" x14ac:dyDescent="0.25">
      <c r="A32986" s="1" t="s">
        <v>33012</v>
      </c>
      <c r="B32986" s="1">
        <v>10171608</v>
      </c>
      <c r="C32986" s="1">
        <v>1</v>
      </c>
    </row>
    <row r="32987" spans="1:3" x14ac:dyDescent="0.25">
      <c r="A32987" s="1" t="s">
        <v>33013</v>
      </c>
      <c r="B32987" s="1">
        <v>10171607</v>
      </c>
      <c r="C32987" s="1">
        <v>1</v>
      </c>
    </row>
    <row r="32988" spans="1:3" x14ac:dyDescent="0.25">
      <c r="A32988" s="1" t="s">
        <v>33014</v>
      </c>
      <c r="B32988" s="1">
        <v>10213908</v>
      </c>
      <c r="C32988" s="1">
        <v>1</v>
      </c>
    </row>
    <row r="32989" spans="1:3" x14ac:dyDescent="0.25">
      <c r="A32989" s="1" t="s">
        <v>33015</v>
      </c>
      <c r="B32989" s="1">
        <v>10213907</v>
      </c>
      <c r="C32989" s="1">
        <v>1</v>
      </c>
    </row>
    <row r="32990" spans="1:3" x14ac:dyDescent="0.25">
      <c r="A32990" s="1" t="s">
        <v>33016</v>
      </c>
      <c r="B32990" s="1">
        <v>10213909</v>
      </c>
      <c r="C32990" s="1">
        <v>1</v>
      </c>
    </row>
    <row r="32991" spans="1:3" x14ac:dyDescent="0.25">
      <c r="A32991" s="1" t="s">
        <v>33017</v>
      </c>
      <c r="B32991" s="1">
        <v>10213911</v>
      </c>
      <c r="C32991" s="1">
        <v>1</v>
      </c>
    </row>
    <row r="32992" spans="1:3" x14ac:dyDescent="0.25">
      <c r="A32992" s="1" t="s">
        <v>33018</v>
      </c>
      <c r="B32992" s="1">
        <v>10213910</v>
      </c>
      <c r="C32992" s="1">
        <v>1</v>
      </c>
    </row>
    <row r="32993" spans="1:3" x14ac:dyDescent="0.25">
      <c r="A32993" s="1" t="s">
        <v>33019</v>
      </c>
      <c r="B32993" s="1">
        <v>10213906</v>
      </c>
      <c r="C32993" s="1">
        <v>1</v>
      </c>
    </row>
    <row r="32994" spans="1:3" x14ac:dyDescent="0.25">
      <c r="A32994" s="1" t="s">
        <v>33020</v>
      </c>
      <c r="B32994" s="1">
        <v>10213902</v>
      </c>
      <c r="C32994" s="1">
        <v>1</v>
      </c>
    </row>
    <row r="32995" spans="1:3" x14ac:dyDescent="0.25">
      <c r="A32995" s="1" t="s">
        <v>33021</v>
      </c>
      <c r="B32995" s="1">
        <v>10213901</v>
      </c>
      <c r="C32995" s="1">
        <v>1</v>
      </c>
    </row>
    <row r="32996" spans="1:3" x14ac:dyDescent="0.25">
      <c r="A32996" s="1" t="s">
        <v>33022</v>
      </c>
      <c r="B32996" s="1">
        <v>10213903</v>
      </c>
      <c r="C32996" s="1">
        <v>1</v>
      </c>
    </row>
    <row r="32997" spans="1:3" x14ac:dyDescent="0.25">
      <c r="A32997" s="1" t="s">
        <v>33023</v>
      </c>
      <c r="B32997" s="1">
        <v>10213905</v>
      </c>
      <c r="C32997" s="1">
        <v>1</v>
      </c>
    </row>
    <row r="32998" spans="1:3" x14ac:dyDescent="0.25">
      <c r="A32998" s="1" t="s">
        <v>33024</v>
      </c>
      <c r="B32998" s="1">
        <v>10213904</v>
      </c>
      <c r="C32998" s="1">
        <v>1</v>
      </c>
    </row>
    <row r="32999" spans="1:3" x14ac:dyDescent="0.25">
      <c r="A32999" s="1" t="s">
        <v>33025</v>
      </c>
      <c r="B32999" s="1">
        <v>10213912</v>
      </c>
      <c r="C32999" s="1">
        <v>1</v>
      </c>
    </row>
    <row r="33000" spans="1:3" x14ac:dyDescent="0.25">
      <c r="A33000" s="1" t="s">
        <v>33026</v>
      </c>
      <c r="B33000" s="1">
        <v>10213920</v>
      </c>
      <c r="C33000" s="1">
        <v>1</v>
      </c>
    </row>
    <row r="33001" spans="1:3" x14ac:dyDescent="0.25">
      <c r="A33001" s="1" t="s">
        <v>33027</v>
      </c>
      <c r="B33001" s="1">
        <v>10213919</v>
      </c>
      <c r="C33001" s="1">
        <v>1</v>
      </c>
    </row>
    <row r="33002" spans="1:3" x14ac:dyDescent="0.25">
      <c r="A33002" s="1" t="s">
        <v>33028</v>
      </c>
      <c r="B33002" s="1">
        <v>10213921</v>
      </c>
      <c r="C33002" s="1">
        <v>1</v>
      </c>
    </row>
    <row r="33003" spans="1:3" x14ac:dyDescent="0.25">
      <c r="A33003" s="1" t="s">
        <v>33029</v>
      </c>
      <c r="B33003" s="1">
        <v>10213923</v>
      </c>
      <c r="C33003" s="1">
        <v>1</v>
      </c>
    </row>
    <row r="33004" spans="1:3" x14ac:dyDescent="0.25">
      <c r="A33004" s="1" t="s">
        <v>33030</v>
      </c>
      <c r="B33004" s="1">
        <v>10213922</v>
      </c>
      <c r="C33004" s="1">
        <v>1</v>
      </c>
    </row>
    <row r="33005" spans="1:3" x14ac:dyDescent="0.25">
      <c r="A33005" s="1" t="s">
        <v>33031</v>
      </c>
      <c r="B33005" s="1">
        <v>10213918</v>
      </c>
      <c r="C33005" s="1">
        <v>1</v>
      </c>
    </row>
    <row r="33006" spans="1:3" x14ac:dyDescent="0.25">
      <c r="A33006" s="1" t="s">
        <v>33032</v>
      </c>
      <c r="B33006" s="1">
        <v>10213914</v>
      </c>
      <c r="C33006" s="1">
        <v>1</v>
      </c>
    </row>
    <row r="33007" spans="1:3" x14ac:dyDescent="0.25">
      <c r="A33007" s="1" t="s">
        <v>33033</v>
      </c>
      <c r="B33007" s="1">
        <v>10213913</v>
      </c>
      <c r="C33007" s="1">
        <v>1</v>
      </c>
    </row>
    <row r="33008" spans="1:3" x14ac:dyDescent="0.25">
      <c r="A33008" s="1" t="s">
        <v>33034</v>
      </c>
      <c r="B33008" s="1">
        <v>10213915</v>
      </c>
      <c r="C33008" s="1">
        <v>1</v>
      </c>
    </row>
    <row r="33009" spans="1:3" x14ac:dyDescent="0.25">
      <c r="A33009" s="1" t="s">
        <v>33035</v>
      </c>
      <c r="B33009" s="1">
        <v>10213917</v>
      </c>
      <c r="C33009" s="1">
        <v>1</v>
      </c>
    </row>
    <row r="33010" spans="1:3" x14ac:dyDescent="0.25">
      <c r="A33010" s="1" t="s">
        <v>33036</v>
      </c>
      <c r="B33010" s="1">
        <v>10213916</v>
      </c>
      <c r="C33010" s="1">
        <v>1</v>
      </c>
    </row>
    <row r="33011" spans="1:3" x14ac:dyDescent="0.25">
      <c r="A33011" s="1" t="s">
        <v>33037</v>
      </c>
      <c r="B33011" s="1">
        <v>10213808</v>
      </c>
      <c r="C33011" s="1">
        <v>1</v>
      </c>
    </row>
    <row r="33012" spans="1:3" x14ac:dyDescent="0.25">
      <c r="A33012" s="1" t="s">
        <v>33038</v>
      </c>
      <c r="B33012" s="1">
        <v>10213701</v>
      </c>
      <c r="C33012" s="1">
        <v>1</v>
      </c>
    </row>
    <row r="33013" spans="1:3" x14ac:dyDescent="0.25">
      <c r="A33013" s="1" t="s">
        <v>33039</v>
      </c>
      <c r="B33013" s="1">
        <v>10213614</v>
      </c>
      <c r="C33013" s="1">
        <v>1</v>
      </c>
    </row>
    <row r="33014" spans="1:3" x14ac:dyDescent="0.25">
      <c r="A33014" s="1" t="s">
        <v>33040</v>
      </c>
      <c r="B33014" s="1">
        <v>10213702</v>
      </c>
      <c r="C33014" s="1">
        <v>1</v>
      </c>
    </row>
    <row r="33015" spans="1:3" x14ac:dyDescent="0.25">
      <c r="A33015" s="1" t="s">
        <v>33041</v>
      </c>
      <c r="B33015" s="1">
        <v>10213704</v>
      </c>
      <c r="C33015" s="1">
        <v>1</v>
      </c>
    </row>
    <row r="33016" spans="1:3" x14ac:dyDescent="0.25">
      <c r="A33016" s="1" t="s">
        <v>33042</v>
      </c>
      <c r="B33016" s="1">
        <v>10213703</v>
      </c>
      <c r="C33016" s="1">
        <v>1</v>
      </c>
    </row>
    <row r="33017" spans="1:3" x14ac:dyDescent="0.25">
      <c r="A33017" s="1" t="s">
        <v>33043</v>
      </c>
      <c r="B33017" s="1">
        <v>10213613</v>
      </c>
      <c r="C33017" s="1">
        <v>1</v>
      </c>
    </row>
    <row r="33018" spans="1:3" x14ac:dyDescent="0.25">
      <c r="A33018" s="1" t="s">
        <v>33044</v>
      </c>
      <c r="B33018" s="1">
        <v>10213609</v>
      </c>
      <c r="C33018" s="1">
        <v>1</v>
      </c>
    </row>
    <row r="33019" spans="1:3" x14ac:dyDescent="0.25">
      <c r="A33019" s="1" t="s">
        <v>33045</v>
      </c>
      <c r="B33019" s="1">
        <v>10213608</v>
      </c>
      <c r="C33019" s="1">
        <v>1</v>
      </c>
    </row>
    <row r="33020" spans="1:3" x14ac:dyDescent="0.25">
      <c r="A33020" s="1" t="s">
        <v>33046</v>
      </c>
      <c r="B33020" s="1">
        <v>10213610</v>
      </c>
      <c r="C33020" s="1">
        <v>1</v>
      </c>
    </row>
    <row r="33021" spans="1:3" x14ac:dyDescent="0.25">
      <c r="A33021" s="1" t="s">
        <v>33047</v>
      </c>
      <c r="B33021" s="1">
        <v>10213612</v>
      </c>
      <c r="C33021" s="1">
        <v>1</v>
      </c>
    </row>
    <row r="33022" spans="1:3" x14ac:dyDescent="0.25">
      <c r="A33022" s="1" t="s">
        <v>33048</v>
      </c>
      <c r="B33022" s="1">
        <v>10213611</v>
      </c>
      <c r="C33022" s="1">
        <v>1</v>
      </c>
    </row>
    <row r="33023" spans="1:3" x14ac:dyDescent="0.25">
      <c r="A33023" s="1" t="s">
        <v>33049</v>
      </c>
      <c r="B33023" s="1">
        <v>10213705</v>
      </c>
      <c r="C33023" s="1">
        <v>1</v>
      </c>
    </row>
    <row r="33024" spans="1:3" x14ac:dyDescent="0.25">
      <c r="A33024" s="1" t="s">
        <v>33050</v>
      </c>
      <c r="B33024" s="1">
        <v>10213804</v>
      </c>
      <c r="C33024" s="1">
        <v>1</v>
      </c>
    </row>
    <row r="33025" spans="1:3" x14ac:dyDescent="0.25">
      <c r="A33025" s="1" t="s">
        <v>33051</v>
      </c>
      <c r="B33025" s="1">
        <v>10213803</v>
      </c>
      <c r="C33025" s="1">
        <v>1</v>
      </c>
    </row>
    <row r="33026" spans="1:3" x14ac:dyDescent="0.25">
      <c r="A33026" s="1" t="s">
        <v>33052</v>
      </c>
      <c r="B33026" s="1">
        <v>10213805</v>
      </c>
      <c r="C33026" s="1">
        <v>1</v>
      </c>
    </row>
    <row r="33027" spans="1:3" x14ac:dyDescent="0.25">
      <c r="A33027" s="1" t="s">
        <v>33053</v>
      </c>
      <c r="B33027" s="1">
        <v>10213807</v>
      </c>
      <c r="C33027" s="1">
        <v>1</v>
      </c>
    </row>
    <row r="33028" spans="1:3" x14ac:dyDescent="0.25">
      <c r="A33028" s="1" t="s">
        <v>33054</v>
      </c>
      <c r="B33028" s="1">
        <v>10213806</v>
      </c>
      <c r="C33028" s="1">
        <v>1</v>
      </c>
    </row>
    <row r="33029" spans="1:3" x14ac:dyDescent="0.25">
      <c r="A33029" s="1" t="s">
        <v>33055</v>
      </c>
      <c r="B33029" s="1">
        <v>10213802</v>
      </c>
      <c r="C33029" s="1">
        <v>1</v>
      </c>
    </row>
    <row r="33030" spans="1:3" x14ac:dyDescent="0.25">
      <c r="A33030" s="1" t="s">
        <v>33056</v>
      </c>
      <c r="B33030" s="1">
        <v>10213707</v>
      </c>
      <c r="C33030" s="1">
        <v>1</v>
      </c>
    </row>
    <row r="33031" spans="1:3" x14ac:dyDescent="0.25">
      <c r="A33031" s="1" t="s">
        <v>33057</v>
      </c>
      <c r="B33031" s="1">
        <v>10213706</v>
      </c>
      <c r="C33031" s="1">
        <v>1</v>
      </c>
    </row>
    <row r="33032" spans="1:3" x14ac:dyDescent="0.25">
      <c r="A33032" s="1" t="s">
        <v>33058</v>
      </c>
      <c r="B33032" s="1">
        <v>10213708</v>
      </c>
      <c r="C33032" s="1">
        <v>1</v>
      </c>
    </row>
    <row r="33033" spans="1:3" x14ac:dyDescent="0.25">
      <c r="A33033" s="1" t="s">
        <v>33059</v>
      </c>
      <c r="B33033" s="1">
        <v>10213801</v>
      </c>
      <c r="C33033" s="1">
        <v>1</v>
      </c>
    </row>
    <row r="33034" spans="1:3" x14ac:dyDescent="0.25">
      <c r="A33034" s="1" t="s">
        <v>33060</v>
      </c>
      <c r="B33034" s="1">
        <v>10213709</v>
      </c>
      <c r="C33034" s="1">
        <v>1</v>
      </c>
    </row>
    <row r="33035" spans="1:3" x14ac:dyDescent="0.25">
      <c r="A33035" s="1" t="s">
        <v>33061</v>
      </c>
      <c r="B33035" s="1">
        <v>10213924</v>
      </c>
      <c r="C33035" s="1">
        <v>1</v>
      </c>
    </row>
    <row r="33036" spans="1:3" x14ac:dyDescent="0.25">
      <c r="A33036" s="1" t="s">
        <v>33062</v>
      </c>
      <c r="B33036" s="1">
        <v>10214301</v>
      </c>
      <c r="C33036" s="1">
        <v>1</v>
      </c>
    </row>
    <row r="33037" spans="1:3" x14ac:dyDescent="0.25">
      <c r="A33037" s="1" t="s">
        <v>33063</v>
      </c>
      <c r="B33037" s="1">
        <v>10214206</v>
      </c>
      <c r="C33037" s="1">
        <v>1</v>
      </c>
    </row>
    <row r="33038" spans="1:3" x14ac:dyDescent="0.25">
      <c r="A33038" s="1" t="s">
        <v>33064</v>
      </c>
      <c r="B33038" s="1">
        <v>10214302</v>
      </c>
      <c r="C33038" s="1">
        <v>1</v>
      </c>
    </row>
    <row r="33039" spans="1:3" x14ac:dyDescent="0.25">
      <c r="A33039" s="1" t="s">
        <v>33065</v>
      </c>
      <c r="B33039" s="1">
        <v>10214304</v>
      </c>
      <c r="C33039" s="1">
        <v>1</v>
      </c>
    </row>
    <row r="33040" spans="1:3" x14ac:dyDescent="0.25">
      <c r="A33040" s="1" t="s">
        <v>33066</v>
      </c>
      <c r="B33040" s="1">
        <v>10214303</v>
      </c>
      <c r="C33040" s="1">
        <v>1</v>
      </c>
    </row>
    <row r="33041" spans="1:3" x14ac:dyDescent="0.25">
      <c r="A33041" s="1" t="s">
        <v>33067</v>
      </c>
      <c r="B33041" s="1">
        <v>10214205</v>
      </c>
      <c r="C33041" s="1">
        <v>1</v>
      </c>
    </row>
    <row r="33042" spans="1:3" x14ac:dyDescent="0.25">
      <c r="A33042" s="1" t="s">
        <v>33068</v>
      </c>
      <c r="B33042" s="1">
        <v>10214201</v>
      </c>
      <c r="C33042" s="1">
        <v>1</v>
      </c>
    </row>
    <row r="33043" spans="1:3" x14ac:dyDescent="0.25">
      <c r="A33043" s="1" t="s">
        <v>33069</v>
      </c>
      <c r="B33043" s="1">
        <v>10214114</v>
      </c>
      <c r="C33043" s="1">
        <v>1</v>
      </c>
    </row>
    <row r="33044" spans="1:3" x14ac:dyDescent="0.25">
      <c r="A33044" s="1" t="s">
        <v>33070</v>
      </c>
      <c r="B33044" s="1">
        <v>10214202</v>
      </c>
      <c r="C33044" s="1">
        <v>1</v>
      </c>
    </row>
    <row r="33045" spans="1:3" x14ac:dyDescent="0.25">
      <c r="A33045" s="1" t="s">
        <v>33071</v>
      </c>
      <c r="B33045" s="1">
        <v>10214204</v>
      </c>
      <c r="C33045" s="1">
        <v>1</v>
      </c>
    </row>
    <row r="33046" spans="1:3" x14ac:dyDescent="0.25">
      <c r="A33046" s="1" t="s">
        <v>33072</v>
      </c>
      <c r="B33046" s="1">
        <v>10214203</v>
      </c>
      <c r="C33046" s="1">
        <v>1</v>
      </c>
    </row>
    <row r="33047" spans="1:3" x14ac:dyDescent="0.25">
      <c r="A33047" s="1" t="s">
        <v>33073</v>
      </c>
      <c r="B33047" s="1">
        <v>10214305</v>
      </c>
      <c r="C33047" s="1">
        <v>1</v>
      </c>
    </row>
    <row r="33048" spans="1:3" x14ac:dyDescent="0.25">
      <c r="A33048" s="1" t="s">
        <v>33074</v>
      </c>
      <c r="B33048" s="1">
        <v>10214502</v>
      </c>
      <c r="C33048" s="1">
        <v>1</v>
      </c>
    </row>
    <row r="33049" spans="1:3" x14ac:dyDescent="0.25">
      <c r="A33049" s="1" t="s">
        <v>33075</v>
      </c>
      <c r="B33049" s="1">
        <v>10214501</v>
      </c>
      <c r="C33049" s="1">
        <v>1</v>
      </c>
    </row>
    <row r="33050" spans="1:3" x14ac:dyDescent="0.25">
      <c r="A33050" s="1" t="s">
        <v>33076</v>
      </c>
      <c r="B33050" s="1">
        <v>10214503</v>
      </c>
      <c r="C33050" s="1">
        <v>1</v>
      </c>
    </row>
    <row r="33051" spans="1:3" x14ac:dyDescent="0.25">
      <c r="A33051" s="1" t="s">
        <v>33077</v>
      </c>
      <c r="B33051" s="1">
        <v>10214505</v>
      </c>
      <c r="C33051" s="1">
        <v>1</v>
      </c>
    </row>
    <row r="33052" spans="1:3" x14ac:dyDescent="0.25">
      <c r="A33052" s="1" t="s">
        <v>33078</v>
      </c>
      <c r="B33052" s="1">
        <v>10214504</v>
      </c>
      <c r="C33052" s="1">
        <v>1</v>
      </c>
    </row>
    <row r="33053" spans="1:3" x14ac:dyDescent="0.25">
      <c r="A33053" s="1" t="s">
        <v>33079</v>
      </c>
      <c r="B33053" s="1">
        <v>10214406</v>
      </c>
      <c r="C33053" s="1">
        <v>1</v>
      </c>
    </row>
    <row r="33054" spans="1:3" x14ac:dyDescent="0.25">
      <c r="A33054" s="1" t="s">
        <v>33080</v>
      </c>
      <c r="B33054" s="1">
        <v>10214402</v>
      </c>
      <c r="C33054" s="1">
        <v>1</v>
      </c>
    </row>
    <row r="33055" spans="1:3" x14ac:dyDescent="0.25">
      <c r="A33055" s="1" t="s">
        <v>33081</v>
      </c>
      <c r="B33055" s="1">
        <v>10214401</v>
      </c>
      <c r="C33055" s="1">
        <v>1</v>
      </c>
    </row>
    <row r="33056" spans="1:3" x14ac:dyDescent="0.25">
      <c r="A33056" s="1" t="s">
        <v>33082</v>
      </c>
      <c r="B33056" s="1">
        <v>10214403</v>
      </c>
      <c r="C33056" s="1">
        <v>1</v>
      </c>
    </row>
    <row r="33057" spans="1:3" x14ac:dyDescent="0.25">
      <c r="A33057" s="1" t="s">
        <v>33083</v>
      </c>
      <c r="B33057" s="1">
        <v>10214405</v>
      </c>
      <c r="C33057" s="1">
        <v>1</v>
      </c>
    </row>
    <row r="33058" spans="1:3" x14ac:dyDescent="0.25">
      <c r="A33058" s="1" t="s">
        <v>33084</v>
      </c>
      <c r="B33058" s="1">
        <v>10214404</v>
      </c>
      <c r="C33058" s="1">
        <v>1</v>
      </c>
    </row>
    <row r="33059" spans="1:3" x14ac:dyDescent="0.25">
      <c r="A33059" s="1" t="s">
        <v>33085</v>
      </c>
      <c r="B33059" s="1">
        <v>10214113</v>
      </c>
      <c r="C33059" s="1">
        <v>1</v>
      </c>
    </row>
    <row r="33060" spans="1:3" x14ac:dyDescent="0.25">
      <c r="A33060" s="1" t="s">
        <v>33086</v>
      </c>
      <c r="B33060" s="1">
        <v>10214003</v>
      </c>
      <c r="C33060" s="1">
        <v>1</v>
      </c>
    </row>
    <row r="33061" spans="1:3" x14ac:dyDescent="0.25">
      <c r="A33061" s="1" t="s">
        <v>33087</v>
      </c>
      <c r="B33061" s="1">
        <v>10214002</v>
      </c>
      <c r="C33061" s="1">
        <v>1</v>
      </c>
    </row>
    <row r="33062" spans="1:3" x14ac:dyDescent="0.25">
      <c r="A33062" s="1" t="s">
        <v>33088</v>
      </c>
      <c r="B33062" s="1">
        <v>10214004</v>
      </c>
      <c r="C33062" s="1">
        <v>1</v>
      </c>
    </row>
    <row r="33063" spans="1:3" x14ac:dyDescent="0.25">
      <c r="A33063" s="1" t="s">
        <v>33089</v>
      </c>
      <c r="B33063" s="1">
        <v>10214006</v>
      </c>
      <c r="C33063" s="1">
        <v>1</v>
      </c>
    </row>
    <row r="33064" spans="1:3" x14ac:dyDescent="0.25">
      <c r="A33064" s="1" t="s">
        <v>33090</v>
      </c>
      <c r="B33064" s="1">
        <v>10214005</v>
      </c>
      <c r="C33064" s="1">
        <v>1</v>
      </c>
    </row>
    <row r="33065" spans="1:3" x14ac:dyDescent="0.25">
      <c r="A33065" s="1" t="s">
        <v>33091</v>
      </c>
      <c r="B33065" s="1">
        <v>10214001</v>
      </c>
      <c r="C33065" s="1">
        <v>1</v>
      </c>
    </row>
    <row r="33066" spans="1:3" x14ac:dyDescent="0.25">
      <c r="A33066" s="1" t="s">
        <v>33092</v>
      </c>
      <c r="B33066" s="1">
        <v>10213926</v>
      </c>
      <c r="C33066" s="1">
        <v>1</v>
      </c>
    </row>
    <row r="33067" spans="1:3" x14ac:dyDescent="0.25">
      <c r="A33067" s="1" t="s">
        <v>33093</v>
      </c>
      <c r="B33067" s="1">
        <v>10213925</v>
      </c>
      <c r="C33067" s="1">
        <v>1</v>
      </c>
    </row>
    <row r="33068" spans="1:3" x14ac:dyDescent="0.25">
      <c r="A33068" s="1" t="s">
        <v>33094</v>
      </c>
      <c r="B33068" s="1">
        <v>10213927</v>
      </c>
      <c r="C33068" s="1">
        <v>1</v>
      </c>
    </row>
    <row r="33069" spans="1:3" x14ac:dyDescent="0.25">
      <c r="A33069" s="1" t="s">
        <v>33095</v>
      </c>
      <c r="B33069" s="1">
        <v>10213929</v>
      </c>
      <c r="C33069" s="1">
        <v>1</v>
      </c>
    </row>
    <row r="33070" spans="1:3" x14ac:dyDescent="0.25">
      <c r="A33070" s="1" t="s">
        <v>33096</v>
      </c>
      <c r="B33070" s="1">
        <v>10213928</v>
      </c>
      <c r="C33070" s="1">
        <v>1</v>
      </c>
    </row>
    <row r="33071" spans="1:3" x14ac:dyDescent="0.25">
      <c r="A33071" s="1" t="s">
        <v>33097</v>
      </c>
      <c r="B33071" s="1">
        <v>10214101</v>
      </c>
      <c r="C33071" s="1">
        <v>1</v>
      </c>
    </row>
    <row r="33072" spans="1:3" x14ac:dyDescent="0.25">
      <c r="A33072" s="1" t="s">
        <v>33098</v>
      </c>
      <c r="B33072" s="1">
        <v>10214109</v>
      </c>
      <c r="C33072" s="1">
        <v>1</v>
      </c>
    </row>
    <row r="33073" spans="1:3" x14ac:dyDescent="0.25">
      <c r="A33073" s="1" t="s">
        <v>33099</v>
      </c>
      <c r="B33073" s="1">
        <v>10214108</v>
      </c>
      <c r="C33073" s="1">
        <v>1</v>
      </c>
    </row>
    <row r="33074" spans="1:3" x14ac:dyDescent="0.25">
      <c r="A33074" s="1" t="s">
        <v>33100</v>
      </c>
      <c r="B33074" s="1">
        <v>10214110</v>
      </c>
      <c r="C33074" s="1">
        <v>1</v>
      </c>
    </row>
    <row r="33075" spans="1:3" x14ac:dyDescent="0.25">
      <c r="A33075" s="1" t="s">
        <v>33101</v>
      </c>
      <c r="B33075" s="1">
        <v>10214112</v>
      </c>
      <c r="C33075" s="1">
        <v>1</v>
      </c>
    </row>
    <row r="33076" spans="1:3" x14ac:dyDescent="0.25">
      <c r="A33076" s="1" t="s">
        <v>33102</v>
      </c>
      <c r="B33076" s="1">
        <v>10214111</v>
      </c>
      <c r="C33076" s="1">
        <v>1</v>
      </c>
    </row>
    <row r="33077" spans="1:3" x14ac:dyDescent="0.25">
      <c r="A33077" s="1" t="s">
        <v>33103</v>
      </c>
      <c r="B33077" s="1">
        <v>10214107</v>
      </c>
      <c r="C33077" s="1">
        <v>1</v>
      </c>
    </row>
    <row r="33078" spans="1:3" x14ac:dyDescent="0.25">
      <c r="A33078" s="1" t="s">
        <v>33104</v>
      </c>
      <c r="B33078" s="1">
        <v>10214103</v>
      </c>
      <c r="C33078" s="1">
        <v>1</v>
      </c>
    </row>
    <row r="33079" spans="1:3" x14ac:dyDescent="0.25">
      <c r="A33079" s="1" t="s">
        <v>33105</v>
      </c>
      <c r="B33079" s="1">
        <v>10214102</v>
      </c>
      <c r="C33079" s="1">
        <v>1</v>
      </c>
    </row>
    <row r="33080" spans="1:3" x14ac:dyDescent="0.25">
      <c r="A33080" s="1" t="s">
        <v>33106</v>
      </c>
      <c r="B33080" s="1">
        <v>10214104</v>
      </c>
      <c r="C33080" s="1">
        <v>1</v>
      </c>
    </row>
    <row r="33081" spans="1:3" x14ac:dyDescent="0.25">
      <c r="A33081" s="1" t="s">
        <v>33107</v>
      </c>
      <c r="B33081" s="1">
        <v>10214106</v>
      </c>
      <c r="C33081" s="1">
        <v>1</v>
      </c>
    </row>
    <row r="33082" spans="1:3" x14ac:dyDescent="0.25">
      <c r="A33082" s="1" t="s">
        <v>33108</v>
      </c>
      <c r="B33082" s="1">
        <v>10214105</v>
      </c>
      <c r="C33082" s="1">
        <v>1</v>
      </c>
    </row>
    <row r="33083" spans="1:3" x14ac:dyDescent="0.25">
      <c r="A33083" s="1" t="s">
        <v>33109</v>
      </c>
      <c r="B33083" s="1">
        <v>10213607</v>
      </c>
      <c r="C33083" s="1">
        <v>1</v>
      </c>
    </row>
    <row r="33084" spans="1:3" x14ac:dyDescent="0.25">
      <c r="A33084" s="1" t="s">
        <v>33110</v>
      </c>
      <c r="B33084" s="1">
        <v>10212813</v>
      </c>
      <c r="C33084" s="1">
        <v>1</v>
      </c>
    </row>
    <row r="33085" spans="1:3" x14ac:dyDescent="0.25">
      <c r="A33085" s="1" t="s">
        <v>33111</v>
      </c>
      <c r="B33085" s="1">
        <v>10212812</v>
      </c>
      <c r="C33085" s="1">
        <v>1</v>
      </c>
    </row>
    <row r="33086" spans="1:3" x14ac:dyDescent="0.25">
      <c r="A33086" s="1" t="s">
        <v>33112</v>
      </c>
      <c r="B33086" s="1">
        <v>10212901</v>
      </c>
      <c r="C33086" s="1">
        <v>1</v>
      </c>
    </row>
    <row r="33087" spans="1:3" x14ac:dyDescent="0.25">
      <c r="A33087" s="1" t="s">
        <v>33113</v>
      </c>
      <c r="B33087" s="1">
        <v>10212903</v>
      </c>
      <c r="C33087" s="1">
        <v>1</v>
      </c>
    </row>
    <row r="33088" spans="1:3" x14ac:dyDescent="0.25">
      <c r="A33088" s="1" t="s">
        <v>33114</v>
      </c>
      <c r="B33088" s="1">
        <v>10212902</v>
      </c>
      <c r="C33088" s="1">
        <v>1</v>
      </c>
    </row>
    <row r="33089" spans="1:3" x14ac:dyDescent="0.25">
      <c r="A33089" s="1" t="s">
        <v>33115</v>
      </c>
      <c r="B33089" s="1">
        <v>10212811</v>
      </c>
      <c r="C33089" s="1">
        <v>1</v>
      </c>
    </row>
    <row r="33090" spans="1:3" x14ac:dyDescent="0.25">
      <c r="A33090" s="1" t="s">
        <v>33116</v>
      </c>
      <c r="B33090" s="1">
        <v>10212807</v>
      </c>
      <c r="C33090" s="1">
        <v>1</v>
      </c>
    </row>
    <row r="33091" spans="1:3" x14ac:dyDescent="0.25">
      <c r="A33091" s="1" t="s">
        <v>33117</v>
      </c>
      <c r="B33091" s="1">
        <v>10212806</v>
      </c>
      <c r="C33091" s="1">
        <v>1</v>
      </c>
    </row>
    <row r="33092" spans="1:3" x14ac:dyDescent="0.25">
      <c r="A33092" s="1" t="s">
        <v>33118</v>
      </c>
      <c r="B33092" s="1">
        <v>10212808</v>
      </c>
      <c r="C33092" s="1">
        <v>1</v>
      </c>
    </row>
    <row r="33093" spans="1:3" x14ac:dyDescent="0.25">
      <c r="A33093" s="1" t="s">
        <v>33119</v>
      </c>
      <c r="B33093" s="1">
        <v>10212810</v>
      </c>
      <c r="C33093" s="1">
        <v>1</v>
      </c>
    </row>
    <row r="33094" spans="1:3" x14ac:dyDescent="0.25">
      <c r="A33094" s="1" t="s">
        <v>33120</v>
      </c>
      <c r="B33094" s="1">
        <v>10212809</v>
      </c>
      <c r="C33094" s="1">
        <v>1</v>
      </c>
    </row>
    <row r="33095" spans="1:3" x14ac:dyDescent="0.25">
      <c r="A33095" s="1" t="s">
        <v>33121</v>
      </c>
      <c r="B33095" s="1">
        <v>10212904</v>
      </c>
      <c r="C33095" s="1">
        <v>1</v>
      </c>
    </row>
    <row r="33096" spans="1:3" x14ac:dyDescent="0.25">
      <c r="A33096" s="1" t="s">
        <v>33122</v>
      </c>
      <c r="B33096" s="1">
        <v>10213006</v>
      </c>
      <c r="C33096" s="1">
        <v>1</v>
      </c>
    </row>
    <row r="33097" spans="1:3" x14ac:dyDescent="0.25">
      <c r="A33097" s="1" t="s">
        <v>33123</v>
      </c>
      <c r="B33097" s="1">
        <v>10213005</v>
      </c>
      <c r="C33097" s="1">
        <v>1</v>
      </c>
    </row>
    <row r="33098" spans="1:3" x14ac:dyDescent="0.25">
      <c r="A33098" s="1" t="s">
        <v>33124</v>
      </c>
      <c r="B33098" s="1">
        <v>10213007</v>
      </c>
      <c r="C33098" s="1">
        <v>1</v>
      </c>
    </row>
    <row r="33099" spans="1:3" x14ac:dyDescent="0.25">
      <c r="A33099" s="1" t="s">
        <v>33125</v>
      </c>
      <c r="B33099" s="1">
        <v>10213009</v>
      </c>
      <c r="C33099" s="1">
        <v>1</v>
      </c>
    </row>
    <row r="33100" spans="1:3" x14ac:dyDescent="0.25">
      <c r="A33100" s="1" t="s">
        <v>33126</v>
      </c>
      <c r="B33100" s="1">
        <v>10213008</v>
      </c>
      <c r="C33100" s="1">
        <v>1</v>
      </c>
    </row>
    <row r="33101" spans="1:3" x14ac:dyDescent="0.25">
      <c r="A33101" s="1" t="s">
        <v>33127</v>
      </c>
      <c r="B33101" s="1">
        <v>10213004</v>
      </c>
      <c r="C33101" s="1">
        <v>1</v>
      </c>
    </row>
    <row r="33102" spans="1:3" x14ac:dyDescent="0.25">
      <c r="A33102" s="1" t="s">
        <v>33128</v>
      </c>
      <c r="B33102" s="1">
        <v>10212906</v>
      </c>
      <c r="C33102" s="1">
        <v>1</v>
      </c>
    </row>
    <row r="33103" spans="1:3" x14ac:dyDescent="0.25">
      <c r="A33103" s="1" t="s">
        <v>33129</v>
      </c>
      <c r="B33103" s="1">
        <v>10212905</v>
      </c>
      <c r="C33103" s="1">
        <v>1</v>
      </c>
    </row>
    <row r="33104" spans="1:3" x14ac:dyDescent="0.25">
      <c r="A33104" s="1" t="s">
        <v>33130</v>
      </c>
      <c r="B33104" s="1">
        <v>10213001</v>
      </c>
      <c r="C33104" s="1">
        <v>1</v>
      </c>
    </row>
    <row r="33105" spans="1:3" x14ac:dyDescent="0.25">
      <c r="A33105" s="1" t="s">
        <v>33131</v>
      </c>
      <c r="B33105" s="1">
        <v>10213003</v>
      </c>
      <c r="C33105" s="1">
        <v>1</v>
      </c>
    </row>
    <row r="33106" spans="1:3" x14ac:dyDescent="0.25">
      <c r="A33106" s="1" t="s">
        <v>33132</v>
      </c>
      <c r="B33106" s="1">
        <v>10213002</v>
      </c>
      <c r="C33106" s="1">
        <v>1</v>
      </c>
    </row>
    <row r="33107" spans="1:3" x14ac:dyDescent="0.25">
      <c r="A33107" s="1" t="s">
        <v>33133</v>
      </c>
      <c r="B33107" s="1">
        <v>10212805</v>
      </c>
      <c r="C33107" s="1">
        <v>1</v>
      </c>
    </row>
    <row r="33108" spans="1:3" x14ac:dyDescent="0.25">
      <c r="A33108" s="1" t="s">
        <v>33134</v>
      </c>
      <c r="B33108" s="1">
        <v>10212642</v>
      </c>
      <c r="C33108" s="1">
        <v>1</v>
      </c>
    </row>
    <row r="33109" spans="1:3" x14ac:dyDescent="0.25">
      <c r="A33109" s="1" t="s">
        <v>33135</v>
      </c>
      <c r="B33109" s="1">
        <v>10212641</v>
      </c>
      <c r="C33109" s="1">
        <v>1</v>
      </c>
    </row>
    <row r="33110" spans="1:3" x14ac:dyDescent="0.25">
      <c r="A33110" s="1" t="s">
        <v>33136</v>
      </c>
      <c r="B33110" s="1">
        <v>10212643</v>
      </c>
      <c r="C33110" s="1">
        <v>1</v>
      </c>
    </row>
    <row r="33111" spans="1:3" x14ac:dyDescent="0.25">
      <c r="A33111" s="1" t="s">
        <v>33137</v>
      </c>
      <c r="B33111" s="1">
        <v>10212645</v>
      </c>
      <c r="C33111" s="1">
        <v>1</v>
      </c>
    </row>
    <row r="33112" spans="1:3" x14ac:dyDescent="0.25">
      <c r="A33112" s="1" t="s">
        <v>33138</v>
      </c>
      <c r="B33112" s="1">
        <v>10212644</v>
      </c>
      <c r="C33112" s="1">
        <v>1</v>
      </c>
    </row>
    <row r="33113" spans="1:3" x14ac:dyDescent="0.25">
      <c r="A33113" s="1" t="s">
        <v>33139</v>
      </c>
      <c r="B33113" s="1">
        <v>10212640</v>
      </c>
      <c r="C33113" s="1">
        <v>1</v>
      </c>
    </row>
    <row r="33114" spans="1:3" x14ac:dyDescent="0.25">
      <c r="A33114" s="1" t="s">
        <v>33140</v>
      </c>
      <c r="B33114" s="1">
        <v>10212636</v>
      </c>
      <c r="C33114" s="1">
        <v>1</v>
      </c>
    </row>
    <row r="33115" spans="1:3" x14ac:dyDescent="0.25">
      <c r="A33115" s="1" t="s">
        <v>33141</v>
      </c>
      <c r="B33115" s="1">
        <v>10212635</v>
      </c>
      <c r="C33115" s="1">
        <v>1</v>
      </c>
    </row>
    <row r="33116" spans="1:3" x14ac:dyDescent="0.25">
      <c r="A33116" s="1" t="s">
        <v>33142</v>
      </c>
      <c r="B33116" s="1">
        <v>10212637</v>
      </c>
      <c r="C33116" s="1">
        <v>1</v>
      </c>
    </row>
    <row r="33117" spans="1:3" x14ac:dyDescent="0.25">
      <c r="A33117" s="1" t="s">
        <v>33143</v>
      </c>
      <c r="B33117" s="1">
        <v>10212639</v>
      </c>
      <c r="C33117" s="1">
        <v>1</v>
      </c>
    </row>
    <row r="33118" spans="1:3" x14ac:dyDescent="0.25">
      <c r="A33118" s="1" t="s">
        <v>33144</v>
      </c>
      <c r="B33118" s="1">
        <v>10212638</v>
      </c>
      <c r="C33118" s="1">
        <v>1</v>
      </c>
    </row>
    <row r="33119" spans="1:3" x14ac:dyDescent="0.25">
      <c r="A33119" s="1" t="s">
        <v>33145</v>
      </c>
      <c r="B33119" s="1">
        <v>10212646</v>
      </c>
      <c r="C33119" s="1">
        <v>1</v>
      </c>
    </row>
    <row r="33120" spans="1:3" x14ac:dyDescent="0.25">
      <c r="A33120" s="1" t="s">
        <v>33146</v>
      </c>
      <c r="B33120" s="1">
        <v>10212801</v>
      </c>
      <c r="C33120" s="1">
        <v>1</v>
      </c>
    </row>
    <row r="33121" spans="1:3" x14ac:dyDescent="0.25">
      <c r="A33121" s="1" t="s">
        <v>33147</v>
      </c>
      <c r="B33121" s="1">
        <v>10212653</v>
      </c>
      <c r="C33121" s="1">
        <v>1</v>
      </c>
    </row>
    <row r="33122" spans="1:3" x14ac:dyDescent="0.25">
      <c r="A33122" s="1" t="s">
        <v>33148</v>
      </c>
      <c r="B33122" s="1">
        <v>10212802</v>
      </c>
      <c r="C33122" s="1">
        <v>1</v>
      </c>
    </row>
    <row r="33123" spans="1:3" x14ac:dyDescent="0.25">
      <c r="A33123" s="1" t="s">
        <v>33149</v>
      </c>
      <c r="B33123" s="1">
        <v>10212804</v>
      </c>
      <c r="C33123" s="1">
        <v>1</v>
      </c>
    </row>
    <row r="33124" spans="1:3" x14ac:dyDescent="0.25">
      <c r="A33124" s="1" t="s">
        <v>33150</v>
      </c>
      <c r="B33124" s="1">
        <v>10212803</v>
      </c>
      <c r="C33124" s="1">
        <v>1</v>
      </c>
    </row>
    <row r="33125" spans="1:3" x14ac:dyDescent="0.25">
      <c r="A33125" s="1" t="s">
        <v>33151</v>
      </c>
      <c r="B33125" s="1">
        <v>10212652</v>
      </c>
      <c r="C33125" s="1">
        <v>1</v>
      </c>
    </row>
    <row r="33126" spans="1:3" x14ac:dyDescent="0.25">
      <c r="A33126" s="1" t="s">
        <v>33152</v>
      </c>
      <c r="B33126" s="1">
        <v>10212648</v>
      </c>
      <c r="C33126" s="1">
        <v>1</v>
      </c>
    </row>
    <row r="33127" spans="1:3" x14ac:dyDescent="0.25">
      <c r="A33127" s="1" t="s">
        <v>33153</v>
      </c>
      <c r="B33127" s="1">
        <v>10212647</v>
      </c>
      <c r="C33127" s="1">
        <v>1</v>
      </c>
    </row>
    <row r="33128" spans="1:3" x14ac:dyDescent="0.25">
      <c r="A33128" s="1" t="s">
        <v>33154</v>
      </c>
      <c r="B33128" s="1">
        <v>10212649</v>
      </c>
      <c r="C33128" s="1">
        <v>1</v>
      </c>
    </row>
    <row r="33129" spans="1:3" x14ac:dyDescent="0.25">
      <c r="A33129" s="1" t="s">
        <v>33155</v>
      </c>
      <c r="B33129" s="1">
        <v>10212651</v>
      </c>
      <c r="C33129" s="1">
        <v>1</v>
      </c>
    </row>
    <row r="33130" spans="1:3" x14ac:dyDescent="0.25">
      <c r="A33130" s="1" t="s">
        <v>33156</v>
      </c>
      <c r="B33130" s="1">
        <v>10212650</v>
      </c>
      <c r="C33130" s="1">
        <v>1</v>
      </c>
    </row>
    <row r="33131" spans="1:3" x14ac:dyDescent="0.25">
      <c r="A33131" s="1" t="s">
        <v>33157</v>
      </c>
      <c r="B33131" s="1">
        <v>10213010</v>
      </c>
      <c r="C33131" s="1">
        <v>1</v>
      </c>
    </row>
    <row r="33132" spans="1:3" x14ac:dyDescent="0.25">
      <c r="A33132" s="1" t="s">
        <v>33158</v>
      </c>
      <c r="B33132" s="1">
        <v>10213501</v>
      </c>
      <c r="C33132" s="1">
        <v>1</v>
      </c>
    </row>
    <row r="33133" spans="1:3" x14ac:dyDescent="0.25">
      <c r="A33133" s="1" t="s">
        <v>33159</v>
      </c>
      <c r="B33133" s="1">
        <v>10213405</v>
      </c>
      <c r="C33133" s="1">
        <v>1</v>
      </c>
    </row>
    <row r="33134" spans="1:3" x14ac:dyDescent="0.25">
      <c r="A33134" s="1" t="s">
        <v>33160</v>
      </c>
      <c r="B33134" s="1">
        <v>10213502</v>
      </c>
      <c r="C33134" s="1">
        <v>1</v>
      </c>
    </row>
    <row r="33135" spans="1:3" x14ac:dyDescent="0.25">
      <c r="A33135" s="1" t="s">
        <v>33161</v>
      </c>
      <c r="B33135" s="1">
        <v>10213504</v>
      </c>
      <c r="C33135" s="1">
        <v>1</v>
      </c>
    </row>
    <row r="33136" spans="1:3" x14ac:dyDescent="0.25">
      <c r="A33136" s="1" t="s">
        <v>33162</v>
      </c>
      <c r="B33136" s="1">
        <v>10213503</v>
      </c>
      <c r="C33136" s="1">
        <v>1</v>
      </c>
    </row>
    <row r="33137" spans="1:3" x14ac:dyDescent="0.25">
      <c r="A33137" s="1" t="s">
        <v>33163</v>
      </c>
      <c r="B33137" s="1">
        <v>10213404</v>
      </c>
      <c r="C33137" s="1">
        <v>1</v>
      </c>
    </row>
    <row r="33138" spans="1:3" x14ac:dyDescent="0.25">
      <c r="A33138" s="1" t="s">
        <v>33164</v>
      </c>
      <c r="B33138" s="1">
        <v>10213305</v>
      </c>
      <c r="C33138" s="1">
        <v>1</v>
      </c>
    </row>
    <row r="33139" spans="1:3" x14ac:dyDescent="0.25">
      <c r="A33139" s="1" t="s">
        <v>33165</v>
      </c>
      <c r="B33139" s="1">
        <v>10213304</v>
      </c>
      <c r="C33139" s="1">
        <v>1</v>
      </c>
    </row>
    <row r="33140" spans="1:3" x14ac:dyDescent="0.25">
      <c r="A33140" s="1" t="s">
        <v>33166</v>
      </c>
      <c r="B33140" s="1">
        <v>10213401</v>
      </c>
      <c r="C33140" s="1">
        <v>1</v>
      </c>
    </row>
    <row r="33141" spans="1:3" x14ac:dyDescent="0.25">
      <c r="A33141" s="1" t="s">
        <v>33167</v>
      </c>
      <c r="B33141" s="1">
        <v>10213403</v>
      </c>
      <c r="C33141" s="1">
        <v>1</v>
      </c>
    </row>
    <row r="33142" spans="1:3" x14ac:dyDescent="0.25">
      <c r="A33142" s="1" t="s">
        <v>33168</v>
      </c>
      <c r="B33142" s="1">
        <v>10213402</v>
      </c>
      <c r="C33142" s="1">
        <v>1</v>
      </c>
    </row>
    <row r="33143" spans="1:3" x14ac:dyDescent="0.25">
      <c r="A33143" s="1" t="s">
        <v>33169</v>
      </c>
      <c r="B33143" s="1">
        <v>10213505</v>
      </c>
      <c r="C33143" s="1">
        <v>1</v>
      </c>
    </row>
    <row r="33144" spans="1:3" x14ac:dyDescent="0.25">
      <c r="A33144" s="1" t="s">
        <v>33170</v>
      </c>
      <c r="B33144" s="1">
        <v>10213603</v>
      </c>
      <c r="C33144" s="1">
        <v>1</v>
      </c>
    </row>
    <row r="33145" spans="1:3" x14ac:dyDescent="0.25">
      <c r="A33145" s="1" t="s">
        <v>33171</v>
      </c>
      <c r="B33145" s="1">
        <v>10213602</v>
      </c>
      <c r="C33145" s="1">
        <v>1</v>
      </c>
    </row>
    <row r="33146" spans="1:3" x14ac:dyDescent="0.25">
      <c r="A33146" s="1" t="s">
        <v>33172</v>
      </c>
      <c r="B33146" s="1">
        <v>10213604</v>
      </c>
      <c r="C33146" s="1">
        <v>1</v>
      </c>
    </row>
    <row r="33147" spans="1:3" x14ac:dyDescent="0.25">
      <c r="A33147" s="1" t="s">
        <v>33173</v>
      </c>
      <c r="B33147" s="1">
        <v>10213606</v>
      </c>
      <c r="C33147" s="1">
        <v>1</v>
      </c>
    </row>
    <row r="33148" spans="1:3" x14ac:dyDescent="0.25">
      <c r="A33148" s="1" t="s">
        <v>33174</v>
      </c>
      <c r="B33148" s="1">
        <v>10213605</v>
      </c>
      <c r="C33148" s="1">
        <v>1</v>
      </c>
    </row>
    <row r="33149" spans="1:3" x14ac:dyDescent="0.25">
      <c r="A33149" s="1" t="s">
        <v>33175</v>
      </c>
      <c r="B33149" s="1">
        <v>10213601</v>
      </c>
      <c r="C33149" s="1">
        <v>1</v>
      </c>
    </row>
    <row r="33150" spans="1:3" x14ac:dyDescent="0.25">
      <c r="A33150" s="1" t="s">
        <v>33176</v>
      </c>
      <c r="B33150" s="1">
        <v>10213507</v>
      </c>
      <c r="C33150" s="1">
        <v>1</v>
      </c>
    </row>
    <row r="33151" spans="1:3" x14ac:dyDescent="0.25">
      <c r="A33151" s="1" t="s">
        <v>33177</v>
      </c>
      <c r="B33151" s="1">
        <v>10213506</v>
      </c>
      <c r="C33151" s="1">
        <v>1</v>
      </c>
    </row>
    <row r="33152" spans="1:3" x14ac:dyDescent="0.25">
      <c r="A33152" s="1" t="s">
        <v>33178</v>
      </c>
      <c r="B33152" s="1">
        <v>10213508</v>
      </c>
      <c r="C33152" s="1">
        <v>1</v>
      </c>
    </row>
    <row r="33153" spans="1:3" x14ac:dyDescent="0.25">
      <c r="A33153" s="1" t="s">
        <v>33179</v>
      </c>
      <c r="B33153" s="1">
        <v>10213510</v>
      </c>
      <c r="C33153" s="1">
        <v>1</v>
      </c>
    </row>
    <row r="33154" spans="1:3" x14ac:dyDescent="0.25">
      <c r="A33154" s="1" t="s">
        <v>33180</v>
      </c>
      <c r="B33154" s="1">
        <v>10213509</v>
      </c>
      <c r="C33154" s="1">
        <v>1</v>
      </c>
    </row>
    <row r="33155" spans="1:3" x14ac:dyDescent="0.25">
      <c r="A33155" s="1" t="s">
        <v>33181</v>
      </c>
      <c r="B33155" s="1">
        <v>10213303</v>
      </c>
      <c r="C33155" s="1">
        <v>1</v>
      </c>
    </row>
    <row r="33156" spans="1:3" x14ac:dyDescent="0.25">
      <c r="A33156" s="1" t="s">
        <v>33182</v>
      </c>
      <c r="B33156" s="1">
        <v>10213108</v>
      </c>
      <c r="C33156" s="1">
        <v>1</v>
      </c>
    </row>
    <row r="33157" spans="1:3" x14ac:dyDescent="0.25">
      <c r="A33157" s="1" t="s">
        <v>33183</v>
      </c>
      <c r="B33157" s="1">
        <v>10213107</v>
      </c>
      <c r="C33157" s="1">
        <v>1</v>
      </c>
    </row>
    <row r="33158" spans="1:3" x14ac:dyDescent="0.25">
      <c r="A33158" s="1" t="s">
        <v>33184</v>
      </c>
      <c r="B33158" s="1">
        <v>10213109</v>
      </c>
      <c r="C33158" s="1">
        <v>1</v>
      </c>
    </row>
    <row r="33159" spans="1:3" x14ac:dyDescent="0.25">
      <c r="A33159" s="1" t="s">
        <v>33185</v>
      </c>
      <c r="B33159" s="1">
        <v>10213111</v>
      </c>
      <c r="C33159" s="1">
        <v>1</v>
      </c>
    </row>
    <row r="33160" spans="1:3" x14ac:dyDescent="0.25">
      <c r="A33160" s="1" t="s">
        <v>33186</v>
      </c>
      <c r="B33160" s="1">
        <v>10213110</v>
      </c>
      <c r="C33160" s="1">
        <v>1</v>
      </c>
    </row>
    <row r="33161" spans="1:3" x14ac:dyDescent="0.25">
      <c r="A33161" s="1" t="s">
        <v>33187</v>
      </c>
      <c r="B33161" s="1">
        <v>10213106</v>
      </c>
      <c r="C33161" s="1">
        <v>1</v>
      </c>
    </row>
    <row r="33162" spans="1:3" x14ac:dyDescent="0.25">
      <c r="A33162" s="1" t="s">
        <v>33188</v>
      </c>
      <c r="B33162" s="1">
        <v>10213102</v>
      </c>
      <c r="C33162" s="1">
        <v>1</v>
      </c>
    </row>
    <row r="33163" spans="1:3" x14ac:dyDescent="0.25">
      <c r="A33163" s="1" t="s">
        <v>33189</v>
      </c>
      <c r="B33163" s="1">
        <v>10213101</v>
      </c>
      <c r="C33163" s="1">
        <v>1</v>
      </c>
    </row>
    <row r="33164" spans="1:3" x14ac:dyDescent="0.25">
      <c r="A33164" s="1" t="s">
        <v>33190</v>
      </c>
      <c r="B33164" s="1">
        <v>10213103</v>
      </c>
      <c r="C33164" s="1">
        <v>1</v>
      </c>
    </row>
    <row r="33165" spans="1:3" x14ac:dyDescent="0.25">
      <c r="A33165" s="1" t="s">
        <v>33191</v>
      </c>
      <c r="B33165" s="1">
        <v>10213105</v>
      </c>
      <c r="C33165" s="1">
        <v>1</v>
      </c>
    </row>
    <row r="33166" spans="1:3" x14ac:dyDescent="0.25">
      <c r="A33166" s="1" t="s">
        <v>33192</v>
      </c>
      <c r="B33166" s="1">
        <v>10213104</v>
      </c>
      <c r="C33166" s="1">
        <v>1</v>
      </c>
    </row>
    <row r="33167" spans="1:3" x14ac:dyDescent="0.25">
      <c r="A33167" s="1" t="s">
        <v>33193</v>
      </c>
      <c r="B33167" s="1">
        <v>10213112</v>
      </c>
      <c r="C33167" s="1">
        <v>1</v>
      </c>
    </row>
    <row r="33168" spans="1:3" x14ac:dyDescent="0.25">
      <c r="A33168" s="1" t="s">
        <v>33194</v>
      </c>
      <c r="B33168" s="1">
        <v>10213207</v>
      </c>
      <c r="C33168" s="1">
        <v>1</v>
      </c>
    </row>
    <row r="33169" spans="1:3" x14ac:dyDescent="0.25">
      <c r="A33169" s="1" t="s">
        <v>33195</v>
      </c>
      <c r="B33169" s="1">
        <v>10213206</v>
      </c>
      <c r="C33169" s="1">
        <v>1</v>
      </c>
    </row>
    <row r="33170" spans="1:3" x14ac:dyDescent="0.25">
      <c r="A33170" s="1" t="s">
        <v>33196</v>
      </c>
      <c r="B33170" s="1">
        <v>10213208</v>
      </c>
      <c r="C33170" s="1">
        <v>1</v>
      </c>
    </row>
    <row r="33171" spans="1:3" x14ac:dyDescent="0.25">
      <c r="A33171" s="1" t="s">
        <v>33197</v>
      </c>
      <c r="B33171" s="1">
        <v>10213302</v>
      </c>
      <c r="C33171" s="1">
        <v>1</v>
      </c>
    </row>
    <row r="33172" spans="1:3" x14ac:dyDescent="0.25">
      <c r="A33172" s="1" t="s">
        <v>33198</v>
      </c>
      <c r="B33172" s="1">
        <v>10213301</v>
      </c>
      <c r="C33172" s="1">
        <v>1</v>
      </c>
    </row>
    <row r="33173" spans="1:3" x14ac:dyDescent="0.25">
      <c r="A33173" s="1" t="s">
        <v>33199</v>
      </c>
      <c r="B33173" s="1">
        <v>10213205</v>
      </c>
      <c r="C33173" s="1">
        <v>1</v>
      </c>
    </row>
    <row r="33174" spans="1:3" x14ac:dyDescent="0.25">
      <c r="A33174" s="1" t="s">
        <v>33200</v>
      </c>
      <c r="B33174" s="1">
        <v>10213201</v>
      </c>
      <c r="C33174" s="1">
        <v>1</v>
      </c>
    </row>
    <row r="33175" spans="1:3" x14ac:dyDescent="0.25">
      <c r="A33175" s="1" t="s">
        <v>33201</v>
      </c>
      <c r="B33175" s="1">
        <v>10213113</v>
      </c>
      <c r="C33175" s="1">
        <v>1</v>
      </c>
    </row>
    <row r="33176" spans="1:3" x14ac:dyDescent="0.25">
      <c r="A33176" s="1" t="s">
        <v>33202</v>
      </c>
      <c r="B33176" s="1">
        <v>10213202</v>
      </c>
      <c r="C33176" s="1">
        <v>1</v>
      </c>
    </row>
    <row r="33177" spans="1:3" x14ac:dyDescent="0.25">
      <c r="A33177" s="1" t="s">
        <v>33203</v>
      </c>
      <c r="B33177" s="1">
        <v>10213204</v>
      </c>
      <c r="C33177" s="1">
        <v>1</v>
      </c>
    </row>
    <row r="33178" spans="1:3" x14ac:dyDescent="0.25">
      <c r="A33178" s="1" t="s">
        <v>33204</v>
      </c>
      <c r="B33178" s="1">
        <v>10213203</v>
      </c>
      <c r="C33178" s="1">
        <v>1</v>
      </c>
    </row>
    <row r="33179" spans="1:3" x14ac:dyDescent="0.25">
      <c r="A33179" s="1" t="s">
        <v>33205</v>
      </c>
      <c r="B33179" s="1">
        <v>10215422</v>
      </c>
      <c r="C33179" s="1">
        <v>1</v>
      </c>
    </row>
    <row r="33180" spans="1:3" x14ac:dyDescent="0.25">
      <c r="A33180" s="1" t="s">
        <v>33206</v>
      </c>
      <c r="B33180" s="1">
        <v>10215421</v>
      </c>
      <c r="C33180" s="1">
        <v>1</v>
      </c>
    </row>
    <row r="33181" spans="1:3" x14ac:dyDescent="0.25">
      <c r="A33181" s="1" t="s">
        <v>33207</v>
      </c>
      <c r="B33181" s="1">
        <v>10215423</v>
      </c>
      <c r="C33181" s="1">
        <v>1</v>
      </c>
    </row>
    <row r="33182" spans="1:3" x14ac:dyDescent="0.25">
      <c r="A33182" s="1" t="s">
        <v>33208</v>
      </c>
      <c r="B33182" s="1">
        <v>10215425</v>
      </c>
      <c r="C33182" s="1">
        <v>1</v>
      </c>
    </row>
    <row r="33183" spans="1:3" x14ac:dyDescent="0.25">
      <c r="A33183" s="1" t="s">
        <v>33209</v>
      </c>
      <c r="B33183" s="1">
        <v>10215424</v>
      </c>
      <c r="C33183" s="1">
        <v>1</v>
      </c>
    </row>
    <row r="33184" spans="1:3" x14ac:dyDescent="0.25">
      <c r="A33184" s="1" t="s">
        <v>33210</v>
      </c>
      <c r="B33184" s="1">
        <v>10215420</v>
      </c>
      <c r="C33184" s="1">
        <v>1</v>
      </c>
    </row>
    <row r="33185" spans="1:3" x14ac:dyDescent="0.25">
      <c r="A33185" s="1" t="s">
        <v>33211</v>
      </c>
      <c r="B33185" s="1">
        <v>10215416</v>
      </c>
      <c r="C33185" s="1">
        <v>1</v>
      </c>
    </row>
    <row r="33186" spans="1:3" x14ac:dyDescent="0.25">
      <c r="A33186" s="1" t="s">
        <v>33212</v>
      </c>
      <c r="B33186" s="1">
        <v>10215415</v>
      </c>
      <c r="C33186" s="1">
        <v>1</v>
      </c>
    </row>
    <row r="33187" spans="1:3" x14ac:dyDescent="0.25">
      <c r="A33187" s="1" t="s">
        <v>33213</v>
      </c>
      <c r="B33187" s="1">
        <v>10215417</v>
      </c>
      <c r="C33187" s="1">
        <v>1</v>
      </c>
    </row>
    <row r="33188" spans="1:3" x14ac:dyDescent="0.25">
      <c r="A33188" s="1" t="s">
        <v>33214</v>
      </c>
      <c r="B33188" s="1">
        <v>10215419</v>
      </c>
      <c r="C33188" s="1">
        <v>1</v>
      </c>
    </row>
    <row r="33189" spans="1:3" x14ac:dyDescent="0.25">
      <c r="A33189" s="1" t="s">
        <v>33215</v>
      </c>
      <c r="B33189" s="1">
        <v>10215418</v>
      </c>
      <c r="C33189" s="1">
        <v>1</v>
      </c>
    </row>
    <row r="33190" spans="1:3" x14ac:dyDescent="0.25">
      <c r="A33190" s="1" t="s">
        <v>33216</v>
      </c>
      <c r="B33190" s="1">
        <v>10215426</v>
      </c>
      <c r="C33190" s="1">
        <v>1</v>
      </c>
    </row>
    <row r="33191" spans="1:3" x14ac:dyDescent="0.25">
      <c r="A33191" s="1" t="s">
        <v>33217</v>
      </c>
      <c r="B33191" s="1">
        <v>10215434</v>
      </c>
      <c r="C33191" s="1">
        <v>1</v>
      </c>
    </row>
    <row r="33192" spans="1:3" x14ac:dyDescent="0.25">
      <c r="A33192" s="1" t="s">
        <v>33218</v>
      </c>
      <c r="B33192" s="1">
        <v>10215433</v>
      </c>
      <c r="C33192" s="1">
        <v>1</v>
      </c>
    </row>
    <row r="33193" spans="1:3" x14ac:dyDescent="0.25">
      <c r="A33193" s="1" t="s">
        <v>33219</v>
      </c>
      <c r="B33193" s="1">
        <v>10215435</v>
      </c>
      <c r="C33193" s="1">
        <v>1</v>
      </c>
    </row>
    <row r="33194" spans="1:3" x14ac:dyDescent="0.25">
      <c r="A33194" s="1" t="s">
        <v>33220</v>
      </c>
      <c r="B33194" s="1">
        <v>10215437</v>
      </c>
      <c r="C33194" s="1">
        <v>1</v>
      </c>
    </row>
    <row r="33195" spans="1:3" x14ac:dyDescent="0.25">
      <c r="A33195" s="1" t="s">
        <v>33221</v>
      </c>
      <c r="B33195" s="1">
        <v>10215436</v>
      </c>
      <c r="C33195" s="1">
        <v>1</v>
      </c>
    </row>
    <row r="33196" spans="1:3" x14ac:dyDescent="0.25">
      <c r="A33196" s="1" t="s">
        <v>33222</v>
      </c>
      <c r="B33196" s="1">
        <v>10215432</v>
      </c>
      <c r="C33196" s="1">
        <v>1</v>
      </c>
    </row>
    <row r="33197" spans="1:3" x14ac:dyDescent="0.25">
      <c r="A33197" s="1" t="s">
        <v>33223</v>
      </c>
      <c r="B33197" s="1">
        <v>10215428</v>
      </c>
      <c r="C33197" s="1">
        <v>1</v>
      </c>
    </row>
    <row r="33198" spans="1:3" x14ac:dyDescent="0.25">
      <c r="A33198" s="1" t="s">
        <v>33224</v>
      </c>
      <c r="B33198" s="1">
        <v>10215427</v>
      </c>
      <c r="C33198" s="1">
        <v>1</v>
      </c>
    </row>
    <row r="33199" spans="1:3" x14ac:dyDescent="0.25">
      <c r="A33199" s="1" t="s">
        <v>33225</v>
      </c>
      <c r="B33199" s="1">
        <v>10215429</v>
      </c>
      <c r="C33199" s="1">
        <v>1</v>
      </c>
    </row>
    <row r="33200" spans="1:3" x14ac:dyDescent="0.25">
      <c r="A33200" s="1" t="s">
        <v>33226</v>
      </c>
      <c r="B33200" s="1">
        <v>10215431</v>
      </c>
      <c r="C33200" s="1">
        <v>1</v>
      </c>
    </row>
    <row r="33201" spans="1:3" x14ac:dyDescent="0.25">
      <c r="A33201" s="1" t="s">
        <v>33227</v>
      </c>
      <c r="B33201" s="1">
        <v>10215430</v>
      </c>
      <c r="C33201" s="1">
        <v>1</v>
      </c>
    </row>
    <row r="33202" spans="1:3" x14ac:dyDescent="0.25">
      <c r="A33202" s="1" t="s">
        <v>33228</v>
      </c>
      <c r="B33202" s="1">
        <v>10215414</v>
      </c>
      <c r="C33202" s="1">
        <v>1</v>
      </c>
    </row>
    <row r="33203" spans="1:3" x14ac:dyDescent="0.25">
      <c r="A33203" s="1" t="s">
        <v>33229</v>
      </c>
      <c r="B33203" s="1">
        <v>10215304</v>
      </c>
      <c r="C33203" s="1">
        <v>1</v>
      </c>
    </row>
    <row r="33204" spans="1:3" x14ac:dyDescent="0.25">
      <c r="A33204" s="1" t="s">
        <v>33230</v>
      </c>
      <c r="B33204" s="1">
        <v>10215303</v>
      </c>
      <c r="C33204" s="1">
        <v>1</v>
      </c>
    </row>
    <row r="33205" spans="1:3" x14ac:dyDescent="0.25">
      <c r="A33205" s="1" t="s">
        <v>33231</v>
      </c>
      <c r="B33205" s="1">
        <v>10215305</v>
      </c>
      <c r="C33205" s="1">
        <v>1</v>
      </c>
    </row>
    <row r="33206" spans="1:3" x14ac:dyDescent="0.25">
      <c r="A33206" s="1" t="s">
        <v>33232</v>
      </c>
      <c r="B33206" s="1">
        <v>10215401</v>
      </c>
      <c r="C33206" s="1">
        <v>1</v>
      </c>
    </row>
    <row r="33207" spans="1:3" x14ac:dyDescent="0.25">
      <c r="A33207" s="1" t="s">
        <v>33233</v>
      </c>
      <c r="B33207" s="1">
        <v>10215306</v>
      </c>
      <c r="C33207" s="1">
        <v>1</v>
      </c>
    </row>
    <row r="33208" spans="1:3" x14ac:dyDescent="0.25">
      <c r="A33208" s="1" t="s">
        <v>33234</v>
      </c>
      <c r="B33208" s="1">
        <v>10215302</v>
      </c>
      <c r="C33208" s="1">
        <v>1</v>
      </c>
    </row>
    <row r="33209" spans="1:3" x14ac:dyDescent="0.25">
      <c r="A33209" s="1" t="s">
        <v>33235</v>
      </c>
      <c r="B33209" s="1">
        <v>10215204</v>
      </c>
      <c r="C33209" s="1">
        <v>1</v>
      </c>
    </row>
    <row r="33210" spans="1:3" x14ac:dyDescent="0.25">
      <c r="A33210" s="1" t="s">
        <v>33236</v>
      </c>
      <c r="B33210" s="1">
        <v>10215203</v>
      </c>
      <c r="C33210" s="1">
        <v>1</v>
      </c>
    </row>
    <row r="33211" spans="1:3" x14ac:dyDescent="0.25">
      <c r="A33211" s="1" t="s">
        <v>33237</v>
      </c>
      <c r="B33211" s="1">
        <v>10215205</v>
      </c>
      <c r="C33211" s="1">
        <v>1</v>
      </c>
    </row>
    <row r="33212" spans="1:3" x14ac:dyDescent="0.25">
      <c r="A33212" s="1" t="s">
        <v>33238</v>
      </c>
      <c r="B33212" s="1">
        <v>10215301</v>
      </c>
      <c r="C33212" s="1">
        <v>1</v>
      </c>
    </row>
    <row r="33213" spans="1:3" x14ac:dyDescent="0.25">
      <c r="A33213" s="1" t="s">
        <v>33239</v>
      </c>
      <c r="B33213" s="1">
        <v>10215206</v>
      </c>
      <c r="C33213" s="1">
        <v>1</v>
      </c>
    </row>
    <row r="33214" spans="1:3" x14ac:dyDescent="0.25">
      <c r="A33214" s="1" t="s">
        <v>33240</v>
      </c>
      <c r="B33214" s="1">
        <v>10215402</v>
      </c>
      <c r="C33214" s="1">
        <v>1</v>
      </c>
    </row>
    <row r="33215" spans="1:3" x14ac:dyDescent="0.25">
      <c r="A33215" s="1" t="s">
        <v>33241</v>
      </c>
      <c r="B33215" s="1">
        <v>10215410</v>
      </c>
      <c r="C33215" s="1">
        <v>1</v>
      </c>
    </row>
    <row r="33216" spans="1:3" x14ac:dyDescent="0.25">
      <c r="A33216" s="1" t="s">
        <v>33242</v>
      </c>
      <c r="B33216" s="1">
        <v>10215409</v>
      </c>
      <c r="C33216" s="1">
        <v>1</v>
      </c>
    </row>
    <row r="33217" spans="1:3" x14ac:dyDescent="0.25">
      <c r="A33217" s="1" t="s">
        <v>33243</v>
      </c>
      <c r="B33217" s="1">
        <v>10215411</v>
      </c>
      <c r="C33217" s="1">
        <v>1</v>
      </c>
    </row>
    <row r="33218" spans="1:3" x14ac:dyDescent="0.25">
      <c r="A33218" s="1" t="s">
        <v>33244</v>
      </c>
      <c r="B33218" s="1">
        <v>10215413</v>
      </c>
      <c r="C33218" s="1">
        <v>1</v>
      </c>
    </row>
    <row r="33219" spans="1:3" x14ac:dyDescent="0.25">
      <c r="A33219" s="1" t="s">
        <v>33245</v>
      </c>
      <c r="B33219" s="1">
        <v>10215412</v>
      </c>
      <c r="C33219" s="1">
        <v>1</v>
      </c>
    </row>
    <row r="33220" spans="1:3" x14ac:dyDescent="0.25">
      <c r="A33220" s="1" t="s">
        <v>33246</v>
      </c>
      <c r="B33220" s="1">
        <v>10215408</v>
      </c>
      <c r="C33220" s="1">
        <v>1</v>
      </c>
    </row>
    <row r="33221" spans="1:3" x14ac:dyDescent="0.25">
      <c r="A33221" s="1" t="s">
        <v>33247</v>
      </c>
      <c r="B33221" s="1">
        <v>10215404</v>
      </c>
      <c r="C33221" s="1">
        <v>1</v>
      </c>
    </row>
    <row r="33222" spans="1:3" x14ac:dyDescent="0.25">
      <c r="A33222" s="1" t="s">
        <v>33248</v>
      </c>
      <c r="B33222" s="1">
        <v>10215403</v>
      </c>
      <c r="C33222" s="1">
        <v>1</v>
      </c>
    </row>
    <row r="33223" spans="1:3" x14ac:dyDescent="0.25">
      <c r="A33223" s="1" t="s">
        <v>33249</v>
      </c>
      <c r="B33223" s="1">
        <v>10215405</v>
      </c>
      <c r="C33223" s="1">
        <v>1</v>
      </c>
    </row>
    <row r="33224" spans="1:3" x14ac:dyDescent="0.25">
      <c r="A33224" s="1" t="s">
        <v>33250</v>
      </c>
      <c r="B33224" s="1">
        <v>10215407</v>
      </c>
      <c r="C33224" s="1">
        <v>1</v>
      </c>
    </row>
    <row r="33225" spans="1:3" x14ac:dyDescent="0.25">
      <c r="A33225" s="1" t="s">
        <v>33251</v>
      </c>
      <c r="B33225" s="1">
        <v>10215406</v>
      </c>
      <c r="C33225" s="1">
        <v>1</v>
      </c>
    </row>
    <row r="33226" spans="1:3" x14ac:dyDescent="0.25">
      <c r="A33226" s="1" t="s">
        <v>33252</v>
      </c>
      <c r="B33226" s="1">
        <v>10215438</v>
      </c>
      <c r="C33226" s="1">
        <v>1</v>
      </c>
    </row>
    <row r="33227" spans="1:3" x14ac:dyDescent="0.25">
      <c r="A33227" s="1" t="s">
        <v>33253</v>
      </c>
      <c r="B33227" s="1">
        <v>10215470</v>
      </c>
      <c r="C33227" s="1">
        <v>1</v>
      </c>
    </row>
    <row r="33228" spans="1:3" x14ac:dyDescent="0.25">
      <c r="A33228" s="1" t="s">
        <v>33254</v>
      </c>
      <c r="B33228" s="1">
        <v>10215469</v>
      </c>
      <c r="C33228" s="1">
        <v>1</v>
      </c>
    </row>
    <row r="33229" spans="1:3" x14ac:dyDescent="0.25">
      <c r="A33229" s="1" t="s">
        <v>33255</v>
      </c>
      <c r="B33229" s="1">
        <v>10215471</v>
      </c>
      <c r="C33229" s="1">
        <v>1</v>
      </c>
    </row>
    <row r="33230" spans="1:3" x14ac:dyDescent="0.25">
      <c r="A33230" s="1" t="s">
        <v>33256</v>
      </c>
      <c r="B33230" s="1">
        <v>10215473</v>
      </c>
      <c r="C33230" s="1">
        <v>1</v>
      </c>
    </row>
    <row r="33231" spans="1:3" x14ac:dyDescent="0.25">
      <c r="A33231" s="1" t="s">
        <v>33257</v>
      </c>
      <c r="B33231" s="1">
        <v>10215472</v>
      </c>
      <c r="C33231" s="1">
        <v>1</v>
      </c>
    </row>
    <row r="33232" spans="1:3" x14ac:dyDescent="0.25">
      <c r="A33232" s="1" t="s">
        <v>33258</v>
      </c>
      <c r="B33232" s="1">
        <v>10215468</v>
      </c>
      <c r="C33232" s="1">
        <v>1</v>
      </c>
    </row>
    <row r="33233" spans="1:3" x14ac:dyDescent="0.25">
      <c r="A33233" s="1" t="s">
        <v>33259</v>
      </c>
      <c r="B33233" s="1">
        <v>10215464</v>
      </c>
      <c r="C33233" s="1">
        <v>1</v>
      </c>
    </row>
    <row r="33234" spans="1:3" x14ac:dyDescent="0.25">
      <c r="A33234" s="1" t="s">
        <v>33260</v>
      </c>
      <c r="B33234" s="1">
        <v>10215463</v>
      </c>
      <c r="C33234" s="1">
        <v>1</v>
      </c>
    </row>
    <row r="33235" spans="1:3" x14ac:dyDescent="0.25">
      <c r="A33235" s="1" t="s">
        <v>33261</v>
      </c>
      <c r="B33235" s="1">
        <v>10215465</v>
      </c>
      <c r="C33235" s="1">
        <v>1</v>
      </c>
    </row>
    <row r="33236" spans="1:3" x14ac:dyDescent="0.25">
      <c r="A33236" s="1" t="s">
        <v>33262</v>
      </c>
      <c r="B33236" s="1">
        <v>10215467</v>
      </c>
      <c r="C33236" s="1">
        <v>1</v>
      </c>
    </row>
    <row r="33237" spans="1:3" x14ac:dyDescent="0.25">
      <c r="A33237" s="1" t="s">
        <v>33263</v>
      </c>
      <c r="B33237" s="1">
        <v>10215466</v>
      </c>
      <c r="C33237" s="1">
        <v>1</v>
      </c>
    </row>
    <row r="33238" spans="1:3" x14ac:dyDescent="0.25">
      <c r="A33238" s="1" t="s">
        <v>33264</v>
      </c>
      <c r="B33238" s="1">
        <v>10215474</v>
      </c>
      <c r="C33238" s="1">
        <v>1</v>
      </c>
    </row>
    <row r="33239" spans="1:3" x14ac:dyDescent="0.25">
      <c r="A33239" s="1" t="s">
        <v>33265</v>
      </c>
      <c r="B33239" s="1">
        <v>10215482</v>
      </c>
      <c r="C33239" s="1">
        <v>1</v>
      </c>
    </row>
    <row r="33240" spans="1:3" x14ac:dyDescent="0.25">
      <c r="A33240" s="1" t="s">
        <v>33266</v>
      </c>
      <c r="B33240" s="1">
        <v>10215481</v>
      </c>
      <c r="C33240" s="1">
        <v>1</v>
      </c>
    </row>
    <row r="33241" spans="1:3" x14ac:dyDescent="0.25">
      <c r="A33241" s="1" t="s">
        <v>33267</v>
      </c>
      <c r="B33241" s="1">
        <v>10215483</v>
      </c>
      <c r="C33241" s="1">
        <v>1</v>
      </c>
    </row>
    <row r="33242" spans="1:3" x14ac:dyDescent="0.25">
      <c r="A33242" s="1" t="s">
        <v>33268</v>
      </c>
      <c r="B33242" s="1">
        <v>10215501</v>
      </c>
      <c r="C33242" s="1">
        <v>1</v>
      </c>
    </row>
    <row r="33243" spans="1:3" x14ac:dyDescent="0.25">
      <c r="A33243" s="1" t="s">
        <v>33269</v>
      </c>
      <c r="B33243" s="1">
        <v>10215484</v>
      </c>
      <c r="C33243" s="1">
        <v>1</v>
      </c>
    </row>
    <row r="33244" spans="1:3" x14ac:dyDescent="0.25">
      <c r="A33244" s="1" t="s">
        <v>33270</v>
      </c>
      <c r="B33244" s="1">
        <v>10215480</v>
      </c>
      <c r="C33244" s="1">
        <v>1</v>
      </c>
    </row>
    <row r="33245" spans="1:3" x14ac:dyDescent="0.25">
      <c r="A33245" s="1" t="s">
        <v>33271</v>
      </c>
      <c r="B33245" s="1">
        <v>10215476</v>
      </c>
      <c r="C33245" s="1">
        <v>1</v>
      </c>
    </row>
    <row r="33246" spans="1:3" x14ac:dyDescent="0.25">
      <c r="A33246" s="1" t="s">
        <v>33272</v>
      </c>
      <c r="B33246" s="1">
        <v>10215475</v>
      </c>
      <c r="C33246" s="1">
        <v>1</v>
      </c>
    </row>
    <row r="33247" spans="1:3" x14ac:dyDescent="0.25">
      <c r="A33247" s="1" t="s">
        <v>33273</v>
      </c>
      <c r="B33247" s="1">
        <v>10215477</v>
      </c>
      <c r="C33247" s="1">
        <v>1</v>
      </c>
    </row>
    <row r="33248" spans="1:3" x14ac:dyDescent="0.25">
      <c r="A33248" s="1" t="s">
        <v>33274</v>
      </c>
      <c r="B33248" s="1">
        <v>10215479</v>
      </c>
      <c r="C33248" s="1">
        <v>1</v>
      </c>
    </row>
    <row r="33249" spans="1:3" x14ac:dyDescent="0.25">
      <c r="A33249" s="1" t="s">
        <v>33275</v>
      </c>
      <c r="B33249" s="1">
        <v>10215478</v>
      </c>
      <c r="C33249" s="1">
        <v>1</v>
      </c>
    </row>
    <row r="33250" spans="1:3" x14ac:dyDescent="0.25">
      <c r="A33250" s="1" t="s">
        <v>33276</v>
      </c>
      <c r="B33250" s="1">
        <v>10215462</v>
      </c>
      <c r="C33250" s="1">
        <v>1</v>
      </c>
    </row>
    <row r="33251" spans="1:3" x14ac:dyDescent="0.25">
      <c r="A33251" s="1" t="s">
        <v>33277</v>
      </c>
      <c r="B33251" s="1">
        <v>10215446</v>
      </c>
      <c r="C33251" s="1">
        <v>1</v>
      </c>
    </row>
    <row r="33252" spans="1:3" x14ac:dyDescent="0.25">
      <c r="A33252" s="1" t="s">
        <v>33278</v>
      </c>
      <c r="B33252" s="1">
        <v>10215445</v>
      </c>
      <c r="C33252" s="1">
        <v>1</v>
      </c>
    </row>
    <row r="33253" spans="1:3" x14ac:dyDescent="0.25">
      <c r="A33253" s="1" t="s">
        <v>33279</v>
      </c>
      <c r="B33253" s="1">
        <v>10215447</v>
      </c>
      <c r="C33253" s="1">
        <v>1</v>
      </c>
    </row>
    <row r="33254" spans="1:3" x14ac:dyDescent="0.25">
      <c r="A33254" s="1" t="s">
        <v>33280</v>
      </c>
      <c r="B33254" s="1">
        <v>10215449</v>
      </c>
      <c r="C33254" s="1">
        <v>1</v>
      </c>
    </row>
    <row r="33255" spans="1:3" x14ac:dyDescent="0.25">
      <c r="A33255" s="1" t="s">
        <v>33281</v>
      </c>
      <c r="B33255" s="1">
        <v>10215448</v>
      </c>
      <c r="C33255" s="1">
        <v>1</v>
      </c>
    </row>
    <row r="33256" spans="1:3" x14ac:dyDescent="0.25">
      <c r="A33256" s="1" t="s">
        <v>33282</v>
      </c>
      <c r="B33256" s="1">
        <v>10215444</v>
      </c>
      <c r="C33256" s="1">
        <v>1</v>
      </c>
    </row>
    <row r="33257" spans="1:3" x14ac:dyDescent="0.25">
      <c r="A33257" s="1" t="s">
        <v>33283</v>
      </c>
      <c r="B33257" s="1">
        <v>10215440</v>
      </c>
      <c r="C33257" s="1">
        <v>1</v>
      </c>
    </row>
    <row r="33258" spans="1:3" x14ac:dyDescent="0.25">
      <c r="A33258" s="1" t="s">
        <v>33284</v>
      </c>
      <c r="B33258" s="1">
        <v>10215439</v>
      </c>
      <c r="C33258" s="1">
        <v>1</v>
      </c>
    </row>
    <row r="33259" spans="1:3" x14ac:dyDescent="0.25">
      <c r="A33259" s="1" t="s">
        <v>33285</v>
      </c>
      <c r="B33259" s="1">
        <v>10215441</v>
      </c>
      <c r="C33259" s="1">
        <v>1</v>
      </c>
    </row>
    <row r="33260" spans="1:3" x14ac:dyDescent="0.25">
      <c r="A33260" s="1" t="s">
        <v>33286</v>
      </c>
      <c r="B33260" s="1">
        <v>10215443</v>
      </c>
      <c r="C33260" s="1">
        <v>1</v>
      </c>
    </row>
    <row r="33261" spans="1:3" x14ac:dyDescent="0.25">
      <c r="A33261" s="1" t="s">
        <v>33287</v>
      </c>
      <c r="B33261" s="1">
        <v>10215442</v>
      </c>
      <c r="C33261" s="1">
        <v>1</v>
      </c>
    </row>
    <row r="33262" spans="1:3" x14ac:dyDescent="0.25">
      <c r="A33262" s="1" t="s">
        <v>33288</v>
      </c>
      <c r="B33262" s="1">
        <v>10215450</v>
      </c>
      <c r="C33262" s="1">
        <v>1</v>
      </c>
    </row>
    <row r="33263" spans="1:3" x14ac:dyDescent="0.25">
      <c r="A33263" s="1" t="s">
        <v>33289</v>
      </c>
      <c r="B33263" s="1">
        <v>10215458</v>
      </c>
      <c r="C33263" s="1">
        <v>1</v>
      </c>
    </row>
    <row r="33264" spans="1:3" x14ac:dyDescent="0.25">
      <c r="A33264" s="1" t="s">
        <v>33290</v>
      </c>
      <c r="B33264" s="1">
        <v>10215457</v>
      </c>
      <c r="C33264" s="1">
        <v>1</v>
      </c>
    </row>
    <row r="33265" spans="1:3" x14ac:dyDescent="0.25">
      <c r="A33265" s="1" t="s">
        <v>33291</v>
      </c>
      <c r="B33265" s="1">
        <v>10215459</v>
      </c>
      <c r="C33265" s="1">
        <v>1</v>
      </c>
    </row>
    <row r="33266" spans="1:3" x14ac:dyDescent="0.25">
      <c r="A33266" s="1" t="s">
        <v>33292</v>
      </c>
      <c r="B33266" s="1">
        <v>10215461</v>
      </c>
      <c r="C33266" s="1">
        <v>1</v>
      </c>
    </row>
    <row r="33267" spans="1:3" x14ac:dyDescent="0.25">
      <c r="A33267" s="1" t="s">
        <v>33293</v>
      </c>
      <c r="B33267" s="1">
        <v>10215460</v>
      </c>
      <c r="C33267" s="1">
        <v>1</v>
      </c>
    </row>
    <row r="33268" spans="1:3" x14ac:dyDescent="0.25">
      <c r="A33268" s="1" t="s">
        <v>33294</v>
      </c>
      <c r="B33268" s="1">
        <v>10215456</v>
      </c>
      <c r="C33268" s="1">
        <v>1</v>
      </c>
    </row>
    <row r="33269" spans="1:3" x14ac:dyDescent="0.25">
      <c r="A33269" s="1" t="s">
        <v>33295</v>
      </c>
      <c r="B33269" s="1">
        <v>10215452</v>
      </c>
      <c r="C33269" s="1">
        <v>1</v>
      </c>
    </row>
    <row r="33270" spans="1:3" x14ac:dyDescent="0.25">
      <c r="A33270" s="1" t="s">
        <v>33296</v>
      </c>
      <c r="B33270" s="1">
        <v>10215451</v>
      </c>
      <c r="C33270" s="1">
        <v>1</v>
      </c>
    </row>
    <row r="33271" spans="1:3" x14ac:dyDescent="0.25">
      <c r="A33271" s="1" t="s">
        <v>33297</v>
      </c>
      <c r="B33271" s="1">
        <v>10215453</v>
      </c>
      <c r="C33271" s="1">
        <v>1</v>
      </c>
    </row>
    <row r="33272" spans="1:3" x14ac:dyDescent="0.25">
      <c r="A33272" s="1" t="s">
        <v>33298</v>
      </c>
      <c r="B33272" s="1">
        <v>10215455</v>
      </c>
      <c r="C33272" s="1">
        <v>1</v>
      </c>
    </row>
    <row r="33273" spans="1:3" x14ac:dyDescent="0.25">
      <c r="A33273" s="1" t="s">
        <v>33299</v>
      </c>
      <c r="B33273" s="1">
        <v>10215454</v>
      </c>
      <c r="C33273" s="1">
        <v>1</v>
      </c>
    </row>
    <row r="33274" spans="1:3" x14ac:dyDescent="0.25">
      <c r="A33274" s="1" t="s">
        <v>33300</v>
      </c>
      <c r="B33274" s="1">
        <v>10215202</v>
      </c>
      <c r="C33274" s="1">
        <v>1</v>
      </c>
    </row>
    <row r="33275" spans="1:3" x14ac:dyDescent="0.25">
      <c r="A33275" s="1" t="s">
        <v>33301</v>
      </c>
      <c r="B33275" s="1">
        <v>10214711</v>
      </c>
      <c r="C33275" s="1">
        <v>1</v>
      </c>
    </row>
    <row r="33276" spans="1:3" x14ac:dyDescent="0.25">
      <c r="A33276" s="1" t="s">
        <v>33302</v>
      </c>
      <c r="B33276" s="1">
        <v>10214710</v>
      </c>
      <c r="C33276" s="1">
        <v>1</v>
      </c>
    </row>
    <row r="33277" spans="1:3" x14ac:dyDescent="0.25">
      <c r="A33277" s="1" t="s">
        <v>33303</v>
      </c>
      <c r="B33277" s="1">
        <v>10214712</v>
      </c>
      <c r="C33277" s="1">
        <v>1</v>
      </c>
    </row>
    <row r="33278" spans="1:3" x14ac:dyDescent="0.25">
      <c r="A33278" s="1" t="s">
        <v>33304</v>
      </c>
      <c r="B33278" s="1">
        <v>10214802</v>
      </c>
      <c r="C33278" s="1">
        <v>1</v>
      </c>
    </row>
    <row r="33279" spans="1:3" x14ac:dyDescent="0.25">
      <c r="A33279" s="1" t="s">
        <v>33305</v>
      </c>
      <c r="B33279" s="1">
        <v>10214801</v>
      </c>
      <c r="C33279" s="1">
        <v>1</v>
      </c>
    </row>
    <row r="33280" spans="1:3" x14ac:dyDescent="0.25">
      <c r="A33280" s="1" t="s">
        <v>33306</v>
      </c>
      <c r="B33280" s="1">
        <v>10214709</v>
      </c>
      <c r="C33280" s="1">
        <v>1</v>
      </c>
    </row>
    <row r="33281" spans="1:3" x14ac:dyDescent="0.25">
      <c r="A33281" s="1" t="s">
        <v>33307</v>
      </c>
      <c r="B33281" s="1">
        <v>10214705</v>
      </c>
      <c r="C33281" s="1">
        <v>1</v>
      </c>
    </row>
    <row r="33282" spans="1:3" x14ac:dyDescent="0.25">
      <c r="A33282" s="1" t="s">
        <v>33308</v>
      </c>
      <c r="B33282" s="1">
        <v>10214704</v>
      </c>
      <c r="C33282" s="1">
        <v>1</v>
      </c>
    </row>
    <row r="33283" spans="1:3" x14ac:dyDescent="0.25">
      <c r="A33283" s="1" t="s">
        <v>33309</v>
      </c>
      <c r="B33283" s="1">
        <v>10214706</v>
      </c>
      <c r="C33283" s="1">
        <v>1</v>
      </c>
    </row>
    <row r="33284" spans="1:3" x14ac:dyDescent="0.25">
      <c r="A33284" s="1" t="s">
        <v>33310</v>
      </c>
      <c r="B33284" s="1">
        <v>10214708</v>
      </c>
      <c r="C33284" s="1">
        <v>1</v>
      </c>
    </row>
    <row r="33285" spans="1:3" x14ac:dyDescent="0.25">
      <c r="A33285" s="1" t="s">
        <v>33311</v>
      </c>
      <c r="B33285" s="1">
        <v>10214707</v>
      </c>
      <c r="C33285" s="1">
        <v>1</v>
      </c>
    </row>
    <row r="33286" spans="1:3" x14ac:dyDescent="0.25">
      <c r="A33286" s="1" t="s">
        <v>33312</v>
      </c>
      <c r="B33286" s="1">
        <v>10214803</v>
      </c>
      <c r="C33286" s="1">
        <v>1</v>
      </c>
    </row>
    <row r="33287" spans="1:3" x14ac:dyDescent="0.25">
      <c r="A33287" s="1" t="s">
        <v>33313</v>
      </c>
      <c r="B33287" s="1">
        <v>10214811</v>
      </c>
      <c r="C33287" s="1">
        <v>1</v>
      </c>
    </row>
    <row r="33288" spans="1:3" x14ac:dyDescent="0.25">
      <c r="A33288" s="1" t="s">
        <v>33314</v>
      </c>
      <c r="B33288" s="1">
        <v>10214810</v>
      </c>
      <c r="C33288" s="1">
        <v>1</v>
      </c>
    </row>
    <row r="33289" spans="1:3" x14ac:dyDescent="0.25">
      <c r="A33289" s="1" t="s">
        <v>33315</v>
      </c>
      <c r="B33289" s="1">
        <v>10214812</v>
      </c>
      <c r="C33289" s="1">
        <v>1</v>
      </c>
    </row>
    <row r="33290" spans="1:3" x14ac:dyDescent="0.25">
      <c r="A33290" s="1" t="s">
        <v>33316</v>
      </c>
      <c r="B33290" s="1">
        <v>10214814</v>
      </c>
      <c r="C33290" s="1">
        <v>1</v>
      </c>
    </row>
    <row r="33291" spans="1:3" x14ac:dyDescent="0.25">
      <c r="A33291" s="1" t="s">
        <v>33317</v>
      </c>
      <c r="B33291" s="1">
        <v>10214813</v>
      </c>
      <c r="C33291" s="1">
        <v>1</v>
      </c>
    </row>
    <row r="33292" spans="1:3" x14ac:dyDescent="0.25">
      <c r="A33292" s="1" t="s">
        <v>33318</v>
      </c>
      <c r="B33292" s="1">
        <v>10214809</v>
      </c>
      <c r="C33292" s="1">
        <v>1</v>
      </c>
    </row>
    <row r="33293" spans="1:3" x14ac:dyDescent="0.25">
      <c r="A33293" s="1" t="s">
        <v>33319</v>
      </c>
      <c r="B33293" s="1">
        <v>10214805</v>
      </c>
      <c r="C33293" s="1">
        <v>1</v>
      </c>
    </row>
    <row r="33294" spans="1:3" x14ac:dyDescent="0.25">
      <c r="A33294" s="1" t="s">
        <v>33320</v>
      </c>
      <c r="B33294" s="1">
        <v>10214804</v>
      </c>
      <c r="C33294" s="1">
        <v>1</v>
      </c>
    </row>
    <row r="33295" spans="1:3" x14ac:dyDescent="0.25">
      <c r="A33295" s="1" t="s">
        <v>33321</v>
      </c>
      <c r="B33295" s="1">
        <v>10214806</v>
      </c>
      <c r="C33295" s="1">
        <v>1</v>
      </c>
    </row>
    <row r="33296" spans="1:3" x14ac:dyDescent="0.25">
      <c r="A33296" s="1" t="s">
        <v>33322</v>
      </c>
      <c r="B33296" s="1">
        <v>10214808</v>
      </c>
      <c r="C33296" s="1">
        <v>1</v>
      </c>
    </row>
    <row r="33297" spans="1:3" x14ac:dyDescent="0.25">
      <c r="A33297" s="1" t="s">
        <v>33323</v>
      </c>
      <c r="B33297" s="1">
        <v>10214807</v>
      </c>
      <c r="C33297" s="1">
        <v>1</v>
      </c>
    </row>
    <row r="33298" spans="1:3" x14ac:dyDescent="0.25">
      <c r="A33298" s="1" t="s">
        <v>33324</v>
      </c>
      <c r="B33298" s="1">
        <v>10214703</v>
      </c>
      <c r="C33298" s="1">
        <v>1</v>
      </c>
    </row>
    <row r="33299" spans="1:3" x14ac:dyDescent="0.25">
      <c r="A33299" s="1" t="s">
        <v>33325</v>
      </c>
      <c r="B33299" s="1">
        <v>10214606</v>
      </c>
      <c r="C33299" s="1">
        <v>1</v>
      </c>
    </row>
    <row r="33300" spans="1:3" x14ac:dyDescent="0.25">
      <c r="A33300" s="1" t="s">
        <v>33326</v>
      </c>
      <c r="B33300" s="1">
        <v>10214605</v>
      </c>
      <c r="C33300" s="1">
        <v>1</v>
      </c>
    </row>
    <row r="33301" spans="1:3" x14ac:dyDescent="0.25">
      <c r="A33301" s="1" t="s">
        <v>33327</v>
      </c>
      <c r="B33301" s="1">
        <v>10214607</v>
      </c>
      <c r="C33301" s="1">
        <v>1</v>
      </c>
    </row>
    <row r="33302" spans="1:3" x14ac:dyDescent="0.25">
      <c r="A33302" s="1" t="s">
        <v>33328</v>
      </c>
      <c r="B33302" s="1">
        <v>10214609</v>
      </c>
      <c r="C33302" s="1">
        <v>1</v>
      </c>
    </row>
    <row r="33303" spans="1:3" x14ac:dyDescent="0.25">
      <c r="A33303" s="1" t="s">
        <v>33329</v>
      </c>
      <c r="B33303" s="1">
        <v>10214608</v>
      </c>
      <c r="C33303" s="1">
        <v>1</v>
      </c>
    </row>
    <row r="33304" spans="1:3" x14ac:dyDescent="0.25">
      <c r="A33304" s="1" t="s">
        <v>33330</v>
      </c>
      <c r="B33304" s="1">
        <v>10214604</v>
      </c>
      <c r="C33304" s="1">
        <v>1</v>
      </c>
    </row>
    <row r="33305" spans="1:3" x14ac:dyDescent="0.25">
      <c r="A33305" s="1" t="s">
        <v>33331</v>
      </c>
      <c r="B33305" s="1">
        <v>10214507</v>
      </c>
      <c r="C33305" s="1">
        <v>1</v>
      </c>
    </row>
    <row r="33306" spans="1:3" x14ac:dyDescent="0.25">
      <c r="A33306" s="1" t="s">
        <v>33332</v>
      </c>
      <c r="B33306" s="1">
        <v>10214506</v>
      </c>
      <c r="C33306" s="1">
        <v>1</v>
      </c>
    </row>
    <row r="33307" spans="1:3" x14ac:dyDescent="0.25">
      <c r="A33307" s="1" t="s">
        <v>33333</v>
      </c>
      <c r="B33307" s="1">
        <v>10214601</v>
      </c>
      <c r="C33307" s="1">
        <v>1</v>
      </c>
    </row>
    <row r="33308" spans="1:3" x14ac:dyDescent="0.25">
      <c r="A33308" s="1" t="s">
        <v>33334</v>
      </c>
      <c r="B33308" s="1">
        <v>10214603</v>
      </c>
      <c r="C33308" s="1">
        <v>1</v>
      </c>
    </row>
    <row r="33309" spans="1:3" x14ac:dyDescent="0.25">
      <c r="A33309" s="1" t="s">
        <v>33335</v>
      </c>
      <c r="B33309" s="1">
        <v>10214602</v>
      </c>
      <c r="C33309" s="1">
        <v>1</v>
      </c>
    </row>
    <row r="33310" spans="1:3" x14ac:dyDescent="0.25">
      <c r="A33310" s="1" t="s">
        <v>33336</v>
      </c>
      <c r="B33310" s="1">
        <v>10214610</v>
      </c>
      <c r="C33310" s="1">
        <v>1</v>
      </c>
    </row>
    <row r="33311" spans="1:3" x14ac:dyDescent="0.25">
      <c r="A33311" s="1" t="s">
        <v>33337</v>
      </c>
      <c r="B33311" s="1">
        <v>10214618</v>
      </c>
      <c r="C33311" s="1">
        <v>1</v>
      </c>
    </row>
    <row r="33312" spans="1:3" x14ac:dyDescent="0.25">
      <c r="A33312" s="1" t="s">
        <v>33338</v>
      </c>
      <c r="B33312" s="1">
        <v>10214617</v>
      </c>
      <c r="C33312" s="1">
        <v>1</v>
      </c>
    </row>
    <row r="33313" spans="1:3" x14ac:dyDescent="0.25">
      <c r="A33313" s="1" t="s">
        <v>33339</v>
      </c>
      <c r="B33313" s="1">
        <v>10214619</v>
      </c>
      <c r="C33313" s="1">
        <v>1</v>
      </c>
    </row>
    <row r="33314" spans="1:3" x14ac:dyDescent="0.25">
      <c r="A33314" s="1" t="s">
        <v>33340</v>
      </c>
      <c r="B33314" s="1">
        <v>10214702</v>
      </c>
      <c r="C33314" s="1">
        <v>1</v>
      </c>
    </row>
    <row r="33315" spans="1:3" x14ac:dyDescent="0.25">
      <c r="A33315" s="1" t="s">
        <v>33341</v>
      </c>
      <c r="B33315" s="1">
        <v>10214701</v>
      </c>
      <c r="C33315" s="1">
        <v>1</v>
      </c>
    </row>
    <row r="33316" spans="1:3" x14ac:dyDescent="0.25">
      <c r="A33316" s="1" t="s">
        <v>33342</v>
      </c>
      <c r="B33316" s="1">
        <v>10214616</v>
      </c>
      <c r="C33316" s="1">
        <v>1</v>
      </c>
    </row>
    <row r="33317" spans="1:3" x14ac:dyDescent="0.25">
      <c r="A33317" s="1" t="s">
        <v>33343</v>
      </c>
      <c r="B33317" s="1">
        <v>10214612</v>
      </c>
      <c r="C33317" s="1">
        <v>1</v>
      </c>
    </row>
    <row r="33318" spans="1:3" x14ac:dyDescent="0.25">
      <c r="A33318" s="1" t="s">
        <v>33344</v>
      </c>
      <c r="B33318" s="1">
        <v>10214611</v>
      </c>
      <c r="C33318" s="1">
        <v>1</v>
      </c>
    </row>
    <row r="33319" spans="1:3" x14ac:dyDescent="0.25">
      <c r="A33319" s="1" t="s">
        <v>33345</v>
      </c>
      <c r="B33319" s="1">
        <v>10214613</v>
      </c>
      <c r="C33319" s="1">
        <v>1</v>
      </c>
    </row>
    <row r="33320" spans="1:3" x14ac:dyDescent="0.25">
      <c r="A33320" s="1" t="s">
        <v>33346</v>
      </c>
      <c r="B33320" s="1">
        <v>10214615</v>
      </c>
      <c r="C33320" s="1">
        <v>1</v>
      </c>
    </row>
    <row r="33321" spans="1:3" x14ac:dyDescent="0.25">
      <c r="A33321" s="1" t="s">
        <v>33347</v>
      </c>
      <c r="B33321" s="1">
        <v>10214614</v>
      </c>
      <c r="C33321" s="1">
        <v>1</v>
      </c>
    </row>
    <row r="33322" spans="1:3" x14ac:dyDescent="0.25">
      <c r="A33322" s="1" t="s">
        <v>33348</v>
      </c>
      <c r="B33322" s="1">
        <v>10214815</v>
      </c>
      <c r="C33322" s="1">
        <v>1</v>
      </c>
    </row>
    <row r="33323" spans="1:3" x14ac:dyDescent="0.25">
      <c r="A33323" s="1" t="s">
        <v>33349</v>
      </c>
      <c r="B33323" s="1">
        <v>10214918</v>
      </c>
      <c r="C33323" s="1">
        <v>1</v>
      </c>
    </row>
    <row r="33324" spans="1:3" x14ac:dyDescent="0.25">
      <c r="A33324" s="1" t="s">
        <v>33350</v>
      </c>
      <c r="B33324" s="1">
        <v>10214917</v>
      </c>
      <c r="C33324" s="1">
        <v>1</v>
      </c>
    </row>
    <row r="33325" spans="1:3" x14ac:dyDescent="0.25">
      <c r="A33325" s="1" t="s">
        <v>33351</v>
      </c>
      <c r="B33325" s="1">
        <v>10214919</v>
      </c>
      <c r="C33325" s="1">
        <v>1</v>
      </c>
    </row>
    <row r="33326" spans="1:3" x14ac:dyDescent="0.25">
      <c r="A33326" s="1" t="s">
        <v>33352</v>
      </c>
      <c r="B33326" s="1">
        <v>10215002</v>
      </c>
      <c r="C33326" s="1">
        <v>1</v>
      </c>
    </row>
    <row r="33327" spans="1:3" x14ac:dyDescent="0.25">
      <c r="A33327" s="1" t="s">
        <v>33353</v>
      </c>
      <c r="B33327" s="1">
        <v>10215001</v>
      </c>
      <c r="C33327" s="1">
        <v>1</v>
      </c>
    </row>
    <row r="33328" spans="1:3" x14ac:dyDescent="0.25">
      <c r="A33328" s="1" t="s">
        <v>33354</v>
      </c>
      <c r="B33328" s="1">
        <v>10214916</v>
      </c>
      <c r="C33328" s="1">
        <v>1</v>
      </c>
    </row>
    <row r="33329" spans="1:3" x14ac:dyDescent="0.25">
      <c r="A33329" s="1" t="s">
        <v>33355</v>
      </c>
      <c r="B33329" s="1">
        <v>10214912</v>
      </c>
      <c r="C33329" s="1">
        <v>1</v>
      </c>
    </row>
    <row r="33330" spans="1:3" x14ac:dyDescent="0.25">
      <c r="A33330" s="1" t="s">
        <v>33356</v>
      </c>
      <c r="B33330" s="1">
        <v>10214911</v>
      </c>
      <c r="C33330" s="1">
        <v>1</v>
      </c>
    </row>
    <row r="33331" spans="1:3" x14ac:dyDescent="0.25">
      <c r="A33331" s="1" t="s">
        <v>33357</v>
      </c>
      <c r="B33331" s="1">
        <v>10214913</v>
      </c>
      <c r="C33331" s="1">
        <v>1</v>
      </c>
    </row>
    <row r="33332" spans="1:3" x14ac:dyDescent="0.25">
      <c r="A33332" s="1" t="s">
        <v>33358</v>
      </c>
      <c r="B33332" s="1">
        <v>10214915</v>
      </c>
      <c r="C33332" s="1">
        <v>1</v>
      </c>
    </row>
    <row r="33333" spans="1:3" x14ac:dyDescent="0.25">
      <c r="A33333" s="1" t="s">
        <v>33359</v>
      </c>
      <c r="B33333" s="1">
        <v>10214914</v>
      </c>
      <c r="C33333" s="1">
        <v>1</v>
      </c>
    </row>
    <row r="33334" spans="1:3" x14ac:dyDescent="0.25">
      <c r="A33334" s="1" t="s">
        <v>33360</v>
      </c>
      <c r="B33334" s="1">
        <v>10215003</v>
      </c>
      <c r="C33334" s="1">
        <v>1</v>
      </c>
    </row>
    <row r="33335" spans="1:3" x14ac:dyDescent="0.25">
      <c r="A33335" s="1" t="s">
        <v>33361</v>
      </c>
      <c r="B33335" s="1">
        <v>10215104</v>
      </c>
      <c r="C33335" s="1">
        <v>1</v>
      </c>
    </row>
    <row r="33336" spans="1:3" x14ac:dyDescent="0.25">
      <c r="A33336" s="1" t="s">
        <v>33362</v>
      </c>
      <c r="B33336" s="1">
        <v>10215103</v>
      </c>
      <c r="C33336" s="1">
        <v>1</v>
      </c>
    </row>
    <row r="33337" spans="1:3" x14ac:dyDescent="0.25">
      <c r="A33337" s="1" t="s">
        <v>33363</v>
      </c>
      <c r="B33337" s="1">
        <v>10215105</v>
      </c>
      <c r="C33337" s="1">
        <v>1</v>
      </c>
    </row>
    <row r="33338" spans="1:3" x14ac:dyDescent="0.25">
      <c r="A33338" s="1" t="s">
        <v>33364</v>
      </c>
      <c r="B33338" s="1">
        <v>10215201</v>
      </c>
      <c r="C33338" s="1">
        <v>1</v>
      </c>
    </row>
    <row r="33339" spans="1:3" x14ac:dyDescent="0.25">
      <c r="A33339" s="1" t="s">
        <v>33365</v>
      </c>
      <c r="B33339" s="1">
        <v>10215106</v>
      </c>
      <c r="C33339" s="1">
        <v>1</v>
      </c>
    </row>
    <row r="33340" spans="1:3" x14ac:dyDescent="0.25">
      <c r="A33340" s="1" t="s">
        <v>33366</v>
      </c>
      <c r="B33340" s="1">
        <v>10215102</v>
      </c>
      <c r="C33340" s="1">
        <v>1</v>
      </c>
    </row>
    <row r="33341" spans="1:3" x14ac:dyDescent="0.25">
      <c r="A33341" s="1" t="s">
        <v>33367</v>
      </c>
      <c r="B33341" s="1">
        <v>10215005</v>
      </c>
      <c r="C33341" s="1">
        <v>1</v>
      </c>
    </row>
    <row r="33342" spans="1:3" x14ac:dyDescent="0.25">
      <c r="A33342" s="1" t="s">
        <v>33368</v>
      </c>
      <c r="B33342" s="1">
        <v>10215004</v>
      </c>
      <c r="C33342" s="1">
        <v>1</v>
      </c>
    </row>
    <row r="33343" spans="1:3" x14ac:dyDescent="0.25">
      <c r="A33343" s="1" t="s">
        <v>33369</v>
      </c>
      <c r="B33343" s="1">
        <v>10215006</v>
      </c>
      <c r="C33343" s="1">
        <v>1</v>
      </c>
    </row>
    <row r="33344" spans="1:3" x14ac:dyDescent="0.25">
      <c r="A33344" s="1" t="s">
        <v>33370</v>
      </c>
      <c r="B33344" s="1">
        <v>10215101</v>
      </c>
      <c r="C33344" s="1">
        <v>1</v>
      </c>
    </row>
    <row r="33345" spans="1:3" x14ac:dyDescent="0.25">
      <c r="A33345" s="1" t="s">
        <v>33371</v>
      </c>
      <c r="B33345" s="1">
        <v>10215007</v>
      </c>
      <c r="C33345" s="1">
        <v>1</v>
      </c>
    </row>
    <row r="33346" spans="1:3" x14ac:dyDescent="0.25">
      <c r="A33346" s="1" t="s">
        <v>33372</v>
      </c>
      <c r="B33346" s="1">
        <v>10214910</v>
      </c>
      <c r="C33346" s="1">
        <v>1</v>
      </c>
    </row>
    <row r="33347" spans="1:3" x14ac:dyDescent="0.25">
      <c r="A33347" s="1" t="s">
        <v>33373</v>
      </c>
      <c r="B33347" s="1">
        <v>10214823</v>
      </c>
      <c r="C33347" s="1">
        <v>1</v>
      </c>
    </row>
    <row r="33348" spans="1:3" x14ac:dyDescent="0.25">
      <c r="A33348" s="1" t="s">
        <v>33374</v>
      </c>
      <c r="B33348" s="1">
        <v>10214822</v>
      </c>
      <c r="C33348" s="1">
        <v>1</v>
      </c>
    </row>
    <row r="33349" spans="1:3" x14ac:dyDescent="0.25">
      <c r="A33349" s="1" t="s">
        <v>33375</v>
      </c>
      <c r="B33349" s="1">
        <v>10214824</v>
      </c>
      <c r="C33349" s="1">
        <v>1</v>
      </c>
    </row>
    <row r="33350" spans="1:3" x14ac:dyDescent="0.25">
      <c r="A33350" s="1" t="s">
        <v>33376</v>
      </c>
      <c r="B33350" s="1">
        <v>10214826</v>
      </c>
      <c r="C33350" s="1">
        <v>1</v>
      </c>
    </row>
    <row r="33351" spans="1:3" x14ac:dyDescent="0.25">
      <c r="A33351" s="1" t="s">
        <v>33377</v>
      </c>
      <c r="B33351" s="1">
        <v>10214825</v>
      </c>
      <c r="C33351" s="1">
        <v>1</v>
      </c>
    </row>
    <row r="33352" spans="1:3" x14ac:dyDescent="0.25">
      <c r="A33352" s="1" t="s">
        <v>33378</v>
      </c>
      <c r="B33352" s="1">
        <v>10214821</v>
      </c>
      <c r="C33352" s="1">
        <v>1</v>
      </c>
    </row>
    <row r="33353" spans="1:3" x14ac:dyDescent="0.25">
      <c r="A33353" s="1" t="s">
        <v>33379</v>
      </c>
      <c r="B33353" s="1">
        <v>10214817</v>
      </c>
      <c r="C33353" s="1">
        <v>1</v>
      </c>
    </row>
    <row r="33354" spans="1:3" x14ac:dyDescent="0.25">
      <c r="A33354" s="1" t="s">
        <v>33380</v>
      </c>
      <c r="B33354" s="1">
        <v>10214816</v>
      </c>
      <c r="C33354" s="1">
        <v>1</v>
      </c>
    </row>
    <row r="33355" spans="1:3" x14ac:dyDescent="0.25">
      <c r="A33355" s="1" t="s">
        <v>33381</v>
      </c>
      <c r="B33355" s="1">
        <v>10214818</v>
      </c>
      <c r="C33355" s="1">
        <v>1</v>
      </c>
    </row>
    <row r="33356" spans="1:3" x14ac:dyDescent="0.25">
      <c r="A33356" s="1" t="s">
        <v>33382</v>
      </c>
      <c r="B33356" s="1">
        <v>10214820</v>
      </c>
      <c r="C33356" s="1">
        <v>1</v>
      </c>
    </row>
    <row r="33357" spans="1:3" x14ac:dyDescent="0.25">
      <c r="A33357" s="1" t="s">
        <v>33383</v>
      </c>
      <c r="B33357" s="1">
        <v>10214819</v>
      </c>
      <c r="C33357" s="1">
        <v>1</v>
      </c>
    </row>
    <row r="33358" spans="1:3" x14ac:dyDescent="0.25">
      <c r="A33358" s="1" t="s">
        <v>33384</v>
      </c>
      <c r="B33358" s="1">
        <v>10214827</v>
      </c>
      <c r="C33358" s="1">
        <v>1</v>
      </c>
    </row>
    <row r="33359" spans="1:3" x14ac:dyDescent="0.25">
      <c r="A33359" s="1" t="s">
        <v>33385</v>
      </c>
      <c r="B33359" s="1">
        <v>10214906</v>
      </c>
      <c r="C33359" s="1">
        <v>1</v>
      </c>
    </row>
    <row r="33360" spans="1:3" x14ac:dyDescent="0.25">
      <c r="A33360" s="1" t="s">
        <v>33386</v>
      </c>
      <c r="B33360" s="1">
        <v>10214905</v>
      </c>
      <c r="C33360" s="1">
        <v>1</v>
      </c>
    </row>
    <row r="33361" spans="1:3" x14ac:dyDescent="0.25">
      <c r="A33361" s="1" t="s">
        <v>33387</v>
      </c>
      <c r="B33361" s="1">
        <v>10214907</v>
      </c>
      <c r="C33361" s="1">
        <v>1</v>
      </c>
    </row>
    <row r="33362" spans="1:3" x14ac:dyDescent="0.25">
      <c r="A33362" s="1" t="s">
        <v>33388</v>
      </c>
      <c r="B33362" s="1">
        <v>10214909</v>
      </c>
      <c r="C33362" s="1">
        <v>1</v>
      </c>
    </row>
    <row r="33363" spans="1:3" x14ac:dyDescent="0.25">
      <c r="A33363" s="1" t="s">
        <v>33389</v>
      </c>
      <c r="B33363" s="1">
        <v>10214908</v>
      </c>
      <c r="C33363" s="1">
        <v>1</v>
      </c>
    </row>
    <row r="33364" spans="1:3" x14ac:dyDescent="0.25">
      <c r="A33364" s="1" t="s">
        <v>33390</v>
      </c>
      <c r="B33364" s="1">
        <v>10214904</v>
      </c>
      <c r="C33364" s="1">
        <v>1</v>
      </c>
    </row>
    <row r="33365" spans="1:3" x14ac:dyDescent="0.25">
      <c r="A33365" s="1" t="s">
        <v>33391</v>
      </c>
      <c r="B33365" s="1">
        <v>10214829</v>
      </c>
      <c r="C33365" s="1">
        <v>1</v>
      </c>
    </row>
    <row r="33366" spans="1:3" x14ac:dyDescent="0.25">
      <c r="A33366" s="1" t="s">
        <v>33392</v>
      </c>
      <c r="B33366" s="1">
        <v>10214828</v>
      </c>
      <c r="C33366" s="1">
        <v>1</v>
      </c>
    </row>
    <row r="33367" spans="1:3" x14ac:dyDescent="0.25">
      <c r="A33367" s="1" t="s">
        <v>33393</v>
      </c>
      <c r="B33367" s="1">
        <v>10214901</v>
      </c>
      <c r="C33367" s="1">
        <v>1</v>
      </c>
    </row>
    <row r="33368" spans="1:3" x14ac:dyDescent="0.25">
      <c r="A33368" s="1" t="s">
        <v>33394</v>
      </c>
      <c r="B33368" s="1">
        <v>10214903</v>
      </c>
      <c r="C33368" s="1">
        <v>1</v>
      </c>
    </row>
    <row r="33369" spans="1:3" x14ac:dyDescent="0.25">
      <c r="A33369" s="1" t="s">
        <v>33395</v>
      </c>
      <c r="B33369" s="1">
        <v>10214902</v>
      </c>
      <c r="C33369" s="1">
        <v>1</v>
      </c>
    </row>
    <row r="33370" spans="1:3" x14ac:dyDescent="0.25">
      <c r="A33370" s="1" t="s">
        <v>33396</v>
      </c>
      <c r="B33370" s="1">
        <v>10212634</v>
      </c>
      <c r="C33370" s="1">
        <v>1</v>
      </c>
    </row>
    <row r="33371" spans="1:3" x14ac:dyDescent="0.25">
      <c r="A33371" s="1" t="s">
        <v>33397</v>
      </c>
      <c r="B33371" s="1">
        <v>10202803</v>
      </c>
      <c r="C33371" s="1">
        <v>1</v>
      </c>
    </row>
    <row r="33372" spans="1:3" x14ac:dyDescent="0.25">
      <c r="A33372" s="1" t="s">
        <v>33398</v>
      </c>
      <c r="B33372" s="1">
        <v>10202802</v>
      </c>
      <c r="C33372" s="1">
        <v>1</v>
      </c>
    </row>
    <row r="33373" spans="1:3" x14ac:dyDescent="0.25">
      <c r="A33373" s="1" t="s">
        <v>33399</v>
      </c>
      <c r="B33373" s="1">
        <v>10202804</v>
      </c>
      <c r="C33373" s="1">
        <v>1</v>
      </c>
    </row>
    <row r="33374" spans="1:3" x14ac:dyDescent="0.25">
      <c r="A33374" s="1" t="s">
        <v>33400</v>
      </c>
      <c r="B33374" s="1">
        <v>10202806</v>
      </c>
      <c r="C33374" s="1">
        <v>1</v>
      </c>
    </row>
    <row r="33375" spans="1:3" x14ac:dyDescent="0.25">
      <c r="A33375" s="1" t="s">
        <v>33401</v>
      </c>
      <c r="B33375" s="1">
        <v>10202805</v>
      </c>
      <c r="C33375" s="1">
        <v>1</v>
      </c>
    </row>
    <row r="33376" spans="1:3" x14ac:dyDescent="0.25">
      <c r="A33376" s="1" t="s">
        <v>33402</v>
      </c>
      <c r="B33376" s="1">
        <v>10202801</v>
      </c>
      <c r="C33376" s="1">
        <v>1</v>
      </c>
    </row>
    <row r="33377" spans="1:3" x14ac:dyDescent="0.25">
      <c r="A33377" s="1" t="s">
        <v>33403</v>
      </c>
      <c r="B33377" s="1">
        <v>10202779</v>
      </c>
      <c r="C33377" s="1">
        <v>1</v>
      </c>
    </row>
    <row r="33378" spans="1:3" x14ac:dyDescent="0.25">
      <c r="A33378" s="1" t="s">
        <v>33404</v>
      </c>
      <c r="B33378" s="1">
        <v>10202778</v>
      </c>
      <c r="C33378" s="1">
        <v>1</v>
      </c>
    </row>
    <row r="33379" spans="1:3" x14ac:dyDescent="0.25">
      <c r="A33379" s="1" t="s">
        <v>33405</v>
      </c>
      <c r="B33379" s="1">
        <v>10202780</v>
      </c>
      <c r="C33379" s="1">
        <v>1</v>
      </c>
    </row>
    <row r="33380" spans="1:3" x14ac:dyDescent="0.25">
      <c r="A33380" s="1" t="s">
        <v>33406</v>
      </c>
      <c r="B33380" s="1">
        <v>10202782</v>
      </c>
      <c r="C33380" s="1">
        <v>1</v>
      </c>
    </row>
    <row r="33381" spans="1:3" x14ac:dyDescent="0.25">
      <c r="A33381" s="1" t="s">
        <v>33407</v>
      </c>
      <c r="B33381" s="1">
        <v>10202781</v>
      </c>
      <c r="C33381" s="1">
        <v>1</v>
      </c>
    </row>
    <row r="33382" spans="1:3" x14ac:dyDescent="0.25">
      <c r="A33382" s="1" t="s">
        <v>33408</v>
      </c>
      <c r="B33382" s="1">
        <v>10202807</v>
      </c>
      <c r="C33382" s="1">
        <v>1</v>
      </c>
    </row>
    <row r="33383" spans="1:3" x14ac:dyDescent="0.25">
      <c r="A33383" s="1" t="s">
        <v>33409</v>
      </c>
      <c r="B33383" s="1">
        <v>10202815</v>
      </c>
      <c r="C33383" s="1">
        <v>1</v>
      </c>
    </row>
    <row r="33384" spans="1:3" x14ac:dyDescent="0.25">
      <c r="A33384" s="1" t="s">
        <v>33410</v>
      </c>
      <c r="B33384" s="1">
        <v>10202814</v>
      </c>
      <c r="C33384" s="1">
        <v>1</v>
      </c>
    </row>
    <row r="33385" spans="1:3" x14ac:dyDescent="0.25">
      <c r="A33385" s="1" t="s">
        <v>33411</v>
      </c>
      <c r="B33385" s="1">
        <v>10202816</v>
      </c>
      <c r="C33385" s="1">
        <v>1</v>
      </c>
    </row>
    <row r="33386" spans="1:3" x14ac:dyDescent="0.25">
      <c r="A33386" s="1" t="s">
        <v>33412</v>
      </c>
      <c r="B33386" s="1">
        <v>10202818</v>
      </c>
      <c r="C33386" s="1">
        <v>1</v>
      </c>
    </row>
    <row r="33387" spans="1:3" x14ac:dyDescent="0.25">
      <c r="A33387" s="1" t="s">
        <v>33413</v>
      </c>
      <c r="B33387" s="1">
        <v>10202817</v>
      </c>
      <c r="C33387" s="1">
        <v>1</v>
      </c>
    </row>
    <row r="33388" spans="1:3" x14ac:dyDescent="0.25">
      <c r="A33388" s="1" t="s">
        <v>33414</v>
      </c>
      <c r="B33388" s="1">
        <v>10202813</v>
      </c>
      <c r="C33388" s="1">
        <v>1</v>
      </c>
    </row>
    <row r="33389" spans="1:3" x14ac:dyDescent="0.25">
      <c r="A33389" s="1" t="s">
        <v>33415</v>
      </c>
      <c r="B33389" s="1">
        <v>10202809</v>
      </c>
      <c r="C33389" s="1">
        <v>1</v>
      </c>
    </row>
    <row r="33390" spans="1:3" x14ac:dyDescent="0.25">
      <c r="A33390" s="1" t="s">
        <v>33416</v>
      </c>
      <c r="B33390" s="1">
        <v>10202808</v>
      </c>
      <c r="C33390" s="1">
        <v>1</v>
      </c>
    </row>
    <row r="33391" spans="1:3" x14ac:dyDescent="0.25">
      <c r="A33391" s="1" t="s">
        <v>33417</v>
      </c>
      <c r="B33391" s="1">
        <v>10202810</v>
      </c>
      <c r="C33391" s="1">
        <v>1</v>
      </c>
    </row>
    <row r="33392" spans="1:3" x14ac:dyDescent="0.25">
      <c r="A33392" s="1" t="s">
        <v>33418</v>
      </c>
      <c r="B33392" s="1">
        <v>10202812</v>
      </c>
      <c r="C33392" s="1">
        <v>1</v>
      </c>
    </row>
    <row r="33393" spans="1:3" x14ac:dyDescent="0.25">
      <c r="A33393" s="1" t="s">
        <v>33419</v>
      </c>
      <c r="B33393" s="1">
        <v>10202811</v>
      </c>
      <c r="C33393" s="1">
        <v>1</v>
      </c>
    </row>
    <row r="33394" spans="1:3" x14ac:dyDescent="0.25">
      <c r="A33394" s="1" t="s">
        <v>33420</v>
      </c>
      <c r="B33394" s="1">
        <v>10202777</v>
      </c>
      <c r="C33394" s="1">
        <v>1</v>
      </c>
    </row>
    <row r="33395" spans="1:3" x14ac:dyDescent="0.25">
      <c r="A33395" s="1" t="s">
        <v>33421</v>
      </c>
      <c r="B33395" s="1">
        <v>10202761</v>
      </c>
      <c r="C33395" s="1">
        <v>1</v>
      </c>
    </row>
    <row r="33396" spans="1:3" x14ac:dyDescent="0.25">
      <c r="A33396" s="1" t="s">
        <v>33422</v>
      </c>
      <c r="B33396" s="1">
        <v>10202760</v>
      </c>
      <c r="C33396" s="1">
        <v>1</v>
      </c>
    </row>
    <row r="33397" spans="1:3" x14ac:dyDescent="0.25">
      <c r="A33397" s="1" t="s">
        <v>33423</v>
      </c>
      <c r="B33397" s="1">
        <v>10202762</v>
      </c>
      <c r="C33397" s="1">
        <v>1</v>
      </c>
    </row>
    <row r="33398" spans="1:3" x14ac:dyDescent="0.25">
      <c r="A33398" s="1" t="s">
        <v>33424</v>
      </c>
      <c r="B33398" s="1">
        <v>10202764</v>
      </c>
      <c r="C33398" s="1">
        <v>1</v>
      </c>
    </row>
    <row r="33399" spans="1:3" x14ac:dyDescent="0.25">
      <c r="A33399" s="1" t="s">
        <v>33425</v>
      </c>
      <c r="B33399" s="1">
        <v>10202763</v>
      </c>
      <c r="C33399" s="1">
        <v>1</v>
      </c>
    </row>
    <row r="33400" spans="1:3" x14ac:dyDescent="0.25">
      <c r="A33400" s="1" t="s">
        <v>33426</v>
      </c>
      <c r="B33400" s="1">
        <v>10202759</v>
      </c>
      <c r="C33400" s="1">
        <v>1</v>
      </c>
    </row>
    <row r="33401" spans="1:3" x14ac:dyDescent="0.25">
      <c r="A33401" s="1" t="s">
        <v>33427</v>
      </c>
      <c r="B33401" s="1">
        <v>10202755</v>
      </c>
      <c r="C33401" s="1">
        <v>1</v>
      </c>
    </row>
    <row r="33402" spans="1:3" x14ac:dyDescent="0.25">
      <c r="A33402" s="1" t="s">
        <v>33428</v>
      </c>
      <c r="B33402" s="1">
        <v>10202754</v>
      </c>
      <c r="C33402" s="1">
        <v>1</v>
      </c>
    </row>
    <row r="33403" spans="1:3" x14ac:dyDescent="0.25">
      <c r="A33403" s="1" t="s">
        <v>33429</v>
      </c>
      <c r="B33403" s="1">
        <v>10202756</v>
      </c>
      <c r="C33403" s="1">
        <v>1</v>
      </c>
    </row>
    <row r="33404" spans="1:3" x14ac:dyDescent="0.25">
      <c r="A33404" s="1" t="s">
        <v>33430</v>
      </c>
      <c r="B33404" s="1">
        <v>10202758</v>
      </c>
      <c r="C33404" s="1">
        <v>1</v>
      </c>
    </row>
    <row r="33405" spans="1:3" x14ac:dyDescent="0.25">
      <c r="A33405" s="1" t="s">
        <v>33431</v>
      </c>
      <c r="B33405" s="1">
        <v>10202757</v>
      </c>
      <c r="C33405" s="1">
        <v>1</v>
      </c>
    </row>
    <row r="33406" spans="1:3" x14ac:dyDescent="0.25">
      <c r="A33406" s="1" t="s">
        <v>33432</v>
      </c>
      <c r="B33406" s="1">
        <v>10202765</v>
      </c>
      <c r="C33406" s="1">
        <v>1</v>
      </c>
    </row>
    <row r="33407" spans="1:3" x14ac:dyDescent="0.25">
      <c r="A33407" s="1" t="s">
        <v>33433</v>
      </c>
      <c r="B33407" s="1">
        <v>10202773</v>
      </c>
      <c r="C33407" s="1">
        <v>1</v>
      </c>
    </row>
    <row r="33408" spans="1:3" x14ac:dyDescent="0.25">
      <c r="A33408" s="1" t="s">
        <v>33434</v>
      </c>
      <c r="B33408" s="1">
        <v>10202772</v>
      </c>
      <c r="C33408" s="1">
        <v>1</v>
      </c>
    </row>
    <row r="33409" spans="1:3" x14ac:dyDescent="0.25">
      <c r="A33409" s="1" t="s">
        <v>33435</v>
      </c>
      <c r="B33409" s="1">
        <v>10202774</v>
      </c>
      <c r="C33409" s="1">
        <v>1</v>
      </c>
    </row>
    <row r="33410" spans="1:3" x14ac:dyDescent="0.25">
      <c r="A33410" s="1" t="s">
        <v>33436</v>
      </c>
      <c r="B33410" s="1">
        <v>10202776</v>
      </c>
      <c r="C33410" s="1">
        <v>1</v>
      </c>
    </row>
    <row r="33411" spans="1:3" x14ac:dyDescent="0.25">
      <c r="A33411" s="1" t="s">
        <v>33437</v>
      </c>
      <c r="B33411" s="1">
        <v>10202775</v>
      </c>
      <c r="C33411" s="1">
        <v>1</v>
      </c>
    </row>
    <row r="33412" spans="1:3" x14ac:dyDescent="0.25">
      <c r="A33412" s="1" t="s">
        <v>33438</v>
      </c>
      <c r="B33412" s="1">
        <v>10202771</v>
      </c>
      <c r="C33412" s="1">
        <v>1</v>
      </c>
    </row>
    <row r="33413" spans="1:3" x14ac:dyDescent="0.25">
      <c r="A33413" s="1" t="s">
        <v>33439</v>
      </c>
      <c r="B33413" s="1">
        <v>10202767</v>
      </c>
      <c r="C33413" s="1">
        <v>1</v>
      </c>
    </row>
    <row r="33414" spans="1:3" x14ac:dyDescent="0.25">
      <c r="A33414" s="1" t="s">
        <v>33440</v>
      </c>
      <c r="B33414" s="1">
        <v>10202766</v>
      </c>
      <c r="C33414" s="1">
        <v>1</v>
      </c>
    </row>
    <row r="33415" spans="1:3" x14ac:dyDescent="0.25">
      <c r="A33415" s="1" t="s">
        <v>33441</v>
      </c>
      <c r="B33415" s="1">
        <v>10202768</v>
      </c>
      <c r="C33415" s="1">
        <v>1</v>
      </c>
    </row>
    <row r="33416" spans="1:3" x14ac:dyDescent="0.25">
      <c r="A33416" s="1" t="s">
        <v>33442</v>
      </c>
      <c r="B33416" s="1">
        <v>10202770</v>
      </c>
      <c r="C33416" s="1">
        <v>1</v>
      </c>
    </row>
    <row r="33417" spans="1:3" x14ac:dyDescent="0.25">
      <c r="A33417" s="1" t="s">
        <v>33443</v>
      </c>
      <c r="B33417" s="1">
        <v>10202769</v>
      </c>
      <c r="C33417" s="1">
        <v>1</v>
      </c>
    </row>
    <row r="33418" spans="1:3" x14ac:dyDescent="0.25">
      <c r="A33418" s="1" t="s">
        <v>33444</v>
      </c>
      <c r="B33418" s="1">
        <v>10202819</v>
      </c>
      <c r="C33418" s="1">
        <v>1</v>
      </c>
    </row>
    <row r="33419" spans="1:3" x14ac:dyDescent="0.25">
      <c r="A33419" s="1" t="s">
        <v>33445</v>
      </c>
      <c r="B33419" s="1">
        <v>10202851</v>
      </c>
      <c r="C33419" s="1">
        <v>1</v>
      </c>
    </row>
    <row r="33420" spans="1:3" x14ac:dyDescent="0.25">
      <c r="A33420" s="1" t="s">
        <v>33446</v>
      </c>
      <c r="B33420" s="1">
        <v>10202850</v>
      </c>
      <c r="C33420" s="1">
        <v>1</v>
      </c>
    </row>
    <row r="33421" spans="1:3" x14ac:dyDescent="0.25">
      <c r="A33421" s="1" t="s">
        <v>33447</v>
      </c>
      <c r="B33421" s="1">
        <v>10202852</v>
      </c>
      <c r="C33421" s="1">
        <v>1</v>
      </c>
    </row>
    <row r="33422" spans="1:3" x14ac:dyDescent="0.25">
      <c r="A33422" s="1" t="s">
        <v>33448</v>
      </c>
      <c r="B33422" s="1">
        <v>10202854</v>
      </c>
      <c r="C33422" s="1">
        <v>1</v>
      </c>
    </row>
    <row r="33423" spans="1:3" x14ac:dyDescent="0.25">
      <c r="A33423" s="1" t="s">
        <v>33449</v>
      </c>
      <c r="B33423" s="1">
        <v>10202853</v>
      </c>
      <c r="C33423" s="1">
        <v>1</v>
      </c>
    </row>
    <row r="33424" spans="1:3" x14ac:dyDescent="0.25">
      <c r="A33424" s="1" t="s">
        <v>33450</v>
      </c>
      <c r="B33424" s="1">
        <v>10202849</v>
      </c>
      <c r="C33424" s="1">
        <v>1</v>
      </c>
    </row>
    <row r="33425" spans="1:3" x14ac:dyDescent="0.25">
      <c r="A33425" s="1" t="s">
        <v>33451</v>
      </c>
      <c r="B33425" s="1">
        <v>10202845</v>
      </c>
      <c r="C33425" s="1">
        <v>1</v>
      </c>
    </row>
    <row r="33426" spans="1:3" x14ac:dyDescent="0.25">
      <c r="A33426" s="1" t="s">
        <v>33452</v>
      </c>
      <c r="B33426" s="1">
        <v>10202844</v>
      </c>
      <c r="C33426" s="1">
        <v>1</v>
      </c>
    </row>
    <row r="33427" spans="1:3" x14ac:dyDescent="0.25">
      <c r="A33427" s="1" t="s">
        <v>33453</v>
      </c>
      <c r="B33427" s="1">
        <v>10202846</v>
      </c>
      <c r="C33427" s="1">
        <v>1</v>
      </c>
    </row>
    <row r="33428" spans="1:3" x14ac:dyDescent="0.25">
      <c r="A33428" s="1" t="s">
        <v>33454</v>
      </c>
      <c r="B33428" s="1">
        <v>10202848</v>
      </c>
      <c r="C33428" s="1">
        <v>1</v>
      </c>
    </row>
    <row r="33429" spans="1:3" x14ac:dyDescent="0.25">
      <c r="A33429" s="1" t="s">
        <v>33455</v>
      </c>
      <c r="B33429" s="1">
        <v>10202847</v>
      </c>
      <c r="C33429" s="1">
        <v>1</v>
      </c>
    </row>
    <row r="33430" spans="1:3" x14ac:dyDescent="0.25">
      <c r="A33430" s="1" t="s">
        <v>33456</v>
      </c>
      <c r="B33430" s="1">
        <v>10202855</v>
      </c>
      <c r="C33430" s="1">
        <v>1</v>
      </c>
    </row>
    <row r="33431" spans="1:3" x14ac:dyDescent="0.25">
      <c r="A33431" s="1" t="s">
        <v>33457</v>
      </c>
      <c r="B33431" s="1">
        <v>10202863</v>
      </c>
      <c r="C33431" s="1">
        <v>1</v>
      </c>
    </row>
    <row r="33432" spans="1:3" x14ac:dyDescent="0.25">
      <c r="A33432" s="1" t="s">
        <v>33458</v>
      </c>
      <c r="B33432" s="1">
        <v>10202862</v>
      </c>
      <c r="C33432" s="1">
        <v>1</v>
      </c>
    </row>
    <row r="33433" spans="1:3" x14ac:dyDescent="0.25">
      <c r="A33433" s="1" t="s">
        <v>33459</v>
      </c>
      <c r="B33433" s="1">
        <v>10202864</v>
      </c>
      <c r="C33433" s="1">
        <v>1</v>
      </c>
    </row>
    <row r="33434" spans="1:3" x14ac:dyDescent="0.25">
      <c r="A33434" s="1" t="s">
        <v>33460</v>
      </c>
      <c r="B33434" s="1">
        <v>10202866</v>
      </c>
      <c r="C33434" s="1">
        <v>1</v>
      </c>
    </row>
    <row r="33435" spans="1:3" x14ac:dyDescent="0.25">
      <c r="A33435" s="1" t="s">
        <v>33461</v>
      </c>
      <c r="B33435" s="1">
        <v>10202865</v>
      </c>
      <c r="C33435" s="1">
        <v>1</v>
      </c>
    </row>
    <row r="33436" spans="1:3" x14ac:dyDescent="0.25">
      <c r="A33436" s="1" t="s">
        <v>33462</v>
      </c>
      <c r="B33436" s="1">
        <v>10202861</v>
      </c>
      <c r="C33436" s="1">
        <v>1</v>
      </c>
    </row>
    <row r="33437" spans="1:3" x14ac:dyDescent="0.25">
      <c r="A33437" s="1" t="s">
        <v>33463</v>
      </c>
      <c r="B33437" s="1">
        <v>10202857</v>
      </c>
      <c r="C33437" s="1">
        <v>1</v>
      </c>
    </row>
    <row r="33438" spans="1:3" x14ac:dyDescent="0.25">
      <c r="A33438" s="1" t="s">
        <v>33464</v>
      </c>
      <c r="B33438" s="1">
        <v>10202856</v>
      </c>
      <c r="C33438" s="1">
        <v>1</v>
      </c>
    </row>
    <row r="33439" spans="1:3" x14ac:dyDescent="0.25">
      <c r="A33439" s="1" t="s">
        <v>33465</v>
      </c>
      <c r="B33439" s="1">
        <v>10202858</v>
      </c>
      <c r="C33439" s="1">
        <v>1</v>
      </c>
    </row>
    <row r="33440" spans="1:3" x14ac:dyDescent="0.25">
      <c r="A33440" s="1" t="s">
        <v>33466</v>
      </c>
      <c r="B33440" s="1">
        <v>10202860</v>
      </c>
      <c r="C33440" s="1">
        <v>1</v>
      </c>
    </row>
    <row r="33441" spans="1:3" x14ac:dyDescent="0.25">
      <c r="A33441" s="1" t="s">
        <v>33467</v>
      </c>
      <c r="B33441" s="1">
        <v>10202859</v>
      </c>
      <c r="C33441" s="1">
        <v>1</v>
      </c>
    </row>
    <row r="33442" spans="1:3" x14ac:dyDescent="0.25">
      <c r="A33442" s="1" t="s">
        <v>33468</v>
      </c>
      <c r="B33442" s="1">
        <v>10202843</v>
      </c>
      <c r="C33442" s="1">
        <v>1</v>
      </c>
    </row>
    <row r="33443" spans="1:3" x14ac:dyDescent="0.25">
      <c r="A33443" s="1" t="s">
        <v>33469</v>
      </c>
      <c r="B33443" s="1">
        <v>10202827</v>
      </c>
      <c r="C33443" s="1">
        <v>1</v>
      </c>
    </row>
    <row r="33444" spans="1:3" x14ac:dyDescent="0.25">
      <c r="A33444" s="1" t="s">
        <v>33470</v>
      </c>
      <c r="B33444" s="1">
        <v>10202826</v>
      </c>
      <c r="C33444" s="1">
        <v>1</v>
      </c>
    </row>
    <row r="33445" spans="1:3" x14ac:dyDescent="0.25">
      <c r="A33445" s="1" t="s">
        <v>33471</v>
      </c>
      <c r="B33445" s="1">
        <v>10202828</v>
      </c>
      <c r="C33445" s="1">
        <v>1</v>
      </c>
    </row>
    <row r="33446" spans="1:3" x14ac:dyDescent="0.25">
      <c r="A33446" s="1" t="s">
        <v>33472</v>
      </c>
      <c r="B33446" s="1">
        <v>10202830</v>
      </c>
      <c r="C33446" s="1">
        <v>1</v>
      </c>
    </row>
    <row r="33447" spans="1:3" x14ac:dyDescent="0.25">
      <c r="A33447" s="1" t="s">
        <v>33473</v>
      </c>
      <c r="B33447" s="1">
        <v>10202829</v>
      </c>
      <c r="C33447" s="1">
        <v>1</v>
      </c>
    </row>
    <row r="33448" spans="1:3" x14ac:dyDescent="0.25">
      <c r="A33448" s="1" t="s">
        <v>33474</v>
      </c>
      <c r="B33448" s="1">
        <v>10202825</v>
      </c>
      <c r="C33448" s="1">
        <v>1</v>
      </c>
    </row>
    <row r="33449" spans="1:3" x14ac:dyDescent="0.25">
      <c r="A33449" s="1" t="s">
        <v>33475</v>
      </c>
      <c r="B33449" s="1">
        <v>10202821</v>
      </c>
      <c r="C33449" s="1">
        <v>1</v>
      </c>
    </row>
    <row r="33450" spans="1:3" x14ac:dyDescent="0.25">
      <c r="A33450" s="1" t="s">
        <v>33476</v>
      </c>
      <c r="B33450" s="1">
        <v>10202820</v>
      </c>
      <c r="C33450" s="1">
        <v>1</v>
      </c>
    </row>
    <row r="33451" spans="1:3" x14ac:dyDescent="0.25">
      <c r="A33451" s="1" t="s">
        <v>33477</v>
      </c>
      <c r="B33451" s="1">
        <v>10202822</v>
      </c>
      <c r="C33451" s="1">
        <v>1</v>
      </c>
    </row>
    <row r="33452" spans="1:3" x14ac:dyDescent="0.25">
      <c r="A33452" s="1" t="s">
        <v>33478</v>
      </c>
      <c r="B33452" s="1">
        <v>10202824</v>
      </c>
      <c r="C33452" s="1">
        <v>1</v>
      </c>
    </row>
    <row r="33453" spans="1:3" x14ac:dyDescent="0.25">
      <c r="A33453" s="1" t="s">
        <v>33479</v>
      </c>
      <c r="B33453" s="1">
        <v>10202823</v>
      </c>
      <c r="C33453" s="1">
        <v>1</v>
      </c>
    </row>
    <row r="33454" spans="1:3" x14ac:dyDescent="0.25">
      <c r="A33454" s="1" t="s">
        <v>33480</v>
      </c>
      <c r="B33454" s="1">
        <v>10202831</v>
      </c>
      <c r="C33454" s="1">
        <v>1</v>
      </c>
    </row>
    <row r="33455" spans="1:3" x14ac:dyDescent="0.25">
      <c r="A33455" s="1" t="s">
        <v>33481</v>
      </c>
      <c r="B33455" s="1">
        <v>10202839</v>
      </c>
      <c r="C33455" s="1">
        <v>1</v>
      </c>
    </row>
    <row r="33456" spans="1:3" x14ac:dyDescent="0.25">
      <c r="A33456" s="1" t="s">
        <v>33482</v>
      </c>
      <c r="B33456" s="1">
        <v>10202838</v>
      </c>
      <c r="C33456" s="1">
        <v>1</v>
      </c>
    </row>
    <row r="33457" spans="1:3" x14ac:dyDescent="0.25">
      <c r="A33457" s="1" t="s">
        <v>33483</v>
      </c>
      <c r="B33457" s="1">
        <v>10202840</v>
      </c>
      <c r="C33457" s="1">
        <v>1</v>
      </c>
    </row>
    <row r="33458" spans="1:3" x14ac:dyDescent="0.25">
      <c r="A33458" s="1" t="s">
        <v>33484</v>
      </c>
      <c r="B33458" s="1">
        <v>10202842</v>
      </c>
      <c r="C33458" s="1">
        <v>1</v>
      </c>
    </row>
    <row r="33459" spans="1:3" x14ac:dyDescent="0.25">
      <c r="A33459" s="1" t="s">
        <v>33485</v>
      </c>
      <c r="B33459" s="1">
        <v>10202841</v>
      </c>
      <c r="C33459" s="1">
        <v>1</v>
      </c>
    </row>
    <row r="33460" spans="1:3" x14ac:dyDescent="0.25">
      <c r="A33460" s="1" t="s">
        <v>33486</v>
      </c>
      <c r="B33460" s="1">
        <v>10202837</v>
      </c>
      <c r="C33460" s="1">
        <v>1</v>
      </c>
    </row>
    <row r="33461" spans="1:3" x14ac:dyDescent="0.25">
      <c r="A33461" s="1" t="s">
        <v>33487</v>
      </c>
      <c r="B33461" s="1">
        <v>10202833</v>
      </c>
      <c r="C33461" s="1">
        <v>1</v>
      </c>
    </row>
    <row r="33462" spans="1:3" x14ac:dyDescent="0.25">
      <c r="A33462" s="1" t="s">
        <v>33488</v>
      </c>
      <c r="B33462" s="1">
        <v>10202832</v>
      </c>
      <c r="C33462" s="1">
        <v>1</v>
      </c>
    </row>
    <row r="33463" spans="1:3" x14ac:dyDescent="0.25">
      <c r="A33463" s="1" t="s">
        <v>33489</v>
      </c>
      <c r="B33463" s="1">
        <v>10202834</v>
      </c>
      <c r="C33463" s="1">
        <v>1</v>
      </c>
    </row>
    <row r="33464" spans="1:3" x14ac:dyDescent="0.25">
      <c r="A33464" s="1" t="s">
        <v>33490</v>
      </c>
      <c r="B33464" s="1">
        <v>10202836</v>
      </c>
      <c r="C33464" s="1">
        <v>1</v>
      </c>
    </row>
    <row r="33465" spans="1:3" x14ac:dyDescent="0.25">
      <c r="A33465" s="1" t="s">
        <v>33491</v>
      </c>
      <c r="B33465" s="1">
        <v>10202835</v>
      </c>
      <c r="C33465" s="1">
        <v>1</v>
      </c>
    </row>
    <row r="33466" spans="1:3" x14ac:dyDescent="0.25">
      <c r="A33466" s="1" t="s">
        <v>33492</v>
      </c>
      <c r="B33466" s="1">
        <v>10202753</v>
      </c>
      <c r="C33466" s="1">
        <v>1</v>
      </c>
    </row>
    <row r="33467" spans="1:3" x14ac:dyDescent="0.25">
      <c r="A33467" s="1" t="s">
        <v>33493</v>
      </c>
      <c r="B33467" s="1">
        <v>10202621</v>
      </c>
      <c r="C33467" s="1">
        <v>1</v>
      </c>
    </row>
    <row r="33468" spans="1:3" x14ac:dyDescent="0.25">
      <c r="A33468" s="1" t="s">
        <v>33494</v>
      </c>
      <c r="B33468" s="1">
        <v>10202620</v>
      </c>
      <c r="C33468" s="1">
        <v>1</v>
      </c>
    </row>
    <row r="33469" spans="1:3" x14ac:dyDescent="0.25">
      <c r="A33469" s="1" t="s">
        <v>33495</v>
      </c>
      <c r="B33469" s="1">
        <v>10202622</v>
      </c>
      <c r="C33469" s="1">
        <v>1</v>
      </c>
    </row>
    <row r="33470" spans="1:3" x14ac:dyDescent="0.25">
      <c r="A33470" s="1" t="s">
        <v>33496</v>
      </c>
      <c r="B33470" s="1">
        <v>10202624</v>
      </c>
      <c r="C33470" s="1">
        <v>1</v>
      </c>
    </row>
    <row r="33471" spans="1:3" x14ac:dyDescent="0.25">
      <c r="A33471" s="1" t="s">
        <v>33497</v>
      </c>
      <c r="B33471" s="1">
        <v>10202623</v>
      </c>
      <c r="C33471" s="1">
        <v>1</v>
      </c>
    </row>
    <row r="33472" spans="1:3" x14ac:dyDescent="0.25">
      <c r="A33472" s="1" t="s">
        <v>33498</v>
      </c>
      <c r="B33472" s="1">
        <v>10202619</v>
      </c>
      <c r="C33472" s="1">
        <v>1</v>
      </c>
    </row>
    <row r="33473" spans="1:3" x14ac:dyDescent="0.25">
      <c r="A33473" s="1" t="s">
        <v>33499</v>
      </c>
      <c r="B33473" s="1">
        <v>10202615</v>
      </c>
      <c r="C33473" s="1">
        <v>1</v>
      </c>
    </row>
    <row r="33474" spans="1:3" x14ac:dyDescent="0.25">
      <c r="A33474" s="1" t="s">
        <v>33500</v>
      </c>
      <c r="B33474" s="1">
        <v>10202614</v>
      </c>
      <c r="C33474" s="1">
        <v>1</v>
      </c>
    </row>
    <row r="33475" spans="1:3" x14ac:dyDescent="0.25">
      <c r="A33475" s="1" t="s">
        <v>33501</v>
      </c>
      <c r="B33475" s="1">
        <v>10202616</v>
      </c>
      <c r="C33475" s="1">
        <v>1</v>
      </c>
    </row>
    <row r="33476" spans="1:3" x14ac:dyDescent="0.25">
      <c r="A33476" s="1" t="s">
        <v>33502</v>
      </c>
      <c r="B33476" s="1">
        <v>10202618</v>
      </c>
      <c r="C33476" s="1">
        <v>1</v>
      </c>
    </row>
    <row r="33477" spans="1:3" x14ac:dyDescent="0.25">
      <c r="A33477" s="1" t="s">
        <v>33503</v>
      </c>
      <c r="B33477" s="1">
        <v>10202617</v>
      </c>
      <c r="C33477" s="1">
        <v>1</v>
      </c>
    </row>
    <row r="33478" spans="1:3" x14ac:dyDescent="0.25">
      <c r="A33478" s="1" t="s">
        <v>33504</v>
      </c>
      <c r="B33478" s="1">
        <v>10202625</v>
      </c>
      <c r="C33478" s="1">
        <v>1</v>
      </c>
    </row>
    <row r="33479" spans="1:3" x14ac:dyDescent="0.25">
      <c r="A33479" s="1" t="s">
        <v>33505</v>
      </c>
      <c r="B33479" s="1">
        <v>10202701</v>
      </c>
      <c r="C33479" s="1">
        <v>1</v>
      </c>
    </row>
    <row r="33480" spans="1:3" x14ac:dyDescent="0.25">
      <c r="A33480" s="1" t="s">
        <v>33506</v>
      </c>
      <c r="B33480" s="1">
        <v>10202632</v>
      </c>
      <c r="C33480" s="1">
        <v>1</v>
      </c>
    </row>
    <row r="33481" spans="1:3" x14ac:dyDescent="0.25">
      <c r="A33481" s="1" t="s">
        <v>33507</v>
      </c>
      <c r="B33481" s="1">
        <v>10202702</v>
      </c>
      <c r="C33481" s="1">
        <v>1</v>
      </c>
    </row>
    <row r="33482" spans="1:3" x14ac:dyDescent="0.25">
      <c r="A33482" s="1" t="s">
        <v>33508</v>
      </c>
      <c r="B33482" s="1">
        <v>10202704</v>
      </c>
      <c r="C33482" s="1">
        <v>1</v>
      </c>
    </row>
    <row r="33483" spans="1:3" x14ac:dyDescent="0.25">
      <c r="A33483" s="1" t="s">
        <v>33509</v>
      </c>
      <c r="B33483" s="1">
        <v>10202703</v>
      </c>
      <c r="C33483" s="1">
        <v>1</v>
      </c>
    </row>
    <row r="33484" spans="1:3" x14ac:dyDescent="0.25">
      <c r="A33484" s="1" t="s">
        <v>33510</v>
      </c>
      <c r="B33484" s="1">
        <v>10202631</v>
      </c>
      <c r="C33484" s="1">
        <v>1</v>
      </c>
    </row>
    <row r="33485" spans="1:3" x14ac:dyDescent="0.25">
      <c r="A33485" s="1" t="s">
        <v>33511</v>
      </c>
      <c r="B33485" s="1">
        <v>10202627</v>
      </c>
      <c r="C33485" s="1">
        <v>1</v>
      </c>
    </row>
    <row r="33486" spans="1:3" x14ac:dyDescent="0.25">
      <c r="A33486" s="1" t="s">
        <v>33512</v>
      </c>
      <c r="B33486" s="1">
        <v>10202626</v>
      </c>
      <c r="C33486" s="1">
        <v>1</v>
      </c>
    </row>
    <row r="33487" spans="1:3" x14ac:dyDescent="0.25">
      <c r="A33487" s="1" t="s">
        <v>33513</v>
      </c>
      <c r="B33487" s="1">
        <v>10202628</v>
      </c>
      <c r="C33487" s="1">
        <v>1</v>
      </c>
    </row>
    <row r="33488" spans="1:3" x14ac:dyDescent="0.25">
      <c r="A33488" s="1" t="s">
        <v>33514</v>
      </c>
      <c r="B33488" s="1">
        <v>10202630</v>
      </c>
      <c r="C33488" s="1">
        <v>1</v>
      </c>
    </row>
    <row r="33489" spans="1:3" x14ac:dyDescent="0.25">
      <c r="A33489" s="1" t="s">
        <v>33515</v>
      </c>
      <c r="B33489" s="1">
        <v>10202629</v>
      </c>
      <c r="C33489" s="1">
        <v>1</v>
      </c>
    </row>
    <row r="33490" spans="1:3" x14ac:dyDescent="0.25">
      <c r="A33490" s="1" t="s">
        <v>33516</v>
      </c>
      <c r="B33490" s="1">
        <v>10202613</v>
      </c>
      <c r="C33490" s="1">
        <v>1</v>
      </c>
    </row>
    <row r="33491" spans="1:3" x14ac:dyDescent="0.25">
      <c r="A33491" s="1" t="s">
        <v>33517</v>
      </c>
      <c r="B33491" s="1">
        <v>10202507</v>
      </c>
      <c r="C33491" s="1">
        <v>1</v>
      </c>
    </row>
    <row r="33492" spans="1:3" x14ac:dyDescent="0.25">
      <c r="A33492" s="1" t="s">
        <v>33518</v>
      </c>
      <c r="B33492" s="1">
        <v>10202506</v>
      </c>
      <c r="C33492" s="1">
        <v>1</v>
      </c>
    </row>
    <row r="33493" spans="1:3" x14ac:dyDescent="0.25">
      <c r="A33493" s="1" t="s">
        <v>33519</v>
      </c>
      <c r="B33493" s="1">
        <v>10202508</v>
      </c>
      <c r="C33493" s="1">
        <v>1</v>
      </c>
    </row>
    <row r="33494" spans="1:3" x14ac:dyDescent="0.25">
      <c r="A33494" s="1" t="s">
        <v>33520</v>
      </c>
      <c r="B33494" s="1">
        <v>10202510</v>
      </c>
      <c r="C33494" s="1">
        <v>1</v>
      </c>
    </row>
    <row r="33495" spans="1:3" x14ac:dyDescent="0.25">
      <c r="A33495" s="1" t="s">
        <v>33521</v>
      </c>
      <c r="B33495" s="1">
        <v>10202509</v>
      </c>
      <c r="C33495" s="1">
        <v>1</v>
      </c>
    </row>
    <row r="33496" spans="1:3" x14ac:dyDescent="0.25">
      <c r="A33496" s="1" t="s">
        <v>33522</v>
      </c>
      <c r="B33496" s="1">
        <v>10202505</v>
      </c>
      <c r="C33496" s="1">
        <v>1</v>
      </c>
    </row>
    <row r="33497" spans="1:3" x14ac:dyDescent="0.25">
      <c r="A33497" s="1" t="s">
        <v>33523</v>
      </c>
      <c r="B33497" s="1">
        <v>10202501</v>
      </c>
      <c r="C33497" s="1">
        <v>1</v>
      </c>
    </row>
    <row r="33498" spans="1:3" x14ac:dyDescent="0.25">
      <c r="A33498" s="1" t="s">
        <v>33524</v>
      </c>
      <c r="B33498" s="1">
        <v>10202480</v>
      </c>
      <c r="C33498" s="1">
        <v>1</v>
      </c>
    </row>
    <row r="33499" spans="1:3" x14ac:dyDescent="0.25">
      <c r="A33499" s="1" t="s">
        <v>33525</v>
      </c>
      <c r="B33499" s="1">
        <v>10202502</v>
      </c>
      <c r="C33499" s="1">
        <v>1</v>
      </c>
    </row>
    <row r="33500" spans="1:3" x14ac:dyDescent="0.25">
      <c r="A33500" s="1" t="s">
        <v>33526</v>
      </c>
      <c r="B33500" s="1">
        <v>10202504</v>
      </c>
      <c r="C33500" s="1">
        <v>1</v>
      </c>
    </row>
    <row r="33501" spans="1:3" x14ac:dyDescent="0.25">
      <c r="A33501" s="1" t="s">
        <v>33527</v>
      </c>
      <c r="B33501" s="1">
        <v>10202503</v>
      </c>
      <c r="C33501" s="1">
        <v>1</v>
      </c>
    </row>
    <row r="33502" spans="1:3" x14ac:dyDescent="0.25">
      <c r="A33502" s="1" t="s">
        <v>33528</v>
      </c>
      <c r="B33502" s="1">
        <v>10202601</v>
      </c>
      <c r="C33502" s="1">
        <v>1</v>
      </c>
    </row>
    <row r="33503" spans="1:3" x14ac:dyDescent="0.25">
      <c r="A33503" s="1" t="s">
        <v>33529</v>
      </c>
      <c r="B33503" s="1">
        <v>10202609</v>
      </c>
      <c r="C33503" s="1">
        <v>1</v>
      </c>
    </row>
    <row r="33504" spans="1:3" x14ac:dyDescent="0.25">
      <c r="A33504" s="1" t="s">
        <v>33530</v>
      </c>
      <c r="B33504" s="1">
        <v>10202608</v>
      </c>
      <c r="C33504" s="1">
        <v>1</v>
      </c>
    </row>
    <row r="33505" spans="1:3" x14ac:dyDescent="0.25">
      <c r="A33505" s="1" t="s">
        <v>33531</v>
      </c>
      <c r="B33505" s="1">
        <v>10202610</v>
      </c>
      <c r="C33505" s="1">
        <v>1</v>
      </c>
    </row>
    <row r="33506" spans="1:3" x14ac:dyDescent="0.25">
      <c r="A33506" s="1" t="s">
        <v>33532</v>
      </c>
      <c r="B33506" s="1">
        <v>10202612</v>
      </c>
      <c r="C33506" s="1">
        <v>1</v>
      </c>
    </row>
    <row r="33507" spans="1:3" x14ac:dyDescent="0.25">
      <c r="A33507" s="1" t="s">
        <v>33533</v>
      </c>
      <c r="B33507" s="1">
        <v>10202611</v>
      </c>
      <c r="C33507" s="1">
        <v>1</v>
      </c>
    </row>
    <row r="33508" spans="1:3" x14ac:dyDescent="0.25">
      <c r="A33508" s="1" t="s">
        <v>33534</v>
      </c>
      <c r="B33508" s="1">
        <v>10202607</v>
      </c>
      <c r="C33508" s="1">
        <v>1</v>
      </c>
    </row>
    <row r="33509" spans="1:3" x14ac:dyDescent="0.25">
      <c r="A33509" s="1" t="s">
        <v>33535</v>
      </c>
      <c r="B33509" s="1">
        <v>10202603</v>
      </c>
      <c r="C33509" s="1">
        <v>1</v>
      </c>
    </row>
    <row r="33510" spans="1:3" x14ac:dyDescent="0.25">
      <c r="A33510" s="1" t="s">
        <v>33536</v>
      </c>
      <c r="B33510" s="1">
        <v>10202602</v>
      </c>
      <c r="C33510" s="1">
        <v>1</v>
      </c>
    </row>
    <row r="33511" spans="1:3" x14ac:dyDescent="0.25">
      <c r="A33511" s="1" t="s">
        <v>33537</v>
      </c>
      <c r="B33511" s="1">
        <v>10202604</v>
      </c>
      <c r="C33511" s="1">
        <v>1</v>
      </c>
    </row>
    <row r="33512" spans="1:3" x14ac:dyDescent="0.25">
      <c r="A33512" s="1" t="s">
        <v>33538</v>
      </c>
      <c r="B33512" s="1">
        <v>10202606</v>
      </c>
      <c r="C33512" s="1">
        <v>1</v>
      </c>
    </row>
    <row r="33513" spans="1:3" x14ac:dyDescent="0.25">
      <c r="A33513" s="1" t="s">
        <v>33539</v>
      </c>
      <c r="B33513" s="1">
        <v>10202605</v>
      </c>
      <c r="C33513" s="1">
        <v>1</v>
      </c>
    </row>
    <row r="33514" spans="1:3" x14ac:dyDescent="0.25">
      <c r="A33514" s="1" t="s">
        <v>33540</v>
      </c>
      <c r="B33514" s="1">
        <v>10202705</v>
      </c>
      <c r="C33514" s="1">
        <v>1</v>
      </c>
    </row>
    <row r="33515" spans="1:3" x14ac:dyDescent="0.25">
      <c r="A33515" s="1" t="s">
        <v>33541</v>
      </c>
      <c r="B33515" s="1">
        <v>10202737</v>
      </c>
      <c r="C33515" s="1">
        <v>1</v>
      </c>
    </row>
    <row r="33516" spans="1:3" x14ac:dyDescent="0.25">
      <c r="A33516" s="1" t="s">
        <v>33542</v>
      </c>
      <c r="B33516" s="1">
        <v>10202736</v>
      </c>
      <c r="C33516" s="1">
        <v>1</v>
      </c>
    </row>
    <row r="33517" spans="1:3" x14ac:dyDescent="0.25">
      <c r="A33517" s="1" t="s">
        <v>33543</v>
      </c>
      <c r="B33517" s="1">
        <v>10202738</v>
      </c>
      <c r="C33517" s="1">
        <v>1</v>
      </c>
    </row>
    <row r="33518" spans="1:3" x14ac:dyDescent="0.25">
      <c r="A33518" s="1" t="s">
        <v>33544</v>
      </c>
      <c r="B33518" s="1">
        <v>10202740</v>
      </c>
      <c r="C33518" s="1">
        <v>1</v>
      </c>
    </row>
    <row r="33519" spans="1:3" x14ac:dyDescent="0.25">
      <c r="A33519" s="1" t="s">
        <v>33545</v>
      </c>
      <c r="B33519" s="1">
        <v>10202739</v>
      </c>
      <c r="C33519" s="1">
        <v>1</v>
      </c>
    </row>
    <row r="33520" spans="1:3" x14ac:dyDescent="0.25">
      <c r="A33520" s="1" t="s">
        <v>33546</v>
      </c>
      <c r="B33520" s="1">
        <v>10202735</v>
      </c>
      <c r="C33520" s="1">
        <v>1</v>
      </c>
    </row>
    <row r="33521" spans="1:3" x14ac:dyDescent="0.25">
      <c r="A33521" s="1" t="s">
        <v>33547</v>
      </c>
      <c r="B33521" s="1">
        <v>10202731</v>
      </c>
      <c r="C33521" s="1">
        <v>1</v>
      </c>
    </row>
    <row r="33522" spans="1:3" x14ac:dyDescent="0.25">
      <c r="A33522" s="1" t="s">
        <v>33548</v>
      </c>
      <c r="B33522" s="1">
        <v>10202730</v>
      </c>
      <c r="C33522" s="1">
        <v>1</v>
      </c>
    </row>
    <row r="33523" spans="1:3" x14ac:dyDescent="0.25">
      <c r="A33523" s="1" t="s">
        <v>33549</v>
      </c>
      <c r="B33523" s="1">
        <v>10202732</v>
      </c>
      <c r="C33523" s="1">
        <v>1</v>
      </c>
    </row>
    <row r="33524" spans="1:3" x14ac:dyDescent="0.25">
      <c r="A33524" s="1" t="s">
        <v>33550</v>
      </c>
      <c r="B33524" s="1">
        <v>10202734</v>
      </c>
      <c r="C33524" s="1">
        <v>1</v>
      </c>
    </row>
    <row r="33525" spans="1:3" x14ac:dyDescent="0.25">
      <c r="A33525" s="1" t="s">
        <v>33551</v>
      </c>
      <c r="B33525" s="1">
        <v>10202733</v>
      </c>
      <c r="C33525" s="1">
        <v>1</v>
      </c>
    </row>
    <row r="33526" spans="1:3" x14ac:dyDescent="0.25">
      <c r="A33526" s="1" t="s">
        <v>33552</v>
      </c>
      <c r="B33526" s="1">
        <v>10202741</v>
      </c>
      <c r="C33526" s="1">
        <v>1</v>
      </c>
    </row>
    <row r="33527" spans="1:3" x14ac:dyDescent="0.25">
      <c r="A33527" s="1" t="s">
        <v>33553</v>
      </c>
      <c r="B33527" s="1">
        <v>10202749</v>
      </c>
      <c r="C33527" s="1">
        <v>1</v>
      </c>
    </row>
    <row r="33528" spans="1:3" x14ac:dyDescent="0.25">
      <c r="A33528" s="1" t="s">
        <v>33554</v>
      </c>
      <c r="B33528" s="1">
        <v>10202748</v>
      </c>
      <c r="C33528" s="1">
        <v>1</v>
      </c>
    </row>
    <row r="33529" spans="1:3" x14ac:dyDescent="0.25">
      <c r="A33529" s="1" t="s">
        <v>33555</v>
      </c>
      <c r="B33529" s="1">
        <v>10202750</v>
      </c>
      <c r="C33529" s="1">
        <v>1</v>
      </c>
    </row>
    <row r="33530" spans="1:3" x14ac:dyDescent="0.25">
      <c r="A33530" s="1" t="s">
        <v>33556</v>
      </c>
      <c r="B33530" s="1">
        <v>10202752</v>
      </c>
      <c r="C33530" s="1">
        <v>1</v>
      </c>
    </row>
    <row r="33531" spans="1:3" x14ac:dyDescent="0.25">
      <c r="A33531" s="1" t="s">
        <v>33557</v>
      </c>
      <c r="B33531" s="1">
        <v>10202751</v>
      </c>
      <c r="C33531" s="1">
        <v>1</v>
      </c>
    </row>
    <row r="33532" spans="1:3" x14ac:dyDescent="0.25">
      <c r="A33532" s="1" t="s">
        <v>33558</v>
      </c>
      <c r="B33532" s="1">
        <v>10202747</v>
      </c>
      <c r="C33532" s="1">
        <v>1</v>
      </c>
    </row>
    <row r="33533" spans="1:3" x14ac:dyDescent="0.25">
      <c r="A33533" s="1" t="s">
        <v>33559</v>
      </c>
      <c r="B33533" s="1">
        <v>10202743</v>
      </c>
      <c r="C33533" s="1">
        <v>1</v>
      </c>
    </row>
    <row r="33534" spans="1:3" x14ac:dyDescent="0.25">
      <c r="A33534" s="1" t="s">
        <v>33560</v>
      </c>
      <c r="B33534" s="1">
        <v>10202742</v>
      </c>
      <c r="C33534" s="1">
        <v>1</v>
      </c>
    </row>
    <row r="33535" spans="1:3" x14ac:dyDescent="0.25">
      <c r="A33535" s="1" t="s">
        <v>33561</v>
      </c>
      <c r="B33535" s="1">
        <v>10202744</v>
      </c>
      <c r="C33535" s="1">
        <v>1</v>
      </c>
    </row>
    <row r="33536" spans="1:3" x14ac:dyDescent="0.25">
      <c r="A33536" s="1" t="s">
        <v>33562</v>
      </c>
      <c r="B33536" s="1">
        <v>10202746</v>
      </c>
      <c r="C33536" s="1">
        <v>1</v>
      </c>
    </row>
    <row r="33537" spans="1:3" x14ac:dyDescent="0.25">
      <c r="A33537" s="1" t="s">
        <v>33563</v>
      </c>
      <c r="B33537" s="1">
        <v>10202745</v>
      </c>
      <c r="C33537" s="1">
        <v>1</v>
      </c>
    </row>
    <row r="33538" spans="1:3" x14ac:dyDescent="0.25">
      <c r="A33538" s="1" t="s">
        <v>33564</v>
      </c>
      <c r="B33538" s="1">
        <v>10202729</v>
      </c>
      <c r="C33538" s="1">
        <v>1</v>
      </c>
    </row>
    <row r="33539" spans="1:3" x14ac:dyDescent="0.25">
      <c r="A33539" s="1" t="s">
        <v>33565</v>
      </c>
      <c r="B33539" s="1">
        <v>10202713</v>
      </c>
      <c r="C33539" s="1">
        <v>1</v>
      </c>
    </row>
    <row r="33540" spans="1:3" x14ac:dyDescent="0.25">
      <c r="A33540" s="1" t="s">
        <v>33566</v>
      </c>
      <c r="B33540" s="1">
        <v>10202712</v>
      </c>
      <c r="C33540" s="1">
        <v>1</v>
      </c>
    </row>
    <row r="33541" spans="1:3" x14ac:dyDescent="0.25">
      <c r="A33541" s="1" t="s">
        <v>33567</v>
      </c>
      <c r="B33541" s="1">
        <v>10202714</v>
      </c>
      <c r="C33541" s="1">
        <v>1</v>
      </c>
    </row>
    <row r="33542" spans="1:3" x14ac:dyDescent="0.25">
      <c r="A33542" s="1" t="s">
        <v>33568</v>
      </c>
      <c r="B33542" s="1">
        <v>10202716</v>
      </c>
      <c r="C33542" s="1">
        <v>1</v>
      </c>
    </row>
    <row r="33543" spans="1:3" x14ac:dyDescent="0.25">
      <c r="A33543" s="1" t="s">
        <v>33569</v>
      </c>
      <c r="B33543" s="1">
        <v>10202715</v>
      </c>
      <c r="C33543" s="1">
        <v>1</v>
      </c>
    </row>
    <row r="33544" spans="1:3" x14ac:dyDescent="0.25">
      <c r="A33544" s="1" t="s">
        <v>33570</v>
      </c>
      <c r="B33544" s="1">
        <v>10202711</v>
      </c>
      <c r="C33544" s="1">
        <v>1</v>
      </c>
    </row>
    <row r="33545" spans="1:3" x14ac:dyDescent="0.25">
      <c r="A33545" s="1" t="s">
        <v>33571</v>
      </c>
      <c r="B33545" s="1">
        <v>10202707</v>
      </c>
      <c r="C33545" s="1">
        <v>1</v>
      </c>
    </row>
    <row r="33546" spans="1:3" x14ac:dyDescent="0.25">
      <c r="A33546" s="1" t="s">
        <v>33572</v>
      </c>
      <c r="B33546" s="1">
        <v>10202706</v>
      </c>
      <c r="C33546" s="1">
        <v>1</v>
      </c>
    </row>
    <row r="33547" spans="1:3" x14ac:dyDescent="0.25">
      <c r="A33547" s="1" t="s">
        <v>33573</v>
      </c>
      <c r="B33547" s="1">
        <v>10202708</v>
      </c>
      <c r="C33547" s="1">
        <v>1</v>
      </c>
    </row>
    <row r="33548" spans="1:3" x14ac:dyDescent="0.25">
      <c r="A33548" s="1" t="s">
        <v>33574</v>
      </c>
      <c r="B33548" s="1">
        <v>10202710</v>
      </c>
      <c r="C33548" s="1">
        <v>1</v>
      </c>
    </row>
    <row r="33549" spans="1:3" x14ac:dyDescent="0.25">
      <c r="A33549" s="1" t="s">
        <v>33575</v>
      </c>
      <c r="B33549" s="1">
        <v>10202709</v>
      </c>
      <c r="C33549" s="1">
        <v>1</v>
      </c>
    </row>
    <row r="33550" spans="1:3" x14ac:dyDescent="0.25">
      <c r="A33550" s="1" t="s">
        <v>33576</v>
      </c>
      <c r="B33550" s="1">
        <v>10202717</v>
      </c>
      <c r="C33550" s="1">
        <v>1</v>
      </c>
    </row>
    <row r="33551" spans="1:3" x14ac:dyDescent="0.25">
      <c r="A33551" s="1" t="s">
        <v>33577</v>
      </c>
      <c r="B33551" s="1">
        <v>10202725</v>
      </c>
      <c r="C33551" s="1">
        <v>1</v>
      </c>
    </row>
    <row r="33552" spans="1:3" x14ac:dyDescent="0.25">
      <c r="A33552" s="1" t="s">
        <v>33578</v>
      </c>
      <c r="B33552" s="1">
        <v>10202724</v>
      </c>
      <c r="C33552" s="1">
        <v>1</v>
      </c>
    </row>
    <row r="33553" spans="1:3" x14ac:dyDescent="0.25">
      <c r="A33553" s="1" t="s">
        <v>33579</v>
      </c>
      <c r="B33553" s="1">
        <v>10202726</v>
      </c>
      <c r="C33553" s="1">
        <v>1</v>
      </c>
    </row>
    <row r="33554" spans="1:3" x14ac:dyDescent="0.25">
      <c r="A33554" s="1" t="s">
        <v>33580</v>
      </c>
      <c r="B33554" s="1">
        <v>10202728</v>
      </c>
      <c r="C33554" s="1">
        <v>1</v>
      </c>
    </row>
    <row r="33555" spans="1:3" x14ac:dyDescent="0.25">
      <c r="A33555" s="1" t="s">
        <v>33581</v>
      </c>
      <c r="B33555" s="1">
        <v>10202727</v>
      </c>
      <c r="C33555" s="1">
        <v>1</v>
      </c>
    </row>
    <row r="33556" spans="1:3" x14ac:dyDescent="0.25">
      <c r="A33556" s="1" t="s">
        <v>33582</v>
      </c>
      <c r="B33556" s="1">
        <v>10202723</v>
      </c>
      <c r="C33556" s="1">
        <v>1</v>
      </c>
    </row>
    <row r="33557" spans="1:3" x14ac:dyDescent="0.25">
      <c r="A33557" s="1" t="s">
        <v>33583</v>
      </c>
      <c r="B33557" s="1">
        <v>10202719</v>
      </c>
      <c r="C33557" s="1">
        <v>1</v>
      </c>
    </row>
    <row r="33558" spans="1:3" x14ac:dyDescent="0.25">
      <c r="A33558" s="1" t="s">
        <v>33584</v>
      </c>
      <c r="B33558" s="1">
        <v>10202718</v>
      </c>
      <c r="C33558" s="1">
        <v>1</v>
      </c>
    </row>
    <row r="33559" spans="1:3" x14ac:dyDescent="0.25">
      <c r="A33559" s="1" t="s">
        <v>33585</v>
      </c>
      <c r="B33559" s="1">
        <v>10202720</v>
      </c>
      <c r="C33559" s="1">
        <v>1</v>
      </c>
    </row>
    <row r="33560" spans="1:3" x14ac:dyDescent="0.25">
      <c r="A33560" s="1" t="s">
        <v>33586</v>
      </c>
      <c r="B33560" s="1">
        <v>10202722</v>
      </c>
      <c r="C33560" s="1">
        <v>1</v>
      </c>
    </row>
    <row r="33561" spans="1:3" x14ac:dyDescent="0.25">
      <c r="A33561" s="1" t="s">
        <v>33587</v>
      </c>
      <c r="B33561" s="1">
        <v>10202721</v>
      </c>
      <c r="C33561" s="1">
        <v>1</v>
      </c>
    </row>
    <row r="33562" spans="1:3" x14ac:dyDescent="0.25">
      <c r="A33562" s="1" t="s">
        <v>33588</v>
      </c>
      <c r="B33562" s="1">
        <v>10212204</v>
      </c>
      <c r="C33562" s="1">
        <v>1</v>
      </c>
    </row>
    <row r="33563" spans="1:3" x14ac:dyDescent="0.25">
      <c r="A33563" s="1" t="s">
        <v>33589</v>
      </c>
      <c r="B33563" s="1">
        <v>10212203</v>
      </c>
      <c r="C33563" s="1">
        <v>1</v>
      </c>
    </row>
    <row r="33564" spans="1:3" x14ac:dyDescent="0.25">
      <c r="A33564" s="1" t="s">
        <v>33590</v>
      </c>
      <c r="B33564" s="1">
        <v>10212205</v>
      </c>
      <c r="C33564" s="1">
        <v>1</v>
      </c>
    </row>
    <row r="33565" spans="1:3" x14ac:dyDescent="0.25">
      <c r="A33565" s="1" t="s">
        <v>33591</v>
      </c>
      <c r="B33565" s="1">
        <v>10212207</v>
      </c>
      <c r="C33565" s="1">
        <v>1</v>
      </c>
    </row>
    <row r="33566" spans="1:3" x14ac:dyDescent="0.25">
      <c r="A33566" s="1" t="s">
        <v>33592</v>
      </c>
      <c r="B33566" s="1">
        <v>10212206</v>
      </c>
      <c r="C33566" s="1">
        <v>1</v>
      </c>
    </row>
    <row r="33567" spans="1:3" x14ac:dyDescent="0.25">
      <c r="A33567" s="1" t="s">
        <v>33593</v>
      </c>
      <c r="B33567" s="1">
        <v>10212202</v>
      </c>
      <c r="C33567" s="1">
        <v>1</v>
      </c>
    </row>
    <row r="33568" spans="1:3" x14ac:dyDescent="0.25">
      <c r="A33568" s="1" t="s">
        <v>33594</v>
      </c>
      <c r="B33568" s="1">
        <v>10212102</v>
      </c>
      <c r="C33568" s="1">
        <v>1</v>
      </c>
    </row>
    <row r="33569" spans="1:3" x14ac:dyDescent="0.25">
      <c r="A33569" s="1" t="s">
        <v>33595</v>
      </c>
      <c r="B33569" s="1">
        <v>10212101</v>
      </c>
      <c r="C33569" s="1">
        <v>1</v>
      </c>
    </row>
    <row r="33570" spans="1:3" x14ac:dyDescent="0.25">
      <c r="A33570" s="1" t="s">
        <v>33596</v>
      </c>
      <c r="B33570" s="1">
        <v>10212103</v>
      </c>
      <c r="C33570" s="1">
        <v>1</v>
      </c>
    </row>
    <row r="33571" spans="1:3" x14ac:dyDescent="0.25">
      <c r="A33571" s="1" t="s">
        <v>33597</v>
      </c>
      <c r="B33571" s="1">
        <v>10212201</v>
      </c>
      <c r="C33571" s="1">
        <v>1</v>
      </c>
    </row>
    <row r="33572" spans="1:3" x14ac:dyDescent="0.25">
      <c r="A33572" s="1" t="s">
        <v>33598</v>
      </c>
      <c r="B33572" s="1">
        <v>10212104</v>
      </c>
      <c r="C33572" s="1">
        <v>1</v>
      </c>
    </row>
    <row r="33573" spans="1:3" x14ac:dyDescent="0.25">
      <c r="A33573" s="1" t="s">
        <v>33599</v>
      </c>
      <c r="B33573" s="1">
        <v>10212208</v>
      </c>
      <c r="C33573" s="1">
        <v>1</v>
      </c>
    </row>
    <row r="33574" spans="1:3" x14ac:dyDescent="0.25">
      <c r="A33574" s="1" t="s">
        <v>33600</v>
      </c>
      <c r="B33574" s="1">
        <v>10212216</v>
      </c>
      <c r="C33574" s="1">
        <v>1</v>
      </c>
    </row>
    <row r="33575" spans="1:3" x14ac:dyDescent="0.25">
      <c r="A33575" s="1" t="s">
        <v>33601</v>
      </c>
      <c r="B33575" s="1">
        <v>10212215</v>
      </c>
      <c r="C33575" s="1">
        <v>1</v>
      </c>
    </row>
    <row r="33576" spans="1:3" x14ac:dyDescent="0.25">
      <c r="A33576" s="1" t="s">
        <v>33602</v>
      </c>
      <c r="B33576" s="1">
        <v>10212217</v>
      </c>
      <c r="C33576" s="1">
        <v>1</v>
      </c>
    </row>
    <row r="33577" spans="1:3" x14ac:dyDescent="0.25">
      <c r="A33577" s="1" t="s">
        <v>33603</v>
      </c>
      <c r="B33577" s="1">
        <v>10212219</v>
      </c>
      <c r="C33577" s="1">
        <v>1</v>
      </c>
    </row>
    <row r="33578" spans="1:3" x14ac:dyDescent="0.25">
      <c r="A33578" s="1" t="s">
        <v>33604</v>
      </c>
      <c r="B33578" s="1">
        <v>10212218</v>
      </c>
      <c r="C33578" s="1">
        <v>1</v>
      </c>
    </row>
    <row r="33579" spans="1:3" x14ac:dyDescent="0.25">
      <c r="A33579" s="1" t="s">
        <v>33605</v>
      </c>
      <c r="B33579" s="1">
        <v>10212214</v>
      </c>
      <c r="C33579" s="1">
        <v>1</v>
      </c>
    </row>
    <row r="33580" spans="1:3" x14ac:dyDescent="0.25">
      <c r="A33580" s="1" t="s">
        <v>33606</v>
      </c>
      <c r="B33580" s="1">
        <v>10212210</v>
      </c>
      <c r="C33580" s="1">
        <v>1</v>
      </c>
    </row>
    <row r="33581" spans="1:3" x14ac:dyDescent="0.25">
      <c r="A33581" s="1" t="s">
        <v>33607</v>
      </c>
      <c r="B33581" s="1">
        <v>10212209</v>
      </c>
      <c r="C33581" s="1">
        <v>1</v>
      </c>
    </row>
    <row r="33582" spans="1:3" x14ac:dyDescent="0.25">
      <c r="A33582" s="1" t="s">
        <v>33608</v>
      </c>
      <c r="B33582" s="1">
        <v>10212211</v>
      </c>
      <c r="C33582" s="1">
        <v>1</v>
      </c>
    </row>
    <row r="33583" spans="1:3" x14ac:dyDescent="0.25">
      <c r="A33583" s="1" t="s">
        <v>33609</v>
      </c>
      <c r="B33583" s="1">
        <v>10212213</v>
      </c>
      <c r="C33583" s="1">
        <v>1</v>
      </c>
    </row>
    <row r="33584" spans="1:3" x14ac:dyDescent="0.25">
      <c r="A33584" s="1" t="s">
        <v>33610</v>
      </c>
      <c r="B33584" s="1">
        <v>10212212</v>
      </c>
      <c r="C33584" s="1">
        <v>1</v>
      </c>
    </row>
    <row r="33585" spans="1:3" x14ac:dyDescent="0.25">
      <c r="A33585" s="1" t="s">
        <v>33611</v>
      </c>
      <c r="B33585" s="1">
        <v>10212011</v>
      </c>
      <c r="C33585" s="1">
        <v>1</v>
      </c>
    </row>
    <row r="33586" spans="1:3" x14ac:dyDescent="0.25">
      <c r="A33586" s="1" t="s">
        <v>33612</v>
      </c>
      <c r="B33586" s="1">
        <v>10211905</v>
      </c>
      <c r="C33586" s="1">
        <v>1</v>
      </c>
    </row>
    <row r="33587" spans="1:3" x14ac:dyDescent="0.25">
      <c r="A33587" s="1" t="s">
        <v>33613</v>
      </c>
      <c r="B33587" s="1">
        <v>10211904</v>
      </c>
      <c r="C33587" s="1">
        <v>1</v>
      </c>
    </row>
    <row r="33588" spans="1:3" x14ac:dyDescent="0.25">
      <c r="A33588" s="1" t="s">
        <v>33614</v>
      </c>
      <c r="B33588" s="1">
        <v>10211906</v>
      </c>
      <c r="C33588" s="1">
        <v>1</v>
      </c>
    </row>
    <row r="33589" spans="1:3" x14ac:dyDescent="0.25">
      <c r="A33589" s="1" t="s">
        <v>33615</v>
      </c>
      <c r="B33589" s="1">
        <v>10211908</v>
      </c>
      <c r="C33589" s="1">
        <v>1</v>
      </c>
    </row>
    <row r="33590" spans="1:3" x14ac:dyDescent="0.25">
      <c r="A33590" s="1" t="s">
        <v>33616</v>
      </c>
      <c r="B33590" s="1">
        <v>10211907</v>
      </c>
      <c r="C33590" s="1">
        <v>1</v>
      </c>
    </row>
    <row r="33591" spans="1:3" x14ac:dyDescent="0.25">
      <c r="A33591" s="1" t="s">
        <v>33617</v>
      </c>
      <c r="B33591" s="1">
        <v>10211903</v>
      </c>
      <c r="C33591" s="1">
        <v>1</v>
      </c>
    </row>
    <row r="33592" spans="1:3" x14ac:dyDescent="0.25">
      <c r="A33592" s="1" t="s">
        <v>33618</v>
      </c>
      <c r="B33592" s="1">
        <v>10211804</v>
      </c>
      <c r="C33592" s="1">
        <v>1</v>
      </c>
    </row>
    <row r="33593" spans="1:3" x14ac:dyDescent="0.25">
      <c r="A33593" s="1" t="s">
        <v>33619</v>
      </c>
      <c r="B33593" s="1">
        <v>10211803</v>
      </c>
      <c r="C33593" s="1">
        <v>1</v>
      </c>
    </row>
    <row r="33594" spans="1:3" x14ac:dyDescent="0.25">
      <c r="A33594" s="1" t="s">
        <v>33620</v>
      </c>
      <c r="B33594" s="1">
        <v>10211805</v>
      </c>
      <c r="C33594" s="1">
        <v>1</v>
      </c>
    </row>
    <row r="33595" spans="1:3" x14ac:dyDescent="0.25">
      <c r="A33595" s="1" t="s">
        <v>33621</v>
      </c>
      <c r="B33595" s="1">
        <v>10211902</v>
      </c>
      <c r="C33595" s="1">
        <v>1</v>
      </c>
    </row>
    <row r="33596" spans="1:3" x14ac:dyDescent="0.25">
      <c r="A33596" s="1" t="s">
        <v>33622</v>
      </c>
      <c r="B33596" s="1">
        <v>10211901</v>
      </c>
      <c r="C33596" s="1">
        <v>1</v>
      </c>
    </row>
    <row r="33597" spans="1:3" x14ac:dyDescent="0.25">
      <c r="A33597" s="1" t="s">
        <v>33623</v>
      </c>
      <c r="B33597" s="1">
        <v>10211909</v>
      </c>
      <c r="C33597" s="1">
        <v>1</v>
      </c>
    </row>
    <row r="33598" spans="1:3" x14ac:dyDescent="0.25">
      <c r="A33598" s="1" t="s">
        <v>33624</v>
      </c>
      <c r="B33598" s="1">
        <v>10212007</v>
      </c>
      <c r="C33598" s="1">
        <v>1</v>
      </c>
    </row>
    <row r="33599" spans="1:3" x14ac:dyDescent="0.25">
      <c r="A33599" s="1" t="s">
        <v>33625</v>
      </c>
      <c r="B33599" s="1">
        <v>10212006</v>
      </c>
      <c r="C33599" s="1">
        <v>1</v>
      </c>
    </row>
    <row r="33600" spans="1:3" x14ac:dyDescent="0.25">
      <c r="A33600" s="1" t="s">
        <v>33626</v>
      </c>
      <c r="B33600" s="1">
        <v>10212008</v>
      </c>
      <c r="C33600" s="1">
        <v>1</v>
      </c>
    </row>
    <row r="33601" spans="1:3" x14ac:dyDescent="0.25">
      <c r="A33601" s="1" t="s">
        <v>33627</v>
      </c>
      <c r="B33601" s="1">
        <v>10212010</v>
      </c>
      <c r="C33601" s="1">
        <v>1</v>
      </c>
    </row>
    <row r="33602" spans="1:3" x14ac:dyDescent="0.25">
      <c r="A33602" s="1" t="s">
        <v>33628</v>
      </c>
      <c r="B33602" s="1">
        <v>10212009</v>
      </c>
      <c r="C33602" s="1">
        <v>1</v>
      </c>
    </row>
    <row r="33603" spans="1:3" x14ac:dyDescent="0.25">
      <c r="A33603" s="1" t="s">
        <v>33629</v>
      </c>
      <c r="B33603" s="1">
        <v>10212005</v>
      </c>
      <c r="C33603" s="1">
        <v>1</v>
      </c>
    </row>
    <row r="33604" spans="1:3" x14ac:dyDescent="0.25">
      <c r="A33604" s="1" t="s">
        <v>33630</v>
      </c>
      <c r="B33604" s="1">
        <v>10212001</v>
      </c>
      <c r="C33604" s="1">
        <v>1</v>
      </c>
    </row>
    <row r="33605" spans="1:3" x14ac:dyDescent="0.25">
      <c r="A33605" s="1" t="s">
        <v>33631</v>
      </c>
      <c r="B33605" s="1">
        <v>10211910</v>
      </c>
      <c r="C33605" s="1">
        <v>1</v>
      </c>
    </row>
    <row r="33606" spans="1:3" x14ac:dyDescent="0.25">
      <c r="A33606" s="1" t="s">
        <v>33632</v>
      </c>
      <c r="B33606" s="1">
        <v>10212002</v>
      </c>
      <c r="C33606" s="1">
        <v>1</v>
      </c>
    </row>
    <row r="33607" spans="1:3" x14ac:dyDescent="0.25">
      <c r="A33607" s="1" t="s">
        <v>33633</v>
      </c>
      <c r="B33607" s="1">
        <v>10212004</v>
      </c>
      <c r="C33607" s="1">
        <v>1</v>
      </c>
    </row>
    <row r="33608" spans="1:3" x14ac:dyDescent="0.25">
      <c r="A33608" s="1" t="s">
        <v>33634</v>
      </c>
      <c r="B33608" s="1">
        <v>10212003</v>
      </c>
      <c r="C33608" s="1">
        <v>1</v>
      </c>
    </row>
    <row r="33609" spans="1:3" x14ac:dyDescent="0.25">
      <c r="A33609" s="1" t="s">
        <v>33635</v>
      </c>
      <c r="B33609" s="1">
        <v>10212301</v>
      </c>
      <c r="C33609" s="1">
        <v>1</v>
      </c>
    </row>
    <row r="33610" spans="1:3" x14ac:dyDescent="0.25">
      <c r="A33610" s="1" t="s">
        <v>33636</v>
      </c>
      <c r="B33610" s="1">
        <v>10212618</v>
      </c>
      <c r="C33610" s="1">
        <v>1</v>
      </c>
    </row>
    <row r="33611" spans="1:3" x14ac:dyDescent="0.25">
      <c r="A33611" s="1" t="s">
        <v>33637</v>
      </c>
      <c r="B33611" s="1">
        <v>10212617</v>
      </c>
      <c r="C33611" s="1">
        <v>1</v>
      </c>
    </row>
    <row r="33612" spans="1:3" x14ac:dyDescent="0.25">
      <c r="A33612" s="1" t="s">
        <v>33638</v>
      </c>
      <c r="B33612" s="1">
        <v>10212619</v>
      </c>
      <c r="C33612" s="1">
        <v>1</v>
      </c>
    </row>
    <row r="33613" spans="1:3" x14ac:dyDescent="0.25">
      <c r="A33613" s="1" t="s">
        <v>33639</v>
      </c>
      <c r="B33613" s="1">
        <v>10212621</v>
      </c>
      <c r="C33613" s="1">
        <v>1</v>
      </c>
    </row>
    <row r="33614" spans="1:3" x14ac:dyDescent="0.25">
      <c r="A33614" s="1" t="s">
        <v>33640</v>
      </c>
      <c r="B33614" s="1">
        <v>10212620</v>
      </c>
      <c r="C33614" s="1">
        <v>1</v>
      </c>
    </row>
    <row r="33615" spans="1:3" x14ac:dyDescent="0.25">
      <c r="A33615" s="1" t="s">
        <v>33641</v>
      </c>
      <c r="B33615" s="1">
        <v>10212616</v>
      </c>
      <c r="C33615" s="1">
        <v>1</v>
      </c>
    </row>
    <row r="33616" spans="1:3" x14ac:dyDescent="0.25">
      <c r="A33616" s="1" t="s">
        <v>33642</v>
      </c>
      <c r="B33616" s="1">
        <v>10212612</v>
      </c>
      <c r="C33616" s="1">
        <v>1</v>
      </c>
    </row>
    <row r="33617" spans="1:3" x14ac:dyDescent="0.25">
      <c r="A33617" s="1" t="s">
        <v>33643</v>
      </c>
      <c r="B33617" s="1">
        <v>10212611</v>
      </c>
      <c r="C33617" s="1">
        <v>1</v>
      </c>
    </row>
    <row r="33618" spans="1:3" x14ac:dyDescent="0.25">
      <c r="A33618" s="1" t="s">
        <v>33644</v>
      </c>
      <c r="B33618" s="1">
        <v>10212613</v>
      </c>
      <c r="C33618" s="1">
        <v>1</v>
      </c>
    </row>
    <row r="33619" spans="1:3" x14ac:dyDescent="0.25">
      <c r="A33619" s="1" t="s">
        <v>33645</v>
      </c>
      <c r="B33619" s="1">
        <v>10212615</v>
      </c>
      <c r="C33619" s="1">
        <v>1</v>
      </c>
    </row>
    <row r="33620" spans="1:3" x14ac:dyDescent="0.25">
      <c r="A33620" s="1" t="s">
        <v>33646</v>
      </c>
      <c r="B33620" s="1">
        <v>10212614</v>
      </c>
      <c r="C33620" s="1">
        <v>1</v>
      </c>
    </row>
    <row r="33621" spans="1:3" x14ac:dyDescent="0.25">
      <c r="A33621" s="1" t="s">
        <v>33647</v>
      </c>
      <c r="B33621" s="1">
        <v>10212622</v>
      </c>
      <c r="C33621" s="1">
        <v>1</v>
      </c>
    </row>
    <row r="33622" spans="1:3" x14ac:dyDescent="0.25">
      <c r="A33622" s="1" t="s">
        <v>33648</v>
      </c>
      <c r="B33622" s="1">
        <v>10212630</v>
      </c>
      <c r="C33622" s="1">
        <v>1</v>
      </c>
    </row>
    <row r="33623" spans="1:3" x14ac:dyDescent="0.25">
      <c r="A33623" s="1" t="s">
        <v>33649</v>
      </c>
      <c r="B33623" s="1">
        <v>10212629</v>
      </c>
      <c r="C33623" s="1">
        <v>1</v>
      </c>
    </row>
    <row r="33624" spans="1:3" x14ac:dyDescent="0.25">
      <c r="A33624" s="1" t="s">
        <v>33650</v>
      </c>
      <c r="B33624" s="1">
        <v>10212631</v>
      </c>
      <c r="C33624" s="1">
        <v>1</v>
      </c>
    </row>
    <row r="33625" spans="1:3" x14ac:dyDescent="0.25">
      <c r="A33625" s="1" t="s">
        <v>33651</v>
      </c>
      <c r="B33625" s="1">
        <v>10212633</v>
      </c>
      <c r="C33625" s="1">
        <v>1</v>
      </c>
    </row>
    <row r="33626" spans="1:3" x14ac:dyDescent="0.25">
      <c r="A33626" s="1" t="s">
        <v>33652</v>
      </c>
      <c r="B33626" s="1">
        <v>10212632</v>
      </c>
      <c r="C33626" s="1">
        <v>1</v>
      </c>
    </row>
    <row r="33627" spans="1:3" x14ac:dyDescent="0.25">
      <c r="A33627" s="1" t="s">
        <v>33653</v>
      </c>
      <c r="B33627" s="1">
        <v>10212628</v>
      </c>
      <c r="C33627" s="1">
        <v>1</v>
      </c>
    </row>
    <row r="33628" spans="1:3" x14ac:dyDescent="0.25">
      <c r="A33628" s="1" t="s">
        <v>33654</v>
      </c>
      <c r="B33628" s="1">
        <v>10212624</v>
      </c>
      <c r="C33628" s="1">
        <v>1</v>
      </c>
    </row>
    <row r="33629" spans="1:3" x14ac:dyDescent="0.25">
      <c r="A33629" s="1" t="s">
        <v>33655</v>
      </c>
      <c r="B33629" s="1">
        <v>10212623</v>
      </c>
      <c r="C33629" s="1">
        <v>1</v>
      </c>
    </row>
    <row r="33630" spans="1:3" x14ac:dyDescent="0.25">
      <c r="A33630" s="1" t="s">
        <v>33656</v>
      </c>
      <c r="B33630" s="1">
        <v>10212625</v>
      </c>
      <c r="C33630" s="1">
        <v>1</v>
      </c>
    </row>
    <row r="33631" spans="1:3" x14ac:dyDescent="0.25">
      <c r="A33631" s="1" t="s">
        <v>33657</v>
      </c>
      <c r="B33631" s="1">
        <v>10212627</v>
      </c>
      <c r="C33631" s="1">
        <v>1</v>
      </c>
    </row>
    <row r="33632" spans="1:3" x14ac:dyDescent="0.25">
      <c r="A33632" s="1" t="s">
        <v>33658</v>
      </c>
      <c r="B33632" s="1">
        <v>10212626</v>
      </c>
      <c r="C33632" s="1">
        <v>1</v>
      </c>
    </row>
    <row r="33633" spans="1:3" x14ac:dyDescent="0.25">
      <c r="A33633" s="1" t="s">
        <v>33659</v>
      </c>
      <c r="B33633" s="1">
        <v>10212610</v>
      </c>
      <c r="C33633" s="1">
        <v>1</v>
      </c>
    </row>
    <row r="33634" spans="1:3" x14ac:dyDescent="0.25">
      <c r="A33634" s="1" t="s">
        <v>33660</v>
      </c>
      <c r="B33634" s="1">
        <v>10212404</v>
      </c>
      <c r="C33634" s="1">
        <v>1</v>
      </c>
    </row>
    <row r="33635" spans="1:3" x14ac:dyDescent="0.25">
      <c r="A33635" s="1" t="s">
        <v>33661</v>
      </c>
      <c r="B33635" s="1">
        <v>10212403</v>
      </c>
      <c r="C33635" s="1">
        <v>1</v>
      </c>
    </row>
    <row r="33636" spans="1:3" x14ac:dyDescent="0.25">
      <c r="A33636" s="1" t="s">
        <v>33662</v>
      </c>
      <c r="B33636" s="1">
        <v>10212405</v>
      </c>
      <c r="C33636" s="1">
        <v>1</v>
      </c>
    </row>
    <row r="33637" spans="1:3" x14ac:dyDescent="0.25">
      <c r="A33637" s="1" t="s">
        <v>33663</v>
      </c>
      <c r="B33637" s="1">
        <v>10212502</v>
      </c>
      <c r="C33637" s="1">
        <v>1</v>
      </c>
    </row>
    <row r="33638" spans="1:3" x14ac:dyDescent="0.25">
      <c r="A33638" s="1" t="s">
        <v>33664</v>
      </c>
      <c r="B33638" s="1">
        <v>10212501</v>
      </c>
      <c r="C33638" s="1">
        <v>1</v>
      </c>
    </row>
    <row r="33639" spans="1:3" x14ac:dyDescent="0.25">
      <c r="A33639" s="1" t="s">
        <v>33665</v>
      </c>
      <c r="B33639" s="1">
        <v>10212402</v>
      </c>
      <c r="C33639" s="1">
        <v>1</v>
      </c>
    </row>
    <row r="33640" spans="1:3" x14ac:dyDescent="0.25">
      <c r="A33640" s="1" t="s">
        <v>33666</v>
      </c>
      <c r="B33640" s="1">
        <v>10212303</v>
      </c>
      <c r="C33640" s="1">
        <v>1</v>
      </c>
    </row>
    <row r="33641" spans="1:3" x14ac:dyDescent="0.25">
      <c r="A33641" s="1" t="s">
        <v>33667</v>
      </c>
      <c r="B33641" s="1">
        <v>10212302</v>
      </c>
      <c r="C33641" s="1">
        <v>1</v>
      </c>
    </row>
    <row r="33642" spans="1:3" x14ac:dyDescent="0.25">
      <c r="A33642" s="1" t="s">
        <v>33668</v>
      </c>
      <c r="B33642" s="1">
        <v>10212304</v>
      </c>
      <c r="C33642" s="1">
        <v>1</v>
      </c>
    </row>
    <row r="33643" spans="1:3" x14ac:dyDescent="0.25">
      <c r="A33643" s="1" t="s">
        <v>33669</v>
      </c>
      <c r="B33643" s="1">
        <v>10212401</v>
      </c>
      <c r="C33643" s="1">
        <v>1</v>
      </c>
    </row>
    <row r="33644" spans="1:3" x14ac:dyDescent="0.25">
      <c r="A33644" s="1" t="s">
        <v>33670</v>
      </c>
      <c r="B33644" s="1">
        <v>10212305</v>
      </c>
      <c r="C33644" s="1">
        <v>1</v>
      </c>
    </row>
    <row r="33645" spans="1:3" x14ac:dyDescent="0.25">
      <c r="A33645" s="1" t="s">
        <v>33671</v>
      </c>
      <c r="B33645" s="1">
        <v>10212503</v>
      </c>
      <c r="C33645" s="1">
        <v>1</v>
      </c>
    </row>
    <row r="33646" spans="1:3" x14ac:dyDescent="0.25">
      <c r="A33646" s="1" t="s">
        <v>33672</v>
      </c>
      <c r="B33646" s="1">
        <v>10212606</v>
      </c>
      <c r="C33646" s="1">
        <v>1</v>
      </c>
    </row>
    <row r="33647" spans="1:3" x14ac:dyDescent="0.25">
      <c r="A33647" s="1" t="s">
        <v>33673</v>
      </c>
      <c r="B33647" s="1">
        <v>10212605</v>
      </c>
      <c r="C33647" s="1">
        <v>1</v>
      </c>
    </row>
    <row r="33648" spans="1:3" x14ac:dyDescent="0.25">
      <c r="A33648" s="1" t="s">
        <v>33674</v>
      </c>
      <c r="B33648" s="1">
        <v>10212607</v>
      </c>
      <c r="C33648" s="1">
        <v>1</v>
      </c>
    </row>
    <row r="33649" spans="1:3" x14ac:dyDescent="0.25">
      <c r="A33649" s="1" t="s">
        <v>33675</v>
      </c>
      <c r="B33649" s="1">
        <v>10212609</v>
      </c>
      <c r="C33649" s="1">
        <v>1</v>
      </c>
    </row>
    <row r="33650" spans="1:3" x14ac:dyDescent="0.25">
      <c r="A33650" s="1" t="s">
        <v>33676</v>
      </c>
      <c r="B33650" s="1">
        <v>10212608</v>
      </c>
      <c r="C33650" s="1">
        <v>1</v>
      </c>
    </row>
    <row r="33651" spans="1:3" x14ac:dyDescent="0.25">
      <c r="A33651" s="1" t="s">
        <v>33677</v>
      </c>
      <c r="B33651" s="1">
        <v>10212604</v>
      </c>
      <c r="C33651" s="1">
        <v>1</v>
      </c>
    </row>
    <row r="33652" spans="1:3" x14ac:dyDescent="0.25">
      <c r="A33652" s="1" t="s">
        <v>33678</v>
      </c>
      <c r="B33652" s="1">
        <v>10212505</v>
      </c>
      <c r="C33652" s="1">
        <v>1</v>
      </c>
    </row>
    <row r="33653" spans="1:3" x14ac:dyDescent="0.25">
      <c r="A33653" s="1" t="s">
        <v>33679</v>
      </c>
      <c r="B33653" s="1">
        <v>10212504</v>
      </c>
      <c r="C33653" s="1">
        <v>1</v>
      </c>
    </row>
    <row r="33654" spans="1:3" x14ac:dyDescent="0.25">
      <c r="A33654" s="1" t="s">
        <v>33680</v>
      </c>
      <c r="B33654" s="1">
        <v>10212601</v>
      </c>
      <c r="C33654" s="1">
        <v>1</v>
      </c>
    </row>
    <row r="33655" spans="1:3" x14ac:dyDescent="0.25">
      <c r="A33655" s="1" t="s">
        <v>33681</v>
      </c>
      <c r="B33655" s="1">
        <v>10212603</v>
      </c>
      <c r="C33655" s="1">
        <v>1</v>
      </c>
    </row>
    <row r="33656" spans="1:3" x14ac:dyDescent="0.25">
      <c r="A33656" s="1" t="s">
        <v>33682</v>
      </c>
      <c r="B33656" s="1">
        <v>10212602</v>
      </c>
      <c r="C33656" s="1">
        <v>1</v>
      </c>
    </row>
    <row r="33657" spans="1:3" x14ac:dyDescent="0.25">
      <c r="A33657" s="1" t="s">
        <v>33683</v>
      </c>
      <c r="B33657" s="1">
        <v>10211802</v>
      </c>
      <c r="C33657" s="1">
        <v>1</v>
      </c>
    </row>
    <row r="33658" spans="1:3" x14ac:dyDescent="0.25">
      <c r="A33658" s="1" t="s">
        <v>33684</v>
      </c>
      <c r="B33658" s="1">
        <v>10211510</v>
      </c>
      <c r="C33658" s="1">
        <v>1</v>
      </c>
    </row>
    <row r="33659" spans="1:3" x14ac:dyDescent="0.25">
      <c r="A33659" s="1" t="s">
        <v>33685</v>
      </c>
      <c r="B33659" s="1">
        <v>10211509</v>
      </c>
      <c r="C33659" s="1">
        <v>1</v>
      </c>
    </row>
    <row r="33660" spans="1:3" x14ac:dyDescent="0.25">
      <c r="A33660" s="1" t="s">
        <v>33686</v>
      </c>
      <c r="B33660" s="1">
        <v>10211511</v>
      </c>
      <c r="C33660" s="1">
        <v>1</v>
      </c>
    </row>
    <row r="33661" spans="1:3" x14ac:dyDescent="0.25">
      <c r="A33661" s="1" t="s">
        <v>33687</v>
      </c>
      <c r="B33661" s="1">
        <v>10211513</v>
      </c>
      <c r="C33661" s="1">
        <v>1</v>
      </c>
    </row>
    <row r="33662" spans="1:3" x14ac:dyDescent="0.25">
      <c r="A33662" s="1" t="s">
        <v>33688</v>
      </c>
      <c r="B33662" s="1">
        <v>10211512</v>
      </c>
      <c r="C33662" s="1">
        <v>1</v>
      </c>
    </row>
    <row r="33663" spans="1:3" x14ac:dyDescent="0.25">
      <c r="A33663" s="1" t="s">
        <v>33689</v>
      </c>
      <c r="B33663" s="1">
        <v>10211508</v>
      </c>
      <c r="C33663" s="1">
        <v>1</v>
      </c>
    </row>
    <row r="33664" spans="1:3" x14ac:dyDescent="0.25">
      <c r="A33664" s="1" t="s">
        <v>33690</v>
      </c>
      <c r="B33664" s="1">
        <v>10211504</v>
      </c>
      <c r="C33664" s="1">
        <v>1</v>
      </c>
    </row>
    <row r="33665" spans="1:3" x14ac:dyDescent="0.25">
      <c r="A33665" s="1" t="s">
        <v>33691</v>
      </c>
      <c r="B33665" s="1">
        <v>10211503</v>
      </c>
      <c r="C33665" s="1">
        <v>1</v>
      </c>
    </row>
    <row r="33666" spans="1:3" x14ac:dyDescent="0.25">
      <c r="A33666" s="1" t="s">
        <v>33692</v>
      </c>
      <c r="B33666" s="1">
        <v>10211505</v>
      </c>
      <c r="C33666" s="1">
        <v>1</v>
      </c>
    </row>
    <row r="33667" spans="1:3" x14ac:dyDescent="0.25">
      <c r="A33667" s="1" t="s">
        <v>33693</v>
      </c>
      <c r="B33667" s="1">
        <v>10211507</v>
      </c>
      <c r="C33667" s="1">
        <v>1</v>
      </c>
    </row>
    <row r="33668" spans="1:3" x14ac:dyDescent="0.25">
      <c r="A33668" s="1" t="s">
        <v>33694</v>
      </c>
      <c r="B33668" s="1">
        <v>10211506</v>
      </c>
      <c r="C33668" s="1">
        <v>1</v>
      </c>
    </row>
    <row r="33669" spans="1:3" x14ac:dyDescent="0.25">
      <c r="A33669" s="1" t="s">
        <v>33695</v>
      </c>
      <c r="B33669" s="1">
        <v>10211514</v>
      </c>
      <c r="C33669" s="1">
        <v>1</v>
      </c>
    </row>
    <row r="33670" spans="1:3" x14ac:dyDescent="0.25">
      <c r="A33670" s="1" t="s">
        <v>33696</v>
      </c>
      <c r="B33670" s="1">
        <v>10211603</v>
      </c>
      <c r="C33670" s="1">
        <v>1</v>
      </c>
    </row>
    <row r="33671" spans="1:3" x14ac:dyDescent="0.25">
      <c r="A33671" s="1" t="s">
        <v>33697</v>
      </c>
      <c r="B33671" s="1">
        <v>10211602</v>
      </c>
      <c r="C33671" s="1">
        <v>1</v>
      </c>
    </row>
    <row r="33672" spans="1:3" x14ac:dyDescent="0.25">
      <c r="A33672" s="1" t="s">
        <v>33698</v>
      </c>
      <c r="B33672" s="1">
        <v>10211604</v>
      </c>
      <c r="C33672" s="1">
        <v>1</v>
      </c>
    </row>
    <row r="33673" spans="1:3" x14ac:dyDescent="0.25">
      <c r="A33673" s="1" t="s">
        <v>33699</v>
      </c>
      <c r="B33673" s="1">
        <v>10211606</v>
      </c>
      <c r="C33673" s="1">
        <v>1</v>
      </c>
    </row>
    <row r="33674" spans="1:3" x14ac:dyDescent="0.25">
      <c r="A33674" s="1" t="s">
        <v>33700</v>
      </c>
      <c r="B33674" s="1">
        <v>10211605</v>
      </c>
      <c r="C33674" s="1">
        <v>1</v>
      </c>
    </row>
    <row r="33675" spans="1:3" x14ac:dyDescent="0.25">
      <c r="A33675" s="1" t="s">
        <v>33701</v>
      </c>
      <c r="B33675" s="1">
        <v>10211601</v>
      </c>
      <c r="C33675" s="1">
        <v>1</v>
      </c>
    </row>
    <row r="33676" spans="1:3" x14ac:dyDescent="0.25">
      <c r="A33676" s="1" t="s">
        <v>33702</v>
      </c>
      <c r="B33676" s="1">
        <v>10211516</v>
      </c>
      <c r="C33676" s="1">
        <v>1</v>
      </c>
    </row>
    <row r="33677" spans="1:3" x14ac:dyDescent="0.25">
      <c r="A33677" s="1" t="s">
        <v>33703</v>
      </c>
      <c r="B33677" s="1">
        <v>10211515</v>
      </c>
      <c r="C33677" s="1">
        <v>1</v>
      </c>
    </row>
    <row r="33678" spans="1:3" x14ac:dyDescent="0.25">
      <c r="A33678" s="1" t="s">
        <v>33704</v>
      </c>
      <c r="B33678" s="1">
        <v>10211517</v>
      </c>
      <c r="C33678" s="1">
        <v>1</v>
      </c>
    </row>
    <row r="33679" spans="1:3" x14ac:dyDescent="0.25">
      <c r="A33679" s="1" t="s">
        <v>33705</v>
      </c>
      <c r="B33679" s="1">
        <v>10211519</v>
      </c>
      <c r="C33679" s="1">
        <v>1</v>
      </c>
    </row>
    <row r="33680" spans="1:3" x14ac:dyDescent="0.25">
      <c r="A33680" s="1" t="s">
        <v>33706</v>
      </c>
      <c r="B33680" s="1">
        <v>10211518</v>
      </c>
      <c r="C33680" s="1">
        <v>1</v>
      </c>
    </row>
    <row r="33681" spans="1:3" x14ac:dyDescent="0.25">
      <c r="A33681" s="1" t="s">
        <v>33707</v>
      </c>
      <c r="B33681" s="1">
        <v>10211502</v>
      </c>
      <c r="C33681" s="1">
        <v>1</v>
      </c>
    </row>
    <row r="33682" spans="1:3" x14ac:dyDescent="0.25">
      <c r="A33682" s="1" t="s">
        <v>33708</v>
      </c>
      <c r="B33682" s="1">
        <v>10202874</v>
      </c>
      <c r="C33682" s="1">
        <v>1</v>
      </c>
    </row>
    <row r="33683" spans="1:3" x14ac:dyDescent="0.25">
      <c r="A33683" s="1" t="s">
        <v>33709</v>
      </c>
      <c r="B33683" s="1">
        <v>10202873</v>
      </c>
      <c r="C33683" s="1">
        <v>1</v>
      </c>
    </row>
    <row r="33684" spans="1:3" x14ac:dyDescent="0.25">
      <c r="A33684" s="1" t="s">
        <v>33710</v>
      </c>
      <c r="B33684" s="1">
        <v>10202875</v>
      </c>
      <c r="C33684" s="1">
        <v>1</v>
      </c>
    </row>
    <row r="33685" spans="1:3" x14ac:dyDescent="0.25">
      <c r="A33685" s="1" t="s">
        <v>33711</v>
      </c>
      <c r="B33685" s="1">
        <v>10202877</v>
      </c>
      <c r="C33685" s="1">
        <v>1</v>
      </c>
    </row>
    <row r="33686" spans="1:3" x14ac:dyDescent="0.25">
      <c r="A33686" s="1" t="s">
        <v>33712</v>
      </c>
      <c r="B33686" s="1">
        <v>10202876</v>
      </c>
      <c r="C33686" s="1">
        <v>1</v>
      </c>
    </row>
    <row r="33687" spans="1:3" x14ac:dyDescent="0.25">
      <c r="A33687" s="1" t="s">
        <v>33713</v>
      </c>
      <c r="B33687" s="1">
        <v>10202872</v>
      </c>
      <c r="C33687" s="1">
        <v>1</v>
      </c>
    </row>
    <row r="33688" spans="1:3" x14ac:dyDescent="0.25">
      <c r="A33688" s="1" t="s">
        <v>33714</v>
      </c>
      <c r="B33688" s="1">
        <v>10202868</v>
      </c>
      <c r="C33688" s="1">
        <v>1</v>
      </c>
    </row>
    <row r="33689" spans="1:3" x14ac:dyDescent="0.25">
      <c r="A33689" s="1" t="s">
        <v>33715</v>
      </c>
      <c r="B33689" s="1">
        <v>10202867</v>
      </c>
      <c r="C33689" s="1">
        <v>1</v>
      </c>
    </row>
    <row r="33690" spans="1:3" x14ac:dyDescent="0.25">
      <c r="A33690" s="1" t="s">
        <v>33716</v>
      </c>
      <c r="B33690" s="1">
        <v>10202869</v>
      </c>
      <c r="C33690" s="1">
        <v>1</v>
      </c>
    </row>
    <row r="33691" spans="1:3" x14ac:dyDescent="0.25">
      <c r="A33691" s="1" t="s">
        <v>33717</v>
      </c>
      <c r="B33691" s="1">
        <v>10202871</v>
      </c>
      <c r="C33691" s="1">
        <v>1</v>
      </c>
    </row>
    <row r="33692" spans="1:3" x14ac:dyDescent="0.25">
      <c r="A33692" s="1" t="s">
        <v>33718</v>
      </c>
      <c r="B33692" s="1">
        <v>10202870</v>
      </c>
      <c r="C33692" s="1">
        <v>1</v>
      </c>
    </row>
    <row r="33693" spans="1:3" x14ac:dyDescent="0.25">
      <c r="A33693" s="1" t="s">
        <v>33719</v>
      </c>
      <c r="B33693" s="1">
        <v>10202878</v>
      </c>
      <c r="C33693" s="1">
        <v>1</v>
      </c>
    </row>
    <row r="33694" spans="1:3" x14ac:dyDescent="0.25">
      <c r="A33694" s="1" t="s">
        <v>33720</v>
      </c>
      <c r="B33694" s="1">
        <v>10202886</v>
      </c>
      <c r="C33694" s="1">
        <v>1</v>
      </c>
    </row>
    <row r="33695" spans="1:3" x14ac:dyDescent="0.25">
      <c r="A33695" s="1" t="s">
        <v>33721</v>
      </c>
      <c r="B33695" s="1">
        <v>10202885</v>
      </c>
      <c r="C33695" s="1">
        <v>1</v>
      </c>
    </row>
    <row r="33696" spans="1:3" x14ac:dyDescent="0.25">
      <c r="A33696" s="1" t="s">
        <v>33722</v>
      </c>
      <c r="B33696" s="1">
        <v>10202887</v>
      </c>
      <c r="C33696" s="1">
        <v>1</v>
      </c>
    </row>
    <row r="33697" spans="1:3" x14ac:dyDescent="0.25">
      <c r="A33697" s="1" t="s">
        <v>33723</v>
      </c>
      <c r="B33697" s="1">
        <v>10211501</v>
      </c>
      <c r="C33697" s="1">
        <v>1</v>
      </c>
    </row>
    <row r="33698" spans="1:3" x14ac:dyDescent="0.25">
      <c r="A33698" s="1" t="s">
        <v>33724</v>
      </c>
      <c r="B33698" s="1">
        <v>10202888</v>
      </c>
      <c r="C33698" s="1">
        <v>1</v>
      </c>
    </row>
    <row r="33699" spans="1:3" x14ac:dyDescent="0.25">
      <c r="A33699" s="1" t="s">
        <v>33725</v>
      </c>
      <c r="B33699" s="1">
        <v>10202884</v>
      </c>
      <c r="C33699" s="1">
        <v>1</v>
      </c>
    </row>
    <row r="33700" spans="1:3" x14ac:dyDescent="0.25">
      <c r="A33700" s="1" t="s">
        <v>33726</v>
      </c>
      <c r="B33700" s="1">
        <v>10202880</v>
      </c>
      <c r="C33700" s="1">
        <v>1</v>
      </c>
    </row>
    <row r="33701" spans="1:3" x14ac:dyDescent="0.25">
      <c r="A33701" s="1" t="s">
        <v>33727</v>
      </c>
      <c r="B33701" s="1">
        <v>10202879</v>
      </c>
      <c r="C33701" s="1">
        <v>1</v>
      </c>
    </row>
    <row r="33702" spans="1:3" x14ac:dyDescent="0.25">
      <c r="A33702" s="1" t="s">
        <v>33728</v>
      </c>
      <c r="B33702" s="1">
        <v>10202881</v>
      </c>
      <c r="C33702" s="1">
        <v>1</v>
      </c>
    </row>
    <row r="33703" spans="1:3" x14ac:dyDescent="0.25">
      <c r="A33703" s="1" t="s">
        <v>33729</v>
      </c>
      <c r="B33703" s="1">
        <v>10202883</v>
      </c>
      <c r="C33703" s="1">
        <v>1</v>
      </c>
    </row>
    <row r="33704" spans="1:3" x14ac:dyDescent="0.25">
      <c r="A33704" s="1" t="s">
        <v>33730</v>
      </c>
      <c r="B33704" s="1">
        <v>10202882</v>
      </c>
      <c r="C33704" s="1">
        <v>1</v>
      </c>
    </row>
    <row r="33705" spans="1:3" x14ac:dyDescent="0.25">
      <c r="A33705" s="1" t="s">
        <v>33731</v>
      </c>
      <c r="B33705" s="1">
        <v>10211607</v>
      </c>
      <c r="C33705" s="1">
        <v>1</v>
      </c>
    </row>
    <row r="33706" spans="1:3" x14ac:dyDescent="0.25">
      <c r="A33706" s="1" t="s">
        <v>33732</v>
      </c>
      <c r="B33706" s="1">
        <v>10211720</v>
      </c>
      <c r="C33706" s="1">
        <v>1</v>
      </c>
    </row>
    <row r="33707" spans="1:3" x14ac:dyDescent="0.25">
      <c r="A33707" s="1" t="s">
        <v>33733</v>
      </c>
      <c r="B33707" s="1">
        <v>10211719</v>
      </c>
      <c r="C33707" s="1">
        <v>1</v>
      </c>
    </row>
    <row r="33708" spans="1:3" x14ac:dyDescent="0.25">
      <c r="A33708" s="1" t="s">
        <v>33734</v>
      </c>
      <c r="B33708" s="1">
        <v>10211721</v>
      </c>
      <c r="C33708" s="1">
        <v>1</v>
      </c>
    </row>
    <row r="33709" spans="1:3" x14ac:dyDescent="0.25">
      <c r="A33709" s="1" t="s">
        <v>33735</v>
      </c>
      <c r="B33709" s="1">
        <v>10211723</v>
      </c>
      <c r="C33709" s="1">
        <v>1</v>
      </c>
    </row>
    <row r="33710" spans="1:3" x14ac:dyDescent="0.25">
      <c r="A33710" s="1" t="s">
        <v>33736</v>
      </c>
      <c r="B33710" s="1">
        <v>10211722</v>
      </c>
      <c r="C33710" s="1">
        <v>1</v>
      </c>
    </row>
    <row r="33711" spans="1:3" x14ac:dyDescent="0.25">
      <c r="A33711" s="1" t="s">
        <v>33737</v>
      </c>
      <c r="B33711" s="1">
        <v>10211718</v>
      </c>
      <c r="C33711" s="1">
        <v>1</v>
      </c>
    </row>
    <row r="33712" spans="1:3" x14ac:dyDescent="0.25">
      <c r="A33712" s="1" t="s">
        <v>33738</v>
      </c>
      <c r="B33712" s="1">
        <v>10211714</v>
      </c>
      <c r="C33712" s="1">
        <v>1</v>
      </c>
    </row>
    <row r="33713" spans="1:3" x14ac:dyDescent="0.25">
      <c r="A33713" s="1" t="s">
        <v>33739</v>
      </c>
      <c r="B33713" s="1">
        <v>10211713</v>
      </c>
      <c r="C33713" s="1">
        <v>1</v>
      </c>
    </row>
    <row r="33714" spans="1:3" x14ac:dyDescent="0.25">
      <c r="A33714" s="1" t="s">
        <v>33740</v>
      </c>
      <c r="B33714" s="1">
        <v>10211715</v>
      </c>
      <c r="C33714" s="1">
        <v>1</v>
      </c>
    </row>
    <row r="33715" spans="1:3" x14ac:dyDescent="0.25">
      <c r="A33715" s="1" t="s">
        <v>33741</v>
      </c>
      <c r="B33715" s="1">
        <v>10211717</v>
      </c>
      <c r="C33715" s="1">
        <v>1</v>
      </c>
    </row>
    <row r="33716" spans="1:3" x14ac:dyDescent="0.25">
      <c r="A33716" s="1" t="s">
        <v>33742</v>
      </c>
      <c r="B33716" s="1">
        <v>10211716</v>
      </c>
      <c r="C33716" s="1">
        <v>1</v>
      </c>
    </row>
    <row r="33717" spans="1:3" x14ac:dyDescent="0.25">
      <c r="A33717" s="1" t="s">
        <v>33743</v>
      </c>
      <c r="B33717" s="1">
        <v>10211724</v>
      </c>
      <c r="C33717" s="1">
        <v>1</v>
      </c>
    </row>
    <row r="33718" spans="1:3" x14ac:dyDescent="0.25">
      <c r="A33718" s="1" t="s">
        <v>33744</v>
      </c>
      <c r="B33718" s="1">
        <v>10211732</v>
      </c>
      <c r="C33718" s="1">
        <v>1</v>
      </c>
    </row>
    <row r="33719" spans="1:3" x14ac:dyDescent="0.25">
      <c r="A33719" s="1" t="s">
        <v>33745</v>
      </c>
      <c r="B33719" s="1">
        <v>10211731</v>
      </c>
      <c r="C33719" s="1">
        <v>1</v>
      </c>
    </row>
    <row r="33720" spans="1:3" x14ac:dyDescent="0.25">
      <c r="A33720" s="1" t="s">
        <v>33746</v>
      </c>
      <c r="B33720" s="1">
        <v>10211733</v>
      </c>
      <c r="C33720" s="1">
        <v>1</v>
      </c>
    </row>
    <row r="33721" spans="1:3" x14ac:dyDescent="0.25">
      <c r="A33721" s="1" t="s">
        <v>33747</v>
      </c>
      <c r="B33721" s="1">
        <v>10211801</v>
      </c>
      <c r="C33721" s="1">
        <v>1</v>
      </c>
    </row>
    <row r="33722" spans="1:3" x14ac:dyDescent="0.25">
      <c r="A33722" s="1" t="s">
        <v>33748</v>
      </c>
      <c r="B33722" s="1">
        <v>10211734</v>
      </c>
      <c r="C33722" s="1">
        <v>1</v>
      </c>
    </row>
    <row r="33723" spans="1:3" x14ac:dyDescent="0.25">
      <c r="A33723" s="1" t="s">
        <v>33749</v>
      </c>
      <c r="B33723" s="1">
        <v>10211730</v>
      </c>
      <c r="C33723" s="1">
        <v>1</v>
      </c>
    </row>
    <row r="33724" spans="1:3" x14ac:dyDescent="0.25">
      <c r="A33724" s="1" t="s">
        <v>33750</v>
      </c>
      <c r="B33724" s="1">
        <v>10211726</v>
      </c>
      <c r="C33724" s="1">
        <v>1</v>
      </c>
    </row>
    <row r="33725" spans="1:3" x14ac:dyDescent="0.25">
      <c r="A33725" s="1" t="s">
        <v>33751</v>
      </c>
      <c r="B33725" s="1">
        <v>10211725</v>
      </c>
      <c r="C33725" s="1">
        <v>1</v>
      </c>
    </row>
    <row r="33726" spans="1:3" x14ac:dyDescent="0.25">
      <c r="A33726" s="1" t="s">
        <v>33752</v>
      </c>
      <c r="B33726" s="1">
        <v>10211727</v>
      </c>
      <c r="C33726" s="1">
        <v>1</v>
      </c>
    </row>
    <row r="33727" spans="1:3" x14ac:dyDescent="0.25">
      <c r="A33727" s="1" t="s">
        <v>33753</v>
      </c>
      <c r="B33727" s="1">
        <v>10211729</v>
      </c>
      <c r="C33727" s="1">
        <v>1</v>
      </c>
    </row>
    <row r="33728" spans="1:3" x14ac:dyDescent="0.25">
      <c r="A33728" s="1" t="s">
        <v>33754</v>
      </c>
      <c r="B33728" s="1">
        <v>10211728</v>
      </c>
      <c r="C33728" s="1">
        <v>1</v>
      </c>
    </row>
    <row r="33729" spans="1:3" x14ac:dyDescent="0.25">
      <c r="A33729" s="1" t="s">
        <v>33755</v>
      </c>
      <c r="B33729" s="1">
        <v>10211712</v>
      </c>
      <c r="C33729" s="1">
        <v>1</v>
      </c>
    </row>
    <row r="33730" spans="1:3" x14ac:dyDescent="0.25">
      <c r="A33730" s="1" t="s">
        <v>33756</v>
      </c>
      <c r="B33730" s="1">
        <v>10211615</v>
      </c>
      <c r="C33730" s="1">
        <v>1</v>
      </c>
    </row>
    <row r="33731" spans="1:3" x14ac:dyDescent="0.25">
      <c r="A33731" s="1" t="s">
        <v>33757</v>
      </c>
      <c r="B33731" s="1">
        <v>10211614</v>
      </c>
      <c r="C33731" s="1">
        <v>1</v>
      </c>
    </row>
    <row r="33732" spans="1:3" x14ac:dyDescent="0.25">
      <c r="A33732" s="1" t="s">
        <v>33758</v>
      </c>
      <c r="B33732" s="1">
        <v>10211616</v>
      </c>
      <c r="C33732" s="1">
        <v>1</v>
      </c>
    </row>
    <row r="33733" spans="1:3" x14ac:dyDescent="0.25">
      <c r="A33733" s="1" t="s">
        <v>33759</v>
      </c>
      <c r="B33733" s="1">
        <v>10211618</v>
      </c>
      <c r="C33733" s="1">
        <v>1</v>
      </c>
    </row>
    <row r="33734" spans="1:3" x14ac:dyDescent="0.25">
      <c r="A33734" s="1" t="s">
        <v>33760</v>
      </c>
      <c r="B33734" s="1">
        <v>10211617</v>
      </c>
      <c r="C33734" s="1">
        <v>1</v>
      </c>
    </row>
    <row r="33735" spans="1:3" x14ac:dyDescent="0.25">
      <c r="A33735" s="1" t="s">
        <v>33761</v>
      </c>
      <c r="B33735" s="1">
        <v>10211613</v>
      </c>
      <c r="C33735" s="1">
        <v>1</v>
      </c>
    </row>
    <row r="33736" spans="1:3" x14ac:dyDescent="0.25">
      <c r="A33736" s="1" t="s">
        <v>33762</v>
      </c>
      <c r="B33736" s="1">
        <v>10211609</v>
      </c>
      <c r="C33736" s="1">
        <v>1</v>
      </c>
    </row>
    <row r="33737" spans="1:3" x14ac:dyDescent="0.25">
      <c r="A33737" s="1" t="s">
        <v>33763</v>
      </c>
      <c r="B33737" s="1">
        <v>10211608</v>
      </c>
      <c r="C33737" s="1">
        <v>1</v>
      </c>
    </row>
    <row r="33738" spans="1:3" x14ac:dyDescent="0.25">
      <c r="A33738" s="1" t="s">
        <v>33764</v>
      </c>
      <c r="B33738" s="1">
        <v>10211610</v>
      </c>
      <c r="C33738" s="1">
        <v>1</v>
      </c>
    </row>
    <row r="33739" spans="1:3" x14ac:dyDescent="0.25">
      <c r="A33739" s="1" t="s">
        <v>33765</v>
      </c>
      <c r="B33739" s="1">
        <v>10211612</v>
      </c>
      <c r="C33739" s="1">
        <v>1</v>
      </c>
    </row>
    <row r="33740" spans="1:3" x14ac:dyDescent="0.25">
      <c r="A33740" s="1" t="s">
        <v>33766</v>
      </c>
      <c r="B33740" s="1">
        <v>10211611</v>
      </c>
      <c r="C33740" s="1">
        <v>1</v>
      </c>
    </row>
    <row r="33741" spans="1:3" x14ac:dyDescent="0.25">
      <c r="A33741" s="1" t="s">
        <v>33767</v>
      </c>
      <c r="B33741" s="1">
        <v>10211619</v>
      </c>
      <c r="C33741" s="1">
        <v>1</v>
      </c>
    </row>
    <row r="33742" spans="1:3" x14ac:dyDescent="0.25">
      <c r="A33742" s="1" t="s">
        <v>33768</v>
      </c>
      <c r="B33742" s="1">
        <v>10211708</v>
      </c>
      <c r="C33742" s="1">
        <v>1</v>
      </c>
    </row>
    <row r="33743" spans="1:3" x14ac:dyDescent="0.25">
      <c r="A33743" s="1" t="s">
        <v>33769</v>
      </c>
      <c r="B33743" s="1">
        <v>10211707</v>
      </c>
      <c r="C33743" s="1">
        <v>1</v>
      </c>
    </row>
    <row r="33744" spans="1:3" x14ac:dyDescent="0.25">
      <c r="A33744" s="1" t="s">
        <v>33770</v>
      </c>
      <c r="B33744" s="1">
        <v>10211709</v>
      </c>
      <c r="C33744" s="1">
        <v>1</v>
      </c>
    </row>
    <row r="33745" spans="1:3" x14ac:dyDescent="0.25">
      <c r="A33745" s="1" t="s">
        <v>33771</v>
      </c>
      <c r="B33745" s="1">
        <v>10211711</v>
      </c>
      <c r="C33745" s="1">
        <v>1</v>
      </c>
    </row>
    <row r="33746" spans="1:3" x14ac:dyDescent="0.25">
      <c r="A33746" s="1" t="s">
        <v>33772</v>
      </c>
      <c r="B33746" s="1">
        <v>10211710</v>
      </c>
      <c r="C33746" s="1">
        <v>1</v>
      </c>
    </row>
    <row r="33747" spans="1:3" x14ac:dyDescent="0.25">
      <c r="A33747" s="1" t="s">
        <v>33773</v>
      </c>
      <c r="B33747" s="1">
        <v>10211706</v>
      </c>
      <c r="C33747" s="1">
        <v>1</v>
      </c>
    </row>
    <row r="33748" spans="1:3" x14ac:dyDescent="0.25">
      <c r="A33748" s="1" t="s">
        <v>33774</v>
      </c>
      <c r="B33748" s="1">
        <v>10211702</v>
      </c>
      <c r="C33748" s="1">
        <v>1</v>
      </c>
    </row>
    <row r="33749" spans="1:3" x14ac:dyDescent="0.25">
      <c r="A33749" s="1" t="s">
        <v>33775</v>
      </c>
      <c r="B33749" s="1">
        <v>10211701</v>
      </c>
      <c r="C33749" s="1">
        <v>1</v>
      </c>
    </row>
    <row r="33750" spans="1:3" x14ac:dyDescent="0.25">
      <c r="A33750" s="1" t="s">
        <v>33776</v>
      </c>
      <c r="B33750" s="1">
        <v>10211703</v>
      </c>
      <c r="C33750" s="1">
        <v>1</v>
      </c>
    </row>
    <row r="33751" spans="1:3" x14ac:dyDescent="0.25">
      <c r="A33751" s="1" t="s">
        <v>33777</v>
      </c>
      <c r="B33751" s="1">
        <v>10211705</v>
      </c>
      <c r="C33751" s="1">
        <v>1</v>
      </c>
    </row>
    <row r="33752" spans="1:3" x14ac:dyDescent="0.25">
      <c r="A33752" s="1" t="s">
        <v>33778</v>
      </c>
      <c r="B33752" s="1">
        <v>10211704</v>
      </c>
      <c r="C33752" s="1">
        <v>1</v>
      </c>
    </row>
    <row r="33753" spans="1:3" x14ac:dyDescent="0.25">
      <c r="A33753" s="1" t="s">
        <v>33779</v>
      </c>
      <c r="B33753" s="1">
        <v>10302468</v>
      </c>
      <c r="C33753" s="1">
        <v>1</v>
      </c>
    </row>
    <row r="33754" spans="1:3" x14ac:dyDescent="0.25">
      <c r="A33754" s="1" t="s">
        <v>33780</v>
      </c>
      <c r="B33754" s="1">
        <v>10402114</v>
      </c>
      <c r="C33754" s="1">
        <v>1</v>
      </c>
    </row>
    <row r="33755" spans="1:3" x14ac:dyDescent="0.25">
      <c r="A33755" s="1" t="s">
        <v>33781</v>
      </c>
      <c r="B33755" s="1">
        <v>10402113</v>
      </c>
      <c r="C33755" s="1">
        <v>1</v>
      </c>
    </row>
    <row r="33756" spans="1:3" x14ac:dyDescent="0.25">
      <c r="A33756" s="1" t="s">
        <v>33782</v>
      </c>
      <c r="B33756" s="1">
        <v>10402115</v>
      </c>
      <c r="C33756" s="1">
        <v>1</v>
      </c>
    </row>
    <row r="33757" spans="1:3" x14ac:dyDescent="0.25">
      <c r="A33757" s="1" t="s">
        <v>33783</v>
      </c>
      <c r="B33757" s="1">
        <v>10402117</v>
      </c>
      <c r="C33757" s="1">
        <v>1</v>
      </c>
    </row>
    <row r="33758" spans="1:3" x14ac:dyDescent="0.25">
      <c r="A33758" s="1" t="s">
        <v>33784</v>
      </c>
      <c r="B33758" s="1">
        <v>10402116</v>
      </c>
      <c r="C33758" s="1">
        <v>1</v>
      </c>
    </row>
    <row r="33759" spans="1:3" x14ac:dyDescent="0.25">
      <c r="A33759" s="1" t="s">
        <v>33785</v>
      </c>
      <c r="B33759" s="1">
        <v>10402112</v>
      </c>
      <c r="C33759" s="1">
        <v>1</v>
      </c>
    </row>
    <row r="33760" spans="1:3" x14ac:dyDescent="0.25">
      <c r="A33760" s="1" t="s">
        <v>33786</v>
      </c>
      <c r="B33760" s="1">
        <v>10402108</v>
      </c>
      <c r="C33760" s="1">
        <v>1</v>
      </c>
    </row>
    <row r="33761" spans="1:3" x14ac:dyDescent="0.25">
      <c r="A33761" s="1" t="s">
        <v>33787</v>
      </c>
      <c r="B33761" s="1">
        <v>10402107</v>
      </c>
      <c r="C33761" s="1">
        <v>1</v>
      </c>
    </row>
    <row r="33762" spans="1:3" x14ac:dyDescent="0.25">
      <c r="A33762" s="1" t="s">
        <v>33788</v>
      </c>
      <c r="B33762" s="1">
        <v>10402109</v>
      </c>
      <c r="C33762" s="1">
        <v>1</v>
      </c>
    </row>
    <row r="33763" spans="1:3" x14ac:dyDescent="0.25">
      <c r="A33763" s="1" t="s">
        <v>33789</v>
      </c>
      <c r="B33763" s="1">
        <v>10402111</v>
      </c>
      <c r="C33763" s="1">
        <v>1</v>
      </c>
    </row>
    <row r="33764" spans="1:3" x14ac:dyDescent="0.25">
      <c r="A33764" s="1" t="s">
        <v>33790</v>
      </c>
      <c r="B33764" s="1">
        <v>10402110</v>
      </c>
      <c r="C33764" s="1">
        <v>1</v>
      </c>
    </row>
    <row r="33765" spans="1:3" x14ac:dyDescent="0.25">
      <c r="A33765" s="1" t="s">
        <v>33791</v>
      </c>
      <c r="B33765" s="1">
        <v>10402118</v>
      </c>
      <c r="C33765" s="1">
        <v>1</v>
      </c>
    </row>
    <row r="33766" spans="1:3" x14ac:dyDescent="0.25">
      <c r="A33766" s="1" t="s">
        <v>33792</v>
      </c>
      <c r="B33766" s="1">
        <v>10402126</v>
      </c>
      <c r="C33766" s="1">
        <v>1</v>
      </c>
    </row>
    <row r="33767" spans="1:3" x14ac:dyDescent="0.25">
      <c r="A33767" s="1" t="s">
        <v>33793</v>
      </c>
      <c r="B33767" s="1">
        <v>10402125</v>
      </c>
      <c r="C33767" s="1">
        <v>1</v>
      </c>
    </row>
    <row r="33768" spans="1:3" x14ac:dyDescent="0.25">
      <c r="A33768" s="1" t="s">
        <v>33794</v>
      </c>
      <c r="B33768" s="1">
        <v>10402127</v>
      </c>
      <c r="C33768" s="1">
        <v>1</v>
      </c>
    </row>
    <row r="33769" spans="1:3" x14ac:dyDescent="0.25">
      <c r="A33769" s="1" t="s">
        <v>33795</v>
      </c>
      <c r="B33769" s="1">
        <v>10402129</v>
      </c>
      <c r="C33769" s="1">
        <v>1</v>
      </c>
    </row>
    <row r="33770" spans="1:3" x14ac:dyDescent="0.25">
      <c r="A33770" s="1" t="s">
        <v>33796</v>
      </c>
      <c r="B33770" s="1">
        <v>10402128</v>
      </c>
      <c r="C33770" s="1">
        <v>1</v>
      </c>
    </row>
    <row r="33771" spans="1:3" x14ac:dyDescent="0.25">
      <c r="A33771" s="1" t="s">
        <v>33797</v>
      </c>
      <c r="B33771" s="1">
        <v>10402124</v>
      </c>
      <c r="C33771" s="1">
        <v>1</v>
      </c>
    </row>
    <row r="33772" spans="1:3" x14ac:dyDescent="0.25">
      <c r="A33772" s="1" t="s">
        <v>33798</v>
      </c>
      <c r="B33772" s="1">
        <v>10402120</v>
      </c>
      <c r="C33772" s="1">
        <v>1</v>
      </c>
    </row>
    <row r="33773" spans="1:3" x14ac:dyDescent="0.25">
      <c r="A33773" s="1" t="s">
        <v>33799</v>
      </c>
      <c r="B33773" s="1">
        <v>10402119</v>
      </c>
      <c r="C33773" s="1">
        <v>1</v>
      </c>
    </row>
    <row r="33774" spans="1:3" x14ac:dyDescent="0.25">
      <c r="A33774" s="1" t="s">
        <v>33800</v>
      </c>
      <c r="B33774" s="1">
        <v>10402121</v>
      </c>
      <c r="C33774" s="1">
        <v>1</v>
      </c>
    </row>
    <row r="33775" spans="1:3" x14ac:dyDescent="0.25">
      <c r="A33775" s="1" t="s">
        <v>33801</v>
      </c>
      <c r="B33775" s="1">
        <v>10402123</v>
      </c>
      <c r="C33775" s="1">
        <v>1</v>
      </c>
    </row>
    <row r="33776" spans="1:3" x14ac:dyDescent="0.25">
      <c r="A33776" s="1" t="s">
        <v>33802</v>
      </c>
      <c r="B33776" s="1">
        <v>10402122</v>
      </c>
      <c r="C33776" s="1">
        <v>1</v>
      </c>
    </row>
    <row r="33777" spans="1:3" x14ac:dyDescent="0.25">
      <c r="A33777" s="1" t="s">
        <v>33803</v>
      </c>
      <c r="B33777" s="1">
        <v>10402106</v>
      </c>
      <c r="C33777" s="1">
        <v>1</v>
      </c>
    </row>
    <row r="33778" spans="1:3" x14ac:dyDescent="0.25">
      <c r="A33778" s="1" t="s">
        <v>33804</v>
      </c>
      <c r="B33778" s="1">
        <v>10402027</v>
      </c>
      <c r="C33778" s="1">
        <v>1</v>
      </c>
    </row>
    <row r="33779" spans="1:3" x14ac:dyDescent="0.25">
      <c r="A33779" s="1" t="s">
        <v>33805</v>
      </c>
      <c r="B33779" s="1">
        <v>10402026</v>
      </c>
      <c r="C33779" s="1">
        <v>1</v>
      </c>
    </row>
    <row r="33780" spans="1:3" x14ac:dyDescent="0.25">
      <c r="A33780" s="1" t="s">
        <v>33806</v>
      </c>
      <c r="B33780" s="1">
        <v>10402028</v>
      </c>
      <c r="C33780" s="1">
        <v>1</v>
      </c>
    </row>
    <row r="33781" spans="1:3" x14ac:dyDescent="0.25">
      <c r="A33781" s="1" t="s">
        <v>33807</v>
      </c>
      <c r="B33781" s="1">
        <v>10402030</v>
      </c>
      <c r="C33781" s="1">
        <v>1</v>
      </c>
    </row>
    <row r="33782" spans="1:3" x14ac:dyDescent="0.25">
      <c r="A33782" s="1" t="s">
        <v>33808</v>
      </c>
      <c r="B33782" s="1">
        <v>10402029</v>
      </c>
      <c r="C33782" s="1">
        <v>1</v>
      </c>
    </row>
    <row r="33783" spans="1:3" x14ac:dyDescent="0.25">
      <c r="A33783" s="1" t="s">
        <v>33809</v>
      </c>
      <c r="B33783" s="1">
        <v>10402025</v>
      </c>
      <c r="C33783" s="1">
        <v>1</v>
      </c>
    </row>
    <row r="33784" spans="1:3" x14ac:dyDescent="0.25">
      <c r="A33784" s="1" t="s">
        <v>33810</v>
      </c>
      <c r="B33784" s="1">
        <v>10402021</v>
      </c>
      <c r="C33784" s="1">
        <v>1</v>
      </c>
    </row>
    <row r="33785" spans="1:3" x14ac:dyDescent="0.25">
      <c r="A33785" s="1" t="s">
        <v>33811</v>
      </c>
      <c r="B33785" s="1">
        <v>10402020</v>
      </c>
      <c r="C33785" s="1">
        <v>1</v>
      </c>
    </row>
    <row r="33786" spans="1:3" x14ac:dyDescent="0.25">
      <c r="A33786" s="1" t="s">
        <v>33812</v>
      </c>
      <c r="B33786" s="1">
        <v>10402022</v>
      </c>
      <c r="C33786" s="1">
        <v>1</v>
      </c>
    </row>
    <row r="33787" spans="1:3" x14ac:dyDescent="0.25">
      <c r="A33787" s="1" t="s">
        <v>33813</v>
      </c>
      <c r="B33787" s="1">
        <v>10402024</v>
      </c>
      <c r="C33787" s="1">
        <v>1</v>
      </c>
    </row>
    <row r="33788" spans="1:3" x14ac:dyDescent="0.25">
      <c r="A33788" s="1" t="s">
        <v>33814</v>
      </c>
      <c r="B33788" s="1">
        <v>10402023</v>
      </c>
      <c r="C33788" s="1">
        <v>1</v>
      </c>
    </row>
    <row r="33789" spans="1:3" x14ac:dyDescent="0.25">
      <c r="A33789" s="1" t="s">
        <v>33815</v>
      </c>
      <c r="B33789" s="1">
        <v>10402031</v>
      </c>
      <c r="C33789" s="1">
        <v>1</v>
      </c>
    </row>
    <row r="33790" spans="1:3" x14ac:dyDescent="0.25">
      <c r="A33790" s="1" t="s">
        <v>33816</v>
      </c>
      <c r="B33790" s="1">
        <v>10402102</v>
      </c>
      <c r="C33790" s="1">
        <v>1</v>
      </c>
    </row>
    <row r="33791" spans="1:3" x14ac:dyDescent="0.25">
      <c r="A33791" s="1" t="s">
        <v>33817</v>
      </c>
      <c r="B33791" s="1">
        <v>10402101</v>
      </c>
      <c r="C33791" s="1">
        <v>1</v>
      </c>
    </row>
    <row r="33792" spans="1:3" x14ac:dyDescent="0.25">
      <c r="A33792" s="1" t="s">
        <v>33818</v>
      </c>
      <c r="B33792" s="1">
        <v>10402103</v>
      </c>
      <c r="C33792" s="1">
        <v>1</v>
      </c>
    </row>
    <row r="33793" spans="1:3" x14ac:dyDescent="0.25">
      <c r="A33793" s="1" t="s">
        <v>33819</v>
      </c>
      <c r="B33793" s="1">
        <v>10402105</v>
      </c>
      <c r="C33793" s="1">
        <v>1</v>
      </c>
    </row>
    <row r="33794" spans="1:3" x14ac:dyDescent="0.25">
      <c r="A33794" s="1" t="s">
        <v>33820</v>
      </c>
      <c r="B33794" s="1">
        <v>10402104</v>
      </c>
      <c r="C33794" s="1">
        <v>1</v>
      </c>
    </row>
    <row r="33795" spans="1:3" x14ac:dyDescent="0.25">
      <c r="A33795" s="1" t="s">
        <v>33821</v>
      </c>
      <c r="B33795" s="1">
        <v>10402037</v>
      </c>
      <c r="C33795" s="1">
        <v>1</v>
      </c>
    </row>
    <row r="33796" spans="1:3" x14ac:dyDescent="0.25">
      <c r="A33796" s="1" t="s">
        <v>33822</v>
      </c>
      <c r="B33796" s="1">
        <v>10402033</v>
      </c>
      <c r="C33796" s="1">
        <v>1</v>
      </c>
    </row>
    <row r="33797" spans="1:3" x14ac:dyDescent="0.25">
      <c r="A33797" s="1" t="s">
        <v>33823</v>
      </c>
      <c r="B33797" s="1">
        <v>10402032</v>
      </c>
      <c r="C33797" s="1">
        <v>1</v>
      </c>
    </row>
    <row r="33798" spans="1:3" x14ac:dyDescent="0.25">
      <c r="A33798" s="1" t="s">
        <v>33824</v>
      </c>
      <c r="B33798" s="1">
        <v>10402034</v>
      </c>
      <c r="C33798" s="1">
        <v>1</v>
      </c>
    </row>
    <row r="33799" spans="1:3" x14ac:dyDescent="0.25">
      <c r="A33799" s="1" t="s">
        <v>33825</v>
      </c>
      <c r="B33799" s="1">
        <v>10402036</v>
      </c>
      <c r="C33799" s="1">
        <v>1</v>
      </c>
    </row>
    <row r="33800" spans="1:3" x14ac:dyDescent="0.25">
      <c r="A33800" s="1" t="s">
        <v>33826</v>
      </c>
      <c r="B33800" s="1">
        <v>10402035</v>
      </c>
      <c r="C33800" s="1">
        <v>1</v>
      </c>
    </row>
    <row r="33801" spans="1:3" x14ac:dyDescent="0.25">
      <c r="A33801" s="1" t="s">
        <v>33827</v>
      </c>
      <c r="B33801" s="1">
        <v>10402130</v>
      </c>
      <c r="C33801" s="1">
        <v>1</v>
      </c>
    </row>
    <row r="33802" spans="1:3" x14ac:dyDescent="0.25">
      <c r="A33802" s="1" t="s">
        <v>33828</v>
      </c>
      <c r="B33802" s="1">
        <v>10402162</v>
      </c>
      <c r="C33802" s="1">
        <v>1</v>
      </c>
    </row>
    <row r="33803" spans="1:3" x14ac:dyDescent="0.25">
      <c r="A33803" s="1" t="s">
        <v>33829</v>
      </c>
      <c r="B33803" s="1">
        <v>10402161</v>
      </c>
      <c r="C33803" s="1">
        <v>1</v>
      </c>
    </row>
    <row r="33804" spans="1:3" x14ac:dyDescent="0.25">
      <c r="A33804" s="1" t="s">
        <v>33830</v>
      </c>
      <c r="B33804" s="1">
        <v>10402163</v>
      </c>
      <c r="C33804" s="1">
        <v>1</v>
      </c>
    </row>
    <row r="33805" spans="1:3" x14ac:dyDescent="0.25">
      <c r="A33805" s="1" t="s">
        <v>33831</v>
      </c>
      <c r="B33805" s="1">
        <v>10402165</v>
      </c>
      <c r="C33805" s="1">
        <v>1</v>
      </c>
    </row>
    <row r="33806" spans="1:3" x14ac:dyDescent="0.25">
      <c r="A33806" s="1" t="s">
        <v>33832</v>
      </c>
      <c r="B33806" s="1">
        <v>10402164</v>
      </c>
      <c r="C33806" s="1">
        <v>1</v>
      </c>
    </row>
    <row r="33807" spans="1:3" x14ac:dyDescent="0.25">
      <c r="A33807" s="1" t="s">
        <v>33833</v>
      </c>
      <c r="B33807" s="1">
        <v>10402160</v>
      </c>
      <c r="C33807" s="1">
        <v>1</v>
      </c>
    </row>
    <row r="33808" spans="1:3" x14ac:dyDescent="0.25">
      <c r="A33808" s="1" t="s">
        <v>33834</v>
      </c>
      <c r="B33808" s="1">
        <v>10402156</v>
      </c>
      <c r="C33808" s="1">
        <v>1</v>
      </c>
    </row>
    <row r="33809" spans="1:3" x14ac:dyDescent="0.25">
      <c r="A33809" s="1" t="s">
        <v>33835</v>
      </c>
      <c r="B33809" s="1">
        <v>10402155</v>
      </c>
      <c r="C33809" s="1">
        <v>1</v>
      </c>
    </row>
    <row r="33810" spans="1:3" x14ac:dyDescent="0.25">
      <c r="A33810" s="1" t="s">
        <v>33836</v>
      </c>
      <c r="B33810" s="1">
        <v>10402157</v>
      </c>
      <c r="C33810" s="1">
        <v>1</v>
      </c>
    </row>
    <row r="33811" spans="1:3" x14ac:dyDescent="0.25">
      <c r="A33811" s="1" t="s">
        <v>33837</v>
      </c>
      <c r="B33811" s="1">
        <v>10402159</v>
      </c>
      <c r="C33811" s="1">
        <v>1</v>
      </c>
    </row>
    <row r="33812" spans="1:3" x14ac:dyDescent="0.25">
      <c r="A33812" s="1" t="s">
        <v>33838</v>
      </c>
      <c r="B33812" s="1">
        <v>10402158</v>
      </c>
      <c r="C33812" s="1">
        <v>1</v>
      </c>
    </row>
    <row r="33813" spans="1:3" x14ac:dyDescent="0.25">
      <c r="A33813" s="1" t="s">
        <v>33839</v>
      </c>
      <c r="B33813" s="1">
        <v>10402166</v>
      </c>
      <c r="C33813" s="1">
        <v>1</v>
      </c>
    </row>
    <row r="33814" spans="1:3" x14ac:dyDescent="0.25">
      <c r="A33814" s="1" t="s">
        <v>33840</v>
      </c>
      <c r="B33814" s="1">
        <v>10402174</v>
      </c>
      <c r="C33814" s="1">
        <v>1</v>
      </c>
    </row>
    <row r="33815" spans="1:3" x14ac:dyDescent="0.25">
      <c r="A33815" s="1" t="s">
        <v>33841</v>
      </c>
      <c r="B33815" s="1">
        <v>10402173</v>
      </c>
      <c r="C33815" s="1">
        <v>1</v>
      </c>
    </row>
    <row r="33816" spans="1:3" x14ac:dyDescent="0.25">
      <c r="A33816" s="1" t="s">
        <v>33842</v>
      </c>
      <c r="B33816" s="1">
        <v>10402175</v>
      </c>
      <c r="C33816" s="1">
        <v>1</v>
      </c>
    </row>
    <row r="33817" spans="1:3" x14ac:dyDescent="0.25">
      <c r="A33817" s="1" t="s">
        <v>33843</v>
      </c>
      <c r="B33817" s="1">
        <v>10402177</v>
      </c>
      <c r="C33817" s="1">
        <v>1</v>
      </c>
    </row>
    <row r="33818" spans="1:3" x14ac:dyDescent="0.25">
      <c r="A33818" s="1" t="s">
        <v>33844</v>
      </c>
      <c r="B33818" s="1">
        <v>10402176</v>
      </c>
      <c r="C33818" s="1">
        <v>1</v>
      </c>
    </row>
    <row r="33819" spans="1:3" x14ac:dyDescent="0.25">
      <c r="A33819" s="1" t="s">
        <v>33845</v>
      </c>
      <c r="B33819" s="1">
        <v>10402172</v>
      </c>
      <c r="C33819" s="1">
        <v>1</v>
      </c>
    </row>
    <row r="33820" spans="1:3" x14ac:dyDescent="0.25">
      <c r="A33820" s="1" t="s">
        <v>33846</v>
      </c>
      <c r="B33820" s="1">
        <v>10402168</v>
      </c>
      <c r="C33820" s="1">
        <v>1</v>
      </c>
    </row>
    <row r="33821" spans="1:3" x14ac:dyDescent="0.25">
      <c r="A33821" s="1" t="s">
        <v>33847</v>
      </c>
      <c r="B33821" s="1">
        <v>10402167</v>
      </c>
      <c r="C33821" s="1">
        <v>1</v>
      </c>
    </row>
    <row r="33822" spans="1:3" x14ac:dyDescent="0.25">
      <c r="A33822" s="1" t="s">
        <v>33848</v>
      </c>
      <c r="B33822" s="1">
        <v>10402169</v>
      </c>
      <c r="C33822" s="1">
        <v>1</v>
      </c>
    </row>
    <row r="33823" spans="1:3" x14ac:dyDescent="0.25">
      <c r="A33823" s="1" t="s">
        <v>33849</v>
      </c>
      <c r="B33823" s="1">
        <v>10402171</v>
      </c>
      <c r="C33823" s="1">
        <v>1</v>
      </c>
    </row>
    <row r="33824" spans="1:3" x14ac:dyDescent="0.25">
      <c r="A33824" s="1" t="s">
        <v>33850</v>
      </c>
      <c r="B33824" s="1">
        <v>10402170</v>
      </c>
      <c r="C33824" s="1">
        <v>1</v>
      </c>
    </row>
    <row r="33825" spans="1:3" x14ac:dyDescent="0.25">
      <c r="A33825" s="1" t="s">
        <v>33851</v>
      </c>
      <c r="B33825" s="1">
        <v>10402154</v>
      </c>
      <c r="C33825" s="1">
        <v>1</v>
      </c>
    </row>
    <row r="33826" spans="1:3" x14ac:dyDescent="0.25">
      <c r="A33826" s="1" t="s">
        <v>33852</v>
      </c>
      <c r="B33826" s="1">
        <v>10402138</v>
      </c>
      <c r="C33826" s="1">
        <v>1</v>
      </c>
    </row>
    <row r="33827" spans="1:3" x14ac:dyDescent="0.25">
      <c r="A33827" s="1" t="s">
        <v>33853</v>
      </c>
      <c r="B33827" s="1">
        <v>10402137</v>
      </c>
      <c r="C33827" s="1">
        <v>1</v>
      </c>
    </row>
    <row r="33828" spans="1:3" x14ac:dyDescent="0.25">
      <c r="A33828" s="1" t="s">
        <v>33854</v>
      </c>
      <c r="B33828" s="1">
        <v>10402139</v>
      </c>
      <c r="C33828" s="1">
        <v>1</v>
      </c>
    </row>
    <row r="33829" spans="1:3" x14ac:dyDescent="0.25">
      <c r="A33829" s="1" t="s">
        <v>33855</v>
      </c>
      <c r="B33829" s="1">
        <v>10402141</v>
      </c>
      <c r="C33829" s="1">
        <v>1</v>
      </c>
    </row>
    <row r="33830" spans="1:3" x14ac:dyDescent="0.25">
      <c r="A33830" s="1" t="s">
        <v>33856</v>
      </c>
      <c r="B33830" s="1">
        <v>10402140</v>
      </c>
      <c r="C33830" s="1">
        <v>1</v>
      </c>
    </row>
    <row r="33831" spans="1:3" x14ac:dyDescent="0.25">
      <c r="A33831" s="1" t="s">
        <v>33857</v>
      </c>
      <c r="B33831" s="1">
        <v>10402136</v>
      </c>
      <c r="C33831" s="1">
        <v>1</v>
      </c>
    </row>
    <row r="33832" spans="1:3" x14ac:dyDescent="0.25">
      <c r="A33832" s="1" t="s">
        <v>33858</v>
      </c>
      <c r="B33832" s="1">
        <v>10402132</v>
      </c>
      <c r="C33832" s="1">
        <v>1</v>
      </c>
    </row>
    <row r="33833" spans="1:3" x14ac:dyDescent="0.25">
      <c r="A33833" s="1" t="s">
        <v>33859</v>
      </c>
      <c r="B33833" s="1">
        <v>10402131</v>
      </c>
      <c r="C33833" s="1">
        <v>1</v>
      </c>
    </row>
    <row r="33834" spans="1:3" x14ac:dyDescent="0.25">
      <c r="A33834" s="1" t="s">
        <v>33860</v>
      </c>
      <c r="B33834" s="1">
        <v>10402133</v>
      </c>
      <c r="C33834" s="1">
        <v>1</v>
      </c>
    </row>
    <row r="33835" spans="1:3" x14ac:dyDescent="0.25">
      <c r="A33835" s="1" t="s">
        <v>33861</v>
      </c>
      <c r="B33835" s="1">
        <v>10402135</v>
      </c>
      <c r="C33835" s="1">
        <v>1</v>
      </c>
    </row>
    <row r="33836" spans="1:3" x14ac:dyDescent="0.25">
      <c r="A33836" s="1" t="s">
        <v>33862</v>
      </c>
      <c r="B33836" s="1">
        <v>10402134</v>
      </c>
      <c r="C33836" s="1">
        <v>1</v>
      </c>
    </row>
    <row r="33837" spans="1:3" x14ac:dyDescent="0.25">
      <c r="A33837" s="1" t="s">
        <v>33863</v>
      </c>
      <c r="B33837" s="1">
        <v>10402142</v>
      </c>
      <c r="C33837" s="1">
        <v>1</v>
      </c>
    </row>
    <row r="33838" spans="1:3" x14ac:dyDescent="0.25">
      <c r="A33838" s="1" t="s">
        <v>33864</v>
      </c>
      <c r="B33838" s="1">
        <v>10402150</v>
      </c>
      <c r="C33838" s="1">
        <v>1</v>
      </c>
    </row>
    <row r="33839" spans="1:3" x14ac:dyDescent="0.25">
      <c r="A33839" s="1" t="s">
        <v>33865</v>
      </c>
      <c r="B33839" s="1">
        <v>10402149</v>
      </c>
      <c r="C33839" s="1">
        <v>1</v>
      </c>
    </row>
    <row r="33840" spans="1:3" x14ac:dyDescent="0.25">
      <c r="A33840" s="1" t="s">
        <v>33866</v>
      </c>
      <c r="B33840" s="1">
        <v>10402151</v>
      </c>
      <c r="C33840" s="1">
        <v>1</v>
      </c>
    </row>
    <row r="33841" spans="1:3" x14ac:dyDescent="0.25">
      <c r="A33841" s="1" t="s">
        <v>33867</v>
      </c>
      <c r="B33841" s="1">
        <v>10402153</v>
      </c>
      <c r="C33841" s="1">
        <v>1</v>
      </c>
    </row>
    <row r="33842" spans="1:3" x14ac:dyDescent="0.25">
      <c r="A33842" s="1" t="s">
        <v>33868</v>
      </c>
      <c r="B33842" s="1">
        <v>10402152</v>
      </c>
      <c r="C33842" s="1">
        <v>1</v>
      </c>
    </row>
    <row r="33843" spans="1:3" x14ac:dyDescent="0.25">
      <c r="A33843" s="1" t="s">
        <v>33869</v>
      </c>
      <c r="B33843" s="1">
        <v>10402148</v>
      </c>
      <c r="C33843" s="1">
        <v>1</v>
      </c>
    </row>
    <row r="33844" spans="1:3" x14ac:dyDescent="0.25">
      <c r="A33844" s="1" t="s">
        <v>33870</v>
      </c>
      <c r="B33844" s="1">
        <v>10402144</v>
      </c>
      <c r="C33844" s="1">
        <v>1</v>
      </c>
    </row>
    <row r="33845" spans="1:3" x14ac:dyDescent="0.25">
      <c r="A33845" s="1" t="s">
        <v>33871</v>
      </c>
      <c r="B33845" s="1">
        <v>10402143</v>
      </c>
      <c r="C33845" s="1">
        <v>1</v>
      </c>
    </row>
    <row r="33846" spans="1:3" x14ac:dyDescent="0.25">
      <c r="A33846" s="1" t="s">
        <v>33872</v>
      </c>
      <c r="B33846" s="1">
        <v>10402145</v>
      </c>
      <c r="C33846" s="1">
        <v>1</v>
      </c>
    </row>
    <row r="33847" spans="1:3" x14ac:dyDescent="0.25">
      <c r="A33847" s="1" t="s">
        <v>33873</v>
      </c>
      <c r="B33847" s="1">
        <v>10402147</v>
      </c>
      <c r="C33847" s="1">
        <v>1</v>
      </c>
    </row>
    <row r="33848" spans="1:3" x14ac:dyDescent="0.25">
      <c r="A33848" s="1" t="s">
        <v>33874</v>
      </c>
      <c r="B33848" s="1">
        <v>10402146</v>
      </c>
      <c r="C33848" s="1">
        <v>1</v>
      </c>
    </row>
    <row r="33849" spans="1:3" x14ac:dyDescent="0.25">
      <c r="A33849" s="1" t="s">
        <v>33875</v>
      </c>
      <c r="B33849" s="1">
        <v>10402019</v>
      </c>
      <c r="C33849" s="1">
        <v>1</v>
      </c>
    </row>
    <row r="33850" spans="1:3" x14ac:dyDescent="0.25">
      <c r="A33850" s="1" t="s">
        <v>33876</v>
      </c>
      <c r="B33850" s="1">
        <v>10401917</v>
      </c>
      <c r="C33850" s="1">
        <v>1</v>
      </c>
    </row>
    <row r="33851" spans="1:3" x14ac:dyDescent="0.25">
      <c r="A33851" s="1" t="s">
        <v>33877</v>
      </c>
      <c r="B33851" s="1">
        <v>10401916</v>
      </c>
      <c r="C33851" s="1">
        <v>1</v>
      </c>
    </row>
    <row r="33852" spans="1:3" x14ac:dyDescent="0.25">
      <c r="A33852" s="1" t="s">
        <v>33878</v>
      </c>
      <c r="B33852" s="1">
        <v>10401918</v>
      </c>
      <c r="C33852" s="1">
        <v>1</v>
      </c>
    </row>
    <row r="33853" spans="1:3" x14ac:dyDescent="0.25">
      <c r="A33853" s="1" t="s">
        <v>33879</v>
      </c>
      <c r="B33853" s="1">
        <v>10401920</v>
      </c>
      <c r="C33853" s="1">
        <v>1</v>
      </c>
    </row>
    <row r="33854" spans="1:3" x14ac:dyDescent="0.25">
      <c r="A33854" s="1" t="s">
        <v>33880</v>
      </c>
      <c r="B33854" s="1">
        <v>10401919</v>
      </c>
      <c r="C33854" s="1">
        <v>1</v>
      </c>
    </row>
    <row r="33855" spans="1:3" x14ac:dyDescent="0.25">
      <c r="A33855" s="1" t="s">
        <v>33881</v>
      </c>
      <c r="B33855" s="1">
        <v>10401915</v>
      </c>
      <c r="C33855" s="1">
        <v>1</v>
      </c>
    </row>
    <row r="33856" spans="1:3" x14ac:dyDescent="0.25">
      <c r="A33856" s="1" t="s">
        <v>33882</v>
      </c>
      <c r="B33856" s="1">
        <v>10401911</v>
      </c>
      <c r="C33856" s="1">
        <v>1</v>
      </c>
    </row>
    <row r="33857" spans="1:3" x14ac:dyDescent="0.25">
      <c r="A33857" s="1" t="s">
        <v>33883</v>
      </c>
      <c r="B33857" s="1">
        <v>10401910</v>
      </c>
      <c r="C33857" s="1">
        <v>1</v>
      </c>
    </row>
    <row r="33858" spans="1:3" x14ac:dyDescent="0.25">
      <c r="A33858" s="1" t="s">
        <v>33884</v>
      </c>
      <c r="B33858" s="1">
        <v>10401912</v>
      </c>
      <c r="C33858" s="1">
        <v>1</v>
      </c>
    </row>
    <row r="33859" spans="1:3" x14ac:dyDescent="0.25">
      <c r="A33859" s="1" t="s">
        <v>33885</v>
      </c>
      <c r="B33859" s="1">
        <v>10401914</v>
      </c>
      <c r="C33859" s="1">
        <v>1</v>
      </c>
    </row>
    <row r="33860" spans="1:3" x14ac:dyDescent="0.25">
      <c r="A33860" s="1" t="s">
        <v>33886</v>
      </c>
      <c r="B33860" s="1">
        <v>10401913</v>
      </c>
      <c r="C33860" s="1">
        <v>1</v>
      </c>
    </row>
    <row r="33861" spans="1:3" x14ac:dyDescent="0.25">
      <c r="A33861" s="1" t="s">
        <v>33887</v>
      </c>
      <c r="B33861" s="1">
        <v>10401921</v>
      </c>
      <c r="C33861" s="1">
        <v>1</v>
      </c>
    </row>
    <row r="33862" spans="1:3" x14ac:dyDescent="0.25">
      <c r="A33862" s="1" t="s">
        <v>33888</v>
      </c>
      <c r="B33862" s="1">
        <v>10401929</v>
      </c>
      <c r="C33862" s="1">
        <v>1</v>
      </c>
    </row>
    <row r="33863" spans="1:3" x14ac:dyDescent="0.25">
      <c r="A33863" s="1" t="s">
        <v>33889</v>
      </c>
      <c r="B33863" s="1">
        <v>10401928</v>
      </c>
      <c r="C33863" s="1">
        <v>1</v>
      </c>
    </row>
    <row r="33864" spans="1:3" x14ac:dyDescent="0.25">
      <c r="A33864" s="1" t="s">
        <v>33890</v>
      </c>
      <c r="B33864" s="1">
        <v>10401930</v>
      </c>
      <c r="C33864" s="1">
        <v>1</v>
      </c>
    </row>
    <row r="33865" spans="1:3" x14ac:dyDescent="0.25">
      <c r="A33865" s="1" t="s">
        <v>33891</v>
      </c>
      <c r="B33865" s="1">
        <v>10401932</v>
      </c>
      <c r="C33865" s="1">
        <v>1</v>
      </c>
    </row>
    <row r="33866" spans="1:3" x14ac:dyDescent="0.25">
      <c r="A33866" s="1" t="s">
        <v>33892</v>
      </c>
      <c r="B33866" s="1">
        <v>10401931</v>
      </c>
      <c r="C33866" s="1">
        <v>1</v>
      </c>
    </row>
    <row r="33867" spans="1:3" x14ac:dyDescent="0.25">
      <c r="A33867" s="1" t="s">
        <v>33893</v>
      </c>
      <c r="B33867" s="1">
        <v>10401927</v>
      </c>
      <c r="C33867" s="1">
        <v>1</v>
      </c>
    </row>
    <row r="33868" spans="1:3" x14ac:dyDescent="0.25">
      <c r="A33868" s="1" t="s">
        <v>33894</v>
      </c>
      <c r="B33868" s="1">
        <v>10401923</v>
      </c>
      <c r="C33868" s="1">
        <v>1</v>
      </c>
    </row>
    <row r="33869" spans="1:3" x14ac:dyDescent="0.25">
      <c r="A33869" s="1" t="s">
        <v>33895</v>
      </c>
      <c r="B33869" s="1">
        <v>10401922</v>
      </c>
      <c r="C33869" s="1">
        <v>1</v>
      </c>
    </row>
    <row r="33870" spans="1:3" x14ac:dyDescent="0.25">
      <c r="A33870" s="1" t="s">
        <v>33896</v>
      </c>
      <c r="B33870" s="1">
        <v>10401924</v>
      </c>
      <c r="C33870" s="1">
        <v>1</v>
      </c>
    </row>
    <row r="33871" spans="1:3" x14ac:dyDescent="0.25">
      <c r="A33871" s="1" t="s">
        <v>33897</v>
      </c>
      <c r="B33871" s="1">
        <v>10401926</v>
      </c>
      <c r="C33871" s="1">
        <v>1</v>
      </c>
    </row>
    <row r="33872" spans="1:3" x14ac:dyDescent="0.25">
      <c r="A33872" s="1" t="s">
        <v>33898</v>
      </c>
      <c r="B33872" s="1">
        <v>10401925</v>
      </c>
      <c r="C33872" s="1">
        <v>1</v>
      </c>
    </row>
    <row r="33873" spans="1:3" x14ac:dyDescent="0.25">
      <c r="A33873" s="1" t="s">
        <v>33899</v>
      </c>
      <c r="B33873" s="1">
        <v>10401909</v>
      </c>
      <c r="C33873" s="1">
        <v>1</v>
      </c>
    </row>
    <row r="33874" spans="1:3" x14ac:dyDescent="0.25">
      <c r="A33874" s="1" t="s">
        <v>33900</v>
      </c>
      <c r="B33874" s="1">
        <v>10401806</v>
      </c>
      <c r="C33874" s="1">
        <v>1</v>
      </c>
    </row>
    <row r="33875" spans="1:3" x14ac:dyDescent="0.25">
      <c r="A33875" s="1" t="s">
        <v>33901</v>
      </c>
      <c r="B33875" s="1">
        <v>10401805</v>
      </c>
      <c r="C33875" s="1">
        <v>1</v>
      </c>
    </row>
    <row r="33876" spans="1:3" x14ac:dyDescent="0.25">
      <c r="A33876" s="1" t="s">
        <v>33902</v>
      </c>
      <c r="B33876" s="1">
        <v>10401807</v>
      </c>
      <c r="C33876" s="1">
        <v>1</v>
      </c>
    </row>
    <row r="33877" spans="1:3" x14ac:dyDescent="0.25">
      <c r="A33877" s="1" t="s">
        <v>33903</v>
      </c>
      <c r="B33877" s="1">
        <v>10401809</v>
      </c>
      <c r="C33877" s="1">
        <v>1</v>
      </c>
    </row>
    <row r="33878" spans="1:3" x14ac:dyDescent="0.25">
      <c r="A33878" s="1" t="s">
        <v>33904</v>
      </c>
      <c r="B33878" s="1">
        <v>10401808</v>
      </c>
      <c r="C33878" s="1">
        <v>1</v>
      </c>
    </row>
    <row r="33879" spans="1:3" x14ac:dyDescent="0.25">
      <c r="A33879" s="1" t="s">
        <v>33905</v>
      </c>
      <c r="B33879" s="1">
        <v>10401804</v>
      </c>
      <c r="C33879" s="1">
        <v>1</v>
      </c>
    </row>
    <row r="33880" spans="1:3" x14ac:dyDescent="0.25">
      <c r="A33880" s="1" t="s">
        <v>33906</v>
      </c>
      <c r="B33880" s="1">
        <v>10401746</v>
      </c>
      <c r="C33880" s="1">
        <v>1</v>
      </c>
    </row>
    <row r="33881" spans="1:3" x14ac:dyDescent="0.25">
      <c r="A33881" s="1" t="s">
        <v>33907</v>
      </c>
      <c r="B33881" s="1">
        <v>10401745</v>
      </c>
      <c r="C33881" s="1">
        <v>1</v>
      </c>
    </row>
    <row r="33882" spans="1:3" x14ac:dyDescent="0.25">
      <c r="A33882" s="1" t="s">
        <v>33908</v>
      </c>
      <c r="B33882" s="1">
        <v>10401801</v>
      </c>
      <c r="C33882" s="1">
        <v>1</v>
      </c>
    </row>
    <row r="33883" spans="1:3" x14ac:dyDescent="0.25">
      <c r="A33883" s="1" t="s">
        <v>33909</v>
      </c>
      <c r="B33883" s="1">
        <v>10401803</v>
      </c>
      <c r="C33883" s="1">
        <v>1</v>
      </c>
    </row>
    <row r="33884" spans="1:3" x14ac:dyDescent="0.25">
      <c r="A33884" s="1" t="s">
        <v>33910</v>
      </c>
      <c r="B33884" s="1">
        <v>10401802</v>
      </c>
      <c r="C33884" s="1">
        <v>1</v>
      </c>
    </row>
    <row r="33885" spans="1:3" x14ac:dyDescent="0.25">
      <c r="A33885" s="1" t="s">
        <v>33911</v>
      </c>
      <c r="B33885" s="1">
        <v>10401810</v>
      </c>
      <c r="C33885" s="1">
        <v>1</v>
      </c>
    </row>
    <row r="33886" spans="1:3" x14ac:dyDescent="0.25">
      <c r="A33886" s="1" t="s">
        <v>33912</v>
      </c>
      <c r="B33886" s="1">
        <v>10401905</v>
      </c>
      <c r="C33886" s="1">
        <v>1</v>
      </c>
    </row>
    <row r="33887" spans="1:3" x14ac:dyDescent="0.25">
      <c r="A33887" s="1" t="s">
        <v>33913</v>
      </c>
      <c r="B33887" s="1">
        <v>10401904</v>
      </c>
      <c r="C33887" s="1">
        <v>1</v>
      </c>
    </row>
    <row r="33888" spans="1:3" x14ac:dyDescent="0.25">
      <c r="A33888" s="1" t="s">
        <v>33914</v>
      </c>
      <c r="B33888" s="1">
        <v>10401906</v>
      </c>
      <c r="C33888" s="1">
        <v>1</v>
      </c>
    </row>
    <row r="33889" spans="1:3" x14ac:dyDescent="0.25">
      <c r="A33889" s="1" t="s">
        <v>33915</v>
      </c>
      <c r="B33889" s="1">
        <v>10401908</v>
      </c>
      <c r="C33889" s="1">
        <v>1</v>
      </c>
    </row>
    <row r="33890" spans="1:3" x14ac:dyDescent="0.25">
      <c r="A33890" s="1" t="s">
        <v>33916</v>
      </c>
      <c r="B33890" s="1">
        <v>10401907</v>
      </c>
      <c r="C33890" s="1">
        <v>1</v>
      </c>
    </row>
    <row r="33891" spans="1:3" x14ac:dyDescent="0.25">
      <c r="A33891" s="1" t="s">
        <v>33917</v>
      </c>
      <c r="B33891" s="1">
        <v>10401903</v>
      </c>
      <c r="C33891" s="1">
        <v>1</v>
      </c>
    </row>
    <row r="33892" spans="1:3" x14ac:dyDescent="0.25">
      <c r="A33892" s="1" t="s">
        <v>33918</v>
      </c>
      <c r="B33892" s="1">
        <v>10401812</v>
      </c>
      <c r="C33892" s="1">
        <v>1</v>
      </c>
    </row>
    <row r="33893" spans="1:3" x14ac:dyDescent="0.25">
      <c r="A33893" s="1" t="s">
        <v>33919</v>
      </c>
      <c r="B33893" s="1">
        <v>10401811</v>
      </c>
      <c r="C33893" s="1">
        <v>1</v>
      </c>
    </row>
    <row r="33894" spans="1:3" x14ac:dyDescent="0.25">
      <c r="A33894" s="1" t="s">
        <v>33920</v>
      </c>
      <c r="B33894" s="1">
        <v>10401813</v>
      </c>
      <c r="C33894" s="1">
        <v>1</v>
      </c>
    </row>
    <row r="33895" spans="1:3" x14ac:dyDescent="0.25">
      <c r="A33895" s="1" t="s">
        <v>33921</v>
      </c>
      <c r="B33895" s="1">
        <v>10401902</v>
      </c>
      <c r="C33895" s="1">
        <v>1</v>
      </c>
    </row>
    <row r="33896" spans="1:3" x14ac:dyDescent="0.25">
      <c r="A33896" s="1" t="s">
        <v>33922</v>
      </c>
      <c r="B33896" s="1">
        <v>10401901</v>
      </c>
      <c r="C33896" s="1">
        <v>1</v>
      </c>
    </row>
    <row r="33897" spans="1:3" x14ac:dyDescent="0.25">
      <c r="A33897" s="1" t="s">
        <v>33923</v>
      </c>
      <c r="B33897" s="1">
        <v>10401933</v>
      </c>
      <c r="C33897" s="1">
        <v>1</v>
      </c>
    </row>
    <row r="33898" spans="1:3" x14ac:dyDescent="0.25">
      <c r="A33898" s="1" t="s">
        <v>33924</v>
      </c>
      <c r="B33898" s="1">
        <v>10402003</v>
      </c>
      <c r="C33898" s="1">
        <v>1</v>
      </c>
    </row>
    <row r="33899" spans="1:3" x14ac:dyDescent="0.25">
      <c r="A33899" s="1" t="s">
        <v>33925</v>
      </c>
      <c r="B33899" s="1">
        <v>10402002</v>
      </c>
      <c r="C33899" s="1">
        <v>1</v>
      </c>
    </row>
    <row r="33900" spans="1:3" x14ac:dyDescent="0.25">
      <c r="A33900" s="1" t="s">
        <v>33926</v>
      </c>
      <c r="B33900" s="1">
        <v>10402004</v>
      </c>
      <c r="C33900" s="1">
        <v>1</v>
      </c>
    </row>
    <row r="33901" spans="1:3" x14ac:dyDescent="0.25">
      <c r="A33901" s="1" t="s">
        <v>33927</v>
      </c>
      <c r="B33901" s="1">
        <v>10402006</v>
      </c>
      <c r="C33901" s="1">
        <v>1</v>
      </c>
    </row>
    <row r="33902" spans="1:3" x14ac:dyDescent="0.25">
      <c r="A33902" s="1" t="s">
        <v>33928</v>
      </c>
      <c r="B33902" s="1">
        <v>10402005</v>
      </c>
      <c r="C33902" s="1">
        <v>1</v>
      </c>
    </row>
    <row r="33903" spans="1:3" x14ac:dyDescent="0.25">
      <c r="A33903" s="1" t="s">
        <v>33929</v>
      </c>
      <c r="B33903" s="1">
        <v>10402001</v>
      </c>
      <c r="C33903" s="1">
        <v>1</v>
      </c>
    </row>
    <row r="33904" spans="1:3" x14ac:dyDescent="0.25">
      <c r="A33904" s="1" t="s">
        <v>33930</v>
      </c>
      <c r="B33904" s="1">
        <v>10401959</v>
      </c>
      <c r="C33904" s="1">
        <v>1</v>
      </c>
    </row>
    <row r="33905" spans="1:3" x14ac:dyDescent="0.25">
      <c r="A33905" s="1" t="s">
        <v>33931</v>
      </c>
      <c r="B33905" s="1">
        <v>10401958</v>
      </c>
      <c r="C33905" s="1">
        <v>1</v>
      </c>
    </row>
    <row r="33906" spans="1:3" x14ac:dyDescent="0.25">
      <c r="A33906" s="1" t="s">
        <v>33932</v>
      </c>
      <c r="B33906" s="1">
        <v>10401960</v>
      </c>
      <c r="C33906" s="1">
        <v>1</v>
      </c>
    </row>
    <row r="33907" spans="1:3" x14ac:dyDescent="0.25">
      <c r="A33907" s="1" t="s">
        <v>33933</v>
      </c>
      <c r="B33907" s="1">
        <v>10401962</v>
      </c>
      <c r="C33907" s="1">
        <v>1</v>
      </c>
    </row>
    <row r="33908" spans="1:3" x14ac:dyDescent="0.25">
      <c r="A33908" s="1" t="s">
        <v>33934</v>
      </c>
      <c r="B33908" s="1">
        <v>10401961</v>
      </c>
      <c r="C33908" s="1">
        <v>1</v>
      </c>
    </row>
    <row r="33909" spans="1:3" x14ac:dyDescent="0.25">
      <c r="A33909" s="1" t="s">
        <v>33935</v>
      </c>
      <c r="B33909" s="1">
        <v>10402007</v>
      </c>
      <c r="C33909" s="1">
        <v>1</v>
      </c>
    </row>
    <row r="33910" spans="1:3" x14ac:dyDescent="0.25">
      <c r="A33910" s="1" t="s">
        <v>33936</v>
      </c>
      <c r="B33910" s="1">
        <v>10402015</v>
      </c>
      <c r="C33910" s="1">
        <v>1</v>
      </c>
    </row>
    <row r="33911" spans="1:3" x14ac:dyDescent="0.25">
      <c r="A33911" s="1" t="s">
        <v>33937</v>
      </c>
      <c r="B33911" s="1">
        <v>10402014</v>
      </c>
      <c r="C33911" s="1">
        <v>1</v>
      </c>
    </row>
    <row r="33912" spans="1:3" x14ac:dyDescent="0.25">
      <c r="A33912" s="1" t="s">
        <v>33938</v>
      </c>
      <c r="B33912" s="1">
        <v>10402016</v>
      </c>
      <c r="C33912" s="1">
        <v>1</v>
      </c>
    </row>
    <row r="33913" spans="1:3" x14ac:dyDescent="0.25">
      <c r="A33913" s="1" t="s">
        <v>33939</v>
      </c>
      <c r="B33913" s="1">
        <v>10402018</v>
      </c>
      <c r="C33913" s="1">
        <v>1</v>
      </c>
    </row>
    <row r="33914" spans="1:3" x14ac:dyDescent="0.25">
      <c r="A33914" s="1" t="s">
        <v>33940</v>
      </c>
      <c r="B33914" s="1">
        <v>10402017</v>
      </c>
      <c r="C33914" s="1">
        <v>1</v>
      </c>
    </row>
    <row r="33915" spans="1:3" x14ac:dyDescent="0.25">
      <c r="A33915" s="1" t="s">
        <v>33941</v>
      </c>
      <c r="B33915" s="1">
        <v>10402013</v>
      </c>
      <c r="C33915" s="1">
        <v>1</v>
      </c>
    </row>
    <row r="33916" spans="1:3" x14ac:dyDescent="0.25">
      <c r="A33916" s="1" t="s">
        <v>33942</v>
      </c>
      <c r="B33916" s="1">
        <v>10402009</v>
      </c>
      <c r="C33916" s="1">
        <v>1</v>
      </c>
    </row>
    <row r="33917" spans="1:3" x14ac:dyDescent="0.25">
      <c r="A33917" s="1" t="s">
        <v>33943</v>
      </c>
      <c r="B33917" s="1">
        <v>10402008</v>
      </c>
      <c r="C33917" s="1">
        <v>1</v>
      </c>
    </row>
    <row r="33918" spans="1:3" x14ac:dyDescent="0.25">
      <c r="A33918" s="1" t="s">
        <v>33944</v>
      </c>
      <c r="B33918" s="1">
        <v>10402010</v>
      </c>
      <c r="C33918" s="1">
        <v>1</v>
      </c>
    </row>
    <row r="33919" spans="1:3" x14ac:dyDescent="0.25">
      <c r="A33919" s="1" t="s">
        <v>33945</v>
      </c>
      <c r="B33919" s="1">
        <v>10402012</v>
      </c>
      <c r="C33919" s="1">
        <v>1</v>
      </c>
    </row>
    <row r="33920" spans="1:3" x14ac:dyDescent="0.25">
      <c r="A33920" s="1" t="s">
        <v>33946</v>
      </c>
      <c r="B33920" s="1">
        <v>10402011</v>
      </c>
      <c r="C33920" s="1">
        <v>1</v>
      </c>
    </row>
    <row r="33921" spans="1:3" x14ac:dyDescent="0.25">
      <c r="A33921" s="1" t="s">
        <v>33947</v>
      </c>
      <c r="B33921" s="1">
        <v>10401957</v>
      </c>
      <c r="C33921" s="1">
        <v>1</v>
      </c>
    </row>
    <row r="33922" spans="1:3" x14ac:dyDescent="0.25">
      <c r="A33922" s="1" t="s">
        <v>33948</v>
      </c>
      <c r="B33922" s="1">
        <v>10401941</v>
      </c>
      <c r="C33922" s="1">
        <v>1</v>
      </c>
    </row>
    <row r="33923" spans="1:3" x14ac:dyDescent="0.25">
      <c r="A33923" s="1" t="s">
        <v>33949</v>
      </c>
      <c r="B33923" s="1">
        <v>10401940</v>
      </c>
      <c r="C33923" s="1">
        <v>1</v>
      </c>
    </row>
    <row r="33924" spans="1:3" x14ac:dyDescent="0.25">
      <c r="A33924" s="1" t="s">
        <v>33950</v>
      </c>
      <c r="B33924" s="1">
        <v>10401942</v>
      </c>
      <c r="C33924" s="1">
        <v>1</v>
      </c>
    </row>
    <row r="33925" spans="1:3" x14ac:dyDescent="0.25">
      <c r="A33925" s="1" t="s">
        <v>33951</v>
      </c>
      <c r="B33925" s="1">
        <v>10401944</v>
      </c>
      <c r="C33925" s="1">
        <v>1</v>
      </c>
    </row>
    <row r="33926" spans="1:3" x14ac:dyDescent="0.25">
      <c r="A33926" s="1" t="s">
        <v>33952</v>
      </c>
      <c r="B33926" s="1">
        <v>10401943</v>
      </c>
      <c r="C33926" s="1">
        <v>1</v>
      </c>
    </row>
    <row r="33927" spans="1:3" x14ac:dyDescent="0.25">
      <c r="A33927" s="1" t="s">
        <v>33953</v>
      </c>
      <c r="B33927" s="1">
        <v>10401939</v>
      </c>
      <c r="C33927" s="1">
        <v>1</v>
      </c>
    </row>
    <row r="33928" spans="1:3" x14ac:dyDescent="0.25">
      <c r="A33928" s="1" t="s">
        <v>33954</v>
      </c>
      <c r="B33928" s="1">
        <v>10401935</v>
      </c>
      <c r="C33928" s="1">
        <v>1</v>
      </c>
    </row>
    <row r="33929" spans="1:3" x14ac:dyDescent="0.25">
      <c r="A33929" s="1" t="s">
        <v>33955</v>
      </c>
      <c r="B33929" s="1">
        <v>10401934</v>
      </c>
      <c r="C33929" s="1">
        <v>1</v>
      </c>
    </row>
    <row r="33930" spans="1:3" x14ac:dyDescent="0.25">
      <c r="A33930" s="1" t="s">
        <v>33956</v>
      </c>
      <c r="B33930" s="1">
        <v>10401936</v>
      </c>
      <c r="C33930" s="1">
        <v>1</v>
      </c>
    </row>
    <row r="33931" spans="1:3" x14ac:dyDescent="0.25">
      <c r="A33931" s="1" t="s">
        <v>33957</v>
      </c>
      <c r="B33931" s="1">
        <v>10401938</v>
      </c>
      <c r="C33931" s="1">
        <v>1</v>
      </c>
    </row>
    <row r="33932" spans="1:3" x14ac:dyDescent="0.25">
      <c r="A33932" s="1" t="s">
        <v>33958</v>
      </c>
      <c r="B33932" s="1">
        <v>10401937</v>
      </c>
      <c r="C33932" s="1">
        <v>1</v>
      </c>
    </row>
    <row r="33933" spans="1:3" x14ac:dyDescent="0.25">
      <c r="A33933" s="1" t="s">
        <v>33959</v>
      </c>
      <c r="B33933" s="1">
        <v>10401945</v>
      </c>
      <c r="C33933" s="1">
        <v>1</v>
      </c>
    </row>
    <row r="33934" spans="1:3" x14ac:dyDescent="0.25">
      <c r="A33934" s="1" t="s">
        <v>33960</v>
      </c>
      <c r="B33934" s="1">
        <v>10401953</v>
      </c>
      <c r="C33934" s="1">
        <v>1</v>
      </c>
    </row>
    <row r="33935" spans="1:3" x14ac:dyDescent="0.25">
      <c r="A33935" s="1" t="s">
        <v>33961</v>
      </c>
      <c r="B33935" s="1">
        <v>10401952</v>
      </c>
      <c r="C33935" s="1">
        <v>1</v>
      </c>
    </row>
    <row r="33936" spans="1:3" x14ac:dyDescent="0.25">
      <c r="A33936" s="1" t="s">
        <v>33962</v>
      </c>
      <c r="B33936" s="1">
        <v>10401954</v>
      </c>
      <c r="C33936" s="1">
        <v>1</v>
      </c>
    </row>
    <row r="33937" spans="1:3" x14ac:dyDescent="0.25">
      <c r="A33937" s="1" t="s">
        <v>33963</v>
      </c>
      <c r="B33937" s="1">
        <v>10401956</v>
      </c>
      <c r="C33937" s="1">
        <v>1</v>
      </c>
    </row>
    <row r="33938" spans="1:3" x14ac:dyDescent="0.25">
      <c r="A33938" s="1" t="s">
        <v>33964</v>
      </c>
      <c r="B33938" s="1">
        <v>10401955</v>
      </c>
      <c r="C33938" s="1">
        <v>1</v>
      </c>
    </row>
    <row r="33939" spans="1:3" x14ac:dyDescent="0.25">
      <c r="A33939" s="1" t="s">
        <v>33965</v>
      </c>
      <c r="B33939" s="1">
        <v>10401951</v>
      </c>
      <c r="C33939" s="1">
        <v>1</v>
      </c>
    </row>
    <row r="33940" spans="1:3" x14ac:dyDescent="0.25">
      <c r="A33940" s="1" t="s">
        <v>33966</v>
      </c>
      <c r="B33940" s="1">
        <v>10401947</v>
      </c>
      <c r="C33940" s="1">
        <v>1</v>
      </c>
    </row>
    <row r="33941" spans="1:3" x14ac:dyDescent="0.25">
      <c r="A33941" s="1" t="s">
        <v>33967</v>
      </c>
      <c r="B33941" s="1">
        <v>10401946</v>
      </c>
      <c r="C33941" s="1">
        <v>1</v>
      </c>
    </row>
    <row r="33942" spans="1:3" x14ac:dyDescent="0.25">
      <c r="A33942" s="1" t="s">
        <v>33968</v>
      </c>
      <c r="B33942" s="1">
        <v>10401948</v>
      </c>
      <c r="C33942" s="1">
        <v>1</v>
      </c>
    </row>
    <row r="33943" spans="1:3" x14ac:dyDescent="0.25">
      <c r="A33943" s="1" t="s">
        <v>33969</v>
      </c>
      <c r="B33943" s="1">
        <v>10401950</v>
      </c>
      <c r="C33943" s="1">
        <v>1</v>
      </c>
    </row>
    <row r="33944" spans="1:3" x14ac:dyDescent="0.25">
      <c r="A33944" s="1" t="s">
        <v>33970</v>
      </c>
      <c r="B33944" s="1">
        <v>10401949</v>
      </c>
      <c r="C33944" s="1">
        <v>1</v>
      </c>
    </row>
    <row r="33945" spans="1:3" x14ac:dyDescent="0.25">
      <c r="A33945" s="1" t="s">
        <v>33971</v>
      </c>
      <c r="B33945" s="1">
        <v>10402378</v>
      </c>
      <c r="C33945" s="1">
        <v>1</v>
      </c>
    </row>
    <row r="33946" spans="1:3" x14ac:dyDescent="0.25">
      <c r="A33946" s="1" t="s">
        <v>33972</v>
      </c>
      <c r="B33946" s="1">
        <v>10402377</v>
      </c>
      <c r="C33946" s="1">
        <v>1</v>
      </c>
    </row>
    <row r="33947" spans="1:3" x14ac:dyDescent="0.25">
      <c r="A33947" s="1" t="s">
        <v>33973</v>
      </c>
      <c r="B33947" s="1">
        <v>10402379</v>
      </c>
      <c r="C33947" s="1">
        <v>1</v>
      </c>
    </row>
    <row r="33948" spans="1:3" x14ac:dyDescent="0.25">
      <c r="A33948" s="1" t="s">
        <v>33974</v>
      </c>
      <c r="B33948" s="1">
        <v>10402381</v>
      </c>
      <c r="C33948" s="1">
        <v>1</v>
      </c>
    </row>
    <row r="33949" spans="1:3" x14ac:dyDescent="0.25">
      <c r="A33949" s="1" t="s">
        <v>33975</v>
      </c>
      <c r="B33949" s="1">
        <v>10402380</v>
      </c>
      <c r="C33949" s="1">
        <v>1</v>
      </c>
    </row>
    <row r="33950" spans="1:3" x14ac:dyDescent="0.25">
      <c r="A33950" s="1" t="s">
        <v>33976</v>
      </c>
      <c r="B33950" s="1">
        <v>10402376</v>
      </c>
      <c r="C33950" s="1">
        <v>1</v>
      </c>
    </row>
    <row r="33951" spans="1:3" x14ac:dyDescent="0.25">
      <c r="A33951" s="1" t="s">
        <v>33977</v>
      </c>
      <c r="B33951" s="1">
        <v>10402372</v>
      </c>
      <c r="C33951" s="1">
        <v>1</v>
      </c>
    </row>
    <row r="33952" spans="1:3" x14ac:dyDescent="0.25">
      <c r="A33952" s="1" t="s">
        <v>33978</v>
      </c>
      <c r="B33952" s="1">
        <v>10402371</v>
      </c>
      <c r="C33952" s="1">
        <v>1</v>
      </c>
    </row>
    <row r="33953" spans="1:3" x14ac:dyDescent="0.25">
      <c r="A33953" s="1" t="s">
        <v>33979</v>
      </c>
      <c r="B33953" s="1">
        <v>10402373</v>
      </c>
      <c r="C33953" s="1">
        <v>1</v>
      </c>
    </row>
    <row r="33954" spans="1:3" x14ac:dyDescent="0.25">
      <c r="A33954" s="1" t="s">
        <v>33980</v>
      </c>
      <c r="B33954" s="1">
        <v>10402375</v>
      </c>
      <c r="C33954" s="1">
        <v>1</v>
      </c>
    </row>
    <row r="33955" spans="1:3" x14ac:dyDescent="0.25">
      <c r="A33955" s="1" t="s">
        <v>33981</v>
      </c>
      <c r="B33955" s="1">
        <v>10402374</v>
      </c>
      <c r="C33955" s="1">
        <v>1</v>
      </c>
    </row>
    <row r="33956" spans="1:3" x14ac:dyDescent="0.25">
      <c r="A33956" s="1" t="s">
        <v>33982</v>
      </c>
      <c r="B33956" s="1">
        <v>10402382</v>
      </c>
      <c r="C33956" s="1">
        <v>1</v>
      </c>
    </row>
    <row r="33957" spans="1:3" x14ac:dyDescent="0.25">
      <c r="A33957" s="1" t="s">
        <v>33983</v>
      </c>
      <c r="B33957" s="1">
        <v>10402390</v>
      </c>
      <c r="C33957" s="1">
        <v>1</v>
      </c>
    </row>
    <row r="33958" spans="1:3" x14ac:dyDescent="0.25">
      <c r="A33958" s="1" t="s">
        <v>33984</v>
      </c>
      <c r="B33958" s="1">
        <v>10402389</v>
      </c>
      <c r="C33958" s="1">
        <v>1</v>
      </c>
    </row>
    <row r="33959" spans="1:3" x14ac:dyDescent="0.25">
      <c r="A33959" s="1" t="s">
        <v>33985</v>
      </c>
      <c r="B33959" s="1">
        <v>10402391</v>
      </c>
      <c r="C33959" s="1">
        <v>1</v>
      </c>
    </row>
    <row r="33960" spans="1:3" x14ac:dyDescent="0.25">
      <c r="A33960" s="1" t="s">
        <v>33986</v>
      </c>
      <c r="B33960" s="1">
        <v>10402393</v>
      </c>
      <c r="C33960" s="1">
        <v>1</v>
      </c>
    </row>
    <row r="33961" spans="1:3" x14ac:dyDescent="0.25">
      <c r="A33961" s="1" t="s">
        <v>33987</v>
      </c>
      <c r="B33961" s="1">
        <v>10402392</v>
      </c>
      <c r="C33961" s="1">
        <v>1</v>
      </c>
    </row>
    <row r="33962" spans="1:3" x14ac:dyDescent="0.25">
      <c r="A33962" s="1" t="s">
        <v>33988</v>
      </c>
      <c r="B33962" s="1">
        <v>10402388</v>
      </c>
      <c r="C33962" s="1">
        <v>1</v>
      </c>
    </row>
    <row r="33963" spans="1:3" x14ac:dyDescent="0.25">
      <c r="A33963" s="1" t="s">
        <v>33989</v>
      </c>
      <c r="B33963" s="1">
        <v>10402384</v>
      </c>
      <c r="C33963" s="1">
        <v>1</v>
      </c>
    </row>
    <row r="33964" spans="1:3" x14ac:dyDescent="0.25">
      <c r="A33964" s="1" t="s">
        <v>33990</v>
      </c>
      <c r="B33964" s="1">
        <v>10402383</v>
      </c>
      <c r="C33964" s="1">
        <v>1</v>
      </c>
    </row>
    <row r="33965" spans="1:3" x14ac:dyDescent="0.25">
      <c r="A33965" s="1" t="s">
        <v>33991</v>
      </c>
      <c r="B33965" s="1">
        <v>10402385</v>
      </c>
      <c r="C33965" s="1">
        <v>1</v>
      </c>
    </row>
    <row r="33966" spans="1:3" x14ac:dyDescent="0.25">
      <c r="A33966" s="1" t="s">
        <v>33992</v>
      </c>
      <c r="B33966" s="1">
        <v>10402387</v>
      </c>
      <c r="C33966" s="1">
        <v>1</v>
      </c>
    </row>
    <row r="33967" spans="1:3" x14ac:dyDescent="0.25">
      <c r="A33967" s="1" t="s">
        <v>33993</v>
      </c>
      <c r="B33967" s="1">
        <v>10402386</v>
      </c>
      <c r="C33967" s="1">
        <v>1</v>
      </c>
    </row>
    <row r="33968" spans="1:3" x14ac:dyDescent="0.25">
      <c r="A33968" s="1" t="s">
        <v>33994</v>
      </c>
      <c r="B33968" s="1">
        <v>10402370</v>
      </c>
      <c r="C33968" s="1">
        <v>1</v>
      </c>
    </row>
    <row r="33969" spans="1:3" x14ac:dyDescent="0.25">
      <c r="A33969" s="1" t="s">
        <v>33995</v>
      </c>
      <c r="B33969" s="1">
        <v>10402354</v>
      </c>
      <c r="C33969" s="1">
        <v>1</v>
      </c>
    </row>
    <row r="33970" spans="1:3" x14ac:dyDescent="0.25">
      <c r="A33970" s="1" t="s">
        <v>33996</v>
      </c>
      <c r="B33970" s="1">
        <v>10402353</v>
      </c>
      <c r="C33970" s="1">
        <v>1</v>
      </c>
    </row>
    <row r="33971" spans="1:3" x14ac:dyDescent="0.25">
      <c r="A33971" s="1" t="s">
        <v>33997</v>
      </c>
      <c r="B33971" s="1">
        <v>10402355</v>
      </c>
      <c r="C33971" s="1">
        <v>1</v>
      </c>
    </row>
    <row r="33972" spans="1:3" x14ac:dyDescent="0.25">
      <c r="A33972" s="1" t="s">
        <v>33998</v>
      </c>
      <c r="B33972" s="1">
        <v>10402357</v>
      </c>
      <c r="C33972" s="1">
        <v>1</v>
      </c>
    </row>
    <row r="33973" spans="1:3" x14ac:dyDescent="0.25">
      <c r="A33973" s="1" t="s">
        <v>33999</v>
      </c>
      <c r="B33973" s="1">
        <v>10402356</v>
      </c>
      <c r="C33973" s="1">
        <v>1</v>
      </c>
    </row>
    <row r="33974" spans="1:3" x14ac:dyDescent="0.25">
      <c r="A33974" s="1" t="s">
        <v>34000</v>
      </c>
      <c r="B33974" s="1">
        <v>10402352</v>
      </c>
      <c r="C33974" s="1">
        <v>1</v>
      </c>
    </row>
    <row r="33975" spans="1:3" x14ac:dyDescent="0.25">
      <c r="A33975" s="1" t="s">
        <v>34001</v>
      </c>
      <c r="B33975" s="1">
        <v>10402348</v>
      </c>
      <c r="C33975" s="1">
        <v>1</v>
      </c>
    </row>
    <row r="33976" spans="1:3" x14ac:dyDescent="0.25">
      <c r="A33976" s="1" t="s">
        <v>34002</v>
      </c>
      <c r="B33976" s="1">
        <v>10402347</v>
      </c>
      <c r="C33976" s="1">
        <v>1</v>
      </c>
    </row>
    <row r="33977" spans="1:3" x14ac:dyDescent="0.25">
      <c r="A33977" s="1" t="s">
        <v>34003</v>
      </c>
      <c r="B33977" s="1">
        <v>10402349</v>
      </c>
      <c r="C33977" s="1">
        <v>1</v>
      </c>
    </row>
    <row r="33978" spans="1:3" x14ac:dyDescent="0.25">
      <c r="A33978" s="1" t="s">
        <v>34004</v>
      </c>
      <c r="B33978" s="1">
        <v>10402351</v>
      </c>
      <c r="C33978" s="1">
        <v>1</v>
      </c>
    </row>
    <row r="33979" spans="1:3" x14ac:dyDescent="0.25">
      <c r="A33979" s="1" t="s">
        <v>34005</v>
      </c>
      <c r="B33979" s="1">
        <v>10402350</v>
      </c>
      <c r="C33979" s="1">
        <v>1</v>
      </c>
    </row>
    <row r="33980" spans="1:3" x14ac:dyDescent="0.25">
      <c r="A33980" s="1" t="s">
        <v>34006</v>
      </c>
      <c r="B33980" s="1">
        <v>10402358</v>
      </c>
      <c r="C33980" s="1">
        <v>1</v>
      </c>
    </row>
    <row r="33981" spans="1:3" x14ac:dyDescent="0.25">
      <c r="A33981" s="1" t="s">
        <v>34007</v>
      </c>
      <c r="B33981" s="1">
        <v>10402366</v>
      </c>
      <c r="C33981" s="1">
        <v>1</v>
      </c>
    </row>
    <row r="33982" spans="1:3" x14ac:dyDescent="0.25">
      <c r="A33982" s="1" t="s">
        <v>34008</v>
      </c>
      <c r="B33982" s="1">
        <v>10402365</v>
      </c>
      <c r="C33982" s="1">
        <v>1</v>
      </c>
    </row>
    <row r="33983" spans="1:3" x14ac:dyDescent="0.25">
      <c r="A33983" s="1" t="s">
        <v>34009</v>
      </c>
      <c r="B33983" s="1">
        <v>10402367</v>
      </c>
      <c r="C33983" s="1">
        <v>1</v>
      </c>
    </row>
    <row r="33984" spans="1:3" x14ac:dyDescent="0.25">
      <c r="A33984" s="1" t="s">
        <v>34010</v>
      </c>
      <c r="B33984" s="1">
        <v>10402369</v>
      </c>
      <c r="C33984" s="1">
        <v>1</v>
      </c>
    </row>
    <row r="33985" spans="1:3" x14ac:dyDescent="0.25">
      <c r="A33985" s="1" t="s">
        <v>34011</v>
      </c>
      <c r="B33985" s="1">
        <v>10402368</v>
      </c>
      <c r="C33985" s="1">
        <v>1</v>
      </c>
    </row>
    <row r="33986" spans="1:3" x14ac:dyDescent="0.25">
      <c r="A33986" s="1" t="s">
        <v>34012</v>
      </c>
      <c r="B33986" s="1">
        <v>10402364</v>
      </c>
      <c r="C33986" s="1">
        <v>1</v>
      </c>
    </row>
    <row r="33987" spans="1:3" x14ac:dyDescent="0.25">
      <c r="A33987" s="1" t="s">
        <v>34013</v>
      </c>
      <c r="B33987" s="1">
        <v>10402360</v>
      </c>
      <c r="C33987" s="1">
        <v>1</v>
      </c>
    </row>
    <row r="33988" spans="1:3" x14ac:dyDescent="0.25">
      <c r="A33988" s="1" t="s">
        <v>34014</v>
      </c>
      <c r="B33988" s="1">
        <v>10402359</v>
      </c>
      <c r="C33988" s="1">
        <v>1</v>
      </c>
    </row>
    <row r="33989" spans="1:3" x14ac:dyDescent="0.25">
      <c r="A33989" s="1" t="s">
        <v>34015</v>
      </c>
      <c r="B33989" s="1">
        <v>10402361</v>
      </c>
      <c r="C33989" s="1">
        <v>1</v>
      </c>
    </row>
    <row r="33990" spans="1:3" x14ac:dyDescent="0.25">
      <c r="A33990" s="1" t="s">
        <v>34016</v>
      </c>
      <c r="B33990" s="1">
        <v>10402363</v>
      </c>
      <c r="C33990" s="1">
        <v>1</v>
      </c>
    </row>
    <row r="33991" spans="1:3" x14ac:dyDescent="0.25">
      <c r="A33991" s="1" t="s">
        <v>34017</v>
      </c>
      <c r="B33991" s="1">
        <v>10402362</v>
      </c>
      <c r="C33991" s="1">
        <v>1</v>
      </c>
    </row>
    <row r="33992" spans="1:3" x14ac:dyDescent="0.25">
      <c r="A33992" s="1" t="s">
        <v>34018</v>
      </c>
      <c r="B33992" s="1">
        <v>10402401</v>
      </c>
      <c r="C33992" s="1">
        <v>1</v>
      </c>
    </row>
    <row r="33993" spans="1:3" x14ac:dyDescent="0.25">
      <c r="A33993" s="1" t="s">
        <v>34019</v>
      </c>
      <c r="B33993" s="1">
        <v>10402433</v>
      </c>
      <c r="C33993" s="1">
        <v>1</v>
      </c>
    </row>
    <row r="33994" spans="1:3" x14ac:dyDescent="0.25">
      <c r="A33994" s="1" t="s">
        <v>34020</v>
      </c>
      <c r="B33994" s="1">
        <v>10402432</v>
      </c>
      <c r="C33994" s="1">
        <v>1</v>
      </c>
    </row>
    <row r="33995" spans="1:3" x14ac:dyDescent="0.25">
      <c r="A33995" s="1" t="s">
        <v>34021</v>
      </c>
      <c r="B33995" s="1">
        <v>10402434</v>
      </c>
      <c r="C33995" s="1">
        <v>1</v>
      </c>
    </row>
    <row r="33996" spans="1:3" x14ac:dyDescent="0.25">
      <c r="A33996" s="1" t="s">
        <v>34022</v>
      </c>
      <c r="B33996" s="1">
        <v>10402436</v>
      </c>
      <c r="C33996" s="1">
        <v>1</v>
      </c>
    </row>
    <row r="33997" spans="1:3" x14ac:dyDescent="0.25">
      <c r="A33997" s="1" t="s">
        <v>34023</v>
      </c>
      <c r="B33997" s="1">
        <v>10402435</v>
      </c>
      <c r="C33997" s="1">
        <v>1</v>
      </c>
    </row>
    <row r="33998" spans="1:3" x14ac:dyDescent="0.25">
      <c r="A33998" s="1" t="s">
        <v>34024</v>
      </c>
      <c r="B33998" s="1">
        <v>10402431</v>
      </c>
      <c r="C33998" s="1">
        <v>1</v>
      </c>
    </row>
    <row r="33999" spans="1:3" x14ac:dyDescent="0.25">
      <c r="A33999" s="1" t="s">
        <v>34025</v>
      </c>
      <c r="B33999" s="1">
        <v>10402427</v>
      </c>
      <c r="C33999" s="1">
        <v>1</v>
      </c>
    </row>
    <row r="34000" spans="1:3" x14ac:dyDescent="0.25">
      <c r="A34000" s="1" t="s">
        <v>34026</v>
      </c>
      <c r="B34000" s="1">
        <v>10402426</v>
      </c>
      <c r="C34000" s="1">
        <v>1</v>
      </c>
    </row>
    <row r="34001" spans="1:3" x14ac:dyDescent="0.25">
      <c r="A34001" s="1" t="s">
        <v>34027</v>
      </c>
      <c r="B34001" s="1">
        <v>10402428</v>
      </c>
      <c r="C34001" s="1">
        <v>1</v>
      </c>
    </row>
    <row r="34002" spans="1:3" x14ac:dyDescent="0.25">
      <c r="A34002" s="1" t="s">
        <v>34028</v>
      </c>
      <c r="B34002" s="1">
        <v>10402430</v>
      </c>
      <c r="C34002" s="1">
        <v>1</v>
      </c>
    </row>
    <row r="34003" spans="1:3" x14ac:dyDescent="0.25">
      <c r="A34003" s="1" t="s">
        <v>34029</v>
      </c>
      <c r="B34003" s="1">
        <v>10402429</v>
      </c>
      <c r="C34003" s="1">
        <v>1</v>
      </c>
    </row>
    <row r="34004" spans="1:3" x14ac:dyDescent="0.25">
      <c r="A34004" s="1" t="s">
        <v>34030</v>
      </c>
      <c r="B34004" s="1">
        <v>10402437</v>
      </c>
      <c r="C34004" s="1">
        <v>1</v>
      </c>
    </row>
    <row r="34005" spans="1:3" x14ac:dyDescent="0.25">
      <c r="A34005" s="1" t="s">
        <v>34031</v>
      </c>
      <c r="B34005" s="1">
        <v>10402445</v>
      </c>
      <c r="C34005" s="1">
        <v>1</v>
      </c>
    </row>
    <row r="34006" spans="1:3" x14ac:dyDescent="0.25">
      <c r="A34006" s="1" t="s">
        <v>34032</v>
      </c>
      <c r="B34006" s="1">
        <v>10402444</v>
      </c>
      <c r="C34006" s="1">
        <v>1</v>
      </c>
    </row>
    <row r="34007" spans="1:3" x14ac:dyDescent="0.25">
      <c r="A34007" s="1" t="s">
        <v>34033</v>
      </c>
      <c r="B34007" s="1">
        <v>10402446</v>
      </c>
      <c r="C34007" s="1">
        <v>1</v>
      </c>
    </row>
    <row r="34008" spans="1:3" x14ac:dyDescent="0.25">
      <c r="A34008" s="1" t="s">
        <v>34034</v>
      </c>
      <c r="B34008" s="1">
        <v>10402448</v>
      </c>
      <c r="C34008" s="1">
        <v>1</v>
      </c>
    </row>
    <row r="34009" spans="1:3" x14ac:dyDescent="0.25">
      <c r="A34009" s="1" t="s">
        <v>34035</v>
      </c>
      <c r="B34009" s="1">
        <v>10402447</v>
      </c>
      <c r="C34009" s="1">
        <v>1</v>
      </c>
    </row>
    <row r="34010" spans="1:3" x14ac:dyDescent="0.25">
      <c r="A34010" s="1" t="s">
        <v>34036</v>
      </c>
      <c r="B34010" s="1">
        <v>10402443</v>
      </c>
      <c r="C34010" s="1">
        <v>1</v>
      </c>
    </row>
    <row r="34011" spans="1:3" x14ac:dyDescent="0.25">
      <c r="A34011" s="1" t="s">
        <v>34037</v>
      </c>
      <c r="B34011" s="1">
        <v>10402439</v>
      </c>
      <c r="C34011" s="1">
        <v>1</v>
      </c>
    </row>
    <row r="34012" spans="1:3" x14ac:dyDescent="0.25">
      <c r="A34012" s="1" t="s">
        <v>34038</v>
      </c>
      <c r="B34012" s="1">
        <v>10402438</v>
      </c>
      <c r="C34012" s="1">
        <v>1</v>
      </c>
    </row>
    <row r="34013" spans="1:3" x14ac:dyDescent="0.25">
      <c r="A34013" s="1" t="s">
        <v>34039</v>
      </c>
      <c r="B34013" s="1">
        <v>10402440</v>
      </c>
      <c r="C34013" s="1">
        <v>1</v>
      </c>
    </row>
    <row r="34014" spans="1:3" x14ac:dyDescent="0.25">
      <c r="A34014" s="1" t="s">
        <v>34040</v>
      </c>
      <c r="B34014" s="1">
        <v>10402442</v>
      </c>
      <c r="C34014" s="1">
        <v>1</v>
      </c>
    </row>
    <row r="34015" spans="1:3" x14ac:dyDescent="0.25">
      <c r="A34015" s="1" t="s">
        <v>34041</v>
      </c>
      <c r="B34015" s="1">
        <v>10402441</v>
      </c>
      <c r="C34015" s="1">
        <v>1</v>
      </c>
    </row>
    <row r="34016" spans="1:3" x14ac:dyDescent="0.25">
      <c r="A34016" s="1" t="s">
        <v>34042</v>
      </c>
      <c r="B34016" s="1">
        <v>10402425</v>
      </c>
      <c r="C34016" s="1">
        <v>1</v>
      </c>
    </row>
    <row r="34017" spans="1:3" x14ac:dyDescent="0.25">
      <c r="A34017" s="1" t="s">
        <v>34043</v>
      </c>
      <c r="B34017" s="1">
        <v>10402409</v>
      </c>
      <c r="C34017" s="1">
        <v>1</v>
      </c>
    </row>
    <row r="34018" spans="1:3" x14ac:dyDescent="0.25">
      <c r="A34018" s="1" t="s">
        <v>34044</v>
      </c>
      <c r="B34018" s="1">
        <v>10402408</v>
      </c>
      <c r="C34018" s="1">
        <v>1</v>
      </c>
    </row>
    <row r="34019" spans="1:3" x14ac:dyDescent="0.25">
      <c r="A34019" s="1" t="s">
        <v>34045</v>
      </c>
      <c r="B34019" s="1">
        <v>10402410</v>
      </c>
      <c r="C34019" s="1">
        <v>1</v>
      </c>
    </row>
    <row r="34020" spans="1:3" x14ac:dyDescent="0.25">
      <c r="A34020" s="1" t="s">
        <v>34046</v>
      </c>
      <c r="B34020" s="1">
        <v>10402412</v>
      </c>
      <c r="C34020" s="1">
        <v>1</v>
      </c>
    </row>
    <row r="34021" spans="1:3" x14ac:dyDescent="0.25">
      <c r="A34021" s="1" t="s">
        <v>34047</v>
      </c>
      <c r="B34021" s="1">
        <v>10402411</v>
      </c>
      <c r="C34021" s="1">
        <v>1</v>
      </c>
    </row>
    <row r="34022" spans="1:3" x14ac:dyDescent="0.25">
      <c r="A34022" s="1" t="s">
        <v>34048</v>
      </c>
      <c r="B34022" s="1">
        <v>10402407</v>
      </c>
      <c r="C34022" s="1">
        <v>1</v>
      </c>
    </row>
    <row r="34023" spans="1:3" x14ac:dyDescent="0.25">
      <c r="A34023" s="1" t="s">
        <v>34049</v>
      </c>
      <c r="B34023" s="1">
        <v>10402403</v>
      </c>
      <c r="C34023" s="1">
        <v>1</v>
      </c>
    </row>
    <row r="34024" spans="1:3" x14ac:dyDescent="0.25">
      <c r="A34024" s="1" t="s">
        <v>34050</v>
      </c>
      <c r="B34024" s="1">
        <v>10402402</v>
      </c>
      <c r="C34024" s="1">
        <v>1</v>
      </c>
    </row>
    <row r="34025" spans="1:3" x14ac:dyDescent="0.25">
      <c r="A34025" s="1" t="s">
        <v>34051</v>
      </c>
      <c r="B34025" s="1">
        <v>10402404</v>
      </c>
      <c r="C34025" s="1">
        <v>1</v>
      </c>
    </row>
    <row r="34026" spans="1:3" x14ac:dyDescent="0.25">
      <c r="A34026" s="1" t="s">
        <v>34052</v>
      </c>
      <c r="B34026" s="1">
        <v>10402406</v>
      </c>
      <c r="C34026" s="1">
        <v>1</v>
      </c>
    </row>
    <row r="34027" spans="1:3" x14ac:dyDescent="0.25">
      <c r="A34027" s="1" t="s">
        <v>34053</v>
      </c>
      <c r="B34027" s="1">
        <v>10402405</v>
      </c>
      <c r="C34027" s="1">
        <v>1</v>
      </c>
    </row>
    <row r="34028" spans="1:3" x14ac:dyDescent="0.25">
      <c r="A34028" s="1" t="s">
        <v>34054</v>
      </c>
      <c r="B34028" s="1">
        <v>10402413</v>
      </c>
      <c r="C34028" s="1">
        <v>1</v>
      </c>
    </row>
    <row r="34029" spans="1:3" x14ac:dyDescent="0.25">
      <c r="A34029" s="1" t="s">
        <v>34055</v>
      </c>
      <c r="B34029" s="1">
        <v>10402421</v>
      </c>
      <c r="C34029" s="1">
        <v>1</v>
      </c>
    </row>
    <row r="34030" spans="1:3" x14ac:dyDescent="0.25">
      <c r="A34030" s="1" t="s">
        <v>34056</v>
      </c>
      <c r="B34030" s="1">
        <v>10402420</v>
      </c>
      <c r="C34030" s="1">
        <v>1</v>
      </c>
    </row>
    <row r="34031" spans="1:3" x14ac:dyDescent="0.25">
      <c r="A34031" s="1" t="s">
        <v>34057</v>
      </c>
      <c r="B34031" s="1">
        <v>10402422</v>
      </c>
      <c r="C34031" s="1">
        <v>1</v>
      </c>
    </row>
    <row r="34032" spans="1:3" x14ac:dyDescent="0.25">
      <c r="A34032" s="1" t="s">
        <v>34058</v>
      </c>
      <c r="B34032" s="1">
        <v>10402424</v>
      </c>
      <c r="C34032" s="1">
        <v>1</v>
      </c>
    </row>
    <row r="34033" spans="1:3" x14ac:dyDescent="0.25">
      <c r="A34033" s="1" t="s">
        <v>34059</v>
      </c>
      <c r="B34033" s="1">
        <v>10402423</v>
      </c>
      <c r="C34033" s="1">
        <v>1</v>
      </c>
    </row>
    <row r="34034" spans="1:3" x14ac:dyDescent="0.25">
      <c r="A34034" s="1" t="s">
        <v>34060</v>
      </c>
      <c r="B34034" s="1">
        <v>10402419</v>
      </c>
      <c r="C34034" s="1">
        <v>1</v>
      </c>
    </row>
    <row r="34035" spans="1:3" x14ac:dyDescent="0.25">
      <c r="A34035" s="1" t="s">
        <v>34061</v>
      </c>
      <c r="B34035" s="1">
        <v>10402415</v>
      </c>
      <c r="C34035" s="1">
        <v>1</v>
      </c>
    </row>
    <row r="34036" spans="1:3" x14ac:dyDescent="0.25">
      <c r="A34036" s="1" t="s">
        <v>34062</v>
      </c>
      <c r="B34036" s="1">
        <v>10402414</v>
      </c>
      <c r="C34036" s="1">
        <v>1</v>
      </c>
    </row>
    <row r="34037" spans="1:3" x14ac:dyDescent="0.25">
      <c r="A34037" s="1" t="s">
        <v>34063</v>
      </c>
      <c r="B34037" s="1">
        <v>10402416</v>
      </c>
      <c r="C34037" s="1">
        <v>1</v>
      </c>
    </row>
    <row r="34038" spans="1:3" x14ac:dyDescent="0.25">
      <c r="A34038" s="1" t="s">
        <v>34064</v>
      </c>
      <c r="B34038" s="1">
        <v>10402418</v>
      </c>
      <c r="C34038" s="1">
        <v>1</v>
      </c>
    </row>
    <row r="34039" spans="1:3" x14ac:dyDescent="0.25">
      <c r="A34039" s="1" t="s">
        <v>34065</v>
      </c>
      <c r="B34039" s="1">
        <v>10402417</v>
      </c>
      <c r="C34039" s="1">
        <v>1</v>
      </c>
    </row>
    <row r="34040" spans="1:3" x14ac:dyDescent="0.25">
      <c r="A34040" s="1" t="s">
        <v>34066</v>
      </c>
      <c r="B34040" s="1">
        <v>10402346</v>
      </c>
      <c r="C34040" s="1">
        <v>1</v>
      </c>
    </row>
    <row r="34041" spans="1:3" x14ac:dyDescent="0.25">
      <c r="A34041" s="1" t="s">
        <v>34067</v>
      </c>
      <c r="B34041" s="1">
        <v>10402223</v>
      </c>
      <c r="C34041" s="1">
        <v>1</v>
      </c>
    </row>
    <row r="34042" spans="1:3" x14ac:dyDescent="0.25">
      <c r="A34042" s="1" t="s">
        <v>34068</v>
      </c>
      <c r="B34042" s="1">
        <v>10402222</v>
      </c>
      <c r="C34042" s="1">
        <v>1</v>
      </c>
    </row>
    <row r="34043" spans="1:3" x14ac:dyDescent="0.25">
      <c r="A34043" s="1" t="s">
        <v>34069</v>
      </c>
      <c r="B34043" s="1">
        <v>10402224</v>
      </c>
      <c r="C34043" s="1">
        <v>1</v>
      </c>
    </row>
    <row r="34044" spans="1:3" x14ac:dyDescent="0.25">
      <c r="A34044" s="1" t="s">
        <v>34070</v>
      </c>
      <c r="B34044" s="1">
        <v>10402226</v>
      </c>
      <c r="C34044" s="1">
        <v>1</v>
      </c>
    </row>
    <row r="34045" spans="1:3" x14ac:dyDescent="0.25">
      <c r="A34045" s="1" t="s">
        <v>34071</v>
      </c>
      <c r="B34045" s="1">
        <v>10402225</v>
      </c>
      <c r="C34045" s="1">
        <v>1</v>
      </c>
    </row>
    <row r="34046" spans="1:3" x14ac:dyDescent="0.25">
      <c r="A34046" s="1" t="s">
        <v>34072</v>
      </c>
      <c r="B34046" s="1">
        <v>10402221</v>
      </c>
      <c r="C34046" s="1">
        <v>1</v>
      </c>
    </row>
    <row r="34047" spans="1:3" x14ac:dyDescent="0.25">
      <c r="A34047" s="1" t="s">
        <v>34073</v>
      </c>
      <c r="B34047" s="1">
        <v>10402217</v>
      </c>
      <c r="C34047" s="1">
        <v>1</v>
      </c>
    </row>
    <row r="34048" spans="1:3" x14ac:dyDescent="0.25">
      <c r="A34048" s="1" t="s">
        <v>34074</v>
      </c>
      <c r="B34048" s="1">
        <v>10402216</v>
      </c>
      <c r="C34048" s="1">
        <v>1</v>
      </c>
    </row>
    <row r="34049" spans="1:3" x14ac:dyDescent="0.25">
      <c r="A34049" s="1" t="s">
        <v>34075</v>
      </c>
      <c r="B34049" s="1">
        <v>10402218</v>
      </c>
      <c r="C34049" s="1">
        <v>1</v>
      </c>
    </row>
    <row r="34050" spans="1:3" x14ac:dyDescent="0.25">
      <c r="A34050" s="1" t="s">
        <v>34076</v>
      </c>
      <c r="B34050" s="1">
        <v>10402220</v>
      </c>
      <c r="C34050" s="1">
        <v>1</v>
      </c>
    </row>
    <row r="34051" spans="1:3" x14ac:dyDescent="0.25">
      <c r="A34051" s="1" t="s">
        <v>34077</v>
      </c>
      <c r="B34051" s="1">
        <v>10402219</v>
      </c>
      <c r="C34051" s="1">
        <v>1</v>
      </c>
    </row>
    <row r="34052" spans="1:3" x14ac:dyDescent="0.25">
      <c r="A34052" s="1" t="s">
        <v>34078</v>
      </c>
      <c r="B34052" s="1">
        <v>10402227</v>
      </c>
      <c r="C34052" s="1">
        <v>1</v>
      </c>
    </row>
    <row r="34053" spans="1:3" x14ac:dyDescent="0.25">
      <c r="A34053" s="1" t="s">
        <v>34079</v>
      </c>
      <c r="B34053" s="1">
        <v>10402235</v>
      </c>
      <c r="C34053" s="1">
        <v>1</v>
      </c>
    </row>
    <row r="34054" spans="1:3" x14ac:dyDescent="0.25">
      <c r="A34054" s="1" t="s">
        <v>34080</v>
      </c>
      <c r="B34054" s="1">
        <v>10402234</v>
      </c>
      <c r="C34054" s="1">
        <v>1</v>
      </c>
    </row>
    <row r="34055" spans="1:3" x14ac:dyDescent="0.25">
      <c r="A34055" s="1" t="s">
        <v>34081</v>
      </c>
      <c r="B34055" s="1">
        <v>10402236</v>
      </c>
      <c r="C34055" s="1">
        <v>1</v>
      </c>
    </row>
    <row r="34056" spans="1:3" x14ac:dyDescent="0.25">
      <c r="A34056" s="1" t="s">
        <v>34082</v>
      </c>
      <c r="B34056" s="1">
        <v>10402238</v>
      </c>
      <c r="C34056" s="1">
        <v>1</v>
      </c>
    </row>
    <row r="34057" spans="1:3" x14ac:dyDescent="0.25">
      <c r="A34057" s="1" t="s">
        <v>34083</v>
      </c>
      <c r="B34057" s="1">
        <v>10402237</v>
      </c>
      <c r="C34057" s="1">
        <v>1</v>
      </c>
    </row>
    <row r="34058" spans="1:3" x14ac:dyDescent="0.25">
      <c r="A34058" s="1" t="s">
        <v>34084</v>
      </c>
      <c r="B34058" s="1">
        <v>10402233</v>
      </c>
      <c r="C34058" s="1">
        <v>1</v>
      </c>
    </row>
    <row r="34059" spans="1:3" x14ac:dyDescent="0.25">
      <c r="A34059" s="1" t="s">
        <v>34085</v>
      </c>
      <c r="B34059" s="1">
        <v>10402229</v>
      </c>
      <c r="C34059" s="1">
        <v>1</v>
      </c>
    </row>
    <row r="34060" spans="1:3" x14ac:dyDescent="0.25">
      <c r="A34060" s="1" t="s">
        <v>34086</v>
      </c>
      <c r="B34060" s="1">
        <v>10402228</v>
      </c>
      <c r="C34060" s="1">
        <v>1</v>
      </c>
    </row>
    <row r="34061" spans="1:3" x14ac:dyDescent="0.25">
      <c r="A34061" s="1" t="s">
        <v>34087</v>
      </c>
      <c r="B34061" s="1">
        <v>10402230</v>
      </c>
      <c r="C34061" s="1">
        <v>1</v>
      </c>
    </row>
    <row r="34062" spans="1:3" x14ac:dyDescent="0.25">
      <c r="A34062" s="1" t="s">
        <v>34088</v>
      </c>
      <c r="B34062" s="1">
        <v>10402232</v>
      </c>
      <c r="C34062" s="1">
        <v>1</v>
      </c>
    </row>
    <row r="34063" spans="1:3" x14ac:dyDescent="0.25">
      <c r="A34063" s="1" t="s">
        <v>34089</v>
      </c>
      <c r="B34063" s="1">
        <v>10402231</v>
      </c>
      <c r="C34063" s="1">
        <v>1</v>
      </c>
    </row>
    <row r="34064" spans="1:3" x14ac:dyDescent="0.25">
      <c r="A34064" s="1" t="s">
        <v>34090</v>
      </c>
      <c r="B34064" s="1">
        <v>10402215</v>
      </c>
      <c r="C34064" s="1">
        <v>1</v>
      </c>
    </row>
    <row r="34065" spans="1:3" x14ac:dyDescent="0.25">
      <c r="A34065" s="1" t="s">
        <v>34091</v>
      </c>
      <c r="B34065" s="1">
        <v>10402185</v>
      </c>
      <c r="C34065" s="1">
        <v>1</v>
      </c>
    </row>
    <row r="34066" spans="1:3" x14ac:dyDescent="0.25">
      <c r="A34066" s="1" t="s">
        <v>34092</v>
      </c>
      <c r="B34066" s="1">
        <v>10402184</v>
      </c>
      <c r="C34066" s="1">
        <v>1</v>
      </c>
    </row>
    <row r="34067" spans="1:3" x14ac:dyDescent="0.25">
      <c r="A34067" s="1" t="s">
        <v>34093</v>
      </c>
      <c r="B34067" s="1">
        <v>10402186</v>
      </c>
      <c r="C34067" s="1">
        <v>1</v>
      </c>
    </row>
    <row r="34068" spans="1:3" x14ac:dyDescent="0.25">
      <c r="A34068" s="1" t="s">
        <v>34094</v>
      </c>
      <c r="B34068" s="1">
        <v>10402202</v>
      </c>
      <c r="C34068" s="1">
        <v>1</v>
      </c>
    </row>
    <row r="34069" spans="1:3" x14ac:dyDescent="0.25">
      <c r="A34069" s="1" t="s">
        <v>34095</v>
      </c>
      <c r="B34069" s="1">
        <v>10402201</v>
      </c>
      <c r="C34069" s="1">
        <v>1</v>
      </c>
    </row>
    <row r="34070" spans="1:3" x14ac:dyDescent="0.25">
      <c r="A34070" s="1" t="s">
        <v>34096</v>
      </c>
      <c r="B34070" s="1">
        <v>10402183</v>
      </c>
      <c r="C34070" s="1">
        <v>1</v>
      </c>
    </row>
    <row r="34071" spans="1:3" x14ac:dyDescent="0.25">
      <c r="A34071" s="1" t="s">
        <v>34097</v>
      </c>
      <c r="B34071" s="1">
        <v>10402179</v>
      </c>
      <c r="C34071" s="1">
        <v>1</v>
      </c>
    </row>
    <row r="34072" spans="1:3" x14ac:dyDescent="0.25">
      <c r="A34072" s="1" t="s">
        <v>34098</v>
      </c>
      <c r="B34072" s="1">
        <v>10402178</v>
      </c>
      <c r="C34072" s="1">
        <v>1</v>
      </c>
    </row>
    <row r="34073" spans="1:3" x14ac:dyDescent="0.25">
      <c r="A34073" s="1" t="s">
        <v>34099</v>
      </c>
      <c r="B34073" s="1">
        <v>10402180</v>
      </c>
      <c r="C34073" s="1">
        <v>1</v>
      </c>
    </row>
    <row r="34074" spans="1:3" x14ac:dyDescent="0.25">
      <c r="A34074" s="1" t="s">
        <v>34100</v>
      </c>
      <c r="B34074" s="1">
        <v>10402182</v>
      </c>
      <c r="C34074" s="1">
        <v>1</v>
      </c>
    </row>
    <row r="34075" spans="1:3" x14ac:dyDescent="0.25">
      <c r="A34075" s="1" t="s">
        <v>34101</v>
      </c>
      <c r="B34075" s="1">
        <v>10402181</v>
      </c>
      <c r="C34075" s="1">
        <v>1</v>
      </c>
    </row>
    <row r="34076" spans="1:3" x14ac:dyDescent="0.25">
      <c r="A34076" s="1" t="s">
        <v>34102</v>
      </c>
      <c r="B34076" s="1">
        <v>10402203</v>
      </c>
      <c r="C34076" s="1">
        <v>1</v>
      </c>
    </row>
    <row r="34077" spans="1:3" x14ac:dyDescent="0.25">
      <c r="A34077" s="1" t="s">
        <v>34103</v>
      </c>
      <c r="B34077" s="1">
        <v>10402211</v>
      </c>
      <c r="C34077" s="1">
        <v>1</v>
      </c>
    </row>
    <row r="34078" spans="1:3" x14ac:dyDescent="0.25">
      <c r="A34078" s="1" t="s">
        <v>34104</v>
      </c>
      <c r="B34078" s="1">
        <v>10402210</v>
      </c>
      <c r="C34078" s="1">
        <v>1</v>
      </c>
    </row>
    <row r="34079" spans="1:3" x14ac:dyDescent="0.25">
      <c r="A34079" s="1" t="s">
        <v>34105</v>
      </c>
      <c r="B34079" s="1">
        <v>10402212</v>
      </c>
      <c r="C34079" s="1">
        <v>1</v>
      </c>
    </row>
    <row r="34080" spans="1:3" x14ac:dyDescent="0.25">
      <c r="A34080" s="1" t="s">
        <v>34106</v>
      </c>
      <c r="B34080" s="1">
        <v>10402214</v>
      </c>
      <c r="C34080" s="1">
        <v>1</v>
      </c>
    </row>
    <row r="34081" spans="1:3" x14ac:dyDescent="0.25">
      <c r="A34081" s="1" t="s">
        <v>34107</v>
      </c>
      <c r="B34081" s="1">
        <v>10402213</v>
      </c>
      <c r="C34081" s="1">
        <v>1</v>
      </c>
    </row>
    <row r="34082" spans="1:3" x14ac:dyDescent="0.25">
      <c r="A34082" s="1" t="s">
        <v>34108</v>
      </c>
      <c r="B34082" s="1">
        <v>10402209</v>
      </c>
      <c r="C34082" s="1">
        <v>1</v>
      </c>
    </row>
    <row r="34083" spans="1:3" x14ac:dyDescent="0.25">
      <c r="A34083" s="1" t="s">
        <v>34109</v>
      </c>
      <c r="B34083" s="1">
        <v>10402205</v>
      </c>
      <c r="C34083" s="1">
        <v>1</v>
      </c>
    </row>
    <row r="34084" spans="1:3" x14ac:dyDescent="0.25">
      <c r="A34084" s="1" t="s">
        <v>34110</v>
      </c>
      <c r="B34084" s="1">
        <v>10402204</v>
      </c>
      <c r="C34084" s="1">
        <v>1</v>
      </c>
    </row>
    <row r="34085" spans="1:3" x14ac:dyDescent="0.25">
      <c r="A34085" s="1" t="s">
        <v>34111</v>
      </c>
      <c r="B34085" s="1">
        <v>10402206</v>
      </c>
      <c r="C34085" s="1">
        <v>1</v>
      </c>
    </row>
    <row r="34086" spans="1:3" x14ac:dyDescent="0.25">
      <c r="A34086" s="1" t="s">
        <v>34112</v>
      </c>
      <c r="B34086" s="1">
        <v>10402208</v>
      </c>
      <c r="C34086" s="1">
        <v>1</v>
      </c>
    </row>
    <row r="34087" spans="1:3" x14ac:dyDescent="0.25">
      <c r="A34087" s="1" t="s">
        <v>34113</v>
      </c>
      <c r="B34087" s="1">
        <v>10402207</v>
      </c>
      <c r="C34087" s="1">
        <v>1</v>
      </c>
    </row>
    <row r="34088" spans="1:3" x14ac:dyDescent="0.25">
      <c r="A34088" s="1" t="s">
        <v>34114</v>
      </c>
      <c r="B34088" s="1">
        <v>10402239</v>
      </c>
      <c r="C34088" s="1">
        <v>1</v>
      </c>
    </row>
    <row r="34089" spans="1:3" x14ac:dyDescent="0.25">
      <c r="A34089" s="1" t="s">
        <v>34115</v>
      </c>
      <c r="B34089" s="1">
        <v>10402330</v>
      </c>
      <c r="C34089" s="1">
        <v>1</v>
      </c>
    </row>
    <row r="34090" spans="1:3" x14ac:dyDescent="0.25">
      <c r="A34090" s="1" t="s">
        <v>34116</v>
      </c>
      <c r="B34090" s="1">
        <v>10402329</v>
      </c>
      <c r="C34090" s="1">
        <v>1</v>
      </c>
    </row>
    <row r="34091" spans="1:3" x14ac:dyDescent="0.25">
      <c r="A34091" s="1" t="s">
        <v>34117</v>
      </c>
      <c r="B34091" s="1">
        <v>10402331</v>
      </c>
      <c r="C34091" s="1">
        <v>1</v>
      </c>
    </row>
    <row r="34092" spans="1:3" x14ac:dyDescent="0.25">
      <c r="A34092" s="1" t="s">
        <v>34118</v>
      </c>
      <c r="B34092" s="1">
        <v>10402333</v>
      </c>
      <c r="C34092" s="1">
        <v>1</v>
      </c>
    </row>
    <row r="34093" spans="1:3" x14ac:dyDescent="0.25">
      <c r="A34093" s="1" t="s">
        <v>34119</v>
      </c>
      <c r="B34093" s="1">
        <v>10402332</v>
      </c>
      <c r="C34093" s="1">
        <v>1</v>
      </c>
    </row>
    <row r="34094" spans="1:3" x14ac:dyDescent="0.25">
      <c r="A34094" s="1" t="s">
        <v>34120</v>
      </c>
      <c r="B34094" s="1">
        <v>10402328</v>
      </c>
      <c r="C34094" s="1">
        <v>1</v>
      </c>
    </row>
    <row r="34095" spans="1:3" x14ac:dyDescent="0.25">
      <c r="A34095" s="1" t="s">
        <v>34121</v>
      </c>
      <c r="B34095" s="1">
        <v>10402324</v>
      </c>
      <c r="C34095" s="1">
        <v>1</v>
      </c>
    </row>
    <row r="34096" spans="1:3" x14ac:dyDescent="0.25">
      <c r="A34096" s="1" t="s">
        <v>34122</v>
      </c>
      <c r="B34096" s="1">
        <v>10402323</v>
      </c>
      <c r="C34096" s="1">
        <v>1</v>
      </c>
    </row>
    <row r="34097" spans="1:3" x14ac:dyDescent="0.25">
      <c r="A34097" s="1" t="s">
        <v>34123</v>
      </c>
      <c r="B34097" s="1">
        <v>10402325</v>
      </c>
      <c r="C34097" s="1">
        <v>1</v>
      </c>
    </row>
    <row r="34098" spans="1:3" x14ac:dyDescent="0.25">
      <c r="A34098" s="1" t="s">
        <v>34124</v>
      </c>
      <c r="B34098" s="1">
        <v>10402327</v>
      </c>
      <c r="C34098" s="1">
        <v>1</v>
      </c>
    </row>
    <row r="34099" spans="1:3" x14ac:dyDescent="0.25">
      <c r="A34099" s="1" t="s">
        <v>34125</v>
      </c>
      <c r="B34099" s="1">
        <v>10402326</v>
      </c>
      <c r="C34099" s="1">
        <v>1</v>
      </c>
    </row>
    <row r="34100" spans="1:3" x14ac:dyDescent="0.25">
      <c r="A34100" s="1" t="s">
        <v>34126</v>
      </c>
      <c r="B34100" s="1">
        <v>10402334</v>
      </c>
      <c r="C34100" s="1">
        <v>1</v>
      </c>
    </row>
    <row r="34101" spans="1:3" x14ac:dyDescent="0.25">
      <c r="A34101" s="1" t="s">
        <v>34127</v>
      </c>
      <c r="B34101" s="1">
        <v>10402342</v>
      </c>
      <c r="C34101" s="1">
        <v>1</v>
      </c>
    </row>
    <row r="34102" spans="1:3" x14ac:dyDescent="0.25">
      <c r="A34102" s="1" t="s">
        <v>34128</v>
      </c>
      <c r="B34102" s="1">
        <v>10402341</v>
      </c>
      <c r="C34102" s="1">
        <v>1</v>
      </c>
    </row>
    <row r="34103" spans="1:3" x14ac:dyDescent="0.25">
      <c r="A34103" s="1" t="s">
        <v>34129</v>
      </c>
      <c r="B34103" s="1">
        <v>10402343</v>
      </c>
      <c r="C34103" s="1">
        <v>1</v>
      </c>
    </row>
    <row r="34104" spans="1:3" x14ac:dyDescent="0.25">
      <c r="A34104" s="1" t="s">
        <v>34130</v>
      </c>
      <c r="B34104" s="1">
        <v>10402345</v>
      </c>
      <c r="C34104" s="1">
        <v>1</v>
      </c>
    </row>
    <row r="34105" spans="1:3" x14ac:dyDescent="0.25">
      <c r="A34105" s="1" t="s">
        <v>34131</v>
      </c>
      <c r="B34105" s="1">
        <v>10402344</v>
      </c>
      <c r="C34105" s="1">
        <v>1</v>
      </c>
    </row>
    <row r="34106" spans="1:3" x14ac:dyDescent="0.25">
      <c r="A34106" s="1" t="s">
        <v>34132</v>
      </c>
      <c r="B34106" s="1">
        <v>10402340</v>
      </c>
      <c r="C34106" s="1">
        <v>1</v>
      </c>
    </row>
    <row r="34107" spans="1:3" x14ac:dyDescent="0.25">
      <c r="A34107" s="1" t="s">
        <v>34133</v>
      </c>
      <c r="B34107" s="1">
        <v>10402336</v>
      </c>
      <c r="C34107" s="1">
        <v>1</v>
      </c>
    </row>
    <row r="34108" spans="1:3" x14ac:dyDescent="0.25">
      <c r="A34108" s="1" t="s">
        <v>34134</v>
      </c>
      <c r="B34108" s="1">
        <v>10402335</v>
      </c>
      <c r="C34108" s="1">
        <v>1</v>
      </c>
    </row>
    <row r="34109" spans="1:3" x14ac:dyDescent="0.25">
      <c r="A34109" s="1" t="s">
        <v>34135</v>
      </c>
      <c r="B34109" s="1">
        <v>10402337</v>
      </c>
      <c r="C34109" s="1">
        <v>1</v>
      </c>
    </row>
    <row r="34110" spans="1:3" x14ac:dyDescent="0.25">
      <c r="A34110" s="1" t="s">
        <v>34136</v>
      </c>
      <c r="B34110" s="1">
        <v>10402339</v>
      </c>
      <c r="C34110" s="1">
        <v>1</v>
      </c>
    </row>
    <row r="34111" spans="1:3" x14ac:dyDescent="0.25">
      <c r="A34111" s="1" t="s">
        <v>34137</v>
      </c>
      <c r="B34111" s="1">
        <v>10402338</v>
      </c>
      <c r="C34111" s="1">
        <v>1</v>
      </c>
    </row>
    <row r="34112" spans="1:3" x14ac:dyDescent="0.25">
      <c r="A34112" s="1" t="s">
        <v>34138</v>
      </c>
      <c r="B34112" s="1">
        <v>10402322</v>
      </c>
      <c r="C34112" s="1">
        <v>1</v>
      </c>
    </row>
    <row r="34113" spans="1:3" x14ac:dyDescent="0.25">
      <c r="A34113" s="1" t="s">
        <v>34139</v>
      </c>
      <c r="B34113" s="1">
        <v>10402306</v>
      </c>
      <c r="C34113" s="1">
        <v>1</v>
      </c>
    </row>
    <row r="34114" spans="1:3" x14ac:dyDescent="0.25">
      <c r="A34114" s="1" t="s">
        <v>34140</v>
      </c>
      <c r="B34114" s="1">
        <v>10402305</v>
      </c>
      <c r="C34114" s="1">
        <v>1</v>
      </c>
    </row>
    <row r="34115" spans="1:3" x14ac:dyDescent="0.25">
      <c r="A34115" s="1" t="s">
        <v>34141</v>
      </c>
      <c r="B34115" s="1">
        <v>10402307</v>
      </c>
      <c r="C34115" s="1">
        <v>1</v>
      </c>
    </row>
    <row r="34116" spans="1:3" x14ac:dyDescent="0.25">
      <c r="A34116" s="1" t="s">
        <v>34142</v>
      </c>
      <c r="B34116" s="1">
        <v>10402309</v>
      </c>
      <c r="C34116" s="1">
        <v>1</v>
      </c>
    </row>
    <row r="34117" spans="1:3" x14ac:dyDescent="0.25">
      <c r="A34117" s="1" t="s">
        <v>34143</v>
      </c>
      <c r="B34117" s="1">
        <v>10402308</v>
      </c>
      <c r="C34117" s="1">
        <v>1</v>
      </c>
    </row>
    <row r="34118" spans="1:3" x14ac:dyDescent="0.25">
      <c r="A34118" s="1" t="s">
        <v>34144</v>
      </c>
      <c r="B34118" s="1">
        <v>10402304</v>
      </c>
      <c r="C34118" s="1">
        <v>1</v>
      </c>
    </row>
    <row r="34119" spans="1:3" x14ac:dyDescent="0.25">
      <c r="A34119" s="1" t="s">
        <v>34145</v>
      </c>
      <c r="B34119" s="1">
        <v>10402241</v>
      </c>
      <c r="C34119" s="1">
        <v>1</v>
      </c>
    </row>
    <row r="34120" spans="1:3" x14ac:dyDescent="0.25">
      <c r="A34120" s="1" t="s">
        <v>34146</v>
      </c>
      <c r="B34120" s="1">
        <v>10402240</v>
      </c>
      <c r="C34120" s="1">
        <v>1</v>
      </c>
    </row>
    <row r="34121" spans="1:3" x14ac:dyDescent="0.25">
      <c r="A34121" s="1" t="s">
        <v>34147</v>
      </c>
      <c r="B34121" s="1">
        <v>10402301</v>
      </c>
      <c r="C34121" s="1">
        <v>1</v>
      </c>
    </row>
    <row r="34122" spans="1:3" x14ac:dyDescent="0.25">
      <c r="A34122" s="1" t="s">
        <v>34148</v>
      </c>
      <c r="B34122" s="1">
        <v>10402303</v>
      </c>
      <c r="C34122" s="1">
        <v>1</v>
      </c>
    </row>
    <row r="34123" spans="1:3" x14ac:dyDescent="0.25">
      <c r="A34123" s="1" t="s">
        <v>34149</v>
      </c>
      <c r="B34123" s="1">
        <v>10402302</v>
      </c>
      <c r="C34123" s="1">
        <v>1</v>
      </c>
    </row>
    <row r="34124" spans="1:3" x14ac:dyDescent="0.25">
      <c r="A34124" s="1" t="s">
        <v>34150</v>
      </c>
      <c r="B34124" s="1">
        <v>10402310</v>
      </c>
      <c r="C34124" s="1">
        <v>1</v>
      </c>
    </row>
    <row r="34125" spans="1:3" x14ac:dyDescent="0.25">
      <c r="A34125" s="1" t="s">
        <v>34151</v>
      </c>
      <c r="B34125" s="1">
        <v>10402318</v>
      </c>
      <c r="C34125" s="1">
        <v>1</v>
      </c>
    </row>
    <row r="34126" spans="1:3" x14ac:dyDescent="0.25">
      <c r="A34126" s="1" t="s">
        <v>34152</v>
      </c>
      <c r="B34126" s="1">
        <v>10402317</v>
      </c>
      <c r="C34126" s="1">
        <v>1</v>
      </c>
    </row>
    <row r="34127" spans="1:3" x14ac:dyDescent="0.25">
      <c r="A34127" s="1" t="s">
        <v>34153</v>
      </c>
      <c r="B34127" s="1">
        <v>10402319</v>
      </c>
      <c r="C34127" s="1">
        <v>1</v>
      </c>
    </row>
    <row r="34128" spans="1:3" x14ac:dyDescent="0.25">
      <c r="A34128" s="1" t="s">
        <v>34154</v>
      </c>
      <c r="B34128" s="1">
        <v>10402321</v>
      </c>
      <c r="C34128" s="1">
        <v>1</v>
      </c>
    </row>
    <row r="34129" spans="1:3" x14ac:dyDescent="0.25">
      <c r="A34129" s="1" t="s">
        <v>34155</v>
      </c>
      <c r="B34129" s="1">
        <v>10402320</v>
      </c>
      <c r="C34129" s="1">
        <v>1</v>
      </c>
    </row>
    <row r="34130" spans="1:3" x14ac:dyDescent="0.25">
      <c r="A34130" s="1" t="s">
        <v>34156</v>
      </c>
      <c r="B34130" s="1">
        <v>10402316</v>
      </c>
      <c r="C34130" s="1">
        <v>1</v>
      </c>
    </row>
    <row r="34131" spans="1:3" x14ac:dyDescent="0.25">
      <c r="A34131" s="1" t="s">
        <v>34157</v>
      </c>
      <c r="B34131" s="1">
        <v>10402312</v>
      </c>
      <c r="C34131" s="1">
        <v>1</v>
      </c>
    </row>
    <row r="34132" spans="1:3" x14ac:dyDescent="0.25">
      <c r="A34132" s="1" t="s">
        <v>34158</v>
      </c>
      <c r="B34132" s="1">
        <v>10402311</v>
      </c>
      <c r="C34132" s="1">
        <v>1</v>
      </c>
    </row>
    <row r="34133" spans="1:3" x14ac:dyDescent="0.25">
      <c r="A34133" s="1" t="s">
        <v>34159</v>
      </c>
      <c r="B34133" s="1">
        <v>10402313</v>
      </c>
      <c r="C34133" s="1">
        <v>1</v>
      </c>
    </row>
    <row r="34134" spans="1:3" x14ac:dyDescent="0.25">
      <c r="A34134" s="1" t="s">
        <v>34160</v>
      </c>
      <c r="B34134" s="1">
        <v>10402315</v>
      </c>
      <c r="C34134" s="1">
        <v>1</v>
      </c>
    </row>
    <row r="34135" spans="1:3" x14ac:dyDescent="0.25">
      <c r="A34135" s="1" t="s">
        <v>34161</v>
      </c>
      <c r="B34135" s="1">
        <v>10402314</v>
      </c>
      <c r="C34135" s="1">
        <v>1</v>
      </c>
    </row>
    <row r="34136" spans="1:3" x14ac:dyDescent="0.25">
      <c r="A34136" s="1" t="s">
        <v>34162</v>
      </c>
      <c r="B34136" s="1">
        <v>10401744</v>
      </c>
      <c r="C34136" s="1">
        <v>1</v>
      </c>
    </row>
    <row r="34137" spans="1:3" x14ac:dyDescent="0.25">
      <c r="A34137" s="1" t="s">
        <v>34163</v>
      </c>
      <c r="B34137" s="1">
        <v>10332118</v>
      </c>
      <c r="C34137" s="1">
        <v>1</v>
      </c>
    </row>
    <row r="34138" spans="1:3" x14ac:dyDescent="0.25">
      <c r="A34138" s="1" t="s">
        <v>34164</v>
      </c>
      <c r="B34138" s="1">
        <v>10332117</v>
      </c>
      <c r="C34138" s="1">
        <v>1</v>
      </c>
    </row>
    <row r="34139" spans="1:3" x14ac:dyDescent="0.25">
      <c r="A34139" s="1" t="s">
        <v>34165</v>
      </c>
      <c r="B34139" s="1">
        <v>10332119</v>
      </c>
      <c r="C34139" s="1">
        <v>1</v>
      </c>
    </row>
    <row r="34140" spans="1:3" x14ac:dyDescent="0.25">
      <c r="A34140" s="1" t="s">
        <v>34166</v>
      </c>
      <c r="B34140" s="1">
        <v>10332121</v>
      </c>
      <c r="C34140" s="1">
        <v>1</v>
      </c>
    </row>
    <row r="34141" spans="1:3" x14ac:dyDescent="0.25">
      <c r="A34141" s="1" t="s">
        <v>34167</v>
      </c>
      <c r="B34141" s="1">
        <v>10332120</v>
      </c>
      <c r="C34141" s="1">
        <v>1</v>
      </c>
    </row>
    <row r="34142" spans="1:3" x14ac:dyDescent="0.25">
      <c r="A34142" s="1" t="s">
        <v>34168</v>
      </c>
      <c r="B34142" s="1">
        <v>10332116</v>
      </c>
      <c r="C34142" s="1">
        <v>1</v>
      </c>
    </row>
    <row r="34143" spans="1:3" x14ac:dyDescent="0.25">
      <c r="A34143" s="1" t="s">
        <v>34169</v>
      </c>
      <c r="B34143" s="1">
        <v>10332112</v>
      </c>
      <c r="C34143" s="1">
        <v>1</v>
      </c>
    </row>
    <row r="34144" spans="1:3" x14ac:dyDescent="0.25">
      <c r="A34144" s="1" t="s">
        <v>34170</v>
      </c>
      <c r="B34144" s="1">
        <v>10332111</v>
      </c>
      <c r="C34144" s="1">
        <v>1</v>
      </c>
    </row>
    <row r="34145" spans="1:3" x14ac:dyDescent="0.25">
      <c r="A34145" s="1" t="s">
        <v>34171</v>
      </c>
      <c r="B34145" s="1">
        <v>10332113</v>
      </c>
      <c r="C34145" s="1">
        <v>1</v>
      </c>
    </row>
    <row r="34146" spans="1:3" x14ac:dyDescent="0.25">
      <c r="A34146" s="1" t="s">
        <v>34172</v>
      </c>
      <c r="B34146" s="1">
        <v>10332115</v>
      </c>
      <c r="C34146" s="1">
        <v>1</v>
      </c>
    </row>
    <row r="34147" spans="1:3" x14ac:dyDescent="0.25">
      <c r="A34147" s="1" t="s">
        <v>34173</v>
      </c>
      <c r="B34147" s="1">
        <v>10332114</v>
      </c>
      <c r="C34147" s="1">
        <v>1</v>
      </c>
    </row>
    <row r="34148" spans="1:3" x14ac:dyDescent="0.25">
      <c r="A34148" s="1" t="s">
        <v>34174</v>
      </c>
      <c r="B34148" s="1">
        <v>10332122</v>
      </c>
      <c r="C34148" s="1">
        <v>1</v>
      </c>
    </row>
    <row r="34149" spans="1:3" x14ac:dyDescent="0.25">
      <c r="A34149" s="1" t="s">
        <v>34175</v>
      </c>
      <c r="B34149" s="1">
        <v>10332130</v>
      </c>
      <c r="C34149" s="1">
        <v>1</v>
      </c>
    </row>
    <row r="34150" spans="1:3" x14ac:dyDescent="0.25">
      <c r="A34150" s="1" t="s">
        <v>34176</v>
      </c>
      <c r="B34150" s="1">
        <v>10332129</v>
      </c>
      <c r="C34150" s="1">
        <v>1</v>
      </c>
    </row>
    <row r="34151" spans="1:3" x14ac:dyDescent="0.25">
      <c r="A34151" s="1" t="s">
        <v>34177</v>
      </c>
      <c r="B34151" s="1">
        <v>10332131</v>
      </c>
      <c r="C34151" s="1">
        <v>1</v>
      </c>
    </row>
    <row r="34152" spans="1:3" x14ac:dyDescent="0.25">
      <c r="A34152" s="1" t="s">
        <v>34178</v>
      </c>
      <c r="B34152" s="1">
        <v>10341501</v>
      </c>
      <c r="C34152" s="1">
        <v>1</v>
      </c>
    </row>
    <row r="34153" spans="1:3" x14ac:dyDescent="0.25">
      <c r="A34153" s="1" t="s">
        <v>34179</v>
      </c>
      <c r="B34153" s="1">
        <v>10332132</v>
      </c>
      <c r="C34153" s="1">
        <v>1</v>
      </c>
    </row>
    <row r="34154" spans="1:3" x14ac:dyDescent="0.25">
      <c r="A34154" s="1" t="s">
        <v>34180</v>
      </c>
      <c r="B34154" s="1">
        <v>10332128</v>
      </c>
      <c r="C34154" s="1">
        <v>1</v>
      </c>
    </row>
    <row r="34155" spans="1:3" x14ac:dyDescent="0.25">
      <c r="A34155" s="1" t="s">
        <v>34181</v>
      </c>
      <c r="B34155" s="1">
        <v>10332124</v>
      </c>
      <c r="C34155" s="1">
        <v>1</v>
      </c>
    </row>
    <row r="34156" spans="1:3" x14ac:dyDescent="0.25">
      <c r="A34156" s="1" t="s">
        <v>34182</v>
      </c>
      <c r="B34156" s="1">
        <v>10332123</v>
      </c>
      <c r="C34156" s="1">
        <v>1</v>
      </c>
    </row>
    <row r="34157" spans="1:3" x14ac:dyDescent="0.25">
      <c r="A34157" s="1" t="s">
        <v>34183</v>
      </c>
      <c r="B34157" s="1">
        <v>10332125</v>
      </c>
      <c r="C34157" s="1">
        <v>1</v>
      </c>
    </row>
    <row r="34158" spans="1:3" x14ac:dyDescent="0.25">
      <c r="A34158" s="1" t="s">
        <v>34184</v>
      </c>
      <c r="B34158" s="1">
        <v>10332127</v>
      </c>
      <c r="C34158" s="1">
        <v>1</v>
      </c>
    </row>
    <row r="34159" spans="1:3" x14ac:dyDescent="0.25">
      <c r="A34159" s="1" t="s">
        <v>34185</v>
      </c>
      <c r="B34159" s="1">
        <v>10332126</v>
      </c>
      <c r="C34159" s="1">
        <v>1</v>
      </c>
    </row>
    <row r="34160" spans="1:3" x14ac:dyDescent="0.25">
      <c r="A34160" s="1" t="s">
        <v>34186</v>
      </c>
      <c r="B34160" s="1">
        <v>10332110</v>
      </c>
      <c r="C34160" s="1">
        <v>1</v>
      </c>
    </row>
    <row r="34161" spans="1:3" x14ac:dyDescent="0.25">
      <c r="A34161" s="1" t="s">
        <v>34187</v>
      </c>
      <c r="B34161" s="1">
        <v>10332061</v>
      </c>
      <c r="C34161" s="1">
        <v>1</v>
      </c>
    </row>
    <row r="34162" spans="1:3" x14ac:dyDescent="0.25">
      <c r="A34162" s="1" t="s">
        <v>34188</v>
      </c>
      <c r="B34162" s="1">
        <v>10332060</v>
      </c>
      <c r="C34162" s="1">
        <v>1</v>
      </c>
    </row>
    <row r="34163" spans="1:3" x14ac:dyDescent="0.25">
      <c r="A34163" s="1" t="s">
        <v>34189</v>
      </c>
      <c r="B34163" s="1">
        <v>10332062</v>
      </c>
      <c r="C34163" s="1">
        <v>1</v>
      </c>
    </row>
    <row r="34164" spans="1:3" x14ac:dyDescent="0.25">
      <c r="A34164" s="1" t="s">
        <v>34190</v>
      </c>
      <c r="B34164" s="1">
        <v>10332064</v>
      </c>
      <c r="C34164" s="1">
        <v>1</v>
      </c>
    </row>
    <row r="34165" spans="1:3" x14ac:dyDescent="0.25">
      <c r="A34165" s="1" t="s">
        <v>34191</v>
      </c>
      <c r="B34165" s="1">
        <v>10332063</v>
      </c>
      <c r="C34165" s="1">
        <v>1</v>
      </c>
    </row>
    <row r="34166" spans="1:3" x14ac:dyDescent="0.25">
      <c r="A34166" s="1" t="s">
        <v>34192</v>
      </c>
      <c r="B34166" s="1">
        <v>10332059</v>
      </c>
      <c r="C34166" s="1">
        <v>1</v>
      </c>
    </row>
    <row r="34167" spans="1:3" x14ac:dyDescent="0.25">
      <c r="A34167" s="1" t="s">
        <v>34193</v>
      </c>
      <c r="B34167" s="1">
        <v>10332055</v>
      </c>
      <c r="C34167" s="1">
        <v>1</v>
      </c>
    </row>
    <row r="34168" spans="1:3" x14ac:dyDescent="0.25">
      <c r="A34168" s="1" t="s">
        <v>34194</v>
      </c>
      <c r="B34168" s="1">
        <v>10332054</v>
      </c>
      <c r="C34168" s="1">
        <v>1</v>
      </c>
    </row>
    <row r="34169" spans="1:3" x14ac:dyDescent="0.25">
      <c r="A34169" s="1" t="s">
        <v>34195</v>
      </c>
      <c r="B34169" s="1">
        <v>10332056</v>
      </c>
      <c r="C34169" s="1">
        <v>1</v>
      </c>
    </row>
    <row r="34170" spans="1:3" x14ac:dyDescent="0.25">
      <c r="A34170" s="1" t="s">
        <v>34196</v>
      </c>
      <c r="B34170" s="1">
        <v>10332058</v>
      </c>
      <c r="C34170" s="1">
        <v>1</v>
      </c>
    </row>
    <row r="34171" spans="1:3" x14ac:dyDescent="0.25">
      <c r="A34171" s="1" t="s">
        <v>34197</v>
      </c>
      <c r="B34171" s="1">
        <v>10332057</v>
      </c>
      <c r="C34171" s="1">
        <v>1</v>
      </c>
    </row>
    <row r="34172" spans="1:3" x14ac:dyDescent="0.25">
      <c r="A34172" s="1" t="s">
        <v>34198</v>
      </c>
      <c r="B34172" s="1">
        <v>10332065</v>
      </c>
      <c r="C34172" s="1">
        <v>1</v>
      </c>
    </row>
    <row r="34173" spans="1:3" x14ac:dyDescent="0.25">
      <c r="A34173" s="1" t="s">
        <v>34199</v>
      </c>
      <c r="B34173" s="1">
        <v>10332106</v>
      </c>
      <c r="C34173" s="1">
        <v>1</v>
      </c>
    </row>
    <row r="34174" spans="1:3" x14ac:dyDescent="0.25">
      <c r="A34174" s="1" t="s">
        <v>34200</v>
      </c>
      <c r="B34174" s="1">
        <v>10332105</v>
      </c>
      <c r="C34174" s="1">
        <v>1</v>
      </c>
    </row>
    <row r="34175" spans="1:3" x14ac:dyDescent="0.25">
      <c r="A34175" s="1" t="s">
        <v>34201</v>
      </c>
      <c r="B34175" s="1">
        <v>10332107</v>
      </c>
      <c r="C34175" s="1">
        <v>1</v>
      </c>
    </row>
    <row r="34176" spans="1:3" x14ac:dyDescent="0.25">
      <c r="A34176" s="1" t="s">
        <v>34202</v>
      </c>
      <c r="B34176" s="1">
        <v>10332109</v>
      </c>
      <c r="C34176" s="1">
        <v>1</v>
      </c>
    </row>
    <row r="34177" spans="1:3" x14ac:dyDescent="0.25">
      <c r="A34177" s="1" t="s">
        <v>34203</v>
      </c>
      <c r="B34177" s="1">
        <v>10332108</v>
      </c>
      <c r="C34177" s="1">
        <v>1</v>
      </c>
    </row>
    <row r="34178" spans="1:3" x14ac:dyDescent="0.25">
      <c r="A34178" s="1" t="s">
        <v>34204</v>
      </c>
      <c r="B34178" s="1">
        <v>10332104</v>
      </c>
      <c r="C34178" s="1">
        <v>1</v>
      </c>
    </row>
    <row r="34179" spans="1:3" x14ac:dyDescent="0.25">
      <c r="A34179" s="1" t="s">
        <v>34205</v>
      </c>
      <c r="B34179" s="1">
        <v>10332067</v>
      </c>
      <c r="C34179" s="1">
        <v>1</v>
      </c>
    </row>
    <row r="34180" spans="1:3" x14ac:dyDescent="0.25">
      <c r="A34180" s="1" t="s">
        <v>34206</v>
      </c>
      <c r="B34180" s="1">
        <v>10332066</v>
      </c>
      <c r="C34180" s="1">
        <v>1</v>
      </c>
    </row>
    <row r="34181" spans="1:3" x14ac:dyDescent="0.25">
      <c r="A34181" s="1" t="s">
        <v>34207</v>
      </c>
      <c r="B34181" s="1">
        <v>10332101</v>
      </c>
      <c r="C34181" s="1">
        <v>1</v>
      </c>
    </row>
    <row r="34182" spans="1:3" x14ac:dyDescent="0.25">
      <c r="A34182" s="1" t="s">
        <v>34208</v>
      </c>
      <c r="B34182" s="1">
        <v>10332103</v>
      </c>
      <c r="C34182" s="1">
        <v>1</v>
      </c>
    </row>
    <row r="34183" spans="1:3" x14ac:dyDescent="0.25">
      <c r="A34183" s="1" t="s">
        <v>34209</v>
      </c>
      <c r="B34183" s="1">
        <v>10332102</v>
      </c>
      <c r="C34183" s="1">
        <v>1</v>
      </c>
    </row>
    <row r="34184" spans="1:3" x14ac:dyDescent="0.25">
      <c r="A34184" s="1" t="s">
        <v>34210</v>
      </c>
      <c r="B34184" s="1">
        <v>10341601</v>
      </c>
      <c r="C34184" s="1">
        <v>1</v>
      </c>
    </row>
    <row r="34185" spans="1:3" x14ac:dyDescent="0.25">
      <c r="A34185" s="1" t="s">
        <v>34211</v>
      </c>
      <c r="B34185" s="1">
        <v>10351606</v>
      </c>
      <c r="C34185" s="1">
        <v>1</v>
      </c>
    </row>
    <row r="34186" spans="1:3" x14ac:dyDescent="0.25">
      <c r="A34186" s="1" t="s">
        <v>34212</v>
      </c>
      <c r="B34186" s="1">
        <v>10351605</v>
      </c>
      <c r="C34186" s="1">
        <v>1</v>
      </c>
    </row>
    <row r="34187" spans="1:3" x14ac:dyDescent="0.25">
      <c r="A34187" s="1" t="s">
        <v>34213</v>
      </c>
      <c r="B34187" s="1">
        <v>10351607</v>
      </c>
      <c r="C34187" s="1">
        <v>1</v>
      </c>
    </row>
    <row r="34188" spans="1:3" x14ac:dyDescent="0.25">
      <c r="A34188" s="1" t="s">
        <v>34214</v>
      </c>
      <c r="B34188" s="1">
        <v>10351609</v>
      </c>
      <c r="C34188" s="1">
        <v>1</v>
      </c>
    </row>
    <row r="34189" spans="1:3" x14ac:dyDescent="0.25">
      <c r="A34189" s="1" t="s">
        <v>34215</v>
      </c>
      <c r="B34189" s="1">
        <v>10351608</v>
      </c>
      <c r="C34189" s="1">
        <v>1</v>
      </c>
    </row>
    <row r="34190" spans="1:3" x14ac:dyDescent="0.25">
      <c r="A34190" s="1" t="s">
        <v>34216</v>
      </c>
      <c r="B34190" s="1">
        <v>10351604</v>
      </c>
      <c r="C34190" s="1">
        <v>1</v>
      </c>
    </row>
    <row r="34191" spans="1:3" x14ac:dyDescent="0.25">
      <c r="A34191" s="1" t="s">
        <v>34217</v>
      </c>
      <c r="B34191" s="1">
        <v>10351520</v>
      </c>
      <c r="C34191" s="1">
        <v>1</v>
      </c>
    </row>
    <row r="34192" spans="1:3" x14ac:dyDescent="0.25">
      <c r="A34192" s="1" t="s">
        <v>34218</v>
      </c>
      <c r="B34192" s="1">
        <v>10351519</v>
      </c>
      <c r="C34192" s="1">
        <v>1</v>
      </c>
    </row>
    <row r="34193" spans="1:3" x14ac:dyDescent="0.25">
      <c r="A34193" s="1" t="s">
        <v>34219</v>
      </c>
      <c r="B34193" s="1">
        <v>10351601</v>
      </c>
      <c r="C34193" s="1">
        <v>1</v>
      </c>
    </row>
    <row r="34194" spans="1:3" x14ac:dyDescent="0.25">
      <c r="A34194" s="1" t="s">
        <v>34220</v>
      </c>
      <c r="B34194" s="1">
        <v>10351603</v>
      </c>
      <c r="C34194" s="1">
        <v>1</v>
      </c>
    </row>
    <row r="34195" spans="1:3" x14ac:dyDescent="0.25">
      <c r="A34195" s="1" t="s">
        <v>34221</v>
      </c>
      <c r="B34195" s="1">
        <v>10351602</v>
      </c>
      <c r="C34195" s="1">
        <v>1</v>
      </c>
    </row>
    <row r="34196" spans="1:3" x14ac:dyDescent="0.25">
      <c r="A34196" s="1" t="s">
        <v>34222</v>
      </c>
      <c r="B34196" s="1">
        <v>10351610</v>
      </c>
      <c r="C34196" s="1">
        <v>1</v>
      </c>
    </row>
    <row r="34197" spans="1:3" x14ac:dyDescent="0.25">
      <c r="A34197" s="1" t="s">
        <v>34223</v>
      </c>
      <c r="B34197" s="1">
        <v>10361504</v>
      </c>
      <c r="C34197" s="1">
        <v>1</v>
      </c>
    </row>
    <row r="34198" spans="1:3" x14ac:dyDescent="0.25">
      <c r="A34198" s="1" t="s">
        <v>34224</v>
      </c>
      <c r="B34198" s="1">
        <v>10361503</v>
      </c>
      <c r="C34198" s="1">
        <v>1</v>
      </c>
    </row>
    <row r="34199" spans="1:3" x14ac:dyDescent="0.25">
      <c r="A34199" s="1" t="s">
        <v>34225</v>
      </c>
      <c r="B34199" s="1">
        <v>10361505</v>
      </c>
      <c r="C34199" s="1">
        <v>1</v>
      </c>
    </row>
    <row r="34200" spans="1:3" x14ac:dyDescent="0.25">
      <c r="A34200" s="1" t="s">
        <v>34226</v>
      </c>
      <c r="B34200" s="1">
        <v>10361602</v>
      </c>
      <c r="C34200" s="1">
        <v>1</v>
      </c>
    </row>
    <row r="34201" spans="1:3" x14ac:dyDescent="0.25">
      <c r="A34201" s="1" t="s">
        <v>34227</v>
      </c>
      <c r="B34201" s="1">
        <v>10361601</v>
      </c>
      <c r="C34201" s="1">
        <v>1</v>
      </c>
    </row>
    <row r="34202" spans="1:3" x14ac:dyDescent="0.25">
      <c r="A34202" s="1" t="s">
        <v>34228</v>
      </c>
      <c r="B34202" s="1">
        <v>10361502</v>
      </c>
      <c r="C34202" s="1">
        <v>1</v>
      </c>
    </row>
    <row r="34203" spans="1:3" x14ac:dyDescent="0.25">
      <c r="A34203" s="1" t="s">
        <v>34229</v>
      </c>
      <c r="B34203" s="1">
        <v>10351612</v>
      </c>
      <c r="C34203" s="1">
        <v>1</v>
      </c>
    </row>
    <row r="34204" spans="1:3" x14ac:dyDescent="0.25">
      <c r="A34204" s="1" t="s">
        <v>34230</v>
      </c>
      <c r="B34204" s="1">
        <v>10351611</v>
      </c>
      <c r="C34204" s="1">
        <v>1</v>
      </c>
    </row>
    <row r="34205" spans="1:3" x14ac:dyDescent="0.25">
      <c r="A34205" s="1" t="s">
        <v>34231</v>
      </c>
      <c r="B34205" s="1">
        <v>10351613</v>
      </c>
      <c r="C34205" s="1">
        <v>1</v>
      </c>
    </row>
    <row r="34206" spans="1:3" x14ac:dyDescent="0.25">
      <c r="A34206" s="1" t="s">
        <v>34232</v>
      </c>
      <c r="B34206" s="1">
        <v>10361501</v>
      </c>
      <c r="C34206" s="1">
        <v>1</v>
      </c>
    </row>
    <row r="34207" spans="1:3" x14ac:dyDescent="0.25">
      <c r="A34207" s="1" t="s">
        <v>34233</v>
      </c>
      <c r="B34207" s="1">
        <v>10351614</v>
      </c>
      <c r="C34207" s="1">
        <v>1</v>
      </c>
    </row>
    <row r="34208" spans="1:3" x14ac:dyDescent="0.25">
      <c r="A34208" s="1" t="s">
        <v>34234</v>
      </c>
      <c r="B34208" s="1">
        <v>10351518</v>
      </c>
      <c r="C34208" s="1">
        <v>1</v>
      </c>
    </row>
    <row r="34209" spans="1:3" x14ac:dyDescent="0.25">
      <c r="A34209" s="1" t="s">
        <v>34235</v>
      </c>
      <c r="B34209" s="1">
        <v>10351502</v>
      </c>
      <c r="C34209" s="1">
        <v>1</v>
      </c>
    </row>
    <row r="34210" spans="1:3" x14ac:dyDescent="0.25">
      <c r="A34210" s="1" t="s">
        <v>34236</v>
      </c>
      <c r="B34210" s="1">
        <v>10351501</v>
      </c>
      <c r="C34210" s="1">
        <v>1</v>
      </c>
    </row>
    <row r="34211" spans="1:3" x14ac:dyDescent="0.25">
      <c r="A34211" s="1" t="s">
        <v>34237</v>
      </c>
      <c r="B34211" s="1">
        <v>10351503</v>
      </c>
      <c r="C34211" s="1">
        <v>1</v>
      </c>
    </row>
    <row r="34212" spans="1:3" x14ac:dyDescent="0.25">
      <c r="A34212" s="1" t="s">
        <v>34238</v>
      </c>
      <c r="B34212" s="1">
        <v>10351505</v>
      </c>
      <c r="C34212" s="1">
        <v>1</v>
      </c>
    </row>
    <row r="34213" spans="1:3" x14ac:dyDescent="0.25">
      <c r="A34213" s="1" t="s">
        <v>34239</v>
      </c>
      <c r="B34213" s="1">
        <v>10351504</v>
      </c>
      <c r="C34213" s="1">
        <v>1</v>
      </c>
    </row>
    <row r="34214" spans="1:3" x14ac:dyDescent="0.25">
      <c r="A34214" s="1" t="s">
        <v>34240</v>
      </c>
      <c r="B34214" s="1">
        <v>10342201</v>
      </c>
      <c r="C34214" s="1">
        <v>1</v>
      </c>
    </row>
    <row r="34215" spans="1:3" x14ac:dyDescent="0.25">
      <c r="A34215" s="1" t="s">
        <v>34241</v>
      </c>
      <c r="B34215" s="1">
        <v>10341801</v>
      </c>
      <c r="C34215" s="1">
        <v>1</v>
      </c>
    </row>
    <row r="34216" spans="1:3" x14ac:dyDescent="0.25">
      <c r="A34216" s="1" t="s">
        <v>34242</v>
      </c>
      <c r="B34216" s="1">
        <v>10341701</v>
      </c>
      <c r="C34216" s="1">
        <v>1</v>
      </c>
    </row>
    <row r="34217" spans="1:3" x14ac:dyDescent="0.25">
      <c r="A34217" s="1" t="s">
        <v>34243</v>
      </c>
      <c r="B34217" s="1">
        <v>10341901</v>
      </c>
      <c r="C34217" s="1">
        <v>1</v>
      </c>
    </row>
    <row r="34218" spans="1:3" x14ac:dyDescent="0.25">
      <c r="A34218" s="1" t="s">
        <v>34244</v>
      </c>
      <c r="B34218" s="1">
        <v>10342101</v>
      </c>
      <c r="C34218" s="1">
        <v>1</v>
      </c>
    </row>
    <row r="34219" spans="1:3" x14ac:dyDescent="0.25">
      <c r="A34219" s="1" t="s">
        <v>34245</v>
      </c>
      <c r="B34219" s="1">
        <v>10342001</v>
      </c>
      <c r="C34219" s="1">
        <v>1</v>
      </c>
    </row>
    <row r="34220" spans="1:3" x14ac:dyDescent="0.25">
      <c r="A34220" s="1" t="s">
        <v>34246</v>
      </c>
      <c r="B34220" s="1">
        <v>10351506</v>
      </c>
      <c r="C34220" s="1">
        <v>1</v>
      </c>
    </row>
    <row r="34221" spans="1:3" x14ac:dyDescent="0.25">
      <c r="A34221" s="1" t="s">
        <v>34247</v>
      </c>
      <c r="B34221" s="1">
        <v>10351514</v>
      </c>
      <c r="C34221" s="1">
        <v>1</v>
      </c>
    </row>
    <row r="34222" spans="1:3" x14ac:dyDescent="0.25">
      <c r="A34222" s="1" t="s">
        <v>34248</v>
      </c>
      <c r="B34222" s="1">
        <v>10351513</v>
      </c>
      <c r="C34222" s="1">
        <v>1</v>
      </c>
    </row>
    <row r="34223" spans="1:3" x14ac:dyDescent="0.25">
      <c r="A34223" s="1" t="s">
        <v>34249</v>
      </c>
      <c r="B34223" s="1">
        <v>10351515</v>
      </c>
      <c r="C34223" s="1">
        <v>1</v>
      </c>
    </row>
    <row r="34224" spans="1:3" x14ac:dyDescent="0.25">
      <c r="A34224" s="1" t="s">
        <v>34250</v>
      </c>
      <c r="B34224" s="1">
        <v>10351517</v>
      </c>
      <c r="C34224" s="1">
        <v>1</v>
      </c>
    </row>
    <row r="34225" spans="1:3" x14ac:dyDescent="0.25">
      <c r="A34225" s="1" t="s">
        <v>34251</v>
      </c>
      <c r="B34225" s="1">
        <v>10351516</v>
      </c>
      <c r="C34225" s="1">
        <v>1</v>
      </c>
    </row>
    <row r="34226" spans="1:3" x14ac:dyDescent="0.25">
      <c r="A34226" s="1" t="s">
        <v>34252</v>
      </c>
      <c r="B34226" s="1">
        <v>10351512</v>
      </c>
      <c r="C34226" s="1">
        <v>1</v>
      </c>
    </row>
    <row r="34227" spans="1:3" x14ac:dyDescent="0.25">
      <c r="A34227" s="1" t="s">
        <v>34253</v>
      </c>
      <c r="B34227" s="1">
        <v>10351508</v>
      </c>
      <c r="C34227" s="1">
        <v>1</v>
      </c>
    </row>
    <row r="34228" spans="1:3" x14ac:dyDescent="0.25">
      <c r="A34228" s="1" t="s">
        <v>34254</v>
      </c>
      <c r="B34228" s="1">
        <v>10351507</v>
      </c>
      <c r="C34228" s="1">
        <v>1</v>
      </c>
    </row>
    <row r="34229" spans="1:3" x14ac:dyDescent="0.25">
      <c r="A34229" s="1" t="s">
        <v>34255</v>
      </c>
      <c r="B34229" s="1">
        <v>10351509</v>
      </c>
      <c r="C34229" s="1">
        <v>1</v>
      </c>
    </row>
    <row r="34230" spans="1:3" x14ac:dyDescent="0.25">
      <c r="A34230" s="1" t="s">
        <v>34256</v>
      </c>
      <c r="B34230" s="1">
        <v>10351511</v>
      </c>
      <c r="C34230" s="1">
        <v>1</v>
      </c>
    </row>
    <row r="34231" spans="1:3" x14ac:dyDescent="0.25">
      <c r="A34231" s="1" t="s">
        <v>34257</v>
      </c>
      <c r="B34231" s="1">
        <v>10351510</v>
      </c>
      <c r="C34231" s="1">
        <v>1</v>
      </c>
    </row>
    <row r="34232" spans="1:3" x14ac:dyDescent="0.25">
      <c r="A34232" s="1" t="s">
        <v>34258</v>
      </c>
      <c r="B34232" s="1">
        <v>10332053</v>
      </c>
      <c r="C34232" s="1">
        <v>1</v>
      </c>
    </row>
    <row r="34233" spans="1:3" x14ac:dyDescent="0.25">
      <c r="A34233" s="1" t="s">
        <v>34259</v>
      </c>
      <c r="B34233" s="1">
        <v>10331914</v>
      </c>
      <c r="C34233" s="1">
        <v>1</v>
      </c>
    </row>
    <row r="34234" spans="1:3" x14ac:dyDescent="0.25">
      <c r="A34234" s="1" t="s">
        <v>34260</v>
      </c>
      <c r="B34234" s="1">
        <v>10331913</v>
      </c>
      <c r="C34234" s="1">
        <v>1</v>
      </c>
    </row>
    <row r="34235" spans="1:3" x14ac:dyDescent="0.25">
      <c r="A34235" s="1" t="s">
        <v>34261</v>
      </c>
      <c r="B34235" s="1">
        <v>10331915</v>
      </c>
      <c r="C34235" s="1">
        <v>1</v>
      </c>
    </row>
    <row r="34236" spans="1:3" x14ac:dyDescent="0.25">
      <c r="A34236" s="1" t="s">
        <v>34262</v>
      </c>
      <c r="B34236" s="1">
        <v>10331917</v>
      </c>
      <c r="C34236" s="1">
        <v>1</v>
      </c>
    </row>
    <row r="34237" spans="1:3" x14ac:dyDescent="0.25">
      <c r="A34237" s="1" t="s">
        <v>34263</v>
      </c>
      <c r="B34237" s="1">
        <v>10331916</v>
      </c>
      <c r="C34237" s="1">
        <v>1</v>
      </c>
    </row>
    <row r="34238" spans="1:3" x14ac:dyDescent="0.25">
      <c r="A34238" s="1" t="s">
        <v>34264</v>
      </c>
      <c r="B34238" s="1">
        <v>10331912</v>
      </c>
      <c r="C34238" s="1">
        <v>1</v>
      </c>
    </row>
    <row r="34239" spans="1:3" x14ac:dyDescent="0.25">
      <c r="A34239" s="1" t="s">
        <v>34265</v>
      </c>
      <c r="B34239" s="1">
        <v>10331908</v>
      </c>
      <c r="C34239" s="1">
        <v>1</v>
      </c>
    </row>
    <row r="34240" spans="1:3" x14ac:dyDescent="0.25">
      <c r="A34240" s="1" t="s">
        <v>34266</v>
      </c>
      <c r="B34240" s="1">
        <v>10331907</v>
      </c>
      <c r="C34240" s="1">
        <v>1</v>
      </c>
    </row>
    <row r="34241" spans="1:3" x14ac:dyDescent="0.25">
      <c r="A34241" s="1" t="s">
        <v>34267</v>
      </c>
      <c r="B34241" s="1">
        <v>10331909</v>
      </c>
      <c r="C34241" s="1">
        <v>1</v>
      </c>
    </row>
    <row r="34242" spans="1:3" x14ac:dyDescent="0.25">
      <c r="A34242" s="1" t="s">
        <v>34268</v>
      </c>
      <c r="B34242" s="1">
        <v>10331911</v>
      </c>
      <c r="C34242" s="1">
        <v>1</v>
      </c>
    </row>
    <row r="34243" spans="1:3" x14ac:dyDescent="0.25">
      <c r="A34243" s="1" t="s">
        <v>34269</v>
      </c>
      <c r="B34243" s="1">
        <v>10331910</v>
      </c>
      <c r="C34243" s="1">
        <v>1</v>
      </c>
    </row>
    <row r="34244" spans="1:3" x14ac:dyDescent="0.25">
      <c r="A34244" s="1" t="s">
        <v>34270</v>
      </c>
      <c r="B34244" s="1">
        <v>10331918</v>
      </c>
      <c r="C34244" s="1">
        <v>1</v>
      </c>
    </row>
    <row r="34245" spans="1:3" x14ac:dyDescent="0.25">
      <c r="A34245" s="1" t="s">
        <v>34271</v>
      </c>
      <c r="B34245" s="1">
        <v>10331926</v>
      </c>
      <c r="C34245" s="1">
        <v>1</v>
      </c>
    </row>
    <row r="34246" spans="1:3" x14ac:dyDescent="0.25">
      <c r="A34246" s="1" t="s">
        <v>34272</v>
      </c>
      <c r="B34246" s="1">
        <v>10331925</v>
      </c>
      <c r="C34246" s="1">
        <v>1</v>
      </c>
    </row>
    <row r="34247" spans="1:3" x14ac:dyDescent="0.25">
      <c r="A34247" s="1" t="s">
        <v>34273</v>
      </c>
      <c r="B34247" s="1">
        <v>10332001</v>
      </c>
      <c r="C34247" s="1">
        <v>1</v>
      </c>
    </row>
    <row r="34248" spans="1:3" x14ac:dyDescent="0.25">
      <c r="A34248" s="1" t="s">
        <v>34274</v>
      </c>
      <c r="B34248" s="1">
        <v>10332003</v>
      </c>
      <c r="C34248" s="1">
        <v>1</v>
      </c>
    </row>
    <row r="34249" spans="1:3" x14ac:dyDescent="0.25">
      <c r="A34249" s="1" t="s">
        <v>34275</v>
      </c>
      <c r="B34249" s="1">
        <v>10332002</v>
      </c>
      <c r="C34249" s="1">
        <v>1</v>
      </c>
    </row>
    <row r="34250" spans="1:3" x14ac:dyDescent="0.25">
      <c r="A34250" s="1" t="s">
        <v>34276</v>
      </c>
      <c r="B34250" s="1">
        <v>10331924</v>
      </c>
      <c r="C34250" s="1">
        <v>1</v>
      </c>
    </row>
    <row r="34251" spans="1:3" x14ac:dyDescent="0.25">
      <c r="A34251" s="1" t="s">
        <v>34277</v>
      </c>
      <c r="B34251" s="1">
        <v>10331920</v>
      </c>
      <c r="C34251" s="1">
        <v>1</v>
      </c>
    </row>
    <row r="34252" spans="1:3" x14ac:dyDescent="0.25">
      <c r="A34252" s="1" t="s">
        <v>34278</v>
      </c>
      <c r="B34252" s="1">
        <v>10331919</v>
      </c>
      <c r="C34252" s="1">
        <v>1</v>
      </c>
    </row>
    <row r="34253" spans="1:3" x14ac:dyDescent="0.25">
      <c r="A34253" s="1" t="s">
        <v>34279</v>
      </c>
      <c r="B34253" s="1">
        <v>10331921</v>
      </c>
      <c r="C34253" s="1">
        <v>1</v>
      </c>
    </row>
    <row r="34254" spans="1:3" x14ac:dyDescent="0.25">
      <c r="A34254" s="1" t="s">
        <v>34280</v>
      </c>
      <c r="B34254" s="1">
        <v>10331923</v>
      </c>
      <c r="C34254" s="1">
        <v>1</v>
      </c>
    </row>
    <row r="34255" spans="1:3" x14ac:dyDescent="0.25">
      <c r="A34255" s="1" t="s">
        <v>34281</v>
      </c>
      <c r="B34255" s="1">
        <v>10331922</v>
      </c>
      <c r="C34255" s="1">
        <v>1</v>
      </c>
    </row>
    <row r="34256" spans="1:3" x14ac:dyDescent="0.25">
      <c r="A34256" s="1" t="s">
        <v>34282</v>
      </c>
      <c r="B34256" s="1">
        <v>10331906</v>
      </c>
      <c r="C34256" s="1">
        <v>1</v>
      </c>
    </row>
    <row r="34257" spans="1:3" x14ac:dyDescent="0.25">
      <c r="A34257" s="1" t="s">
        <v>34283</v>
      </c>
      <c r="B34257" s="1">
        <v>10331802</v>
      </c>
      <c r="C34257" s="1">
        <v>1</v>
      </c>
    </row>
    <row r="34258" spans="1:3" x14ac:dyDescent="0.25">
      <c r="A34258" s="1" t="s">
        <v>34284</v>
      </c>
      <c r="B34258" s="1">
        <v>10331801</v>
      </c>
      <c r="C34258" s="1">
        <v>1</v>
      </c>
    </row>
    <row r="34259" spans="1:3" x14ac:dyDescent="0.25">
      <c r="A34259" s="1" t="s">
        <v>34285</v>
      </c>
      <c r="B34259" s="1">
        <v>10331803</v>
      </c>
      <c r="C34259" s="1">
        <v>1</v>
      </c>
    </row>
    <row r="34260" spans="1:3" x14ac:dyDescent="0.25">
      <c r="A34260" s="1" t="s">
        <v>34286</v>
      </c>
      <c r="B34260" s="1">
        <v>10331805</v>
      </c>
      <c r="C34260" s="1">
        <v>1</v>
      </c>
    </row>
    <row r="34261" spans="1:3" x14ac:dyDescent="0.25">
      <c r="A34261" s="1" t="s">
        <v>34287</v>
      </c>
      <c r="B34261" s="1">
        <v>10331804</v>
      </c>
      <c r="C34261" s="1">
        <v>1</v>
      </c>
    </row>
    <row r="34262" spans="1:3" x14ac:dyDescent="0.25">
      <c r="A34262" s="1" t="s">
        <v>34288</v>
      </c>
      <c r="B34262" s="1">
        <v>10331714</v>
      </c>
      <c r="C34262" s="1">
        <v>1</v>
      </c>
    </row>
    <row r="34263" spans="1:3" x14ac:dyDescent="0.25">
      <c r="A34263" s="1" t="s">
        <v>34289</v>
      </c>
      <c r="B34263" s="1">
        <v>10331710</v>
      </c>
      <c r="C34263" s="1">
        <v>1</v>
      </c>
    </row>
    <row r="34264" spans="1:3" x14ac:dyDescent="0.25">
      <c r="A34264" s="1" t="s">
        <v>34290</v>
      </c>
      <c r="B34264" s="1">
        <v>10331709</v>
      </c>
      <c r="C34264" s="1">
        <v>1</v>
      </c>
    </row>
    <row r="34265" spans="1:3" x14ac:dyDescent="0.25">
      <c r="A34265" s="1" t="s">
        <v>34291</v>
      </c>
      <c r="B34265" s="1">
        <v>10331711</v>
      </c>
      <c r="C34265" s="1">
        <v>1</v>
      </c>
    </row>
    <row r="34266" spans="1:3" x14ac:dyDescent="0.25">
      <c r="A34266" s="1" t="s">
        <v>34292</v>
      </c>
      <c r="B34266" s="1">
        <v>10331713</v>
      </c>
      <c r="C34266" s="1">
        <v>1</v>
      </c>
    </row>
    <row r="34267" spans="1:3" x14ac:dyDescent="0.25">
      <c r="A34267" s="1" t="s">
        <v>34293</v>
      </c>
      <c r="B34267" s="1">
        <v>10331712</v>
      </c>
      <c r="C34267" s="1">
        <v>1</v>
      </c>
    </row>
    <row r="34268" spans="1:3" x14ac:dyDescent="0.25">
      <c r="A34268" s="1" t="s">
        <v>34294</v>
      </c>
      <c r="B34268" s="1">
        <v>10331806</v>
      </c>
      <c r="C34268" s="1">
        <v>1</v>
      </c>
    </row>
    <row r="34269" spans="1:3" x14ac:dyDescent="0.25">
      <c r="A34269" s="1" t="s">
        <v>34295</v>
      </c>
      <c r="B34269" s="1">
        <v>10331902</v>
      </c>
      <c r="C34269" s="1">
        <v>1</v>
      </c>
    </row>
    <row r="34270" spans="1:3" x14ac:dyDescent="0.25">
      <c r="A34270" s="1" t="s">
        <v>34296</v>
      </c>
      <c r="B34270" s="1">
        <v>10331901</v>
      </c>
      <c r="C34270" s="1">
        <v>1</v>
      </c>
    </row>
    <row r="34271" spans="1:3" x14ac:dyDescent="0.25">
      <c r="A34271" s="1" t="s">
        <v>34297</v>
      </c>
      <c r="B34271" s="1">
        <v>10331903</v>
      </c>
      <c r="C34271" s="1">
        <v>1</v>
      </c>
    </row>
    <row r="34272" spans="1:3" x14ac:dyDescent="0.25">
      <c r="A34272" s="1" t="s">
        <v>34298</v>
      </c>
      <c r="B34272" s="1">
        <v>10331905</v>
      </c>
      <c r="C34272" s="1">
        <v>1</v>
      </c>
    </row>
    <row r="34273" spans="1:3" x14ac:dyDescent="0.25">
      <c r="A34273" s="1" t="s">
        <v>34299</v>
      </c>
      <c r="B34273" s="1">
        <v>10331904</v>
      </c>
      <c r="C34273" s="1">
        <v>1</v>
      </c>
    </row>
    <row r="34274" spans="1:3" x14ac:dyDescent="0.25">
      <c r="A34274" s="1" t="s">
        <v>34300</v>
      </c>
      <c r="B34274" s="1">
        <v>10331812</v>
      </c>
      <c r="C34274" s="1">
        <v>1</v>
      </c>
    </row>
    <row r="34275" spans="1:3" x14ac:dyDescent="0.25">
      <c r="A34275" s="1" t="s">
        <v>34301</v>
      </c>
      <c r="B34275" s="1">
        <v>10331808</v>
      </c>
      <c r="C34275" s="1">
        <v>1</v>
      </c>
    </row>
    <row r="34276" spans="1:3" x14ac:dyDescent="0.25">
      <c r="A34276" s="1" t="s">
        <v>34302</v>
      </c>
      <c r="B34276" s="1">
        <v>10331807</v>
      </c>
      <c r="C34276" s="1">
        <v>1</v>
      </c>
    </row>
    <row r="34277" spans="1:3" x14ac:dyDescent="0.25">
      <c r="A34277" s="1" t="s">
        <v>34303</v>
      </c>
      <c r="B34277" s="1">
        <v>10331809</v>
      </c>
      <c r="C34277" s="1">
        <v>1</v>
      </c>
    </row>
    <row r="34278" spans="1:3" x14ac:dyDescent="0.25">
      <c r="A34278" s="1" t="s">
        <v>34304</v>
      </c>
      <c r="B34278" s="1">
        <v>10331811</v>
      </c>
      <c r="C34278" s="1">
        <v>1</v>
      </c>
    </row>
    <row r="34279" spans="1:3" x14ac:dyDescent="0.25">
      <c r="A34279" s="1" t="s">
        <v>34305</v>
      </c>
      <c r="B34279" s="1">
        <v>10331810</v>
      </c>
      <c r="C34279" s="1">
        <v>1</v>
      </c>
    </row>
    <row r="34280" spans="1:3" x14ac:dyDescent="0.25">
      <c r="A34280" s="1" t="s">
        <v>34306</v>
      </c>
      <c r="B34280" s="1">
        <v>10332004</v>
      </c>
      <c r="C34280" s="1">
        <v>1</v>
      </c>
    </row>
    <row r="34281" spans="1:3" x14ac:dyDescent="0.25">
      <c r="A34281" s="1" t="s">
        <v>34307</v>
      </c>
      <c r="B34281" s="1">
        <v>10332037</v>
      </c>
      <c r="C34281" s="1">
        <v>1</v>
      </c>
    </row>
    <row r="34282" spans="1:3" x14ac:dyDescent="0.25">
      <c r="A34282" s="1" t="s">
        <v>34308</v>
      </c>
      <c r="B34282" s="1">
        <v>10332036</v>
      </c>
      <c r="C34282" s="1">
        <v>1</v>
      </c>
    </row>
    <row r="34283" spans="1:3" x14ac:dyDescent="0.25">
      <c r="A34283" s="1" t="s">
        <v>34309</v>
      </c>
      <c r="B34283" s="1">
        <v>10332038</v>
      </c>
      <c r="C34283" s="1">
        <v>1</v>
      </c>
    </row>
    <row r="34284" spans="1:3" x14ac:dyDescent="0.25">
      <c r="A34284" s="1" t="s">
        <v>34310</v>
      </c>
      <c r="B34284" s="1">
        <v>10332040</v>
      </c>
      <c r="C34284" s="1">
        <v>1</v>
      </c>
    </row>
    <row r="34285" spans="1:3" x14ac:dyDescent="0.25">
      <c r="A34285" s="1" t="s">
        <v>34311</v>
      </c>
      <c r="B34285" s="1">
        <v>10332039</v>
      </c>
      <c r="C34285" s="1">
        <v>1</v>
      </c>
    </row>
    <row r="34286" spans="1:3" x14ac:dyDescent="0.25">
      <c r="A34286" s="1" t="s">
        <v>34312</v>
      </c>
      <c r="B34286" s="1">
        <v>10332035</v>
      </c>
      <c r="C34286" s="1">
        <v>1</v>
      </c>
    </row>
    <row r="34287" spans="1:3" x14ac:dyDescent="0.25">
      <c r="A34287" s="1" t="s">
        <v>34313</v>
      </c>
      <c r="B34287" s="1">
        <v>10332031</v>
      </c>
      <c r="C34287" s="1">
        <v>1</v>
      </c>
    </row>
    <row r="34288" spans="1:3" x14ac:dyDescent="0.25">
      <c r="A34288" s="1" t="s">
        <v>34314</v>
      </c>
      <c r="B34288" s="1">
        <v>10332030</v>
      </c>
      <c r="C34288" s="1">
        <v>1</v>
      </c>
    </row>
    <row r="34289" spans="1:3" x14ac:dyDescent="0.25">
      <c r="A34289" s="1" t="s">
        <v>34315</v>
      </c>
      <c r="B34289" s="1">
        <v>10332032</v>
      </c>
      <c r="C34289" s="1">
        <v>1</v>
      </c>
    </row>
    <row r="34290" spans="1:3" x14ac:dyDescent="0.25">
      <c r="A34290" s="1" t="s">
        <v>34316</v>
      </c>
      <c r="B34290" s="1">
        <v>10332034</v>
      </c>
      <c r="C34290" s="1">
        <v>1</v>
      </c>
    </row>
    <row r="34291" spans="1:3" x14ac:dyDescent="0.25">
      <c r="A34291" s="1" t="s">
        <v>34317</v>
      </c>
      <c r="B34291" s="1">
        <v>10332033</v>
      </c>
      <c r="C34291" s="1">
        <v>1</v>
      </c>
    </row>
    <row r="34292" spans="1:3" x14ac:dyDescent="0.25">
      <c r="A34292" s="1" t="s">
        <v>34318</v>
      </c>
      <c r="B34292" s="1">
        <v>10332041</v>
      </c>
      <c r="C34292" s="1">
        <v>1</v>
      </c>
    </row>
    <row r="34293" spans="1:3" x14ac:dyDescent="0.25">
      <c r="A34293" s="1" t="s">
        <v>34319</v>
      </c>
      <c r="B34293" s="1">
        <v>10332049</v>
      </c>
      <c r="C34293" s="1">
        <v>1</v>
      </c>
    </row>
    <row r="34294" spans="1:3" x14ac:dyDescent="0.25">
      <c r="A34294" s="1" t="s">
        <v>34320</v>
      </c>
      <c r="B34294" s="1">
        <v>10332048</v>
      </c>
      <c r="C34294" s="1">
        <v>1</v>
      </c>
    </row>
    <row r="34295" spans="1:3" x14ac:dyDescent="0.25">
      <c r="A34295" s="1" t="s">
        <v>34321</v>
      </c>
      <c r="B34295" s="1">
        <v>10332050</v>
      </c>
      <c r="C34295" s="1">
        <v>1</v>
      </c>
    </row>
    <row r="34296" spans="1:3" x14ac:dyDescent="0.25">
      <c r="A34296" s="1" t="s">
        <v>34322</v>
      </c>
      <c r="B34296" s="1">
        <v>10332052</v>
      </c>
      <c r="C34296" s="1">
        <v>1</v>
      </c>
    </row>
    <row r="34297" spans="1:3" x14ac:dyDescent="0.25">
      <c r="A34297" s="1" t="s">
        <v>34323</v>
      </c>
      <c r="B34297" s="1">
        <v>10332051</v>
      </c>
      <c r="C34297" s="1">
        <v>1</v>
      </c>
    </row>
    <row r="34298" spans="1:3" x14ac:dyDescent="0.25">
      <c r="A34298" s="1" t="s">
        <v>34324</v>
      </c>
      <c r="B34298" s="1">
        <v>10332047</v>
      </c>
      <c r="C34298" s="1">
        <v>1</v>
      </c>
    </row>
    <row r="34299" spans="1:3" x14ac:dyDescent="0.25">
      <c r="A34299" s="1" t="s">
        <v>34325</v>
      </c>
      <c r="B34299" s="1">
        <v>10332043</v>
      </c>
      <c r="C34299" s="1">
        <v>1</v>
      </c>
    </row>
    <row r="34300" spans="1:3" x14ac:dyDescent="0.25">
      <c r="A34300" s="1" t="s">
        <v>34326</v>
      </c>
      <c r="B34300" s="1">
        <v>10332042</v>
      </c>
      <c r="C34300" s="1">
        <v>1</v>
      </c>
    </row>
    <row r="34301" spans="1:3" x14ac:dyDescent="0.25">
      <c r="A34301" s="1" t="s">
        <v>34327</v>
      </c>
      <c r="B34301" s="1">
        <v>10332044</v>
      </c>
      <c r="C34301" s="1">
        <v>1</v>
      </c>
    </row>
    <row r="34302" spans="1:3" x14ac:dyDescent="0.25">
      <c r="A34302" s="1" t="s">
        <v>34328</v>
      </c>
      <c r="B34302" s="1">
        <v>10332046</v>
      </c>
      <c r="C34302" s="1">
        <v>1</v>
      </c>
    </row>
    <row r="34303" spans="1:3" x14ac:dyDescent="0.25">
      <c r="A34303" s="1" t="s">
        <v>34329</v>
      </c>
      <c r="B34303" s="1">
        <v>10332045</v>
      </c>
      <c r="C34303" s="1">
        <v>1</v>
      </c>
    </row>
    <row r="34304" spans="1:3" x14ac:dyDescent="0.25">
      <c r="A34304" s="1" t="s">
        <v>34330</v>
      </c>
      <c r="B34304" s="1">
        <v>10332029</v>
      </c>
      <c r="C34304" s="1">
        <v>1</v>
      </c>
    </row>
    <row r="34305" spans="1:3" x14ac:dyDescent="0.25">
      <c r="A34305" s="1" t="s">
        <v>34331</v>
      </c>
      <c r="B34305" s="1">
        <v>10332013</v>
      </c>
      <c r="C34305" s="1">
        <v>1</v>
      </c>
    </row>
    <row r="34306" spans="1:3" x14ac:dyDescent="0.25">
      <c r="A34306" s="1" t="s">
        <v>34332</v>
      </c>
      <c r="B34306" s="1">
        <v>10332012</v>
      </c>
      <c r="C34306" s="1">
        <v>1</v>
      </c>
    </row>
    <row r="34307" spans="1:3" x14ac:dyDescent="0.25">
      <c r="A34307" s="1" t="s">
        <v>34333</v>
      </c>
      <c r="B34307" s="1">
        <v>10332014</v>
      </c>
      <c r="C34307" s="1">
        <v>1</v>
      </c>
    </row>
    <row r="34308" spans="1:3" x14ac:dyDescent="0.25">
      <c r="A34308" s="1" t="s">
        <v>34334</v>
      </c>
      <c r="B34308" s="1">
        <v>10332016</v>
      </c>
      <c r="C34308" s="1">
        <v>1</v>
      </c>
    </row>
    <row r="34309" spans="1:3" x14ac:dyDescent="0.25">
      <c r="A34309" s="1" t="s">
        <v>34335</v>
      </c>
      <c r="B34309" s="1">
        <v>10332015</v>
      </c>
      <c r="C34309" s="1">
        <v>1</v>
      </c>
    </row>
    <row r="34310" spans="1:3" x14ac:dyDescent="0.25">
      <c r="A34310" s="1" t="s">
        <v>34336</v>
      </c>
      <c r="B34310" s="1">
        <v>10332010</v>
      </c>
      <c r="C34310" s="1">
        <v>1</v>
      </c>
    </row>
    <row r="34311" spans="1:3" x14ac:dyDescent="0.25">
      <c r="A34311" s="1" t="s">
        <v>34337</v>
      </c>
      <c r="B34311" s="1">
        <v>10332006</v>
      </c>
      <c r="C34311" s="1">
        <v>1</v>
      </c>
    </row>
    <row r="34312" spans="1:3" x14ac:dyDescent="0.25">
      <c r="A34312" s="1" t="s">
        <v>34338</v>
      </c>
      <c r="B34312" s="1">
        <v>10332005</v>
      </c>
      <c r="C34312" s="1">
        <v>1</v>
      </c>
    </row>
    <row r="34313" spans="1:3" x14ac:dyDescent="0.25">
      <c r="A34313" s="1" t="s">
        <v>34339</v>
      </c>
      <c r="B34313" s="1">
        <v>10332007</v>
      </c>
      <c r="C34313" s="1">
        <v>1</v>
      </c>
    </row>
    <row r="34314" spans="1:3" x14ac:dyDescent="0.25">
      <c r="A34314" s="1" t="s">
        <v>34340</v>
      </c>
      <c r="B34314" s="1">
        <v>10332009</v>
      </c>
      <c r="C34314" s="1">
        <v>1</v>
      </c>
    </row>
    <row r="34315" spans="1:3" x14ac:dyDescent="0.25">
      <c r="A34315" s="1" t="s">
        <v>34341</v>
      </c>
      <c r="B34315" s="1">
        <v>10332008</v>
      </c>
      <c r="C34315" s="1">
        <v>1</v>
      </c>
    </row>
    <row r="34316" spans="1:3" x14ac:dyDescent="0.25">
      <c r="A34316" s="1" t="s">
        <v>34342</v>
      </c>
      <c r="B34316" s="1">
        <v>10332017</v>
      </c>
      <c r="C34316" s="1">
        <v>1</v>
      </c>
    </row>
    <row r="34317" spans="1:3" x14ac:dyDescent="0.25">
      <c r="A34317" s="1" t="s">
        <v>34343</v>
      </c>
      <c r="B34317" s="1">
        <v>10332025</v>
      </c>
      <c r="C34317" s="1">
        <v>1</v>
      </c>
    </row>
    <row r="34318" spans="1:3" x14ac:dyDescent="0.25">
      <c r="A34318" s="1" t="s">
        <v>34344</v>
      </c>
      <c r="B34318" s="1">
        <v>10332024</v>
      </c>
      <c r="C34318" s="1">
        <v>1</v>
      </c>
    </row>
    <row r="34319" spans="1:3" x14ac:dyDescent="0.25">
      <c r="A34319" s="1" t="s">
        <v>34345</v>
      </c>
      <c r="B34319" s="1">
        <v>10332026</v>
      </c>
      <c r="C34319" s="1">
        <v>1</v>
      </c>
    </row>
    <row r="34320" spans="1:3" x14ac:dyDescent="0.25">
      <c r="A34320" s="1" t="s">
        <v>34346</v>
      </c>
      <c r="B34320" s="1">
        <v>10332028</v>
      </c>
      <c r="C34320" s="1">
        <v>1</v>
      </c>
    </row>
    <row r="34321" spans="1:3" x14ac:dyDescent="0.25">
      <c r="A34321" s="1" t="s">
        <v>34347</v>
      </c>
      <c r="B34321" s="1">
        <v>10332027</v>
      </c>
      <c r="C34321" s="1">
        <v>1</v>
      </c>
    </row>
    <row r="34322" spans="1:3" x14ac:dyDescent="0.25">
      <c r="A34322" s="1" t="s">
        <v>34348</v>
      </c>
      <c r="B34322" s="1">
        <v>10332023</v>
      </c>
      <c r="C34322" s="1">
        <v>1</v>
      </c>
    </row>
    <row r="34323" spans="1:3" x14ac:dyDescent="0.25">
      <c r="A34323" s="1" t="s">
        <v>34349</v>
      </c>
      <c r="B34323" s="1">
        <v>10332019</v>
      </c>
      <c r="C34323" s="1">
        <v>1</v>
      </c>
    </row>
    <row r="34324" spans="1:3" x14ac:dyDescent="0.25">
      <c r="A34324" s="1" t="s">
        <v>34350</v>
      </c>
      <c r="B34324" s="1">
        <v>10332018</v>
      </c>
      <c r="C34324" s="1">
        <v>1</v>
      </c>
    </row>
    <row r="34325" spans="1:3" x14ac:dyDescent="0.25">
      <c r="A34325" s="1" t="s">
        <v>34351</v>
      </c>
      <c r="B34325" s="1">
        <v>10332020</v>
      </c>
      <c r="C34325" s="1">
        <v>1</v>
      </c>
    </row>
    <row r="34326" spans="1:3" x14ac:dyDescent="0.25">
      <c r="A34326" s="1" t="s">
        <v>34352</v>
      </c>
      <c r="B34326" s="1">
        <v>10332022</v>
      </c>
      <c r="C34326" s="1">
        <v>1</v>
      </c>
    </row>
    <row r="34327" spans="1:3" x14ac:dyDescent="0.25">
      <c r="A34327" s="1" t="s">
        <v>34353</v>
      </c>
      <c r="B34327" s="1">
        <v>10332021</v>
      </c>
      <c r="C34327" s="1">
        <v>1</v>
      </c>
    </row>
    <row r="34328" spans="1:3" x14ac:dyDescent="0.25">
      <c r="A34328" s="1" t="s">
        <v>34354</v>
      </c>
      <c r="B34328" s="1">
        <v>10401513</v>
      </c>
      <c r="C34328" s="1">
        <v>1</v>
      </c>
    </row>
    <row r="34329" spans="1:3" x14ac:dyDescent="0.25">
      <c r="A34329" s="1" t="s">
        <v>34355</v>
      </c>
      <c r="B34329" s="1">
        <v>10401512</v>
      </c>
      <c r="C34329" s="1">
        <v>1</v>
      </c>
    </row>
    <row r="34330" spans="1:3" x14ac:dyDescent="0.25">
      <c r="A34330" s="1" t="s">
        <v>34356</v>
      </c>
      <c r="B34330" s="1">
        <v>10401514</v>
      </c>
      <c r="C34330" s="1">
        <v>1</v>
      </c>
    </row>
    <row r="34331" spans="1:3" x14ac:dyDescent="0.25">
      <c r="A34331" s="1" t="s">
        <v>34357</v>
      </c>
      <c r="B34331" s="1">
        <v>10401516</v>
      </c>
      <c r="C34331" s="1">
        <v>1</v>
      </c>
    </row>
    <row r="34332" spans="1:3" x14ac:dyDescent="0.25">
      <c r="A34332" s="1" t="s">
        <v>34358</v>
      </c>
      <c r="B34332" s="1">
        <v>10401515</v>
      </c>
      <c r="C34332" s="1">
        <v>1</v>
      </c>
    </row>
    <row r="34333" spans="1:3" x14ac:dyDescent="0.25">
      <c r="A34333" s="1" t="s">
        <v>34359</v>
      </c>
      <c r="B34333" s="1">
        <v>10401511</v>
      </c>
      <c r="C34333" s="1">
        <v>1</v>
      </c>
    </row>
    <row r="34334" spans="1:3" x14ac:dyDescent="0.25">
      <c r="A34334" s="1" t="s">
        <v>34360</v>
      </c>
      <c r="B34334" s="1">
        <v>10401507</v>
      </c>
      <c r="C34334" s="1">
        <v>1</v>
      </c>
    </row>
    <row r="34335" spans="1:3" x14ac:dyDescent="0.25">
      <c r="A34335" s="1" t="s">
        <v>34361</v>
      </c>
      <c r="B34335" s="1">
        <v>10401506</v>
      </c>
      <c r="C34335" s="1">
        <v>1</v>
      </c>
    </row>
    <row r="34336" spans="1:3" x14ac:dyDescent="0.25">
      <c r="A34336" s="1" t="s">
        <v>34362</v>
      </c>
      <c r="B34336" s="1">
        <v>10401508</v>
      </c>
      <c r="C34336" s="1">
        <v>1</v>
      </c>
    </row>
    <row r="34337" spans="1:3" x14ac:dyDescent="0.25">
      <c r="A34337" s="1" t="s">
        <v>34363</v>
      </c>
      <c r="B34337" s="1">
        <v>10401510</v>
      </c>
      <c r="C34337" s="1">
        <v>1</v>
      </c>
    </row>
    <row r="34338" spans="1:3" x14ac:dyDescent="0.25">
      <c r="A34338" s="1" t="s">
        <v>34364</v>
      </c>
      <c r="B34338" s="1">
        <v>10401509</v>
      </c>
      <c r="C34338" s="1">
        <v>1</v>
      </c>
    </row>
    <row r="34339" spans="1:3" x14ac:dyDescent="0.25">
      <c r="A34339" s="1" t="s">
        <v>34365</v>
      </c>
      <c r="B34339" s="1">
        <v>10401517</v>
      </c>
      <c r="C34339" s="1">
        <v>1</v>
      </c>
    </row>
    <row r="34340" spans="1:3" x14ac:dyDescent="0.25">
      <c r="A34340" s="1" t="s">
        <v>34366</v>
      </c>
      <c r="B34340" s="1">
        <v>10401602</v>
      </c>
      <c r="C34340" s="1">
        <v>1</v>
      </c>
    </row>
    <row r="34341" spans="1:3" x14ac:dyDescent="0.25">
      <c r="A34341" s="1" t="s">
        <v>34367</v>
      </c>
      <c r="B34341" s="1">
        <v>10401601</v>
      </c>
      <c r="C34341" s="1">
        <v>1</v>
      </c>
    </row>
    <row r="34342" spans="1:3" x14ac:dyDescent="0.25">
      <c r="A34342" s="1" t="s">
        <v>34368</v>
      </c>
      <c r="B34342" s="1">
        <v>10401603</v>
      </c>
      <c r="C34342" s="1">
        <v>1</v>
      </c>
    </row>
    <row r="34343" spans="1:3" x14ac:dyDescent="0.25">
      <c r="A34343" s="1" t="s">
        <v>34369</v>
      </c>
      <c r="B34343" s="1">
        <v>10401605</v>
      </c>
      <c r="C34343" s="1">
        <v>1</v>
      </c>
    </row>
    <row r="34344" spans="1:3" x14ac:dyDescent="0.25">
      <c r="A34344" s="1" t="s">
        <v>34370</v>
      </c>
      <c r="B34344" s="1">
        <v>10401604</v>
      </c>
      <c r="C34344" s="1">
        <v>1</v>
      </c>
    </row>
    <row r="34345" spans="1:3" x14ac:dyDescent="0.25">
      <c r="A34345" s="1" t="s">
        <v>34371</v>
      </c>
      <c r="B34345" s="1">
        <v>10401523</v>
      </c>
      <c r="C34345" s="1">
        <v>1</v>
      </c>
    </row>
    <row r="34346" spans="1:3" x14ac:dyDescent="0.25">
      <c r="A34346" s="1" t="s">
        <v>34372</v>
      </c>
      <c r="B34346" s="1">
        <v>10401519</v>
      </c>
      <c r="C34346" s="1">
        <v>1</v>
      </c>
    </row>
    <row r="34347" spans="1:3" x14ac:dyDescent="0.25">
      <c r="A34347" s="1" t="s">
        <v>34373</v>
      </c>
      <c r="B34347" s="1">
        <v>10401518</v>
      </c>
      <c r="C34347" s="1">
        <v>1</v>
      </c>
    </row>
    <row r="34348" spans="1:3" x14ac:dyDescent="0.25">
      <c r="A34348" s="1" t="s">
        <v>34374</v>
      </c>
      <c r="B34348" s="1">
        <v>10401520</v>
      </c>
      <c r="C34348" s="1">
        <v>1</v>
      </c>
    </row>
    <row r="34349" spans="1:3" x14ac:dyDescent="0.25">
      <c r="A34349" s="1" t="s">
        <v>34375</v>
      </c>
      <c r="B34349" s="1">
        <v>10401522</v>
      </c>
      <c r="C34349" s="1">
        <v>1</v>
      </c>
    </row>
    <row r="34350" spans="1:3" x14ac:dyDescent="0.25">
      <c r="A34350" s="1" t="s">
        <v>34376</v>
      </c>
      <c r="B34350" s="1">
        <v>10401521</v>
      </c>
      <c r="C34350" s="1">
        <v>1</v>
      </c>
    </row>
    <row r="34351" spans="1:3" x14ac:dyDescent="0.25">
      <c r="A34351" s="1" t="s">
        <v>34377</v>
      </c>
      <c r="B34351" s="1">
        <v>10401505</v>
      </c>
      <c r="C34351" s="1">
        <v>1</v>
      </c>
    </row>
    <row r="34352" spans="1:3" x14ac:dyDescent="0.25">
      <c r="A34352" s="1" t="s">
        <v>34378</v>
      </c>
      <c r="B34352" s="1">
        <v>10362210</v>
      </c>
      <c r="C34352" s="1">
        <v>1</v>
      </c>
    </row>
    <row r="34353" spans="1:3" x14ac:dyDescent="0.25">
      <c r="A34353" s="1" t="s">
        <v>34379</v>
      </c>
      <c r="B34353" s="1">
        <v>10362209</v>
      </c>
      <c r="C34353" s="1">
        <v>1</v>
      </c>
    </row>
    <row r="34354" spans="1:3" x14ac:dyDescent="0.25">
      <c r="A34354" s="1" t="s">
        <v>34380</v>
      </c>
      <c r="B34354" s="1">
        <v>10362211</v>
      </c>
      <c r="C34354" s="1">
        <v>1</v>
      </c>
    </row>
    <row r="34355" spans="1:3" x14ac:dyDescent="0.25">
      <c r="A34355" s="1" t="s">
        <v>34381</v>
      </c>
      <c r="B34355" s="1">
        <v>10362213</v>
      </c>
      <c r="C34355" s="1">
        <v>1</v>
      </c>
    </row>
    <row r="34356" spans="1:3" x14ac:dyDescent="0.25">
      <c r="A34356" s="1" t="s">
        <v>34382</v>
      </c>
      <c r="B34356" s="1">
        <v>10362212</v>
      </c>
      <c r="C34356" s="1">
        <v>1</v>
      </c>
    </row>
    <row r="34357" spans="1:3" x14ac:dyDescent="0.25">
      <c r="A34357" s="1" t="s">
        <v>34383</v>
      </c>
      <c r="B34357" s="1">
        <v>10362208</v>
      </c>
      <c r="C34357" s="1">
        <v>1</v>
      </c>
    </row>
    <row r="34358" spans="1:3" x14ac:dyDescent="0.25">
      <c r="A34358" s="1" t="s">
        <v>34384</v>
      </c>
      <c r="B34358" s="1">
        <v>10362204</v>
      </c>
      <c r="C34358" s="1">
        <v>1</v>
      </c>
    </row>
    <row r="34359" spans="1:3" x14ac:dyDescent="0.25">
      <c r="A34359" s="1" t="s">
        <v>34385</v>
      </c>
      <c r="B34359" s="1">
        <v>10362203</v>
      </c>
      <c r="C34359" s="1">
        <v>1</v>
      </c>
    </row>
    <row r="34360" spans="1:3" x14ac:dyDescent="0.25">
      <c r="A34360" s="1" t="s">
        <v>34386</v>
      </c>
      <c r="B34360" s="1">
        <v>10362205</v>
      </c>
      <c r="C34360" s="1">
        <v>1</v>
      </c>
    </row>
    <row r="34361" spans="1:3" x14ac:dyDescent="0.25">
      <c r="A34361" s="1" t="s">
        <v>34387</v>
      </c>
      <c r="B34361" s="1">
        <v>10362207</v>
      </c>
      <c r="C34361" s="1">
        <v>1</v>
      </c>
    </row>
    <row r="34362" spans="1:3" x14ac:dyDescent="0.25">
      <c r="A34362" s="1" t="s">
        <v>34388</v>
      </c>
      <c r="B34362" s="1">
        <v>10362206</v>
      </c>
      <c r="C34362" s="1">
        <v>1</v>
      </c>
    </row>
    <row r="34363" spans="1:3" x14ac:dyDescent="0.25">
      <c r="A34363" s="1" t="s">
        <v>34389</v>
      </c>
      <c r="B34363" s="1">
        <v>10362301</v>
      </c>
      <c r="C34363" s="1">
        <v>1</v>
      </c>
    </row>
    <row r="34364" spans="1:3" x14ac:dyDescent="0.25">
      <c r="A34364" s="1" t="s">
        <v>34390</v>
      </c>
      <c r="B34364" s="1">
        <v>10401501</v>
      </c>
      <c r="C34364" s="1">
        <v>1</v>
      </c>
    </row>
    <row r="34365" spans="1:3" x14ac:dyDescent="0.25">
      <c r="A34365" s="1" t="s">
        <v>34391</v>
      </c>
      <c r="B34365" s="1">
        <v>10362406</v>
      </c>
      <c r="C34365" s="1">
        <v>1</v>
      </c>
    </row>
    <row r="34366" spans="1:3" x14ac:dyDescent="0.25">
      <c r="A34366" s="1" t="s">
        <v>34392</v>
      </c>
      <c r="B34366" s="1">
        <v>10401502</v>
      </c>
      <c r="C34366" s="1">
        <v>1</v>
      </c>
    </row>
    <row r="34367" spans="1:3" x14ac:dyDescent="0.25">
      <c r="A34367" s="1" t="s">
        <v>34393</v>
      </c>
      <c r="B34367" s="1">
        <v>10401504</v>
      </c>
      <c r="C34367" s="1">
        <v>1</v>
      </c>
    </row>
    <row r="34368" spans="1:3" x14ac:dyDescent="0.25">
      <c r="A34368" s="1" t="s">
        <v>34394</v>
      </c>
      <c r="B34368" s="1">
        <v>10401503</v>
      </c>
      <c r="C34368" s="1">
        <v>1</v>
      </c>
    </row>
    <row r="34369" spans="1:3" x14ac:dyDescent="0.25">
      <c r="A34369" s="1" t="s">
        <v>34395</v>
      </c>
      <c r="B34369" s="1">
        <v>10362405</v>
      </c>
      <c r="C34369" s="1">
        <v>1</v>
      </c>
    </row>
    <row r="34370" spans="1:3" x14ac:dyDescent="0.25">
      <c r="A34370" s="1" t="s">
        <v>34396</v>
      </c>
      <c r="B34370" s="1">
        <v>10362401</v>
      </c>
      <c r="C34370" s="1">
        <v>1</v>
      </c>
    </row>
    <row r="34371" spans="1:3" x14ac:dyDescent="0.25">
      <c r="A34371" s="1" t="s">
        <v>34397</v>
      </c>
      <c r="B34371" s="1">
        <v>10362302</v>
      </c>
      <c r="C34371" s="1">
        <v>1</v>
      </c>
    </row>
    <row r="34372" spans="1:3" x14ac:dyDescent="0.25">
      <c r="A34372" s="1" t="s">
        <v>34398</v>
      </c>
      <c r="B34372" s="1">
        <v>10362402</v>
      </c>
      <c r="C34372" s="1">
        <v>1</v>
      </c>
    </row>
    <row r="34373" spans="1:3" x14ac:dyDescent="0.25">
      <c r="A34373" s="1" t="s">
        <v>34399</v>
      </c>
      <c r="B34373" s="1">
        <v>10362404</v>
      </c>
      <c r="C34373" s="1">
        <v>1</v>
      </c>
    </row>
    <row r="34374" spans="1:3" x14ac:dyDescent="0.25">
      <c r="A34374" s="1" t="s">
        <v>34400</v>
      </c>
      <c r="B34374" s="1">
        <v>10362403</v>
      </c>
      <c r="C34374" s="1">
        <v>1</v>
      </c>
    </row>
    <row r="34375" spans="1:3" x14ac:dyDescent="0.25">
      <c r="A34375" s="1" t="s">
        <v>34401</v>
      </c>
      <c r="B34375" s="1">
        <v>10401606</v>
      </c>
      <c r="C34375" s="1">
        <v>1</v>
      </c>
    </row>
    <row r="34376" spans="1:3" x14ac:dyDescent="0.25">
      <c r="A34376" s="1" t="s">
        <v>34402</v>
      </c>
      <c r="B34376" s="1">
        <v>10401728</v>
      </c>
      <c r="C34376" s="1">
        <v>1</v>
      </c>
    </row>
    <row r="34377" spans="1:3" x14ac:dyDescent="0.25">
      <c r="A34377" s="1" t="s">
        <v>34403</v>
      </c>
      <c r="B34377" s="1">
        <v>10401727</v>
      </c>
      <c r="C34377" s="1">
        <v>1</v>
      </c>
    </row>
    <row r="34378" spans="1:3" x14ac:dyDescent="0.25">
      <c r="A34378" s="1" t="s">
        <v>34404</v>
      </c>
      <c r="B34378" s="1">
        <v>10401729</v>
      </c>
      <c r="C34378" s="1">
        <v>1</v>
      </c>
    </row>
    <row r="34379" spans="1:3" x14ac:dyDescent="0.25">
      <c r="A34379" s="1" t="s">
        <v>34405</v>
      </c>
      <c r="B34379" s="1">
        <v>10401731</v>
      </c>
      <c r="C34379" s="1">
        <v>1</v>
      </c>
    </row>
    <row r="34380" spans="1:3" x14ac:dyDescent="0.25">
      <c r="A34380" s="1" t="s">
        <v>34406</v>
      </c>
      <c r="B34380" s="1">
        <v>10401730</v>
      </c>
      <c r="C34380" s="1">
        <v>1</v>
      </c>
    </row>
    <row r="34381" spans="1:3" x14ac:dyDescent="0.25">
      <c r="A34381" s="1" t="s">
        <v>34407</v>
      </c>
      <c r="B34381" s="1">
        <v>10401726</v>
      </c>
      <c r="C34381" s="1">
        <v>1</v>
      </c>
    </row>
    <row r="34382" spans="1:3" x14ac:dyDescent="0.25">
      <c r="A34382" s="1" t="s">
        <v>34408</v>
      </c>
      <c r="B34382" s="1">
        <v>10401722</v>
      </c>
      <c r="C34382" s="1">
        <v>1</v>
      </c>
    </row>
    <row r="34383" spans="1:3" x14ac:dyDescent="0.25">
      <c r="A34383" s="1" t="s">
        <v>34409</v>
      </c>
      <c r="B34383" s="1">
        <v>10401721</v>
      </c>
      <c r="C34383" s="1">
        <v>1</v>
      </c>
    </row>
    <row r="34384" spans="1:3" x14ac:dyDescent="0.25">
      <c r="A34384" s="1" t="s">
        <v>34410</v>
      </c>
      <c r="B34384" s="1">
        <v>10401723</v>
      </c>
      <c r="C34384" s="1">
        <v>1</v>
      </c>
    </row>
    <row r="34385" spans="1:3" x14ac:dyDescent="0.25">
      <c r="A34385" s="1" t="s">
        <v>34411</v>
      </c>
      <c r="B34385" s="1">
        <v>10401725</v>
      </c>
      <c r="C34385" s="1">
        <v>1</v>
      </c>
    </row>
    <row r="34386" spans="1:3" x14ac:dyDescent="0.25">
      <c r="A34386" s="1" t="s">
        <v>34412</v>
      </c>
      <c r="B34386" s="1">
        <v>10401724</v>
      </c>
      <c r="C34386" s="1">
        <v>1</v>
      </c>
    </row>
    <row r="34387" spans="1:3" x14ac:dyDescent="0.25">
      <c r="A34387" s="1" t="s">
        <v>34413</v>
      </c>
      <c r="B34387" s="1">
        <v>10401732</v>
      </c>
      <c r="C34387" s="1">
        <v>1</v>
      </c>
    </row>
    <row r="34388" spans="1:3" x14ac:dyDescent="0.25">
      <c r="A34388" s="1" t="s">
        <v>34414</v>
      </c>
      <c r="B34388" s="1">
        <v>10401740</v>
      </c>
      <c r="C34388" s="1">
        <v>1</v>
      </c>
    </row>
    <row r="34389" spans="1:3" x14ac:dyDescent="0.25">
      <c r="A34389" s="1" t="s">
        <v>34415</v>
      </c>
      <c r="B34389" s="1">
        <v>10401739</v>
      </c>
      <c r="C34389" s="1">
        <v>1</v>
      </c>
    </row>
    <row r="34390" spans="1:3" x14ac:dyDescent="0.25">
      <c r="A34390" s="1" t="s">
        <v>34416</v>
      </c>
      <c r="B34390" s="1">
        <v>10401741</v>
      </c>
      <c r="C34390" s="1">
        <v>1</v>
      </c>
    </row>
    <row r="34391" spans="1:3" x14ac:dyDescent="0.25">
      <c r="A34391" s="1" t="s">
        <v>34417</v>
      </c>
      <c r="B34391" s="1">
        <v>10401743</v>
      </c>
      <c r="C34391" s="1">
        <v>1</v>
      </c>
    </row>
    <row r="34392" spans="1:3" x14ac:dyDescent="0.25">
      <c r="A34392" s="1" t="s">
        <v>34418</v>
      </c>
      <c r="B34392" s="1">
        <v>10401742</v>
      </c>
      <c r="C34392" s="1">
        <v>1</v>
      </c>
    </row>
    <row r="34393" spans="1:3" x14ac:dyDescent="0.25">
      <c r="A34393" s="1" t="s">
        <v>34419</v>
      </c>
      <c r="B34393" s="1">
        <v>10401738</v>
      </c>
      <c r="C34393" s="1">
        <v>1</v>
      </c>
    </row>
    <row r="34394" spans="1:3" x14ac:dyDescent="0.25">
      <c r="A34394" s="1" t="s">
        <v>34420</v>
      </c>
      <c r="B34394" s="1">
        <v>10401734</v>
      </c>
      <c r="C34394" s="1">
        <v>1</v>
      </c>
    </row>
    <row r="34395" spans="1:3" x14ac:dyDescent="0.25">
      <c r="A34395" s="1" t="s">
        <v>34421</v>
      </c>
      <c r="B34395" s="1">
        <v>10401733</v>
      </c>
      <c r="C34395" s="1">
        <v>1</v>
      </c>
    </row>
    <row r="34396" spans="1:3" x14ac:dyDescent="0.25">
      <c r="A34396" s="1" t="s">
        <v>34422</v>
      </c>
      <c r="B34396" s="1">
        <v>10401735</v>
      </c>
      <c r="C34396" s="1">
        <v>1</v>
      </c>
    </row>
    <row r="34397" spans="1:3" x14ac:dyDescent="0.25">
      <c r="A34397" s="1" t="s">
        <v>34423</v>
      </c>
      <c r="B34397" s="1">
        <v>10401737</v>
      </c>
      <c r="C34397" s="1">
        <v>1</v>
      </c>
    </row>
    <row r="34398" spans="1:3" x14ac:dyDescent="0.25">
      <c r="A34398" s="1" t="s">
        <v>34424</v>
      </c>
      <c r="B34398" s="1">
        <v>10401736</v>
      </c>
      <c r="C34398" s="1">
        <v>1</v>
      </c>
    </row>
    <row r="34399" spans="1:3" x14ac:dyDescent="0.25">
      <c r="A34399" s="1" t="s">
        <v>34425</v>
      </c>
      <c r="B34399" s="1">
        <v>10401720</v>
      </c>
      <c r="C34399" s="1">
        <v>1</v>
      </c>
    </row>
    <row r="34400" spans="1:3" x14ac:dyDescent="0.25">
      <c r="A34400" s="1" t="s">
        <v>34426</v>
      </c>
      <c r="B34400" s="1">
        <v>10401704</v>
      </c>
      <c r="C34400" s="1">
        <v>1</v>
      </c>
    </row>
    <row r="34401" spans="1:3" x14ac:dyDescent="0.25">
      <c r="A34401" s="1" t="s">
        <v>34427</v>
      </c>
      <c r="B34401" s="1">
        <v>10401703</v>
      </c>
      <c r="C34401" s="1">
        <v>1</v>
      </c>
    </row>
    <row r="34402" spans="1:3" x14ac:dyDescent="0.25">
      <c r="A34402" s="1" t="s">
        <v>34428</v>
      </c>
      <c r="B34402" s="1">
        <v>10401705</v>
      </c>
      <c r="C34402" s="1">
        <v>1</v>
      </c>
    </row>
    <row r="34403" spans="1:3" x14ac:dyDescent="0.25">
      <c r="A34403" s="1" t="s">
        <v>34429</v>
      </c>
      <c r="B34403" s="1">
        <v>10401707</v>
      </c>
      <c r="C34403" s="1">
        <v>1</v>
      </c>
    </row>
    <row r="34404" spans="1:3" x14ac:dyDescent="0.25">
      <c r="A34404" s="1" t="s">
        <v>34430</v>
      </c>
      <c r="B34404" s="1">
        <v>10401706</v>
      </c>
      <c r="C34404" s="1">
        <v>1</v>
      </c>
    </row>
    <row r="34405" spans="1:3" x14ac:dyDescent="0.25">
      <c r="A34405" s="1" t="s">
        <v>34431</v>
      </c>
      <c r="B34405" s="1">
        <v>10401702</v>
      </c>
      <c r="C34405" s="1">
        <v>1</v>
      </c>
    </row>
    <row r="34406" spans="1:3" x14ac:dyDescent="0.25">
      <c r="A34406" s="1" t="s">
        <v>34432</v>
      </c>
      <c r="B34406" s="1">
        <v>10401608</v>
      </c>
      <c r="C34406" s="1">
        <v>1</v>
      </c>
    </row>
    <row r="34407" spans="1:3" x14ac:dyDescent="0.25">
      <c r="A34407" s="1" t="s">
        <v>34433</v>
      </c>
      <c r="B34407" s="1">
        <v>10401607</v>
      </c>
      <c r="C34407" s="1">
        <v>1</v>
      </c>
    </row>
    <row r="34408" spans="1:3" x14ac:dyDescent="0.25">
      <c r="A34408" s="1" t="s">
        <v>34434</v>
      </c>
      <c r="B34408" s="1">
        <v>10401609</v>
      </c>
      <c r="C34408" s="1">
        <v>1</v>
      </c>
    </row>
    <row r="34409" spans="1:3" x14ac:dyDescent="0.25">
      <c r="A34409" s="1" t="s">
        <v>34435</v>
      </c>
      <c r="B34409" s="1">
        <v>10401701</v>
      </c>
      <c r="C34409" s="1">
        <v>1</v>
      </c>
    </row>
    <row r="34410" spans="1:3" x14ac:dyDescent="0.25">
      <c r="A34410" s="1" t="s">
        <v>34436</v>
      </c>
      <c r="B34410" s="1">
        <v>10401610</v>
      </c>
      <c r="C34410" s="1">
        <v>1</v>
      </c>
    </row>
    <row r="34411" spans="1:3" x14ac:dyDescent="0.25">
      <c r="A34411" s="1" t="s">
        <v>34437</v>
      </c>
      <c r="B34411" s="1">
        <v>10401708</v>
      </c>
      <c r="C34411" s="1">
        <v>1</v>
      </c>
    </row>
    <row r="34412" spans="1:3" x14ac:dyDescent="0.25">
      <c r="A34412" s="1" t="s">
        <v>34438</v>
      </c>
      <c r="B34412" s="1">
        <v>10401716</v>
      </c>
      <c r="C34412" s="1">
        <v>1</v>
      </c>
    </row>
    <row r="34413" spans="1:3" x14ac:dyDescent="0.25">
      <c r="A34413" s="1" t="s">
        <v>34439</v>
      </c>
      <c r="B34413" s="1">
        <v>10401715</v>
      </c>
      <c r="C34413" s="1">
        <v>1</v>
      </c>
    </row>
    <row r="34414" spans="1:3" x14ac:dyDescent="0.25">
      <c r="A34414" s="1" t="s">
        <v>34440</v>
      </c>
      <c r="B34414" s="1">
        <v>10401717</v>
      </c>
      <c r="C34414" s="1">
        <v>1</v>
      </c>
    </row>
    <row r="34415" spans="1:3" x14ac:dyDescent="0.25">
      <c r="A34415" s="1" t="s">
        <v>34441</v>
      </c>
      <c r="B34415" s="1">
        <v>10401719</v>
      </c>
      <c r="C34415" s="1">
        <v>1</v>
      </c>
    </row>
    <row r="34416" spans="1:3" x14ac:dyDescent="0.25">
      <c r="A34416" s="1" t="s">
        <v>34442</v>
      </c>
      <c r="B34416" s="1">
        <v>10401718</v>
      </c>
      <c r="C34416" s="1">
        <v>1</v>
      </c>
    </row>
    <row r="34417" spans="1:3" x14ac:dyDescent="0.25">
      <c r="A34417" s="1" t="s">
        <v>34443</v>
      </c>
      <c r="B34417" s="1">
        <v>10401714</v>
      </c>
      <c r="C34417" s="1">
        <v>1</v>
      </c>
    </row>
    <row r="34418" spans="1:3" x14ac:dyDescent="0.25">
      <c r="A34418" s="1" t="s">
        <v>34444</v>
      </c>
      <c r="B34418" s="1">
        <v>10401710</v>
      </c>
      <c r="C34418" s="1">
        <v>1</v>
      </c>
    </row>
    <row r="34419" spans="1:3" x14ac:dyDescent="0.25">
      <c r="A34419" s="1" t="s">
        <v>34445</v>
      </c>
      <c r="B34419" s="1">
        <v>10401709</v>
      </c>
      <c r="C34419" s="1">
        <v>1</v>
      </c>
    </row>
    <row r="34420" spans="1:3" x14ac:dyDescent="0.25">
      <c r="A34420" s="1" t="s">
        <v>34446</v>
      </c>
      <c r="B34420" s="1">
        <v>10401711</v>
      </c>
      <c r="C34420" s="1">
        <v>1</v>
      </c>
    </row>
    <row r="34421" spans="1:3" x14ac:dyDescent="0.25">
      <c r="A34421" s="1" t="s">
        <v>34447</v>
      </c>
      <c r="B34421" s="1">
        <v>10401713</v>
      </c>
      <c r="C34421" s="1">
        <v>1</v>
      </c>
    </row>
    <row r="34422" spans="1:3" x14ac:dyDescent="0.25">
      <c r="A34422" s="1" t="s">
        <v>34448</v>
      </c>
      <c r="B34422" s="1">
        <v>10401712</v>
      </c>
      <c r="C34422" s="1">
        <v>1</v>
      </c>
    </row>
    <row r="34423" spans="1:3" x14ac:dyDescent="0.25">
      <c r="A34423" s="1" t="s">
        <v>34449</v>
      </c>
      <c r="B34423" s="1">
        <v>10362202</v>
      </c>
      <c r="C34423" s="1">
        <v>1</v>
      </c>
    </row>
    <row r="34424" spans="1:3" x14ac:dyDescent="0.25">
      <c r="A34424" s="1" t="s">
        <v>34450</v>
      </c>
      <c r="B34424" s="1">
        <v>10362016</v>
      </c>
      <c r="C34424" s="1">
        <v>1</v>
      </c>
    </row>
    <row r="34425" spans="1:3" x14ac:dyDescent="0.25">
      <c r="A34425" s="1" t="s">
        <v>34451</v>
      </c>
      <c r="B34425" s="1">
        <v>10362015</v>
      </c>
      <c r="C34425" s="1">
        <v>1</v>
      </c>
    </row>
    <row r="34426" spans="1:3" x14ac:dyDescent="0.25">
      <c r="A34426" s="1" t="s">
        <v>34452</v>
      </c>
      <c r="B34426" s="1">
        <v>10362017</v>
      </c>
      <c r="C34426" s="1">
        <v>1</v>
      </c>
    </row>
    <row r="34427" spans="1:3" x14ac:dyDescent="0.25">
      <c r="A34427" s="1" t="s">
        <v>34453</v>
      </c>
      <c r="B34427" s="1">
        <v>10362019</v>
      </c>
      <c r="C34427" s="1">
        <v>1</v>
      </c>
    </row>
    <row r="34428" spans="1:3" x14ac:dyDescent="0.25">
      <c r="A34428" s="1" t="s">
        <v>34454</v>
      </c>
      <c r="B34428" s="1">
        <v>10362018</v>
      </c>
      <c r="C34428" s="1">
        <v>1</v>
      </c>
    </row>
    <row r="34429" spans="1:3" x14ac:dyDescent="0.25">
      <c r="A34429" s="1" t="s">
        <v>34455</v>
      </c>
      <c r="B34429" s="1">
        <v>10362014</v>
      </c>
      <c r="C34429" s="1">
        <v>1</v>
      </c>
    </row>
    <row r="34430" spans="1:3" x14ac:dyDescent="0.25">
      <c r="A34430" s="1" t="s">
        <v>34456</v>
      </c>
      <c r="B34430" s="1">
        <v>10362010</v>
      </c>
      <c r="C34430" s="1">
        <v>1</v>
      </c>
    </row>
    <row r="34431" spans="1:3" x14ac:dyDescent="0.25">
      <c r="A34431" s="1" t="s">
        <v>34457</v>
      </c>
      <c r="B34431" s="1">
        <v>10362009</v>
      </c>
      <c r="C34431" s="1">
        <v>1</v>
      </c>
    </row>
    <row r="34432" spans="1:3" x14ac:dyDescent="0.25">
      <c r="A34432" s="1" t="s">
        <v>34458</v>
      </c>
      <c r="B34432" s="1">
        <v>10362011</v>
      </c>
      <c r="C34432" s="1">
        <v>1</v>
      </c>
    </row>
    <row r="34433" spans="1:3" x14ac:dyDescent="0.25">
      <c r="A34433" s="1" t="s">
        <v>34459</v>
      </c>
      <c r="B34433" s="1">
        <v>10362013</v>
      </c>
      <c r="C34433" s="1">
        <v>1</v>
      </c>
    </row>
    <row r="34434" spans="1:3" x14ac:dyDescent="0.25">
      <c r="A34434" s="1" t="s">
        <v>34460</v>
      </c>
      <c r="B34434" s="1">
        <v>10362012</v>
      </c>
      <c r="C34434" s="1">
        <v>1</v>
      </c>
    </row>
    <row r="34435" spans="1:3" x14ac:dyDescent="0.25">
      <c r="A34435" s="1" t="s">
        <v>34461</v>
      </c>
      <c r="B34435" s="1">
        <v>10362020</v>
      </c>
      <c r="C34435" s="1">
        <v>1</v>
      </c>
    </row>
    <row r="34436" spans="1:3" x14ac:dyDescent="0.25">
      <c r="A34436" s="1" t="s">
        <v>34462</v>
      </c>
      <c r="B34436" s="1">
        <v>10362028</v>
      </c>
      <c r="C34436" s="1">
        <v>1</v>
      </c>
    </row>
    <row r="34437" spans="1:3" x14ac:dyDescent="0.25">
      <c r="A34437" s="1" t="s">
        <v>34463</v>
      </c>
      <c r="B34437" s="1">
        <v>10362027</v>
      </c>
      <c r="C34437" s="1">
        <v>1</v>
      </c>
    </row>
    <row r="34438" spans="1:3" x14ac:dyDescent="0.25">
      <c r="A34438" s="1" t="s">
        <v>34464</v>
      </c>
      <c r="B34438" s="1">
        <v>10362029</v>
      </c>
      <c r="C34438" s="1">
        <v>1</v>
      </c>
    </row>
    <row r="34439" spans="1:3" x14ac:dyDescent="0.25">
      <c r="A34439" s="1" t="s">
        <v>34465</v>
      </c>
      <c r="B34439" s="1">
        <v>10362031</v>
      </c>
      <c r="C34439" s="1">
        <v>1</v>
      </c>
    </row>
    <row r="34440" spans="1:3" x14ac:dyDescent="0.25">
      <c r="A34440" s="1" t="s">
        <v>34466</v>
      </c>
      <c r="B34440" s="1">
        <v>10362030</v>
      </c>
      <c r="C34440" s="1">
        <v>1</v>
      </c>
    </row>
    <row r="34441" spans="1:3" x14ac:dyDescent="0.25">
      <c r="A34441" s="1" t="s">
        <v>34467</v>
      </c>
      <c r="B34441" s="1">
        <v>10362026</v>
      </c>
      <c r="C34441" s="1">
        <v>1</v>
      </c>
    </row>
    <row r="34442" spans="1:3" x14ac:dyDescent="0.25">
      <c r="A34442" s="1" t="s">
        <v>34468</v>
      </c>
      <c r="B34442" s="1">
        <v>10362022</v>
      </c>
      <c r="C34442" s="1">
        <v>1</v>
      </c>
    </row>
    <row r="34443" spans="1:3" x14ac:dyDescent="0.25">
      <c r="A34443" s="1" t="s">
        <v>34469</v>
      </c>
      <c r="B34443" s="1">
        <v>10362021</v>
      </c>
      <c r="C34443" s="1">
        <v>1</v>
      </c>
    </row>
    <row r="34444" spans="1:3" x14ac:dyDescent="0.25">
      <c r="A34444" s="1" t="s">
        <v>34470</v>
      </c>
      <c r="B34444" s="1">
        <v>10362023</v>
      </c>
      <c r="C34444" s="1">
        <v>1</v>
      </c>
    </row>
    <row r="34445" spans="1:3" x14ac:dyDescent="0.25">
      <c r="A34445" s="1" t="s">
        <v>34471</v>
      </c>
      <c r="B34445" s="1">
        <v>10362025</v>
      </c>
      <c r="C34445" s="1">
        <v>1</v>
      </c>
    </row>
    <row r="34446" spans="1:3" x14ac:dyDescent="0.25">
      <c r="A34446" s="1" t="s">
        <v>34472</v>
      </c>
      <c r="B34446" s="1">
        <v>10362024</v>
      </c>
      <c r="C34446" s="1">
        <v>1</v>
      </c>
    </row>
    <row r="34447" spans="1:3" x14ac:dyDescent="0.25">
      <c r="A34447" s="1" t="s">
        <v>34473</v>
      </c>
      <c r="B34447" s="1">
        <v>10362008</v>
      </c>
      <c r="C34447" s="1">
        <v>1</v>
      </c>
    </row>
    <row r="34448" spans="1:3" x14ac:dyDescent="0.25">
      <c r="A34448" s="1" t="s">
        <v>34474</v>
      </c>
      <c r="B34448" s="1">
        <v>10361803</v>
      </c>
      <c r="C34448" s="1">
        <v>1</v>
      </c>
    </row>
    <row r="34449" spans="1:3" x14ac:dyDescent="0.25">
      <c r="A34449" s="1" t="s">
        <v>34475</v>
      </c>
      <c r="B34449" s="1">
        <v>10361802</v>
      </c>
      <c r="C34449" s="1">
        <v>1</v>
      </c>
    </row>
    <row r="34450" spans="1:3" x14ac:dyDescent="0.25">
      <c r="A34450" s="1" t="s">
        <v>34476</v>
      </c>
      <c r="B34450" s="1">
        <v>10361804</v>
      </c>
      <c r="C34450" s="1">
        <v>1</v>
      </c>
    </row>
    <row r="34451" spans="1:3" x14ac:dyDescent="0.25">
      <c r="A34451" s="1" t="s">
        <v>34477</v>
      </c>
      <c r="B34451" s="1">
        <v>10361806</v>
      </c>
      <c r="C34451" s="1">
        <v>1</v>
      </c>
    </row>
    <row r="34452" spans="1:3" x14ac:dyDescent="0.25">
      <c r="A34452" s="1" t="s">
        <v>34478</v>
      </c>
      <c r="B34452" s="1">
        <v>10361805</v>
      </c>
      <c r="C34452" s="1">
        <v>1</v>
      </c>
    </row>
    <row r="34453" spans="1:3" x14ac:dyDescent="0.25">
      <c r="A34453" s="1" t="s">
        <v>34479</v>
      </c>
      <c r="B34453" s="1">
        <v>10361801</v>
      </c>
      <c r="C34453" s="1">
        <v>1</v>
      </c>
    </row>
    <row r="34454" spans="1:3" x14ac:dyDescent="0.25">
      <c r="A34454" s="1" t="s">
        <v>34480</v>
      </c>
      <c r="B34454" s="1">
        <v>10361604</v>
      </c>
      <c r="C34454" s="1">
        <v>1</v>
      </c>
    </row>
    <row r="34455" spans="1:3" x14ac:dyDescent="0.25">
      <c r="A34455" s="1" t="s">
        <v>34481</v>
      </c>
      <c r="B34455" s="1">
        <v>10361603</v>
      </c>
      <c r="C34455" s="1">
        <v>1</v>
      </c>
    </row>
    <row r="34456" spans="1:3" x14ac:dyDescent="0.25">
      <c r="A34456" s="1" t="s">
        <v>34482</v>
      </c>
      <c r="B34456" s="1">
        <v>10361605</v>
      </c>
      <c r="C34456" s="1">
        <v>1</v>
      </c>
    </row>
    <row r="34457" spans="1:3" x14ac:dyDescent="0.25">
      <c r="A34457" s="1" t="s">
        <v>34483</v>
      </c>
      <c r="B34457" s="1">
        <v>10361702</v>
      </c>
      <c r="C34457" s="1">
        <v>1</v>
      </c>
    </row>
    <row r="34458" spans="1:3" x14ac:dyDescent="0.25">
      <c r="A34458" s="1" t="s">
        <v>34484</v>
      </c>
      <c r="B34458" s="1">
        <v>10361701</v>
      </c>
      <c r="C34458" s="1">
        <v>1</v>
      </c>
    </row>
    <row r="34459" spans="1:3" x14ac:dyDescent="0.25">
      <c r="A34459" s="1" t="s">
        <v>34485</v>
      </c>
      <c r="B34459" s="1">
        <v>10361901</v>
      </c>
      <c r="C34459" s="1">
        <v>1</v>
      </c>
    </row>
    <row r="34460" spans="1:3" x14ac:dyDescent="0.25">
      <c r="A34460" s="1" t="s">
        <v>34486</v>
      </c>
      <c r="B34460" s="1">
        <v>10362004</v>
      </c>
      <c r="C34460" s="1">
        <v>1</v>
      </c>
    </row>
    <row r="34461" spans="1:3" x14ac:dyDescent="0.25">
      <c r="A34461" s="1" t="s">
        <v>34487</v>
      </c>
      <c r="B34461" s="1">
        <v>10362003</v>
      </c>
      <c r="C34461" s="1">
        <v>1</v>
      </c>
    </row>
    <row r="34462" spans="1:3" x14ac:dyDescent="0.25">
      <c r="A34462" s="1" t="s">
        <v>34488</v>
      </c>
      <c r="B34462" s="1">
        <v>10362005</v>
      </c>
      <c r="C34462" s="1">
        <v>1</v>
      </c>
    </row>
    <row r="34463" spans="1:3" x14ac:dyDescent="0.25">
      <c r="A34463" s="1" t="s">
        <v>34489</v>
      </c>
      <c r="B34463" s="1">
        <v>10362007</v>
      </c>
      <c r="C34463" s="1">
        <v>1</v>
      </c>
    </row>
    <row r="34464" spans="1:3" x14ac:dyDescent="0.25">
      <c r="A34464" s="1" t="s">
        <v>34490</v>
      </c>
      <c r="B34464" s="1">
        <v>10362006</v>
      </c>
      <c r="C34464" s="1">
        <v>1</v>
      </c>
    </row>
    <row r="34465" spans="1:3" x14ac:dyDescent="0.25">
      <c r="A34465" s="1" t="s">
        <v>34491</v>
      </c>
      <c r="B34465" s="1">
        <v>10362002</v>
      </c>
      <c r="C34465" s="1">
        <v>1</v>
      </c>
    </row>
    <row r="34466" spans="1:3" x14ac:dyDescent="0.25">
      <c r="A34466" s="1" t="s">
        <v>34492</v>
      </c>
      <c r="B34466" s="1">
        <v>10361903</v>
      </c>
      <c r="C34466" s="1">
        <v>1</v>
      </c>
    </row>
    <row r="34467" spans="1:3" x14ac:dyDescent="0.25">
      <c r="A34467" s="1" t="s">
        <v>34493</v>
      </c>
      <c r="B34467" s="1">
        <v>10361902</v>
      </c>
      <c r="C34467" s="1">
        <v>1</v>
      </c>
    </row>
    <row r="34468" spans="1:3" x14ac:dyDescent="0.25">
      <c r="A34468" s="1" t="s">
        <v>34494</v>
      </c>
      <c r="B34468" s="1">
        <v>10361904</v>
      </c>
      <c r="C34468" s="1">
        <v>1</v>
      </c>
    </row>
    <row r="34469" spans="1:3" x14ac:dyDescent="0.25">
      <c r="A34469" s="1" t="s">
        <v>34495</v>
      </c>
      <c r="B34469" s="1">
        <v>10362001</v>
      </c>
      <c r="C34469" s="1">
        <v>1</v>
      </c>
    </row>
    <row r="34470" spans="1:3" x14ac:dyDescent="0.25">
      <c r="A34470" s="1" t="s">
        <v>34496</v>
      </c>
      <c r="B34470" s="1">
        <v>10361905</v>
      </c>
      <c r="C34470" s="1">
        <v>1</v>
      </c>
    </row>
    <row r="34471" spans="1:3" x14ac:dyDescent="0.25">
      <c r="A34471" s="1" t="s">
        <v>34497</v>
      </c>
      <c r="B34471" s="1">
        <v>10362032</v>
      </c>
      <c r="C34471" s="1">
        <v>1</v>
      </c>
    </row>
    <row r="34472" spans="1:3" x14ac:dyDescent="0.25">
      <c r="A34472" s="1" t="s">
        <v>34498</v>
      </c>
      <c r="B34472" s="1">
        <v>10362064</v>
      </c>
      <c r="C34472" s="1">
        <v>1</v>
      </c>
    </row>
    <row r="34473" spans="1:3" x14ac:dyDescent="0.25">
      <c r="A34473" s="1" t="s">
        <v>34499</v>
      </c>
      <c r="B34473" s="1">
        <v>10362063</v>
      </c>
      <c r="C34473" s="1">
        <v>1</v>
      </c>
    </row>
    <row r="34474" spans="1:3" x14ac:dyDescent="0.25">
      <c r="A34474" s="1" t="s">
        <v>34500</v>
      </c>
      <c r="B34474" s="1">
        <v>10362065</v>
      </c>
      <c r="C34474" s="1">
        <v>1</v>
      </c>
    </row>
    <row r="34475" spans="1:3" x14ac:dyDescent="0.25">
      <c r="A34475" s="1" t="s">
        <v>34501</v>
      </c>
      <c r="B34475" s="1">
        <v>10362101</v>
      </c>
      <c r="C34475" s="1">
        <v>1</v>
      </c>
    </row>
    <row r="34476" spans="1:3" x14ac:dyDescent="0.25">
      <c r="A34476" s="1" t="s">
        <v>34502</v>
      </c>
      <c r="B34476" s="1">
        <v>10362067</v>
      </c>
      <c r="C34476" s="1">
        <v>1</v>
      </c>
    </row>
    <row r="34477" spans="1:3" x14ac:dyDescent="0.25">
      <c r="A34477" s="1" t="s">
        <v>34503</v>
      </c>
      <c r="B34477" s="1">
        <v>10362062</v>
      </c>
      <c r="C34477" s="1">
        <v>1</v>
      </c>
    </row>
    <row r="34478" spans="1:3" x14ac:dyDescent="0.25">
      <c r="A34478" s="1" t="s">
        <v>34504</v>
      </c>
      <c r="B34478" s="1">
        <v>10362058</v>
      </c>
      <c r="C34478" s="1">
        <v>1</v>
      </c>
    </row>
    <row r="34479" spans="1:3" x14ac:dyDescent="0.25">
      <c r="A34479" s="1" t="s">
        <v>34505</v>
      </c>
      <c r="B34479" s="1">
        <v>10362057</v>
      </c>
      <c r="C34479" s="1">
        <v>1</v>
      </c>
    </row>
    <row r="34480" spans="1:3" x14ac:dyDescent="0.25">
      <c r="A34480" s="1" t="s">
        <v>34506</v>
      </c>
      <c r="B34480" s="1">
        <v>10362059</v>
      </c>
      <c r="C34480" s="1">
        <v>1</v>
      </c>
    </row>
    <row r="34481" spans="1:3" x14ac:dyDescent="0.25">
      <c r="A34481" s="1" t="s">
        <v>34507</v>
      </c>
      <c r="B34481" s="1">
        <v>10362061</v>
      </c>
      <c r="C34481" s="1">
        <v>1</v>
      </c>
    </row>
    <row r="34482" spans="1:3" x14ac:dyDescent="0.25">
      <c r="A34482" s="1" t="s">
        <v>34508</v>
      </c>
      <c r="B34482" s="1">
        <v>10362060</v>
      </c>
      <c r="C34482" s="1">
        <v>1</v>
      </c>
    </row>
    <row r="34483" spans="1:3" x14ac:dyDescent="0.25">
      <c r="A34483" s="1" t="s">
        <v>34509</v>
      </c>
      <c r="B34483" s="1">
        <v>10362102</v>
      </c>
      <c r="C34483" s="1">
        <v>1</v>
      </c>
    </row>
    <row r="34484" spans="1:3" x14ac:dyDescent="0.25">
      <c r="A34484" s="1" t="s">
        <v>34510</v>
      </c>
      <c r="B34484" s="1">
        <v>10362110</v>
      </c>
      <c r="C34484" s="1">
        <v>1</v>
      </c>
    </row>
    <row r="34485" spans="1:3" x14ac:dyDescent="0.25">
      <c r="A34485" s="1" t="s">
        <v>34511</v>
      </c>
      <c r="B34485" s="1">
        <v>10362109</v>
      </c>
      <c r="C34485" s="1">
        <v>1</v>
      </c>
    </row>
    <row r="34486" spans="1:3" x14ac:dyDescent="0.25">
      <c r="A34486" s="1" t="s">
        <v>34512</v>
      </c>
      <c r="B34486" s="1">
        <v>10362111</v>
      </c>
      <c r="C34486" s="1">
        <v>1</v>
      </c>
    </row>
    <row r="34487" spans="1:3" x14ac:dyDescent="0.25">
      <c r="A34487" s="1" t="s">
        <v>34513</v>
      </c>
      <c r="B34487" s="1">
        <v>10362201</v>
      </c>
      <c r="C34487" s="1">
        <v>1</v>
      </c>
    </row>
    <row r="34488" spans="1:3" x14ac:dyDescent="0.25">
      <c r="A34488" s="1" t="s">
        <v>34514</v>
      </c>
      <c r="B34488" s="1">
        <v>10362112</v>
      </c>
      <c r="C34488" s="1">
        <v>1</v>
      </c>
    </row>
    <row r="34489" spans="1:3" x14ac:dyDescent="0.25">
      <c r="A34489" s="1" t="s">
        <v>34515</v>
      </c>
      <c r="B34489" s="1">
        <v>10362108</v>
      </c>
      <c r="C34489" s="1">
        <v>1</v>
      </c>
    </row>
    <row r="34490" spans="1:3" x14ac:dyDescent="0.25">
      <c r="A34490" s="1" t="s">
        <v>34516</v>
      </c>
      <c r="B34490" s="1">
        <v>10362104</v>
      </c>
      <c r="C34490" s="1">
        <v>1</v>
      </c>
    </row>
    <row r="34491" spans="1:3" x14ac:dyDescent="0.25">
      <c r="A34491" s="1" t="s">
        <v>34517</v>
      </c>
      <c r="B34491" s="1">
        <v>10362103</v>
      </c>
      <c r="C34491" s="1">
        <v>1</v>
      </c>
    </row>
    <row r="34492" spans="1:3" x14ac:dyDescent="0.25">
      <c r="A34492" s="1" t="s">
        <v>34518</v>
      </c>
      <c r="B34492" s="1">
        <v>10362105</v>
      </c>
      <c r="C34492" s="1">
        <v>1</v>
      </c>
    </row>
    <row r="34493" spans="1:3" x14ac:dyDescent="0.25">
      <c r="A34493" s="1" t="s">
        <v>34519</v>
      </c>
      <c r="B34493" s="1">
        <v>10362107</v>
      </c>
      <c r="C34493" s="1">
        <v>1</v>
      </c>
    </row>
    <row r="34494" spans="1:3" x14ac:dyDescent="0.25">
      <c r="A34494" s="1" t="s">
        <v>34520</v>
      </c>
      <c r="B34494" s="1">
        <v>10362106</v>
      </c>
      <c r="C34494" s="1">
        <v>1</v>
      </c>
    </row>
    <row r="34495" spans="1:3" x14ac:dyDescent="0.25">
      <c r="A34495" s="1" t="s">
        <v>34521</v>
      </c>
      <c r="B34495" s="1">
        <v>10362056</v>
      </c>
      <c r="C34495" s="1">
        <v>1</v>
      </c>
    </row>
    <row r="34496" spans="1:3" x14ac:dyDescent="0.25">
      <c r="A34496" s="1" t="s">
        <v>34522</v>
      </c>
      <c r="B34496" s="1">
        <v>10362040</v>
      </c>
      <c r="C34496" s="1">
        <v>1</v>
      </c>
    </row>
    <row r="34497" spans="1:3" x14ac:dyDescent="0.25">
      <c r="A34497" s="1" t="s">
        <v>34523</v>
      </c>
      <c r="B34497" s="1">
        <v>10362039</v>
      </c>
      <c r="C34497" s="1">
        <v>1</v>
      </c>
    </row>
    <row r="34498" spans="1:3" x14ac:dyDescent="0.25">
      <c r="A34498" s="1" t="s">
        <v>34524</v>
      </c>
      <c r="B34498" s="1">
        <v>10362041</v>
      </c>
      <c r="C34498" s="1">
        <v>1</v>
      </c>
    </row>
    <row r="34499" spans="1:3" x14ac:dyDescent="0.25">
      <c r="A34499" s="1" t="s">
        <v>34525</v>
      </c>
      <c r="B34499" s="1">
        <v>10362043</v>
      </c>
      <c r="C34499" s="1">
        <v>1</v>
      </c>
    </row>
    <row r="34500" spans="1:3" x14ac:dyDescent="0.25">
      <c r="A34500" s="1" t="s">
        <v>34526</v>
      </c>
      <c r="B34500" s="1">
        <v>10362042</v>
      </c>
      <c r="C34500" s="1">
        <v>1</v>
      </c>
    </row>
    <row r="34501" spans="1:3" x14ac:dyDescent="0.25">
      <c r="A34501" s="1" t="s">
        <v>34527</v>
      </c>
      <c r="B34501" s="1">
        <v>10362038</v>
      </c>
      <c r="C34501" s="1">
        <v>1</v>
      </c>
    </row>
    <row r="34502" spans="1:3" x14ac:dyDescent="0.25">
      <c r="A34502" s="1" t="s">
        <v>34528</v>
      </c>
      <c r="B34502" s="1">
        <v>10362034</v>
      </c>
      <c r="C34502" s="1">
        <v>1</v>
      </c>
    </row>
    <row r="34503" spans="1:3" x14ac:dyDescent="0.25">
      <c r="A34503" s="1" t="s">
        <v>34529</v>
      </c>
      <c r="B34503" s="1">
        <v>10362033</v>
      </c>
      <c r="C34503" s="1">
        <v>1</v>
      </c>
    </row>
    <row r="34504" spans="1:3" x14ac:dyDescent="0.25">
      <c r="A34504" s="1" t="s">
        <v>34530</v>
      </c>
      <c r="B34504" s="1">
        <v>10362035</v>
      </c>
      <c r="C34504" s="1">
        <v>1</v>
      </c>
    </row>
    <row r="34505" spans="1:3" x14ac:dyDescent="0.25">
      <c r="A34505" s="1" t="s">
        <v>34531</v>
      </c>
      <c r="B34505" s="1">
        <v>10362037</v>
      </c>
      <c r="C34505" s="1">
        <v>1</v>
      </c>
    </row>
    <row r="34506" spans="1:3" x14ac:dyDescent="0.25">
      <c r="A34506" s="1" t="s">
        <v>34532</v>
      </c>
      <c r="B34506" s="1">
        <v>10362036</v>
      </c>
      <c r="C34506" s="1">
        <v>1</v>
      </c>
    </row>
    <row r="34507" spans="1:3" x14ac:dyDescent="0.25">
      <c r="A34507" s="1" t="s">
        <v>34533</v>
      </c>
      <c r="B34507" s="1">
        <v>10362044</v>
      </c>
      <c r="C34507" s="1">
        <v>1</v>
      </c>
    </row>
    <row r="34508" spans="1:3" x14ac:dyDescent="0.25">
      <c r="A34508" s="1" t="s">
        <v>34534</v>
      </c>
      <c r="B34508" s="1">
        <v>10362052</v>
      </c>
      <c r="C34508" s="1">
        <v>1</v>
      </c>
    </row>
    <row r="34509" spans="1:3" x14ac:dyDescent="0.25">
      <c r="A34509" s="1" t="s">
        <v>34535</v>
      </c>
      <c r="B34509" s="1">
        <v>10362051</v>
      </c>
      <c r="C34509" s="1">
        <v>1</v>
      </c>
    </row>
    <row r="34510" spans="1:3" x14ac:dyDescent="0.25">
      <c r="A34510" s="1" t="s">
        <v>34536</v>
      </c>
      <c r="B34510" s="1">
        <v>10362053</v>
      </c>
      <c r="C34510" s="1">
        <v>1</v>
      </c>
    </row>
    <row r="34511" spans="1:3" x14ac:dyDescent="0.25">
      <c r="A34511" s="1" t="s">
        <v>34537</v>
      </c>
      <c r="B34511" s="1">
        <v>10362055</v>
      </c>
      <c r="C34511" s="1">
        <v>1</v>
      </c>
    </row>
    <row r="34512" spans="1:3" x14ac:dyDescent="0.25">
      <c r="A34512" s="1" t="s">
        <v>34538</v>
      </c>
      <c r="B34512" s="1">
        <v>10362054</v>
      </c>
      <c r="C34512" s="1">
        <v>1</v>
      </c>
    </row>
    <row r="34513" spans="1:3" x14ac:dyDescent="0.25">
      <c r="A34513" s="1" t="s">
        <v>34539</v>
      </c>
      <c r="B34513" s="1">
        <v>10362050</v>
      </c>
      <c r="C34513" s="1">
        <v>1</v>
      </c>
    </row>
    <row r="34514" spans="1:3" x14ac:dyDescent="0.25">
      <c r="A34514" s="1" t="s">
        <v>34540</v>
      </c>
      <c r="B34514" s="1">
        <v>10362046</v>
      </c>
      <c r="C34514" s="1">
        <v>1</v>
      </c>
    </row>
    <row r="34515" spans="1:3" x14ac:dyDescent="0.25">
      <c r="A34515" s="1" t="s">
        <v>34541</v>
      </c>
      <c r="B34515" s="1">
        <v>10362045</v>
      </c>
      <c r="C34515" s="1">
        <v>1</v>
      </c>
    </row>
    <row r="34516" spans="1:3" x14ac:dyDescent="0.25">
      <c r="A34516" s="1" t="s">
        <v>34542</v>
      </c>
      <c r="B34516" s="1">
        <v>10362047</v>
      </c>
      <c r="C34516" s="1">
        <v>1</v>
      </c>
    </row>
    <row r="34517" spans="1:3" x14ac:dyDescent="0.25">
      <c r="A34517" s="1" t="s">
        <v>34543</v>
      </c>
      <c r="B34517" s="1">
        <v>10362049</v>
      </c>
      <c r="C34517" s="1">
        <v>1</v>
      </c>
    </row>
    <row r="34518" spans="1:3" x14ac:dyDescent="0.25">
      <c r="A34518" s="1" t="s">
        <v>34544</v>
      </c>
      <c r="B34518" s="1">
        <v>10362048</v>
      </c>
      <c r="C34518" s="1">
        <v>1</v>
      </c>
    </row>
    <row r="34519" spans="1:3" x14ac:dyDescent="0.25">
      <c r="A34519" s="1" t="s">
        <v>34545</v>
      </c>
      <c r="B34519" s="1">
        <v>10413608</v>
      </c>
      <c r="C34519" s="1">
        <v>1</v>
      </c>
    </row>
    <row r="34520" spans="1:3" x14ac:dyDescent="0.25">
      <c r="A34520" s="1" t="s">
        <v>34546</v>
      </c>
      <c r="B34520" s="1">
        <v>10413607</v>
      </c>
      <c r="C34520" s="1">
        <v>1</v>
      </c>
    </row>
    <row r="34521" spans="1:3" x14ac:dyDescent="0.25">
      <c r="A34521" s="1" t="s">
        <v>34547</v>
      </c>
      <c r="B34521" s="1">
        <v>10413609</v>
      </c>
      <c r="C34521" s="1">
        <v>1</v>
      </c>
    </row>
    <row r="34522" spans="1:3" x14ac:dyDescent="0.25">
      <c r="A34522" s="1" t="s">
        <v>34548</v>
      </c>
      <c r="B34522" s="1">
        <v>10413611</v>
      </c>
      <c r="C34522" s="1">
        <v>1</v>
      </c>
    </row>
    <row r="34523" spans="1:3" x14ac:dyDescent="0.25">
      <c r="A34523" s="1" t="s">
        <v>34549</v>
      </c>
      <c r="B34523" s="1">
        <v>10413610</v>
      </c>
      <c r="C34523" s="1">
        <v>1</v>
      </c>
    </row>
    <row r="34524" spans="1:3" x14ac:dyDescent="0.25">
      <c r="A34524" s="1" t="s">
        <v>34550</v>
      </c>
      <c r="B34524" s="1">
        <v>10413606</v>
      </c>
      <c r="C34524" s="1">
        <v>1</v>
      </c>
    </row>
    <row r="34525" spans="1:3" x14ac:dyDescent="0.25">
      <c r="A34525" s="1" t="s">
        <v>34551</v>
      </c>
      <c r="B34525" s="1">
        <v>10413602</v>
      </c>
      <c r="C34525" s="1">
        <v>1</v>
      </c>
    </row>
    <row r="34526" spans="1:3" x14ac:dyDescent="0.25">
      <c r="A34526" s="1" t="s">
        <v>34552</v>
      </c>
      <c r="B34526" s="1">
        <v>10413601</v>
      </c>
      <c r="C34526" s="1">
        <v>1</v>
      </c>
    </row>
    <row r="34527" spans="1:3" x14ac:dyDescent="0.25">
      <c r="A34527" s="1" t="s">
        <v>34553</v>
      </c>
      <c r="B34527" s="1">
        <v>10413603</v>
      </c>
      <c r="C34527" s="1">
        <v>1</v>
      </c>
    </row>
    <row r="34528" spans="1:3" x14ac:dyDescent="0.25">
      <c r="A34528" s="1" t="s">
        <v>34554</v>
      </c>
      <c r="B34528" s="1">
        <v>10413605</v>
      </c>
      <c r="C34528" s="1">
        <v>1</v>
      </c>
    </row>
    <row r="34529" spans="1:3" x14ac:dyDescent="0.25">
      <c r="A34529" s="1" t="s">
        <v>34555</v>
      </c>
      <c r="B34529" s="1">
        <v>10413604</v>
      </c>
      <c r="C34529" s="1">
        <v>1</v>
      </c>
    </row>
    <row r="34530" spans="1:3" x14ac:dyDescent="0.25">
      <c r="A34530" s="1" t="s">
        <v>34556</v>
      </c>
      <c r="B34530" s="1">
        <v>10413612</v>
      </c>
      <c r="C34530" s="1">
        <v>1</v>
      </c>
    </row>
    <row r="34531" spans="1:3" x14ac:dyDescent="0.25">
      <c r="A34531" s="1" t="s">
        <v>34557</v>
      </c>
      <c r="B34531" s="1">
        <v>10413706</v>
      </c>
      <c r="C34531" s="1">
        <v>1</v>
      </c>
    </row>
    <row r="34532" spans="1:3" x14ac:dyDescent="0.25">
      <c r="A34532" s="1" t="s">
        <v>34558</v>
      </c>
      <c r="B34532" s="1">
        <v>10413705</v>
      </c>
      <c r="C34532" s="1">
        <v>1</v>
      </c>
    </row>
    <row r="34533" spans="1:3" x14ac:dyDescent="0.25">
      <c r="A34533" s="1" t="s">
        <v>34559</v>
      </c>
      <c r="B34533" s="1">
        <v>10413707</v>
      </c>
      <c r="C34533" s="1">
        <v>1</v>
      </c>
    </row>
    <row r="34534" spans="1:3" x14ac:dyDescent="0.25">
      <c r="A34534" s="1" t="s">
        <v>34560</v>
      </c>
      <c r="B34534" s="1">
        <v>10413709</v>
      </c>
      <c r="C34534" s="1">
        <v>1</v>
      </c>
    </row>
    <row r="34535" spans="1:3" x14ac:dyDescent="0.25">
      <c r="A34535" s="1" t="s">
        <v>34561</v>
      </c>
      <c r="B34535" s="1">
        <v>10413708</v>
      </c>
      <c r="C34535" s="1">
        <v>1</v>
      </c>
    </row>
    <row r="34536" spans="1:3" x14ac:dyDescent="0.25">
      <c r="A34536" s="1" t="s">
        <v>34562</v>
      </c>
      <c r="B34536" s="1">
        <v>10413704</v>
      </c>
      <c r="C34536" s="1">
        <v>1</v>
      </c>
    </row>
    <row r="34537" spans="1:3" x14ac:dyDescent="0.25">
      <c r="A34537" s="1" t="s">
        <v>34563</v>
      </c>
      <c r="B34537" s="1">
        <v>10413614</v>
      </c>
      <c r="C34537" s="1">
        <v>1</v>
      </c>
    </row>
    <row r="34538" spans="1:3" x14ac:dyDescent="0.25">
      <c r="A34538" s="1" t="s">
        <v>34564</v>
      </c>
      <c r="B34538" s="1">
        <v>10413613</v>
      </c>
      <c r="C34538" s="1">
        <v>1</v>
      </c>
    </row>
    <row r="34539" spans="1:3" x14ac:dyDescent="0.25">
      <c r="A34539" s="1" t="s">
        <v>34565</v>
      </c>
      <c r="B34539" s="1">
        <v>10413701</v>
      </c>
      <c r="C34539" s="1">
        <v>1</v>
      </c>
    </row>
    <row r="34540" spans="1:3" x14ac:dyDescent="0.25">
      <c r="A34540" s="1" t="s">
        <v>34566</v>
      </c>
      <c r="B34540" s="1">
        <v>10413703</v>
      </c>
      <c r="C34540" s="1">
        <v>1</v>
      </c>
    </row>
    <row r="34541" spans="1:3" x14ac:dyDescent="0.25">
      <c r="A34541" s="1" t="s">
        <v>34567</v>
      </c>
      <c r="B34541" s="1">
        <v>10413702</v>
      </c>
      <c r="C34541" s="1">
        <v>1</v>
      </c>
    </row>
    <row r="34542" spans="1:3" x14ac:dyDescent="0.25">
      <c r="A34542" s="1" t="s">
        <v>34568</v>
      </c>
      <c r="B34542" s="1">
        <v>10413510</v>
      </c>
      <c r="C34542" s="1">
        <v>1</v>
      </c>
    </row>
    <row r="34543" spans="1:3" x14ac:dyDescent="0.25">
      <c r="A34543" s="1" t="s">
        <v>34569</v>
      </c>
      <c r="B34543" s="1">
        <v>10413304</v>
      </c>
      <c r="C34543" s="1">
        <v>1</v>
      </c>
    </row>
    <row r="34544" spans="1:3" x14ac:dyDescent="0.25">
      <c r="A34544" s="1" t="s">
        <v>34570</v>
      </c>
      <c r="B34544" s="1">
        <v>10413303</v>
      </c>
      <c r="C34544" s="1">
        <v>1</v>
      </c>
    </row>
    <row r="34545" spans="1:3" x14ac:dyDescent="0.25">
      <c r="A34545" s="1" t="s">
        <v>34571</v>
      </c>
      <c r="B34545" s="1">
        <v>10413305</v>
      </c>
      <c r="C34545" s="1">
        <v>1</v>
      </c>
    </row>
    <row r="34546" spans="1:3" x14ac:dyDescent="0.25">
      <c r="A34546" s="1" t="s">
        <v>34572</v>
      </c>
      <c r="B34546" s="1">
        <v>10413402</v>
      </c>
      <c r="C34546" s="1">
        <v>1</v>
      </c>
    </row>
    <row r="34547" spans="1:3" x14ac:dyDescent="0.25">
      <c r="A34547" s="1" t="s">
        <v>34573</v>
      </c>
      <c r="B34547" s="1">
        <v>10413401</v>
      </c>
      <c r="C34547" s="1">
        <v>1</v>
      </c>
    </row>
    <row r="34548" spans="1:3" x14ac:dyDescent="0.25">
      <c r="A34548" s="1" t="s">
        <v>34574</v>
      </c>
      <c r="B34548" s="1">
        <v>10413302</v>
      </c>
      <c r="C34548" s="1">
        <v>1</v>
      </c>
    </row>
    <row r="34549" spans="1:3" x14ac:dyDescent="0.25">
      <c r="A34549" s="1" t="s">
        <v>34575</v>
      </c>
      <c r="B34549" s="1">
        <v>10413206</v>
      </c>
      <c r="C34549" s="1">
        <v>1</v>
      </c>
    </row>
    <row r="34550" spans="1:3" x14ac:dyDescent="0.25">
      <c r="A34550" s="1" t="s">
        <v>34576</v>
      </c>
      <c r="B34550" s="1">
        <v>10413205</v>
      </c>
      <c r="C34550" s="1">
        <v>1</v>
      </c>
    </row>
    <row r="34551" spans="1:3" x14ac:dyDescent="0.25">
      <c r="A34551" s="1" t="s">
        <v>34577</v>
      </c>
      <c r="B34551" s="1">
        <v>10413207</v>
      </c>
      <c r="C34551" s="1">
        <v>1</v>
      </c>
    </row>
    <row r="34552" spans="1:3" x14ac:dyDescent="0.25">
      <c r="A34552" s="1" t="s">
        <v>34578</v>
      </c>
      <c r="B34552" s="1">
        <v>10413301</v>
      </c>
      <c r="C34552" s="1">
        <v>1</v>
      </c>
    </row>
    <row r="34553" spans="1:3" x14ac:dyDescent="0.25">
      <c r="A34553" s="1" t="s">
        <v>34579</v>
      </c>
      <c r="B34553" s="1">
        <v>10413208</v>
      </c>
      <c r="C34553" s="1">
        <v>1</v>
      </c>
    </row>
    <row r="34554" spans="1:3" x14ac:dyDescent="0.25">
      <c r="A34554" s="1" t="s">
        <v>34580</v>
      </c>
      <c r="B34554" s="1">
        <v>10413403</v>
      </c>
      <c r="C34554" s="1">
        <v>1</v>
      </c>
    </row>
    <row r="34555" spans="1:3" x14ac:dyDescent="0.25">
      <c r="A34555" s="1" t="s">
        <v>34581</v>
      </c>
      <c r="B34555" s="1">
        <v>10413506</v>
      </c>
      <c r="C34555" s="1">
        <v>1</v>
      </c>
    </row>
    <row r="34556" spans="1:3" x14ac:dyDescent="0.25">
      <c r="A34556" s="1" t="s">
        <v>34582</v>
      </c>
      <c r="B34556" s="1">
        <v>10413505</v>
      </c>
      <c r="C34556" s="1">
        <v>1</v>
      </c>
    </row>
    <row r="34557" spans="1:3" x14ac:dyDescent="0.25">
      <c r="A34557" s="1" t="s">
        <v>34583</v>
      </c>
      <c r="B34557" s="1">
        <v>10413507</v>
      </c>
      <c r="C34557" s="1">
        <v>1</v>
      </c>
    </row>
    <row r="34558" spans="1:3" x14ac:dyDescent="0.25">
      <c r="A34558" s="1" t="s">
        <v>34584</v>
      </c>
      <c r="B34558" s="1">
        <v>10413509</v>
      </c>
      <c r="C34558" s="1">
        <v>1</v>
      </c>
    </row>
    <row r="34559" spans="1:3" x14ac:dyDescent="0.25">
      <c r="A34559" s="1" t="s">
        <v>34585</v>
      </c>
      <c r="B34559" s="1">
        <v>10413508</v>
      </c>
      <c r="C34559" s="1">
        <v>1</v>
      </c>
    </row>
    <row r="34560" spans="1:3" x14ac:dyDescent="0.25">
      <c r="A34560" s="1" t="s">
        <v>34586</v>
      </c>
      <c r="B34560" s="1">
        <v>10413504</v>
      </c>
      <c r="C34560" s="1">
        <v>1</v>
      </c>
    </row>
    <row r="34561" spans="1:3" x14ac:dyDescent="0.25">
      <c r="A34561" s="1" t="s">
        <v>34587</v>
      </c>
      <c r="B34561" s="1">
        <v>10413405</v>
      </c>
      <c r="C34561" s="1">
        <v>1</v>
      </c>
    </row>
    <row r="34562" spans="1:3" x14ac:dyDescent="0.25">
      <c r="A34562" s="1" t="s">
        <v>34588</v>
      </c>
      <c r="B34562" s="1">
        <v>10413404</v>
      </c>
      <c r="C34562" s="1">
        <v>1</v>
      </c>
    </row>
    <row r="34563" spans="1:3" x14ac:dyDescent="0.25">
      <c r="A34563" s="1" t="s">
        <v>34589</v>
      </c>
      <c r="B34563" s="1">
        <v>10413501</v>
      </c>
      <c r="C34563" s="1">
        <v>1</v>
      </c>
    </row>
    <row r="34564" spans="1:3" x14ac:dyDescent="0.25">
      <c r="A34564" s="1" t="s">
        <v>34590</v>
      </c>
      <c r="B34564" s="1">
        <v>10413503</v>
      </c>
      <c r="C34564" s="1">
        <v>1</v>
      </c>
    </row>
    <row r="34565" spans="1:3" x14ac:dyDescent="0.25">
      <c r="A34565" s="1" t="s">
        <v>34591</v>
      </c>
      <c r="B34565" s="1">
        <v>10413502</v>
      </c>
      <c r="C34565" s="1">
        <v>1</v>
      </c>
    </row>
    <row r="34566" spans="1:3" x14ac:dyDescent="0.25">
      <c r="A34566" s="1" t="s">
        <v>34592</v>
      </c>
      <c r="B34566" s="1">
        <v>10413801</v>
      </c>
      <c r="C34566" s="1">
        <v>1</v>
      </c>
    </row>
    <row r="34567" spans="1:3" x14ac:dyDescent="0.25">
      <c r="A34567" s="1" t="s">
        <v>34593</v>
      </c>
      <c r="B34567" s="1">
        <v>10413925</v>
      </c>
      <c r="C34567" s="1">
        <v>1</v>
      </c>
    </row>
    <row r="34568" spans="1:3" x14ac:dyDescent="0.25">
      <c r="A34568" s="1" t="s">
        <v>34594</v>
      </c>
      <c r="B34568" s="1">
        <v>10413924</v>
      </c>
      <c r="C34568" s="1">
        <v>1</v>
      </c>
    </row>
    <row r="34569" spans="1:3" x14ac:dyDescent="0.25">
      <c r="A34569" s="1" t="s">
        <v>34595</v>
      </c>
      <c r="B34569" s="1">
        <v>10413926</v>
      </c>
      <c r="C34569" s="1">
        <v>1</v>
      </c>
    </row>
    <row r="34570" spans="1:3" x14ac:dyDescent="0.25">
      <c r="A34570" s="1" t="s">
        <v>34596</v>
      </c>
      <c r="B34570" s="1">
        <v>10413928</v>
      </c>
      <c r="C34570" s="1">
        <v>1</v>
      </c>
    </row>
    <row r="34571" spans="1:3" x14ac:dyDescent="0.25">
      <c r="A34571" s="1" t="s">
        <v>34597</v>
      </c>
      <c r="B34571" s="1">
        <v>10413927</v>
      </c>
      <c r="C34571" s="1">
        <v>1</v>
      </c>
    </row>
    <row r="34572" spans="1:3" x14ac:dyDescent="0.25">
      <c r="A34572" s="1" t="s">
        <v>34598</v>
      </c>
      <c r="B34572" s="1">
        <v>10413923</v>
      </c>
      <c r="C34572" s="1">
        <v>1</v>
      </c>
    </row>
    <row r="34573" spans="1:3" x14ac:dyDescent="0.25">
      <c r="A34573" s="1" t="s">
        <v>34599</v>
      </c>
      <c r="B34573" s="1">
        <v>10413919</v>
      </c>
      <c r="C34573" s="1">
        <v>1</v>
      </c>
    </row>
    <row r="34574" spans="1:3" x14ac:dyDescent="0.25">
      <c r="A34574" s="1" t="s">
        <v>34600</v>
      </c>
      <c r="B34574" s="1">
        <v>10413918</v>
      </c>
      <c r="C34574" s="1">
        <v>1</v>
      </c>
    </row>
    <row r="34575" spans="1:3" x14ac:dyDescent="0.25">
      <c r="A34575" s="1" t="s">
        <v>34601</v>
      </c>
      <c r="B34575" s="1">
        <v>10413920</v>
      </c>
      <c r="C34575" s="1">
        <v>1</v>
      </c>
    </row>
    <row r="34576" spans="1:3" x14ac:dyDescent="0.25">
      <c r="A34576" s="1" t="s">
        <v>34602</v>
      </c>
      <c r="B34576" s="1">
        <v>10413922</v>
      </c>
      <c r="C34576" s="1">
        <v>1</v>
      </c>
    </row>
    <row r="34577" spans="1:3" x14ac:dyDescent="0.25">
      <c r="A34577" s="1" t="s">
        <v>34603</v>
      </c>
      <c r="B34577" s="1">
        <v>10413921</v>
      </c>
      <c r="C34577" s="1">
        <v>1</v>
      </c>
    </row>
    <row r="34578" spans="1:3" x14ac:dyDescent="0.25">
      <c r="A34578" s="1" t="s">
        <v>34604</v>
      </c>
      <c r="B34578" s="1">
        <v>10413929</v>
      </c>
      <c r="C34578" s="1">
        <v>1</v>
      </c>
    </row>
    <row r="34579" spans="1:3" x14ac:dyDescent="0.25">
      <c r="A34579" s="1" t="s">
        <v>34605</v>
      </c>
      <c r="B34579" s="1">
        <v>10414102</v>
      </c>
      <c r="C34579" s="1">
        <v>1</v>
      </c>
    </row>
    <row r="34580" spans="1:3" x14ac:dyDescent="0.25">
      <c r="A34580" s="1" t="s">
        <v>34606</v>
      </c>
      <c r="B34580" s="1">
        <v>10414101</v>
      </c>
      <c r="C34580" s="1">
        <v>1</v>
      </c>
    </row>
    <row r="34581" spans="1:3" x14ac:dyDescent="0.25">
      <c r="A34581" s="1" t="s">
        <v>34607</v>
      </c>
      <c r="B34581" s="1">
        <v>10414103</v>
      </c>
      <c r="C34581" s="1">
        <v>1</v>
      </c>
    </row>
    <row r="34582" spans="1:3" x14ac:dyDescent="0.25">
      <c r="A34582" s="1" t="s">
        <v>34608</v>
      </c>
      <c r="B34582" s="1">
        <v>10414105</v>
      </c>
      <c r="C34582" s="1">
        <v>1</v>
      </c>
    </row>
    <row r="34583" spans="1:3" x14ac:dyDescent="0.25">
      <c r="A34583" s="1" t="s">
        <v>34609</v>
      </c>
      <c r="B34583" s="1">
        <v>10414104</v>
      </c>
      <c r="C34583" s="1">
        <v>1</v>
      </c>
    </row>
    <row r="34584" spans="1:3" x14ac:dyDescent="0.25">
      <c r="A34584" s="1" t="s">
        <v>34610</v>
      </c>
      <c r="B34584" s="1">
        <v>10414006</v>
      </c>
      <c r="C34584" s="1">
        <v>1</v>
      </c>
    </row>
    <row r="34585" spans="1:3" x14ac:dyDescent="0.25">
      <c r="A34585" s="1" t="s">
        <v>34611</v>
      </c>
      <c r="B34585" s="1">
        <v>10414002</v>
      </c>
      <c r="C34585" s="1">
        <v>1</v>
      </c>
    </row>
    <row r="34586" spans="1:3" x14ac:dyDescent="0.25">
      <c r="A34586" s="1" t="s">
        <v>34612</v>
      </c>
      <c r="B34586" s="1">
        <v>10414001</v>
      </c>
      <c r="C34586" s="1">
        <v>1</v>
      </c>
    </row>
    <row r="34587" spans="1:3" x14ac:dyDescent="0.25">
      <c r="A34587" s="1" t="s">
        <v>34613</v>
      </c>
      <c r="B34587" s="1">
        <v>10414003</v>
      </c>
      <c r="C34587" s="1">
        <v>1</v>
      </c>
    </row>
    <row r="34588" spans="1:3" x14ac:dyDescent="0.25">
      <c r="A34588" s="1" t="s">
        <v>34614</v>
      </c>
      <c r="B34588" s="1">
        <v>10414005</v>
      </c>
      <c r="C34588" s="1">
        <v>1</v>
      </c>
    </row>
    <row r="34589" spans="1:3" x14ac:dyDescent="0.25">
      <c r="A34589" s="1" t="s">
        <v>34615</v>
      </c>
      <c r="B34589" s="1">
        <v>10414004</v>
      </c>
      <c r="C34589" s="1">
        <v>1</v>
      </c>
    </row>
    <row r="34590" spans="1:3" x14ac:dyDescent="0.25">
      <c r="A34590" s="1" t="s">
        <v>34616</v>
      </c>
      <c r="B34590" s="1">
        <v>10413917</v>
      </c>
      <c r="C34590" s="1">
        <v>1</v>
      </c>
    </row>
    <row r="34591" spans="1:3" x14ac:dyDescent="0.25">
      <c r="A34591" s="1" t="s">
        <v>34617</v>
      </c>
      <c r="B34591" s="1">
        <v>10413901</v>
      </c>
      <c r="C34591" s="1">
        <v>1</v>
      </c>
    </row>
    <row r="34592" spans="1:3" x14ac:dyDescent="0.25">
      <c r="A34592" s="1" t="s">
        <v>34618</v>
      </c>
      <c r="B34592" s="1">
        <v>10413808</v>
      </c>
      <c r="C34592" s="1">
        <v>1</v>
      </c>
    </row>
    <row r="34593" spans="1:3" x14ac:dyDescent="0.25">
      <c r="A34593" s="1" t="s">
        <v>34619</v>
      </c>
      <c r="B34593" s="1">
        <v>10413902</v>
      </c>
      <c r="C34593" s="1">
        <v>1</v>
      </c>
    </row>
    <row r="34594" spans="1:3" x14ac:dyDescent="0.25">
      <c r="A34594" s="1" t="s">
        <v>34620</v>
      </c>
      <c r="B34594" s="1">
        <v>10413904</v>
      </c>
      <c r="C34594" s="1">
        <v>1</v>
      </c>
    </row>
    <row r="34595" spans="1:3" x14ac:dyDescent="0.25">
      <c r="A34595" s="1" t="s">
        <v>34621</v>
      </c>
      <c r="B34595" s="1">
        <v>10413903</v>
      </c>
      <c r="C34595" s="1">
        <v>1</v>
      </c>
    </row>
    <row r="34596" spans="1:3" x14ac:dyDescent="0.25">
      <c r="A34596" s="1" t="s">
        <v>34622</v>
      </c>
      <c r="B34596" s="1">
        <v>10413807</v>
      </c>
      <c r="C34596" s="1">
        <v>1</v>
      </c>
    </row>
    <row r="34597" spans="1:3" x14ac:dyDescent="0.25">
      <c r="A34597" s="1" t="s">
        <v>34623</v>
      </c>
      <c r="B34597" s="1">
        <v>10413803</v>
      </c>
      <c r="C34597" s="1">
        <v>1</v>
      </c>
    </row>
    <row r="34598" spans="1:3" x14ac:dyDescent="0.25">
      <c r="A34598" s="1" t="s">
        <v>34624</v>
      </c>
      <c r="B34598" s="1">
        <v>10413802</v>
      </c>
      <c r="C34598" s="1">
        <v>1</v>
      </c>
    </row>
    <row r="34599" spans="1:3" x14ac:dyDescent="0.25">
      <c r="A34599" s="1" t="s">
        <v>34625</v>
      </c>
      <c r="B34599" s="1">
        <v>10413804</v>
      </c>
      <c r="C34599" s="1">
        <v>1</v>
      </c>
    </row>
    <row r="34600" spans="1:3" x14ac:dyDescent="0.25">
      <c r="A34600" s="1" t="s">
        <v>34626</v>
      </c>
      <c r="B34600" s="1">
        <v>10413806</v>
      </c>
      <c r="C34600" s="1">
        <v>1</v>
      </c>
    </row>
    <row r="34601" spans="1:3" x14ac:dyDescent="0.25">
      <c r="A34601" s="1" t="s">
        <v>34627</v>
      </c>
      <c r="B34601" s="1">
        <v>10413805</v>
      </c>
      <c r="C34601" s="1">
        <v>1</v>
      </c>
    </row>
    <row r="34602" spans="1:3" x14ac:dyDescent="0.25">
      <c r="A34602" s="1" t="s">
        <v>34628</v>
      </c>
      <c r="B34602" s="1">
        <v>10413905</v>
      </c>
      <c r="C34602" s="1">
        <v>1</v>
      </c>
    </row>
    <row r="34603" spans="1:3" x14ac:dyDescent="0.25">
      <c r="A34603" s="1" t="s">
        <v>34629</v>
      </c>
      <c r="B34603" s="1">
        <v>10413913</v>
      </c>
      <c r="C34603" s="1">
        <v>1</v>
      </c>
    </row>
    <row r="34604" spans="1:3" x14ac:dyDescent="0.25">
      <c r="A34604" s="1" t="s">
        <v>34630</v>
      </c>
      <c r="B34604" s="1">
        <v>10413912</v>
      </c>
      <c r="C34604" s="1">
        <v>1</v>
      </c>
    </row>
    <row r="34605" spans="1:3" x14ac:dyDescent="0.25">
      <c r="A34605" s="1" t="s">
        <v>34631</v>
      </c>
      <c r="B34605" s="1">
        <v>10413914</v>
      </c>
      <c r="C34605" s="1">
        <v>1</v>
      </c>
    </row>
    <row r="34606" spans="1:3" x14ac:dyDescent="0.25">
      <c r="A34606" s="1" t="s">
        <v>34632</v>
      </c>
      <c r="B34606" s="1">
        <v>10413916</v>
      </c>
      <c r="C34606" s="1">
        <v>1</v>
      </c>
    </row>
    <row r="34607" spans="1:3" x14ac:dyDescent="0.25">
      <c r="A34607" s="1" t="s">
        <v>34633</v>
      </c>
      <c r="B34607" s="1">
        <v>10413915</v>
      </c>
      <c r="C34607" s="1">
        <v>1</v>
      </c>
    </row>
    <row r="34608" spans="1:3" x14ac:dyDescent="0.25">
      <c r="A34608" s="1" t="s">
        <v>34634</v>
      </c>
      <c r="B34608" s="1">
        <v>10413911</v>
      </c>
      <c r="C34608" s="1">
        <v>1</v>
      </c>
    </row>
    <row r="34609" spans="1:3" x14ac:dyDescent="0.25">
      <c r="A34609" s="1" t="s">
        <v>34635</v>
      </c>
      <c r="B34609" s="1">
        <v>10413907</v>
      </c>
      <c r="C34609" s="1">
        <v>1</v>
      </c>
    </row>
    <row r="34610" spans="1:3" x14ac:dyDescent="0.25">
      <c r="A34610" s="1" t="s">
        <v>34636</v>
      </c>
      <c r="B34610" s="1">
        <v>10413906</v>
      </c>
      <c r="C34610" s="1">
        <v>1</v>
      </c>
    </row>
    <row r="34611" spans="1:3" x14ac:dyDescent="0.25">
      <c r="A34611" s="1" t="s">
        <v>34637</v>
      </c>
      <c r="B34611" s="1">
        <v>10413908</v>
      </c>
      <c r="C34611" s="1">
        <v>1</v>
      </c>
    </row>
    <row r="34612" spans="1:3" x14ac:dyDescent="0.25">
      <c r="A34612" s="1" t="s">
        <v>34638</v>
      </c>
      <c r="B34612" s="1">
        <v>10413910</v>
      </c>
      <c r="C34612" s="1">
        <v>1</v>
      </c>
    </row>
    <row r="34613" spans="1:3" x14ac:dyDescent="0.25">
      <c r="A34613" s="1" t="s">
        <v>34639</v>
      </c>
      <c r="B34613" s="1">
        <v>10413909</v>
      </c>
      <c r="C34613" s="1">
        <v>1</v>
      </c>
    </row>
    <row r="34614" spans="1:3" x14ac:dyDescent="0.25">
      <c r="A34614" s="1" t="s">
        <v>34640</v>
      </c>
      <c r="B34614" s="1">
        <v>10413204</v>
      </c>
      <c r="C34614" s="1">
        <v>1</v>
      </c>
    </row>
    <row r="34615" spans="1:3" x14ac:dyDescent="0.25">
      <c r="A34615" s="1" t="s">
        <v>34641</v>
      </c>
      <c r="B34615" s="1">
        <v>10412635</v>
      </c>
      <c r="C34615" s="1">
        <v>1</v>
      </c>
    </row>
    <row r="34616" spans="1:3" x14ac:dyDescent="0.25">
      <c r="A34616" s="1" t="s">
        <v>34642</v>
      </c>
      <c r="B34616" s="1">
        <v>10412634</v>
      </c>
      <c r="C34616" s="1">
        <v>1</v>
      </c>
    </row>
    <row r="34617" spans="1:3" x14ac:dyDescent="0.25">
      <c r="A34617" s="1" t="s">
        <v>34643</v>
      </c>
      <c r="B34617" s="1">
        <v>10412636</v>
      </c>
      <c r="C34617" s="1">
        <v>1</v>
      </c>
    </row>
    <row r="34618" spans="1:3" x14ac:dyDescent="0.25">
      <c r="A34618" s="1" t="s">
        <v>34644</v>
      </c>
      <c r="B34618" s="1">
        <v>10412638</v>
      </c>
      <c r="C34618" s="1">
        <v>1</v>
      </c>
    </row>
    <row r="34619" spans="1:3" x14ac:dyDescent="0.25">
      <c r="A34619" s="1" t="s">
        <v>34645</v>
      </c>
      <c r="B34619" s="1">
        <v>10412637</v>
      </c>
      <c r="C34619" s="1">
        <v>1</v>
      </c>
    </row>
    <row r="34620" spans="1:3" x14ac:dyDescent="0.25">
      <c r="A34620" s="1" t="s">
        <v>34646</v>
      </c>
      <c r="B34620" s="1">
        <v>10412633</v>
      </c>
      <c r="C34620" s="1">
        <v>1</v>
      </c>
    </row>
    <row r="34621" spans="1:3" x14ac:dyDescent="0.25">
      <c r="A34621" s="1" t="s">
        <v>34647</v>
      </c>
      <c r="B34621" s="1">
        <v>10412629</v>
      </c>
      <c r="C34621" s="1">
        <v>1</v>
      </c>
    </row>
    <row r="34622" spans="1:3" x14ac:dyDescent="0.25">
      <c r="A34622" s="1" t="s">
        <v>34648</v>
      </c>
      <c r="B34622" s="1">
        <v>10412628</v>
      </c>
      <c r="C34622" s="1">
        <v>1</v>
      </c>
    </row>
    <row r="34623" spans="1:3" x14ac:dyDescent="0.25">
      <c r="A34623" s="1" t="s">
        <v>34649</v>
      </c>
      <c r="B34623" s="1">
        <v>10412630</v>
      </c>
      <c r="C34623" s="1">
        <v>1</v>
      </c>
    </row>
    <row r="34624" spans="1:3" x14ac:dyDescent="0.25">
      <c r="A34624" s="1" t="s">
        <v>34650</v>
      </c>
      <c r="B34624" s="1">
        <v>10412632</v>
      </c>
      <c r="C34624" s="1">
        <v>1</v>
      </c>
    </row>
    <row r="34625" spans="1:3" x14ac:dyDescent="0.25">
      <c r="A34625" s="1" t="s">
        <v>34651</v>
      </c>
      <c r="B34625" s="1">
        <v>10412631</v>
      </c>
      <c r="C34625" s="1">
        <v>1</v>
      </c>
    </row>
    <row r="34626" spans="1:3" x14ac:dyDescent="0.25">
      <c r="A34626" s="1" t="s">
        <v>34652</v>
      </c>
      <c r="B34626" s="1">
        <v>10412639</v>
      </c>
      <c r="C34626" s="1">
        <v>1</v>
      </c>
    </row>
    <row r="34627" spans="1:3" x14ac:dyDescent="0.25">
      <c r="A34627" s="1" t="s">
        <v>34653</v>
      </c>
      <c r="B34627" s="1">
        <v>10412647</v>
      </c>
      <c r="C34627" s="1">
        <v>1</v>
      </c>
    </row>
    <row r="34628" spans="1:3" x14ac:dyDescent="0.25">
      <c r="A34628" s="1" t="s">
        <v>34654</v>
      </c>
      <c r="B34628" s="1">
        <v>10412646</v>
      </c>
      <c r="C34628" s="1">
        <v>1</v>
      </c>
    </row>
    <row r="34629" spans="1:3" x14ac:dyDescent="0.25">
      <c r="A34629" s="1" t="s">
        <v>34655</v>
      </c>
      <c r="B34629" s="1">
        <v>10412648</v>
      </c>
      <c r="C34629" s="1">
        <v>1</v>
      </c>
    </row>
    <row r="34630" spans="1:3" x14ac:dyDescent="0.25">
      <c r="A34630" s="1" t="s">
        <v>34656</v>
      </c>
      <c r="B34630" s="1">
        <v>10412650</v>
      </c>
      <c r="C34630" s="1">
        <v>1</v>
      </c>
    </row>
    <row r="34631" spans="1:3" x14ac:dyDescent="0.25">
      <c r="A34631" s="1" t="s">
        <v>34657</v>
      </c>
      <c r="B34631" s="1">
        <v>10412649</v>
      </c>
      <c r="C34631" s="1">
        <v>1</v>
      </c>
    </row>
    <row r="34632" spans="1:3" x14ac:dyDescent="0.25">
      <c r="A34632" s="1" t="s">
        <v>34658</v>
      </c>
      <c r="B34632" s="1">
        <v>10412645</v>
      </c>
      <c r="C34632" s="1">
        <v>1</v>
      </c>
    </row>
    <row r="34633" spans="1:3" x14ac:dyDescent="0.25">
      <c r="A34633" s="1" t="s">
        <v>34659</v>
      </c>
      <c r="B34633" s="1">
        <v>10412641</v>
      </c>
      <c r="C34633" s="1">
        <v>1</v>
      </c>
    </row>
    <row r="34634" spans="1:3" x14ac:dyDescent="0.25">
      <c r="A34634" s="1" t="s">
        <v>34660</v>
      </c>
      <c r="B34634" s="1">
        <v>10412640</v>
      </c>
      <c r="C34634" s="1">
        <v>1</v>
      </c>
    </row>
    <row r="34635" spans="1:3" x14ac:dyDescent="0.25">
      <c r="A34635" s="1" t="s">
        <v>34661</v>
      </c>
      <c r="B34635" s="1">
        <v>10412642</v>
      </c>
      <c r="C34635" s="1">
        <v>1</v>
      </c>
    </row>
    <row r="34636" spans="1:3" x14ac:dyDescent="0.25">
      <c r="A34636" s="1" t="s">
        <v>34662</v>
      </c>
      <c r="B34636" s="1">
        <v>10412644</v>
      </c>
      <c r="C34636" s="1">
        <v>1</v>
      </c>
    </row>
    <row r="34637" spans="1:3" x14ac:dyDescent="0.25">
      <c r="A34637" s="1" t="s">
        <v>34663</v>
      </c>
      <c r="B34637" s="1">
        <v>10412643</v>
      </c>
      <c r="C34637" s="1">
        <v>1</v>
      </c>
    </row>
    <row r="34638" spans="1:3" x14ac:dyDescent="0.25">
      <c r="A34638" s="1" t="s">
        <v>34664</v>
      </c>
      <c r="B34638" s="1">
        <v>10412627</v>
      </c>
      <c r="C34638" s="1">
        <v>1</v>
      </c>
    </row>
    <row r="34639" spans="1:3" x14ac:dyDescent="0.25">
      <c r="A34639" s="1" t="s">
        <v>34665</v>
      </c>
      <c r="B34639" s="1">
        <v>10412611</v>
      </c>
      <c r="C34639" s="1">
        <v>1</v>
      </c>
    </row>
    <row r="34640" spans="1:3" x14ac:dyDescent="0.25">
      <c r="A34640" s="1" t="s">
        <v>34666</v>
      </c>
      <c r="B34640" s="1">
        <v>10412610</v>
      </c>
      <c r="C34640" s="1">
        <v>1</v>
      </c>
    </row>
    <row r="34641" spans="1:3" x14ac:dyDescent="0.25">
      <c r="A34641" s="1" t="s">
        <v>34667</v>
      </c>
      <c r="B34641" s="1">
        <v>10412612</v>
      </c>
      <c r="C34641" s="1">
        <v>1</v>
      </c>
    </row>
    <row r="34642" spans="1:3" x14ac:dyDescent="0.25">
      <c r="A34642" s="1" t="s">
        <v>34668</v>
      </c>
      <c r="B34642" s="1">
        <v>10412614</v>
      </c>
      <c r="C34642" s="1">
        <v>1</v>
      </c>
    </row>
    <row r="34643" spans="1:3" x14ac:dyDescent="0.25">
      <c r="A34643" s="1" t="s">
        <v>34669</v>
      </c>
      <c r="B34643" s="1">
        <v>10412613</v>
      </c>
      <c r="C34643" s="1">
        <v>1</v>
      </c>
    </row>
    <row r="34644" spans="1:3" x14ac:dyDescent="0.25">
      <c r="A34644" s="1" t="s">
        <v>34670</v>
      </c>
      <c r="B34644" s="1">
        <v>10412609</v>
      </c>
      <c r="C34644" s="1">
        <v>1</v>
      </c>
    </row>
    <row r="34645" spans="1:3" x14ac:dyDescent="0.25">
      <c r="A34645" s="1" t="s">
        <v>34671</v>
      </c>
      <c r="B34645" s="1">
        <v>10412605</v>
      </c>
      <c r="C34645" s="1">
        <v>1</v>
      </c>
    </row>
    <row r="34646" spans="1:3" x14ac:dyDescent="0.25">
      <c r="A34646" s="1" t="s">
        <v>34672</v>
      </c>
      <c r="B34646" s="1">
        <v>10412604</v>
      </c>
      <c r="C34646" s="1">
        <v>1</v>
      </c>
    </row>
    <row r="34647" spans="1:3" x14ac:dyDescent="0.25">
      <c r="A34647" s="1" t="s">
        <v>34673</v>
      </c>
      <c r="B34647" s="1">
        <v>10412606</v>
      </c>
      <c r="C34647" s="1">
        <v>1</v>
      </c>
    </row>
    <row r="34648" spans="1:3" x14ac:dyDescent="0.25">
      <c r="A34648" s="1" t="s">
        <v>34674</v>
      </c>
      <c r="B34648" s="1">
        <v>10412608</v>
      </c>
      <c r="C34648" s="1">
        <v>1</v>
      </c>
    </row>
    <row r="34649" spans="1:3" x14ac:dyDescent="0.25">
      <c r="A34649" s="1" t="s">
        <v>34675</v>
      </c>
      <c r="B34649" s="1">
        <v>10412607</v>
      </c>
      <c r="C34649" s="1">
        <v>1</v>
      </c>
    </row>
    <row r="34650" spans="1:3" x14ac:dyDescent="0.25">
      <c r="A34650" s="1" t="s">
        <v>34676</v>
      </c>
      <c r="B34650" s="1">
        <v>10412615</v>
      </c>
      <c r="C34650" s="1">
        <v>1</v>
      </c>
    </row>
    <row r="34651" spans="1:3" x14ac:dyDescent="0.25">
      <c r="A34651" s="1" t="s">
        <v>34677</v>
      </c>
      <c r="B34651" s="1">
        <v>10412623</v>
      </c>
      <c r="C34651" s="1">
        <v>1</v>
      </c>
    </row>
    <row r="34652" spans="1:3" x14ac:dyDescent="0.25">
      <c r="A34652" s="1" t="s">
        <v>34678</v>
      </c>
      <c r="B34652" s="1">
        <v>10412622</v>
      </c>
      <c r="C34652" s="1">
        <v>1</v>
      </c>
    </row>
    <row r="34653" spans="1:3" x14ac:dyDescent="0.25">
      <c r="A34653" s="1" t="s">
        <v>34679</v>
      </c>
      <c r="B34653" s="1">
        <v>10412624</v>
      </c>
      <c r="C34653" s="1">
        <v>1</v>
      </c>
    </row>
    <row r="34654" spans="1:3" x14ac:dyDescent="0.25">
      <c r="A34654" s="1" t="s">
        <v>34680</v>
      </c>
      <c r="B34654" s="1">
        <v>10412626</v>
      </c>
      <c r="C34654" s="1">
        <v>1</v>
      </c>
    </row>
    <row r="34655" spans="1:3" x14ac:dyDescent="0.25">
      <c r="A34655" s="1" t="s">
        <v>34681</v>
      </c>
      <c r="B34655" s="1">
        <v>10412625</v>
      </c>
      <c r="C34655" s="1">
        <v>1</v>
      </c>
    </row>
    <row r="34656" spans="1:3" x14ac:dyDescent="0.25">
      <c r="A34656" s="1" t="s">
        <v>34682</v>
      </c>
      <c r="B34656" s="1">
        <v>10412621</v>
      </c>
      <c r="C34656" s="1">
        <v>1</v>
      </c>
    </row>
    <row r="34657" spans="1:3" x14ac:dyDescent="0.25">
      <c r="A34657" s="1" t="s">
        <v>34683</v>
      </c>
      <c r="B34657" s="1">
        <v>10412617</v>
      </c>
      <c r="C34657" s="1">
        <v>1</v>
      </c>
    </row>
    <row r="34658" spans="1:3" x14ac:dyDescent="0.25">
      <c r="A34658" s="1" t="s">
        <v>34684</v>
      </c>
      <c r="B34658" s="1">
        <v>10412616</v>
      </c>
      <c r="C34658" s="1">
        <v>1</v>
      </c>
    </row>
    <row r="34659" spans="1:3" x14ac:dyDescent="0.25">
      <c r="A34659" s="1" t="s">
        <v>34685</v>
      </c>
      <c r="B34659" s="1">
        <v>10412618</v>
      </c>
      <c r="C34659" s="1">
        <v>1</v>
      </c>
    </row>
    <row r="34660" spans="1:3" x14ac:dyDescent="0.25">
      <c r="A34660" s="1" t="s">
        <v>34686</v>
      </c>
      <c r="B34660" s="1">
        <v>10412620</v>
      </c>
      <c r="C34660" s="1">
        <v>1</v>
      </c>
    </row>
    <row r="34661" spans="1:3" x14ac:dyDescent="0.25">
      <c r="A34661" s="1" t="s">
        <v>34687</v>
      </c>
      <c r="B34661" s="1">
        <v>10412619</v>
      </c>
      <c r="C34661" s="1">
        <v>1</v>
      </c>
    </row>
    <row r="34662" spans="1:3" x14ac:dyDescent="0.25">
      <c r="A34662" s="1" t="s">
        <v>34688</v>
      </c>
      <c r="B34662" s="1">
        <v>10412651</v>
      </c>
      <c r="C34662" s="1">
        <v>1</v>
      </c>
    </row>
    <row r="34663" spans="1:3" x14ac:dyDescent="0.25">
      <c r="A34663" s="1" t="s">
        <v>34689</v>
      </c>
      <c r="B34663" s="1">
        <v>10413101</v>
      </c>
      <c r="C34663" s="1">
        <v>1</v>
      </c>
    </row>
    <row r="34664" spans="1:3" x14ac:dyDescent="0.25">
      <c r="A34664" s="1" t="s">
        <v>34690</v>
      </c>
      <c r="B34664" s="1">
        <v>10413010</v>
      </c>
      <c r="C34664" s="1">
        <v>1</v>
      </c>
    </row>
    <row r="34665" spans="1:3" x14ac:dyDescent="0.25">
      <c r="A34665" s="1" t="s">
        <v>34691</v>
      </c>
      <c r="B34665" s="1">
        <v>10413102</v>
      </c>
      <c r="C34665" s="1">
        <v>1</v>
      </c>
    </row>
    <row r="34666" spans="1:3" x14ac:dyDescent="0.25">
      <c r="A34666" s="1" t="s">
        <v>34692</v>
      </c>
      <c r="B34666" s="1">
        <v>10413104</v>
      </c>
      <c r="C34666" s="1">
        <v>1</v>
      </c>
    </row>
    <row r="34667" spans="1:3" x14ac:dyDescent="0.25">
      <c r="A34667" s="1" t="s">
        <v>34693</v>
      </c>
      <c r="B34667" s="1">
        <v>10413103</v>
      </c>
      <c r="C34667" s="1">
        <v>1</v>
      </c>
    </row>
    <row r="34668" spans="1:3" x14ac:dyDescent="0.25">
      <c r="A34668" s="1" t="s">
        <v>34694</v>
      </c>
      <c r="B34668" s="1">
        <v>10413009</v>
      </c>
      <c r="C34668" s="1">
        <v>1</v>
      </c>
    </row>
    <row r="34669" spans="1:3" x14ac:dyDescent="0.25">
      <c r="A34669" s="1" t="s">
        <v>34695</v>
      </c>
      <c r="B34669" s="1">
        <v>10413005</v>
      </c>
      <c r="C34669" s="1">
        <v>1</v>
      </c>
    </row>
    <row r="34670" spans="1:3" x14ac:dyDescent="0.25">
      <c r="A34670" s="1" t="s">
        <v>34696</v>
      </c>
      <c r="B34670" s="1">
        <v>10413004</v>
      </c>
      <c r="C34670" s="1">
        <v>1</v>
      </c>
    </row>
    <row r="34671" spans="1:3" x14ac:dyDescent="0.25">
      <c r="A34671" s="1" t="s">
        <v>34697</v>
      </c>
      <c r="B34671" s="1">
        <v>10413006</v>
      </c>
      <c r="C34671" s="1">
        <v>1</v>
      </c>
    </row>
    <row r="34672" spans="1:3" x14ac:dyDescent="0.25">
      <c r="A34672" s="1" t="s">
        <v>34698</v>
      </c>
      <c r="B34672" s="1">
        <v>10413008</v>
      </c>
      <c r="C34672" s="1">
        <v>1</v>
      </c>
    </row>
    <row r="34673" spans="1:3" x14ac:dyDescent="0.25">
      <c r="A34673" s="1" t="s">
        <v>34699</v>
      </c>
      <c r="B34673" s="1">
        <v>10413007</v>
      </c>
      <c r="C34673" s="1">
        <v>1</v>
      </c>
    </row>
    <row r="34674" spans="1:3" x14ac:dyDescent="0.25">
      <c r="A34674" s="1" t="s">
        <v>34700</v>
      </c>
      <c r="B34674" s="1">
        <v>10413105</v>
      </c>
      <c r="C34674" s="1">
        <v>1</v>
      </c>
    </row>
    <row r="34675" spans="1:3" x14ac:dyDescent="0.25">
      <c r="A34675" s="1" t="s">
        <v>34701</v>
      </c>
      <c r="B34675" s="1">
        <v>10413113</v>
      </c>
      <c r="C34675" s="1">
        <v>1</v>
      </c>
    </row>
    <row r="34676" spans="1:3" x14ac:dyDescent="0.25">
      <c r="A34676" s="1" t="s">
        <v>34702</v>
      </c>
      <c r="B34676" s="1">
        <v>10413112</v>
      </c>
      <c r="C34676" s="1">
        <v>1</v>
      </c>
    </row>
    <row r="34677" spans="1:3" x14ac:dyDescent="0.25">
      <c r="A34677" s="1" t="s">
        <v>34703</v>
      </c>
      <c r="B34677" s="1">
        <v>10413201</v>
      </c>
      <c r="C34677" s="1">
        <v>1</v>
      </c>
    </row>
    <row r="34678" spans="1:3" x14ac:dyDescent="0.25">
      <c r="A34678" s="1" t="s">
        <v>34704</v>
      </c>
      <c r="B34678" s="1">
        <v>10413203</v>
      </c>
      <c r="C34678" s="1">
        <v>1</v>
      </c>
    </row>
    <row r="34679" spans="1:3" x14ac:dyDescent="0.25">
      <c r="A34679" s="1" t="s">
        <v>34705</v>
      </c>
      <c r="B34679" s="1">
        <v>10413202</v>
      </c>
      <c r="C34679" s="1">
        <v>1</v>
      </c>
    </row>
    <row r="34680" spans="1:3" x14ac:dyDescent="0.25">
      <c r="A34680" s="1" t="s">
        <v>34706</v>
      </c>
      <c r="B34680" s="1">
        <v>10413111</v>
      </c>
      <c r="C34680" s="1">
        <v>1</v>
      </c>
    </row>
    <row r="34681" spans="1:3" x14ac:dyDescent="0.25">
      <c r="A34681" s="1" t="s">
        <v>34707</v>
      </c>
      <c r="B34681" s="1">
        <v>10413107</v>
      </c>
      <c r="C34681" s="1">
        <v>1</v>
      </c>
    </row>
    <row r="34682" spans="1:3" x14ac:dyDescent="0.25">
      <c r="A34682" s="1" t="s">
        <v>34708</v>
      </c>
      <c r="B34682" s="1">
        <v>10413106</v>
      </c>
      <c r="C34682" s="1">
        <v>1</v>
      </c>
    </row>
    <row r="34683" spans="1:3" x14ac:dyDescent="0.25">
      <c r="A34683" s="1" t="s">
        <v>34709</v>
      </c>
      <c r="B34683" s="1">
        <v>10413108</v>
      </c>
      <c r="C34683" s="1">
        <v>1</v>
      </c>
    </row>
    <row r="34684" spans="1:3" x14ac:dyDescent="0.25">
      <c r="A34684" s="1" t="s">
        <v>34710</v>
      </c>
      <c r="B34684" s="1">
        <v>10413110</v>
      </c>
      <c r="C34684" s="1">
        <v>1</v>
      </c>
    </row>
    <row r="34685" spans="1:3" x14ac:dyDescent="0.25">
      <c r="A34685" s="1" t="s">
        <v>34711</v>
      </c>
      <c r="B34685" s="1">
        <v>10413109</v>
      </c>
      <c r="C34685" s="1">
        <v>1</v>
      </c>
    </row>
    <row r="34686" spans="1:3" x14ac:dyDescent="0.25">
      <c r="A34686" s="1" t="s">
        <v>34712</v>
      </c>
      <c r="B34686" s="1">
        <v>10413003</v>
      </c>
      <c r="C34686" s="1">
        <v>1</v>
      </c>
    </row>
    <row r="34687" spans="1:3" x14ac:dyDescent="0.25">
      <c r="A34687" s="1" t="s">
        <v>34713</v>
      </c>
      <c r="B34687" s="1">
        <v>10412806</v>
      </c>
      <c r="C34687" s="1">
        <v>1</v>
      </c>
    </row>
    <row r="34688" spans="1:3" x14ac:dyDescent="0.25">
      <c r="A34688" s="1" t="s">
        <v>34714</v>
      </c>
      <c r="B34688" s="1">
        <v>10412805</v>
      </c>
      <c r="C34688" s="1">
        <v>1</v>
      </c>
    </row>
    <row r="34689" spans="1:3" x14ac:dyDescent="0.25">
      <c r="A34689" s="1" t="s">
        <v>34715</v>
      </c>
      <c r="B34689" s="1">
        <v>10412807</v>
      </c>
      <c r="C34689" s="1">
        <v>1</v>
      </c>
    </row>
    <row r="34690" spans="1:3" x14ac:dyDescent="0.25">
      <c r="A34690" s="1" t="s">
        <v>34716</v>
      </c>
      <c r="B34690" s="1">
        <v>10412809</v>
      </c>
      <c r="C34690" s="1">
        <v>1</v>
      </c>
    </row>
    <row r="34691" spans="1:3" x14ac:dyDescent="0.25">
      <c r="A34691" s="1" t="s">
        <v>34717</v>
      </c>
      <c r="B34691" s="1">
        <v>10412808</v>
      </c>
      <c r="C34691" s="1">
        <v>1</v>
      </c>
    </row>
    <row r="34692" spans="1:3" x14ac:dyDescent="0.25">
      <c r="A34692" s="1" t="s">
        <v>34718</v>
      </c>
      <c r="B34692" s="1">
        <v>10412804</v>
      </c>
      <c r="C34692" s="1">
        <v>1</v>
      </c>
    </row>
    <row r="34693" spans="1:3" x14ac:dyDescent="0.25">
      <c r="A34693" s="1" t="s">
        <v>34719</v>
      </c>
      <c r="B34693" s="1">
        <v>10412653</v>
      </c>
      <c r="C34693" s="1">
        <v>1</v>
      </c>
    </row>
    <row r="34694" spans="1:3" x14ac:dyDescent="0.25">
      <c r="A34694" s="1" t="s">
        <v>34720</v>
      </c>
      <c r="B34694" s="1">
        <v>10412652</v>
      </c>
      <c r="C34694" s="1">
        <v>1</v>
      </c>
    </row>
    <row r="34695" spans="1:3" x14ac:dyDescent="0.25">
      <c r="A34695" s="1" t="s">
        <v>34721</v>
      </c>
      <c r="B34695" s="1">
        <v>10412801</v>
      </c>
      <c r="C34695" s="1">
        <v>1</v>
      </c>
    </row>
    <row r="34696" spans="1:3" x14ac:dyDescent="0.25">
      <c r="A34696" s="1" t="s">
        <v>34722</v>
      </c>
      <c r="B34696" s="1">
        <v>10412803</v>
      </c>
      <c r="C34696" s="1">
        <v>1</v>
      </c>
    </row>
    <row r="34697" spans="1:3" x14ac:dyDescent="0.25">
      <c r="A34697" s="1" t="s">
        <v>34723</v>
      </c>
      <c r="B34697" s="1">
        <v>10412802</v>
      </c>
      <c r="C34697" s="1">
        <v>1</v>
      </c>
    </row>
    <row r="34698" spans="1:3" x14ac:dyDescent="0.25">
      <c r="A34698" s="1" t="s">
        <v>34724</v>
      </c>
      <c r="B34698" s="1">
        <v>10412810</v>
      </c>
      <c r="C34698" s="1">
        <v>1</v>
      </c>
    </row>
    <row r="34699" spans="1:3" x14ac:dyDescent="0.25">
      <c r="A34699" s="1" t="s">
        <v>34725</v>
      </c>
      <c r="B34699" s="1">
        <v>10412905</v>
      </c>
      <c r="C34699" s="1">
        <v>1</v>
      </c>
    </row>
    <row r="34700" spans="1:3" x14ac:dyDescent="0.25">
      <c r="A34700" s="1" t="s">
        <v>34726</v>
      </c>
      <c r="B34700" s="1">
        <v>10412904</v>
      </c>
      <c r="C34700" s="1">
        <v>1</v>
      </c>
    </row>
    <row r="34701" spans="1:3" x14ac:dyDescent="0.25">
      <c r="A34701" s="1" t="s">
        <v>34727</v>
      </c>
      <c r="B34701" s="1">
        <v>10412906</v>
      </c>
      <c r="C34701" s="1">
        <v>1</v>
      </c>
    </row>
    <row r="34702" spans="1:3" x14ac:dyDescent="0.25">
      <c r="A34702" s="1" t="s">
        <v>34728</v>
      </c>
      <c r="B34702" s="1">
        <v>10413002</v>
      </c>
      <c r="C34702" s="1">
        <v>1</v>
      </c>
    </row>
    <row r="34703" spans="1:3" x14ac:dyDescent="0.25">
      <c r="A34703" s="1" t="s">
        <v>34729</v>
      </c>
      <c r="B34703" s="1">
        <v>10413001</v>
      </c>
      <c r="C34703" s="1">
        <v>1</v>
      </c>
    </row>
    <row r="34704" spans="1:3" x14ac:dyDescent="0.25">
      <c r="A34704" s="1" t="s">
        <v>34730</v>
      </c>
      <c r="B34704" s="1">
        <v>10412903</v>
      </c>
      <c r="C34704" s="1">
        <v>1</v>
      </c>
    </row>
    <row r="34705" spans="1:3" x14ac:dyDescent="0.25">
      <c r="A34705" s="1" t="s">
        <v>34731</v>
      </c>
      <c r="B34705" s="1">
        <v>10412812</v>
      </c>
      <c r="C34705" s="1">
        <v>1</v>
      </c>
    </row>
    <row r="34706" spans="1:3" x14ac:dyDescent="0.25">
      <c r="A34706" s="1" t="s">
        <v>34732</v>
      </c>
      <c r="B34706" s="1">
        <v>10412811</v>
      </c>
      <c r="C34706" s="1">
        <v>1</v>
      </c>
    </row>
    <row r="34707" spans="1:3" x14ac:dyDescent="0.25">
      <c r="A34707" s="1" t="s">
        <v>34733</v>
      </c>
      <c r="B34707" s="1">
        <v>10412813</v>
      </c>
      <c r="C34707" s="1">
        <v>1</v>
      </c>
    </row>
    <row r="34708" spans="1:3" x14ac:dyDescent="0.25">
      <c r="A34708" s="1" t="s">
        <v>34734</v>
      </c>
      <c r="B34708" s="1">
        <v>10412902</v>
      </c>
      <c r="C34708" s="1">
        <v>1</v>
      </c>
    </row>
    <row r="34709" spans="1:3" x14ac:dyDescent="0.25">
      <c r="A34709" s="1" t="s">
        <v>34735</v>
      </c>
      <c r="B34709" s="1">
        <v>10412901</v>
      </c>
      <c r="C34709" s="1">
        <v>1</v>
      </c>
    </row>
    <row r="34710" spans="1:3" x14ac:dyDescent="0.25">
      <c r="A34710" s="1" t="s">
        <v>34736</v>
      </c>
      <c r="B34710" s="1">
        <v>10415203</v>
      </c>
      <c r="C34710" s="1">
        <v>1</v>
      </c>
    </row>
    <row r="34711" spans="1:3" x14ac:dyDescent="0.25">
      <c r="A34711" s="1" t="s">
        <v>34737</v>
      </c>
      <c r="B34711" s="1">
        <v>10415202</v>
      </c>
      <c r="C34711" s="1">
        <v>1</v>
      </c>
    </row>
    <row r="34712" spans="1:3" x14ac:dyDescent="0.25">
      <c r="A34712" s="1" t="s">
        <v>34738</v>
      </c>
      <c r="B34712" s="1">
        <v>10415204</v>
      </c>
      <c r="C34712" s="1">
        <v>1</v>
      </c>
    </row>
    <row r="34713" spans="1:3" x14ac:dyDescent="0.25">
      <c r="A34713" s="1" t="s">
        <v>34739</v>
      </c>
      <c r="B34713" s="1">
        <v>10415206</v>
      </c>
      <c r="C34713" s="1">
        <v>1</v>
      </c>
    </row>
    <row r="34714" spans="1:3" x14ac:dyDescent="0.25">
      <c r="A34714" s="1" t="s">
        <v>34740</v>
      </c>
      <c r="B34714" s="1">
        <v>10415205</v>
      </c>
      <c r="C34714" s="1">
        <v>1</v>
      </c>
    </row>
    <row r="34715" spans="1:3" x14ac:dyDescent="0.25">
      <c r="A34715" s="1" t="s">
        <v>34741</v>
      </c>
      <c r="B34715" s="1">
        <v>10415201</v>
      </c>
      <c r="C34715" s="1">
        <v>1</v>
      </c>
    </row>
    <row r="34716" spans="1:3" x14ac:dyDescent="0.25">
      <c r="A34716" s="1" t="s">
        <v>34742</v>
      </c>
      <c r="B34716" s="1">
        <v>10415103</v>
      </c>
      <c r="C34716" s="1">
        <v>1</v>
      </c>
    </row>
    <row r="34717" spans="1:3" x14ac:dyDescent="0.25">
      <c r="A34717" s="1" t="s">
        <v>34743</v>
      </c>
      <c r="B34717" s="1">
        <v>10415102</v>
      </c>
      <c r="C34717" s="1">
        <v>1</v>
      </c>
    </row>
    <row r="34718" spans="1:3" x14ac:dyDescent="0.25">
      <c r="A34718" s="1" t="s">
        <v>34744</v>
      </c>
      <c r="B34718" s="1">
        <v>10415104</v>
      </c>
      <c r="C34718" s="1">
        <v>1</v>
      </c>
    </row>
    <row r="34719" spans="1:3" x14ac:dyDescent="0.25">
      <c r="A34719" s="1" t="s">
        <v>34745</v>
      </c>
      <c r="B34719" s="1">
        <v>10415106</v>
      </c>
      <c r="C34719" s="1">
        <v>1</v>
      </c>
    </row>
    <row r="34720" spans="1:3" x14ac:dyDescent="0.25">
      <c r="A34720" s="1" t="s">
        <v>34746</v>
      </c>
      <c r="B34720" s="1">
        <v>10415105</v>
      </c>
      <c r="C34720" s="1">
        <v>1</v>
      </c>
    </row>
    <row r="34721" spans="1:3" x14ac:dyDescent="0.25">
      <c r="A34721" s="1" t="s">
        <v>34747</v>
      </c>
      <c r="B34721" s="1">
        <v>10415301</v>
      </c>
      <c r="C34721" s="1">
        <v>1</v>
      </c>
    </row>
    <row r="34722" spans="1:3" x14ac:dyDescent="0.25">
      <c r="A34722" s="1" t="s">
        <v>34748</v>
      </c>
      <c r="B34722" s="1">
        <v>10415403</v>
      </c>
      <c r="C34722" s="1">
        <v>1</v>
      </c>
    </row>
    <row r="34723" spans="1:3" x14ac:dyDescent="0.25">
      <c r="A34723" s="1" t="s">
        <v>34749</v>
      </c>
      <c r="B34723" s="1">
        <v>10415402</v>
      </c>
      <c r="C34723" s="1">
        <v>1</v>
      </c>
    </row>
    <row r="34724" spans="1:3" x14ac:dyDescent="0.25">
      <c r="A34724" s="1" t="s">
        <v>34750</v>
      </c>
      <c r="B34724" s="1">
        <v>10415404</v>
      </c>
      <c r="C34724" s="1">
        <v>1</v>
      </c>
    </row>
    <row r="34725" spans="1:3" x14ac:dyDescent="0.25">
      <c r="A34725" s="1" t="s">
        <v>34751</v>
      </c>
      <c r="B34725" s="1">
        <v>10415406</v>
      </c>
      <c r="C34725" s="1">
        <v>1</v>
      </c>
    </row>
    <row r="34726" spans="1:3" x14ac:dyDescent="0.25">
      <c r="A34726" s="1" t="s">
        <v>34752</v>
      </c>
      <c r="B34726" s="1">
        <v>10415405</v>
      </c>
      <c r="C34726" s="1">
        <v>1</v>
      </c>
    </row>
    <row r="34727" spans="1:3" x14ac:dyDescent="0.25">
      <c r="A34727" s="1" t="s">
        <v>34753</v>
      </c>
      <c r="B34727" s="1">
        <v>10415401</v>
      </c>
      <c r="C34727" s="1">
        <v>1</v>
      </c>
    </row>
    <row r="34728" spans="1:3" x14ac:dyDescent="0.25">
      <c r="A34728" s="1" t="s">
        <v>34754</v>
      </c>
      <c r="B34728" s="1">
        <v>10415303</v>
      </c>
      <c r="C34728" s="1">
        <v>1</v>
      </c>
    </row>
    <row r="34729" spans="1:3" x14ac:dyDescent="0.25">
      <c r="A34729" s="1" t="s">
        <v>34755</v>
      </c>
      <c r="B34729" s="1">
        <v>10415302</v>
      </c>
      <c r="C34729" s="1">
        <v>1</v>
      </c>
    </row>
    <row r="34730" spans="1:3" x14ac:dyDescent="0.25">
      <c r="A34730" s="1" t="s">
        <v>34756</v>
      </c>
      <c r="B34730" s="1">
        <v>10415304</v>
      </c>
      <c r="C34730" s="1">
        <v>1</v>
      </c>
    </row>
    <row r="34731" spans="1:3" x14ac:dyDescent="0.25">
      <c r="A34731" s="1" t="s">
        <v>34757</v>
      </c>
      <c r="B34731" s="1">
        <v>10415306</v>
      </c>
      <c r="C34731" s="1">
        <v>1</v>
      </c>
    </row>
    <row r="34732" spans="1:3" x14ac:dyDescent="0.25">
      <c r="A34732" s="1" t="s">
        <v>34758</v>
      </c>
      <c r="B34732" s="1">
        <v>10415305</v>
      </c>
      <c r="C34732" s="1">
        <v>1</v>
      </c>
    </row>
    <row r="34733" spans="1:3" x14ac:dyDescent="0.25">
      <c r="A34733" s="1" t="s">
        <v>34759</v>
      </c>
      <c r="B34733" s="1">
        <v>10415101</v>
      </c>
      <c r="C34733" s="1">
        <v>1</v>
      </c>
    </row>
    <row r="34734" spans="1:3" x14ac:dyDescent="0.25">
      <c r="A34734" s="1" t="s">
        <v>34760</v>
      </c>
      <c r="B34734" s="1">
        <v>10414911</v>
      </c>
      <c r="C34734" s="1">
        <v>1</v>
      </c>
    </row>
    <row r="34735" spans="1:3" x14ac:dyDescent="0.25">
      <c r="A34735" s="1" t="s">
        <v>34761</v>
      </c>
      <c r="B34735" s="1">
        <v>10414910</v>
      </c>
      <c r="C34735" s="1">
        <v>1</v>
      </c>
    </row>
    <row r="34736" spans="1:3" x14ac:dyDescent="0.25">
      <c r="A34736" s="1" t="s">
        <v>34762</v>
      </c>
      <c r="B34736" s="1">
        <v>10414912</v>
      </c>
      <c r="C34736" s="1">
        <v>1</v>
      </c>
    </row>
    <row r="34737" spans="1:3" x14ac:dyDescent="0.25">
      <c r="A34737" s="1" t="s">
        <v>34763</v>
      </c>
      <c r="B34737" s="1">
        <v>10414914</v>
      </c>
      <c r="C34737" s="1">
        <v>1</v>
      </c>
    </row>
    <row r="34738" spans="1:3" x14ac:dyDescent="0.25">
      <c r="A34738" s="1" t="s">
        <v>34764</v>
      </c>
      <c r="B34738" s="1">
        <v>10414913</v>
      </c>
      <c r="C34738" s="1">
        <v>1</v>
      </c>
    </row>
    <row r="34739" spans="1:3" x14ac:dyDescent="0.25">
      <c r="A34739" s="1" t="s">
        <v>34765</v>
      </c>
      <c r="B34739" s="1">
        <v>10414909</v>
      </c>
      <c r="C34739" s="1">
        <v>1</v>
      </c>
    </row>
    <row r="34740" spans="1:3" x14ac:dyDescent="0.25">
      <c r="A34740" s="1" t="s">
        <v>34766</v>
      </c>
      <c r="B34740" s="1">
        <v>10414905</v>
      </c>
      <c r="C34740" s="1">
        <v>1</v>
      </c>
    </row>
    <row r="34741" spans="1:3" x14ac:dyDescent="0.25">
      <c r="A34741" s="1" t="s">
        <v>34767</v>
      </c>
      <c r="B34741" s="1">
        <v>10414904</v>
      </c>
      <c r="C34741" s="1">
        <v>1</v>
      </c>
    </row>
    <row r="34742" spans="1:3" x14ac:dyDescent="0.25">
      <c r="A34742" s="1" t="s">
        <v>34768</v>
      </c>
      <c r="B34742" s="1">
        <v>10414906</v>
      </c>
      <c r="C34742" s="1">
        <v>1</v>
      </c>
    </row>
    <row r="34743" spans="1:3" x14ac:dyDescent="0.25">
      <c r="A34743" s="1" t="s">
        <v>34769</v>
      </c>
      <c r="B34743" s="1">
        <v>10414908</v>
      </c>
      <c r="C34743" s="1">
        <v>1</v>
      </c>
    </row>
    <row r="34744" spans="1:3" x14ac:dyDescent="0.25">
      <c r="A34744" s="1" t="s">
        <v>34770</v>
      </c>
      <c r="B34744" s="1">
        <v>10414907</v>
      </c>
      <c r="C34744" s="1">
        <v>1</v>
      </c>
    </row>
    <row r="34745" spans="1:3" x14ac:dyDescent="0.25">
      <c r="A34745" s="1" t="s">
        <v>34771</v>
      </c>
      <c r="B34745" s="1">
        <v>10414915</v>
      </c>
      <c r="C34745" s="1">
        <v>1</v>
      </c>
    </row>
    <row r="34746" spans="1:3" x14ac:dyDescent="0.25">
      <c r="A34746" s="1" t="s">
        <v>34772</v>
      </c>
      <c r="B34746" s="1">
        <v>10415004</v>
      </c>
      <c r="C34746" s="1">
        <v>1</v>
      </c>
    </row>
    <row r="34747" spans="1:3" x14ac:dyDescent="0.25">
      <c r="A34747" s="1" t="s">
        <v>34773</v>
      </c>
      <c r="B34747" s="1">
        <v>10415003</v>
      </c>
      <c r="C34747" s="1">
        <v>1</v>
      </c>
    </row>
    <row r="34748" spans="1:3" x14ac:dyDescent="0.25">
      <c r="A34748" s="1" t="s">
        <v>34774</v>
      </c>
      <c r="B34748" s="1">
        <v>10415005</v>
      </c>
      <c r="C34748" s="1">
        <v>1</v>
      </c>
    </row>
    <row r="34749" spans="1:3" x14ac:dyDescent="0.25">
      <c r="A34749" s="1" t="s">
        <v>34775</v>
      </c>
      <c r="B34749" s="1">
        <v>10415007</v>
      </c>
      <c r="C34749" s="1">
        <v>1</v>
      </c>
    </row>
    <row r="34750" spans="1:3" x14ac:dyDescent="0.25">
      <c r="A34750" s="1" t="s">
        <v>34776</v>
      </c>
      <c r="B34750" s="1">
        <v>10415006</v>
      </c>
      <c r="C34750" s="1">
        <v>1</v>
      </c>
    </row>
    <row r="34751" spans="1:3" x14ac:dyDescent="0.25">
      <c r="A34751" s="1" t="s">
        <v>34777</v>
      </c>
      <c r="B34751" s="1">
        <v>10415002</v>
      </c>
      <c r="C34751" s="1">
        <v>1</v>
      </c>
    </row>
    <row r="34752" spans="1:3" x14ac:dyDescent="0.25">
      <c r="A34752" s="1" t="s">
        <v>34778</v>
      </c>
      <c r="B34752" s="1">
        <v>10414917</v>
      </c>
      <c r="C34752" s="1">
        <v>1</v>
      </c>
    </row>
    <row r="34753" spans="1:3" x14ac:dyDescent="0.25">
      <c r="A34753" s="1" t="s">
        <v>34779</v>
      </c>
      <c r="B34753" s="1">
        <v>10414916</v>
      </c>
      <c r="C34753" s="1">
        <v>1</v>
      </c>
    </row>
    <row r="34754" spans="1:3" x14ac:dyDescent="0.25">
      <c r="A34754" s="1" t="s">
        <v>34780</v>
      </c>
      <c r="B34754" s="1">
        <v>10414918</v>
      </c>
      <c r="C34754" s="1">
        <v>1</v>
      </c>
    </row>
    <row r="34755" spans="1:3" x14ac:dyDescent="0.25">
      <c r="A34755" s="1" t="s">
        <v>34781</v>
      </c>
      <c r="B34755" s="1">
        <v>10415001</v>
      </c>
      <c r="C34755" s="1">
        <v>1</v>
      </c>
    </row>
    <row r="34756" spans="1:3" x14ac:dyDescent="0.25">
      <c r="A34756" s="1" t="s">
        <v>34782</v>
      </c>
      <c r="B34756" s="1">
        <v>10414919</v>
      </c>
      <c r="C34756" s="1">
        <v>1</v>
      </c>
    </row>
    <row r="34757" spans="1:3" x14ac:dyDescent="0.25">
      <c r="A34757" s="1" t="s">
        <v>34783</v>
      </c>
      <c r="B34757" s="1">
        <v>10415407</v>
      </c>
      <c r="C34757" s="1">
        <v>1</v>
      </c>
    </row>
    <row r="34758" spans="1:3" x14ac:dyDescent="0.25">
      <c r="A34758" s="1" t="s">
        <v>34784</v>
      </c>
      <c r="B34758" s="1">
        <v>10415439</v>
      </c>
      <c r="C34758" s="1">
        <v>1</v>
      </c>
    </row>
    <row r="34759" spans="1:3" x14ac:dyDescent="0.25">
      <c r="A34759" s="1" t="s">
        <v>34785</v>
      </c>
      <c r="B34759" s="1">
        <v>10415438</v>
      </c>
      <c r="C34759" s="1">
        <v>1</v>
      </c>
    </row>
    <row r="34760" spans="1:3" x14ac:dyDescent="0.25">
      <c r="A34760" s="1" t="s">
        <v>34786</v>
      </c>
      <c r="B34760" s="1">
        <v>10415440</v>
      </c>
      <c r="C34760" s="1">
        <v>1</v>
      </c>
    </row>
    <row r="34761" spans="1:3" x14ac:dyDescent="0.25">
      <c r="A34761" s="1" t="s">
        <v>34787</v>
      </c>
      <c r="B34761" s="1">
        <v>10415442</v>
      </c>
      <c r="C34761" s="1">
        <v>1</v>
      </c>
    </row>
    <row r="34762" spans="1:3" x14ac:dyDescent="0.25">
      <c r="A34762" s="1" t="s">
        <v>34788</v>
      </c>
      <c r="B34762" s="1">
        <v>10415441</v>
      </c>
      <c r="C34762" s="1">
        <v>1</v>
      </c>
    </row>
    <row r="34763" spans="1:3" x14ac:dyDescent="0.25">
      <c r="A34763" s="1" t="s">
        <v>34789</v>
      </c>
      <c r="B34763" s="1">
        <v>10415437</v>
      </c>
      <c r="C34763" s="1">
        <v>1</v>
      </c>
    </row>
    <row r="34764" spans="1:3" x14ac:dyDescent="0.25">
      <c r="A34764" s="1" t="s">
        <v>34790</v>
      </c>
      <c r="B34764" s="1">
        <v>10415433</v>
      </c>
      <c r="C34764" s="1">
        <v>1</v>
      </c>
    </row>
    <row r="34765" spans="1:3" x14ac:dyDescent="0.25">
      <c r="A34765" s="1" t="s">
        <v>34791</v>
      </c>
      <c r="B34765" s="1">
        <v>10415432</v>
      </c>
      <c r="C34765" s="1">
        <v>1</v>
      </c>
    </row>
    <row r="34766" spans="1:3" x14ac:dyDescent="0.25">
      <c r="A34766" s="1" t="s">
        <v>34792</v>
      </c>
      <c r="B34766" s="1">
        <v>10415434</v>
      </c>
      <c r="C34766" s="1">
        <v>1</v>
      </c>
    </row>
    <row r="34767" spans="1:3" x14ac:dyDescent="0.25">
      <c r="A34767" s="1" t="s">
        <v>34793</v>
      </c>
      <c r="B34767" s="1">
        <v>10415436</v>
      </c>
      <c r="C34767" s="1">
        <v>1</v>
      </c>
    </row>
    <row r="34768" spans="1:3" x14ac:dyDescent="0.25">
      <c r="A34768" s="1" t="s">
        <v>34794</v>
      </c>
      <c r="B34768" s="1">
        <v>10415435</v>
      </c>
      <c r="C34768" s="1">
        <v>1</v>
      </c>
    </row>
    <row r="34769" spans="1:3" x14ac:dyDescent="0.25">
      <c r="A34769" s="1" t="s">
        <v>34795</v>
      </c>
      <c r="B34769" s="1">
        <v>10415443</v>
      </c>
      <c r="C34769" s="1">
        <v>1</v>
      </c>
    </row>
    <row r="34770" spans="1:3" x14ac:dyDescent="0.25">
      <c r="A34770" s="1" t="s">
        <v>34796</v>
      </c>
      <c r="B34770" s="1">
        <v>10415451</v>
      </c>
      <c r="C34770" s="1">
        <v>1</v>
      </c>
    </row>
    <row r="34771" spans="1:3" x14ac:dyDescent="0.25">
      <c r="A34771" s="1" t="s">
        <v>34797</v>
      </c>
      <c r="B34771" s="1">
        <v>10415450</v>
      </c>
      <c r="C34771" s="1">
        <v>1</v>
      </c>
    </row>
    <row r="34772" spans="1:3" x14ac:dyDescent="0.25">
      <c r="A34772" s="1" t="s">
        <v>34798</v>
      </c>
      <c r="B34772" s="1">
        <v>10415452</v>
      </c>
      <c r="C34772" s="1">
        <v>1</v>
      </c>
    </row>
    <row r="34773" spans="1:3" x14ac:dyDescent="0.25">
      <c r="A34773" s="1" t="s">
        <v>34799</v>
      </c>
      <c r="B34773" s="1">
        <v>10415454</v>
      </c>
      <c r="C34773" s="1">
        <v>1</v>
      </c>
    </row>
    <row r="34774" spans="1:3" x14ac:dyDescent="0.25">
      <c r="A34774" s="1" t="s">
        <v>34800</v>
      </c>
      <c r="B34774" s="1">
        <v>10415453</v>
      </c>
      <c r="C34774" s="1">
        <v>1</v>
      </c>
    </row>
    <row r="34775" spans="1:3" x14ac:dyDescent="0.25">
      <c r="A34775" s="1" t="s">
        <v>34801</v>
      </c>
      <c r="B34775" s="1">
        <v>10415449</v>
      </c>
      <c r="C34775" s="1">
        <v>1</v>
      </c>
    </row>
    <row r="34776" spans="1:3" x14ac:dyDescent="0.25">
      <c r="A34776" s="1" t="s">
        <v>34802</v>
      </c>
      <c r="B34776" s="1">
        <v>10415445</v>
      </c>
      <c r="C34776" s="1">
        <v>1</v>
      </c>
    </row>
    <row r="34777" spans="1:3" x14ac:dyDescent="0.25">
      <c r="A34777" s="1" t="s">
        <v>34803</v>
      </c>
      <c r="B34777" s="1">
        <v>10415444</v>
      </c>
      <c r="C34777" s="1">
        <v>1</v>
      </c>
    </row>
    <row r="34778" spans="1:3" x14ac:dyDescent="0.25">
      <c r="A34778" s="1" t="s">
        <v>34804</v>
      </c>
      <c r="B34778" s="1">
        <v>10415446</v>
      </c>
      <c r="C34778" s="1">
        <v>1</v>
      </c>
    </row>
    <row r="34779" spans="1:3" x14ac:dyDescent="0.25">
      <c r="A34779" s="1" t="s">
        <v>34805</v>
      </c>
      <c r="B34779" s="1">
        <v>10415448</v>
      </c>
      <c r="C34779" s="1">
        <v>1</v>
      </c>
    </row>
    <row r="34780" spans="1:3" x14ac:dyDescent="0.25">
      <c r="A34780" s="1" t="s">
        <v>34806</v>
      </c>
      <c r="B34780" s="1">
        <v>10415447</v>
      </c>
      <c r="C34780" s="1">
        <v>1</v>
      </c>
    </row>
    <row r="34781" spans="1:3" x14ac:dyDescent="0.25">
      <c r="A34781" s="1" t="s">
        <v>34807</v>
      </c>
      <c r="B34781" s="1">
        <v>10415431</v>
      </c>
      <c r="C34781" s="1">
        <v>1</v>
      </c>
    </row>
    <row r="34782" spans="1:3" x14ac:dyDescent="0.25">
      <c r="A34782" s="1" t="s">
        <v>34808</v>
      </c>
      <c r="B34782" s="1">
        <v>10415415</v>
      </c>
      <c r="C34782" s="1">
        <v>1</v>
      </c>
    </row>
    <row r="34783" spans="1:3" x14ac:dyDescent="0.25">
      <c r="A34783" s="1" t="s">
        <v>34809</v>
      </c>
      <c r="B34783" s="1">
        <v>10415414</v>
      </c>
      <c r="C34783" s="1">
        <v>1</v>
      </c>
    </row>
    <row r="34784" spans="1:3" x14ac:dyDescent="0.25">
      <c r="A34784" s="1" t="s">
        <v>34810</v>
      </c>
      <c r="B34784" s="1">
        <v>10415416</v>
      </c>
      <c r="C34784" s="1">
        <v>1</v>
      </c>
    </row>
    <row r="34785" spans="1:3" x14ac:dyDescent="0.25">
      <c r="A34785" s="1" t="s">
        <v>34811</v>
      </c>
      <c r="B34785" s="1">
        <v>10415418</v>
      </c>
      <c r="C34785" s="1">
        <v>1</v>
      </c>
    </row>
    <row r="34786" spans="1:3" x14ac:dyDescent="0.25">
      <c r="A34786" s="1" t="s">
        <v>34812</v>
      </c>
      <c r="B34786" s="1">
        <v>10415417</v>
      </c>
      <c r="C34786" s="1">
        <v>1</v>
      </c>
    </row>
    <row r="34787" spans="1:3" x14ac:dyDescent="0.25">
      <c r="A34787" s="1" t="s">
        <v>34813</v>
      </c>
      <c r="B34787" s="1">
        <v>10415413</v>
      </c>
      <c r="C34787" s="1">
        <v>1</v>
      </c>
    </row>
    <row r="34788" spans="1:3" x14ac:dyDescent="0.25">
      <c r="A34788" s="1" t="s">
        <v>34814</v>
      </c>
      <c r="B34788" s="1">
        <v>10415409</v>
      </c>
      <c r="C34788" s="1">
        <v>1</v>
      </c>
    </row>
    <row r="34789" spans="1:3" x14ac:dyDescent="0.25">
      <c r="A34789" s="1" t="s">
        <v>34815</v>
      </c>
      <c r="B34789" s="1">
        <v>10415408</v>
      </c>
      <c r="C34789" s="1">
        <v>1</v>
      </c>
    </row>
    <row r="34790" spans="1:3" x14ac:dyDescent="0.25">
      <c r="A34790" s="1" t="s">
        <v>34816</v>
      </c>
      <c r="B34790" s="1">
        <v>10415410</v>
      </c>
      <c r="C34790" s="1">
        <v>1</v>
      </c>
    </row>
    <row r="34791" spans="1:3" x14ac:dyDescent="0.25">
      <c r="A34791" s="1" t="s">
        <v>34817</v>
      </c>
      <c r="B34791" s="1">
        <v>10415412</v>
      </c>
      <c r="C34791" s="1">
        <v>1</v>
      </c>
    </row>
    <row r="34792" spans="1:3" x14ac:dyDescent="0.25">
      <c r="A34792" s="1" t="s">
        <v>34818</v>
      </c>
      <c r="B34792" s="1">
        <v>10415411</v>
      </c>
      <c r="C34792" s="1">
        <v>1</v>
      </c>
    </row>
    <row r="34793" spans="1:3" x14ac:dyDescent="0.25">
      <c r="A34793" s="1" t="s">
        <v>34819</v>
      </c>
      <c r="B34793" s="1">
        <v>10415419</v>
      </c>
      <c r="C34793" s="1">
        <v>1</v>
      </c>
    </row>
    <row r="34794" spans="1:3" x14ac:dyDescent="0.25">
      <c r="A34794" s="1" t="s">
        <v>34820</v>
      </c>
      <c r="B34794" s="1">
        <v>10415427</v>
      </c>
      <c r="C34794" s="1">
        <v>1</v>
      </c>
    </row>
    <row r="34795" spans="1:3" x14ac:dyDescent="0.25">
      <c r="A34795" s="1" t="s">
        <v>34821</v>
      </c>
      <c r="B34795" s="1">
        <v>10415426</v>
      </c>
      <c r="C34795" s="1">
        <v>1</v>
      </c>
    </row>
    <row r="34796" spans="1:3" x14ac:dyDescent="0.25">
      <c r="A34796" s="1" t="s">
        <v>34822</v>
      </c>
      <c r="B34796" s="1">
        <v>10415428</v>
      </c>
      <c r="C34796" s="1">
        <v>1</v>
      </c>
    </row>
    <row r="34797" spans="1:3" x14ac:dyDescent="0.25">
      <c r="A34797" s="1" t="s">
        <v>34823</v>
      </c>
      <c r="B34797" s="1">
        <v>10415430</v>
      </c>
      <c r="C34797" s="1">
        <v>1</v>
      </c>
    </row>
    <row r="34798" spans="1:3" x14ac:dyDescent="0.25">
      <c r="A34798" s="1" t="s">
        <v>34824</v>
      </c>
      <c r="B34798" s="1">
        <v>10415429</v>
      </c>
      <c r="C34798" s="1">
        <v>1</v>
      </c>
    </row>
    <row r="34799" spans="1:3" x14ac:dyDescent="0.25">
      <c r="A34799" s="1" t="s">
        <v>34825</v>
      </c>
      <c r="B34799" s="1">
        <v>10415425</v>
      </c>
      <c r="C34799" s="1">
        <v>1</v>
      </c>
    </row>
    <row r="34800" spans="1:3" x14ac:dyDescent="0.25">
      <c r="A34800" s="1" t="s">
        <v>34826</v>
      </c>
      <c r="B34800" s="1">
        <v>10415421</v>
      </c>
      <c r="C34800" s="1">
        <v>1</v>
      </c>
    </row>
    <row r="34801" spans="1:3" x14ac:dyDescent="0.25">
      <c r="A34801" s="1" t="s">
        <v>34827</v>
      </c>
      <c r="B34801" s="1">
        <v>10415420</v>
      </c>
      <c r="C34801" s="1">
        <v>1</v>
      </c>
    </row>
    <row r="34802" spans="1:3" x14ac:dyDescent="0.25">
      <c r="A34802" s="1" t="s">
        <v>34828</v>
      </c>
      <c r="B34802" s="1">
        <v>10415422</v>
      </c>
      <c r="C34802" s="1">
        <v>1</v>
      </c>
    </row>
    <row r="34803" spans="1:3" x14ac:dyDescent="0.25">
      <c r="A34803" s="1" t="s">
        <v>34829</v>
      </c>
      <c r="B34803" s="1">
        <v>10415424</v>
      </c>
      <c r="C34803" s="1">
        <v>1</v>
      </c>
    </row>
    <row r="34804" spans="1:3" x14ac:dyDescent="0.25">
      <c r="A34804" s="1" t="s">
        <v>34830</v>
      </c>
      <c r="B34804" s="1">
        <v>10415423</v>
      </c>
      <c r="C34804" s="1">
        <v>1</v>
      </c>
    </row>
    <row r="34805" spans="1:3" x14ac:dyDescent="0.25">
      <c r="A34805" s="1" t="s">
        <v>34831</v>
      </c>
      <c r="B34805" s="1">
        <v>10414903</v>
      </c>
      <c r="C34805" s="1">
        <v>1</v>
      </c>
    </row>
    <row r="34806" spans="1:3" x14ac:dyDescent="0.25">
      <c r="A34806" s="1" t="s">
        <v>34832</v>
      </c>
      <c r="B34806" s="1">
        <v>10414506</v>
      </c>
      <c r="C34806" s="1">
        <v>1</v>
      </c>
    </row>
    <row r="34807" spans="1:3" x14ac:dyDescent="0.25">
      <c r="A34807" s="1" t="s">
        <v>34833</v>
      </c>
      <c r="B34807" s="1">
        <v>10414505</v>
      </c>
      <c r="C34807" s="1">
        <v>1</v>
      </c>
    </row>
    <row r="34808" spans="1:3" x14ac:dyDescent="0.25">
      <c r="A34808" s="1" t="s">
        <v>34834</v>
      </c>
      <c r="B34808" s="1">
        <v>10414507</v>
      </c>
      <c r="C34808" s="1">
        <v>1</v>
      </c>
    </row>
    <row r="34809" spans="1:3" x14ac:dyDescent="0.25">
      <c r="A34809" s="1" t="s">
        <v>34835</v>
      </c>
      <c r="B34809" s="1">
        <v>10414602</v>
      </c>
      <c r="C34809" s="1">
        <v>1</v>
      </c>
    </row>
    <row r="34810" spans="1:3" x14ac:dyDescent="0.25">
      <c r="A34810" s="1" t="s">
        <v>34836</v>
      </c>
      <c r="B34810" s="1">
        <v>10414601</v>
      </c>
      <c r="C34810" s="1">
        <v>1</v>
      </c>
    </row>
    <row r="34811" spans="1:3" x14ac:dyDescent="0.25">
      <c r="A34811" s="1" t="s">
        <v>34837</v>
      </c>
      <c r="B34811" s="1">
        <v>10414504</v>
      </c>
      <c r="C34811" s="1">
        <v>1</v>
      </c>
    </row>
    <row r="34812" spans="1:3" x14ac:dyDescent="0.25">
      <c r="A34812" s="1" t="s">
        <v>34838</v>
      </c>
      <c r="B34812" s="1">
        <v>10414406</v>
      </c>
      <c r="C34812" s="1">
        <v>1</v>
      </c>
    </row>
    <row r="34813" spans="1:3" x14ac:dyDescent="0.25">
      <c r="A34813" s="1" t="s">
        <v>34839</v>
      </c>
      <c r="B34813" s="1">
        <v>10414405</v>
      </c>
      <c r="C34813" s="1">
        <v>1</v>
      </c>
    </row>
    <row r="34814" spans="1:3" x14ac:dyDescent="0.25">
      <c r="A34814" s="1" t="s">
        <v>34840</v>
      </c>
      <c r="B34814" s="1">
        <v>10414501</v>
      </c>
      <c r="C34814" s="1">
        <v>1</v>
      </c>
    </row>
    <row r="34815" spans="1:3" x14ac:dyDescent="0.25">
      <c r="A34815" s="1" t="s">
        <v>34841</v>
      </c>
      <c r="B34815" s="1">
        <v>10414503</v>
      </c>
      <c r="C34815" s="1">
        <v>1</v>
      </c>
    </row>
    <row r="34816" spans="1:3" x14ac:dyDescent="0.25">
      <c r="A34816" s="1" t="s">
        <v>34842</v>
      </c>
      <c r="B34816" s="1">
        <v>10414502</v>
      </c>
      <c r="C34816" s="1">
        <v>1</v>
      </c>
    </row>
    <row r="34817" spans="1:3" x14ac:dyDescent="0.25">
      <c r="A34817" s="1" t="s">
        <v>34843</v>
      </c>
      <c r="B34817" s="1">
        <v>10414603</v>
      </c>
      <c r="C34817" s="1">
        <v>1</v>
      </c>
    </row>
    <row r="34818" spans="1:3" x14ac:dyDescent="0.25">
      <c r="A34818" s="1" t="s">
        <v>34844</v>
      </c>
      <c r="B34818" s="1">
        <v>10414611</v>
      </c>
      <c r="C34818" s="1">
        <v>1</v>
      </c>
    </row>
    <row r="34819" spans="1:3" x14ac:dyDescent="0.25">
      <c r="A34819" s="1" t="s">
        <v>34845</v>
      </c>
      <c r="B34819" s="1">
        <v>10414610</v>
      </c>
      <c r="C34819" s="1">
        <v>1</v>
      </c>
    </row>
    <row r="34820" spans="1:3" x14ac:dyDescent="0.25">
      <c r="A34820" s="1" t="s">
        <v>34846</v>
      </c>
      <c r="B34820" s="1">
        <v>10414612</v>
      </c>
      <c r="C34820" s="1">
        <v>1</v>
      </c>
    </row>
    <row r="34821" spans="1:3" x14ac:dyDescent="0.25">
      <c r="A34821" s="1" t="s">
        <v>34847</v>
      </c>
      <c r="B34821" s="1">
        <v>10414614</v>
      </c>
      <c r="C34821" s="1">
        <v>1</v>
      </c>
    </row>
    <row r="34822" spans="1:3" x14ac:dyDescent="0.25">
      <c r="A34822" s="1" t="s">
        <v>34848</v>
      </c>
      <c r="B34822" s="1">
        <v>10414613</v>
      </c>
      <c r="C34822" s="1">
        <v>1</v>
      </c>
    </row>
    <row r="34823" spans="1:3" x14ac:dyDescent="0.25">
      <c r="A34823" s="1" t="s">
        <v>34849</v>
      </c>
      <c r="B34823" s="1">
        <v>10414609</v>
      </c>
      <c r="C34823" s="1">
        <v>1</v>
      </c>
    </row>
    <row r="34824" spans="1:3" x14ac:dyDescent="0.25">
      <c r="A34824" s="1" t="s">
        <v>34850</v>
      </c>
      <c r="B34824" s="1">
        <v>10414605</v>
      </c>
      <c r="C34824" s="1">
        <v>1</v>
      </c>
    </row>
    <row r="34825" spans="1:3" x14ac:dyDescent="0.25">
      <c r="A34825" s="1" t="s">
        <v>34851</v>
      </c>
      <c r="B34825" s="1">
        <v>10414604</v>
      </c>
      <c r="C34825" s="1">
        <v>1</v>
      </c>
    </row>
    <row r="34826" spans="1:3" x14ac:dyDescent="0.25">
      <c r="A34826" s="1" t="s">
        <v>34852</v>
      </c>
      <c r="B34826" s="1">
        <v>10414606</v>
      </c>
      <c r="C34826" s="1">
        <v>1</v>
      </c>
    </row>
    <row r="34827" spans="1:3" x14ac:dyDescent="0.25">
      <c r="A34827" s="1" t="s">
        <v>34853</v>
      </c>
      <c r="B34827" s="1">
        <v>10414608</v>
      </c>
      <c r="C34827" s="1">
        <v>1</v>
      </c>
    </row>
    <row r="34828" spans="1:3" x14ac:dyDescent="0.25">
      <c r="A34828" s="1" t="s">
        <v>34854</v>
      </c>
      <c r="B34828" s="1">
        <v>10414607</v>
      </c>
      <c r="C34828" s="1">
        <v>1</v>
      </c>
    </row>
    <row r="34829" spans="1:3" x14ac:dyDescent="0.25">
      <c r="A34829" s="1" t="s">
        <v>34855</v>
      </c>
      <c r="B34829" s="1">
        <v>10414404</v>
      </c>
      <c r="C34829" s="1">
        <v>1</v>
      </c>
    </row>
    <row r="34830" spans="1:3" x14ac:dyDescent="0.25">
      <c r="A34830" s="1" t="s">
        <v>34856</v>
      </c>
      <c r="B34830" s="1">
        <v>10414113</v>
      </c>
      <c r="C34830" s="1">
        <v>1</v>
      </c>
    </row>
    <row r="34831" spans="1:3" x14ac:dyDescent="0.25">
      <c r="A34831" s="1" t="s">
        <v>34857</v>
      </c>
      <c r="B34831" s="1">
        <v>10414112</v>
      </c>
      <c r="C34831" s="1">
        <v>1</v>
      </c>
    </row>
    <row r="34832" spans="1:3" x14ac:dyDescent="0.25">
      <c r="A34832" s="1" t="s">
        <v>34858</v>
      </c>
      <c r="B34832" s="1">
        <v>10414114</v>
      </c>
      <c r="C34832" s="1">
        <v>1</v>
      </c>
    </row>
    <row r="34833" spans="1:3" x14ac:dyDescent="0.25">
      <c r="A34833" s="1" t="s">
        <v>34859</v>
      </c>
      <c r="B34833" s="1">
        <v>10414202</v>
      </c>
      <c r="C34833" s="1">
        <v>1</v>
      </c>
    </row>
    <row r="34834" spans="1:3" x14ac:dyDescent="0.25">
      <c r="A34834" s="1" t="s">
        <v>34860</v>
      </c>
      <c r="B34834" s="1">
        <v>10414201</v>
      </c>
      <c r="C34834" s="1">
        <v>1</v>
      </c>
    </row>
    <row r="34835" spans="1:3" x14ac:dyDescent="0.25">
      <c r="A34835" s="1" t="s">
        <v>34861</v>
      </c>
      <c r="B34835" s="1">
        <v>10414111</v>
      </c>
      <c r="C34835" s="1">
        <v>1</v>
      </c>
    </row>
    <row r="34836" spans="1:3" x14ac:dyDescent="0.25">
      <c r="A34836" s="1" t="s">
        <v>34862</v>
      </c>
      <c r="B34836" s="1">
        <v>10414107</v>
      </c>
      <c r="C34836" s="1">
        <v>1</v>
      </c>
    </row>
    <row r="34837" spans="1:3" x14ac:dyDescent="0.25">
      <c r="A34837" s="1" t="s">
        <v>34863</v>
      </c>
      <c r="B34837" s="1">
        <v>10414106</v>
      </c>
      <c r="C34837" s="1">
        <v>1</v>
      </c>
    </row>
    <row r="34838" spans="1:3" x14ac:dyDescent="0.25">
      <c r="A34838" s="1" t="s">
        <v>34864</v>
      </c>
      <c r="B34838" s="1">
        <v>10414108</v>
      </c>
      <c r="C34838" s="1">
        <v>1</v>
      </c>
    </row>
    <row r="34839" spans="1:3" x14ac:dyDescent="0.25">
      <c r="A34839" s="1" t="s">
        <v>34865</v>
      </c>
      <c r="B34839" s="1">
        <v>10414110</v>
      </c>
      <c r="C34839" s="1">
        <v>1</v>
      </c>
    </row>
    <row r="34840" spans="1:3" x14ac:dyDescent="0.25">
      <c r="A34840" s="1" t="s">
        <v>34866</v>
      </c>
      <c r="B34840" s="1">
        <v>10414109</v>
      </c>
      <c r="C34840" s="1">
        <v>1</v>
      </c>
    </row>
    <row r="34841" spans="1:3" x14ac:dyDescent="0.25">
      <c r="A34841" s="1" t="s">
        <v>34867</v>
      </c>
      <c r="B34841" s="1">
        <v>10414203</v>
      </c>
      <c r="C34841" s="1">
        <v>1</v>
      </c>
    </row>
    <row r="34842" spans="1:3" x14ac:dyDescent="0.25">
      <c r="A34842" s="1" t="s">
        <v>34868</v>
      </c>
      <c r="B34842" s="1">
        <v>10414305</v>
      </c>
      <c r="C34842" s="1">
        <v>1</v>
      </c>
    </row>
    <row r="34843" spans="1:3" x14ac:dyDescent="0.25">
      <c r="A34843" s="1" t="s">
        <v>34869</v>
      </c>
      <c r="B34843" s="1">
        <v>10414304</v>
      </c>
      <c r="C34843" s="1">
        <v>1</v>
      </c>
    </row>
    <row r="34844" spans="1:3" x14ac:dyDescent="0.25">
      <c r="A34844" s="1" t="s">
        <v>34870</v>
      </c>
      <c r="B34844" s="1">
        <v>10414401</v>
      </c>
      <c r="C34844" s="1">
        <v>1</v>
      </c>
    </row>
    <row r="34845" spans="1:3" x14ac:dyDescent="0.25">
      <c r="A34845" s="1" t="s">
        <v>34871</v>
      </c>
      <c r="B34845" s="1">
        <v>10414403</v>
      </c>
      <c r="C34845" s="1">
        <v>1</v>
      </c>
    </row>
    <row r="34846" spans="1:3" x14ac:dyDescent="0.25">
      <c r="A34846" s="1" t="s">
        <v>34872</v>
      </c>
      <c r="B34846" s="1">
        <v>10414402</v>
      </c>
      <c r="C34846" s="1">
        <v>1</v>
      </c>
    </row>
    <row r="34847" spans="1:3" x14ac:dyDescent="0.25">
      <c r="A34847" s="1" t="s">
        <v>34873</v>
      </c>
      <c r="B34847" s="1">
        <v>10414303</v>
      </c>
      <c r="C34847" s="1">
        <v>1</v>
      </c>
    </row>
    <row r="34848" spans="1:3" x14ac:dyDescent="0.25">
      <c r="A34848" s="1" t="s">
        <v>34874</v>
      </c>
      <c r="B34848" s="1">
        <v>10414205</v>
      </c>
      <c r="C34848" s="1">
        <v>1</v>
      </c>
    </row>
    <row r="34849" spans="1:3" x14ac:dyDescent="0.25">
      <c r="A34849" s="1" t="s">
        <v>34875</v>
      </c>
      <c r="B34849" s="1">
        <v>10414204</v>
      </c>
      <c r="C34849" s="1">
        <v>1</v>
      </c>
    </row>
    <row r="34850" spans="1:3" x14ac:dyDescent="0.25">
      <c r="A34850" s="1" t="s">
        <v>34876</v>
      </c>
      <c r="B34850" s="1">
        <v>10414206</v>
      </c>
      <c r="C34850" s="1">
        <v>1</v>
      </c>
    </row>
    <row r="34851" spans="1:3" x14ac:dyDescent="0.25">
      <c r="A34851" s="1" t="s">
        <v>34877</v>
      </c>
      <c r="B34851" s="1">
        <v>10414302</v>
      </c>
      <c r="C34851" s="1">
        <v>1</v>
      </c>
    </row>
    <row r="34852" spans="1:3" x14ac:dyDescent="0.25">
      <c r="A34852" s="1" t="s">
        <v>34878</v>
      </c>
      <c r="B34852" s="1">
        <v>10414301</v>
      </c>
      <c r="C34852" s="1">
        <v>1</v>
      </c>
    </row>
    <row r="34853" spans="1:3" x14ac:dyDescent="0.25">
      <c r="A34853" s="1" t="s">
        <v>34879</v>
      </c>
      <c r="B34853" s="1">
        <v>10414615</v>
      </c>
      <c r="C34853" s="1">
        <v>1</v>
      </c>
    </row>
    <row r="34854" spans="1:3" x14ac:dyDescent="0.25">
      <c r="A34854" s="1" t="s">
        <v>34880</v>
      </c>
      <c r="B34854" s="1">
        <v>10414816</v>
      </c>
      <c r="C34854" s="1">
        <v>1</v>
      </c>
    </row>
    <row r="34855" spans="1:3" x14ac:dyDescent="0.25">
      <c r="A34855" s="1" t="s">
        <v>34881</v>
      </c>
      <c r="B34855" s="1">
        <v>10414815</v>
      </c>
      <c r="C34855" s="1">
        <v>1</v>
      </c>
    </row>
    <row r="34856" spans="1:3" x14ac:dyDescent="0.25">
      <c r="A34856" s="1" t="s">
        <v>34882</v>
      </c>
      <c r="B34856" s="1">
        <v>10414817</v>
      </c>
      <c r="C34856" s="1">
        <v>1</v>
      </c>
    </row>
    <row r="34857" spans="1:3" x14ac:dyDescent="0.25">
      <c r="A34857" s="1" t="s">
        <v>34883</v>
      </c>
      <c r="B34857" s="1">
        <v>10414819</v>
      </c>
      <c r="C34857" s="1">
        <v>1</v>
      </c>
    </row>
    <row r="34858" spans="1:3" x14ac:dyDescent="0.25">
      <c r="A34858" s="1" t="s">
        <v>34884</v>
      </c>
      <c r="B34858" s="1">
        <v>10414818</v>
      </c>
      <c r="C34858" s="1">
        <v>1</v>
      </c>
    </row>
    <row r="34859" spans="1:3" x14ac:dyDescent="0.25">
      <c r="A34859" s="1" t="s">
        <v>34885</v>
      </c>
      <c r="B34859" s="1">
        <v>10414814</v>
      </c>
      <c r="C34859" s="1">
        <v>1</v>
      </c>
    </row>
    <row r="34860" spans="1:3" x14ac:dyDescent="0.25">
      <c r="A34860" s="1" t="s">
        <v>34886</v>
      </c>
      <c r="B34860" s="1">
        <v>10414810</v>
      </c>
      <c r="C34860" s="1">
        <v>1</v>
      </c>
    </row>
    <row r="34861" spans="1:3" x14ac:dyDescent="0.25">
      <c r="A34861" s="1" t="s">
        <v>34887</v>
      </c>
      <c r="B34861" s="1">
        <v>10414809</v>
      </c>
      <c r="C34861" s="1">
        <v>1</v>
      </c>
    </row>
    <row r="34862" spans="1:3" x14ac:dyDescent="0.25">
      <c r="A34862" s="1" t="s">
        <v>34888</v>
      </c>
      <c r="B34862" s="1">
        <v>10414811</v>
      </c>
      <c r="C34862" s="1">
        <v>1</v>
      </c>
    </row>
    <row r="34863" spans="1:3" x14ac:dyDescent="0.25">
      <c r="A34863" s="1" t="s">
        <v>34889</v>
      </c>
      <c r="B34863" s="1">
        <v>10414813</v>
      </c>
      <c r="C34863" s="1">
        <v>1</v>
      </c>
    </row>
    <row r="34864" spans="1:3" x14ac:dyDescent="0.25">
      <c r="A34864" s="1" t="s">
        <v>34890</v>
      </c>
      <c r="B34864" s="1">
        <v>10414812</v>
      </c>
      <c r="C34864" s="1">
        <v>1</v>
      </c>
    </row>
    <row r="34865" spans="1:3" x14ac:dyDescent="0.25">
      <c r="A34865" s="1" t="s">
        <v>34891</v>
      </c>
      <c r="B34865" s="1">
        <v>10414820</v>
      </c>
      <c r="C34865" s="1">
        <v>1</v>
      </c>
    </row>
    <row r="34866" spans="1:3" x14ac:dyDescent="0.25">
      <c r="A34866" s="1" t="s">
        <v>34892</v>
      </c>
      <c r="B34866" s="1">
        <v>10414828</v>
      </c>
      <c r="C34866" s="1">
        <v>1</v>
      </c>
    </row>
    <row r="34867" spans="1:3" x14ac:dyDescent="0.25">
      <c r="A34867" s="1" t="s">
        <v>34893</v>
      </c>
      <c r="B34867" s="1">
        <v>10414827</v>
      </c>
      <c r="C34867" s="1">
        <v>1</v>
      </c>
    </row>
    <row r="34868" spans="1:3" x14ac:dyDescent="0.25">
      <c r="A34868" s="1" t="s">
        <v>34894</v>
      </c>
      <c r="B34868" s="1">
        <v>10414829</v>
      </c>
      <c r="C34868" s="1">
        <v>1</v>
      </c>
    </row>
    <row r="34869" spans="1:3" x14ac:dyDescent="0.25">
      <c r="A34869" s="1" t="s">
        <v>34895</v>
      </c>
      <c r="B34869" s="1">
        <v>10414902</v>
      </c>
      <c r="C34869" s="1">
        <v>1</v>
      </c>
    </row>
    <row r="34870" spans="1:3" x14ac:dyDescent="0.25">
      <c r="A34870" s="1" t="s">
        <v>34896</v>
      </c>
      <c r="B34870" s="1">
        <v>10414901</v>
      </c>
      <c r="C34870" s="1">
        <v>1</v>
      </c>
    </row>
    <row r="34871" spans="1:3" x14ac:dyDescent="0.25">
      <c r="A34871" s="1" t="s">
        <v>34897</v>
      </c>
      <c r="B34871" s="1">
        <v>10414826</v>
      </c>
      <c r="C34871" s="1">
        <v>1</v>
      </c>
    </row>
    <row r="34872" spans="1:3" x14ac:dyDescent="0.25">
      <c r="A34872" s="1" t="s">
        <v>34898</v>
      </c>
      <c r="B34872" s="1">
        <v>10414822</v>
      </c>
      <c r="C34872" s="1">
        <v>1</v>
      </c>
    </row>
    <row r="34873" spans="1:3" x14ac:dyDescent="0.25">
      <c r="A34873" s="1" t="s">
        <v>34899</v>
      </c>
      <c r="B34873" s="1">
        <v>10414821</v>
      </c>
      <c r="C34873" s="1">
        <v>1</v>
      </c>
    </row>
    <row r="34874" spans="1:3" x14ac:dyDescent="0.25">
      <c r="A34874" s="1" t="s">
        <v>34900</v>
      </c>
      <c r="B34874" s="1">
        <v>10414823</v>
      </c>
      <c r="C34874" s="1">
        <v>1</v>
      </c>
    </row>
    <row r="34875" spans="1:3" x14ac:dyDescent="0.25">
      <c r="A34875" s="1" t="s">
        <v>34901</v>
      </c>
      <c r="B34875" s="1">
        <v>10414825</v>
      </c>
      <c r="C34875" s="1">
        <v>1</v>
      </c>
    </row>
    <row r="34876" spans="1:3" x14ac:dyDescent="0.25">
      <c r="A34876" s="1" t="s">
        <v>34902</v>
      </c>
      <c r="B34876" s="1">
        <v>10414824</v>
      </c>
      <c r="C34876" s="1">
        <v>1</v>
      </c>
    </row>
    <row r="34877" spans="1:3" x14ac:dyDescent="0.25">
      <c r="A34877" s="1" t="s">
        <v>34903</v>
      </c>
      <c r="B34877" s="1">
        <v>10414808</v>
      </c>
      <c r="C34877" s="1">
        <v>1</v>
      </c>
    </row>
    <row r="34878" spans="1:3" x14ac:dyDescent="0.25">
      <c r="A34878" s="1" t="s">
        <v>34904</v>
      </c>
      <c r="B34878" s="1">
        <v>10414704</v>
      </c>
      <c r="C34878" s="1">
        <v>1</v>
      </c>
    </row>
    <row r="34879" spans="1:3" x14ac:dyDescent="0.25">
      <c r="A34879" s="1" t="s">
        <v>34905</v>
      </c>
      <c r="B34879" s="1">
        <v>10414703</v>
      </c>
      <c r="C34879" s="1">
        <v>1</v>
      </c>
    </row>
    <row r="34880" spans="1:3" x14ac:dyDescent="0.25">
      <c r="A34880" s="1" t="s">
        <v>34906</v>
      </c>
      <c r="B34880" s="1">
        <v>10414705</v>
      </c>
      <c r="C34880" s="1">
        <v>1</v>
      </c>
    </row>
    <row r="34881" spans="1:3" x14ac:dyDescent="0.25">
      <c r="A34881" s="1" t="s">
        <v>34907</v>
      </c>
      <c r="B34881" s="1">
        <v>10414707</v>
      </c>
      <c r="C34881" s="1">
        <v>1</v>
      </c>
    </row>
    <row r="34882" spans="1:3" x14ac:dyDescent="0.25">
      <c r="A34882" s="1" t="s">
        <v>34908</v>
      </c>
      <c r="B34882" s="1">
        <v>10414706</v>
      </c>
      <c r="C34882" s="1">
        <v>1</v>
      </c>
    </row>
    <row r="34883" spans="1:3" x14ac:dyDescent="0.25">
      <c r="A34883" s="1" t="s">
        <v>34909</v>
      </c>
      <c r="B34883" s="1">
        <v>10414702</v>
      </c>
      <c r="C34883" s="1">
        <v>1</v>
      </c>
    </row>
    <row r="34884" spans="1:3" x14ac:dyDescent="0.25">
      <c r="A34884" s="1" t="s">
        <v>34910</v>
      </c>
      <c r="B34884" s="1">
        <v>10414617</v>
      </c>
      <c r="C34884" s="1">
        <v>1</v>
      </c>
    </row>
    <row r="34885" spans="1:3" x14ac:dyDescent="0.25">
      <c r="A34885" s="1" t="s">
        <v>34911</v>
      </c>
      <c r="B34885" s="1">
        <v>10414616</v>
      </c>
      <c r="C34885" s="1">
        <v>1</v>
      </c>
    </row>
    <row r="34886" spans="1:3" x14ac:dyDescent="0.25">
      <c r="A34886" s="1" t="s">
        <v>34912</v>
      </c>
      <c r="B34886" s="1">
        <v>10414618</v>
      </c>
      <c r="C34886" s="1">
        <v>1</v>
      </c>
    </row>
    <row r="34887" spans="1:3" x14ac:dyDescent="0.25">
      <c r="A34887" s="1" t="s">
        <v>34913</v>
      </c>
      <c r="B34887" s="1">
        <v>10414701</v>
      </c>
      <c r="C34887" s="1">
        <v>1</v>
      </c>
    </row>
    <row r="34888" spans="1:3" x14ac:dyDescent="0.25">
      <c r="A34888" s="1" t="s">
        <v>34914</v>
      </c>
      <c r="B34888" s="1">
        <v>10414619</v>
      </c>
      <c r="C34888" s="1">
        <v>1</v>
      </c>
    </row>
    <row r="34889" spans="1:3" x14ac:dyDescent="0.25">
      <c r="A34889" s="1" t="s">
        <v>34915</v>
      </c>
      <c r="B34889" s="1">
        <v>10414708</v>
      </c>
      <c r="C34889" s="1">
        <v>1</v>
      </c>
    </row>
    <row r="34890" spans="1:3" x14ac:dyDescent="0.25">
      <c r="A34890" s="1" t="s">
        <v>34916</v>
      </c>
      <c r="B34890" s="1">
        <v>10414804</v>
      </c>
      <c r="C34890" s="1">
        <v>1</v>
      </c>
    </row>
    <row r="34891" spans="1:3" x14ac:dyDescent="0.25">
      <c r="A34891" s="1" t="s">
        <v>34917</v>
      </c>
      <c r="B34891" s="1">
        <v>10414803</v>
      </c>
      <c r="C34891" s="1">
        <v>1</v>
      </c>
    </row>
    <row r="34892" spans="1:3" x14ac:dyDescent="0.25">
      <c r="A34892" s="1" t="s">
        <v>34918</v>
      </c>
      <c r="B34892" s="1">
        <v>10414805</v>
      </c>
      <c r="C34892" s="1">
        <v>1</v>
      </c>
    </row>
    <row r="34893" spans="1:3" x14ac:dyDescent="0.25">
      <c r="A34893" s="1" t="s">
        <v>34919</v>
      </c>
      <c r="B34893" s="1">
        <v>10414807</v>
      </c>
      <c r="C34893" s="1">
        <v>1</v>
      </c>
    </row>
    <row r="34894" spans="1:3" x14ac:dyDescent="0.25">
      <c r="A34894" s="1" t="s">
        <v>34920</v>
      </c>
      <c r="B34894" s="1">
        <v>10414806</v>
      </c>
      <c r="C34894" s="1">
        <v>1</v>
      </c>
    </row>
    <row r="34895" spans="1:3" x14ac:dyDescent="0.25">
      <c r="A34895" s="1" t="s">
        <v>34921</v>
      </c>
      <c r="B34895" s="1">
        <v>10414802</v>
      </c>
      <c r="C34895" s="1">
        <v>1</v>
      </c>
    </row>
    <row r="34896" spans="1:3" x14ac:dyDescent="0.25">
      <c r="A34896" s="1" t="s">
        <v>34922</v>
      </c>
      <c r="B34896" s="1">
        <v>10414710</v>
      </c>
      <c r="C34896" s="1">
        <v>1</v>
      </c>
    </row>
    <row r="34897" spans="1:3" x14ac:dyDescent="0.25">
      <c r="A34897" s="1" t="s">
        <v>34923</v>
      </c>
      <c r="B34897" s="1">
        <v>10414709</v>
      </c>
      <c r="C34897" s="1">
        <v>1</v>
      </c>
    </row>
    <row r="34898" spans="1:3" x14ac:dyDescent="0.25">
      <c r="A34898" s="1" t="s">
        <v>34924</v>
      </c>
      <c r="B34898" s="1">
        <v>10414711</v>
      </c>
      <c r="C34898" s="1">
        <v>1</v>
      </c>
    </row>
    <row r="34899" spans="1:3" x14ac:dyDescent="0.25">
      <c r="A34899" s="1" t="s">
        <v>34925</v>
      </c>
      <c r="B34899" s="1">
        <v>10414801</v>
      </c>
      <c r="C34899" s="1">
        <v>1</v>
      </c>
    </row>
    <row r="34900" spans="1:3" x14ac:dyDescent="0.25">
      <c r="A34900" s="1" t="s">
        <v>34926</v>
      </c>
      <c r="B34900" s="1">
        <v>10414712</v>
      </c>
      <c r="C34900" s="1">
        <v>1</v>
      </c>
    </row>
    <row r="34901" spans="1:3" x14ac:dyDescent="0.25">
      <c r="A34901" s="1" t="s">
        <v>34927</v>
      </c>
      <c r="B34901" s="1">
        <v>10412603</v>
      </c>
      <c r="C34901" s="1">
        <v>1</v>
      </c>
    </row>
    <row r="34902" spans="1:3" x14ac:dyDescent="0.25">
      <c r="A34902" s="1" t="s">
        <v>34928</v>
      </c>
      <c r="B34902" s="1">
        <v>10402754</v>
      </c>
      <c r="C34902" s="1">
        <v>1</v>
      </c>
    </row>
    <row r="34903" spans="1:3" x14ac:dyDescent="0.25">
      <c r="A34903" s="1" t="s">
        <v>34929</v>
      </c>
      <c r="B34903" s="1">
        <v>10402753</v>
      </c>
      <c r="C34903" s="1">
        <v>1</v>
      </c>
    </row>
    <row r="34904" spans="1:3" x14ac:dyDescent="0.25">
      <c r="A34904" s="1" t="s">
        <v>34930</v>
      </c>
      <c r="B34904" s="1">
        <v>10402755</v>
      </c>
      <c r="C34904" s="1">
        <v>1</v>
      </c>
    </row>
    <row r="34905" spans="1:3" x14ac:dyDescent="0.25">
      <c r="A34905" s="1" t="s">
        <v>34931</v>
      </c>
      <c r="B34905" s="1">
        <v>10402757</v>
      </c>
      <c r="C34905" s="1">
        <v>1</v>
      </c>
    </row>
    <row r="34906" spans="1:3" x14ac:dyDescent="0.25">
      <c r="A34906" s="1" t="s">
        <v>34932</v>
      </c>
      <c r="B34906" s="1">
        <v>10402756</v>
      </c>
      <c r="C34906" s="1">
        <v>1</v>
      </c>
    </row>
    <row r="34907" spans="1:3" x14ac:dyDescent="0.25">
      <c r="A34907" s="1" t="s">
        <v>34933</v>
      </c>
      <c r="B34907" s="1">
        <v>10402752</v>
      </c>
      <c r="C34907" s="1">
        <v>1</v>
      </c>
    </row>
    <row r="34908" spans="1:3" x14ac:dyDescent="0.25">
      <c r="A34908" s="1" t="s">
        <v>34934</v>
      </c>
      <c r="B34908" s="1">
        <v>10402748</v>
      </c>
      <c r="C34908" s="1">
        <v>1</v>
      </c>
    </row>
    <row r="34909" spans="1:3" x14ac:dyDescent="0.25">
      <c r="A34909" s="1" t="s">
        <v>34935</v>
      </c>
      <c r="B34909" s="1">
        <v>10402747</v>
      </c>
      <c r="C34909" s="1">
        <v>1</v>
      </c>
    </row>
    <row r="34910" spans="1:3" x14ac:dyDescent="0.25">
      <c r="A34910" s="1" t="s">
        <v>34936</v>
      </c>
      <c r="B34910" s="1">
        <v>10402749</v>
      </c>
      <c r="C34910" s="1">
        <v>1</v>
      </c>
    </row>
    <row r="34911" spans="1:3" x14ac:dyDescent="0.25">
      <c r="A34911" s="1" t="s">
        <v>34937</v>
      </c>
      <c r="B34911" s="1">
        <v>10402751</v>
      </c>
      <c r="C34911" s="1">
        <v>1</v>
      </c>
    </row>
    <row r="34912" spans="1:3" x14ac:dyDescent="0.25">
      <c r="A34912" s="1" t="s">
        <v>34938</v>
      </c>
      <c r="B34912" s="1">
        <v>10402750</v>
      </c>
      <c r="C34912" s="1">
        <v>1</v>
      </c>
    </row>
    <row r="34913" spans="1:3" x14ac:dyDescent="0.25">
      <c r="A34913" s="1" t="s">
        <v>34939</v>
      </c>
      <c r="B34913" s="1">
        <v>10402758</v>
      </c>
      <c r="C34913" s="1">
        <v>1</v>
      </c>
    </row>
    <row r="34914" spans="1:3" x14ac:dyDescent="0.25">
      <c r="A34914" s="1" t="s">
        <v>34940</v>
      </c>
      <c r="B34914" s="1">
        <v>10402766</v>
      </c>
      <c r="C34914" s="1">
        <v>1</v>
      </c>
    </row>
    <row r="34915" spans="1:3" x14ac:dyDescent="0.25">
      <c r="A34915" s="1" t="s">
        <v>34941</v>
      </c>
      <c r="B34915" s="1">
        <v>10402765</v>
      </c>
      <c r="C34915" s="1">
        <v>1</v>
      </c>
    </row>
    <row r="34916" spans="1:3" x14ac:dyDescent="0.25">
      <c r="A34916" s="1" t="s">
        <v>34942</v>
      </c>
      <c r="B34916" s="1">
        <v>10402767</v>
      </c>
      <c r="C34916" s="1">
        <v>1</v>
      </c>
    </row>
    <row r="34917" spans="1:3" x14ac:dyDescent="0.25">
      <c r="A34917" s="1" t="s">
        <v>34943</v>
      </c>
      <c r="B34917" s="1">
        <v>10402769</v>
      </c>
      <c r="C34917" s="1">
        <v>1</v>
      </c>
    </row>
    <row r="34918" spans="1:3" x14ac:dyDescent="0.25">
      <c r="A34918" s="1" t="s">
        <v>34944</v>
      </c>
      <c r="B34918" s="1">
        <v>10402768</v>
      </c>
      <c r="C34918" s="1">
        <v>1</v>
      </c>
    </row>
    <row r="34919" spans="1:3" x14ac:dyDescent="0.25">
      <c r="A34919" s="1" t="s">
        <v>34945</v>
      </c>
      <c r="B34919" s="1">
        <v>10402764</v>
      </c>
      <c r="C34919" s="1">
        <v>1</v>
      </c>
    </row>
    <row r="34920" spans="1:3" x14ac:dyDescent="0.25">
      <c r="A34920" s="1" t="s">
        <v>34946</v>
      </c>
      <c r="B34920" s="1">
        <v>10402760</v>
      </c>
      <c r="C34920" s="1">
        <v>1</v>
      </c>
    </row>
    <row r="34921" spans="1:3" x14ac:dyDescent="0.25">
      <c r="A34921" s="1" t="s">
        <v>34947</v>
      </c>
      <c r="B34921" s="1">
        <v>10402759</v>
      </c>
      <c r="C34921" s="1">
        <v>1</v>
      </c>
    </row>
    <row r="34922" spans="1:3" x14ac:dyDescent="0.25">
      <c r="A34922" s="1" t="s">
        <v>34948</v>
      </c>
      <c r="B34922" s="1">
        <v>10402761</v>
      </c>
      <c r="C34922" s="1">
        <v>1</v>
      </c>
    </row>
    <row r="34923" spans="1:3" x14ac:dyDescent="0.25">
      <c r="A34923" s="1" t="s">
        <v>34949</v>
      </c>
      <c r="B34923" s="1">
        <v>10402763</v>
      </c>
      <c r="C34923" s="1">
        <v>1</v>
      </c>
    </row>
    <row r="34924" spans="1:3" x14ac:dyDescent="0.25">
      <c r="A34924" s="1" t="s">
        <v>34950</v>
      </c>
      <c r="B34924" s="1">
        <v>10402762</v>
      </c>
      <c r="C34924" s="1">
        <v>1</v>
      </c>
    </row>
    <row r="34925" spans="1:3" x14ac:dyDescent="0.25">
      <c r="A34925" s="1" t="s">
        <v>34951</v>
      </c>
      <c r="B34925" s="1">
        <v>10402746</v>
      </c>
      <c r="C34925" s="1">
        <v>1</v>
      </c>
    </row>
    <row r="34926" spans="1:3" x14ac:dyDescent="0.25">
      <c r="A34926" s="1" t="s">
        <v>34952</v>
      </c>
      <c r="B34926" s="1">
        <v>10402730</v>
      </c>
      <c r="C34926" s="1">
        <v>1</v>
      </c>
    </row>
    <row r="34927" spans="1:3" x14ac:dyDescent="0.25">
      <c r="A34927" s="1" t="s">
        <v>34953</v>
      </c>
      <c r="B34927" s="1">
        <v>10402729</v>
      </c>
      <c r="C34927" s="1">
        <v>1</v>
      </c>
    </row>
    <row r="34928" spans="1:3" x14ac:dyDescent="0.25">
      <c r="A34928" s="1" t="s">
        <v>34954</v>
      </c>
      <c r="B34928" s="1">
        <v>10402731</v>
      </c>
      <c r="C34928" s="1">
        <v>1</v>
      </c>
    </row>
    <row r="34929" spans="1:3" x14ac:dyDescent="0.25">
      <c r="A34929" s="1" t="s">
        <v>34955</v>
      </c>
      <c r="B34929" s="1">
        <v>10402733</v>
      </c>
      <c r="C34929" s="1">
        <v>1</v>
      </c>
    </row>
    <row r="34930" spans="1:3" x14ac:dyDescent="0.25">
      <c r="A34930" s="1" t="s">
        <v>34956</v>
      </c>
      <c r="B34930" s="1">
        <v>10402732</v>
      </c>
      <c r="C34930" s="1">
        <v>1</v>
      </c>
    </row>
    <row r="34931" spans="1:3" x14ac:dyDescent="0.25">
      <c r="A34931" s="1" t="s">
        <v>34957</v>
      </c>
      <c r="B34931" s="1">
        <v>10402728</v>
      </c>
      <c r="C34931" s="1">
        <v>1</v>
      </c>
    </row>
    <row r="34932" spans="1:3" x14ac:dyDescent="0.25">
      <c r="A34932" s="1" t="s">
        <v>34958</v>
      </c>
      <c r="B34932" s="1">
        <v>10402724</v>
      </c>
      <c r="C34932" s="1">
        <v>1</v>
      </c>
    </row>
    <row r="34933" spans="1:3" x14ac:dyDescent="0.25">
      <c r="A34933" s="1" t="s">
        <v>34959</v>
      </c>
      <c r="B34933" s="1">
        <v>10402723</v>
      </c>
      <c r="C34933" s="1">
        <v>1</v>
      </c>
    </row>
    <row r="34934" spans="1:3" x14ac:dyDescent="0.25">
      <c r="A34934" s="1" t="s">
        <v>34960</v>
      </c>
      <c r="B34934" s="1">
        <v>10402725</v>
      </c>
      <c r="C34934" s="1">
        <v>1</v>
      </c>
    </row>
    <row r="34935" spans="1:3" x14ac:dyDescent="0.25">
      <c r="A34935" s="1" t="s">
        <v>34961</v>
      </c>
      <c r="B34935" s="1">
        <v>10402727</v>
      </c>
      <c r="C34935" s="1">
        <v>1</v>
      </c>
    </row>
    <row r="34936" spans="1:3" x14ac:dyDescent="0.25">
      <c r="A34936" s="1" t="s">
        <v>34962</v>
      </c>
      <c r="B34936" s="1">
        <v>10402726</v>
      </c>
      <c r="C34936" s="1">
        <v>1</v>
      </c>
    </row>
    <row r="34937" spans="1:3" x14ac:dyDescent="0.25">
      <c r="A34937" s="1" t="s">
        <v>34963</v>
      </c>
      <c r="B34937" s="1">
        <v>10402734</v>
      </c>
      <c r="C34937" s="1">
        <v>1</v>
      </c>
    </row>
    <row r="34938" spans="1:3" x14ac:dyDescent="0.25">
      <c r="A34938" s="1" t="s">
        <v>34964</v>
      </c>
      <c r="B34938" s="1">
        <v>10402742</v>
      </c>
      <c r="C34938" s="1">
        <v>1</v>
      </c>
    </row>
    <row r="34939" spans="1:3" x14ac:dyDescent="0.25">
      <c r="A34939" s="1" t="s">
        <v>34965</v>
      </c>
      <c r="B34939" s="1">
        <v>10402741</v>
      </c>
      <c r="C34939" s="1">
        <v>1</v>
      </c>
    </row>
    <row r="34940" spans="1:3" x14ac:dyDescent="0.25">
      <c r="A34940" s="1" t="s">
        <v>34966</v>
      </c>
      <c r="B34940" s="1">
        <v>10402743</v>
      </c>
      <c r="C34940" s="1">
        <v>1</v>
      </c>
    </row>
    <row r="34941" spans="1:3" x14ac:dyDescent="0.25">
      <c r="A34941" s="1" t="s">
        <v>34967</v>
      </c>
      <c r="B34941" s="1">
        <v>10402745</v>
      </c>
      <c r="C34941" s="1">
        <v>1</v>
      </c>
    </row>
    <row r="34942" spans="1:3" x14ac:dyDescent="0.25">
      <c r="A34942" s="1" t="s">
        <v>34968</v>
      </c>
      <c r="B34942" s="1">
        <v>10402744</v>
      </c>
      <c r="C34942" s="1">
        <v>1</v>
      </c>
    </row>
    <row r="34943" spans="1:3" x14ac:dyDescent="0.25">
      <c r="A34943" s="1" t="s">
        <v>34969</v>
      </c>
      <c r="B34943" s="1">
        <v>10402740</v>
      </c>
      <c r="C34943" s="1">
        <v>1</v>
      </c>
    </row>
    <row r="34944" spans="1:3" x14ac:dyDescent="0.25">
      <c r="A34944" s="1" t="s">
        <v>34970</v>
      </c>
      <c r="B34944" s="1">
        <v>10402736</v>
      </c>
      <c r="C34944" s="1">
        <v>1</v>
      </c>
    </row>
    <row r="34945" spans="1:3" x14ac:dyDescent="0.25">
      <c r="A34945" s="1" t="s">
        <v>34971</v>
      </c>
      <c r="B34945" s="1">
        <v>10402735</v>
      </c>
      <c r="C34945" s="1">
        <v>1</v>
      </c>
    </row>
    <row r="34946" spans="1:3" x14ac:dyDescent="0.25">
      <c r="A34946" s="1" t="s">
        <v>34972</v>
      </c>
      <c r="B34946" s="1">
        <v>10402737</v>
      </c>
      <c r="C34946" s="1">
        <v>1</v>
      </c>
    </row>
    <row r="34947" spans="1:3" x14ac:dyDescent="0.25">
      <c r="A34947" s="1" t="s">
        <v>34973</v>
      </c>
      <c r="B34947" s="1">
        <v>10402739</v>
      </c>
      <c r="C34947" s="1">
        <v>1</v>
      </c>
    </row>
    <row r="34948" spans="1:3" x14ac:dyDescent="0.25">
      <c r="A34948" s="1" t="s">
        <v>34974</v>
      </c>
      <c r="B34948" s="1">
        <v>10402738</v>
      </c>
      <c r="C34948" s="1">
        <v>1</v>
      </c>
    </row>
    <row r="34949" spans="1:3" x14ac:dyDescent="0.25">
      <c r="A34949" s="1" t="s">
        <v>34975</v>
      </c>
      <c r="B34949" s="1">
        <v>10402770</v>
      </c>
      <c r="C34949" s="1">
        <v>1</v>
      </c>
    </row>
    <row r="34950" spans="1:3" x14ac:dyDescent="0.25">
      <c r="A34950" s="1" t="s">
        <v>34976</v>
      </c>
      <c r="B34950" s="1">
        <v>10402820</v>
      </c>
      <c r="C34950" s="1">
        <v>1</v>
      </c>
    </row>
    <row r="34951" spans="1:3" x14ac:dyDescent="0.25">
      <c r="A34951" s="1" t="s">
        <v>34977</v>
      </c>
      <c r="B34951" s="1">
        <v>10402819</v>
      </c>
      <c r="C34951" s="1">
        <v>1</v>
      </c>
    </row>
    <row r="34952" spans="1:3" x14ac:dyDescent="0.25">
      <c r="A34952" s="1" t="s">
        <v>34978</v>
      </c>
      <c r="B34952" s="1">
        <v>10402821</v>
      </c>
      <c r="C34952" s="1">
        <v>1</v>
      </c>
    </row>
    <row r="34953" spans="1:3" x14ac:dyDescent="0.25">
      <c r="A34953" s="1" t="s">
        <v>34979</v>
      </c>
      <c r="B34953" s="1">
        <v>10402823</v>
      </c>
      <c r="C34953" s="1">
        <v>1</v>
      </c>
    </row>
    <row r="34954" spans="1:3" x14ac:dyDescent="0.25">
      <c r="A34954" s="1" t="s">
        <v>34980</v>
      </c>
      <c r="B34954" s="1">
        <v>10402822</v>
      </c>
      <c r="C34954" s="1">
        <v>1</v>
      </c>
    </row>
    <row r="34955" spans="1:3" x14ac:dyDescent="0.25">
      <c r="A34955" s="1" t="s">
        <v>34981</v>
      </c>
      <c r="B34955" s="1">
        <v>10402818</v>
      </c>
      <c r="C34955" s="1">
        <v>1</v>
      </c>
    </row>
    <row r="34956" spans="1:3" x14ac:dyDescent="0.25">
      <c r="A34956" s="1" t="s">
        <v>34982</v>
      </c>
      <c r="B34956" s="1">
        <v>10402814</v>
      </c>
      <c r="C34956" s="1">
        <v>1</v>
      </c>
    </row>
    <row r="34957" spans="1:3" x14ac:dyDescent="0.25">
      <c r="A34957" s="1" t="s">
        <v>34983</v>
      </c>
      <c r="B34957" s="1">
        <v>10402813</v>
      </c>
      <c r="C34957" s="1">
        <v>1</v>
      </c>
    </row>
    <row r="34958" spans="1:3" x14ac:dyDescent="0.25">
      <c r="A34958" s="1" t="s">
        <v>34984</v>
      </c>
      <c r="B34958" s="1">
        <v>10402815</v>
      </c>
      <c r="C34958" s="1">
        <v>1</v>
      </c>
    </row>
    <row r="34959" spans="1:3" x14ac:dyDescent="0.25">
      <c r="A34959" s="1" t="s">
        <v>34985</v>
      </c>
      <c r="B34959" s="1">
        <v>10402817</v>
      </c>
      <c r="C34959" s="1">
        <v>1</v>
      </c>
    </row>
    <row r="34960" spans="1:3" x14ac:dyDescent="0.25">
      <c r="A34960" s="1" t="s">
        <v>34986</v>
      </c>
      <c r="B34960" s="1">
        <v>10402816</v>
      </c>
      <c r="C34960" s="1">
        <v>1</v>
      </c>
    </row>
    <row r="34961" spans="1:3" x14ac:dyDescent="0.25">
      <c r="A34961" s="1" t="s">
        <v>34987</v>
      </c>
      <c r="B34961" s="1">
        <v>10402824</v>
      </c>
      <c r="C34961" s="1">
        <v>1</v>
      </c>
    </row>
    <row r="34962" spans="1:3" x14ac:dyDescent="0.25">
      <c r="A34962" s="1" t="s">
        <v>34988</v>
      </c>
      <c r="B34962" s="1">
        <v>10402832</v>
      </c>
      <c r="C34962" s="1">
        <v>1</v>
      </c>
    </row>
    <row r="34963" spans="1:3" x14ac:dyDescent="0.25">
      <c r="A34963" s="1" t="s">
        <v>34989</v>
      </c>
      <c r="B34963" s="1">
        <v>10402831</v>
      </c>
      <c r="C34963" s="1">
        <v>1</v>
      </c>
    </row>
    <row r="34964" spans="1:3" x14ac:dyDescent="0.25">
      <c r="A34964" s="1" t="s">
        <v>34990</v>
      </c>
      <c r="B34964" s="1">
        <v>10402833</v>
      </c>
      <c r="C34964" s="1">
        <v>1</v>
      </c>
    </row>
    <row r="34965" spans="1:3" x14ac:dyDescent="0.25">
      <c r="A34965" s="1" t="s">
        <v>34991</v>
      </c>
      <c r="B34965" s="1">
        <v>10402835</v>
      </c>
      <c r="C34965" s="1">
        <v>1</v>
      </c>
    </row>
    <row r="34966" spans="1:3" x14ac:dyDescent="0.25">
      <c r="A34966" s="1" t="s">
        <v>34992</v>
      </c>
      <c r="B34966" s="1">
        <v>10402834</v>
      </c>
      <c r="C34966" s="1">
        <v>1</v>
      </c>
    </row>
    <row r="34967" spans="1:3" x14ac:dyDescent="0.25">
      <c r="A34967" s="1" t="s">
        <v>34993</v>
      </c>
      <c r="B34967" s="1">
        <v>10402830</v>
      </c>
      <c r="C34967" s="1">
        <v>1</v>
      </c>
    </row>
    <row r="34968" spans="1:3" x14ac:dyDescent="0.25">
      <c r="A34968" s="1" t="s">
        <v>34994</v>
      </c>
      <c r="B34968" s="1">
        <v>10402826</v>
      </c>
      <c r="C34968" s="1">
        <v>1</v>
      </c>
    </row>
    <row r="34969" spans="1:3" x14ac:dyDescent="0.25">
      <c r="A34969" s="1" t="s">
        <v>34995</v>
      </c>
      <c r="B34969" s="1">
        <v>10402825</v>
      </c>
      <c r="C34969" s="1">
        <v>1</v>
      </c>
    </row>
    <row r="34970" spans="1:3" x14ac:dyDescent="0.25">
      <c r="A34970" s="1" t="s">
        <v>34996</v>
      </c>
      <c r="B34970" s="1">
        <v>10402827</v>
      </c>
      <c r="C34970" s="1">
        <v>1</v>
      </c>
    </row>
    <row r="34971" spans="1:3" x14ac:dyDescent="0.25">
      <c r="A34971" s="1" t="s">
        <v>34997</v>
      </c>
      <c r="B34971" s="1">
        <v>10402829</v>
      </c>
      <c r="C34971" s="1">
        <v>1</v>
      </c>
    </row>
    <row r="34972" spans="1:3" x14ac:dyDescent="0.25">
      <c r="A34972" s="1" t="s">
        <v>34998</v>
      </c>
      <c r="B34972" s="1">
        <v>10402828</v>
      </c>
      <c r="C34972" s="1">
        <v>1</v>
      </c>
    </row>
    <row r="34973" spans="1:3" x14ac:dyDescent="0.25">
      <c r="A34973" s="1" t="s">
        <v>34999</v>
      </c>
      <c r="B34973" s="1">
        <v>10402812</v>
      </c>
      <c r="C34973" s="1">
        <v>1</v>
      </c>
    </row>
    <row r="34974" spans="1:3" x14ac:dyDescent="0.25">
      <c r="A34974" s="1" t="s">
        <v>35000</v>
      </c>
      <c r="B34974" s="1">
        <v>10402778</v>
      </c>
      <c r="C34974" s="1">
        <v>1</v>
      </c>
    </row>
    <row r="34975" spans="1:3" x14ac:dyDescent="0.25">
      <c r="A34975" s="1" t="s">
        <v>35001</v>
      </c>
      <c r="B34975" s="1">
        <v>10402777</v>
      </c>
      <c r="C34975" s="1">
        <v>1</v>
      </c>
    </row>
    <row r="34976" spans="1:3" x14ac:dyDescent="0.25">
      <c r="A34976" s="1" t="s">
        <v>35002</v>
      </c>
      <c r="B34976" s="1">
        <v>10402779</v>
      </c>
      <c r="C34976" s="1">
        <v>1</v>
      </c>
    </row>
    <row r="34977" spans="1:3" x14ac:dyDescent="0.25">
      <c r="A34977" s="1" t="s">
        <v>35003</v>
      </c>
      <c r="B34977" s="1">
        <v>10402781</v>
      </c>
      <c r="C34977" s="1">
        <v>1</v>
      </c>
    </row>
    <row r="34978" spans="1:3" x14ac:dyDescent="0.25">
      <c r="A34978" s="1" t="s">
        <v>35004</v>
      </c>
      <c r="B34978" s="1">
        <v>10402780</v>
      </c>
      <c r="C34978" s="1">
        <v>1</v>
      </c>
    </row>
    <row r="34979" spans="1:3" x14ac:dyDescent="0.25">
      <c r="A34979" s="1" t="s">
        <v>35005</v>
      </c>
      <c r="B34979" s="1">
        <v>10402776</v>
      </c>
      <c r="C34979" s="1">
        <v>1</v>
      </c>
    </row>
    <row r="34980" spans="1:3" x14ac:dyDescent="0.25">
      <c r="A34980" s="1" t="s">
        <v>35006</v>
      </c>
      <c r="B34980" s="1">
        <v>10402772</v>
      </c>
      <c r="C34980" s="1">
        <v>1</v>
      </c>
    </row>
    <row r="34981" spans="1:3" x14ac:dyDescent="0.25">
      <c r="A34981" s="1" t="s">
        <v>35007</v>
      </c>
      <c r="B34981" s="1">
        <v>10402771</v>
      </c>
      <c r="C34981" s="1">
        <v>1</v>
      </c>
    </row>
    <row r="34982" spans="1:3" x14ac:dyDescent="0.25">
      <c r="A34982" s="1" t="s">
        <v>35008</v>
      </c>
      <c r="B34982" s="1">
        <v>10402773</v>
      </c>
      <c r="C34982" s="1">
        <v>1</v>
      </c>
    </row>
    <row r="34983" spans="1:3" x14ac:dyDescent="0.25">
      <c r="A34983" s="1" t="s">
        <v>35009</v>
      </c>
      <c r="B34983" s="1">
        <v>10402775</v>
      </c>
      <c r="C34983" s="1">
        <v>1</v>
      </c>
    </row>
    <row r="34984" spans="1:3" x14ac:dyDescent="0.25">
      <c r="A34984" s="1" t="s">
        <v>35010</v>
      </c>
      <c r="B34984" s="1">
        <v>10402774</v>
      </c>
      <c r="C34984" s="1">
        <v>1</v>
      </c>
    </row>
    <row r="34985" spans="1:3" x14ac:dyDescent="0.25">
      <c r="A34985" s="1" t="s">
        <v>35011</v>
      </c>
      <c r="B34985" s="1">
        <v>10402782</v>
      </c>
      <c r="C34985" s="1">
        <v>1</v>
      </c>
    </row>
    <row r="34986" spans="1:3" x14ac:dyDescent="0.25">
      <c r="A34986" s="1" t="s">
        <v>35012</v>
      </c>
      <c r="B34986" s="1">
        <v>10402808</v>
      </c>
      <c r="C34986" s="1">
        <v>1</v>
      </c>
    </row>
    <row r="34987" spans="1:3" x14ac:dyDescent="0.25">
      <c r="A34987" s="1" t="s">
        <v>35013</v>
      </c>
      <c r="B34987" s="1">
        <v>10402807</v>
      </c>
      <c r="C34987" s="1">
        <v>1</v>
      </c>
    </row>
    <row r="34988" spans="1:3" x14ac:dyDescent="0.25">
      <c r="A34988" s="1" t="s">
        <v>35014</v>
      </c>
      <c r="B34988" s="1">
        <v>10402809</v>
      </c>
      <c r="C34988" s="1">
        <v>1</v>
      </c>
    </row>
    <row r="34989" spans="1:3" x14ac:dyDescent="0.25">
      <c r="A34989" s="1" t="s">
        <v>35015</v>
      </c>
      <c r="B34989" s="1">
        <v>10402811</v>
      </c>
      <c r="C34989" s="1">
        <v>1</v>
      </c>
    </row>
    <row r="34990" spans="1:3" x14ac:dyDescent="0.25">
      <c r="A34990" s="1" t="s">
        <v>35016</v>
      </c>
      <c r="B34990" s="1">
        <v>10402810</v>
      </c>
      <c r="C34990" s="1">
        <v>1</v>
      </c>
    </row>
    <row r="34991" spans="1:3" x14ac:dyDescent="0.25">
      <c r="A34991" s="1" t="s">
        <v>35017</v>
      </c>
      <c r="B34991" s="1">
        <v>10402806</v>
      </c>
      <c r="C34991" s="1">
        <v>1</v>
      </c>
    </row>
    <row r="34992" spans="1:3" x14ac:dyDescent="0.25">
      <c r="A34992" s="1" t="s">
        <v>35018</v>
      </c>
      <c r="B34992" s="1">
        <v>10402802</v>
      </c>
      <c r="C34992" s="1">
        <v>1</v>
      </c>
    </row>
    <row r="34993" spans="1:3" x14ac:dyDescent="0.25">
      <c r="A34993" s="1" t="s">
        <v>35019</v>
      </c>
      <c r="B34993" s="1">
        <v>10402801</v>
      </c>
      <c r="C34993" s="1">
        <v>1</v>
      </c>
    </row>
    <row r="34994" spans="1:3" x14ac:dyDescent="0.25">
      <c r="A34994" s="1" t="s">
        <v>35020</v>
      </c>
      <c r="B34994" s="1">
        <v>10402803</v>
      </c>
      <c r="C34994" s="1">
        <v>1</v>
      </c>
    </row>
    <row r="34995" spans="1:3" x14ac:dyDescent="0.25">
      <c r="A34995" s="1" t="s">
        <v>35021</v>
      </c>
      <c r="B34995" s="1">
        <v>10402805</v>
      </c>
      <c r="C34995" s="1">
        <v>1</v>
      </c>
    </row>
    <row r="34996" spans="1:3" x14ac:dyDescent="0.25">
      <c r="A34996" s="1" t="s">
        <v>35022</v>
      </c>
      <c r="B34996" s="1">
        <v>10402804</v>
      </c>
      <c r="C34996" s="1">
        <v>1</v>
      </c>
    </row>
    <row r="34997" spans="1:3" x14ac:dyDescent="0.25">
      <c r="A34997" s="1" t="s">
        <v>35023</v>
      </c>
      <c r="B34997" s="1">
        <v>10402722</v>
      </c>
      <c r="C34997" s="1">
        <v>1</v>
      </c>
    </row>
    <row r="34998" spans="1:3" x14ac:dyDescent="0.25">
      <c r="A34998" s="1" t="s">
        <v>35024</v>
      </c>
      <c r="B34998" s="1">
        <v>10402480</v>
      </c>
      <c r="C34998" s="1">
        <v>1</v>
      </c>
    </row>
    <row r="34999" spans="1:3" x14ac:dyDescent="0.25">
      <c r="A34999" s="1" t="s">
        <v>35025</v>
      </c>
      <c r="B34999" s="1">
        <v>10402479</v>
      </c>
      <c r="C34999" s="1">
        <v>1</v>
      </c>
    </row>
    <row r="35000" spans="1:3" x14ac:dyDescent="0.25">
      <c r="A35000" s="1" t="s">
        <v>35026</v>
      </c>
      <c r="B35000" s="1">
        <v>10402501</v>
      </c>
      <c r="C35000" s="1">
        <v>1</v>
      </c>
    </row>
    <row r="35001" spans="1:3" x14ac:dyDescent="0.25">
      <c r="A35001" s="1" t="s">
        <v>35027</v>
      </c>
      <c r="B35001" s="1">
        <v>10402503</v>
      </c>
      <c r="C35001" s="1">
        <v>1</v>
      </c>
    </row>
    <row r="35002" spans="1:3" x14ac:dyDescent="0.25">
      <c r="A35002" s="1" t="s">
        <v>35028</v>
      </c>
      <c r="B35002" s="1">
        <v>10402502</v>
      </c>
      <c r="C35002" s="1">
        <v>1</v>
      </c>
    </row>
    <row r="35003" spans="1:3" x14ac:dyDescent="0.25">
      <c r="A35003" s="1" t="s">
        <v>35029</v>
      </c>
      <c r="B35003" s="1">
        <v>10402478</v>
      </c>
      <c r="C35003" s="1">
        <v>1</v>
      </c>
    </row>
    <row r="35004" spans="1:3" x14ac:dyDescent="0.25">
      <c r="A35004" s="1" t="s">
        <v>35030</v>
      </c>
      <c r="B35004" s="1">
        <v>10402474</v>
      </c>
      <c r="C35004" s="1">
        <v>1</v>
      </c>
    </row>
    <row r="35005" spans="1:3" x14ac:dyDescent="0.25">
      <c r="A35005" s="1" t="s">
        <v>35031</v>
      </c>
      <c r="B35005" s="1">
        <v>10402473</v>
      </c>
      <c r="C35005" s="1">
        <v>1</v>
      </c>
    </row>
    <row r="35006" spans="1:3" x14ac:dyDescent="0.25">
      <c r="A35006" s="1" t="s">
        <v>35032</v>
      </c>
      <c r="B35006" s="1">
        <v>10402475</v>
      </c>
      <c r="C35006" s="1">
        <v>1</v>
      </c>
    </row>
    <row r="35007" spans="1:3" x14ac:dyDescent="0.25">
      <c r="A35007" s="1" t="s">
        <v>35033</v>
      </c>
      <c r="B35007" s="1">
        <v>10402477</v>
      </c>
      <c r="C35007" s="1">
        <v>1</v>
      </c>
    </row>
    <row r="35008" spans="1:3" x14ac:dyDescent="0.25">
      <c r="A35008" s="1" t="s">
        <v>35034</v>
      </c>
      <c r="B35008" s="1">
        <v>10402476</v>
      </c>
      <c r="C35008" s="1">
        <v>1</v>
      </c>
    </row>
    <row r="35009" spans="1:3" x14ac:dyDescent="0.25">
      <c r="A35009" s="1" t="s">
        <v>35035</v>
      </c>
      <c r="B35009" s="1">
        <v>10402504</v>
      </c>
      <c r="C35009" s="1">
        <v>1</v>
      </c>
    </row>
    <row r="35010" spans="1:3" x14ac:dyDescent="0.25">
      <c r="A35010" s="1" t="s">
        <v>35036</v>
      </c>
      <c r="B35010" s="1">
        <v>10402602</v>
      </c>
      <c r="C35010" s="1">
        <v>1</v>
      </c>
    </row>
    <row r="35011" spans="1:3" x14ac:dyDescent="0.25">
      <c r="A35011" s="1" t="s">
        <v>35037</v>
      </c>
      <c r="B35011" s="1">
        <v>10402601</v>
      </c>
      <c r="C35011" s="1">
        <v>1</v>
      </c>
    </row>
    <row r="35012" spans="1:3" x14ac:dyDescent="0.25">
      <c r="A35012" s="1" t="s">
        <v>35038</v>
      </c>
      <c r="B35012" s="1">
        <v>10402603</v>
      </c>
      <c r="C35012" s="1">
        <v>1</v>
      </c>
    </row>
    <row r="35013" spans="1:3" x14ac:dyDescent="0.25">
      <c r="A35013" s="1" t="s">
        <v>35039</v>
      </c>
      <c r="B35013" s="1">
        <v>10402605</v>
      </c>
      <c r="C35013" s="1">
        <v>1</v>
      </c>
    </row>
    <row r="35014" spans="1:3" x14ac:dyDescent="0.25">
      <c r="A35014" s="1" t="s">
        <v>35040</v>
      </c>
      <c r="B35014" s="1">
        <v>10402604</v>
      </c>
      <c r="C35014" s="1">
        <v>1</v>
      </c>
    </row>
    <row r="35015" spans="1:3" x14ac:dyDescent="0.25">
      <c r="A35015" s="1" t="s">
        <v>35041</v>
      </c>
      <c r="B35015" s="1">
        <v>10402510</v>
      </c>
      <c r="C35015" s="1">
        <v>1</v>
      </c>
    </row>
    <row r="35016" spans="1:3" x14ac:dyDescent="0.25">
      <c r="A35016" s="1" t="s">
        <v>35042</v>
      </c>
      <c r="B35016" s="1">
        <v>10402506</v>
      </c>
      <c r="C35016" s="1">
        <v>1</v>
      </c>
    </row>
    <row r="35017" spans="1:3" x14ac:dyDescent="0.25">
      <c r="A35017" s="1" t="s">
        <v>35043</v>
      </c>
      <c r="B35017" s="1">
        <v>10402505</v>
      </c>
      <c r="C35017" s="1">
        <v>1</v>
      </c>
    </row>
    <row r="35018" spans="1:3" x14ac:dyDescent="0.25">
      <c r="A35018" s="1" t="s">
        <v>35044</v>
      </c>
      <c r="B35018" s="1">
        <v>10402507</v>
      </c>
      <c r="C35018" s="1">
        <v>1</v>
      </c>
    </row>
    <row r="35019" spans="1:3" x14ac:dyDescent="0.25">
      <c r="A35019" s="1" t="s">
        <v>35045</v>
      </c>
      <c r="B35019" s="1">
        <v>10402509</v>
      </c>
      <c r="C35019" s="1">
        <v>1</v>
      </c>
    </row>
    <row r="35020" spans="1:3" x14ac:dyDescent="0.25">
      <c r="A35020" s="1" t="s">
        <v>35046</v>
      </c>
      <c r="B35020" s="1">
        <v>10402508</v>
      </c>
      <c r="C35020" s="1">
        <v>1</v>
      </c>
    </row>
    <row r="35021" spans="1:3" x14ac:dyDescent="0.25">
      <c r="A35021" s="1" t="s">
        <v>35047</v>
      </c>
      <c r="B35021" s="1">
        <v>10402472</v>
      </c>
      <c r="C35021" s="1">
        <v>1</v>
      </c>
    </row>
    <row r="35022" spans="1:3" x14ac:dyDescent="0.25">
      <c r="A35022" s="1" t="s">
        <v>35048</v>
      </c>
      <c r="B35022" s="1">
        <v>10402456</v>
      </c>
      <c r="C35022" s="1">
        <v>1</v>
      </c>
    </row>
    <row r="35023" spans="1:3" x14ac:dyDescent="0.25">
      <c r="A35023" s="1" t="s">
        <v>35049</v>
      </c>
      <c r="B35023" s="1">
        <v>10402455</v>
      </c>
      <c r="C35023" s="1">
        <v>1</v>
      </c>
    </row>
    <row r="35024" spans="1:3" x14ac:dyDescent="0.25">
      <c r="A35024" s="1" t="s">
        <v>35050</v>
      </c>
      <c r="B35024" s="1">
        <v>10402457</v>
      </c>
      <c r="C35024" s="1">
        <v>1</v>
      </c>
    </row>
    <row r="35025" spans="1:3" x14ac:dyDescent="0.25">
      <c r="A35025" s="1" t="s">
        <v>35051</v>
      </c>
      <c r="B35025" s="1">
        <v>10402459</v>
      </c>
      <c r="C35025" s="1">
        <v>1</v>
      </c>
    </row>
    <row r="35026" spans="1:3" x14ac:dyDescent="0.25">
      <c r="A35026" s="1" t="s">
        <v>35052</v>
      </c>
      <c r="B35026" s="1">
        <v>10402458</v>
      </c>
      <c r="C35026" s="1">
        <v>1</v>
      </c>
    </row>
    <row r="35027" spans="1:3" x14ac:dyDescent="0.25">
      <c r="A35027" s="1" t="s">
        <v>35053</v>
      </c>
      <c r="B35027" s="1">
        <v>10402454</v>
      </c>
      <c r="C35027" s="1">
        <v>1</v>
      </c>
    </row>
    <row r="35028" spans="1:3" x14ac:dyDescent="0.25">
      <c r="A35028" s="1" t="s">
        <v>35054</v>
      </c>
      <c r="B35028" s="1">
        <v>10402450</v>
      </c>
      <c r="C35028" s="1">
        <v>1</v>
      </c>
    </row>
    <row r="35029" spans="1:3" x14ac:dyDescent="0.25">
      <c r="A35029" s="1" t="s">
        <v>35055</v>
      </c>
      <c r="B35029" s="1">
        <v>10402449</v>
      </c>
      <c r="C35029" s="1">
        <v>1</v>
      </c>
    </row>
    <row r="35030" spans="1:3" x14ac:dyDescent="0.25">
      <c r="A35030" s="1" t="s">
        <v>35056</v>
      </c>
      <c r="B35030" s="1">
        <v>10402451</v>
      </c>
      <c r="C35030" s="1">
        <v>1</v>
      </c>
    </row>
    <row r="35031" spans="1:3" x14ac:dyDescent="0.25">
      <c r="A35031" s="1" t="s">
        <v>35057</v>
      </c>
      <c r="B35031" s="1">
        <v>10402453</v>
      </c>
      <c r="C35031" s="1">
        <v>1</v>
      </c>
    </row>
    <row r="35032" spans="1:3" x14ac:dyDescent="0.25">
      <c r="A35032" s="1" t="s">
        <v>35058</v>
      </c>
      <c r="B35032" s="1">
        <v>10402452</v>
      </c>
      <c r="C35032" s="1">
        <v>1</v>
      </c>
    </row>
    <row r="35033" spans="1:3" x14ac:dyDescent="0.25">
      <c r="A35033" s="1" t="s">
        <v>35059</v>
      </c>
      <c r="B35033" s="1">
        <v>10402460</v>
      </c>
      <c r="C35033" s="1">
        <v>1</v>
      </c>
    </row>
    <row r="35034" spans="1:3" x14ac:dyDescent="0.25">
      <c r="A35034" s="1" t="s">
        <v>35060</v>
      </c>
      <c r="B35034" s="1">
        <v>10402468</v>
      </c>
      <c r="C35034" s="1">
        <v>1</v>
      </c>
    </row>
    <row r="35035" spans="1:3" x14ac:dyDescent="0.25">
      <c r="A35035" s="1" t="s">
        <v>35061</v>
      </c>
      <c r="B35035" s="1">
        <v>10402467</v>
      </c>
      <c r="C35035" s="1">
        <v>1</v>
      </c>
    </row>
    <row r="35036" spans="1:3" x14ac:dyDescent="0.25">
      <c r="A35036" s="1" t="s">
        <v>35062</v>
      </c>
      <c r="B35036" s="1">
        <v>10402469</v>
      </c>
      <c r="C35036" s="1">
        <v>1</v>
      </c>
    </row>
    <row r="35037" spans="1:3" x14ac:dyDescent="0.25">
      <c r="A35037" s="1" t="s">
        <v>35063</v>
      </c>
      <c r="B35037" s="1">
        <v>10402471</v>
      </c>
      <c r="C35037" s="1">
        <v>1</v>
      </c>
    </row>
    <row r="35038" spans="1:3" x14ac:dyDescent="0.25">
      <c r="A35038" s="1" t="s">
        <v>35064</v>
      </c>
      <c r="B35038" s="1">
        <v>10402470</v>
      </c>
      <c r="C35038" s="1">
        <v>1</v>
      </c>
    </row>
    <row r="35039" spans="1:3" x14ac:dyDescent="0.25">
      <c r="A35039" s="1" t="s">
        <v>35065</v>
      </c>
      <c r="B35039" s="1">
        <v>10402466</v>
      </c>
      <c r="C35039" s="1">
        <v>1</v>
      </c>
    </row>
    <row r="35040" spans="1:3" x14ac:dyDescent="0.25">
      <c r="A35040" s="1" t="s">
        <v>35066</v>
      </c>
      <c r="B35040" s="1">
        <v>10402462</v>
      </c>
      <c r="C35040" s="1">
        <v>1</v>
      </c>
    </row>
    <row r="35041" spans="1:3" x14ac:dyDescent="0.25">
      <c r="A35041" s="1" t="s">
        <v>35067</v>
      </c>
      <c r="B35041" s="1">
        <v>10402461</v>
      </c>
      <c r="C35041" s="1">
        <v>1</v>
      </c>
    </row>
    <row r="35042" spans="1:3" x14ac:dyDescent="0.25">
      <c r="A35042" s="1" t="s">
        <v>35068</v>
      </c>
      <c r="B35042" s="1">
        <v>10402463</v>
      </c>
      <c r="C35042" s="1">
        <v>1</v>
      </c>
    </row>
    <row r="35043" spans="1:3" x14ac:dyDescent="0.25">
      <c r="A35043" s="1" t="s">
        <v>35069</v>
      </c>
      <c r="B35043" s="1">
        <v>10402465</v>
      </c>
      <c r="C35043" s="1">
        <v>1</v>
      </c>
    </row>
    <row r="35044" spans="1:3" x14ac:dyDescent="0.25">
      <c r="A35044" s="1" t="s">
        <v>35070</v>
      </c>
      <c r="B35044" s="1">
        <v>10402464</v>
      </c>
      <c r="C35044" s="1">
        <v>1</v>
      </c>
    </row>
    <row r="35045" spans="1:3" x14ac:dyDescent="0.25">
      <c r="A35045" s="1" t="s">
        <v>35071</v>
      </c>
      <c r="B35045" s="1">
        <v>10402606</v>
      </c>
      <c r="C35045" s="1">
        <v>1</v>
      </c>
    </row>
    <row r="35046" spans="1:3" x14ac:dyDescent="0.25">
      <c r="A35046" s="1" t="s">
        <v>35072</v>
      </c>
      <c r="B35046" s="1">
        <v>10402706</v>
      </c>
      <c r="C35046" s="1">
        <v>1</v>
      </c>
    </row>
    <row r="35047" spans="1:3" x14ac:dyDescent="0.25">
      <c r="A35047" s="1" t="s">
        <v>35073</v>
      </c>
      <c r="B35047" s="1">
        <v>10402705</v>
      </c>
      <c r="C35047" s="1">
        <v>1</v>
      </c>
    </row>
    <row r="35048" spans="1:3" x14ac:dyDescent="0.25">
      <c r="A35048" s="1" t="s">
        <v>35074</v>
      </c>
      <c r="B35048" s="1">
        <v>10402707</v>
      </c>
      <c r="C35048" s="1">
        <v>1</v>
      </c>
    </row>
    <row r="35049" spans="1:3" x14ac:dyDescent="0.25">
      <c r="A35049" s="1" t="s">
        <v>35075</v>
      </c>
      <c r="B35049" s="1">
        <v>10402709</v>
      </c>
      <c r="C35049" s="1">
        <v>1</v>
      </c>
    </row>
    <row r="35050" spans="1:3" x14ac:dyDescent="0.25">
      <c r="A35050" s="1" t="s">
        <v>35076</v>
      </c>
      <c r="B35050" s="1">
        <v>10402708</v>
      </c>
      <c r="C35050" s="1">
        <v>1</v>
      </c>
    </row>
    <row r="35051" spans="1:3" x14ac:dyDescent="0.25">
      <c r="A35051" s="1" t="s">
        <v>35077</v>
      </c>
      <c r="B35051" s="1">
        <v>10402704</v>
      </c>
      <c r="C35051" s="1">
        <v>1</v>
      </c>
    </row>
    <row r="35052" spans="1:3" x14ac:dyDescent="0.25">
      <c r="A35052" s="1" t="s">
        <v>35078</v>
      </c>
      <c r="B35052" s="1">
        <v>10402632</v>
      </c>
      <c r="C35052" s="1">
        <v>1</v>
      </c>
    </row>
    <row r="35053" spans="1:3" x14ac:dyDescent="0.25">
      <c r="A35053" s="1" t="s">
        <v>35079</v>
      </c>
      <c r="B35053" s="1">
        <v>10402631</v>
      </c>
      <c r="C35053" s="1">
        <v>1</v>
      </c>
    </row>
    <row r="35054" spans="1:3" x14ac:dyDescent="0.25">
      <c r="A35054" s="1" t="s">
        <v>35080</v>
      </c>
      <c r="B35054" s="1">
        <v>10402701</v>
      </c>
      <c r="C35054" s="1">
        <v>1</v>
      </c>
    </row>
    <row r="35055" spans="1:3" x14ac:dyDescent="0.25">
      <c r="A35055" s="1" t="s">
        <v>35081</v>
      </c>
      <c r="B35055" s="1">
        <v>10402703</v>
      </c>
      <c r="C35055" s="1">
        <v>1</v>
      </c>
    </row>
    <row r="35056" spans="1:3" x14ac:dyDescent="0.25">
      <c r="A35056" s="1" t="s">
        <v>35082</v>
      </c>
      <c r="B35056" s="1">
        <v>10402702</v>
      </c>
      <c r="C35056" s="1">
        <v>1</v>
      </c>
    </row>
    <row r="35057" spans="1:3" x14ac:dyDescent="0.25">
      <c r="A35057" s="1" t="s">
        <v>35083</v>
      </c>
      <c r="B35057" s="1">
        <v>10402710</v>
      </c>
      <c r="C35057" s="1">
        <v>1</v>
      </c>
    </row>
    <row r="35058" spans="1:3" x14ac:dyDescent="0.25">
      <c r="A35058" s="1" t="s">
        <v>35084</v>
      </c>
      <c r="B35058" s="1">
        <v>10402718</v>
      </c>
      <c r="C35058" s="1">
        <v>1</v>
      </c>
    </row>
    <row r="35059" spans="1:3" x14ac:dyDescent="0.25">
      <c r="A35059" s="1" t="s">
        <v>35085</v>
      </c>
      <c r="B35059" s="1">
        <v>10402717</v>
      </c>
      <c r="C35059" s="1">
        <v>1</v>
      </c>
    </row>
    <row r="35060" spans="1:3" x14ac:dyDescent="0.25">
      <c r="A35060" s="1" t="s">
        <v>35086</v>
      </c>
      <c r="B35060" s="1">
        <v>10402719</v>
      </c>
      <c r="C35060" s="1">
        <v>1</v>
      </c>
    </row>
    <row r="35061" spans="1:3" x14ac:dyDescent="0.25">
      <c r="A35061" s="1" t="s">
        <v>35087</v>
      </c>
      <c r="B35061" s="1">
        <v>10402721</v>
      </c>
      <c r="C35061" s="1">
        <v>1</v>
      </c>
    </row>
    <row r="35062" spans="1:3" x14ac:dyDescent="0.25">
      <c r="A35062" s="1" t="s">
        <v>35088</v>
      </c>
      <c r="B35062" s="1">
        <v>10402720</v>
      </c>
      <c r="C35062" s="1">
        <v>1</v>
      </c>
    </row>
    <row r="35063" spans="1:3" x14ac:dyDescent="0.25">
      <c r="A35063" s="1" t="s">
        <v>35089</v>
      </c>
      <c r="B35063" s="1">
        <v>10402716</v>
      </c>
      <c r="C35063" s="1">
        <v>1</v>
      </c>
    </row>
    <row r="35064" spans="1:3" x14ac:dyDescent="0.25">
      <c r="A35064" s="1" t="s">
        <v>35090</v>
      </c>
      <c r="B35064" s="1">
        <v>10402712</v>
      </c>
      <c r="C35064" s="1">
        <v>1</v>
      </c>
    </row>
    <row r="35065" spans="1:3" x14ac:dyDescent="0.25">
      <c r="A35065" s="1" t="s">
        <v>35091</v>
      </c>
      <c r="B35065" s="1">
        <v>10402711</v>
      </c>
      <c r="C35065" s="1">
        <v>1</v>
      </c>
    </row>
    <row r="35066" spans="1:3" x14ac:dyDescent="0.25">
      <c r="A35066" s="1" t="s">
        <v>35092</v>
      </c>
      <c r="B35066" s="1">
        <v>10402713</v>
      </c>
      <c r="C35066" s="1">
        <v>1</v>
      </c>
    </row>
    <row r="35067" spans="1:3" x14ac:dyDescent="0.25">
      <c r="A35067" s="1" t="s">
        <v>35093</v>
      </c>
      <c r="B35067" s="1">
        <v>10402715</v>
      </c>
      <c r="C35067" s="1">
        <v>1</v>
      </c>
    </row>
    <row r="35068" spans="1:3" x14ac:dyDescent="0.25">
      <c r="A35068" s="1" t="s">
        <v>35094</v>
      </c>
      <c r="B35068" s="1">
        <v>10402714</v>
      </c>
      <c r="C35068" s="1">
        <v>1</v>
      </c>
    </row>
    <row r="35069" spans="1:3" x14ac:dyDescent="0.25">
      <c r="A35069" s="1" t="s">
        <v>35095</v>
      </c>
      <c r="B35069" s="1">
        <v>10402630</v>
      </c>
      <c r="C35069" s="1">
        <v>1</v>
      </c>
    </row>
    <row r="35070" spans="1:3" x14ac:dyDescent="0.25">
      <c r="A35070" s="1" t="s">
        <v>35096</v>
      </c>
      <c r="B35070" s="1">
        <v>10402614</v>
      </c>
      <c r="C35070" s="1">
        <v>1</v>
      </c>
    </row>
    <row r="35071" spans="1:3" x14ac:dyDescent="0.25">
      <c r="A35071" s="1" t="s">
        <v>35097</v>
      </c>
      <c r="B35071" s="1">
        <v>10402613</v>
      </c>
      <c r="C35071" s="1">
        <v>1</v>
      </c>
    </row>
    <row r="35072" spans="1:3" x14ac:dyDescent="0.25">
      <c r="A35072" s="1" t="s">
        <v>35098</v>
      </c>
      <c r="B35072" s="1">
        <v>10402615</v>
      </c>
      <c r="C35072" s="1">
        <v>1</v>
      </c>
    </row>
    <row r="35073" spans="1:3" x14ac:dyDescent="0.25">
      <c r="A35073" s="1" t="s">
        <v>35099</v>
      </c>
      <c r="B35073" s="1">
        <v>10402617</v>
      </c>
      <c r="C35073" s="1">
        <v>1</v>
      </c>
    </row>
    <row r="35074" spans="1:3" x14ac:dyDescent="0.25">
      <c r="A35074" s="1" t="s">
        <v>35100</v>
      </c>
      <c r="B35074" s="1">
        <v>10402616</v>
      </c>
      <c r="C35074" s="1">
        <v>1</v>
      </c>
    </row>
    <row r="35075" spans="1:3" x14ac:dyDescent="0.25">
      <c r="A35075" s="1" t="s">
        <v>35101</v>
      </c>
      <c r="B35075" s="1">
        <v>10402612</v>
      </c>
      <c r="C35075" s="1">
        <v>1</v>
      </c>
    </row>
    <row r="35076" spans="1:3" x14ac:dyDescent="0.25">
      <c r="A35076" s="1" t="s">
        <v>35102</v>
      </c>
      <c r="B35076" s="1">
        <v>10402608</v>
      </c>
      <c r="C35076" s="1">
        <v>1</v>
      </c>
    </row>
    <row r="35077" spans="1:3" x14ac:dyDescent="0.25">
      <c r="A35077" s="1" t="s">
        <v>35103</v>
      </c>
      <c r="B35077" s="1">
        <v>10402607</v>
      </c>
      <c r="C35077" s="1">
        <v>1</v>
      </c>
    </row>
    <row r="35078" spans="1:3" x14ac:dyDescent="0.25">
      <c r="A35078" s="1" t="s">
        <v>35104</v>
      </c>
      <c r="B35078" s="1">
        <v>10402609</v>
      </c>
      <c r="C35078" s="1">
        <v>1</v>
      </c>
    </row>
    <row r="35079" spans="1:3" x14ac:dyDescent="0.25">
      <c r="A35079" s="1" t="s">
        <v>35105</v>
      </c>
      <c r="B35079" s="1">
        <v>10402611</v>
      </c>
      <c r="C35079" s="1">
        <v>1</v>
      </c>
    </row>
    <row r="35080" spans="1:3" x14ac:dyDescent="0.25">
      <c r="A35080" s="1" t="s">
        <v>35106</v>
      </c>
      <c r="B35080" s="1">
        <v>10402610</v>
      </c>
      <c r="C35080" s="1">
        <v>1</v>
      </c>
    </row>
    <row r="35081" spans="1:3" x14ac:dyDescent="0.25">
      <c r="A35081" s="1" t="s">
        <v>35107</v>
      </c>
      <c r="B35081" s="1">
        <v>10402618</v>
      </c>
      <c r="C35081" s="1">
        <v>1</v>
      </c>
    </row>
    <row r="35082" spans="1:3" x14ac:dyDescent="0.25">
      <c r="A35082" s="1" t="s">
        <v>35108</v>
      </c>
      <c r="B35082" s="1">
        <v>10402626</v>
      </c>
      <c r="C35082" s="1">
        <v>1</v>
      </c>
    </row>
    <row r="35083" spans="1:3" x14ac:dyDescent="0.25">
      <c r="A35083" s="1" t="s">
        <v>35109</v>
      </c>
      <c r="B35083" s="1">
        <v>10402625</v>
      </c>
      <c r="C35083" s="1">
        <v>1</v>
      </c>
    </row>
    <row r="35084" spans="1:3" x14ac:dyDescent="0.25">
      <c r="A35084" s="1" t="s">
        <v>35110</v>
      </c>
      <c r="B35084" s="1">
        <v>10402627</v>
      </c>
      <c r="C35084" s="1">
        <v>1</v>
      </c>
    </row>
    <row r="35085" spans="1:3" x14ac:dyDescent="0.25">
      <c r="A35085" s="1" t="s">
        <v>35111</v>
      </c>
      <c r="B35085" s="1">
        <v>10402629</v>
      </c>
      <c r="C35085" s="1">
        <v>1</v>
      </c>
    </row>
    <row r="35086" spans="1:3" x14ac:dyDescent="0.25">
      <c r="A35086" s="1" t="s">
        <v>35112</v>
      </c>
      <c r="B35086" s="1">
        <v>10402628</v>
      </c>
      <c r="C35086" s="1">
        <v>1</v>
      </c>
    </row>
    <row r="35087" spans="1:3" x14ac:dyDescent="0.25">
      <c r="A35087" s="1" t="s">
        <v>35113</v>
      </c>
      <c r="B35087" s="1">
        <v>10402624</v>
      </c>
      <c r="C35087" s="1">
        <v>1</v>
      </c>
    </row>
    <row r="35088" spans="1:3" x14ac:dyDescent="0.25">
      <c r="A35088" s="1" t="s">
        <v>35114</v>
      </c>
      <c r="B35088" s="1">
        <v>10402620</v>
      </c>
      <c r="C35088" s="1">
        <v>1</v>
      </c>
    </row>
    <row r="35089" spans="1:3" x14ac:dyDescent="0.25">
      <c r="A35089" s="1" t="s">
        <v>35115</v>
      </c>
      <c r="B35089" s="1">
        <v>10402619</v>
      </c>
      <c r="C35089" s="1">
        <v>1</v>
      </c>
    </row>
    <row r="35090" spans="1:3" x14ac:dyDescent="0.25">
      <c r="A35090" s="1" t="s">
        <v>35116</v>
      </c>
      <c r="B35090" s="1">
        <v>10402621</v>
      </c>
      <c r="C35090" s="1">
        <v>1</v>
      </c>
    </row>
    <row r="35091" spans="1:3" x14ac:dyDescent="0.25">
      <c r="A35091" s="1" t="s">
        <v>35117</v>
      </c>
      <c r="B35091" s="1">
        <v>10402623</v>
      </c>
      <c r="C35091" s="1">
        <v>1</v>
      </c>
    </row>
    <row r="35092" spans="1:3" x14ac:dyDescent="0.25">
      <c r="A35092" s="1" t="s">
        <v>35118</v>
      </c>
      <c r="B35092" s="1">
        <v>10402622</v>
      </c>
      <c r="C35092" s="1">
        <v>1</v>
      </c>
    </row>
    <row r="35093" spans="1:3" x14ac:dyDescent="0.25">
      <c r="A35093" s="1" t="s">
        <v>35119</v>
      </c>
      <c r="B35093" s="1">
        <v>10411803</v>
      </c>
      <c r="C35093" s="1">
        <v>1</v>
      </c>
    </row>
    <row r="35094" spans="1:3" x14ac:dyDescent="0.25">
      <c r="A35094" s="1" t="s">
        <v>35120</v>
      </c>
      <c r="B35094" s="1">
        <v>10411802</v>
      </c>
      <c r="C35094" s="1">
        <v>1</v>
      </c>
    </row>
    <row r="35095" spans="1:3" x14ac:dyDescent="0.25">
      <c r="A35095" s="1" t="s">
        <v>35121</v>
      </c>
      <c r="B35095" s="1">
        <v>10411804</v>
      </c>
      <c r="C35095" s="1">
        <v>1</v>
      </c>
    </row>
    <row r="35096" spans="1:3" x14ac:dyDescent="0.25">
      <c r="A35096" s="1" t="s">
        <v>35122</v>
      </c>
      <c r="B35096" s="1">
        <v>10411901</v>
      </c>
      <c r="C35096" s="1">
        <v>1</v>
      </c>
    </row>
    <row r="35097" spans="1:3" x14ac:dyDescent="0.25">
      <c r="A35097" s="1" t="s">
        <v>35123</v>
      </c>
      <c r="B35097" s="1">
        <v>10411805</v>
      </c>
      <c r="C35097" s="1">
        <v>1</v>
      </c>
    </row>
    <row r="35098" spans="1:3" x14ac:dyDescent="0.25">
      <c r="A35098" s="1" t="s">
        <v>35124</v>
      </c>
      <c r="B35098" s="1">
        <v>10411801</v>
      </c>
      <c r="C35098" s="1">
        <v>1</v>
      </c>
    </row>
    <row r="35099" spans="1:3" x14ac:dyDescent="0.25">
      <c r="A35099" s="1" t="s">
        <v>35125</v>
      </c>
      <c r="B35099" s="1">
        <v>10411731</v>
      </c>
      <c r="C35099" s="1">
        <v>1</v>
      </c>
    </row>
    <row r="35100" spans="1:3" x14ac:dyDescent="0.25">
      <c r="A35100" s="1" t="s">
        <v>35126</v>
      </c>
      <c r="B35100" s="1">
        <v>10411730</v>
      </c>
      <c r="C35100" s="1">
        <v>1</v>
      </c>
    </row>
    <row r="35101" spans="1:3" x14ac:dyDescent="0.25">
      <c r="A35101" s="1" t="s">
        <v>35127</v>
      </c>
      <c r="B35101" s="1">
        <v>10411732</v>
      </c>
      <c r="C35101" s="1">
        <v>1</v>
      </c>
    </row>
    <row r="35102" spans="1:3" x14ac:dyDescent="0.25">
      <c r="A35102" s="1" t="s">
        <v>35128</v>
      </c>
      <c r="B35102" s="1">
        <v>10411734</v>
      </c>
      <c r="C35102" s="1">
        <v>1</v>
      </c>
    </row>
    <row r="35103" spans="1:3" x14ac:dyDescent="0.25">
      <c r="A35103" s="1" t="s">
        <v>35129</v>
      </c>
      <c r="B35103" s="1">
        <v>10411733</v>
      </c>
      <c r="C35103" s="1">
        <v>1</v>
      </c>
    </row>
    <row r="35104" spans="1:3" x14ac:dyDescent="0.25">
      <c r="A35104" s="1" t="s">
        <v>35130</v>
      </c>
      <c r="B35104" s="1">
        <v>10411902</v>
      </c>
      <c r="C35104" s="1">
        <v>1</v>
      </c>
    </row>
    <row r="35105" spans="1:3" x14ac:dyDescent="0.25">
      <c r="A35105" s="1" t="s">
        <v>35131</v>
      </c>
      <c r="B35105" s="1">
        <v>10411910</v>
      </c>
      <c r="C35105" s="1">
        <v>1</v>
      </c>
    </row>
    <row r="35106" spans="1:3" x14ac:dyDescent="0.25">
      <c r="A35106" s="1" t="s">
        <v>35132</v>
      </c>
      <c r="B35106" s="1">
        <v>10411909</v>
      </c>
      <c r="C35106" s="1">
        <v>1</v>
      </c>
    </row>
    <row r="35107" spans="1:3" x14ac:dyDescent="0.25">
      <c r="A35107" s="1" t="s">
        <v>35133</v>
      </c>
      <c r="B35107" s="1">
        <v>10412001</v>
      </c>
      <c r="C35107" s="1">
        <v>1</v>
      </c>
    </row>
    <row r="35108" spans="1:3" x14ac:dyDescent="0.25">
      <c r="A35108" s="1" t="s">
        <v>35134</v>
      </c>
      <c r="B35108" s="1">
        <v>10412003</v>
      </c>
      <c r="C35108" s="1">
        <v>1</v>
      </c>
    </row>
    <row r="35109" spans="1:3" x14ac:dyDescent="0.25">
      <c r="A35109" s="1" t="s">
        <v>35135</v>
      </c>
      <c r="B35109" s="1">
        <v>10412002</v>
      </c>
      <c r="C35109" s="1">
        <v>1</v>
      </c>
    </row>
    <row r="35110" spans="1:3" x14ac:dyDescent="0.25">
      <c r="A35110" s="1" t="s">
        <v>35136</v>
      </c>
      <c r="B35110" s="1">
        <v>10411908</v>
      </c>
      <c r="C35110" s="1">
        <v>1</v>
      </c>
    </row>
    <row r="35111" spans="1:3" x14ac:dyDescent="0.25">
      <c r="A35111" s="1" t="s">
        <v>35137</v>
      </c>
      <c r="B35111" s="1">
        <v>10411904</v>
      </c>
      <c r="C35111" s="1">
        <v>1</v>
      </c>
    </row>
    <row r="35112" spans="1:3" x14ac:dyDescent="0.25">
      <c r="A35112" s="1" t="s">
        <v>35138</v>
      </c>
      <c r="B35112" s="1">
        <v>10411903</v>
      </c>
      <c r="C35112" s="1">
        <v>1</v>
      </c>
    </row>
    <row r="35113" spans="1:3" x14ac:dyDescent="0.25">
      <c r="A35113" s="1" t="s">
        <v>35139</v>
      </c>
      <c r="B35113" s="1">
        <v>10411905</v>
      </c>
      <c r="C35113" s="1">
        <v>1</v>
      </c>
    </row>
    <row r="35114" spans="1:3" x14ac:dyDescent="0.25">
      <c r="A35114" s="1" t="s">
        <v>35140</v>
      </c>
      <c r="B35114" s="1">
        <v>10411907</v>
      </c>
      <c r="C35114" s="1">
        <v>1</v>
      </c>
    </row>
    <row r="35115" spans="1:3" x14ac:dyDescent="0.25">
      <c r="A35115" s="1" t="s">
        <v>35141</v>
      </c>
      <c r="B35115" s="1">
        <v>10411906</v>
      </c>
      <c r="C35115" s="1">
        <v>1</v>
      </c>
    </row>
    <row r="35116" spans="1:3" x14ac:dyDescent="0.25">
      <c r="A35116" s="1" t="s">
        <v>35142</v>
      </c>
      <c r="B35116" s="1">
        <v>10411729</v>
      </c>
      <c r="C35116" s="1">
        <v>1</v>
      </c>
    </row>
    <row r="35117" spans="1:3" x14ac:dyDescent="0.25">
      <c r="A35117" s="1" t="s">
        <v>35143</v>
      </c>
      <c r="B35117" s="1">
        <v>10411713</v>
      </c>
      <c r="C35117" s="1">
        <v>1</v>
      </c>
    </row>
    <row r="35118" spans="1:3" x14ac:dyDescent="0.25">
      <c r="A35118" s="1" t="s">
        <v>35144</v>
      </c>
      <c r="B35118" s="1">
        <v>10411712</v>
      </c>
      <c r="C35118" s="1">
        <v>1</v>
      </c>
    </row>
    <row r="35119" spans="1:3" x14ac:dyDescent="0.25">
      <c r="A35119" s="1" t="s">
        <v>35145</v>
      </c>
      <c r="B35119" s="1">
        <v>10411714</v>
      </c>
      <c r="C35119" s="1">
        <v>1</v>
      </c>
    </row>
    <row r="35120" spans="1:3" x14ac:dyDescent="0.25">
      <c r="A35120" s="1" t="s">
        <v>35146</v>
      </c>
      <c r="B35120" s="1">
        <v>10411716</v>
      </c>
      <c r="C35120" s="1">
        <v>1</v>
      </c>
    </row>
    <row r="35121" spans="1:3" x14ac:dyDescent="0.25">
      <c r="A35121" s="1" t="s">
        <v>35147</v>
      </c>
      <c r="B35121" s="1">
        <v>10411715</v>
      </c>
      <c r="C35121" s="1">
        <v>1</v>
      </c>
    </row>
    <row r="35122" spans="1:3" x14ac:dyDescent="0.25">
      <c r="A35122" s="1" t="s">
        <v>35148</v>
      </c>
      <c r="B35122" s="1">
        <v>10411711</v>
      </c>
      <c r="C35122" s="1">
        <v>1</v>
      </c>
    </row>
    <row r="35123" spans="1:3" x14ac:dyDescent="0.25">
      <c r="A35123" s="1" t="s">
        <v>35149</v>
      </c>
      <c r="B35123" s="1">
        <v>10411707</v>
      </c>
      <c r="C35123" s="1">
        <v>1</v>
      </c>
    </row>
    <row r="35124" spans="1:3" x14ac:dyDescent="0.25">
      <c r="A35124" s="1" t="s">
        <v>35150</v>
      </c>
      <c r="B35124" s="1">
        <v>10411706</v>
      </c>
      <c r="C35124" s="1">
        <v>1</v>
      </c>
    </row>
    <row r="35125" spans="1:3" x14ac:dyDescent="0.25">
      <c r="A35125" s="1" t="s">
        <v>35151</v>
      </c>
      <c r="B35125" s="1">
        <v>10411708</v>
      </c>
      <c r="C35125" s="1">
        <v>1</v>
      </c>
    </row>
    <row r="35126" spans="1:3" x14ac:dyDescent="0.25">
      <c r="A35126" s="1" t="s">
        <v>35152</v>
      </c>
      <c r="B35126" s="1">
        <v>10411710</v>
      </c>
      <c r="C35126" s="1">
        <v>1</v>
      </c>
    </row>
    <row r="35127" spans="1:3" x14ac:dyDescent="0.25">
      <c r="A35127" s="1" t="s">
        <v>35153</v>
      </c>
      <c r="B35127" s="1">
        <v>10411709</v>
      </c>
      <c r="C35127" s="1">
        <v>1</v>
      </c>
    </row>
    <row r="35128" spans="1:3" x14ac:dyDescent="0.25">
      <c r="A35128" s="1" t="s">
        <v>35154</v>
      </c>
      <c r="B35128" s="1">
        <v>10411717</v>
      </c>
      <c r="C35128" s="1">
        <v>1</v>
      </c>
    </row>
    <row r="35129" spans="1:3" x14ac:dyDescent="0.25">
      <c r="A35129" s="1" t="s">
        <v>35155</v>
      </c>
      <c r="B35129" s="1">
        <v>10411725</v>
      </c>
      <c r="C35129" s="1">
        <v>1</v>
      </c>
    </row>
    <row r="35130" spans="1:3" x14ac:dyDescent="0.25">
      <c r="A35130" s="1" t="s">
        <v>35156</v>
      </c>
      <c r="B35130" s="1">
        <v>10411724</v>
      </c>
      <c r="C35130" s="1">
        <v>1</v>
      </c>
    </row>
    <row r="35131" spans="1:3" x14ac:dyDescent="0.25">
      <c r="A35131" s="1" t="s">
        <v>35157</v>
      </c>
      <c r="B35131" s="1">
        <v>10411726</v>
      </c>
      <c r="C35131" s="1">
        <v>1</v>
      </c>
    </row>
    <row r="35132" spans="1:3" x14ac:dyDescent="0.25">
      <c r="A35132" s="1" t="s">
        <v>35158</v>
      </c>
      <c r="B35132" s="1">
        <v>10411728</v>
      </c>
      <c r="C35132" s="1">
        <v>1</v>
      </c>
    </row>
    <row r="35133" spans="1:3" x14ac:dyDescent="0.25">
      <c r="A35133" s="1" t="s">
        <v>35159</v>
      </c>
      <c r="B35133" s="1">
        <v>10411727</v>
      </c>
      <c r="C35133" s="1">
        <v>1</v>
      </c>
    </row>
    <row r="35134" spans="1:3" x14ac:dyDescent="0.25">
      <c r="A35134" s="1" t="s">
        <v>35160</v>
      </c>
      <c r="B35134" s="1">
        <v>10411723</v>
      </c>
      <c r="C35134" s="1">
        <v>1</v>
      </c>
    </row>
    <row r="35135" spans="1:3" x14ac:dyDescent="0.25">
      <c r="A35135" s="1" t="s">
        <v>35161</v>
      </c>
      <c r="B35135" s="1">
        <v>10411719</v>
      </c>
      <c r="C35135" s="1">
        <v>1</v>
      </c>
    </row>
    <row r="35136" spans="1:3" x14ac:dyDescent="0.25">
      <c r="A35136" s="1" t="s">
        <v>35162</v>
      </c>
      <c r="B35136" s="1">
        <v>10411718</v>
      </c>
      <c r="C35136" s="1">
        <v>1</v>
      </c>
    </row>
    <row r="35137" spans="1:3" x14ac:dyDescent="0.25">
      <c r="A35137" s="1" t="s">
        <v>35163</v>
      </c>
      <c r="B35137" s="1">
        <v>10411720</v>
      </c>
      <c r="C35137" s="1">
        <v>1</v>
      </c>
    </row>
    <row r="35138" spans="1:3" x14ac:dyDescent="0.25">
      <c r="A35138" s="1" t="s">
        <v>35164</v>
      </c>
      <c r="B35138" s="1">
        <v>10411722</v>
      </c>
      <c r="C35138" s="1">
        <v>1</v>
      </c>
    </row>
    <row r="35139" spans="1:3" x14ac:dyDescent="0.25">
      <c r="A35139" s="1" t="s">
        <v>35165</v>
      </c>
      <c r="B35139" s="1">
        <v>10411721</v>
      </c>
      <c r="C35139" s="1">
        <v>1</v>
      </c>
    </row>
    <row r="35140" spans="1:3" x14ac:dyDescent="0.25">
      <c r="A35140" s="1" t="s">
        <v>35166</v>
      </c>
      <c r="B35140" s="1">
        <v>10412004</v>
      </c>
      <c r="C35140" s="1">
        <v>1</v>
      </c>
    </row>
    <row r="35141" spans="1:3" x14ac:dyDescent="0.25">
      <c r="A35141" s="1" t="s">
        <v>35167</v>
      </c>
      <c r="B35141" s="1">
        <v>10412302</v>
      </c>
      <c r="C35141" s="1">
        <v>1</v>
      </c>
    </row>
    <row r="35142" spans="1:3" x14ac:dyDescent="0.25">
      <c r="A35142" s="1" t="s">
        <v>35168</v>
      </c>
      <c r="B35142" s="1">
        <v>10412301</v>
      </c>
      <c r="C35142" s="1">
        <v>1</v>
      </c>
    </row>
    <row r="35143" spans="1:3" x14ac:dyDescent="0.25">
      <c r="A35143" s="1" t="s">
        <v>35169</v>
      </c>
      <c r="B35143" s="1">
        <v>10412303</v>
      </c>
      <c r="C35143" s="1">
        <v>1</v>
      </c>
    </row>
    <row r="35144" spans="1:3" x14ac:dyDescent="0.25">
      <c r="A35144" s="1" t="s">
        <v>35170</v>
      </c>
      <c r="B35144" s="1">
        <v>10412305</v>
      </c>
      <c r="C35144" s="1">
        <v>1</v>
      </c>
    </row>
    <row r="35145" spans="1:3" x14ac:dyDescent="0.25">
      <c r="A35145" s="1" t="s">
        <v>35171</v>
      </c>
      <c r="B35145" s="1">
        <v>10412304</v>
      </c>
      <c r="C35145" s="1">
        <v>1</v>
      </c>
    </row>
    <row r="35146" spans="1:3" x14ac:dyDescent="0.25">
      <c r="A35146" s="1" t="s">
        <v>35172</v>
      </c>
      <c r="B35146" s="1">
        <v>10412219</v>
      </c>
      <c r="C35146" s="1">
        <v>1</v>
      </c>
    </row>
    <row r="35147" spans="1:3" x14ac:dyDescent="0.25">
      <c r="A35147" s="1" t="s">
        <v>35173</v>
      </c>
      <c r="B35147" s="1">
        <v>10412215</v>
      </c>
      <c r="C35147" s="1">
        <v>1</v>
      </c>
    </row>
    <row r="35148" spans="1:3" x14ac:dyDescent="0.25">
      <c r="A35148" s="1" t="s">
        <v>35174</v>
      </c>
      <c r="B35148" s="1">
        <v>10412214</v>
      </c>
      <c r="C35148" s="1">
        <v>1</v>
      </c>
    </row>
    <row r="35149" spans="1:3" x14ac:dyDescent="0.25">
      <c r="A35149" s="1" t="s">
        <v>35175</v>
      </c>
      <c r="B35149" s="1">
        <v>10412216</v>
      </c>
      <c r="C35149" s="1">
        <v>1</v>
      </c>
    </row>
    <row r="35150" spans="1:3" x14ac:dyDescent="0.25">
      <c r="A35150" s="1" t="s">
        <v>35176</v>
      </c>
      <c r="B35150" s="1">
        <v>10412218</v>
      </c>
      <c r="C35150" s="1">
        <v>1</v>
      </c>
    </row>
    <row r="35151" spans="1:3" x14ac:dyDescent="0.25">
      <c r="A35151" s="1" t="s">
        <v>35177</v>
      </c>
      <c r="B35151" s="1">
        <v>10412217</v>
      </c>
      <c r="C35151" s="1">
        <v>1</v>
      </c>
    </row>
    <row r="35152" spans="1:3" x14ac:dyDescent="0.25">
      <c r="A35152" s="1" t="s">
        <v>35178</v>
      </c>
      <c r="B35152" s="1">
        <v>10412401</v>
      </c>
      <c r="C35152" s="1">
        <v>1</v>
      </c>
    </row>
    <row r="35153" spans="1:3" x14ac:dyDescent="0.25">
      <c r="A35153" s="1" t="s">
        <v>35179</v>
      </c>
      <c r="B35153" s="1">
        <v>10412504</v>
      </c>
      <c r="C35153" s="1">
        <v>1</v>
      </c>
    </row>
    <row r="35154" spans="1:3" x14ac:dyDescent="0.25">
      <c r="A35154" s="1" t="s">
        <v>35180</v>
      </c>
      <c r="B35154" s="1">
        <v>10412503</v>
      </c>
      <c r="C35154" s="1">
        <v>1</v>
      </c>
    </row>
    <row r="35155" spans="1:3" x14ac:dyDescent="0.25">
      <c r="A35155" s="1" t="s">
        <v>35181</v>
      </c>
      <c r="B35155" s="1">
        <v>10412505</v>
      </c>
      <c r="C35155" s="1">
        <v>1</v>
      </c>
    </row>
    <row r="35156" spans="1:3" x14ac:dyDescent="0.25">
      <c r="A35156" s="1" t="s">
        <v>35182</v>
      </c>
      <c r="B35156" s="1">
        <v>10412602</v>
      </c>
      <c r="C35156" s="1">
        <v>1</v>
      </c>
    </row>
    <row r="35157" spans="1:3" x14ac:dyDescent="0.25">
      <c r="A35157" s="1" t="s">
        <v>35183</v>
      </c>
      <c r="B35157" s="1">
        <v>10412601</v>
      </c>
      <c r="C35157" s="1">
        <v>1</v>
      </c>
    </row>
    <row r="35158" spans="1:3" x14ac:dyDescent="0.25">
      <c r="A35158" s="1" t="s">
        <v>35184</v>
      </c>
      <c r="B35158" s="1">
        <v>10412502</v>
      </c>
      <c r="C35158" s="1">
        <v>1</v>
      </c>
    </row>
    <row r="35159" spans="1:3" x14ac:dyDescent="0.25">
      <c r="A35159" s="1" t="s">
        <v>35185</v>
      </c>
      <c r="B35159" s="1">
        <v>10412403</v>
      </c>
      <c r="C35159" s="1">
        <v>1</v>
      </c>
    </row>
    <row r="35160" spans="1:3" x14ac:dyDescent="0.25">
      <c r="A35160" s="1" t="s">
        <v>35186</v>
      </c>
      <c r="B35160" s="1">
        <v>10412402</v>
      </c>
      <c r="C35160" s="1">
        <v>1</v>
      </c>
    </row>
    <row r="35161" spans="1:3" x14ac:dyDescent="0.25">
      <c r="A35161" s="1" t="s">
        <v>35187</v>
      </c>
      <c r="B35161" s="1">
        <v>10412404</v>
      </c>
      <c r="C35161" s="1">
        <v>1</v>
      </c>
    </row>
    <row r="35162" spans="1:3" x14ac:dyDescent="0.25">
      <c r="A35162" s="1" t="s">
        <v>35188</v>
      </c>
      <c r="B35162" s="1">
        <v>10412501</v>
      </c>
      <c r="C35162" s="1">
        <v>1</v>
      </c>
    </row>
    <row r="35163" spans="1:3" x14ac:dyDescent="0.25">
      <c r="A35163" s="1" t="s">
        <v>35189</v>
      </c>
      <c r="B35163" s="1">
        <v>10412405</v>
      </c>
      <c r="C35163" s="1">
        <v>1</v>
      </c>
    </row>
    <row r="35164" spans="1:3" x14ac:dyDescent="0.25">
      <c r="A35164" s="1" t="s">
        <v>35190</v>
      </c>
      <c r="B35164" s="1">
        <v>10412213</v>
      </c>
      <c r="C35164" s="1">
        <v>1</v>
      </c>
    </row>
    <row r="35165" spans="1:3" x14ac:dyDescent="0.25">
      <c r="A35165" s="1" t="s">
        <v>35191</v>
      </c>
      <c r="B35165" s="1">
        <v>10412101</v>
      </c>
      <c r="C35165" s="1">
        <v>1</v>
      </c>
    </row>
    <row r="35166" spans="1:3" x14ac:dyDescent="0.25">
      <c r="A35166" s="1" t="s">
        <v>35192</v>
      </c>
      <c r="B35166" s="1">
        <v>10412011</v>
      </c>
      <c r="C35166" s="1">
        <v>1</v>
      </c>
    </row>
    <row r="35167" spans="1:3" x14ac:dyDescent="0.25">
      <c r="A35167" s="1" t="s">
        <v>35193</v>
      </c>
      <c r="B35167" s="1">
        <v>10412102</v>
      </c>
      <c r="C35167" s="1">
        <v>1</v>
      </c>
    </row>
    <row r="35168" spans="1:3" x14ac:dyDescent="0.25">
      <c r="A35168" s="1" t="s">
        <v>35194</v>
      </c>
      <c r="B35168" s="1">
        <v>10412104</v>
      </c>
      <c r="C35168" s="1">
        <v>1</v>
      </c>
    </row>
    <row r="35169" spans="1:3" x14ac:dyDescent="0.25">
      <c r="A35169" s="1" t="s">
        <v>35195</v>
      </c>
      <c r="B35169" s="1">
        <v>10412103</v>
      </c>
      <c r="C35169" s="1">
        <v>1</v>
      </c>
    </row>
    <row r="35170" spans="1:3" x14ac:dyDescent="0.25">
      <c r="A35170" s="1" t="s">
        <v>35196</v>
      </c>
      <c r="B35170" s="1">
        <v>10412010</v>
      </c>
      <c r="C35170" s="1">
        <v>1</v>
      </c>
    </row>
    <row r="35171" spans="1:3" x14ac:dyDescent="0.25">
      <c r="A35171" s="1" t="s">
        <v>35197</v>
      </c>
      <c r="B35171" s="1">
        <v>10412006</v>
      </c>
      <c r="C35171" s="1">
        <v>1</v>
      </c>
    </row>
    <row r="35172" spans="1:3" x14ac:dyDescent="0.25">
      <c r="A35172" s="1" t="s">
        <v>35198</v>
      </c>
      <c r="B35172" s="1">
        <v>10412005</v>
      </c>
      <c r="C35172" s="1">
        <v>1</v>
      </c>
    </row>
    <row r="35173" spans="1:3" x14ac:dyDescent="0.25">
      <c r="A35173" s="1" t="s">
        <v>35199</v>
      </c>
      <c r="B35173" s="1">
        <v>10412007</v>
      </c>
      <c r="C35173" s="1">
        <v>1</v>
      </c>
    </row>
    <row r="35174" spans="1:3" x14ac:dyDescent="0.25">
      <c r="A35174" s="1" t="s">
        <v>35200</v>
      </c>
      <c r="B35174" s="1">
        <v>10412009</v>
      </c>
      <c r="C35174" s="1">
        <v>1</v>
      </c>
    </row>
    <row r="35175" spans="1:3" x14ac:dyDescent="0.25">
      <c r="A35175" s="1" t="s">
        <v>35201</v>
      </c>
      <c r="B35175" s="1">
        <v>10412008</v>
      </c>
      <c r="C35175" s="1">
        <v>1</v>
      </c>
    </row>
    <row r="35176" spans="1:3" x14ac:dyDescent="0.25">
      <c r="A35176" s="1" t="s">
        <v>35202</v>
      </c>
      <c r="B35176" s="1">
        <v>10412201</v>
      </c>
      <c r="C35176" s="1">
        <v>1</v>
      </c>
    </row>
    <row r="35177" spans="1:3" x14ac:dyDescent="0.25">
      <c r="A35177" s="1" t="s">
        <v>35203</v>
      </c>
      <c r="B35177" s="1">
        <v>10412209</v>
      </c>
      <c r="C35177" s="1">
        <v>1</v>
      </c>
    </row>
    <row r="35178" spans="1:3" x14ac:dyDescent="0.25">
      <c r="A35178" s="1" t="s">
        <v>35204</v>
      </c>
      <c r="B35178" s="1">
        <v>10412208</v>
      </c>
      <c r="C35178" s="1">
        <v>1</v>
      </c>
    </row>
    <row r="35179" spans="1:3" x14ac:dyDescent="0.25">
      <c r="A35179" s="1" t="s">
        <v>35205</v>
      </c>
      <c r="B35179" s="1">
        <v>10412210</v>
      </c>
      <c r="C35179" s="1">
        <v>1</v>
      </c>
    </row>
    <row r="35180" spans="1:3" x14ac:dyDescent="0.25">
      <c r="A35180" s="1" t="s">
        <v>35206</v>
      </c>
      <c r="B35180" s="1">
        <v>10412212</v>
      </c>
      <c r="C35180" s="1">
        <v>1</v>
      </c>
    </row>
    <row r="35181" spans="1:3" x14ac:dyDescent="0.25">
      <c r="A35181" s="1" t="s">
        <v>35207</v>
      </c>
      <c r="B35181" s="1">
        <v>10412211</v>
      </c>
      <c r="C35181" s="1">
        <v>1</v>
      </c>
    </row>
    <row r="35182" spans="1:3" x14ac:dyDescent="0.25">
      <c r="A35182" s="1" t="s">
        <v>35208</v>
      </c>
      <c r="B35182" s="1">
        <v>10412207</v>
      </c>
      <c r="C35182" s="1">
        <v>1</v>
      </c>
    </row>
    <row r="35183" spans="1:3" x14ac:dyDescent="0.25">
      <c r="A35183" s="1" t="s">
        <v>35209</v>
      </c>
      <c r="B35183" s="1">
        <v>10412203</v>
      </c>
      <c r="C35183" s="1">
        <v>1</v>
      </c>
    </row>
    <row r="35184" spans="1:3" x14ac:dyDescent="0.25">
      <c r="A35184" s="1" t="s">
        <v>35210</v>
      </c>
      <c r="B35184" s="1">
        <v>10412202</v>
      </c>
      <c r="C35184" s="1">
        <v>1</v>
      </c>
    </row>
    <row r="35185" spans="1:3" x14ac:dyDescent="0.25">
      <c r="A35185" s="1" t="s">
        <v>35211</v>
      </c>
      <c r="B35185" s="1">
        <v>10412204</v>
      </c>
      <c r="C35185" s="1">
        <v>1</v>
      </c>
    </row>
    <row r="35186" spans="1:3" x14ac:dyDescent="0.25">
      <c r="A35186" s="1" t="s">
        <v>35212</v>
      </c>
      <c r="B35186" s="1">
        <v>10412206</v>
      </c>
      <c r="C35186" s="1">
        <v>1</v>
      </c>
    </row>
    <row r="35187" spans="1:3" x14ac:dyDescent="0.25">
      <c r="A35187" s="1" t="s">
        <v>35213</v>
      </c>
      <c r="B35187" s="1">
        <v>10412205</v>
      </c>
      <c r="C35187" s="1">
        <v>1</v>
      </c>
    </row>
    <row r="35188" spans="1:3" x14ac:dyDescent="0.25">
      <c r="A35188" s="1" t="s">
        <v>35214</v>
      </c>
      <c r="B35188" s="1">
        <v>10411705</v>
      </c>
      <c r="C35188" s="1">
        <v>1</v>
      </c>
    </row>
    <row r="35189" spans="1:3" x14ac:dyDescent="0.25">
      <c r="A35189" s="1" t="s">
        <v>35215</v>
      </c>
      <c r="B35189" s="1">
        <v>10402867</v>
      </c>
      <c r="C35189" s="1">
        <v>1</v>
      </c>
    </row>
    <row r="35190" spans="1:3" x14ac:dyDescent="0.25">
      <c r="A35190" s="1" t="s">
        <v>35216</v>
      </c>
      <c r="B35190" s="1">
        <v>10402866</v>
      </c>
      <c r="C35190" s="1">
        <v>1</v>
      </c>
    </row>
    <row r="35191" spans="1:3" x14ac:dyDescent="0.25">
      <c r="A35191" s="1" t="s">
        <v>35217</v>
      </c>
      <c r="B35191" s="1">
        <v>10402868</v>
      </c>
      <c r="C35191" s="1">
        <v>1</v>
      </c>
    </row>
    <row r="35192" spans="1:3" x14ac:dyDescent="0.25">
      <c r="A35192" s="1" t="s">
        <v>35218</v>
      </c>
      <c r="B35192" s="1">
        <v>10402870</v>
      </c>
      <c r="C35192" s="1">
        <v>1</v>
      </c>
    </row>
    <row r="35193" spans="1:3" x14ac:dyDescent="0.25">
      <c r="A35193" s="1" t="s">
        <v>35219</v>
      </c>
      <c r="B35193" s="1">
        <v>10402869</v>
      </c>
      <c r="C35193" s="1">
        <v>1</v>
      </c>
    </row>
    <row r="35194" spans="1:3" x14ac:dyDescent="0.25">
      <c r="A35194" s="1" t="s">
        <v>35220</v>
      </c>
      <c r="B35194" s="1">
        <v>10402865</v>
      </c>
      <c r="C35194" s="1">
        <v>1</v>
      </c>
    </row>
    <row r="35195" spans="1:3" x14ac:dyDescent="0.25">
      <c r="A35195" s="1" t="s">
        <v>35221</v>
      </c>
      <c r="B35195" s="1">
        <v>10402861</v>
      </c>
      <c r="C35195" s="1">
        <v>1</v>
      </c>
    </row>
    <row r="35196" spans="1:3" x14ac:dyDescent="0.25">
      <c r="A35196" s="1" t="s">
        <v>35222</v>
      </c>
      <c r="B35196" s="1">
        <v>10402860</v>
      </c>
      <c r="C35196" s="1">
        <v>1</v>
      </c>
    </row>
    <row r="35197" spans="1:3" x14ac:dyDescent="0.25">
      <c r="A35197" s="1" t="s">
        <v>35223</v>
      </c>
      <c r="B35197" s="1">
        <v>10402862</v>
      </c>
      <c r="C35197" s="1">
        <v>1</v>
      </c>
    </row>
    <row r="35198" spans="1:3" x14ac:dyDescent="0.25">
      <c r="A35198" s="1" t="s">
        <v>35224</v>
      </c>
      <c r="B35198" s="1">
        <v>10402864</v>
      </c>
      <c r="C35198" s="1">
        <v>1</v>
      </c>
    </row>
    <row r="35199" spans="1:3" x14ac:dyDescent="0.25">
      <c r="A35199" s="1" t="s">
        <v>35225</v>
      </c>
      <c r="B35199" s="1">
        <v>10402863</v>
      </c>
      <c r="C35199" s="1">
        <v>1</v>
      </c>
    </row>
    <row r="35200" spans="1:3" x14ac:dyDescent="0.25">
      <c r="A35200" s="1" t="s">
        <v>35226</v>
      </c>
      <c r="B35200" s="1">
        <v>10402871</v>
      </c>
      <c r="C35200" s="1">
        <v>1</v>
      </c>
    </row>
    <row r="35201" spans="1:3" x14ac:dyDescent="0.25">
      <c r="A35201" s="1" t="s">
        <v>35227</v>
      </c>
      <c r="B35201" s="1">
        <v>10402879</v>
      </c>
      <c r="C35201" s="1">
        <v>1</v>
      </c>
    </row>
    <row r="35202" spans="1:3" x14ac:dyDescent="0.25">
      <c r="A35202" s="1" t="s">
        <v>35228</v>
      </c>
      <c r="B35202" s="1">
        <v>10402878</v>
      </c>
      <c r="C35202" s="1">
        <v>1</v>
      </c>
    </row>
    <row r="35203" spans="1:3" x14ac:dyDescent="0.25">
      <c r="A35203" s="1" t="s">
        <v>35229</v>
      </c>
      <c r="B35203" s="1">
        <v>10402880</v>
      </c>
      <c r="C35203" s="1">
        <v>1</v>
      </c>
    </row>
    <row r="35204" spans="1:3" x14ac:dyDescent="0.25">
      <c r="A35204" s="1" t="s">
        <v>35230</v>
      </c>
      <c r="B35204" s="1">
        <v>10402882</v>
      </c>
      <c r="C35204" s="1">
        <v>1</v>
      </c>
    </row>
    <row r="35205" spans="1:3" x14ac:dyDescent="0.25">
      <c r="A35205" s="1" t="s">
        <v>35231</v>
      </c>
      <c r="B35205" s="1">
        <v>10402881</v>
      </c>
      <c r="C35205" s="1">
        <v>1</v>
      </c>
    </row>
    <row r="35206" spans="1:3" x14ac:dyDescent="0.25">
      <c r="A35206" s="1" t="s">
        <v>35232</v>
      </c>
      <c r="B35206" s="1">
        <v>10402877</v>
      </c>
      <c r="C35206" s="1">
        <v>1</v>
      </c>
    </row>
    <row r="35207" spans="1:3" x14ac:dyDescent="0.25">
      <c r="A35207" s="1" t="s">
        <v>35233</v>
      </c>
      <c r="B35207" s="1">
        <v>10402873</v>
      </c>
      <c r="C35207" s="1">
        <v>1</v>
      </c>
    </row>
    <row r="35208" spans="1:3" x14ac:dyDescent="0.25">
      <c r="A35208" s="1" t="s">
        <v>35234</v>
      </c>
      <c r="B35208" s="1">
        <v>10402872</v>
      </c>
      <c r="C35208" s="1">
        <v>1</v>
      </c>
    </row>
    <row r="35209" spans="1:3" x14ac:dyDescent="0.25">
      <c r="A35209" s="1" t="s">
        <v>35235</v>
      </c>
      <c r="B35209" s="1">
        <v>10402874</v>
      </c>
      <c r="C35209" s="1">
        <v>1</v>
      </c>
    </row>
    <row r="35210" spans="1:3" x14ac:dyDescent="0.25">
      <c r="A35210" s="1" t="s">
        <v>35236</v>
      </c>
      <c r="B35210" s="1">
        <v>10402876</v>
      </c>
      <c r="C35210" s="1">
        <v>1</v>
      </c>
    </row>
    <row r="35211" spans="1:3" x14ac:dyDescent="0.25">
      <c r="A35211" s="1" t="s">
        <v>35237</v>
      </c>
      <c r="B35211" s="1">
        <v>10402875</v>
      </c>
      <c r="C35211" s="1">
        <v>1</v>
      </c>
    </row>
    <row r="35212" spans="1:3" x14ac:dyDescent="0.25">
      <c r="A35212" s="1" t="s">
        <v>35238</v>
      </c>
      <c r="B35212" s="1">
        <v>10402859</v>
      </c>
      <c r="C35212" s="1">
        <v>1</v>
      </c>
    </row>
    <row r="35213" spans="1:3" x14ac:dyDescent="0.25">
      <c r="A35213" s="1" t="s">
        <v>35239</v>
      </c>
      <c r="B35213" s="1">
        <v>10402843</v>
      </c>
      <c r="C35213" s="1">
        <v>1</v>
      </c>
    </row>
    <row r="35214" spans="1:3" x14ac:dyDescent="0.25">
      <c r="A35214" s="1" t="s">
        <v>35240</v>
      </c>
      <c r="B35214" s="1">
        <v>10402842</v>
      </c>
      <c r="C35214" s="1">
        <v>1</v>
      </c>
    </row>
    <row r="35215" spans="1:3" x14ac:dyDescent="0.25">
      <c r="A35215" s="1" t="s">
        <v>35241</v>
      </c>
      <c r="B35215" s="1">
        <v>10402844</v>
      </c>
      <c r="C35215" s="1">
        <v>1</v>
      </c>
    </row>
    <row r="35216" spans="1:3" x14ac:dyDescent="0.25">
      <c r="A35216" s="1" t="s">
        <v>35242</v>
      </c>
      <c r="B35216" s="1">
        <v>10402846</v>
      </c>
      <c r="C35216" s="1">
        <v>1</v>
      </c>
    </row>
    <row r="35217" spans="1:3" x14ac:dyDescent="0.25">
      <c r="A35217" s="1" t="s">
        <v>35243</v>
      </c>
      <c r="B35217" s="1">
        <v>10402845</v>
      </c>
      <c r="C35217" s="1">
        <v>1</v>
      </c>
    </row>
    <row r="35218" spans="1:3" x14ac:dyDescent="0.25">
      <c r="A35218" s="1" t="s">
        <v>35244</v>
      </c>
      <c r="B35218" s="1">
        <v>10402841</v>
      </c>
      <c r="C35218" s="1">
        <v>1</v>
      </c>
    </row>
    <row r="35219" spans="1:3" x14ac:dyDescent="0.25">
      <c r="A35219" s="1" t="s">
        <v>35245</v>
      </c>
      <c r="B35219" s="1">
        <v>10402837</v>
      </c>
      <c r="C35219" s="1">
        <v>1</v>
      </c>
    </row>
    <row r="35220" spans="1:3" x14ac:dyDescent="0.25">
      <c r="A35220" s="1" t="s">
        <v>35246</v>
      </c>
      <c r="B35220" s="1">
        <v>10402836</v>
      </c>
      <c r="C35220" s="1">
        <v>1</v>
      </c>
    </row>
    <row r="35221" spans="1:3" x14ac:dyDescent="0.25">
      <c r="A35221" s="1" t="s">
        <v>35247</v>
      </c>
      <c r="B35221" s="1">
        <v>10402838</v>
      </c>
      <c r="C35221" s="1">
        <v>1</v>
      </c>
    </row>
    <row r="35222" spans="1:3" x14ac:dyDescent="0.25">
      <c r="A35222" s="1" t="s">
        <v>35248</v>
      </c>
      <c r="B35222" s="1">
        <v>10402840</v>
      </c>
      <c r="C35222" s="1">
        <v>1</v>
      </c>
    </row>
    <row r="35223" spans="1:3" x14ac:dyDescent="0.25">
      <c r="A35223" s="1" t="s">
        <v>35249</v>
      </c>
      <c r="B35223" s="1">
        <v>10402839</v>
      </c>
      <c r="C35223" s="1">
        <v>1</v>
      </c>
    </row>
    <row r="35224" spans="1:3" x14ac:dyDescent="0.25">
      <c r="A35224" s="1" t="s">
        <v>35250</v>
      </c>
      <c r="B35224" s="1">
        <v>10402847</v>
      </c>
      <c r="C35224" s="1">
        <v>1</v>
      </c>
    </row>
    <row r="35225" spans="1:3" x14ac:dyDescent="0.25">
      <c r="A35225" s="1" t="s">
        <v>35251</v>
      </c>
      <c r="B35225" s="1">
        <v>10402855</v>
      </c>
      <c r="C35225" s="1">
        <v>1</v>
      </c>
    </row>
    <row r="35226" spans="1:3" x14ac:dyDescent="0.25">
      <c r="A35226" s="1" t="s">
        <v>35252</v>
      </c>
      <c r="B35226" s="1">
        <v>10402854</v>
      </c>
      <c r="C35226" s="1">
        <v>1</v>
      </c>
    </row>
    <row r="35227" spans="1:3" x14ac:dyDescent="0.25">
      <c r="A35227" s="1" t="s">
        <v>35253</v>
      </c>
      <c r="B35227" s="1">
        <v>10402856</v>
      </c>
      <c r="C35227" s="1">
        <v>1</v>
      </c>
    </row>
    <row r="35228" spans="1:3" x14ac:dyDescent="0.25">
      <c r="A35228" s="1" t="s">
        <v>35254</v>
      </c>
      <c r="B35228" s="1">
        <v>10402858</v>
      </c>
      <c r="C35228" s="1">
        <v>1</v>
      </c>
    </row>
    <row r="35229" spans="1:3" x14ac:dyDescent="0.25">
      <c r="A35229" s="1" t="s">
        <v>35255</v>
      </c>
      <c r="B35229" s="1">
        <v>10402857</v>
      </c>
      <c r="C35229" s="1">
        <v>1</v>
      </c>
    </row>
    <row r="35230" spans="1:3" x14ac:dyDescent="0.25">
      <c r="A35230" s="1" t="s">
        <v>35256</v>
      </c>
      <c r="B35230" s="1">
        <v>10402853</v>
      </c>
      <c r="C35230" s="1">
        <v>1</v>
      </c>
    </row>
    <row r="35231" spans="1:3" x14ac:dyDescent="0.25">
      <c r="A35231" s="1" t="s">
        <v>35257</v>
      </c>
      <c r="B35231" s="1">
        <v>10402849</v>
      </c>
      <c r="C35231" s="1">
        <v>1</v>
      </c>
    </row>
    <row r="35232" spans="1:3" x14ac:dyDescent="0.25">
      <c r="A35232" s="1" t="s">
        <v>35258</v>
      </c>
      <c r="B35232" s="1">
        <v>10402848</v>
      </c>
      <c r="C35232" s="1">
        <v>1</v>
      </c>
    </row>
    <row r="35233" spans="1:3" x14ac:dyDescent="0.25">
      <c r="A35233" s="1" t="s">
        <v>35259</v>
      </c>
      <c r="B35233" s="1">
        <v>10402850</v>
      </c>
      <c r="C35233" s="1">
        <v>1</v>
      </c>
    </row>
    <row r="35234" spans="1:3" x14ac:dyDescent="0.25">
      <c r="A35234" s="1" t="s">
        <v>35260</v>
      </c>
      <c r="B35234" s="1">
        <v>10402852</v>
      </c>
      <c r="C35234" s="1">
        <v>1</v>
      </c>
    </row>
    <row r="35235" spans="1:3" x14ac:dyDescent="0.25">
      <c r="A35235" s="1" t="s">
        <v>35261</v>
      </c>
      <c r="B35235" s="1">
        <v>10402851</v>
      </c>
      <c r="C35235" s="1">
        <v>1</v>
      </c>
    </row>
    <row r="35236" spans="1:3" x14ac:dyDescent="0.25">
      <c r="A35236" s="1" t="s">
        <v>35262</v>
      </c>
      <c r="B35236" s="1">
        <v>10402883</v>
      </c>
      <c r="C35236" s="1">
        <v>1</v>
      </c>
    </row>
    <row r="35237" spans="1:3" x14ac:dyDescent="0.25">
      <c r="A35237" s="1" t="s">
        <v>35263</v>
      </c>
      <c r="B35237" s="1">
        <v>10411608</v>
      </c>
      <c r="C35237" s="1">
        <v>1</v>
      </c>
    </row>
    <row r="35238" spans="1:3" x14ac:dyDescent="0.25">
      <c r="A35238" s="1" t="s">
        <v>35264</v>
      </c>
      <c r="B35238" s="1">
        <v>10411607</v>
      </c>
      <c r="C35238" s="1">
        <v>1</v>
      </c>
    </row>
    <row r="35239" spans="1:3" x14ac:dyDescent="0.25">
      <c r="A35239" s="1" t="s">
        <v>35265</v>
      </c>
      <c r="B35239" s="1">
        <v>10411609</v>
      </c>
      <c r="C35239" s="1">
        <v>1</v>
      </c>
    </row>
    <row r="35240" spans="1:3" x14ac:dyDescent="0.25">
      <c r="A35240" s="1" t="s">
        <v>35266</v>
      </c>
      <c r="B35240" s="1">
        <v>10411611</v>
      </c>
      <c r="C35240" s="1">
        <v>1</v>
      </c>
    </row>
    <row r="35241" spans="1:3" x14ac:dyDescent="0.25">
      <c r="A35241" s="1" t="s">
        <v>35267</v>
      </c>
      <c r="B35241" s="1">
        <v>10411610</v>
      </c>
      <c r="C35241" s="1">
        <v>1</v>
      </c>
    </row>
    <row r="35242" spans="1:3" x14ac:dyDescent="0.25">
      <c r="A35242" s="1" t="s">
        <v>35268</v>
      </c>
      <c r="B35242" s="1">
        <v>10411606</v>
      </c>
      <c r="C35242" s="1">
        <v>1</v>
      </c>
    </row>
    <row r="35243" spans="1:3" x14ac:dyDescent="0.25">
      <c r="A35243" s="1" t="s">
        <v>35269</v>
      </c>
      <c r="B35243" s="1">
        <v>10411602</v>
      </c>
      <c r="C35243" s="1">
        <v>1</v>
      </c>
    </row>
    <row r="35244" spans="1:3" x14ac:dyDescent="0.25">
      <c r="A35244" s="1" t="s">
        <v>35270</v>
      </c>
      <c r="B35244" s="1">
        <v>10411601</v>
      </c>
      <c r="C35244" s="1">
        <v>1</v>
      </c>
    </row>
    <row r="35245" spans="1:3" x14ac:dyDescent="0.25">
      <c r="A35245" s="1" t="s">
        <v>35271</v>
      </c>
      <c r="B35245" s="1">
        <v>10411603</v>
      </c>
      <c r="C35245" s="1">
        <v>1</v>
      </c>
    </row>
    <row r="35246" spans="1:3" x14ac:dyDescent="0.25">
      <c r="A35246" s="1" t="s">
        <v>35272</v>
      </c>
      <c r="B35246" s="1">
        <v>10411605</v>
      </c>
      <c r="C35246" s="1">
        <v>1</v>
      </c>
    </row>
    <row r="35247" spans="1:3" x14ac:dyDescent="0.25">
      <c r="A35247" s="1" t="s">
        <v>35273</v>
      </c>
      <c r="B35247" s="1">
        <v>10411604</v>
      </c>
      <c r="C35247" s="1">
        <v>1</v>
      </c>
    </row>
    <row r="35248" spans="1:3" x14ac:dyDescent="0.25">
      <c r="A35248" s="1" t="s">
        <v>35274</v>
      </c>
      <c r="B35248" s="1">
        <v>10411612</v>
      </c>
      <c r="C35248" s="1">
        <v>1</v>
      </c>
    </row>
    <row r="35249" spans="1:3" x14ac:dyDescent="0.25">
      <c r="A35249" s="1" t="s">
        <v>35275</v>
      </c>
      <c r="B35249" s="1">
        <v>10411701</v>
      </c>
      <c r="C35249" s="1">
        <v>1</v>
      </c>
    </row>
    <row r="35250" spans="1:3" x14ac:dyDescent="0.25">
      <c r="A35250" s="1" t="s">
        <v>35276</v>
      </c>
      <c r="B35250" s="1">
        <v>10411619</v>
      </c>
      <c r="C35250" s="1">
        <v>1</v>
      </c>
    </row>
    <row r="35251" spans="1:3" x14ac:dyDescent="0.25">
      <c r="A35251" s="1" t="s">
        <v>35277</v>
      </c>
      <c r="B35251" s="1">
        <v>10411702</v>
      </c>
      <c r="C35251" s="1">
        <v>1</v>
      </c>
    </row>
    <row r="35252" spans="1:3" x14ac:dyDescent="0.25">
      <c r="A35252" s="1" t="s">
        <v>35278</v>
      </c>
      <c r="B35252" s="1">
        <v>10411704</v>
      </c>
      <c r="C35252" s="1">
        <v>1</v>
      </c>
    </row>
    <row r="35253" spans="1:3" x14ac:dyDescent="0.25">
      <c r="A35253" s="1" t="s">
        <v>35279</v>
      </c>
      <c r="B35253" s="1">
        <v>10411703</v>
      </c>
      <c r="C35253" s="1">
        <v>1</v>
      </c>
    </row>
    <row r="35254" spans="1:3" x14ac:dyDescent="0.25">
      <c r="A35254" s="1" t="s">
        <v>35280</v>
      </c>
      <c r="B35254" s="1">
        <v>10411618</v>
      </c>
      <c r="C35254" s="1">
        <v>1</v>
      </c>
    </row>
    <row r="35255" spans="1:3" x14ac:dyDescent="0.25">
      <c r="A35255" s="1" t="s">
        <v>35281</v>
      </c>
      <c r="B35255" s="1">
        <v>10411614</v>
      </c>
      <c r="C35255" s="1">
        <v>1</v>
      </c>
    </row>
    <row r="35256" spans="1:3" x14ac:dyDescent="0.25">
      <c r="A35256" s="1" t="s">
        <v>35282</v>
      </c>
      <c r="B35256" s="1">
        <v>10411613</v>
      </c>
      <c r="C35256" s="1">
        <v>1</v>
      </c>
    </row>
    <row r="35257" spans="1:3" x14ac:dyDescent="0.25">
      <c r="A35257" s="1" t="s">
        <v>35283</v>
      </c>
      <c r="B35257" s="1">
        <v>10411615</v>
      </c>
      <c r="C35257" s="1">
        <v>1</v>
      </c>
    </row>
    <row r="35258" spans="1:3" x14ac:dyDescent="0.25">
      <c r="A35258" s="1" t="s">
        <v>35284</v>
      </c>
      <c r="B35258" s="1">
        <v>10411617</v>
      </c>
      <c r="C35258" s="1">
        <v>1</v>
      </c>
    </row>
    <row r="35259" spans="1:3" x14ac:dyDescent="0.25">
      <c r="A35259" s="1" t="s">
        <v>35285</v>
      </c>
      <c r="B35259" s="1">
        <v>10411616</v>
      </c>
      <c r="C35259" s="1">
        <v>1</v>
      </c>
    </row>
    <row r="35260" spans="1:3" x14ac:dyDescent="0.25">
      <c r="A35260" s="1" t="s">
        <v>35286</v>
      </c>
      <c r="B35260" s="1">
        <v>10411519</v>
      </c>
      <c r="C35260" s="1">
        <v>1</v>
      </c>
    </row>
    <row r="35261" spans="1:3" x14ac:dyDescent="0.25">
      <c r="A35261" s="1" t="s">
        <v>35287</v>
      </c>
      <c r="B35261" s="1">
        <v>10411503</v>
      </c>
      <c r="C35261" s="1">
        <v>1</v>
      </c>
    </row>
    <row r="35262" spans="1:3" x14ac:dyDescent="0.25">
      <c r="A35262" s="1" t="s">
        <v>35288</v>
      </c>
      <c r="B35262" s="1">
        <v>10411502</v>
      </c>
      <c r="C35262" s="1">
        <v>1</v>
      </c>
    </row>
    <row r="35263" spans="1:3" x14ac:dyDescent="0.25">
      <c r="A35263" s="1" t="s">
        <v>35289</v>
      </c>
      <c r="B35263" s="1">
        <v>10411504</v>
      </c>
      <c r="C35263" s="1">
        <v>1</v>
      </c>
    </row>
    <row r="35264" spans="1:3" x14ac:dyDescent="0.25">
      <c r="A35264" s="1" t="s">
        <v>35290</v>
      </c>
      <c r="B35264" s="1">
        <v>10411506</v>
      </c>
      <c r="C35264" s="1">
        <v>1</v>
      </c>
    </row>
    <row r="35265" spans="1:3" x14ac:dyDescent="0.25">
      <c r="A35265" s="1" t="s">
        <v>35291</v>
      </c>
      <c r="B35265" s="1">
        <v>10411505</v>
      </c>
      <c r="C35265" s="1">
        <v>1</v>
      </c>
    </row>
    <row r="35266" spans="1:3" x14ac:dyDescent="0.25">
      <c r="A35266" s="1" t="s">
        <v>35292</v>
      </c>
      <c r="B35266" s="1">
        <v>10411501</v>
      </c>
      <c r="C35266" s="1">
        <v>1</v>
      </c>
    </row>
    <row r="35267" spans="1:3" x14ac:dyDescent="0.25">
      <c r="A35267" s="1" t="s">
        <v>35293</v>
      </c>
      <c r="B35267" s="1">
        <v>10402885</v>
      </c>
      <c r="C35267" s="1">
        <v>1</v>
      </c>
    </row>
    <row r="35268" spans="1:3" x14ac:dyDescent="0.25">
      <c r="A35268" s="1" t="s">
        <v>35294</v>
      </c>
      <c r="B35268" s="1">
        <v>10402884</v>
      </c>
      <c r="C35268" s="1">
        <v>1</v>
      </c>
    </row>
    <row r="35269" spans="1:3" x14ac:dyDescent="0.25">
      <c r="A35269" s="1" t="s">
        <v>35295</v>
      </c>
      <c r="B35269" s="1">
        <v>10402886</v>
      </c>
      <c r="C35269" s="1">
        <v>1</v>
      </c>
    </row>
    <row r="35270" spans="1:3" x14ac:dyDescent="0.25">
      <c r="A35270" s="1" t="s">
        <v>35296</v>
      </c>
      <c r="B35270" s="1">
        <v>10402888</v>
      </c>
      <c r="C35270" s="1">
        <v>1</v>
      </c>
    </row>
    <row r="35271" spans="1:3" x14ac:dyDescent="0.25">
      <c r="A35271" s="1" t="s">
        <v>35297</v>
      </c>
      <c r="B35271" s="1">
        <v>10402887</v>
      </c>
      <c r="C35271" s="1">
        <v>1</v>
      </c>
    </row>
    <row r="35272" spans="1:3" x14ac:dyDescent="0.25">
      <c r="A35272" s="1" t="s">
        <v>35298</v>
      </c>
      <c r="B35272" s="1">
        <v>10411507</v>
      </c>
      <c r="C35272" s="1">
        <v>1</v>
      </c>
    </row>
    <row r="35273" spans="1:3" x14ac:dyDescent="0.25">
      <c r="A35273" s="1" t="s">
        <v>35299</v>
      </c>
      <c r="B35273" s="1">
        <v>10411515</v>
      </c>
      <c r="C35273" s="1">
        <v>1</v>
      </c>
    </row>
    <row r="35274" spans="1:3" x14ac:dyDescent="0.25">
      <c r="A35274" s="1" t="s">
        <v>35300</v>
      </c>
      <c r="B35274" s="1">
        <v>10411514</v>
      </c>
      <c r="C35274" s="1">
        <v>1</v>
      </c>
    </row>
    <row r="35275" spans="1:3" x14ac:dyDescent="0.25">
      <c r="A35275" s="1" t="s">
        <v>35301</v>
      </c>
      <c r="B35275" s="1">
        <v>10411516</v>
      </c>
      <c r="C35275" s="1">
        <v>1</v>
      </c>
    </row>
    <row r="35276" spans="1:3" x14ac:dyDescent="0.25">
      <c r="A35276" s="1" t="s">
        <v>35302</v>
      </c>
      <c r="B35276" s="1">
        <v>10411518</v>
      </c>
      <c r="C35276" s="1">
        <v>1</v>
      </c>
    </row>
    <row r="35277" spans="1:3" x14ac:dyDescent="0.25">
      <c r="A35277" s="1" t="s">
        <v>35303</v>
      </c>
      <c r="B35277" s="1">
        <v>10411517</v>
      </c>
      <c r="C35277" s="1">
        <v>1</v>
      </c>
    </row>
    <row r="35278" spans="1:3" x14ac:dyDescent="0.25">
      <c r="A35278" s="1" t="s">
        <v>35304</v>
      </c>
      <c r="B35278" s="1">
        <v>10411513</v>
      </c>
      <c r="C35278" s="1">
        <v>1</v>
      </c>
    </row>
    <row r="35279" spans="1:3" x14ac:dyDescent="0.25">
      <c r="A35279" s="1" t="s">
        <v>35305</v>
      </c>
      <c r="B35279" s="1">
        <v>10411509</v>
      </c>
      <c r="C35279" s="1">
        <v>1</v>
      </c>
    </row>
    <row r="35280" spans="1:3" x14ac:dyDescent="0.25">
      <c r="A35280" s="1" t="s">
        <v>35306</v>
      </c>
      <c r="B35280" s="1">
        <v>10411508</v>
      </c>
      <c r="C35280" s="1">
        <v>1</v>
      </c>
    </row>
    <row r="35281" spans="1:3" x14ac:dyDescent="0.25">
      <c r="A35281" s="1" t="s">
        <v>35307</v>
      </c>
      <c r="B35281" s="1">
        <v>10411510</v>
      </c>
      <c r="C35281" s="1">
        <v>1</v>
      </c>
    </row>
    <row r="35282" spans="1:3" x14ac:dyDescent="0.25">
      <c r="A35282" s="1" t="s">
        <v>35308</v>
      </c>
      <c r="B35282" s="1">
        <v>10411512</v>
      </c>
      <c r="C35282" s="1">
        <v>1</v>
      </c>
    </row>
    <row r="35283" spans="1:3" x14ac:dyDescent="0.25">
      <c r="A35283" s="1" t="s">
        <v>35309</v>
      </c>
      <c r="B35283" s="1">
        <v>10411511</v>
      </c>
      <c r="C35283" s="1">
        <v>1</v>
      </c>
    </row>
    <row r="35284" spans="1:3" x14ac:dyDescent="0.25">
      <c r="A35284" s="1" t="s">
        <v>35310</v>
      </c>
      <c r="B35284" s="1">
        <v>10313805</v>
      </c>
      <c r="C35284" s="1">
        <v>1</v>
      </c>
    </row>
    <row r="35285" spans="1:3" x14ac:dyDescent="0.25">
      <c r="A35285" s="1" t="s">
        <v>35311</v>
      </c>
      <c r="B35285" s="1">
        <v>10313804</v>
      </c>
      <c r="C35285" s="1">
        <v>1</v>
      </c>
    </row>
    <row r="35286" spans="1:3" x14ac:dyDescent="0.25">
      <c r="A35286" s="1" t="s">
        <v>35312</v>
      </c>
      <c r="B35286" s="1">
        <v>10313806</v>
      </c>
      <c r="C35286" s="1">
        <v>1</v>
      </c>
    </row>
    <row r="35287" spans="1:3" x14ac:dyDescent="0.25">
      <c r="A35287" s="1" t="s">
        <v>35313</v>
      </c>
      <c r="B35287" s="1">
        <v>10313808</v>
      </c>
      <c r="C35287" s="1">
        <v>1</v>
      </c>
    </row>
    <row r="35288" spans="1:3" x14ac:dyDescent="0.25">
      <c r="A35288" s="1" t="s">
        <v>35314</v>
      </c>
      <c r="B35288" s="1">
        <v>10313807</v>
      </c>
      <c r="C35288" s="1">
        <v>1</v>
      </c>
    </row>
    <row r="35289" spans="1:3" x14ac:dyDescent="0.25">
      <c r="A35289" s="1" t="s">
        <v>35315</v>
      </c>
      <c r="B35289" s="1">
        <v>10313803</v>
      </c>
      <c r="C35289" s="1">
        <v>1</v>
      </c>
    </row>
    <row r="35290" spans="1:3" x14ac:dyDescent="0.25">
      <c r="A35290" s="1" t="s">
        <v>35316</v>
      </c>
      <c r="B35290" s="1">
        <v>10313708</v>
      </c>
      <c r="C35290" s="1">
        <v>1</v>
      </c>
    </row>
    <row r="35291" spans="1:3" x14ac:dyDescent="0.25">
      <c r="A35291" s="1" t="s">
        <v>35317</v>
      </c>
      <c r="B35291" s="1">
        <v>10313707</v>
      </c>
      <c r="C35291" s="1">
        <v>1</v>
      </c>
    </row>
    <row r="35292" spans="1:3" x14ac:dyDescent="0.25">
      <c r="A35292" s="1" t="s">
        <v>35318</v>
      </c>
      <c r="B35292" s="1">
        <v>10313709</v>
      </c>
      <c r="C35292" s="1">
        <v>1</v>
      </c>
    </row>
    <row r="35293" spans="1:3" x14ac:dyDescent="0.25">
      <c r="A35293" s="1" t="s">
        <v>35319</v>
      </c>
      <c r="B35293" s="1">
        <v>10313802</v>
      </c>
      <c r="C35293" s="1">
        <v>1</v>
      </c>
    </row>
    <row r="35294" spans="1:3" x14ac:dyDescent="0.25">
      <c r="A35294" s="1" t="s">
        <v>35320</v>
      </c>
      <c r="B35294" s="1">
        <v>10313801</v>
      </c>
      <c r="C35294" s="1">
        <v>1</v>
      </c>
    </row>
    <row r="35295" spans="1:3" x14ac:dyDescent="0.25">
      <c r="A35295" s="1" t="s">
        <v>35321</v>
      </c>
      <c r="B35295" s="1">
        <v>10313901</v>
      </c>
      <c r="C35295" s="1">
        <v>1</v>
      </c>
    </row>
    <row r="35296" spans="1:3" x14ac:dyDescent="0.25">
      <c r="A35296" s="1" t="s">
        <v>35322</v>
      </c>
      <c r="B35296" s="1">
        <v>10313909</v>
      </c>
      <c r="C35296" s="1">
        <v>1</v>
      </c>
    </row>
    <row r="35297" spans="1:3" x14ac:dyDescent="0.25">
      <c r="A35297" s="1" t="s">
        <v>35323</v>
      </c>
      <c r="B35297" s="1">
        <v>10313908</v>
      </c>
      <c r="C35297" s="1">
        <v>1</v>
      </c>
    </row>
    <row r="35298" spans="1:3" x14ac:dyDescent="0.25">
      <c r="A35298" s="1" t="s">
        <v>35324</v>
      </c>
      <c r="B35298" s="1">
        <v>10313910</v>
      </c>
      <c r="C35298" s="1">
        <v>1</v>
      </c>
    </row>
    <row r="35299" spans="1:3" x14ac:dyDescent="0.25">
      <c r="A35299" s="1" t="s">
        <v>35325</v>
      </c>
      <c r="B35299" s="1">
        <v>10313912</v>
      </c>
      <c r="C35299" s="1">
        <v>1</v>
      </c>
    </row>
    <row r="35300" spans="1:3" x14ac:dyDescent="0.25">
      <c r="A35300" s="1" t="s">
        <v>35326</v>
      </c>
      <c r="B35300" s="1">
        <v>10313911</v>
      </c>
      <c r="C35300" s="1">
        <v>1</v>
      </c>
    </row>
    <row r="35301" spans="1:3" x14ac:dyDescent="0.25">
      <c r="A35301" s="1" t="s">
        <v>35327</v>
      </c>
      <c r="B35301" s="1">
        <v>10313907</v>
      </c>
      <c r="C35301" s="1">
        <v>1</v>
      </c>
    </row>
    <row r="35302" spans="1:3" x14ac:dyDescent="0.25">
      <c r="A35302" s="1" t="s">
        <v>35328</v>
      </c>
      <c r="B35302" s="1">
        <v>10313903</v>
      </c>
      <c r="C35302" s="1">
        <v>1</v>
      </c>
    </row>
    <row r="35303" spans="1:3" x14ac:dyDescent="0.25">
      <c r="A35303" s="1" t="s">
        <v>35329</v>
      </c>
      <c r="B35303" s="1">
        <v>10313902</v>
      </c>
      <c r="C35303" s="1">
        <v>1</v>
      </c>
    </row>
    <row r="35304" spans="1:3" x14ac:dyDescent="0.25">
      <c r="A35304" s="1" t="s">
        <v>35330</v>
      </c>
      <c r="B35304" s="1">
        <v>10313904</v>
      </c>
      <c r="C35304" s="1">
        <v>1</v>
      </c>
    </row>
    <row r="35305" spans="1:3" x14ac:dyDescent="0.25">
      <c r="A35305" s="1" t="s">
        <v>35331</v>
      </c>
      <c r="B35305" s="1">
        <v>10313906</v>
      </c>
      <c r="C35305" s="1">
        <v>1</v>
      </c>
    </row>
    <row r="35306" spans="1:3" x14ac:dyDescent="0.25">
      <c r="A35306" s="1" t="s">
        <v>35332</v>
      </c>
      <c r="B35306" s="1">
        <v>10313905</v>
      </c>
      <c r="C35306" s="1">
        <v>1</v>
      </c>
    </row>
    <row r="35307" spans="1:3" x14ac:dyDescent="0.25">
      <c r="A35307" s="1" t="s">
        <v>35333</v>
      </c>
      <c r="B35307" s="1">
        <v>10313706</v>
      </c>
      <c r="C35307" s="1">
        <v>1</v>
      </c>
    </row>
    <row r="35308" spans="1:3" x14ac:dyDescent="0.25">
      <c r="A35308" s="1" t="s">
        <v>35334</v>
      </c>
      <c r="B35308" s="1">
        <v>10313604</v>
      </c>
      <c r="C35308" s="1">
        <v>1</v>
      </c>
    </row>
    <row r="35309" spans="1:3" x14ac:dyDescent="0.25">
      <c r="A35309" s="1" t="s">
        <v>35335</v>
      </c>
      <c r="B35309" s="1">
        <v>10313603</v>
      </c>
      <c r="C35309" s="1">
        <v>1</v>
      </c>
    </row>
    <row r="35310" spans="1:3" x14ac:dyDescent="0.25">
      <c r="A35310" s="1" t="s">
        <v>35336</v>
      </c>
      <c r="B35310" s="1">
        <v>10313605</v>
      </c>
      <c r="C35310" s="1">
        <v>1</v>
      </c>
    </row>
    <row r="35311" spans="1:3" x14ac:dyDescent="0.25">
      <c r="A35311" s="1" t="s">
        <v>35337</v>
      </c>
      <c r="B35311" s="1">
        <v>10313607</v>
      </c>
      <c r="C35311" s="1">
        <v>1</v>
      </c>
    </row>
    <row r="35312" spans="1:3" x14ac:dyDescent="0.25">
      <c r="A35312" s="1" t="s">
        <v>35338</v>
      </c>
      <c r="B35312" s="1">
        <v>10313606</v>
      </c>
      <c r="C35312" s="1">
        <v>1</v>
      </c>
    </row>
    <row r="35313" spans="1:3" x14ac:dyDescent="0.25">
      <c r="A35313" s="1" t="s">
        <v>35339</v>
      </c>
      <c r="B35313" s="1">
        <v>10313602</v>
      </c>
      <c r="C35313" s="1">
        <v>1</v>
      </c>
    </row>
    <row r="35314" spans="1:3" x14ac:dyDescent="0.25">
      <c r="A35314" s="1" t="s">
        <v>35340</v>
      </c>
      <c r="B35314" s="1">
        <v>10313508</v>
      </c>
      <c r="C35314" s="1">
        <v>1</v>
      </c>
    </row>
    <row r="35315" spans="1:3" x14ac:dyDescent="0.25">
      <c r="A35315" s="1" t="s">
        <v>35341</v>
      </c>
      <c r="B35315" s="1">
        <v>10313507</v>
      </c>
      <c r="C35315" s="1">
        <v>1</v>
      </c>
    </row>
    <row r="35316" spans="1:3" x14ac:dyDescent="0.25">
      <c r="A35316" s="1" t="s">
        <v>35342</v>
      </c>
      <c r="B35316" s="1">
        <v>10313509</v>
      </c>
      <c r="C35316" s="1">
        <v>1</v>
      </c>
    </row>
    <row r="35317" spans="1:3" x14ac:dyDescent="0.25">
      <c r="A35317" s="1" t="s">
        <v>35343</v>
      </c>
      <c r="B35317" s="1">
        <v>10313601</v>
      </c>
      <c r="C35317" s="1">
        <v>1</v>
      </c>
    </row>
    <row r="35318" spans="1:3" x14ac:dyDescent="0.25">
      <c r="A35318" s="1" t="s">
        <v>35344</v>
      </c>
      <c r="B35318" s="1">
        <v>10313510</v>
      </c>
      <c r="C35318" s="1">
        <v>1</v>
      </c>
    </row>
    <row r="35319" spans="1:3" x14ac:dyDescent="0.25">
      <c r="A35319" s="1" t="s">
        <v>35345</v>
      </c>
      <c r="B35319" s="1">
        <v>10313608</v>
      </c>
      <c r="C35319" s="1">
        <v>1</v>
      </c>
    </row>
    <row r="35320" spans="1:3" x14ac:dyDescent="0.25">
      <c r="A35320" s="1" t="s">
        <v>35346</v>
      </c>
      <c r="B35320" s="1">
        <v>10313702</v>
      </c>
      <c r="C35320" s="1">
        <v>1</v>
      </c>
    </row>
    <row r="35321" spans="1:3" x14ac:dyDescent="0.25">
      <c r="A35321" s="1" t="s">
        <v>35347</v>
      </c>
      <c r="B35321" s="1">
        <v>10313701</v>
      </c>
      <c r="C35321" s="1">
        <v>1</v>
      </c>
    </row>
    <row r="35322" spans="1:3" x14ac:dyDescent="0.25">
      <c r="A35322" s="1" t="s">
        <v>35348</v>
      </c>
      <c r="B35322" s="1">
        <v>10313703</v>
      </c>
      <c r="C35322" s="1">
        <v>1</v>
      </c>
    </row>
    <row r="35323" spans="1:3" x14ac:dyDescent="0.25">
      <c r="A35323" s="1" t="s">
        <v>35349</v>
      </c>
      <c r="B35323" s="1">
        <v>10313705</v>
      </c>
      <c r="C35323" s="1">
        <v>1</v>
      </c>
    </row>
    <row r="35324" spans="1:3" x14ac:dyDescent="0.25">
      <c r="A35324" s="1" t="s">
        <v>35350</v>
      </c>
      <c r="B35324" s="1">
        <v>10313704</v>
      </c>
      <c r="C35324" s="1">
        <v>1</v>
      </c>
    </row>
    <row r="35325" spans="1:3" x14ac:dyDescent="0.25">
      <c r="A35325" s="1" t="s">
        <v>35351</v>
      </c>
      <c r="B35325" s="1">
        <v>10313614</v>
      </c>
      <c r="C35325" s="1">
        <v>1</v>
      </c>
    </row>
    <row r="35326" spans="1:3" x14ac:dyDescent="0.25">
      <c r="A35326" s="1" t="s">
        <v>35352</v>
      </c>
      <c r="B35326" s="1">
        <v>10313610</v>
      </c>
      <c r="C35326" s="1">
        <v>1</v>
      </c>
    </row>
    <row r="35327" spans="1:3" x14ac:dyDescent="0.25">
      <c r="A35327" s="1" t="s">
        <v>35353</v>
      </c>
      <c r="B35327" s="1">
        <v>10313609</v>
      </c>
      <c r="C35327" s="1">
        <v>1</v>
      </c>
    </row>
    <row r="35328" spans="1:3" x14ac:dyDescent="0.25">
      <c r="A35328" s="1" t="s">
        <v>35354</v>
      </c>
      <c r="B35328" s="1">
        <v>10313611</v>
      </c>
      <c r="C35328" s="1">
        <v>1</v>
      </c>
    </row>
    <row r="35329" spans="1:3" x14ac:dyDescent="0.25">
      <c r="A35329" s="1" t="s">
        <v>35355</v>
      </c>
      <c r="B35329" s="1">
        <v>10313613</v>
      </c>
      <c r="C35329" s="1">
        <v>1</v>
      </c>
    </row>
    <row r="35330" spans="1:3" x14ac:dyDescent="0.25">
      <c r="A35330" s="1" t="s">
        <v>35356</v>
      </c>
      <c r="B35330" s="1">
        <v>10313612</v>
      </c>
      <c r="C35330" s="1">
        <v>1</v>
      </c>
    </row>
    <row r="35331" spans="1:3" x14ac:dyDescent="0.25">
      <c r="A35331" s="1" t="s">
        <v>35357</v>
      </c>
      <c r="B35331" s="1">
        <v>10313913</v>
      </c>
      <c r="C35331" s="1">
        <v>1</v>
      </c>
    </row>
    <row r="35332" spans="1:3" x14ac:dyDescent="0.25">
      <c r="A35332" s="1" t="s">
        <v>35358</v>
      </c>
      <c r="B35332" s="1">
        <v>10314110</v>
      </c>
      <c r="C35332" s="1">
        <v>1</v>
      </c>
    </row>
    <row r="35333" spans="1:3" x14ac:dyDescent="0.25">
      <c r="A35333" s="1" t="s">
        <v>35359</v>
      </c>
      <c r="B35333" s="1">
        <v>10314109</v>
      </c>
      <c r="C35333" s="1">
        <v>1</v>
      </c>
    </row>
    <row r="35334" spans="1:3" x14ac:dyDescent="0.25">
      <c r="A35334" s="1" t="s">
        <v>35360</v>
      </c>
      <c r="B35334" s="1">
        <v>10314111</v>
      </c>
      <c r="C35334" s="1">
        <v>1</v>
      </c>
    </row>
    <row r="35335" spans="1:3" x14ac:dyDescent="0.25">
      <c r="A35335" s="1" t="s">
        <v>35361</v>
      </c>
      <c r="B35335" s="1">
        <v>10314113</v>
      </c>
      <c r="C35335" s="1">
        <v>1</v>
      </c>
    </row>
    <row r="35336" spans="1:3" x14ac:dyDescent="0.25">
      <c r="A35336" s="1" t="s">
        <v>35362</v>
      </c>
      <c r="B35336" s="1">
        <v>10314112</v>
      </c>
      <c r="C35336" s="1">
        <v>1</v>
      </c>
    </row>
    <row r="35337" spans="1:3" x14ac:dyDescent="0.25">
      <c r="A35337" s="1" t="s">
        <v>35363</v>
      </c>
      <c r="B35337" s="1">
        <v>10314108</v>
      </c>
      <c r="C35337" s="1">
        <v>1</v>
      </c>
    </row>
    <row r="35338" spans="1:3" x14ac:dyDescent="0.25">
      <c r="A35338" s="1" t="s">
        <v>35364</v>
      </c>
      <c r="B35338" s="1">
        <v>10314104</v>
      </c>
      <c r="C35338" s="1">
        <v>1</v>
      </c>
    </row>
    <row r="35339" spans="1:3" x14ac:dyDescent="0.25">
      <c r="A35339" s="1" t="s">
        <v>35365</v>
      </c>
      <c r="B35339" s="1">
        <v>10314103</v>
      </c>
      <c r="C35339" s="1">
        <v>1</v>
      </c>
    </row>
    <row r="35340" spans="1:3" x14ac:dyDescent="0.25">
      <c r="A35340" s="1" t="s">
        <v>35366</v>
      </c>
      <c r="B35340" s="1">
        <v>10314105</v>
      </c>
      <c r="C35340" s="1">
        <v>1</v>
      </c>
    </row>
    <row r="35341" spans="1:3" x14ac:dyDescent="0.25">
      <c r="A35341" s="1" t="s">
        <v>35367</v>
      </c>
      <c r="B35341" s="1">
        <v>10314107</v>
      </c>
      <c r="C35341" s="1">
        <v>1</v>
      </c>
    </row>
    <row r="35342" spans="1:3" x14ac:dyDescent="0.25">
      <c r="A35342" s="1" t="s">
        <v>35368</v>
      </c>
      <c r="B35342" s="1">
        <v>10314106</v>
      </c>
      <c r="C35342" s="1">
        <v>1</v>
      </c>
    </row>
    <row r="35343" spans="1:3" x14ac:dyDescent="0.25">
      <c r="A35343" s="1" t="s">
        <v>35369</v>
      </c>
      <c r="B35343" s="1">
        <v>10314114</v>
      </c>
      <c r="C35343" s="1">
        <v>1</v>
      </c>
    </row>
    <row r="35344" spans="1:3" x14ac:dyDescent="0.25">
      <c r="A35344" s="1" t="s">
        <v>35370</v>
      </c>
      <c r="B35344" s="1">
        <v>10314302</v>
      </c>
      <c r="C35344" s="1">
        <v>1</v>
      </c>
    </row>
    <row r="35345" spans="1:3" x14ac:dyDescent="0.25">
      <c r="A35345" s="1" t="s">
        <v>35371</v>
      </c>
      <c r="B35345" s="1">
        <v>10314301</v>
      </c>
      <c r="C35345" s="1">
        <v>1</v>
      </c>
    </row>
    <row r="35346" spans="1:3" x14ac:dyDescent="0.25">
      <c r="A35346" s="1" t="s">
        <v>35372</v>
      </c>
      <c r="B35346" s="1">
        <v>10314303</v>
      </c>
      <c r="C35346" s="1">
        <v>1</v>
      </c>
    </row>
    <row r="35347" spans="1:3" x14ac:dyDescent="0.25">
      <c r="A35347" s="1" t="s">
        <v>35373</v>
      </c>
      <c r="B35347" s="1">
        <v>10314305</v>
      </c>
      <c r="C35347" s="1">
        <v>1</v>
      </c>
    </row>
    <row r="35348" spans="1:3" x14ac:dyDescent="0.25">
      <c r="A35348" s="1" t="s">
        <v>35374</v>
      </c>
      <c r="B35348" s="1">
        <v>10314304</v>
      </c>
      <c r="C35348" s="1">
        <v>1</v>
      </c>
    </row>
    <row r="35349" spans="1:3" x14ac:dyDescent="0.25">
      <c r="A35349" s="1" t="s">
        <v>35375</v>
      </c>
      <c r="B35349" s="1">
        <v>10314206</v>
      </c>
      <c r="C35349" s="1">
        <v>1</v>
      </c>
    </row>
    <row r="35350" spans="1:3" x14ac:dyDescent="0.25">
      <c r="A35350" s="1" t="s">
        <v>35376</v>
      </c>
      <c r="B35350" s="1">
        <v>10314202</v>
      </c>
      <c r="C35350" s="1">
        <v>1</v>
      </c>
    </row>
    <row r="35351" spans="1:3" x14ac:dyDescent="0.25">
      <c r="A35351" s="1" t="s">
        <v>35377</v>
      </c>
      <c r="B35351" s="1">
        <v>10314201</v>
      </c>
      <c r="C35351" s="1">
        <v>1</v>
      </c>
    </row>
    <row r="35352" spans="1:3" x14ac:dyDescent="0.25">
      <c r="A35352" s="1" t="s">
        <v>35378</v>
      </c>
      <c r="B35352" s="1">
        <v>10314203</v>
      </c>
      <c r="C35352" s="1">
        <v>1</v>
      </c>
    </row>
    <row r="35353" spans="1:3" x14ac:dyDescent="0.25">
      <c r="A35353" s="1" t="s">
        <v>35379</v>
      </c>
      <c r="B35353" s="1">
        <v>10314205</v>
      </c>
      <c r="C35353" s="1">
        <v>1</v>
      </c>
    </row>
    <row r="35354" spans="1:3" x14ac:dyDescent="0.25">
      <c r="A35354" s="1" t="s">
        <v>35380</v>
      </c>
      <c r="B35354" s="1">
        <v>10314204</v>
      </c>
      <c r="C35354" s="1">
        <v>1</v>
      </c>
    </row>
    <row r="35355" spans="1:3" x14ac:dyDescent="0.25">
      <c r="A35355" s="1" t="s">
        <v>35381</v>
      </c>
      <c r="B35355" s="1">
        <v>10314102</v>
      </c>
      <c r="C35355" s="1">
        <v>1</v>
      </c>
    </row>
    <row r="35356" spans="1:3" x14ac:dyDescent="0.25">
      <c r="A35356" s="1" t="s">
        <v>35382</v>
      </c>
      <c r="B35356" s="1">
        <v>10313921</v>
      </c>
      <c r="C35356" s="1">
        <v>1</v>
      </c>
    </row>
    <row r="35357" spans="1:3" x14ac:dyDescent="0.25">
      <c r="A35357" s="1" t="s">
        <v>35383</v>
      </c>
      <c r="B35357" s="1">
        <v>10313920</v>
      </c>
      <c r="C35357" s="1">
        <v>1</v>
      </c>
    </row>
    <row r="35358" spans="1:3" x14ac:dyDescent="0.25">
      <c r="A35358" s="1" t="s">
        <v>35384</v>
      </c>
      <c r="B35358" s="1">
        <v>10313922</v>
      </c>
      <c r="C35358" s="1">
        <v>1</v>
      </c>
    </row>
    <row r="35359" spans="1:3" x14ac:dyDescent="0.25">
      <c r="A35359" s="1" t="s">
        <v>35385</v>
      </c>
      <c r="B35359" s="1">
        <v>10313924</v>
      </c>
      <c r="C35359" s="1">
        <v>1</v>
      </c>
    </row>
    <row r="35360" spans="1:3" x14ac:dyDescent="0.25">
      <c r="A35360" s="1" t="s">
        <v>35386</v>
      </c>
      <c r="B35360" s="1">
        <v>10313923</v>
      </c>
      <c r="C35360" s="1">
        <v>1</v>
      </c>
    </row>
    <row r="35361" spans="1:3" x14ac:dyDescent="0.25">
      <c r="A35361" s="1" t="s">
        <v>35387</v>
      </c>
      <c r="B35361" s="1">
        <v>10313919</v>
      </c>
      <c r="C35361" s="1">
        <v>1</v>
      </c>
    </row>
    <row r="35362" spans="1:3" x14ac:dyDescent="0.25">
      <c r="A35362" s="1" t="s">
        <v>35388</v>
      </c>
      <c r="B35362" s="1">
        <v>10313915</v>
      </c>
      <c r="C35362" s="1">
        <v>1</v>
      </c>
    </row>
    <row r="35363" spans="1:3" x14ac:dyDescent="0.25">
      <c r="A35363" s="1" t="s">
        <v>35389</v>
      </c>
      <c r="B35363" s="1">
        <v>10313914</v>
      </c>
      <c r="C35363" s="1">
        <v>1</v>
      </c>
    </row>
    <row r="35364" spans="1:3" x14ac:dyDescent="0.25">
      <c r="A35364" s="1" t="s">
        <v>35390</v>
      </c>
      <c r="B35364" s="1">
        <v>10313916</v>
      </c>
      <c r="C35364" s="1">
        <v>1</v>
      </c>
    </row>
    <row r="35365" spans="1:3" x14ac:dyDescent="0.25">
      <c r="A35365" s="1" t="s">
        <v>35391</v>
      </c>
      <c r="B35365" s="1">
        <v>10313918</v>
      </c>
      <c r="C35365" s="1">
        <v>1</v>
      </c>
    </row>
    <row r="35366" spans="1:3" x14ac:dyDescent="0.25">
      <c r="A35366" s="1" t="s">
        <v>35392</v>
      </c>
      <c r="B35366" s="1">
        <v>10313917</v>
      </c>
      <c r="C35366" s="1">
        <v>1</v>
      </c>
    </row>
    <row r="35367" spans="1:3" x14ac:dyDescent="0.25">
      <c r="A35367" s="1" t="s">
        <v>35393</v>
      </c>
      <c r="B35367" s="1">
        <v>10313925</v>
      </c>
      <c r="C35367" s="1">
        <v>1</v>
      </c>
    </row>
    <row r="35368" spans="1:3" x14ac:dyDescent="0.25">
      <c r="A35368" s="1" t="s">
        <v>35394</v>
      </c>
      <c r="B35368" s="1">
        <v>10314004</v>
      </c>
      <c r="C35368" s="1">
        <v>1</v>
      </c>
    </row>
    <row r="35369" spans="1:3" x14ac:dyDescent="0.25">
      <c r="A35369" s="1" t="s">
        <v>35395</v>
      </c>
      <c r="B35369" s="1">
        <v>10314003</v>
      </c>
      <c r="C35369" s="1">
        <v>1</v>
      </c>
    </row>
    <row r="35370" spans="1:3" x14ac:dyDescent="0.25">
      <c r="A35370" s="1" t="s">
        <v>35396</v>
      </c>
      <c r="B35370" s="1">
        <v>10314005</v>
      </c>
      <c r="C35370" s="1">
        <v>1</v>
      </c>
    </row>
    <row r="35371" spans="1:3" x14ac:dyDescent="0.25">
      <c r="A35371" s="1" t="s">
        <v>35397</v>
      </c>
      <c r="B35371" s="1">
        <v>10314101</v>
      </c>
      <c r="C35371" s="1">
        <v>1</v>
      </c>
    </row>
    <row r="35372" spans="1:3" x14ac:dyDescent="0.25">
      <c r="A35372" s="1" t="s">
        <v>35398</v>
      </c>
      <c r="B35372" s="1">
        <v>10314006</v>
      </c>
      <c r="C35372" s="1">
        <v>1</v>
      </c>
    </row>
    <row r="35373" spans="1:3" x14ac:dyDescent="0.25">
      <c r="A35373" s="1" t="s">
        <v>35399</v>
      </c>
      <c r="B35373" s="1">
        <v>10314002</v>
      </c>
      <c r="C35373" s="1">
        <v>1</v>
      </c>
    </row>
    <row r="35374" spans="1:3" x14ac:dyDescent="0.25">
      <c r="A35374" s="1" t="s">
        <v>35400</v>
      </c>
      <c r="B35374" s="1">
        <v>10313927</v>
      </c>
      <c r="C35374" s="1">
        <v>1</v>
      </c>
    </row>
    <row r="35375" spans="1:3" x14ac:dyDescent="0.25">
      <c r="A35375" s="1" t="s">
        <v>35401</v>
      </c>
      <c r="B35375" s="1">
        <v>10313926</v>
      </c>
      <c r="C35375" s="1">
        <v>1</v>
      </c>
    </row>
    <row r="35376" spans="1:3" x14ac:dyDescent="0.25">
      <c r="A35376" s="1" t="s">
        <v>35402</v>
      </c>
      <c r="B35376" s="1">
        <v>10313928</v>
      </c>
      <c r="C35376" s="1">
        <v>1</v>
      </c>
    </row>
    <row r="35377" spans="1:3" x14ac:dyDescent="0.25">
      <c r="A35377" s="1" t="s">
        <v>35403</v>
      </c>
      <c r="B35377" s="1">
        <v>10314001</v>
      </c>
      <c r="C35377" s="1">
        <v>1</v>
      </c>
    </row>
    <row r="35378" spans="1:3" x14ac:dyDescent="0.25">
      <c r="A35378" s="1" t="s">
        <v>35404</v>
      </c>
      <c r="B35378" s="1">
        <v>10313929</v>
      </c>
      <c r="C35378" s="1">
        <v>1</v>
      </c>
    </row>
    <row r="35379" spans="1:3" x14ac:dyDescent="0.25">
      <c r="A35379" s="1" t="s">
        <v>35405</v>
      </c>
      <c r="B35379" s="1">
        <v>10313506</v>
      </c>
      <c r="C35379" s="1">
        <v>1</v>
      </c>
    </row>
    <row r="35380" spans="1:3" x14ac:dyDescent="0.25">
      <c r="A35380" s="1" t="s">
        <v>35406</v>
      </c>
      <c r="B35380" s="1">
        <v>10312802</v>
      </c>
      <c r="C35380" s="1">
        <v>1</v>
      </c>
    </row>
    <row r="35381" spans="1:3" x14ac:dyDescent="0.25">
      <c r="A35381" s="1" t="s">
        <v>35407</v>
      </c>
      <c r="B35381" s="1">
        <v>10312801</v>
      </c>
      <c r="C35381" s="1">
        <v>1</v>
      </c>
    </row>
    <row r="35382" spans="1:3" x14ac:dyDescent="0.25">
      <c r="A35382" s="1" t="s">
        <v>35408</v>
      </c>
      <c r="B35382" s="1">
        <v>10312803</v>
      </c>
      <c r="C35382" s="1">
        <v>1</v>
      </c>
    </row>
    <row r="35383" spans="1:3" x14ac:dyDescent="0.25">
      <c r="A35383" s="1" t="s">
        <v>35409</v>
      </c>
      <c r="B35383" s="1">
        <v>10312805</v>
      </c>
      <c r="C35383" s="1">
        <v>1</v>
      </c>
    </row>
    <row r="35384" spans="1:3" x14ac:dyDescent="0.25">
      <c r="A35384" s="1" t="s">
        <v>35410</v>
      </c>
      <c r="B35384" s="1">
        <v>10312804</v>
      </c>
      <c r="C35384" s="1">
        <v>1</v>
      </c>
    </row>
    <row r="35385" spans="1:3" x14ac:dyDescent="0.25">
      <c r="A35385" s="1" t="s">
        <v>35411</v>
      </c>
      <c r="B35385" s="1">
        <v>10312653</v>
      </c>
      <c r="C35385" s="1">
        <v>1</v>
      </c>
    </row>
    <row r="35386" spans="1:3" x14ac:dyDescent="0.25">
      <c r="A35386" s="1" t="s">
        <v>35412</v>
      </c>
      <c r="B35386" s="1">
        <v>10312649</v>
      </c>
      <c r="C35386" s="1">
        <v>1</v>
      </c>
    </row>
    <row r="35387" spans="1:3" x14ac:dyDescent="0.25">
      <c r="A35387" s="1" t="s">
        <v>35413</v>
      </c>
      <c r="B35387" s="1">
        <v>10312648</v>
      </c>
      <c r="C35387" s="1">
        <v>1</v>
      </c>
    </row>
    <row r="35388" spans="1:3" x14ac:dyDescent="0.25">
      <c r="A35388" s="1" t="s">
        <v>35414</v>
      </c>
      <c r="B35388" s="1">
        <v>10312650</v>
      </c>
      <c r="C35388" s="1">
        <v>1</v>
      </c>
    </row>
    <row r="35389" spans="1:3" x14ac:dyDescent="0.25">
      <c r="A35389" s="1" t="s">
        <v>35415</v>
      </c>
      <c r="B35389" s="1">
        <v>10312652</v>
      </c>
      <c r="C35389" s="1">
        <v>1</v>
      </c>
    </row>
    <row r="35390" spans="1:3" x14ac:dyDescent="0.25">
      <c r="A35390" s="1" t="s">
        <v>35416</v>
      </c>
      <c r="B35390" s="1">
        <v>10312651</v>
      </c>
      <c r="C35390" s="1">
        <v>1</v>
      </c>
    </row>
    <row r="35391" spans="1:3" x14ac:dyDescent="0.25">
      <c r="A35391" s="1" t="s">
        <v>35417</v>
      </c>
      <c r="B35391" s="1">
        <v>10312806</v>
      </c>
      <c r="C35391" s="1">
        <v>1</v>
      </c>
    </row>
    <row r="35392" spans="1:3" x14ac:dyDescent="0.25">
      <c r="A35392" s="1" t="s">
        <v>35418</v>
      </c>
      <c r="B35392" s="1">
        <v>10312901</v>
      </c>
      <c r="C35392" s="1">
        <v>1</v>
      </c>
    </row>
    <row r="35393" spans="1:3" x14ac:dyDescent="0.25">
      <c r="A35393" s="1" t="s">
        <v>35419</v>
      </c>
      <c r="B35393" s="1">
        <v>10312813</v>
      </c>
      <c r="C35393" s="1">
        <v>1</v>
      </c>
    </row>
    <row r="35394" spans="1:3" x14ac:dyDescent="0.25">
      <c r="A35394" s="1" t="s">
        <v>35420</v>
      </c>
      <c r="B35394" s="1">
        <v>10312902</v>
      </c>
      <c r="C35394" s="1">
        <v>1</v>
      </c>
    </row>
    <row r="35395" spans="1:3" x14ac:dyDescent="0.25">
      <c r="A35395" s="1" t="s">
        <v>35421</v>
      </c>
      <c r="B35395" s="1">
        <v>10312904</v>
      </c>
      <c r="C35395" s="1">
        <v>1</v>
      </c>
    </row>
    <row r="35396" spans="1:3" x14ac:dyDescent="0.25">
      <c r="A35396" s="1" t="s">
        <v>35422</v>
      </c>
      <c r="B35396" s="1">
        <v>10312903</v>
      </c>
      <c r="C35396" s="1">
        <v>1</v>
      </c>
    </row>
    <row r="35397" spans="1:3" x14ac:dyDescent="0.25">
      <c r="A35397" s="1" t="s">
        <v>35423</v>
      </c>
      <c r="B35397" s="1">
        <v>10312812</v>
      </c>
      <c r="C35397" s="1">
        <v>1</v>
      </c>
    </row>
    <row r="35398" spans="1:3" x14ac:dyDescent="0.25">
      <c r="A35398" s="1" t="s">
        <v>35424</v>
      </c>
      <c r="B35398" s="1">
        <v>10312808</v>
      </c>
      <c r="C35398" s="1">
        <v>1</v>
      </c>
    </row>
    <row r="35399" spans="1:3" x14ac:dyDescent="0.25">
      <c r="A35399" s="1" t="s">
        <v>35425</v>
      </c>
      <c r="B35399" s="1">
        <v>10312807</v>
      </c>
      <c r="C35399" s="1">
        <v>1</v>
      </c>
    </row>
    <row r="35400" spans="1:3" x14ac:dyDescent="0.25">
      <c r="A35400" s="1" t="s">
        <v>35426</v>
      </c>
      <c r="B35400" s="1">
        <v>10312809</v>
      </c>
      <c r="C35400" s="1">
        <v>1</v>
      </c>
    </row>
    <row r="35401" spans="1:3" x14ac:dyDescent="0.25">
      <c r="A35401" s="1" t="s">
        <v>35427</v>
      </c>
      <c r="B35401" s="1">
        <v>10312811</v>
      </c>
      <c r="C35401" s="1">
        <v>1</v>
      </c>
    </row>
    <row r="35402" spans="1:3" x14ac:dyDescent="0.25">
      <c r="A35402" s="1" t="s">
        <v>35428</v>
      </c>
      <c r="B35402" s="1">
        <v>10312810</v>
      </c>
      <c r="C35402" s="1">
        <v>1</v>
      </c>
    </row>
    <row r="35403" spans="1:3" x14ac:dyDescent="0.25">
      <c r="A35403" s="1" t="s">
        <v>35429</v>
      </c>
      <c r="B35403" s="1">
        <v>10312647</v>
      </c>
      <c r="C35403" s="1">
        <v>1</v>
      </c>
    </row>
    <row r="35404" spans="1:3" x14ac:dyDescent="0.25">
      <c r="A35404" s="1" t="s">
        <v>35430</v>
      </c>
      <c r="B35404" s="1">
        <v>10312631</v>
      </c>
      <c r="C35404" s="1">
        <v>1</v>
      </c>
    </row>
    <row r="35405" spans="1:3" x14ac:dyDescent="0.25">
      <c r="A35405" s="1" t="s">
        <v>35431</v>
      </c>
      <c r="B35405" s="1">
        <v>10312630</v>
      </c>
      <c r="C35405" s="1">
        <v>1</v>
      </c>
    </row>
    <row r="35406" spans="1:3" x14ac:dyDescent="0.25">
      <c r="A35406" s="1" t="s">
        <v>35432</v>
      </c>
      <c r="B35406" s="1">
        <v>10312632</v>
      </c>
      <c r="C35406" s="1">
        <v>1</v>
      </c>
    </row>
    <row r="35407" spans="1:3" x14ac:dyDescent="0.25">
      <c r="A35407" s="1" t="s">
        <v>35433</v>
      </c>
      <c r="B35407" s="1">
        <v>10312634</v>
      </c>
      <c r="C35407" s="1">
        <v>1</v>
      </c>
    </row>
    <row r="35408" spans="1:3" x14ac:dyDescent="0.25">
      <c r="A35408" s="1" t="s">
        <v>35434</v>
      </c>
      <c r="B35408" s="1">
        <v>10312633</v>
      </c>
      <c r="C35408" s="1">
        <v>1</v>
      </c>
    </row>
    <row r="35409" spans="1:3" x14ac:dyDescent="0.25">
      <c r="A35409" s="1" t="s">
        <v>35435</v>
      </c>
      <c r="B35409" s="1">
        <v>10312629</v>
      </c>
      <c r="C35409" s="1">
        <v>1</v>
      </c>
    </row>
    <row r="35410" spans="1:3" x14ac:dyDescent="0.25">
      <c r="A35410" s="1" t="s">
        <v>35436</v>
      </c>
      <c r="B35410" s="1">
        <v>10312625</v>
      </c>
      <c r="C35410" s="1">
        <v>1</v>
      </c>
    </row>
    <row r="35411" spans="1:3" x14ac:dyDescent="0.25">
      <c r="A35411" s="1" t="s">
        <v>35437</v>
      </c>
      <c r="B35411" s="1">
        <v>10312624</v>
      </c>
      <c r="C35411" s="1">
        <v>1</v>
      </c>
    </row>
    <row r="35412" spans="1:3" x14ac:dyDescent="0.25">
      <c r="A35412" s="1" t="s">
        <v>35438</v>
      </c>
      <c r="B35412" s="1">
        <v>10312626</v>
      </c>
      <c r="C35412" s="1">
        <v>1</v>
      </c>
    </row>
    <row r="35413" spans="1:3" x14ac:dyDescent="0.25">
      <c r="A35413" s="1" t="s">
        <v>35439</v>
      </c>
      <c r="B35413" s="1">
        <v>10312628</v>
      </c>
      <c r="C35413" s="1">
        <v>1</v>
      </c>
    </row>
    <row r="35414" spans="1:3" x14ac:dyDescent="0.25">
      <c r="A35414" s="1" t="s">
        <v>35440</v>
      </c>
      <c r="B35414" s="1">
        <v>10312627</v>
      </c>
      <c r="C35414" s="1">
        <v>1</v>
      </c>
    </row>
    <row r="35415" spans="1:3" x14ac:dyDescent="0.25">
      <c r="A35415" s="1" t="s">
        <v>35441</v>
      </c>
      <c r="B35415" s="1">
        <v>10312635</v>
      </c>
      <c r="C35415" s="1">
        <v>1</v>
      </c>
    </row>
    <row r="35416" spans="1:3" x14ac:dyDescent="0.25">
      <c r="A35416" s="1" t="s">
        <v>35442</v>
      </c>
      <c r="B35416" s="1">
        <v>10312643</v>
      </c>
      <c r="C35416" s="1">
        <v>1</v>
      </c>
    </row>
    <row r="35417" spans="1:3" x14ac:dyDescent="0.25">
      <c r="A35417" s="1" t="s">
        <v>35443</v>
      </c>
      <c r="B35417" s="1">
        <v>10312642</v>
      </c>
      <c r="C35417" s="1">
        <v>1</v>
      </c>
    </row>
    <row r="35418" spans="1:3" x14ac:dyDescent="0.25">
      <c r="A35418" s="1" t="s">
        <v>35444</v>
      </c>
      <c r="B35418" s="1">
        <v>10312644</v>
      </c>
      <c r="C35418" s="1">
        <v>1</v>
      </c>
    </row>
    <row r="35419" spans="1:3" x14ac:dyDescent="0.25">
      <c r="A35419" s="1" t="s">
        <v>35445</v>
      </c>
      <c r="B35419" s="1">
        <v>10312646</v>
      </c>
      <c r="C35419" s="1">
        <v>1</v>
      </c>
    </row>
    <row r="35420" spans="1:3" x14ac:dyDescent="0.25">
      <c r="A35420" s="1" t="s">
        <v>35446</v>
      </c>
      <c r="B35420" s="1">
        <v>10312645</v>
      </c>
      <c r="C35420" s="1">
        <v>1</v>
      </c>
    </row>
    <row r="35421" spans="1:3" x14ac:dyDescent="0.25">
      <c r="A35421" s="1" t="s">
        <v>35447</v>
      </c>
      <c r="B35421" s="1">
        <v>10312641</v>
      </c>
      <c r="C35421" s="1">
        <v>1</v>
      </c>
    </row>
    <row r="35422" spans="1:3" x14ac:dyDescent="0.25">
      <c r="A35422" s="1" t="s">
        <v>35448</v>
      </c>
      <c r="B35422" s="1">
        <v>10312637</v>
      </c>
      <c r="C35422" s="1">
        <v>1</v>
      </c>
    </row>
    <row r="35423" spans="1:3" x14ac:dyDescent="0.25">
      <c r="A35423" s="1" t="s">
        <v>35449</v>
      </c>
      <c r="B35423" s="1">
        <v>10312636</v>
      </c>
      <c r="C35423" s="1">
        <v>1</v>
      </c>
    </row>
    <row r="35424" spans="1:3" x14ac:dyDescent="0.25">
      <c r="A35424" s="1" t="s">
        <v>35450</v>
      </c>
      <c r="B35424" s="1">
        <v>10312638</v>
      </c>
      <c r="C35424" s="1">
        <v>1</v>
      </c>
    </row>
    <row r="35425" spans="1:3" x14ac:dyDescent="0.25">
      <c r="A35425" s="1" t="s">
        <v>35451</v>
      </c>
      <c r="B35425" s="1">
        <v>10312640</v>
      </c>
      <c r="C35425" s="1">
        <v>1</v>
      </c>
    </row>
    <row r="35426" spans="1:3" x14ac:dyDescent="0.25">
      <c r="A35426" s="1" t="s">
        <v>35452</v>
      </c>
      <c r="B35426" s="1">
        <v>10312639</v>
      </c>
      <c r="C35426" s="1">
        <v>1</v>
      </c>
    </row>
    <row r="35427" spans="1:3" x14ac:dyDescent="0.25">
      <c r="A35427" s="1" t="s">
        <v>35453</v>
      </c>
      <c r="B35427" s="1">
        <v>10312905</v>
      </c>
      <c r="C35427" s="1">
        <v>1</v>
      </c>
    </row>
    <row r="35428" spans="1:3" x14ac:dyDescent="0.25">
      <c r="A35428" s="1" t="s">
        <v>35454</v>
      </c>
      <c r="B35428" s="1">
        <v>10313208</v>
      </c>
      <c r="C35428" s="1">
        <v>1</v>
      </c>
    </row>
    <row r="35429" spans="1:3" x14ac:dyDescent="0.25">
      <c r="A35429" s="1" t="s">
        <v>35455</v>
      </c>
      <c r="B35429" s="1">
        <v>10313207</v>
      </c>
      <c r="C35429" s="1">
        <v>1</v>
      </c>
    </row>
    <row r="35430" spans="1:3" x14ac:dyDescent="0.25">
      <c r="A35430" s="1" t="s">
        <v>35456</v>
      </c>
      <c r="B35430" s="1">
        <v>10313301</v>
      </c>
      <c r="C35430" s="1">
        <v>1</v>
      </c>
    </row>
    <row r="35431" spans="1:3" x14ac:dyDescent="0.25">
      <c r="A35431" s="1" t="s">
        <v>35457</v>
      </c>
      <c r="B35431" s="1">
        <v>10313303</v>
      </c>
      <c r="C35431" s="1">
        <v>1</v>
      </c>
    </row>
    <row r="35432" spans="1:3" x14ac:dyDescent="0.25">
      <c r="A35432" s="1" t="s">
        <v>35458</v>
      </c>
      <c r="B35432" s="1">
        <v>10313302</v>
      </c>
      <c r="C35432" s="1">
        <v>1</v>
      </c>
    </row>
    <row r="35433" spans="1:3" x14ac:dyDescent="0.25">
      <c r="A35433" s="1" t="s">
        <v>35459</v>
      </c>
      <c r="B35433" s="1">
        <v>10313206</v>
      </c>
      <c r="C35433" s="1">
        <v>1</v>
      </c>
    </row>
    <row r="35434" spans="1:3" x14ac:dyDescent="0.25">
      <c r="A35434" s="1" t="s">
        <v>35460</v>
      </c>
      <c r="B35434" s="1">
        <v>10313202</v>
      </c>
      <c r="C35434" s="1">
        <v>1</v>
      </c>
    </row>
    <row r="35435" spans="1:3" x14ac:dyDescent="0.25">
      <c r="A35435" s="1" t="s">
        <v>35461</v>
      </c>
      <c r="B35435" s="1">
        <v>10313201</v>
      </c>
      <c r="C35435" s="1">
        <v>1</v>
      </c>
    </row>
    <row r="35436" spans="1:3" x14ac:dyDescent="0.25">
      <c r="A35436" s="1" t="s">
        <v>35462</v>
      </c>
      <c r="B35436" s="1">
        <v>10313203</v>
      </c>
      <c r="C35436" s="1">
        <v>1</v>
      </c>
    </row>
    <row r="35437" spans="1:3" x14ac:dyDescent="0.25">
      <c r="A35437" s="1" t="s">
        <v>35463</v>
      </c>
      <c r="B35437" s="1">
        <v>10313205</v>
      </c>
      <c r="C35437" s="1">
        <v>1</v>
      </c>
    </row>
    <row r="35438" spans="1:3" x14ac:dyDescent="0.25">
      <c r="A35438" s="1" t="s">
        <v>35464</v>
      </c>
      <c r="B35438" s="1">
        <v>10313204</v>
      </c>
      <c r="C35438" s="1">
        <v>1</v>
      </c>
    </row>
    <row r="35439" spans="1:3" x14ac:dyDescent="0.25">
      <c r="A35439" s="1" t="s">
        <v>35465</v>
      </c>
      <c r="B35439" s="1">
        <v>10313304</v>
      </c>
      <c r="C35439" s="1">
        <v>1</v>
      </c>
    </row>
    <row r="35440" spans="1:3" x14ac:dyDescent="0.25">
      <c r="A35440" s="1" t="s">
        <v>35466</v>
      </c>
      <c r="B35440" s="1">
        <v>10313502</v>
      </c>
      <c r="C35440" s="1">
        <v>1</v>
      </c>
    </row>
    <row r="35441" spans="1:3" x14ac:dyDescent="0.25">
      <c r="A35441" s="1" t="s">
        <v>35467</v>
      </c>
      <c r="B35441" s="1">
        <v>10313501</v>
      </c>
      <c r="C35441" s="1">
        <v>1</v>
      </c>
    </row>
    <row r="35442" spans="1:3" x14ac:dyDescent="0.25">
      <c r="A35442" s="1" t="s">
        <v>35468</v>
      </c>
      <c r="B35442" s="1">
        <v>10313503</v>
      </c>
      <c r="C35442" s="1">
        <v>1</v>
      </c>
    </row>
    <row r="35443" spans="1:3" x14ac:dyDescent="0.25">
      <c r="A35443" s="1" t="s">
        <v>35469</v>
      </c>
      <c r="B35443" s="1">
        <v>10313505</v>
      </c>
      <c r="C35443" s="1">
        <v>1</v>
      </c>
    </row>
    <row r="35444" spans="1:3" x14ac:dyDescent="0.25">
      <c r="A35444" s="1" t="s">
        <v>35470</v>
      </c>
      <c r="B35444" s="1">
        <v>10313504</v>
      </c>
      <c r="C35444" s="1">
        <v>1</v>
      </c>
    </row>
    <row r="35445" spans="1:3" x14ac:dyDescent="0.25">
      <c r="A35445" s="1" t="s">
        <v>35471</v>
      </c>
      <c r="B35445" s="1">
        <v>10313405</v>
      </c>
      <c r="C35445" s="1">
        <v>1</v>
      </c>
    </row>
    <row r="35446" spans="1:3" x14ac:dyDescent="0.25">
      <c r="A35446" s="1" t="s">
        <v>35472</v>
      </c>
      <c r="B35446" s="1">
        <v>10313401</v>
      </c>
      <c r="C35446" s="1">
        <v>1</v>
      </c>
    </row>
    <row r="35447" spans="1:3" x14ac:dyDescent="0.25">
      <c r="A35447" s="1" t="s">
        <v>35473</v>
      </c>
      <c r="B35447" s="1">
        <v>10313305</v>
      </c>
      <c r="C35447" s="1">
        <v>1</v>
      </c>
    </row>
    <row r="35448" spans="1:3" x14ac:dyDescent="0.25">
      <c r="A35448" s="1" t="s">
        <v>35474</v>
      </c>
      <c r="B35448" s="1">
        <v>10313402</v>
      </c>
      <c r="C35448" s="1">
        <v>1</v>
      </c>
    </row>
    <row r="35449" spans="1:3" x14ac:dyDescent="0.25">
      <c r="A35449" s="1" t="s">
        <v>35475</v>
      </c>
      <c r="B35449" s="1">
        <v>10313404</v>
      </c>
      <c r="C35449" s="1">
        <v>1</v>
      </c>
    </row>
    <row r="35450" spans="1:3" x14ac:dyDescent="0.25">
      <c r="A35450" s="1" t="s">
        <v>35476</v>
      </c>
      <c r="B35450" s="1">
        <v>10313403</v>
      </c>
      <c r="C35450" s="1">
        <v>1</v>
      </c>
    </row>
    <row r="35451" spans="1:3" x14ac:dyDescent="0.25">
      <c r="A35451" s="1" t="s">
        <v>35477</v>
      </c>
      <c r="B35451" s="1">
        <v>10313113</v>
      </c>
      <c r="C35451" s="1">
        <v>1</v>
      </c>
    </row>
    <row r="35452" spans="1:3" x14ac:dyDescent="0.25">
      <c r="A35452" s="1" t="s">
        <v>35478</v>
      </c>
      <c r="B35452" s="1">
        <v>10313007</v>
      </c>
      <c r="C35452" s="1">
        <v>1</v>
      </c>
    </row>
    <row r="35453" spans="1:3" x14ac:dyDescent="0.25">
      <c r="A35453" s="1" t="s">
        <v>35479</v>
      </c>
      <c r="B35453" s="1">
        <v>10313006</v>
      </c>
      <c r="C35453" s="1">
        <v>1</v>
      </c>
    </row>
    <row r="35454" spans="1:3" x14ac:dyDescent="0.25">
      <c r="A35454" s="1" t="s">
        <v>35480</v>
      </c>
      <c r="B35454" s="1">
        <v>10313008</v>
      </c>
      <c r="C35454" s="1">
        <v>1</v>
      </c>
    </row>
    <row r="35455" spans="1:3" x14ac:dyDescent="0.25">
      <c r="A35455" s="1" t="s">
        <v>35481</v>
      </c>
      <c r="B35455" s="1">
        <v>10313010</v>
      </c>
      <c r="C35455" s="1">
        <v>1</v>
      </c>
    </row>
    <row r="35456" spans="1:3" x14ac:dyDescent="0.25">
      <c r="A35456" s="1" t="s">
        <v>35482</v>
      </c>
      <c r="B35456" s="1">
        <v>10313009</v>
      </c>
      <c r="C35456" s="1">
        <v>1</v>
      </c>
    </row>
    <row r="35457" spans="1:3" x14ac:dyDescent="0.25">
      <c r="A35457" s="1" t="s">
        <v>35483</v>
      </c>
      <c r="B35457" s="1">
        <v>10313005</v>
      </c>
      <c r="C35457" s="1">
        <v>1</v>
      </c>
    </row>
    <row r="35458" spans="1:3" x14ac:dyDescent="0.25">
      <c r="A35458" s="1" t="s">
        <v>35484</v>
      </c>
      <c r="B35458" s="1">
        <v>10313001</v>
      </c>
      <c r="C35458" s="1">
        <v>1</v>
      </c>
    </row>
    <row r="35459" spans="1:3" x14ac:dyDescent="0.25">
      <c r="A35459" s="1" t="s">
        <v>35485</v>
      </c>
      <c r="B35459" s="1">
        <v>10312906</v>
      </c>
      <c r="C35459" s="1">
        <v>1</v>
      </c>
    </row>
    <row r="35460" spans="1:3" x14ac:dyDescent="0.25">
      <c r="A35460" s="1" t="s">
        <v>35486</v>
      </c>
      <c r="B35460" s="1">
        <v>10313002</v>
      </c>
      <c r="C35460" s="1">
        <v>1</v>
      </c>
    </row>
    <row r="35461" spans="1:3" x14ac:dyDescent="0.25">
      <c r="A35461" s="1" t="s">
        <v>35487</v>
      </c>
      <c r="B35461" s="1">
        <v>10313004</v>
      </c>
      <c r="C35461" s="1">
        <v>1</v>
      </c>
    </row>
    <row r="35462" spans="1:3" x14ac:dyDescent="0.25">
      <c r="A35462" s="1" t="s">
        <v>35488</v>
      </c>
      <c r="B35462" s="1">
        <v>10313003</v>
      </c>
      <c r="C35462" s="1">
        <v>1</v>
      </c>
    </row>
    <row r="35463" spans="1:3" x14ac:dyDescent="0.25">
      <c r="A35463" s="1" t="s">
        <v>35489</v>
      </c>
      <c r="B35463" s="1">
        <v>10313101</v>
      </c>
      <c r="C35463" s="1">
        <v>1</v>
      </c>
    </row>
    <row r="35464" spans="1:3" x14ac:dyDescent="0.25">
      <c r="A35464" s="1" t="s">
        <v>35490</v>
      </c>
      <c r="B35464" s="1">
        <v>10313109</v>
      </c>
      <c r="C35464" s="1">
        <v>1</v>
      </c>
    </row>
    <row r="35465" spans="1:3" x14ac:dyDescent="0.25">
      <c r="A35465" s="1" t="s">
        <v>35491</v>
      </c>
      <c r="B35465" s="1">
        <v>10313108</v>
      </c>
      <c r="C35465" s="1">
        <v>1</v>
      </c>
    </row>
    <row r="35466" spans="1:3" x14ac:dyDescent="0.25">
      <c r="A35466" s="1" t="s">
        <v>35492</v>
      </c>
      <c r="B35466" s="1">
        <v>10313110</v>
      </c>
      <c r="C35466" s="1">
        <v>1</v>
      </c>
    </row>
    <row r="35467" spans="1:3" x14ac:dyDescent="0.25">
      <c r="A35467" s="1" t="s">
        <v>35493</v>
      </c>
      <c r="B35467" s="1">
        <v>10313112</v>
      </c>
      <c r="C35467" s="1">
        <v>1</v>
      </c>
    </row>
    <row r="35468" spans="1:3" x14ac:dyDescent="0.25">
      <c r="A35468" s="1" t="s">
        <v>35494</v>
      </c>
      <c r="B35468" s="1">
        <v>10313111</v>
      </c>
      <c r="C35468" s="1">
        <v>1</v>
      </c>
    </row>
    <row r="35469" spans="1:3" x14ac:dyDescent="0.25">
      <c r="A35469" s="1" t="s">
        <v>35495</v>
      </c>
      <c r="B35469" s="1">
        <v>10313107</v>
      </c>
      <c r="C35469" s="1">
        <v>1</v>
      </c>
    </row>
    <row r="35470" spans="1:3" x14ac:dyDescent="0.25">
      <c r="A35470" s="1" t="s">
        <v>35496</v>
      </c>
      <c r="B35470" s="1">
        <v>10313103</v>
      </c>
      <c r="C35470" s="1">
        <v>1</v>
      </c>
    </row>
    <row r="35471" spans="1:3" x14ac:dyDescent="0.25">
      <c r="A35471" s="1" t="s">
        <v>35497</v>
      </c>
      <c r="B35471" s="1">
        <v>10313102</v>
      </c>
      <c r="C35471" s="1">
        <v>1</v>
      </c>
    </row>
    <row r="35472" spans="1:3" x14ac:dyDescent="0.25">
      <c r="A35472" s="1" t="s">
        <v>35498</v>
      </c>
      <c r="B35472" s="1">
        <v>10313104</v>
      </c>
      <c r="C35472" s="1">
        <v>1</v>
      </c>
    </row>
    <row r="35473" spans="1:3" x14ac:dyDescent="0.25">
      <c r="A35473" s="1" t="s">
        <v>35499</v>
      </c>
      <c r="B35473" s="1">
        <v>10313106</v>
      </c>
      <c r="C35473" s="1">
        <v>1</v>
      </c>
    </row>
    <row r="35474" spans="1:3" x14ac:dyDescent="0.25">
      <c r="A35474" s="1" t="s">
        <v>35500</v>
      </c>
      <c r="B35474" s="1">
        <v>10313105</v>
      </c>
      <c r="C35474" s="1">
        <v>1</v>
      </c>
    </row>
    <row r="35475" spans="1:3" x14ac:dyDescent="0.25">
      <c r="A35475" s="1" t="s">
        <v>35501</v>
      </c>
      <c r="B35475" s="1">
        <v>10315411</v>
      </c>
      <c r="C35475" s="1">
        <v>1</v>
      </c>
    </row>
    <row r="35476" spans="1:3" x14ac:dyDescent="0.25">
      <c r="A35476" s="1" t="s">
        <v>35502</v>
      </c>
      <c r="B35476" s="1">
        <v>10315410</v>
      </c>
      <c r="C35476" s="1">
        <v>1</v>
      </c>
    </row>
    <row r="35477" spans="1:3" x14ac:dyDescent="0.25">
      <c r="A35477" s="1" t="s">
        <v>35503</v>
      </c>
      <c r="B35477" s="1">
        <v>10315412</v>
      </c>
      <c r="C35477" s="1">
        <v>1</v>
      </c>
    </row>
    <row r="35478" spans="1:3" x14ac:dyDescent="0.25">
      <c r="A35478" s="1" t="s">
        <v>35504</v>
      </c>
      <c r="B35478" s="1">
        <v>10315414</v>
      </c>
      <c r="C35478" s="1">
        <v>1</v>
      </c>
    </row>
    <row r="35479" spans="1:3" x14ac:dyDescent="0.25">
      <c r="A35479" s="1" t="s">
        <v>35505</v>
      </c>
      <c r="B35479" s="1">
        <v>10315413</v>
      </c>
      <c r="C35479" s="1">
        <v>1</v>
      </c>
    </row>
    <row r="35480" spans="1:3" x14ac:dyDescent="0.25">
      <c r="A35480" s="1" t="s">
        <v>35506</v>
      </c>
      <c r="B35480" s="1">
        <v>10315409</v>
      </c>
      <c r="C35480" s="1">
        <v>1</v>
      </c>
    </row>
    <row r="35481" spans="1:3" x14ac:dyDescent="0.25">
      <c r="A35481" s="1" t="s">
        <v>35507</v>
      </c>
      <c r="B35481" s="1">
        <v>10315405</v>
      </c>
      <c r="C35481" s="1">
        <v>1</v>
      </c>
    </row>
    <row r="35482" spans="1:3" x14ac:dyDescent="0.25">
      <c r="A35482" s="1" t="s">
        <v>35508</v>
      </c>
      <c r="B35482" s="1">
        <v>10315404</v>
      </c>
      <c r="C35482" s="1">
        <v>1</v>
      </c>
    </row>
    <row r="35483" spans="1:3" x14ac:dyDescent="0.25">
      <c r="A35483" s="1" t="s">
        <v>35509</v>
      </c>
      <c r="B35483" s="1">
        <v>10315406</v>
      </c>
      <c r="C35483" s="1">
        <v>1</v>
      </c>
    </row>
    <row r="35484" spans="1:3" x14ac:dyDescent="0.25">
      <c r="A35484" s="1" t="s">
        <v>35510</v>
      </c>
      <c r="B35484" s="1">
        <v>10315408</v>
      </c>
      <c r="C35484" s="1">
        <v>1</v>
      </c>
    </row>
    <row r="35485" spans="1:3" x14ac:dyDescent="0.25">
      <c r="A35485" s="1" t="s">
        <v>35511</v>
      </c>
      <c r="B35485" s="1">
        <v>10315407</v>
      </c>
      <c r="C35485" s="1">
        <v>1</v>
      </c>
    </row>
    <row r="35486" spans="1:3" x14ac:dyDescent="0.25">
      <c r="A35486" s="1" t="s">
        <v>35512</v>
      </c>
      <c r="B35486" s="1">
        <v>10315415</v>
      </c>
      <c r="C35486" s="1">
        <v>1</v>
      </c>
    </row>
    <row r="35487" spans="1:3" x14ac:dyDescent="0.25">
      <c r="A35487" s="1" t="s">
        <v>35513</v>
      </c>
      <c r="B35487" s="1">
        <v>10315423</v>
      </c>
      <c r="C35487" s="1">
        <v>1</v>
      </c>
    </row>
    <row r="35488" spans="1:3" x14ac:dyDescent="0.25">
      <c r="A35488" s="1" t="s">
        <v>35514</v>
      </c>
      <c r="B35488" s="1">
        <v>10315422</v>
      </c>
      <c r="C35488" s="1">
        <v>1</v>
      </c>
    </row>
    <row r="35489" spans="1:3" x14ac:dyDescent="0.25">
      <c r="A35489" s="1" t="s">
        <v>35515</v>
      </c>
      <c r="B35489" s="1">
        <v>10315424</v>
      </c>
      <c r="C35489" s="1">
        <v>1</v>
      </c>
    </row>
    <row r="35490" spans="1:3" x14ac:dyDescent="0.25">
      <c r="A35490" s="1" t="s">
        <v>35516</v>
      </c>
      <c r="B35490" s="1">
        <v>10315426</v>
      </c>
      <c r="C35490" s="1">
        <v>1</v>
      </c>
    </row>
    <row r="35491" spans="1:3" x14ac:dyDescent="0.25">
      <c r="A35491" s="1" t="s">
        <v>35517</v>
      </c>
      <c r="B35491" s="1">
        <v>10315425</v>
      </c>
      <c r="C35491" s="1">
        <v>1</v>
      </c>
    </row>
    <row r="35492" spans="1:3" x14ac:dyDescent="0.25">
      <c r="A35492" s="1" t="s">
        <v>35518</v>
      </c>
      <c r="B35492" s="1">
        <v>10315421</v>
      </c>
      <c r="C35492" s="1">
        <v>1</v>
      </c>
    </row>
    <row r="35493" spans="1:3" x14ac:dyDescent="0.25">
      <c r="A35493" s="1" t="s">
        <v>35519</v>
      </c>
      <c r="B35493" s="1">
        <v>10315417</v>
      </c>
      <c r="C35493" s="1">
        <v>1</v>
      </c>
    </row>
    <row r="35494" spans="1:3" x14ac:dyDescent="0.25">
      <c r="A35494" s="1" t="s">
        <v>35520</v>
      </c>
      <c r="B35494" s="1">
        <v>10315416</v>
      </c>
      <c r="C35494" s="1">
        <v>1</v>
      </c>
    </row>
    <row r="35495" spans="1:3" x14ac:dyDescent="0.25">
      <c r="A35495" s="1" t="s">
        <v>35521</v>
      </c>
      <c r="B35495" s="1">
        <v>10315418</v>
      </c>
      <c r="C35495" s="1">
        <v>1</v>
      </c>
    </row>
    <row r="35496" spans="1:3" x14ac:dyDescent="0.25">
      <c r="A35496" s="1" t="s">
        <v>35522</v>
      </c>
      <c r="B35496" s="1">
        <v>10315420</v>
      </c>
      <c r="C35496" s="1">
        <v>1</v>
      </c>
    </row>
    <row r="35497" spans="1:3" x14ac:dyDescent="0.25">
      <c r="A35497" s="1" t="s">
        <v>35523</v>
      </c>
      <c r="B35497" s="1">
        <v>10315419</v>
      </c>
      <c r="C35497" s="1">
        <v>1</v>
      </c>
    </row>
    <row r="35498" spans="1:3" x14ac:dyDescent="0.25">
      <c r="A35498" s="1" t="s">
        <v>35524</v>
      </c>
      <c r="B35498" s="1">
        <v>10315403</v>
      </c>
      <c r="C35498" s="1">
        <v>1</v>
      </c>
    </row>
    <row r="35499" spans="1:3" x14ac:dyDescent="0.25">
      <c r="A35499" s="1" t="s">
        <v>35525</v>
      </c>
      <c r="B35499" s="1">
        <v>10315105</v>
      </c>
      <c r="C35499" s="1">
        <v>1</v>
      </c>
    </row>
    <row r="35500" spans="1:3" x14ac:dyDescent="0.25">
      <c r="A35500" s="1" t="s">
        <v>35526</v>
      </c>
      <c r="B35500" s="1">
        <v>10315104</v>
      </c>
      <c r="C35500" s="1">
        <v>1</v>
      </c>
    </row>
    <row r="35501" spans="1:3" x14ac:dyDescent="0.25">
      <c r="A35501" s="1" t="s">
        <v>35527</v>
      </c>
      <c r="B35501" s="1">
        <v>10315106</v>
      </c>
      <c r="C35501" s="1">
        <v>1</v>
      </c>
    </row>
    <row r="35502" spans="1:3" x14ac:dyDescent="0.25">
      <c r="A35502" s="1" t="s">
        <v>35528</v>
      </c>
      <c r="B35502" s="1">
        <v>10315202</v>
      </c>
      <c r="C35502" s="1">
        <v>1</v>
      </c>
    </row>
    <row r="35503" spans="1:3" x14ac:dyDescent="0.25">
      <c r="A35503" s="1" t="s">
        <v>35529</v>
      </c>
      <c r="B35503" s="1">
        <v>10315201</v>
      </c>
      <c r="C35503" s="1">
        <v>1</v>
      </c>
    </row>
    <row r="35504" spans="1:3" x14ac:dyDescent="0.25">
      <c r="A35504" s="1" t="s">
        <v>35530</v>
      </c>
      <c r="B35504" s="1">
        <v>10315103</v>
      </c>
      <c r="C35504" s="1">
        <v>1</v>
      </c>
    </row>
    <row r="35505" spans="1:3" x14ac:dyDescent="0.25">
      <c r="A35505" s="1" t="s">
        <v>35531</v>
      </c>
      <c r="B35505" s="1">
        <v>10315006</v>
      </c>
      <c r="C35505" s="1">
        <v>1</v>
      </c>
    </row>
    <row r="35506" spans="1:3" x14ac:dyDescent="0.25">
      <c r="A35506" s="1" t="s">
        <v>35532</v>
      </c>
      <c r="B35506" s="1">
        <v>10315005</v>
      </c>
      <c r="C35506" s="1">
        <v>1</v>
      </c>
    </row>
    <row r="35507" spans="1:3" x14ac:dyDescent="0.25">
      <c r="A35507" s="1" t="s">
        <v>35533</v>
      </c>
      <c r="B35507" s="1">
        <v>10315007</v>
      </c>
      <c r="C35507" s="1">
        <v>1</v>
      </c>
    </row>
    <row r="35508" spans="1:3" x14ac:dyDescent="0.25">
      <c r="A35508" s="1" t="s">
        <v>35534</v>
      </c>
      <c r="B35508" s="1">
        <v>10315102</v>
      </c>
      <c r="C35508" s="1">
        <v>1</v>
      </c>
    </row>
    <row r="35509" spans="1:3" x14ac:dyDescent="0.25">
      <c r="A35509" s="1" t="s">
        <v>35535</v>
      </c>
      <c r="B35509" s="1">
        <v>10315101</v>
      </c>
      <c r="C35509" s="1">
        <v>1</v>
      </c>
    </row>
    <row r="35510" spans="1:3" x14ac:dyDescent="0.25">
      <c r="A35510" s="1" t="s">
        <v>35536</v>
      </c>
      <c r="B35510" s="1">
        <v>10315203</v>
      </c>
      <c r="C35510" s="1">
        <v>1</v>
      </c>
    </row>
    <row r="35511" spans="1:3" x14ac:dyDescent="0.25">
      <c r="A35511" s="1" t="s">
        <v>35537</v>
      </c>
      <c r="B35511" s="1">
        <v>10315305</v>
      </c>
      <c r="C35511" s="1">
        <v>1</v>
      </c>
    </row>
    <row r="35512" spans="1:3" x14ac:dyDescent="0.25">
      <c r="A35512" s="1" t="s">
        <v>35538</v>
      </c>
      <c r="B35512" s="1">
        <v>10315304</v>
      </c>
      <c r="C35512" s="1">
        <v>1</v>
      </c>
    </row>
    <row r="35513" spans="1:3" x14ac:dyDescent="0.25">
      <c r="A35513" s="1" t="s">
        <v>35539</v>
      </c>
      <c r="B35513" s="1">
        <v>10315306</v>
      </c>
      <c r="C35513" s="1">
        <v>1</v>
      </c>
    </row>
    <row r="35514" spans="1:3" x14ac:dyDescent="0.25">
      <c r="A35514" s="1" t="s">
        <v>35540</v>
      </c>
      <c r="B35514" s="1">
        <v>10315402</v>
      </c>
      <c r="C35514" s="1">
        <v>1</v>
      </c>
    </row>
    <row r="35515" spans="1:3" x14ac:dyDescent="0.25">
      <c r="A35515" s="1" t="s">
        <v>35541</v>
      </c>
      <c r="B35515" s="1">
        <v>10315401</v>
      </c>
      <c r="C35515" s="1">
        <v>1</v>
      </c>
    </row>
    <row r="35516" spans="1:3" x14ac:dyDescent="0.25">
      <c r="A35516" s="1" t="s">
        <v>35542</v>
      </c>
      <c r="B35516" s="1">
        <v>10315303</v>
      </c>
      <c r="C35516" s="1">
        <v>1</v>
      </c>
    </row>
    <row r="35517" spans="1:3" x14ac:dyDescent="0.25">
      <c r="A35517" s="1" t="s">
        <v>35543</v>
      </c>
      <c r="B35517" s="1">
        <v>10315205</v>
      </c>
      <c r="C35517" s="1">
        <v>1</v>
      </c>
    </row>
    <row r="35518" spans="1:3" x14ac:dyDescent="0.25">
      <c r="A35518" s="1" t="s">
        <v>35544</v>
      </c>
      <c r="B35518" s="1">
        <v>10315204</v>
      </c>
      <c r="C35518" s="1">
        <v>1</v>
      </c>
    </row>
    <row r="35519" spans="1:3" x14ac:dyDescent="0.25">
      <c r="A35519" s="1" t="s">
        <v>35545</v>
      </c>
      <c r="B35519" s="1">
        <v>10315206</v>
      </c>
      <c r="C35519" s="1">
        <v>1</v>
      </c>
    </row>
    <row r="35520" spans="1:3" x14ac:dyDescent="0.25">
      <c r="A35520" s="1" t="s">
        <v>35546</v>
      </c>
      <c r="B35520" s="1">
        <v>10315302</v>
      </c>
      <c r="C35520" s="1">
        <v>1</v>
      </c>
    </row>
    <row r="35521" spans="1:3" x14ac:dyDescent="0.25">
      <c r="A35521" s="1" t="s">
        <v>35547</v>
      </c>
      <c r="B35521" s="1">
        <v>10315301</v>
      </c>
      <c r="C35521" s="1">
        <v>1</v>
      </c>
    </row>
    <row r="35522" spans="1:3" x14ac:dyDescent="0.25">
      <c r="A35522" s="1" t="s">
        <v>35548</v>
      </c>
      <c r="B35522" s="1">
        <v>10315427</v>
      </c>
      <c r="C35522" s="1">
        <v>1</v>
      </c>
    </row>
    <row r="35523" spans="1:3" x14ac:dyDescent="0.25">
      <c r="A35523" s="1" t="s">
        <v>35549</v>
      </c>
      <c r="B35523" s="1">
        <v>10315459</v>
      </c>
      <c r="C35523" s="1">
        <v>1</v>
      </c>
    </row>
    <row r="35524" spans="1:3" x14ac:dyDescent="0.25">
      <c r="A35524" s="1" t="s">
        <v>35550</v>
      </c>
      <c r="B35524" s="1">
        <v>10315458</v>
      </c>
      <c r="C35524" s="1">
        <v>1</v>
      </c>
    </row>
    <row r="35525" spans="1:3" x14ac:dyDescent="0.25">
      <c r="A35525" s="1" t="s">
        <v>35551</v>
      </c>
      <c r="B35525" s="1">
        <v>10315460</v>
      </c>
      <c r="C35525" s="1">
        <v>1</v>
      </c>
    </row>
    <row r="35526" spans="1:3" x14ac:dyDescent="0.25">
      <c r="A35526" s="1" t="s">
        <v>35552</v>
      </c>
      <c r="B35526" s="1">
        <v>10315462</v>
      </c>
      <c r="C35526" s="1">
        <v>1</v>
      </c>
    </row>
    <row r="35527" spans="1:3" x14ac:dyDescent="0.25">
      <c r="A35527" s="1" t="s">
        <v>35553</v>
      </c>
      <c r="B35527" s="1">
        <v>10315461</v>
      </c>
      <c r="C35527" s="1">
        <v>1</v>
      </c>
    </row>
    <row r="35528" spans="1:3" x14ac:dyDescent="0.25">
      <c r="A35528" s="1" t="s">
        <v>35554</v>
      </c>
      <c r="B35528" s="1">
        <v>10315457</v>
      </c>
      <c r="C35528" s="1">
        <v>1</v>
      </c>
    </row>
    <row r="35529" spans="1:3" x14ac:dyDescent="0.25">
      <c r="A35529" s="1" t="s">
        <v>35555</v>
      </c>
      <c r="B35529" s="1">
        <v>10315453</v>
      </c>
      <c r="C35529" s="1">
        <v>1</v>
      </c>
    </row>
    <row r="35530" spans="1:3" x14ac:dyDescent="0.25">
      <c r="A35530" s="1" t="s">
        <v>35556</v>
      </c>
      <c r="B35530" s="1">
        <v>10315452</v>
      </c>
      <c r="C35530" s="1">
        <v>1</v>
      </c>
    </row>
    <row r="35531" spans="1:3" x14ac:dyDescent="0.25">
      <c r="A35531" s="1" t="s">
        <v>35557</v>
      </c>
      <c r="B35531" s="1">
        <v>10315454</v>
      </c>
      <c r="C35531" s="1">
        <v>1</v>
      </c>
    </row>
    <row r="35532" spans="1:3" x14ac:dyDescent="0.25">
      <c r="A35532" s="1" t="s">
        <v>35558</v>
      </c>
      <c r="B35532" s="1">
        <v>10315456</v>
      </c>
      <c r="C35532" s="1">
        <v>1</v>
      </c>
    </row>
    <row r="35533" spans="1:3" x14ac:dyDescent="0.25">
      <c r="A35533" s="1" t="s">
        <v>35559</v>
      </c>
      <c r="B35533" s="1">
        <v>10315455</v>
      </c>
      <c r="C35533" s="1">
        <v>1</v>
      </c>
    </row>
    <row r="35534" spans="1:3" x14ac:dyDescent="0.25">
      <c r="A35534" s="1" t="s">
        <v>35560</v>
      </c>
      <c r="B35534" s="1">
        <v>10315463</v>
      </c>
      <c r="C35534" s="1">
        <v>1</v>
      </c>
    </row>
    <row r="35535" spans="1:3" x14ac:dyDescent="0.25">
      <c r="A35535" s="1" t="s">
        <v>35561</v>
      </c>
      <c r="B35535" s="1">
        <v>10315471</v>
      </c>
      <c r="C35535" s="1">
        <v>1</v>
      </c>
    </row>
    <row r="35536" spans="1:3" x14ac:dyDescent="0.25">
      <c r="A35536" s="1" t="s">
        <v>35562</v>
      </c>
      <c r="B35536" s="1">
        <v>10315470</v>
      </c>
      <c r="C35536" s="1">
        <v>1</v>
      </c>
    </row>
    <row r="35537" spans="1:3" x14ac:dyDescent="0.25">
      <c r="A35537" s="1" t="s">
        <v>35563</v>
      </c>
      <c r="B35537" s="1">
        <v>10315472</v>
      </c>
      <c r="C35537" s="1">
        <v>1</v>
      </c>
    </row>
    <row r="35538" spans="1:3" x14ac:dyDescent="0.25">
      <c r="A35538" s="1" t="s">
        <v>35564</v>
      </c>
      <c r="B35538" s="1">
        <v>10315474</v>
      </c>
      <c r="C35538" s="1">
        <v>1</v>
      </c>
    </row>
    <row r="35539" spans="1:3" x14ac:dyDescent="0.25">
      <c r="A35539" s="1" t="s">
        <v>35565</v>
      </c>
      <c r="B35539" s="1">
        <v>10315473</v>
      </c>
      <c r="C35539" s="1">
        <v>1</v>
      </c>
    </row>
    <row r="35540" spans="1:3" x14ac:dyDescent="0.25">
      <c r="A35540" s="1" t="s">
        <v>35566</v>
      </c>
      <c r="B35540" s="1">
        <v>10315469</v>
      </c>
      <c r="C35540" s="1">
        <v>1</v>
      </c>
    </row>
    <row r="35541" spans="1:3" x14ac:dyDescent="0.25">
      <c r="A35541" s="1" t="s">
        <v>35567</v>
      </c>
      <c r="B35541" s="1">
        <v>10315465</v>
      </c>
      <c r="C35541" s="1">
        <v>1</v>
      </c>
    </row>
    <row r="35542" spans="1:3" x14ac:dyDescent="0.25">
      <c r="A35542" s="1" t="s">
        <v>35568</v>
      </c>
      <c r="B35542" s="1">
        <v>10315464</v>
      </c>
      <c r="C35542" s="1">
        <v>1</v>
      </c>
    </row>
    <row r="35543" spans="1:3" x14ac:dyDescent="0.25">
      <c r="A35543" s="1" t="s">
        <v>35569</v>
      </c>
      <c r="B35543" s="1">
        <v>10315466</v>
      </c>
      <c r="C35543" s="1">
        <v>1</v>
      </c>
    </row>
    <row r="35544" spans="1:3" x14ac:dyDescent="0.25">
      <c r="A35544" s="1" t="s">
        <v>35570</v>
      </c>
      <c r="B35544" s="1">
        <v>10315468</v>
      </c>
      <c r="C35544" s="1">
        <v>1</v>
      </c>
    </row>
    <row r="35545" spans="1:3" x14ac:dyDescent="0.25">
      <c r="A35545" s="1" t="s">
        <v>35571</v>
      </c>
      <c r="B35545" s="1">
        <v>10315467</v>
      </c>
      <c r="C35545" s="1">
        <v>1</v>
      </c>
    </row>
    <row r="35546" spans="1:3" x14ac:dyDescent="0.25">
      <c r="A35546" s="1" t="s">
        <v>35572</v>
      </c>
      <c r="B35546" s="1">
        <v>10315451</v>
      </c>
      <c r="C35546" s="1">
        <v>1</v>
      </c>
    </row>
    <row r="35547" spans="1:3" x14ac:dyDescent="0.25">
      <c r="A35547" s="1" t="s">
        <v>35573</v>
      </c>
      <c r="B35547" s="1">
        <v>10315435</v>
      </c>
      <c r="C35547" s="1">
        <v>1</v>
      </c>
    </row>
    <row r="35548" spans="1:3" x14ac:dyDescent="0.25">
      <c r="A35548" s="1" t="s">
        <v>35574</v>
      </c>
      <c r="B35548" s="1">
        <v>10315434</v>
      </c>
      <c r="C35548" s="1">
        <v>1</v>
      </c>
    </row>
    <row r="35549" spans="1:3" x14ac:dyDescent="0.25">
      <c r="A35549" s="1" t="s">
        <v>35575</v>
      </c>
      <c r="B35549" s="1">
        <v>10315436</v>
      </c>
      <c r="C35549" s="1">
        <v>1</v>
      </c>
    </row>
    <row r="35550" spans="1:3" x14ac:dyDescent="0.25">
      <c r="A35550" s="1" t="s">
        <v>35576</v>
      </c>
      <c r="B35550" s="1">
        <v>10315438</v>
      </c>
      <c r="C35550" s="1">
        <v>1</v>
      </c>
    </row>
    <row r="35551" spans="1:3" x14ac:dyDescent="0.25">
      <c r="A35551" s="1" t="s">
        <v>35577</v>
      </c>
      <c r="B35551" s="1">
        <v>10315437</v>
      </c>
      <c r="C35551" s="1">
        <v>1</v>
      </c>
    </row>
    <row r="35552" spans="1:3" x14ac:dyDescent="0.25">
      <c r="A35552" s="1" t="s">
        <v>35578</v>
      </c>
      <c r="B35552" s="1">
        <v>10315433</v>
      </c>
      <c r="C35552" s="1">
        <v>1</v>
      </c>
    </row>
    <row r="35553" spans="1:3" x14ac:dyDescent="0.25">
      <c r="A35553" s="1" t="s">
        <v>35579</v>
      </c>
      <c r="B35553" s="1">
        <v>10315429</v>
      </c>
      <c r="C35553" s="1">
        <v>1</v>
      </c>
    </row>
    <row r="35554" spans="1:3" x14ac:dyDescent="0.25">
      <c r="A35554" s="1" t="s">
        <v>35580</v>
      </c>
      <c r="B35554" s="1">
        <v>10315428</v>
      </c>
      <c r="C35554" s="1">
        <v>1</v>
      </c>
    </row>
    <row r="35555" spans="1:3" x14ac:dyDescent="0.25">
      <c r="A35555" s="1" t="s">
        <v>35581</v>
      </c>
      <c r="B35555" s="1">
        <v>10315430</v>
      </c>
      <c r="C35555" s="1">
        <v>1</v>
      </c>
    </row>
    <row r="35556" spans="1:3" x14ac:dyDescent="0.25">
      <c r="A35556" s="1" t="s">
        <v>35582</v>
      </c>
      <c r="B35556" s="1">
        <v>10315432</v>
      </c>
      <c r="C35556" s="1">
        <v>1</v>
      </c>
    </row>
    <row r="35557" spans="1:3" x14ac:dyDescent="0.25">
      <c r="A35557" s="1" t="s">
        <v>35583</v>
      </c>
      <c r="B35557" s="1">
        <v>10315431</v>
      </c>
      <c r="C35557" s="1">
        <v>1</v>
      </c>
    </row>
    <row r="35558" spans="1:3" x14ac:dyDescent="0.25">
      <c r="A35558" s="1" t="s">
        <v>35584</v>
      </c>
      <c r="B35558" s="1">
        <v>10315439</v>
      </c>
      <c r="C35558" s="1">
        <v>1</v>
      </c>
    </row>
    <row r="35559" spans="1:3" x14ac:dyDescent="0.25">
      <c r="A35559" s="1" t="s">
        <v>35585</v>
      </c>
      <c r="B35559" s="1">
        <v>10315447</v>
      </c>
      <c r="C35559" s="1">
        <v>1</v>
      </c>
    </row>
    <row r="35560" spans="1:3" x14ac:dyDescent="0.25">
      <c r="A35560" s="1" t="s">
        <v>35586</v>
      </c>
      <c r="B35560" s="1">
        <v>10315446</v>
      </c>
      <c r="C35560" s="1">
        <v>1</v>
      </c>
    </row>
    <row r="35561" spans="1:3" x14ac:dyDescent="0.25">
      <c r="A35561" s="1" t="s">
        <v>35587</v>
      </c>
      <c r="B35561" s="1">
        <v>10315448</v>
      </c>
      <c r="C35561" s="1">
        <v>1</v>
      </c>
    </row>
    <row r="35562" spans="1:3" x14ac:dyDescent="0.25">
      <c r="A35562" s="1" t="s">
        <v>35588</v>
      </c>
      <c r="B35562" s="1">
        <v>10315450</v>
      </c>
      <c r="C35562" s="1">
        <v>1</v>
      </c>
    </row>
    <row r="35563" spans="1:3" x14ac:dyDescent="0.25">
      <c r="A35563" s="1" t="s">
        <v>35589</v>
      </c>
      <c r="B35563" s="1">
        <v>10315449</v>
      </c>
      <c r="C35563" s="1">
        <v>1</v>
      </c>
    </row>
    <row r="35564" spans="1:3" x14ac:dyDescent="0.25">
      <c r="A35564" s="1" t="s">
        <v>35590</v>
      </c>
      <c r="B35564" s="1">
        <v>10315445</v>
      </c>
      <c r="C35564" s="1">
        <v>1</v>
      </c>
    </row>
    <row r="35565" spans="1:3" x14ac:dyDescent="0.25">
      <c r="A35565" s="1" t="s">
        <v>35591</v>
      </c>
      <c r="B35565" s="1">
        <v>10315441</v>
      </c>
      <c r="C35565" s="1">
        <v>1</v>
      </c>
    </row>
    <row r="35566" spans="1:3" x14ac:dyDescent="0.25">
      <c r="A35566" s="1" t="s">
        <v>35592</v>
      </c>
      <c r="B35566" s="1">
        <v>10315440</v>
      </c>
      <c r="C35566" s="1">
        <v>1</v>
      </c>
    </row>
    <row r="35567" spans="1:3" x14ac:dyDescent="0.25">
      <c r="A35567" s="1" t="s">
        <v>35593</v>
      </c>
      <c r="B35567" s="1">
        <v>10315442</v>
      </c>
      <c r="C35567" s="1">
        <v>1</v>
      </c>
    </row>
    <row r="35568" spans="1:3" x14ac:dyDescent="0.25">
      <c r="A35568" s="1" t="s">
        <v>35594</v>
      </c>
      <c r="B35568" s="1">
        <v>10315444</v>
      </c>
      <c r="C35568" s="1">
        <v>1</v>
      </c>
    </row>
    <row r="35569" spans="1:3" x14ac:dyDescent="0.25">
      <c r="A35569" s="1" t="s">
        <v>35595</v>
      </c>
      <c r="B35569" s="1">
        <v>10315443</v>
      </c>
      <c r="C35569" s="1">
        <v>1</v>
      </c>
    </row>
    <row r="35570" spans="1:3" x14ac:dyDescent="0.25">
      <c r="A35570" s="1" t="s">
        <v>35596</v>
      </c>
      <c r="B35570" s="1">
        <v>10315004</v>
      </c>
      <c r="C35570" s="1">
        <v>1</v>
      </c>
    </row>
    <row r="35571" spans="1:3" x14ac:dyDescent="0.25">
      <c r="A35571" s="1" t="s">
        <v>35597</v>
      </c>
      <c r="B35571" s="1">
        <v>10314619</v>
      </c>
      <c r="C35571" s="1">
        <v>1</v>
      </c>
    </row>
    <row r="35572" spans="1:3" x14ac:dyDescent="0.25">
      <c r="A35572" s="1" t="s">
        <v>35598</v>
      </c>
      <c r="B35572" s="1">
        <v>10314618</v>
      </c>
      <c r="C35572" s="1">
        <v>1</v>
      </c>
    </row>
    <row r="35573" spans="1:3" x14ac:dyDescent="0.25">
      <c r="A35573" s="1" t="s">
        <v>35599</v>
      </c>
      <c r="B35573" s="1">
        <v>10314701</v>
      </c>
      <c r="C35573" s="1">
        <v>1</v>
      </c>
    </row>
    <row r="35574" spans="1:3" x14ac:dyDescent="0.25">
      <c r="A35574" s="1" t="s">
        <v>35600</v>
      </c>
      <c r="B35574" s="1">
        <v>10314703</v>
      </c>
      <c r="C35574" s="1">
        <v>1</v>
      </c>
    </row>
    <row r="35575" spans="1:3" x14ac:dyDescent="0.25">
      <c r="A35575" s="1" t="s">
        <v>35601</v>
      </c>
      <c r="B35575" s="1">
        <v>10314702</v>
      </c>
      <c r="C35575" s="1">
        <v>1</v>
      </c>
    </row>
    <row r="35576" spans="1:3" x14ac:dyDescent="0.25">
      <c r="A35576" s="1" t="s">
        <v>35602</v>
      </c>
      <c r="B35576" s="1">
        <v>10314617</v>
      </c>
      <c r="C35576" s="1">
        <v>1</v>
      </c>
    </row>
    <row r="35577" spans="1:3" x14ac:dyDescent="0.25">
      <c r="A35577" s="1" t="s">
        <v>35603</v>
      </c>
      <c r="B35577" s="1">
        <v>10314613</v>
      </c>
      <c r="C35577" s="1">
        <v>1</v>
      </c>
    </row>
    <row r="35578" spans="1:3" x14ac:dyDescent="0.25">
      <c r="A35578" s="1" t="s">
        <v>35604</v>
      </c>
      <c r="B35578" s="1">
        <v>10314612</v>
      </c>
      <c r="C35578" s="1">
        <v>1</v>
      </c>
    </row>
    <row r="35579" spans="1:3" x14ac:dyDescent="0.25">
      <c r="A35579" s="1" t="s">
        <v>35605</v>
      </c>
      <c r="B35579" s="1">
        <v>10314614</v>
      </c>
      <c r="C35579" s="1">
        <v>1</v>
      </c>
    </row>
    <row r="35580" spans="1:3" x14ac:dyDescent="0.25">
      <c r="A35580" s="1" t="s">
        <v>35606</v>
      </c>
      <c r="B35580" s="1">
        <v>10314616</v>
      </c>
      <c r="C35580" s="1">
        <v>1</v>
      </c>
    </row>
    <row r="35581" spans="1:3" x14ac:dyDescent="0.25">
      <c r="A35581" s="1" t="s">
        <v>35607</v>
      </c>
      <c r="B35581" s="1">
        <v>10314615</v>
      </c>
      <c r="C35581" s="1">
        <v>1</v>
      </c>
    </row>
    <row r="35582" spans="1:3" x14ac:dyDescent="0.25">
      <c r="A35582" s="1" t="s">
        <v>35608</v>
      </c>
      <c r="B35582" s="1">
        <v>10314704</v>
      </c>
      <c r="C35582" s="1">
        <v>1</v>
      </c>
    </row>
    <row r="35583" spans="1:3" x14ac:dyDescent="0.25">
      <c r="A35583" s="1" t="s">
        <v>35609</v>
      </c>
      <c r="B35583" s="1">
        <v>10314712</v>
      </c>
      <c r="C35583" s="1">
        <v>1</v>
      </c>
    </row>
    <row r="35584" spans="1:3" x14ac:dyDescent="0.25">
      <c r="A35584" s="1" t="s">
        <v>35610</v>
      </c>
      <c r="B35584" s="1">
        <v>10314711</v>
      </c>
      <c r="C35584" s="1">
        <v>1</v>
      </c>
    </row>
    <row r="35585" spans="1:3" x14ac:dyDescent="0.25">
      <c r="A35585" s="1" t="s">
        <v>35611</v>
      </c>
      <c r="B35585" s="1">
        <v>10314801</v>
      </c>
      <c r="C35585" s="1">
        <v>1</v>
      </c>
    </row>
    <row r="35586" spans="1:3" x14ac:dyDescent="0.25">
      <c r="A35586" s="1" t="s">
        <v>35612</v>
      </c>
      <c r="B35586" s="1">
        <v>10314803</v>
      </c>
      <c r="C35586" s="1">
        <v>1</v>
      </c>
    </row>
    <row r="35587" spans="1:3" x14ac:dyDescent="0.25">
      <c r="A35587" s="1" t="s">
        <v>35613</v>
      </c>
      <c r="B35587" s="1">
        <v>10314802</v>
      </c>
      <c r="C35587" s="1">
        <v>1</v>
      </c>
    </row>
    <row r="35588" spans="1:3" x14ac:dyDescent="0.25">
      <c r="A35588" s="1" t="s">
        <v>35614</v>
      </c>
      <c r="B35588" s="1">
        <v>10314710</v>
      </c>
      <c r="C35588" s="1">
        <v>1</v>
      </c>
    </row>
    <row r="35589" spans="1:3" x14ac:dyDescent="0.25">
      <c r="A35589" s="1" t="s">
        <v>35615</v>
      </c>
      <c r="B35589" s="1">
        <v>10314706</v>
      </c>
      <c r="C35589" s="1">
        <v>1</v>
      </c>
    </row>
    <row r="35590" spans="1:3" x14ac:dyDescent="0.25">
      <c r="A35590" s="1" t="s">
        <v>35616</v>
      </c>
      <c r="B35590" s="1">
        <v>10314705</v>
      </c>
      <c r="C35590" s="1">
        <v>1</v>
      </c>
    </row>
    <row r="35591" spans="1:3" x14ac:dyDescent="0.25">
      <c r="A35591" s="1" t="s">
        <v>35617</v>
      </c>
      <c r="B35591" s="1">
        <v>10314707</v>
      </c>
      <c r="C35591" s="1">
        <v>1</v>
      </c>
    </row>
    <row r="35592" spans="1:3" x14ac:dyDescent="0.25">
      <c r="A35592" s="1" t="s">
        <v>35618</v>
      </c>
      <c r="B35592" s="1">
        <v>10314709</v>
      </c>
      <c r="C35592" s="1">
        <v>1</v>
      </c>
    </row>
    <row r="35593" spans="1:3" x14ac:dyDescent="0.25">
      <c r="A35593" s="1" t="s">
        <v>35619</v>
      </c>
      <c r="B35593" s="1">
        <v>10314708</v>
      </c>
      <c r="C35593" s="1">
        <v>1</v>
      </c>
    </row>
    <row r="35594" spans="1:3" x14ac:dyDescent="0.25">
      <c r="A35594" s="1" t="s">
        <v>35620</v>
      </c>
      <c r="B35594" s="1">
        <v>10314611</v>
      </c>
      <c r="C35594" s="1">
        <v>1</v>
      </c>
    </row>
    <row r="35595" spans="1:3" x14ac:dyDescent="0.25">
      <c r="A35595" s="1" t="s">
        <v>35621</v>
      </c>
      <c r="B35595" s="1">
        <v>10314502</v>
      </c>
      <c r="C35595" s="1">
        <v>1</v>
      </c>
    </row>
    <row r="35596" spans="1:3" x14ac:dyDescent="0.25">
      <c r="A35596" s="1" t="s">
        <v>35622</v>
      </c>
      <c r="B35596" s="1">
        <v>10314501</v>
      </c>
      <c r="C35596" s="1">
        <v>1</v>
      </c>
    </row>
    <row r="35597" spans="1:3" x14ac:dyDescent="0.25">
      <c r="A35597" s="1" t="s">
        <v>35623</v>
      </c>
      <c r="B35597" s="1">
        <v>10314503</v>
      </c>
      <c r="C35597" s="1">
        <v>1</v>
      </c>
    </row>
    <row r="35598" spans="1:3" x14ac:dyDescent="0.25">
      <c r="A35598" s="1" t="s">
        <v>35624</v>
      </c>
      <c r="B35598" s="1">
        <v>10314505</v>
      </c>
      <c r="C35598" s="1">
        <v>1</v>
      </c>
    </row>
    <row r="35599" spans="1:3" x14ac:dyDescent="0.25">
      <c r="A35599" s="1" t="s">
        <v>35625</v>
      </c>
      <c r="B35599" s="1">
        <v>10314504</v>
      </c>
      <c r="C35599" s="1">
        <v>1</v>
      </c>
    </row>
    <row r="35600" spans="1:3" x14ac:dyDescent="0.25">
      <c r="A35600" s="1" t="s">
        <v>35626</v>
      </c>
      <c r="B35600" s="1">
        <v>10314406</v>
      </c>
      <c r="C35600" s="1">
        <v>1</v>
      </c>
    </row>
    <row r="35601" spans="1:3" x14ac:dyDescent="0.25">
      <c r="A35601" s="1" t="s">
        <v>35627</v>
      </c>
      <c r="B35601" s="1">
        <v>10314402</v>
      </c>
      <c r="C35601" s="1">
        <v>1</v>
      </c>
    </row>
    <row r="35602" spans="1:3" x14ac:dyDescent="0.25">
      <c r="A35602" s="1" t="s">
        <v>35628</v>
      </c>
      <c r="B35602" s="1">
        <v>10314401</v>
      </c>
      <c r="C35602" s="1">
        <v>1</v>
      </c>
    </row>
    <row r="35603" spans="1:3" x14ac:dyDescent="0.25">
      <c r="A35603" s="1" t="s">
        <v>35629</v>
      </c>
      <c r="B35603" s="1">
        <v>10314403</v>
      </c>
      <c r="C35603" s="1">
        <v>1</v>
      </c>
    </row>
    <row r="35604" spans="1:3" x14ac:dyDescent="0.25">
      <c r="A35604" s="1" t="s">
        <v>35630</v>
      </c>
      <c r="B35604" s="1">
        <v>10314405</v>
      </c>
      <c r="C35604" s="1">
        <v>1</v>
      </c>
    </row>
    <row r="35605" spans="1:3" x14ac:dyDescent="0.25">
      <c r="A35605" s="1" t="s">
        <v>35631</v>
      </c>
      <c r="B35605" s="1">
        <v>10314404</v>
      </c>
      <c r="C35605" s="1">
        <v>1</v>
      </c>
    </row>
    <row r="35606" spans="1:3" x14ac:dyDescent="0.25">
      <c r="A35606" s="1" t="s">
        <v>35632</v>
      </c>
      <c r="B35606" s="1">
        <v>10314506</v>
      </c>
      <c r="C35606" s="1">
        <v>1</v>
      </c>
    </row>
    <row r="35607" spans="1:3" x14ac:dyDescent="0.25">
      <c r="A35607" s="1" t="s">
        <v>35633</v>
      </c>
      <c r="B35607" s="1">
        <v>10314607</v>
      </c>
      <c r="C35607" s="1">
        <v>1</v>
      </c>
    </row>
    <row r="35608" spans="1:3" x14ac:dyDescent="0.25">
      <c r="A35608" s="1" t="s">
        <v>35634</v>
      </c>
      <c r="B35608" s="1">
        <v>10314606</v>
      </c>
      <c r="C35608" s="1">
        <v>1</v>
      </c>
    </row>
    <row r="35609" spans="1:3" x14ac:dyDescent="0.25">
      <c r="A35609" s="1" t="s">
        <v>35635</v>
      </c>
      <c r="B35609" s="1">
        <v>10314608</v>
      </c>
      <c r="C35609" s="1">
        <v>1</v>
      </c>
    </row>
    <row r="35610" spans="1:3" x14ac:dyDescent="0.25">
      <c r="A35610" s="1" t="s">
        <v>35636</v>
      </c>
      <c r="B35610" s="1">
        <v>10314610</v>
      </c>
      <c r="C35610" s="1">
        <v>1</v>
      </c>
    </row>
    <row r="35611" spans="1:3" x14ac:dyDescent="0.25">
      <c r="A35611" s="1" t="s">
        <v>35637</v>
      </c>
      <c r="B35611" s="1">
        <v>10314609</v>
      </c>
      <c r="C35611" s="1">
        <v>1</v>
      </c>
    </row>
    <row r="35612" spans="1:3" x14ac:dyDescent="0.25">
      <c r="A35612" s="1" t="s">
        <v>35638</v>
      </c>
      <c r="B35612" s="1">
        <v>10314605</v>
      </c>
      <c r="C35612" s="1">
        <v>1</v>
      </c>
    </row>
    <row r="35613" spans="1:3" x14ac:dyDescent="0.25">
      <c r="A35613" s="1" t="s">
        <v>35639</v>
      </c>
      <c r="B35613" s="1">
        <v>10314601</v>
      </c>
      <c r="C35613" s="1">
        <v>1</v>
      </c>
    </row>
    <row r="35614" spans="1:3" x14ac:dyDescent="0.25">
      <c r="A35614" s="1" t="s">
        <v>35640</v>
      </c>
      <c r="B35614" s="1">
        <v>10314507</v>
      </c>
      <c r="C35614" s="1">
        <v>1</v>
      </c>
    </row>
    <row r="35615" spans="1:3" x14ac:dyDescent="0.25">
      <c r="A35615" s="1" t="s">
        <v>35641</v>
      </c>
      <c r="B35615" s="1">
        <v>10314602</v>
      </c>
      <c r="C35615" s="1">
        <v>1</v>
      </c>
    </row>
    <row r="35616" spans="1:3" x14ac:dyDescent="0.25">
      <c r="A35616" s="1" t="s">
        <v>35642</v>
      </c>
      <c r="B35616" s="1">
        <v>10314604</v>
      </c>
      <c r="C35616" s="1">
        <v>1</v>
      </c>
    </row>
    <row r="35617" spans="1:3" x14ac:dyDescent="0.25">
      <c r="A35617" s="1" t="s">
        <v>35643</v>
      </c>
      <c r="B35617" s="1">
        <v>10314603</v>
      </c>
      <c r="C35617" s="1">
        <v>1</v>
      </c>
    </row>
    <row r="35618" spans="1:3" x14ac:dyDescent="0.25">
      <c r="A35618" s="1" t="s">
        <v>35644</v>
      </c>
      <c r="B35618" s="1">
        <v>10314804</v>
      </c>
      <c r="C35618" s="1">
        <v>1</v>
      </c>
    </row>
    <row r="35619" spans="1:3" x14ac:dyDescent="0.25">
      <c r="A35619" s="1" t="s">
        <v>35645</v>
      </c>
      <c r="B35619" s="1">
        <v>10314907</v>
      </c>
      <c r="C35619" s="1">
        <v>1</v>
      </c>
    </row>
    <row r="35620" spans="1:3" x14ac:dyDescent="0.25">
      <c r="A35620" s="1" t="s">
        <v>35646</v>
      </c>
      <c r="B35620" s="1">
        <v>10314906</v>
      </c>
      <c r="C35620" s="1">
        <v>1</v>
      </c>
    </row>
    <row r="35621" spans="1:3" x14ac:dyDescent="0.25">
      <c r="A35621" s="1" t="s">
        <v>35647</v>
      </c>
      <c r="B35621" s="1">
        <v>10314908</v>
      </c>
      <c r="C35621" s="1">
        <v>1</v>
      </c>
    </row>
    <row r="35622" spans="1:3" x14ac:dyDescent="0.25">
      <c r="A35622" s="1" t="s">
        <v>35648</v>
      </c>
      <c r="B35622" s="1">
        <v>10314910</v>
      </c>
      <c r="C35622" s="1">
        <v>1</v>
      </c>
    </row>
    <row r="35623" spans="1:3" x14ac:dyDescent="0.25">
      <c r="A35623" s="1" t="s">
        <v>35649</v>
      </c>
      <c r="B35623" s="1">
        <v>10314909</v>
      </c>
      <c r="C35623" s="1">
        <v>1</v>
      </c>
    </row>
    <row r="35624" spans="1:3" x14ac:dyDescent="0.25">
      <c r="A35624" s="1" t="s">
        <v>35650</v>
      </c>
      <c r="B35624" s="1">
        <v>10314905</v>
      </c>
      <c r="C35624" s="1">
        <v>1</v>
      </c>
    </row>
    <row r="35625" spans="1:3" x14ac:dyDescent="0.25">
      <c r="A35625" s="1" t="s">
        <v>35651</v>
      </c>
      <c r="B35625" s="1">
        <v>10314901</v>
      </c>
      <c r="C35625" s="1">
        <v>1</v>
      </c>
    </row>
    <row r="35626" spans="1:3" x14ac:dyDescent="0.25">
      <c r="A35626" s="1" t="s">
        <v>35652</v>
      </c>
      <c r="B35626" s="1">
        <v>10314829</v>
      </c>
      <c r="C35626" s="1">
        <v>1</v>
      </c>
    </row>
    <row r="35627" spans="1:3" x14ac:dyDescent="0.25">
      <c r="A35627" s="1" t="s">
        <v>35653</v>
      </c>
      <c r="B35627" s="1">
        <v>10314902</v>
      </c>
      <c r="C35627" s="1">
        <v>1</v>
      </c>
    </row>
    <row r="35628" spans="1:3" x14ac:dyDescent="0.25">
      <c r="A35628" s="1" t="s">
        <v>35654</v>
      </c>
      <c r="B35628" s="1">
        <v>10314904</v>
      </c>
      <c r="C35628" s="1">
        <v>1</v>
      </c>
    </row>
    <row r="35629" spans="1:3" x14ac:dyDescent="0.25">
      <c r="A35629" s="1" t="s">
        <v>35655</v>
      </c>
      <c r="B35629" s="1">
        <v>10314903</v>
      </c>
      <c r="C35629" s="1">
        <v>1</v>
      </c>
    </row>
    <row r="35630" spans="1:3" x14ac:dyDescent="0.25">
      <c r="A35630" s="1" t="s">
        <v>35656</v>
      </c>
      <c r="B35630" s="1">
        <v>10314911</v>
      </c>
      <c r="C35630" s="1">
        <v>1</v>
      </c>
    </row>
    <row r="35631" spans="1:3" x14ac:dyDescent="0.25">
      <c r="A35631" s="1" t="s">
        <v>35657</v>
      </c>
      <c r="B35631" s="1">
        <v>10314919</v>
      </c>
      <c r="C35631" s="1">
        <v>1</v>
      </c>
    </row>
    <row r="35632" spans="1:3" x14ac:dyDescent="0.25">
      <c r="A35632" s="1" t="s">
        <v>35658</v>
      </c>
      <c r="B35632" s="1">
        <v>10314918</v>
      </c>
      <c r="C35632" s="1">
        <v>1</v>
      </c>
    </row>
    <row r="35633" spans="1:3" x14ac:dyDescent="0.25">
      <c r="A35633" s="1" t="s">
        <v>35659</v>
      </c>
      <c r="B35633" s="1">
        <v>10315001</v>
      </c>
      <c r="C35633" s="1">
        <v>1</v>
      </c>
    </row>
    <row r="35634" spans="1:3" x14ac:dyDescent="0.25">
      <c r="A35634" s="1" t="s">
        <v>35660</v>
      </c>
      <c r="B35634" s="1">
        <v>10315003</v>
      </c>
      <c r="C35634" s="1">
        <v>1</v>
      </c>
    </row>
    <row r="35635" spans="1:3" x14ac:dyDescent="0.25">
      <c r="A35635" s="1" t="s">
        <v>35661</v>
      </c>
      <c r="B35635" s="1">
        <v>10315002</v>
      </c>
      <c r="C35635" s="1">
        <v>1</v>
      </c>
    </row>
    <row r="35636" spans="1:3" x14ac:dyDescent="0.25">
      <c r="A35636" s="1" t="s">
        <v>35662</v>
      </c>
      <c r="B35636" s="1">
        <v>10314917</v>
      </c>
      <c r="C35636" s="1">
        <v>1</v>
      </c>
    </row>
    <row r="35637" spans="1:3" x14ac:dyDescent="0.25">
      <c r="A35637" s="1" t="s">
        <v>35663</v>
      </c>
      <c r="B35637" s="1">
        <v>10314913</v>
      </c>
      <c r="C35637" s="1">
        <v>1</v>
      </c>
    </row>
    <row r="35638" spans="1:3" x14ac:dyDescent="0.25">
      <c r="A35638" s="1" t="s">
        <v>35664</v>
      </c>
      <c r="B35638" s="1">
        <v>10314912</v>
      </c>
      <c r="C35638" s="1">
        <v>1</v>
      </c>
    </row>
    <row r="35639" spans="1:3" x14ac:dyDescent="0.25">
      <c r="A35639" s="1" t="s">
        <v>35665</v>
      </c>
      <c r="B35639" s="1">
        <v>10314914</v>
      </c>
      <c r="C35639" s="1">
        <v>1</v>
      </c>
    </row>
    <row r="35640" spans="1:3" x14ac:dyDescent="0.25">
      <c r="A35640" s="1" t="s">
        <v>35666</v>
      </c>
      <c r="B35640" s="1">
        <v>10314916</v>
      </c>
      <c r="C35640" s="1">
        <v>1</v>
      </c>
    </row>
    <row r="35641" spans="1:3" x14ac:dyDescent="0.25">
      <c r="A35641" s="1" t="s">
        <v>35667</v>
      </c>
      <c r="B35641" s="1">
        <v>10314915</v>
      </c>
      <c r="C35641" s="1">
        <v>1</v>
      </c>
    </row>
    <row r="35642" spans="1:3" x14ac:dyDescent="0.25">
      <c r="A35642" s="1" t="s">
        <v>35668</v>
      </c>
      <c r="B35642" s="1">
        <v>10314828</v>
      </c>
      <c r="C35642" s="1">
        <v>1</v>
      </c>
    </row>
    <row r="35643" spans="1:3" x14ac:dyDescent="0.25">
      <c r="A35643" s="1" t="s">
        <v>35669</v>
      </c>
      <c r="B35643" s="1">
        <v>10314812</v>
      </c>
      <c r="C35643" s="1">
        <v>1</v>
      </c>
    </row>
    <row r="35644" spans="1:3" x14ac:dyDescent="0.25">
      <c r="A35644" s="1" t="s">
        <v>35670</v>
      </c>
      <c r="B35644" s="1">
        <v>10314811</v>
      </c>
      <c r="C35644" s="1">
        <v>1</v>
      </c>
    </row>
    <row r="35645" spans="1:3" x14ac:dyDescent="0.25">
      <c r="A35645" s="1" t="s">
        <v>35671</v>
      </c>
      <c r="B35645" s="1">
        <v>10314813</v>
      </c>
      <c r="C35645" s="1">
        <v>1</v>
      </c>
    </row>
    <row r="35646" spans="1:3" x14ac:dyDescent="0.25">
      <c r="A35646" s="1" t="s">
        <v>35672</v>
      </c>
      <c r="B35646" s="1">
        <v>10314815</v>
      </c>
      <c r="C35646" s="1">
        <v>1</v>
      </c>
    </row>
    <row r="35647" spans="1:3" x14ac:dyDescent="0.25">
      <c r="A35647" s="1" t="s">
        <v>35673</v>
      </c>
      <c r="B35647" s="1">
        <v>10314814</v>
      </c>
      <c r="C35647" s="1">
        <v>1</v>
      </c>
    </row>
    <row r="35648" spans="1:3" x14ac:dyDescent="0.25">
      <c r="A35648" s="1" t="s">
        <v>35674</v>
      </c>
      <c r="B35648" s="1">
        <v>10314810</v>
      </c>
      <c r="C35648" s="1">
        <v>1</v>
      </c>
    </row>
    <row r="35649" spans="1:3" x14ac:dyDescent="0.25">
      <c r="A35649" s="1" t="s">
        <v>35675</v>
      </c>
      <c r="B35649" s="1">
        <v>10314806</v>
      </c>
      <c r="C35649" s="1">
        <v>1</v>
      </c>
    </row>
    <row r="35650" spans="1:3" x14ac:dyDescent="0.25">
      <c r="A35650" s="1" t="s">
        <v>35676</v>
      </c>
      <c r="B35650" s="1">
        <v>10314805</v>
      </c>
      <c r="C35650" s="1">
        <v>1</v>
      </c>
    </row>
    <row r="35651" spans="1:3" x14ac:dyDescent="0.25">
      <c r="A35651" s="1" t="s">
        <v>35677</v>
      </c>
      <c r="B35651" s="1">
        <v>10314807</v>
      </c>
      <c r="C35651" s="1">
        <v>1</v>
      </c>
    </row>
    <row r="35652" spans="1:3" x14ac:dyDescent="0.25">
      <c r="A35652" s="1" t="s">
        <v>35678</v>
      </c>
      <c r="B35652" s="1">
        <v>10314809</v>
      </c>
      <c r="C35652" s="1">
        <v>1</v>
      </c>
    </row>
    <row r="35653" spans="1:3" x14ac:dyDescent="0.25">
      <c r="A35653" s="1" t="s">
        <v>35679</v>
      </c>
      <c r="B35653" s="1">
        <v>10314808</v>
      </c>
      <c r="C35653" s="1">
        <v>1</v>
      </c>
    </row>
    <row r="35654" spans="1:3" x14ac:dyDescent="0.25">
      <c r="A35654" s="1" t="s">
        <v>35680</v>
      </c>
      <c r="B35654" s="1">
        <v>10314816</v>
      </c>
      <c r="C35654" s="1">
        <v>1</v>
      </c>
    </row>
    <row r="35655" spans="1:3" x14ac:dyDescent="0.25">
      <c r="A35655" s="1" t="s">
        <v>35681</v>
      </c>
      <c r="B35655" s="1">
        <v>10314824</v>
      </c>
      <c r="C35655" s="1">
        <v>1</v>
      </c>
    </row>
    <row r="35656" spans="1:3" x14ac:dyDescent="0.25">
      <c r="A35656" s="1" t="s">
        <v>35682</v>
      </c>
      <c r="B35656" s="1">
        <v>10314823</v>
      </c>
      <c r="C35656" s="1">
        <v>1</v>
      </c>
    </row>
    <row r="35657" spans="1:3" x14ac:dyDescent="0.25">
      <c r="A35657" s="1" t="s">
        <v>35683</v>
      </c>
      <c r="B35657" s="1">
        <v>10314825</v>
      </c>
      <c r="C35657" s="1">
        <v>1</v>
      </c>
    </row>
    <row r="35658" spans="1:3" x14ac:dyDescent="0.25">
      <c r="A35658" s="1" t="s">
        <v>35684</v>
      </c>
      <c r="B35658" s="1">
        <v>10314827</v>
      </c>
      <c r="C35658" s="1">
        <v>1</v>
      </c>
    </row>
    <row r="35659" spans="1:3" x14ac:dyDescent="0.25">
      <c r="A35659" s="1" t="s">
        <v>35685</v>
      </c>
      <c r="B35659" s="1">
        <v>10314826</v>
      </c>
      <c r="C35659" s="1">
        <v>1</v>
      </c>
    </row>
    <row r="35660" spans="1:3" x14ac:dyDescent="0.25">
      <c r="A35660" s="1" t="s">
        <v>35686</v>
      </c>
      <c r="B35660" s="1">
        <v>10314822</v>
      </c>
      <c r="C35660" s="1">
        <v>1</v>
      </c>
    </row>
    <row r="35661" spans="1:3" x14ac:dyDescent="0.25">
      <c r="A35661" s="1" t="s">
        <v>35687</v>
      </c>
      <c r="B35661" s="1">
        <v>10314818</v>
      </c>
      <c r="C35661" s="1">
        <v>1</v>
      </c>
    </row>
    <row r="35662" spans="1:3" x14ac:dyDescent="0.25">
      <c r="A35662" s="1" t="s">
        <v>35688</v>
      </c>
      <c r="B35662" s="1">
        <v>10314817</v>
      </c>
      <c r="C35662" s="1">
        <v>1</v>
      </c>
    </row>
    <row r="35663" spans="1:3" x14ac:dyDescent="0.25">
      <c r="A35663" s="1" t="s">
        <v>35689</v>
      </c>
      <c r="B35663" s="1">
        <v>10314819</v>
      </c>
      <c r="C35663" s="1">
        <v>1</v>
      </c>
    </row>
    <row r="35664" spans="1:3" x14ac:dyDescent="0.25">
      <c r="A35664" s="1" t="s">
        <v>35690</v>
      </c>
      <c r="B35664" s="1">
        <v>10314821</v>
      </c>
      <c r="C35664" s="1">
        <v>1</v>
      </c>
    </row>
    <row r="35665" spans="1:3" x14ac:dyDescent="0.25">
      <c r="A35665" s="1" t="s">
        <v>35691</v>
      </c>
      <c r="B35665" s="1">
        <v>10314820</v>
      </c>
      <c r="C35665" s="1">
        <v>1</v>
      </c>
    </row>
    <row r="35666" spans="1:3" x14ac:dyDescent="0.25">
      <c r="A35666" s="1" t="s">
        <v>35692</v>
      </c>
      <c r="B35666" s="1">
        <v>10312623</v>
      </c>
      <c r="C35666" s="1">
        <v>1</v>
      </c>
    </row>
    <row r="35667" spans="1:3" x14ac:dyDescent="0.25">
      <c r="A35667" s="1" t="s">
        <v>35693</v>
      </c>
      <c r="B35667" s="1">
        <v>10302774</v>
      </c>
      <c r="C35667" s="1">
        <v>1</v>
      </c>
    </row>
    <row r="35668" spans="1:3" x14ac:dyDescent="0.25">
      <c r="A35668" s="1" t="s">
        <v>35694</v>
      </c>
      <c r="B35668" s="1">
        <v>10302773</v>
      </c>
      <c r="C35668" s="1">
        <v>1</v>
      </c>
    </row>
    <row r="35669" spans="1:3" x14ac:dyDescent="0.25">
      <c r="A35669" s="1" t="s">
        <v>35695</v>
      </c>
      <c r="B35669" s="1">
        <v>10302775</v>
      </c>
      <c r="C35669" s="1">
        <v>1</v>
      </c>
    </row>
    <row r="35670" spans="1:3" x14ac:dyDescent="0.25">
      <c r="A35670" s="1" t="s">
        <v>35696</v>
      </c>
      <c r="B35670" s="1">
        <v>10302777</v>
      </c>
      <c r="C35670" s="1">
        <v>1</v>
      </c>
    </row>
    <row r="35671" spans="1:3" x14ac:dyDescent="0.25">
      <c r="A35671" s="1" t="s">
        <v>35697</v>
      </c>
      <c r="B35671" s="1">
        <v>10302776</v>
      </c>
      <c r="C35671" s="1">
        <v>1</v>
      </c>
    </row>
    <row r="35672" spans="1:3" x14ac:dyDescent="0.25">
      <c r="A35672" s="1" t="s">
        <v>35698</v>
      </c>
      <c r="B35672" s="1">
        <v>10302772</v>
      </c>
      <c r="C35672" s="1">
        <v>1</v>
      </c>
    </row>
    <row r="35673" spans="1:3" x14ac:dyDescent="0.25">
      <c r="A35673" s="1" t="s">
        <v>35699</v>
      </c>
      <c r="B35673" s="1">
        <v>10302768</v>
      </c>
      <c r="C35673" s="1">
        <v>1</v>
      </c>
    </row>
    <row r="35674" spans="1:3" x14ac:dyDescent="0.25">
      <c r="A35674" s="1" t="s">
        <v>35700</v>
      </c>
      <c r="B35674" s="1">
        <v>10302767</v>
      </c>
      <c r="C35674" s="1">
        <v>1</v>
      </c>
    </row>
    <row r="35675" spans="1:3" x14ac:dyDescent="0.25">
      <c r="A35675" s="1" t="s">
        <v>35701</v>
      </c>
      <c r="B35675" s="1">
        <v>10302769</v>
      </c>
      <c r="C35675" s="1">
        <v>1</v>
      </c>
    </row>
    <row r="35676" spans="1:3" x14ac:dyDescent="0.25">
      <c r="A35676" s="1" t="s">
        <v>35702</v>
      </c>
      <c r="B35676" s="1">
        <v>10302771</v>
      </c>
      <c r="C35676" s="1">
        <v>1</v>
      </c>
    </row>
    <row r="35677" spans="1:3" x14ac:dyDescent="0.25">
      <c r="A35677" s="1" t="s">
        <v>35703</v>
      </c>
      <c r="B35677" s="1">
        <v>10302770</v>
      </c>
      <c r="C35677" s="1">
        <v>1</v>
      </c>
    </row>
    <row r="35678" spans="1:3" x14ac:dyDescent="0.25">
      <c r="A35678" s="1" t="s">
        <v>35704</v>
      </c>
      <c r="B35678" s="1">
        <v>10302778</v>
      </c>
      <c r="C35678" s="1">
        <v>1</v>
      </c>
    </row>
    <row r="35679" spans="1:3" x14ac:dyDescent="0.25">
      <c r="A35679" s="1" t="s">
        <v>35705</v>
      </c>
      <c r="B35679" s="1">
        <v>10302804</v>
      </c>
      <c r="C35679" s="1">
        <v>1</v>
      </c>
    </row>
    <row r="35680" spans="1:3" x14ac:dyDescent="0.25">
      <c r="A35680" s="1" t="s">
        <v>35706</v>
      </c>
      <c r="B35680" s="1">
        <v>10302803</v>
      </c>
      <c r="C35680" s="1">
        <v>1</v>
      </c>
    </row>
    <row r="35681" spans="1:3" x14ac:dyDescent="0.25">
      <c r="A35681" s="1" t="s">
        <v>35707</v>
      </c>
      <c r="B35681" s="1">
        <v>10302805</v>
      </c>
      <c r="C35681" s="1">
        <v>1</v>
      </c>
    </row>
    <row r="35682" spans="1:3" x14ac:dyDescent="0.25">
      <c r="A35682" s="1" t="s">
        <v>35708</v>
      </c>
      <c r="B35682" s="1">
        <v>10302807</v>
      </c>
      <c r="C35682" s="1">
        <v>1</v>
      </c>
    </row>
    <row r="35683" spans="1:3" x14ac:dyDescent="0.25">
      <c r="A35683" s="1" t="s">
        <v>35709</v>
      </c>
      <c r="B35683" s="1">
        <v>10302806</v>
      </c>
      <c r="C35683" s="1">
        <v>1</v>
      </c>
    </row>
    <row r="35684" spans="1:3" x14ac:dyDescent="0.25">
      <c r="A35684" s="1" t="s">
        <v>35710</v>
      </c>
      <c r="B35684" s="1">
        <v>10302802</v>
      </c>
      <c r="C35684" s="1">
        <v>1</v>
      </c>
    </row>
    <row r="35685" spans="1:3" x14ac:dyDescent="0.25">
      <c r="A35685" s="1" t="s">
        <v>35711</v>
      </c>
      <c r="B35685" s="1">
        <v>10302780</v>
      </c>
      <c r="C35685" s="1">
        <v>1</v>
      </c>
    </row>
    <row r="35686" spans="1:3" x14ac:dyDescent="0.25">
      <c r="A35686" s="1" t="s">
        <v>35712</v>
      </c>
      <c r="B35686" s="1">
        <v>10302779</v>
      </c>
      <c r="C35686" s="1">
        <v>1</v>
      </c>
    </row>
    <row r="35687" spans="1:3" x14ac:dyDescent="0.25">
      <c r="A35687" s="1" t="s">
        <v>35713</v>
      </c>
      <c r="B35687" s="1">
        <v>10302781</v>
      </c>
      <c r="C35687" s="1">
        <v>1</v>
      </c>
    </row>
    <row r="35688" spans="1:3" x14ac:dyDescent="0.25">
      <c r="A35688" s="1" t="s">
        <v>35714</v>
      </c>
      <c r="B35688" s="1">
        <v>10302801</v>
      </c>
      <c r="C35688" s="1">
        <v>1</v>
      </c>
    </row>
    <row r="35689" spans="1:3" x14ac:dyDescent="0.25">
      <c r="A35689" s="1" t="s">
        <v>35715</v>
      </c>
      <c r="B35689" s="1">
        <v>10302782</v>
      </c>
      <c r="C35689" s="1">
        <v>1</v>
      </c>
    </row>
    <row r="35690" spans="1:3" x14ac:dyDescent="0.25">
      <c r="A35690" s="1" t="s">
        <v>35716</v>
      </c>
      <c r="B35690" s="1">
        <v>10302766</v>
      </c>
      <c r="C35690" s="1">
        <v>1</v>
      </c>
    </row>
    <row r="35691" spans="1:3" x14ac:dyDescent="0.25">
      <c r="A35691" s="1" t="s">
        <v>35717</v>
      </c>
      <c r="B35691" s="1">
        <v>10302750</v>
      </c>
      <c r="C35691" s="1">
        <v>1</v>
      </c>
    </row>
    <row r="35692" spans="1:3" x14ac:dyDescent="0.25">
      <c r="A35692" s="1" t="s">
        <v>35718</v>
      </c>
      <c r="B35692" s="1">
        <v>10302749</v>
      </c>
      <c r="C35692" s="1">
        <v>1</v>
      </c>
    </row>
    <row r="35693" spans="1:3" x14ac:dyDescent="0.25">
      <c r="A35693" s="1" t="s">
        <v>35719</v>
      </c>
      <c r="B35693" s="1">
        <v>10302751</v>
      </c>
      <c r="C35693" s="1">
        <v>1</v>
      </c>
    </row>
    <row r="35694" spans="1:3" x14ac:dyDescent="0.25">
      <c r="A35694" s="1" t="s">
        <v>35720</v>
      </c>
      <c r="B35694" s="1">
        <v>10302753</v>
      </c>
      <c r="C35694" s="1">
        <v>1</v>
      </c>
    </row>
    <row r="35695" spans="1:3" x14ac:dyDescent="0.25">
      <c r="A35695" s="1" t="s">
        <v>35721</v>
      </c>
      <c r="B35695" s="1">
        <v>10302752</v>
      </c>
      <c r="C35695" s="1">
        <v>1</v>
      </c>
    </row>
    <row r="35696" spans="1:3" x14ac:dyDescent="0.25">
      <c r="A35696" s="1" t="s">
        <v>35722</v>
      </c>
      <c r="B35696" s="1">
        <v>10302748</v>
      </c>
      <c r="C35696" s="1">
        <v>1</v>
      </c>
    </row>
    <row r="35697" spans="1:3" x14ac:dyDescent="0.25">
      <c r="A35697" s="1" t="s">
        <v>35723</v>
      </c>
      <c r="B35697" s="1">
        <v>10302744</v>
      </c>
      <c r="C35697" s="1">
        <v>1</v>
      </c>
    </row>
    <row r="35698" spans="1:3" x14ac:dyDescent="0.25">
      <c r="A35698" s="1" t="s">
        <v>35724</v>
      </c>
      <c r="B35698" s="1">
        <v>10302743</v>
      </c>
      <c r="C35698" s="1">
        <v>1</v>
      </c>
    </row>
    <row r="35699" spans="1:3" x14ac:dyDescent="0.25">
      <c r="A35699" s="1" t="s">
        <v>35725</v>
      </c>
      <c r="B35699" s="1">
        <v>10302745</v>
      </c>
      <c r="C35699" s="1">
        <v>1</v>
      </c>
    </row>
    <row r="35700" spans="1:3" x14ac:dyDescent="0.25">
      <c r="A35700" s="1" t="s">
        <v>35726</v>
      </c>
      <c r="B35700" s="1">
        <v>10302747</v>
      </c>
      <c r="C35700" s="1">
        <v>1</v>
      </c>
    </row>
    <row r="35701" spans="1:3" x14ac:dyDescent="0.25">
      <c r="A35701" s="1" t="s">
        <v>35727</v>
      </c>
      <c r="B35701" s="1">
        <v>10302746</v>
      </c>
      <c r="C35701" s="1">
        <v>1</v>
      </c>
    </row>
    <row r="35702" spans="1:3" x14ac:dyDescent="0.25">
      <c r="A35702" s="1" t="s">
        <v>35728</v>
      </c>
      <c r="B35702" s="1">
        <v>10302754</v>
      </c>
      <c r="C35702" s="1">
        <v>1</v>
      </c>
    </row>
    <row r="35703" spans="1:3" x14ac:dyDescent="0.25">
      <c r="A35703" s="1" t="s">
        <v>35729</v>
      </c>
      <c r="B35703" s="1">
        <v>10302762</v>
      </c>
      <c r="C35703" s="1">
        <v>1</v>
      </c>
    </row>
    <row r="35704" spans="1:3" x14ac:dyDescent="0.25">
      <c r="A35704" s="1" t="s">
        <v>35730</v>
      </c>
      <c r="B35704" s="1">
        <v>10302761</v>
      </c>
      <c r="C35704" s="1">
        <v>1</v>
      </c>
    </row>
    <row r="35705" spans="1:3" x14ac:dyDescent="0.25">
      <c r="A35705" s="1" t="s">
        <v>35731</v>
      </c>
      <c r="B35705" s="1">
        <v>10302763</v>
      </c>
      <c r="C35705" s="1">
        <v>1</v>
      </c>
    </row>
    <row r="35706" spans="1:3" x14ac:dyDescent="0.25">
      <c r="A35706" s="1" t="s">
        <v>35732</v>
      </c>
      <c r="B35706" s="1">
        <v>10302765</v>
      </c>
      <c r="C35706" s="1">
        <v>1</v>
      </c>
    </row>
    <row r="35707" spans="1:3" x14ac:dyDescent="0.25">
      <c r="A35707" s="1" t="s">
        <v>35733</v>
      </c>
      <c r="B35707" s="1">
        <v>10302764</v>
      </c>
      <c r="C35707" s="1">
        <v>1</v>
      </c>
    </row>
    <row r="35708" spans="1:3" x14ac:dyDescent="0.25">
      <c r="A35708" s="1" t="s">
        <v>35734</v>
      </c>
      <c r="B35708" s="1">
        <v>10302760</v>
      </c>
      <c r="C35708" s="1">
        <v>1</v>
      </c>
    </row>
    <row r="35709" spans="1:3" x14ac:dyDescent="0.25">
      <c r="A35709" s="1" t="s">
        <v>35735</v>
      </c>
      <c r="B35709" s="1">
        <v>10302756</v>
      </c>
      <c r="C35709" s="1">
        <v>1</v>
      </c>
    </row>
    <row r="35710" spans="1:3" x14ac:dyDescent="0.25">
      <c r="A35710" s="1" t="s">
        <v>35736</v>
      </c>
      <c r="B35710" s="1">
        <v>10302755</v>
      </c>
      <c r="C35710" s="1">
        <v>1</v>
      </c>
    </row>
    <row r="35711" spans="1:3" x14ac:dyDescent="0.25">
      <c r="A35711" s="1" t="s">
        <v>35737</v>
      </c>
      <c r="B35711" s="1">
        <v>10302757</v>
      </c>
      <c r="C35711" s="1">
        <v>1</v>
      </c>
    </row>
    <row r="35712" spans="1:3" x14ac:dyDescent="0.25">
      <c r="A35712" s="1" t="s">
        <v>35738</v>
      </c>
      <c r="B35712" s="1">
        <v>10302759</v>
      </c>
      <c r="C35712" s="1">
        <v>1</v>
      </c>
    </row>
    <row r="35713" spans="1:3" x14ac:dyDescent="0.25">
      <c r="A35713" s="1" t="s">
        <v>35739</v>
      </c>
      <c r="B35713" s="1">
        <v>10302758</v>
      </c>
      <c r="C35713" s="1">
        <v>1</v>
      </c>
    </row>
    <row r="35714" spans="1:3" x14ac:dyDescent="0.25">
      <c r="A35714" s="1" t="s">
        <v>35740</v>
      </c>
      <c r="B35714" s="1">
        <v>10302808</v>
      </c>
      <c r="C35714" s="1">
        <v>1</v>
      </c>
    </row>
    <row r="35715" spans="1:3" x14ac:dyDescent="0.25">
      <c r="A35715" s="1" t="s">
        <v>35741</v>
      </c>
      <c r="B35715" s="1">
        <v>10302840</v>
      </c>
      <c r="C35715" s="1">
        <v>1</v>
      </c>
    </row>
    <row r="35716" spans="1:3" x14ac:dyDescent="0.25">
      <c r="A35716" s="1" t="s">
        <v>35742</v>
      </c>
      <c r="B35716" s="1">
        <v>10302839</v>
      </c>
      <c r="C35716" s="1">
        <v>1</v>
      </c>
    </row>
    <row r="35717" spans="1:3" x14ac:dyDescent="0.25">
      <c r="A35717" s="1" t="s">
        <v>35743</v>
      </c>
      <c r="B35717" s="1">
        <v>10302841</v>
      </c>
      <c r="C35717" s="1">
        <v>1</v>
      </c>
    </row>
    <row r="35718" spans="1:3" x14ac:dyDescent="0.25">
      <c r="A35718" s="1" t="s">
        <v>35744</v>
      </c>
      <c r="B35718" s="1">
        <v>10302843</v>
      </c>
      <c r="C35718" s="1">
        <v>1</v>
      </c>
    </row>
    <row r="35719" spans="1:3" x14ac:dyDescent="0.25">
      <c r="A35719" s="1" t="s">
        <v>35745</v>
      </c>
      <c r="B35719" s="1">
        <v>10302842</v>
      </c>
      <c r="C35719" s="1">
        <v>1</v>
      </c>
    </row>
    <row r="35720" spans="1:3" x14ac:dyDescent="0.25">
      <c r="A35720" s="1" t="s">
        <v>35746</v>
      </c>
      <c r="B35720" s="1">
        <v>10302838</v>
      </c>
      <c r="C35720" s="1">
        <v>1</v>
      </c>
    </row>
    <row r="35721" spans="1:3" x14ac:dyDescent="0.25">
      <c r="A35721" s="1" t="s">
        <v>35747</v>
      </c>
      <c r="B35721" s="1">
        <v>10302834</v>
      </c>
      <c r="C35721" s="1">
        <v>1</v>
      </c>
    </row>
    <row r="35722" spans="1:3" x14ac:dyDescent="0.25">
      <c r="A35722" s="1" t="s">
        <v>35748</v>
      </c>
      <c r="B35722" s="1">
        <v>10302833</v>
      </c>
      <c r="C35722" s="1">
        <v>1</v>
      </c>
    </row>
    <row r="35723" spans="1:3" x14ac:dyDescent="0.25">
      <c r="A35723" s="1" t="s">
        <v>35749</v>
      </c>
      <c r="B35723" s="1">
        <v>10302835</v>
      </c>
      <c r="C35723" s="1">
        <v>1</v>
      </c>
    </row>
    <row r="35724" spans="1:3" x14ac:dyDescent="0.25">
      <c r="A35724" s="1" t="s">
        <v>35750</v>
      </c>
      <c r="B35724" s="1">
        <v>10302837</v>
      </c>
      <c r="C35724" s="1">
        <v>1</v>
      </c>
    </row>
    <row r="35725" spans="1:3" x14ac:dyDescent="0.25">
      <c r="A35725" s="1" t="s">
        <v>35751</v>
      </c>
      <c r="B35725" s="1">
        <v>10302836</v>
      </c>
      <c r="C35725" s="1">
        <v>1</v>
      </c>
    </row>
    <row r="35726" spans="1:3" x14ac:dyDescent="0.25">
      <c r="A35726" s="1" t="s">
        <v>35752</v>
      </c>
      <c r="B35726" s="1">
        <v>10302844</v>
      </c>
      <c r="C35726" s="1">
        <v>1</v>
      </c>
    </row>
    <row r="35727" spans="1:3" x14ac:dyDescent="0.25">
      <c r="A35727" s="1" t="s">
        <v>35753</v>
      </c>
      <c r="B35727" s="1">
        <v>10302852</v>
      </c>
      <c r="C35727" s="1">
        <v>1</v>
      </c>
    </row>
    <row r="35728" spans="1:3" x14ac:dyDescent="0.25">
      <c r="A35728" s="1" t="s">
        <v>35754</v>
      </c>
      <c r="B35728" s="1">
        <v>10302851</v>
      </c>
      <c r="C35728" s="1">
        <v>1</v>
      </c>
    </row>
    <row r="35729" spans="1:3" x14ac:dyDescent="0.25">
      <c r="A35729" s="1" t="s">
        <v>35755</v>
      </c>
      <c r="B35729" s="1">
        <v>10302853</v>
      </c>
      <c r="C35729" s="1">
        <v>1</v>
      </c>
    </row>
    <row r="35730" spans="1:3" x14ac:dyDescent="0.25">
      <c r="A35730" s="1" t="s">
        <v>35756</v>
      </c>
      <c r="B35730" s="1">
        <v>10302855</v>
      </c>
      <c r="C35730" s="1">
        <v>1</v>
      </c>
    </row>
    <row r="35731" spans="1:3" x14ac:dyDescent="0.25">
      <c r="A35731" s="1" t="s">
        <v>35757</v>
      </c>
      <c r="B35731" s="1">
        <v>10302854</v>
      </c>
      <c r="C35731" s="1">
        <v>1</v>
      </c>
    </row>
    <row r="35732" spans="1:3" x14ac:dyDescent="0.25">
      <c r="A35732" s="1" t="s">
        <v>35758</v>
      </c>
      <c r="B35732" s="1">
        <v>10302850</v>
      </c>
      <c r="C35732" s="1">
        <v>1</v>
      </c>
    </row>
    <row r="35733" spans="1:3" x14ac:dyDescent="0.25">
      <c r="A35733" s="1" t="s">
        <v>35759</v>
      </c>
      <c r="B35733" s="1">
        <v>10302846</v>
      </c>
      <c r="C35733" s="1">
        <v>1</v>
      </c>
    </row>
    <row r="35734" spans="1:3" x14ac:dyDescent="0.25">
      <c r="A35734" s="1" t="s">
        <v>35760</v>
      </c>
      <c r="B35734" s="1">
        <v>10302845</v>
      </c>
      <c r="C35734" s="1">
        <v>1</v>
      </c>
    </row>
    <row r="35735" spans="1:3" x14ac:dyDescent="0.25">
      <c r="A35735" s="1" t="s">
        <v>35761</v>
      </c>
      <c r="B35735" s="1">
        <v>10302847</v>
      </c>
      <c r="C35735" s="1">
        <v>1</v>
      </c>
    </row>
    <row r="35736" spans="1:3" x14ac:dyDescent="0.25">
      <c r="A35736" s="1" t="s">
        <v>35762</v>
      </c>
      <c r="B35736" s="1">
        <v>10302849</v>
      </c>
      <c r="C35736" s="1">
        <v>1</v>
      </c>
    </row>
    <row r="35737" spans="1:3" x14ac:dyDescent="0.25">
      <c r="A35737" s="1" t="s">
        <v>35763</v>
      </c>
      <c r="B35737" s="1">
        <v>10302848</v>
      </c>
      <c r="C35737" s="1">
        <v>1</v>
      </c>
    </row>
    <row r="35738" spans="1:3" x14ac:dyDescent="0.25">
      <c r="A35738" s="1" t="s">
        <v>35764</v>
      </c>
      <c r="B35738" s="1">
        <v>10302832</v>
      </c>
      <c r="C35738" s="1">
        <v>1</v>
      </c>
    </row>
    <row r="35739" spans="1:3" x14ac:dyDescent="0.25">
      <c r="A35739" s="1" t="s">
        <v>35765</v>
      </c>
      <c r="B35739" s="1">
        <v>10302816</v>
      </c>
      <c r="C35739" s="1">
        <v>1</v>
      </c>
    </row>
    <row r="35740" spans="1:3" x14ac:dyDescent="0.25">
      <c r="A35740" s="1" t="s">
        <v>35766</v>
      </c>
      <c r="B35740" s="1">
        <v>10302815</v>
      </c>
      <c r="C35740" s="1">
        <v>1</v>
      </c>
    </row>
    <row r="35741" spans="1:3" x14ac:dyDescent="0.25">
      <c r="A35741" s="1" t="s">
        <v>35767</v>
      </c>
      <c r="B35741" s="1">
        <v>10302817</v>
      </c>
      <c r="C35741" s="1">
        <v>1</v>
      </c>
    </row>
    <row r="35742" spans="1:3" x14ac:dyDescent="0.25">
      <c r="A35742" s="1" t="s">
        <v>35768</v>
      </c>
      <c r="B35742" s="1">
        <v>10302819</v>
      </c>
      <c r="C35742" s="1">
        <v>1</v>
      </c>
    </row>
    <row r="35743" spans="1:3" x14ac:dyDescent="0.25">
      <c r="A35743" s="1" t="s">
        <v>35769</v>
      </c>
      <c r="B35743" s="1">
        <v>10302818</v>
      </c>
      <c r="C35743" s="1">
        <v>1</v>
      </c>
    </row>
    <row r="35744" spans="1:3" x14ac:dyDescent="0.25">
      <c r="A35744" s="1" t="s">
        <v>35770</v>
      </c>
      <c r="B35744" s="1">
        <v>10302814</v>
      </c>
      <c r="C35744" s="1">
        <v>1</v>
      </c>
    </row>
    <row r="35745" spans="1:3" x14ac:dyDescent="0.25">
      <c r="A35745" s="1" t="s">
        <v>35771</v>
      </c>
      <c r="B35745" s="1">
        <v>10302810</v>
      </c>
      <c r="C35745" s="1">
        <v>1</v>
      </c>
    </row>
    <row r="35746" spans="1:3" x14ac:dyDescent="0.25">
      <c r="A35746" s="1" t="s">
        <v>35772</v>
      </c>
      <c r="B35746" s="1">
        <v>10302809</v>
      </c>
      <c r="C35746" s="1">
        <v>1</v>
      </c>
    </row>
    <row r="35747" spans="1:3" x14ac:dyDescent="0.25">
      <c r="A35747" s="1" t="s">
        <v>35773</v>
      </c>
      <c r="B35747" s="1">
        <v>10302811</v>
      </c>
      <c r="C35747" s="1">
        <v>1</v>
      </c>
    </row>
    <row r="35748" spans="1:3" x14ac:dyDescent="0.25">
      <c r="A35748" s="1" t="s">
        <v>35774</v>
      </c>
      <c r="B35748" s="1">
        <v>10302813</v>
      </c>
      <c r="C35748" s="1">
        <v>1</v>
      </c>
    </row>
    <row r="35749" spans="1:3" x14ac:dyDescent="0.25">
      <c r="A35749" s="1" t="s">
        <v>35775</v>
      </c>
      <c r="B35749" s="1">
        <v>10302812</v>
      </c>
      <c r="C35749" s="1">
        <v>1</v>
      </c>
    </row>
    <row r="35750" spans="1:3" x14ac:dyDescent="0.25">
      <c r="A35750" s="1" t="s">
        <v>35776</v>
      </c>
      <c r="B35750" s="1">
        <v>10302820</v>
      </c>
      <c r="C35750" s="1">
        <v>1</v>
      </c>
    </row>
    <row r="35751" spans="1:3" x14ac:dyDescent="0.25">
      <c r="A35751" s="1" t="s">
        <v>35777</v>
      </c>
      <c r="B35751" s="1">
        <v>10302828</v>
      </c>
      <c r="C35751" s="1">
        <v>1</v>
      </c>
    </row>
    <row r="35752" spans="1:3" x14ac:dyDescent="0.25">
      <c r="A35752" s="1" t="s">
        <v>35778</v>
      </c>
      <c r="B35752" s="1">
        <v>10302827</v>
      </c>
      <c r="C35752" s="1">
        <v>1</v>
      </c>
    </row>
    <row r="35753" spans="1:3" x14ac:dyDescent="0.25">
      <c r="A35753" s="1" t="s">
        <v>35779</v>
      </c>
      <c r="B35753" s="1">
        <v>10302829</v>
      </c>
      <c r="C35753" s="1">
        <v>1</v>
      </c>
    </row>
    <row r="35754" spans="1:3" x14ac:dyDescent="0.25">
      <c r="A35754" s="1" t="s">
        <v>35780</v>
      </c>
      <c r="B35754" s="1">
        <v>10302831</v>
      </c>
      <c r="C35754" s="1">
        <v>1</v>
      </c>
    </row>
    <row r="35755" spans="1:3" x14ac:dyDescent="0.25">
      <c r="A35755" s="1" t="s">
        <v>35781</v>
      </c>
      <c r="B35755" s="1">
        <v>10302830</v>
      </c>
      <c r="C35755" s="1">
        <v>1</v>
      </c>
    </row>
    <row r="35756" spans="1:3" x14ac:dyDescent="0.25">
      <c r="A35756" s="1" t="s">
        <v>35782</v>
      </c>
      <c r="B35756" s="1">
        <v>10302826</v>
      </c>
      <c r="C35756" s="1">
        <v>1</v>
      </c>
    </row>
    <row r="35757" spans="1:3" x14ac:dyDescent="0.25">
      <c r="A35757" s="1" t="s">
        <v>35783</v>
      </c>
      <c r="B35757" s="1">
        <v>10302822</v>
      </c>
      <c r="C35757" s="1">
        <v>1</v>
      </c>
    </row>
    <row r="35758" spans="1:3" x14ac:dyDescent="0.25">
      <c r="A35758" s="1" t="s">
        <v>35784</v>
      </c>
      <c r="B35758" s="1">
        <v>10302821</v>
      </c>
      <c r="C35758" s="1">
        <v>1</v>
      </c>
    </row>
    <row r="35759" spans="1:3" x14ac:dyDescent="0.25">
      <c r="A35759" s="1" t="s">
        <v>35785</v>
      </c>
      <c r="B35759" s="1">
        <v>10302823</v>
      </c>
      <c r="C35759" s="1">
        <v>1</v>
      </c>
    </row>
    <row r="35760" spans="1:3" x14ac:dyDescent="0.25">
      <c r="A35760" s="1" t="s">
        <v>35786</v>
      </c>
      <c r="B35760" s="1">
        <v>10302825</v>
      </c>
      <c r="C35760" s="1">
        <v>1</v>
      </c>
    </row>
    <row r="35761" spans="1:3" x14ac:dyDescent="0.25">
      <c r="A35761" s="1" t="s">
        <v>35787</v>
      </c>
      <c r="B35761" s="1">
        <v>10302824</v>
      </c>
      <c r="C35761" s="1">
        <v>1</v>
      </c>
    </row>
    <row r="35762" spans="1:3" x14ac:dyDescent="0.25">
      <c r="A35762" s="1" t="s">
        <v>35788</v>
      </c>
      <c r="B35762" s="1">
        <v>10302742</v>
      </c>
      <c r="C35762" s="1">
        <v>1</v>
      </c>
    </row>
    <row r="35763" spans="1:3" x14ac:dyDescent="0.25">
      <c r="A35763" s="1" t="s">
        <v>35789</v>
      </c>
      <c r="B35763" s="1">
        <v>10302610</v>
      </c>
      <c r="C35763" s="1">
        <v>1</v>
      </c>
    </row>
    <row r="35764" spans="1:3" x14ac:dyDescent="0.25">
      <c r="A35764" s="1" t="s">
        <v>35790</v>
      </c>
      <c r="B35764" s="1">
        <v>10302609</v>
      </c>
      <c r="C35764" s="1">
        <v>1</v>
      </c>
    </row>
    <row r="35765" spans="1:3" x14ac:dyDescent="0.25">
      <c r="A35765" s="1" t="s">
        <v>35791</v>
      </c>
      <c r="B35765" s="1">
        <v>10302611</v>
      </c>
      <c r="C35765" s="1">
        <v>1</v>
      </c>
    </row>
    <row r="35766" spans="1:3" x14ac:dyDescent="0.25">
      <c r="A35766" s="1" t="s">
        <v>35792</v>
      </c>
      <c r="B35766" s="1">
        <v>10302613</v>
      </c>
      <c r="C35766" s="1">
        <v>1</v>
      </c>
    </row>
    <row r="35767" spans="1:3" x14ac:dyDescent="0.25">
      <c r="A35767" s="1" t="s">
        <v>35793</v>
      </c>
      <c r="B35767" s="1">
        <v>10302612</v>
      </c>
      <c r="C35767" s="1">
        <v>1</v>
      </c>
    </row>
    <row r="35768" spans="1:3" x14ac:dyDescent="0.25">
      <c r="A35768" s="1" t="s">
        <v>35794</v>
      </c>
      <c r="B35768" s="1">
        <v>10302608</v>
      </c>
      <c r="C35768" s="1">
        <v>1</v>
      </c>
    </row>
    <row r="35769" spans="1:3" x14ac:dyDescent="0.25">
      <c r="A35769" s="1" t="s">
        <v>35795</v>
      </c>
      <c r="B35769" s="1">
        <v>10302604</v>
      </c>
      <c r="C35769" s="1">
        <v>1</v>
      </c>
    </row>
    <row r="35770" spans="1:3" x14ac:dyDescent="0.25">
      <c r="A35770" s="1" t="s">
        <v>35796</v>
      </c>
      <c r="B35770" s="1">
        <v>10302603</v>
      </c>
      <c r="C35770" s="1">
        <v>1</v>
      </c>
    </row>
    <row r="35771" spans="1:3" x14ac:dyDescent="0.25">
      <c r="A35771" s="1" t="s">
        <v>35797</v>
      </c>
      <c r="B35771" s="1">
        <v>10302605</v>
      </c>
      <c r="C35771" s="1">
        <v>1</v>
      </c>
    </row>
    <row r="35772" spans="1:3" x14ac:dyDescent="0.25">
      <c r="A35772" s="1" t="s">
        <v>35798</v>
      </c>
      <c r="B35772" s="1">
        <v>10302607</v>
      </c>
      <c r="C35772" s="1">
        <v>1</v>
      </c>
    </row>
    <row r="35773" spans="1:3" x14ac:dyDescent="0.25">
      <c r="A35773" s="1" t="s">
        <v>35799</v>
      </c>
      <c r="B35773" s="1">
        <v>10302606</v>
      </c>
      <c r="C35773" s="1">
        <v>1</v>
      </c>
    </row>
    <row r="35774" spans="1:3" x14ac:dyDescent="0.25">
      <c r="A35774" s="1" t="s">
        <v>35800</v>
      </c>
      <c r="B35774" s="1">
        <v>10302614</v>
      </c>
      <c r="C35774" s="1">
        <v>1</v>
      </c>
    </row>
    <row r="35775" spans="1:3" x14ac:dyDescent="0.25">
      <c r="A35775" s="1" t="s">
        <v>35801</v>
      </c>
      <c r="B35775" s="1">
        <v>10302622</v>
      </c>
      <c r="C35775" s="1">
        <v>1</v>
      </c>
    </row>
    <row r="35776" spans="1:3" x14ac:dyDescent="0.25">
      <c r="A35776" s="1" t="s">
        <v>35802</v>
      </c>
      <c r="B35776" s="1">
        <v>10302621</v>
      </c>
      <c r="C35776" s="1">
        <v>1</v>
      </c>
    </row>
    <row r="35777" spans="1:3" x14ac:dyDescent="0.25">
      <c r="A35777" s="1" t="s">
        <v>35803</v>
      </c>
      <c r="B35777" s="1">
        <v>10302623</v>
      </c>
      <c r="C35777" s="1">
        <v>1</v>
      </c>
    </row>
    <row r="35778" spans="1:3" x14ac:dyDescent="0.25">
      <c r="A35778" s="1" t="s">
        <v>35804</v>
      </c>
      <c r="B35778" s="1">
        <v>10302625</v>
      </c>
      <c r="C35778" s="1">
        <v>1</v>
      </c>
    </row>
    <row r="35779" spans="1:3" x14ac:dyDescent="0.25">
      <c r="A35779" s="1" t="s">
        <v>35805</v>
      </c>
      <c r="B35779" s="1">
        <v>10302624</v>
      </c>
      <c r="C35779" s="1">
        <v>1</v>
      </c>
    </row>
    <row r="35780" spans="1:3" x14ac:dyDescent="0.25">
      <c r="A35780" s="1" t="s">
        <v>35806</v>
      </c>
      <c r="B35780" s="1">
        <v>10302620</v>
      </c>
      <c r="C35780" s="1">
        <v>1</v>
      </c>
    </row>
    <row r="35781" spans="1:3" x14ac:dyDescent="0.25">
      <c r="A35781" s="1" t="s">
        <v>35807</v>
      </c>
      <c r="B35781" s="1">
        <v>10302616</v>
      </c>
      <c r="C35781" s="1">
        <v>1</v>
      </c>
    </row>
    <row r="35782" spans="1:3" x14ac:dyDescent="0.25">
      <c r="A35782" s="1" t="s">
        <v>35808</v>
      </c>
      <c r="B35782" s="1">
        <v>10302615</v>
      </c>
      <c r="C35782" s="1">
        <v>1</v>
      </c>
    </row>
    <row r="35783" spans="1:3" x14ac:dyDescent="0.25">
      <c r="A35783" s="1" t="s">
        <v>35809</v>
      </c>
      <c r="B35783" s="1">
        <v>10302617</v>
      </c>
      <c r="C35783" s="1">
        <v>1</v>
      </c>
    </row>
    <row r="35784" spans="1:3" x14ac:dyDescent="0.25">
      <c r="A35784" s="1" t="s">
        <v>35810</v>
      </c>
      <c r="B35784" s="1">
        <v>10302619</v>
      </c>
      <c r="C35784" s="1">
        <v>1</v>
      </c>
    </row>
    <row r="35785" spans="1:3" x14ac:dyDescent="0.25">
      <c r="A35785" s="1" t="s">
        <v>35811</v>
      </c>
      <c r="B35785" s="1">
        <v>10302618</v>
      </c>
      <c r="C35785" s="1">
        <v>1</v>
      </c>
    </row>
    <row r="35786" spans="1:3" x14ac:dyDescent="0.25">
      <c r="A35786" s="1" t="s">
        <v>35812</v>
      </c>
      <c r="B35786" s="1">
        <v>10302602</v>
      </c>
      <c r="C35786" s="1">
        <v>1</v>
      </c>
    </row>
    <row r="35787" spans="1:3" x14ac:dyDescent="0.25">
      <c r="A35787" s="1" t="s">
        <v>35813</v>
      </c>
      <c r="B35787" s="1">
        <v>10302476</v>
      </c>
      <c r="C35787" s="1">
        <v>1</v>
      </c>
    </row>
    <row r="35788" spans="1:3" x14ac:dyDescent="0.25">
      <c r="A35788" s="1" t="s">
        <v>35814</v>
      </c>
      <c r="B35788" s="1">
        <v>10302475</v>
      </c>
      <c r="C35788" s="1">
        <v>1</v>
      </c>
    </row>
    <row r="35789" spans="1:3" x14ac:dyDescent="0.25">
      <c r="A35789" s="1" t="s">
        <v>35815</v>
      </c>
      <c r="B35789" s="1">
        <v>10302477</v>
      </c>
      <c r="C35789" s="1">
        <v>1</v>
      </c>
    </row>
    <row r="35790" spans="1:3" x14ac:dyDescent="0.25">
      <c r="A35790" s="1" t="s">
        <v>35816</v>
      </c>
      <c r="B35790" s="1">
        <v>10302479</v>
      </c>
      <c r="C35790" s="1">
        <v>1</v>
      </c>
    </row>
    <row r="35791" spans="1:3" x14ac:dyDescent="0.25">
      <c r="A35791" s="1" t="s">
        <v>35817</v>
      </c>
      <c r="B35791" s="1">
        <v>10302478</v>
      </c>
      <c r="C35791" s="1">
        <v>1</v>
      </c>
    </row>
    <row r="35792" spans="1:3" x14ac:dyDescent="0.25">
      <c r="A35792" s="1" t="s">
        <v>35818</v>
      </c>
      <c r="B35792" s="1">
        <v>10302474</v>
      </c>
      <c r="C35792" s="1">
        <v>1</v>
      </c>
    </row>
    <row r="35793" spans="1:3" x14ac:dyDescent="0.25">
      <c r="A35793" s="1" t="s">
        <v>35819</v>
      </c>
      <c r="B35793" s="1">
        <v>10302470</v>
      </c>
      <c r="C35793" s="1">
        <v>1</v>
      </c>
    </row>
    <row r="35794" spans="1:3" x14ac:dyDescent="0.25">
      <c r="A35794" s="1" t="s">
        <v>35820</v>
      </c>
      <c r="B35794" s="1">
        <v>10302469</v>
      </c>
      <c r="C35794" s="1">
        <v>1</v>
      </c>
    </row>
    <row r="35795" spans="1:3" x14ac:dyDescent="0.25">
      <c r="A35795" s="1" t="s">
        <v>35821</v>
      </c>
      <c r="B35795" s="1">
        <v>10302471</v>
      </c>
      <c r="C35795" s="1">
        <v>1</v>
      </c>
    </row>
    <row r="35796" spans="1:3" x14ac:dyDescent="0.25">
      <c r="A35796" s="1" t="s">
        <v>35822</v>
      </c>
      <c r="B35796" s="1">
        <v>10302473</v>
      </c>
      <c r="C35796" s="1">
        <v>1</v>
      </c>
    </row>
    <row r="35797" spans="1:3" x14ac:dyDescent="0.25">
      <c r="A35797" s="1" t="s">
        <v>35823</v>
      </c>
      <c r="B35797" s="1">
        <v>10302472</v>
      </c>
      <c r="C35797" s="1">
        <v>1</v>
      </c>
    </row>
    <row r="35798" spans="1:3" x14ac:dyDescent="0.25">
      <c r="A35798" s="1" t="s">
        <v>35824</v>
      </c>
      <c r="B35798" s="1">
        <v>10302480</v>
      </c>
      <c r="C35798" s="1">
        <v>1</v>
      </c>
    </row>
    <row r="35799" spans="1:3" x14ac:dyDescent="0.25">
      <c r="A35799" s="1" t="s">
        <v>35825</v>
      </c>
      <c r="B35799" s="1">
        <v>10302508</v>
      </c>
      <c r="C35799" s="1">
        <v>1</v>
      </c>
    </row>
    <row r="35800" spans="1:3" x14ac:dyDescent="0.25">
      <c r="A35800" s="1" t="s">
        <v>35826</v>
      </c>
      <c r="B35800" s="1">
        <v>10302507</v>
      </c>
      <c r="C35800" s="1">
        <v>1</v>
      </c>
    </row>
    <row r="35801" spans="1:3" x14ac:dyDescent="0.25">
      <c r="A35801" s="1" t="s">
        <v>35827</v>
      </c>
      <c r="B35801" s="1">
        <v>10302509</v>
      </c>
      <c r="C35801" s="1">
        <v>1</v>
      </c>
    </row>
    <row r="35802" spans="1:3" x14ac:dyDescent="0.25">
      <c r="A35802" s="1" t="s">
        <v>35828</v>
      </c>
      <c r="B35802" s="1">
        <v>10302601</v>
      </c>
      <c r="C35802" s="1">
        <v>1</v>
      </c>
    </row>
    <row r="35803" spans="1:3" x14ac:dyDescent="0.25">
      <c r="A35803" s="1" t="s">
        <v>35829</v>
      </c>
      <c r="B35803" s="1">
        <v>10302510</v>
      </c>
      <c r="C35803" s="1">
        <v>1</v>
      </c>
    </row>
    <row r="35804" spans="1:3" x14ac:dyDescent="0.25">
      <c r="A35804" s="1" t="s">
        <v>35830</v>
      </c>
      <c r="B35804" s="1">
        <v>10302506</v>
      </c>
      <c r="C35804" s="1">
        <v>1</v>
      </c>
    </row>
    <row r="35805" spans="1:3" x14ac:dyDescent="0.25">
      <c r="A35805" s="1" t="s">
        <v>35831</v>
      </c>
      <c r="B35805" s="1">
        <v>10302502</v>
      </c>
      <c r="C35805" s="1">
        <v>1</v>
      </c>
    </row>
    <row r="35806" spans="1:3" x14ac:dyDescent="0.25">
      <c r="A35806" s="1" t="s">
        <v>35832</v>
      </c>
      <c r="B35806" s="1">
        <v>10302501</v>
      </c>
      <c r="C35806" s="1">
        <v>1</v>
      </c>
    </row>
    <row r="35807" spans="1:3" x14ac:dyDescent="0.25">
      <c r="A35807" s="1" t="s">
        <v>35833</v>
      </c>
      <c r="B35807" s="1">
        <v>10302503</v>
      </c>
      <c r="C35807" s="1">
        <v>1</v>
      </c>
    </row>
    <row r="35808" spans="1:3" x14ac:dyDescent="0.25">
      <c r="A35808" s="1" t="s">
        <v>35834</v>
      </c>
      <c r="B35808" s="1">
        <v>10302505</v>
      </c>
      <c r="C35808" s="1">
        <v>1</v>
      </c>
    </row>
    <row r="35809" spans="1:3" x14ac:dyDescent="0.25">
      <c r="A35809" s="1" t="s">
        <v>35835</v>
      </c>
      <c r="B35809" s="1">
        <v>10302504</v>
      </c>
      <c r="C35809" s="1">
        <v>1</v>
      </c>
    </row>
    <row r="35810" spans="1:3" x14ac:dyDescent="0.25">
      <c r="A35810" s="1" t="s">
        <v>35836</v>
      </c>
      <c r="B35810" s="1">
        <v>10302626</v>
      </c>
      <c r="C35810" s="1">
        <v>1</v>
      </c>
    </row>
    <row r="35811" spans="1:3" x14ac:dyDescent="0.25">
      <c r="A35811" s="1" t="s">
        <v>35837</v>
      </c>
      <c r="B35811" s="1">
        <v>10302726</v>
      </c>
      <c r="C35811" s="1">
        <v>1</v>
      </c>
    </row>
    <row r="35812" spans="1:3" x14ac:dyDescent="0.25">
      <c r="A35812" s="1" t="s">
        <v>35838</v>
      </c>
      <c r="B35812" s="1">
        <v>10302725</v>
      </c>
      <c r="C35812" s="1">
        <v>1</v>
      </c>
    </row>
    <row r="35813" spans="1:3" x14ac:dyDescent="0.25">
      <c r="A35813" s="1" t="s">
        <v>35839</v>
      </c>
      <c r="B35813" s="1">
        <v>10302727</v>
      </c>
      <c r="C35813" s="1">
        <v>1</v>
      </c>
    </row>
    <row r="35814" spans="1:3" x14ac:dyDescent="0.25">
      <c r="A35814" s="1" t="s">
        <v>35840</v>
      </c>
      <c r="B35814" s="1">
        <v>10302729</v>
      </c>
      <c r="C35814" s="1">
        <v>1</v>
      </c>
    </row>
    <row r="35815" spans="1:3" x14ac:dyDescent="0.25">
      <c r="A35815" s="1" t="s">
        <v>35841</v>
      </c>
      <c r="B35815" s="1">
        <v>10302728</v>
      </c>
      <c r="C35815" s="1">
        <v>1</v>
      </c>
    </row>
    <row r="35816" spans="1:3" x14ac:dyDescent="0.25">
      <c r="A35816" s="1" t="s">
        <v>35842</v>
      </c>
      <c r="B35816" s="1">
        <v>10302724</v>
      </c>
      <c r="C35816" s="1">
        <v>1</v>
      </c>
    </row>
    <row r="35817" spans="1:3" x14ac:dyDescent="0.25">
      <c r="A35817" s="1" t="s">
        <v>35843</v>
      </c>
      <c r="B35817" s="1">
        <v>10302720</v>
      </c>
      <c r="C35817" s="1">
        <v>1</v>
      </c>
    </row>
    <row r="35818" spans="1:3" x14ac:dyDescent="0.25">
      <c r="A35818" s="1" t="s">
        <v>35844</v>
      </c>
      <c r="B35818" s="1">
        <v>10302719</v>
      </c>
      <c r="C35818" s="1">
        <v>1</v>
      </c>
    </row>
    <row r="35819" spans="1:3" x14ac:dyDescent="0.25">
      <c r="A35819" s="1" t="s">
        <v>35845</v>
      </c>
      <c r="B35819" s="1">
        <v>10302721</v>
      </c>
      <c r="C35819" s="1">
        <v>1</v>
      </c>
    </row>
    <row r="35820" spans="1:3" x14ac:dyDescent="0.25">
      <c r="A35820" s="1" t="s">
        <v>35846</v>
      </c>
      <c r="B35820" s="1">
        <v>10302723</v>
      </c>
      <c r="C35820" s="1">
        <v>1</v>
      </c>
    </row>
    <row r="35821" spans="1:3" x14ac:dyDescent="0.25">
      <c r="A35821" s="1" t="s">
        <v>35847</v>
      </c>
      <c r="B35821" s="1">
        <v>10302722</v>
      </c>
      <c r="C35821" s="1">
        <v>1</v>
      </c>
    </row>
    <row r="35822" spans="1:3" x14ac:dyDescent="0.25">
      <c r="A35822" s="1" t="s">
        <v>35848</v>
      </c>
      <c r="B35822" s="1">
        <v>10302730</v>
      </c>
      <c r="C35822" s="1">
        <v>1</v>
      </c>
    </row>
    <row r="35823" spans="1:3" x14ac:dyDescent="0.25">
      <c r="A35823" s="1" t="s">
        <v>35849</v>
      </c>
      <c r="B35823" s="1">
        <v>10302738</v>
      </c>
      <c r="C35823" s="1">
        <v>1</v>
      </c>
    </row>
    <row r="35824" spans="1:3" x14ac:dyDescent="0.25">
      <c r="A35824" s="1" t="s">
        <v>35850</v>
      </c>
      <c r="B35824" s="1">
        <v>10302737</v>
      </c>
      <c r="C35824" s="1">
        <v>1</v>
      </c>
    </row>
    <row r="35825" spans="1:3" x14ac:dyDescent="0.25">
      <c r="A35825" s="1" t="s">
        <v>35851</v>
      </c>
      <c r="B35825" s="1">
        <v>10302739</v>
      </c>
      <c r="C35825" s="1">
        <v>1</v>
      </c>
    </row>
    <row r="35826" spans="1:3" x14ac:dyDescent="0.25">
      <c r="A35826" s="1" t="s">
        <v>35852</v>
      </c>
      <c r="B35826" s="1">
        <v>10302741</v>
      </c>
      <c r="C35826" s="1">
        <v>1</v>
      </c>
    </row>
    <row r="35827" spans="1:3" x14ac:dyDescent="0.25">
      <c r="A35827" s="1" t="s">
        <v>35853</v>
      </c>
      <c r="B35827" s="1">
        <v>10302740</v>
      </c>
      <c r="C35827" s="1">
        <v>1</v>
      </c>
    </row>
    <row r="35828" spans="1:3" x14ac:dyDescent="0.25">
      <c r="A35828" s="1" t="s">
        <v>35854</v>
      </c>
      <c r="B35828" s="1">
        <v>10302736</v>
      </c>
      <c r="C35828" s="1">
        <v>1</v>
      </c>
    </row>
    <row r="35829" spans="1:3" x14ac:dyDescent="0.25">
      <c r="A35829" s="1" t="s">
        <v>35855</v>
      </c>
      <c r="B35829" s="1">
        <v>10302732</v>
      </c>
      <c r="C35829" s="1">
        <v>1</v>
      </c>
    </row>
    <row r="35830" spans="1:3" x14ac:dyDescent="0.25">
      <c r="A35830" s="1" t="s">
        <v>35856</v>
      </c>
      <c r="B35830" s="1">
        <v>10302731</v>
      </c>
      <c r="C35830" s="1">
        <v>1</v>
      </c>
    </row>
    <row r="35831" spans="1:3" x14ac:dyDescent="0.25">
      <c r="A35831" s="1" t="s">
        <v>35857</v>
      </c>
      <c r="B35831" s="1">
        <v>10302733</v>
      </c>
      <c r="C35831" s="1">
        <v>1</v>
      </c>
    </row>
    <row r="35832" spans="1:3" x14ac:dyDescent="0.25">
      <c r="A35832" s="1" t="s">
        <v>35858</v>
      </c>
      <c r="B35832" s="1">
        <v>10302735</v>
      </c>
      <c r="C35832" s="1">
        <v>1</v>
      </c>
    </row>
    <row r="35833" spans="1:3" x14ac:dyDescent="0.25">
      <c r="A35833" s="1" t="s">
        <v>35859</v>
      </c>
      <c r="B35833" s="1">
        <v>10302734</v>
      </c>
      <c r="C35833" s="1">
        <v>1</v>
      </c>
    </row>
    <row r="35834" spans="1:3" x14ac:dyDescent="0.25">
      <c r="A35834" s="1" t="s">
        <v>35860</v>
      </c>
      <c r="B35834" s="1">
        <v>10302718</v>
      </c>
      <c r="C35834" s="1">
        <v>1</v>
      </c>
    </row>
    <row r="35835" spans="1:3" x14ac:dyDescent="0.25">
      <c r="A35835" s="1" t="s">
        <v>35861</v>
      </c>
      <c r="B35835" s="1">
        <v>10302702</v>
      </c>
      <c r="C35835" s="1">
        <v>1</v>
      </c>
    </row>
    <row r="35836" spans="1:3" x14ac:dyDescent="0.25">
      <c r="A35836" s="1" t="s">
        <v>35862</v>
      </c>
      <c r="B35836" s="1">
        <v>10302701</v>
      </c>
      <c r="C35836" s="1">
        <v>1</v>
      </c>
    </row>
    <row r="35837" spans="1:3" x14ac:dyDescent="0.25">
      <c r="A35837" s="1" t="s">
        <v>35863</v>
      </c>
      <c r="B35837" s="1">
        <v>10302703</v>
      </c>
      <c r="C35837" s="1">
        <v>1</v>
      </c>
    </row>
    <row r="35838" spans="1:3" x14ac:dyDescent="0.25">
      <c r="A35838" s="1" t="s">
        <v>35864</v>
      </c>
      <c r="B35838" s="1">
        <v>10302705</v>
      </c>
      <c r="C35838" s="1">
        <v>1</v>
      </c>
    </row>
    <row r="35839" spans="1:3" x14ac:dyDescent="0.25">
      <c r="A35839" s="1" t="s">
        <v>35865</v>
      </c>
      <c r="B35839" s="1">
        <v>10302704</v>
      </c>
      <c r="C35839" s="1">
        <v>1</v>
      </c>
    </row>
    <row r="35840" spans="1:3" x14ac:dyDescent="0.25">
      <c r="A35840" s="1" t="s">
        <v>35866</v>
      </c>
      <c r="B35840" s="1">
        <v>10302632</v>
      </c>
      <c r="C35840" s="1">
        <v>1</v>
      </c>
    </row>
    <row r="35841" spans="1:3" x14ac:dyDescent="0.25">
      <c r="A35841" s="1" t="s">
        <v>35867</v>
      </c>
      <c r="B35841" s="1">
        <v>10302628</v>
      </c>
      <c r="C35841" s="1">
        <v>1</v>
      </c>
    </row>
    <row r="35842" spans="1:3" x14ac:dyDescent="0.25">
      <c r="A35842" s="1" t="s">
        <v>35868</v>
      </c>
      <c r="B35842" s="1">
        <v>10302627</v>
      </c>
      <c r="C35842" s="1">
        <v>1</v>
      </c>
    </row>
    <row r="35843" spans="1:3" x14ac:dyDescent="0.25">
      <c r="A35843" s="1" t="s">
        <v>35869</v>
      </c>
      <c r="B35843" s="1">
        <v>10302629</v>
      </c>
      <c r="C35843" s="1">
        <v>1</v>
      </c>
    </row>
    <row r="35844" spans="1:3" x14ac:dyDescent="0.25">
      <c r="A35844" s="1" t="s">
        <v>35870</v>
      </c>
      <c r="B35844" s="1">
        <v>10302631</v>
      </c>
      <c r="C35844" s="1">
        <v>1</v>
      </c>
    </row>
    <row r="35845" spans="1:3" x14ac:dyDescent="0.25">
      <c r="A35845" s="1" t="s">
        <v>35871</v>
      </c>
      <c r="B35845" s="1">
        <v>10302630</v>
      </c>
      <c r="C35845" s="1">
        <v>1</v>
      </c>
    </row>
    <row r="35846" spans="1:3" x14ac:dyDescent="0.25">
      <c r="A35846" s="1" t="s">
        <v>35872</v>
      </c>
      <c r="B35846" s="1">
        <v>10302706</v>
      </c>
      <c r="C35846" s="1">
        <v>1</v>
      </c>
    </row>
    <row r="35847" spans="1:3" x14ac:dyDescent="0.25">
      <c r="A35847" s="1" t="s">
        <v>35873</v>
      </c>
      <c r="B35847" s="1">
        <v>10302714</v>
      </c>
      <c r="C35847" s="1">
        <v>1</v>
      </c>
    </row>
    <row r="35848" spans="1:3" x14ac:dyDescent="0.25">
      <c r="A35848" s="1" t="s">
        <v>35874</v>
      </c>
      <c r="B35848" s="1">
        <v>10302713</v>
      </c>
      <c r="C35848" s="1">
        <v>1</v>
      </c>
    </row>
    <row r="35849" spans="1:3" x14ac:dyDescent="0.25">
      <c r="A35849" s="1" t="s">
        <v>35875</v>
      </c>
      <c r="B35849" s="1">
        <v>10302715</v>
      </c>
      <c r="C35849" s="1">
        <v>1</v>
      </c>
    </row>
    <row r="35850" spans="1:3" x14ac:dyDescent="0.25">
      <c r="A35850" s="1" t="s">
        <v>35876</v>
      </c>
      <c r="B35850" s="1">
        <v>10302717</v>
      </c>
      <c r="C35850" s="1">
        <v>1</v>
      </c>
    </row>
    <row r="35851" spans="1:3" x14ac:dyDescent="0.25">
      <c r="A35851" s="1" t="s">
        <v>35877</v>
      </c>
      <c r="B35851" s="1">
        <v>10302716</v>
      </c>
      <c r="C35851" s="1">
        <v>1</v>
      </c>
    </row>
    <row r="35852" spans="1:3" x14ac:dyDescent="0.25">
      <c r="A35852" s="1" t="s">
        <v>35878</v>
      </c>
      <c r="B35852" s="1">
        <v>10302712</v>
      </c>
      <c r="C35852" s="1">
        <v>1</v>
      </c>
    </row>
    <row r="35853" spans="1:3" x14ac:dyDescent="0.25">
      <c r="A35853" s="1" t="s">
        <v>35879</v>
      </c>
      <c r="B35853" s="1">
        <v>10302708</v>
      </c>
      <c r="C35853" s="1">
        <v>1</v>
      </c>
    </row>
    <row r="35854" spans="1:3" x14ac:dyDescent="0.25">
      <c r="A35854" s="1" t="s">
        <v>35880</v>
      </c>
      <c r="B35854" s="1">
        <v>10302707</v>
      </c>
      <c r="C35854" s="1">
        <v>1</v>
      </c>
    </row>
    <row r="35855" spans="1:3" x14ac:dyDescent="0.25">
      <c r="A35855" s="1" t="s">
        <v>35881</v>
      </c>
      <c r="B35855" s="1">
        <v>10302709</v>
      </c>
      <c r="C35855" s="1">
        <v>1</v>
      </c>
    </row>
    <row r="35856" spans="1:3" x14ac:dyDescent="0.25">
      <c r="A35856" s="1" t="s">
        <v>35882</v>
      </c>
      <c r="B35856" s="1">
        <v>10302711</v>
      </c>
      <c r="C35856" s="1">
        <v>1</v>
      </c>
    </row>
    <row r="35857" spans="1:3" x14ac:dyDescent="0.25">
      <c r="A35857" s="1" t="s">
        <v>35883</v>
      </c>
      <c r="B35857" s="1">
        <v>10302710</v>
      </c>
      <c r="C35857" s="1">
        <v>1</v>
      </c>
    </row>
    <row r="35858" spans="1:3" x14ac:dyDescent="0.25">
      <c r="A35858" s="1" t="s">
        <v>35884</v>
      </c>
      <c r="B35858" s="1">
        <v>10312008</v>
      </c>
      <c r="C35858" s="1">
        <v>1</v>
      </c>
    </row>
    <row r="35859" spans="1:3" x14ac:dyDescent="0.25">
      <c r="A35859" s="1" t="s">
        <v>35885</v>
      </c>
      <c r="B35859" s="1">
        <v>10312007</v>
      </c>
      <c r="C35859" s="1">
        <v>1</v>
      </c>
    </row>
    <row r="35860" spans="1:3" x14ac:dyDescent="0.25">
      <c r="A35860" s="1" t="s">
        <v>35886</v>
      </c>
      <c r="B35860" s="1">
        <v>10312009</v>
      </c>
      <c r="C35860" s="1">
        <v>1</v>
      </c>
    </row>
    <row r="35861" spans="1:3" x14ac:dyDescent="0.25">
      <c r="A35861" s="1" t="s">
        <v>35887</v>
      </c>
      <c r="B35861" s="1">
        <v>10312011</v>
      </c>
      <c r="C35861" s="1">
        <v>1</v>
      </c>
    </row>
    <row r="35862" spans="1:3" x14ac:dyDescent="0.25">
      <c r="A35862" s="1" t="s">
        <v>35888</v>
      </c>
      <c r="B35862" s="1">
        <v>10312010</v>
      </c>
      <c r="C35862" s="1">
        <v>1</v>
      </c>
    </row>
    <row r="35863" spans="1:3" x14ac:dyDescent="0.25">
      <c r="A35863" s="1" t="s">
        <v>35889</v>
      </c>
      <c r="B35863" s="1">
        <v>10312006</v>
      </c>
      <c r="C35863" s="1">
        <v>1</v>
      </c>
    </row>
    <row r="35864" spans="1:3" x14ac:dyDescent="0.25">
      <c r="A35864" s="1" t="s">
        <v>35890</v>
      </c>
      <c r="B35864" s="1">
        <v>10312002</v>
      </c>
      <c r="C35864" s="1">
        <v>1</v>
      </c>
    </row>
    <row r="35865" spans="1:3" x14ac:dyDescent="0.25">
      <c r="A35865" s="1" t="s">
        <v>35891</v>
      </c>
      <c r="B35865" s="1">
        <v>10312001</v>
      </c>
      <c r="C35865" s="1">
        <v>1</v>
      </c>
    </row>
    <row r="35866" spans="1:3" x14ac:dyDescent="0.25">
      <c r="A35866" s="1" t="s">
        <v>35892</v>
      </c>
      <c r="B35866" s="1">
        <v>10312003</v>
      </c>
      <c r="C35866" s="1">
        <v>1</v>
      </c>
    </row>
    <row r="35867" spans="1:3" x14ac:dyDescent="0.25">
      <c r="A35867" s="1" t="s">
        <v>35893</v>
      </c>
      <c r="B35867" s="1">
        <v>10312005</v>
      </c>
      <c r="C35867" s="1">
        <v>1</v>
      </c>
    </row>
    <row r="35868" spans="1:3" x14ac:dyDescent="0.25">
      <c r="A35868" s="1" t="s">
        <v>35894</v>
      </c>
      <c r="B35868" s="1">
        <v>10312004</v>
      </c>
      <c r="C35868" s="1">
        <v>1</v>
      </c>
    </row>
    <row r="35869" spans="1:3" x14ac:dyDescent="0.25">
      <c r="A35869" s="1" t="s">
        <v>35895</v>
      </c>
      <c r="B35869" s="1">
        <v>10312101</v>
      </c>
      <c r="C35869" s="1">
        <v>1</v>
      </c>
    </row>
    <row r="35870" spans="1:3" x14ac:dyDescent="0.25">
      <c r="A35870" s="1" t="s">
        <v>35896</v>
      </c>
      <c r="B35870" s="1">
        <v>10312205</v>
      </c>
      <c r="C35870" s="1">
        <v>1</v>
      </c>
    </row>
    <row r="35871" spans="1:3" x14ac:dyDescent="0.25">
      <c r="A35871" s="1" t="s">
        <v>35897</v>
      </c>
      <c r="B35871" s="1">
        <v>10312204</v>
      </c>
      <c r="C35871" s="1">
        <v>1</v>
      </c>
    </row>
    <row r="35872" spans="1:3" x14ac:dyDescent="0.25">
      <c r="A35872" s="1" t="s">
        <v>35898</v>
      </c>
      <c r="B35872" s="1">
        <v>10312206</v>
      </c>
      <c r="C35872" s="1">
        <v>1</v>
      </c>
    </row>
    <row r="35873" spans="1:3" x14ac:dyDescent="0.25">
      <c r="A35873" s="1" t="s">
        <v>35899</v>
      </c>
      <c r="B35873" s="1">
        <v>10312208</v>
      </c>
      <c r="C35873" s="1">
        <v>1</v>
      </c>
    </row>
    <row r="35874" spans="1:3" x14ac:dyDescent="0.25">
      <c r="A35874" s="1" t="s">
        <v>35900</v>
      </c>
      <c r="B35874" s="1">
        <v>10312207</v>
      </c>
      <c r="C35874" s="1">
        <v>1</v>
      </c>
    </row>
    <row r="35875" spans="1:3" x14ac:dyDescent="0.25">
      <c r="A35875" s="1" t="s">
        <v>35901</v>
      </c>
      <c r="B35875" s="1">
        <v>10312203</v>
      </c>
      <c r="C35875" s="1">
        <v>1</v>
      </c>
    </row>
    <row r="35876" spans="1:3" x14ac:dyDescent="0.25">
      <c r="A35876" s="1" t="s">
        <v>35902</v>
      </c>
      <c r="B35876" s="1">
        <v>10312103</v>
      </c>
      <c r="C35876" s="1">
        <v>1</v>
      </c>
    </row>
    <row r="35877" spans="1:3" x14ac:dyDescent="0.25">
      <c r="A35877" s="1" t="s">
        <v>35903</v>
      </c>
      <c r="B35877" s="1">
        <v>10312102</v>
      </c>
      <c r="C35877" s="1">
        <v>1</v>
      </c>
    </row>
    <row r="35878" spans="1:3" x14ac:dyDescent="0.25">
      <c r="A35878" s="1" t="s">
        <v>35904</v>
      </c>
      <c r="B35878" s="1">
        <v>10312104</v>
      </c>
      <c r="C35878" s="1">
        <v>1</v>
      </c>
    </row>
    <row r="35879" spans="1:3" x14ac:dyDescent="0.25">
      <c r="A35879" s="1" t="s">
        <v>35905</v>
      </c>
      <c r="B35879" s="1">
        <v>10312202</v>
      </c>
      <c r="C35879" s="1">
        <v>1</v>
      </c>
    </row>
    <row r="35880" spans="1:3" x14ac:dyDescent="0.25">
      <c r="A35880" s="1" t="s">
        <v>35906</v>
      </c>
      <c r="B35880" s="1">
        <v>10312201</v>
      </c>
      <c r="C35880" s="1">
        <v>1</v>
      </c>
    </row>
    <row r="35881" spans="1:3" x14ac:dyDescent="0.25">
      <c r="A35881" s="1" t="s">
        <v>35907</v>
      </c>
      <c r="B35881" s="1">
        <v>10311910</v>
      </c>
      <c r="C35881" s="1">
        <v>1</v>
      </c>
    </row>
    <row r="35882" spans="1:3" x14ac:dyDescent="0.25">
      <c r="A35882" s="1" t="s">
        <v>35908</v>
      </c>
      <c r="B35882" s="1">
        <v>10311733</v>
      </c>
      <c r="C35882" s="1">
        <v>1</v>
      </c>
    </row>
    <row r="35883" spans="1:3" x14ac:dyDescent="0.25">
      <c r="A35883" s="1" t="s">
        <v>35909</v>
      </c>
      <c r="B35883" s="1">
        <v>10311732</v>
      </c>
      <c r="C35883" s="1">
        <v>1</v>
      </c>
    </row>
    <row r="35884" spans="1:3" x14ac:dyDescent="0.25">
      <c r="A35884" s="1" t="s">
        <v>35910</v>
      </c>
      <c r="B35884" s="1">
        <v>10311734</v>
      </c>
      <c r="C35884" s="1">
        <v>1</v>
      </c>
    </row>
    <row r="35885" spans="1:3" x14ac:dyDescent="0.25">
      <c r="A35885" s="1" t="s">
        <v>35911</v>
      </c>
      <c r="B35885" s="1">
        <v>10311802</v>
      </c>
      <c r="C35885" s="1">
        <v>1</v>
      </c>
    </row>
    <row r="35886" spans="1:3" x14ac:dyDescent="0.25">
      <c r="A35886" s="1" t="s">
        <v>35912</v>
      </c>
      <c r="B35886" s="1">
        <v>10311801</v>
      </c>
      <c r="C35886" s="1">
        <v>1</v>
      </c>
    </row>
    <row r="35887" spans="1:3" x14ac:dyDescent="0.25">
      <c r="A35887" s="1" t="s">
        <v>35913</v>
      </c>
      <c r="B35887" s="1">
        <v>10311731</v>
      </c>
      <c r="C35887" s="1">
        <v>1</v>
      </c>
    </row>
    <row r="35888" spans="1:3" x14ac:dyDescent="0.25">
      <c r="A35888" s="1" t="s">
        <v>35914</v>
      </c>
      <c r="B35888" s="1">
        <v>10311727</v>
      </c>
      <c r="C35888" s="1">
        <v>1</v>
      </c>
    </row>
    <row r="35889" spans="1:3" x14ac:dyDescent="0.25">
      <c r="A35889" s="1" t="s">
        <v>35915</v>
      </c>
      <c r="B35889" s="1">
        <v>10311726</v>
      </c>
      <c r="C35889" s="1">
        <v>1</v>
      </c>
    </row>
    <row r="35890" spans="1:3" x14ac:dyDescent="0.25">
      <c r="A35890" s="1" t="s">
        <v>35916</v>
      </c>
      <c r="B35890" s="1">
        <v>10311728</v>
      </c>
      <c r="C35890" s="1">
        <v>1</v>
      </c>
    </row>
    <row r="35891" spans="1:3" x14ac:dyDescent="0.25">
      <c r="A35891" s="1" t="s">
        <v>35917</v>
      </c>
      <c r="B35891" s="1">
        <v>10311730</v>
      </c>
      <c r="C35891" s="1">
        <v>1</v>
      </c>
    </row>
    <row r="35892" spans="1:3" x14ac:dyDescent="0.25">
      <c r="A35892" s="1" t="s">
        <v>35918</v>
      </c>
      <c r="B35892" s="1">
        <v>10311729</v>
      </c>
      <c r="C35892" s="1">
        <v>1</v>
      </c>
    </row>
    <row r="35893" spans="1:3" x14ac:dyDescent="0.25">
      <c r="A35893" s="1" t="s">
        <v>35919</v>
      </c>
      <c r="B35893" s="1">
        <v>10311803</v>
      </c>
      <c r="C35893" s="1">
        <v>1</v>
      </c>
    </row>
    <row r="35894" spans="1:3" x14ac:dyDescent="0.25">
      <c r="A35894" s="1" t="s">
        <v>35920</v>
      </c>
      <c r="B35894" s="1">
        <v>10311906</v>
      </c>
      <c r="C35894" s="1">
        <v>1</v>
      </c>
    </row>
    <row r="35895" spans="1:3" x14ac:dyDescent="0.25">
      <c r="A35895" s="1" t="s">
        <v>35921</v>
      </c>
      <c r="B35895" s="1">
        <v>10311905</v>
      </c>
      <c r="C35895" s="1">
        <v>1</v>
      </c>
    </row>
    <row r="35896" spans="1:3" x14ac:dyDescent="0.25">
      <c r="A35896" s="1" t="s">
        <v>35922</v>
      </c>
      <c r="B35896" s="1">
        <v>10311907</v>
      </c>
      <c r="C35896" s="1">
        <v>1</v>
      </c>
    </row>
    <row r="35897" spans="1:3" x14ac:dyDescent="0.25">
      <c r="A35897" s="1" t="s">
        <v>35923</v>
      </c>
      <c r="B35897" s="1">
        <v>10311909</v>
      </c>
      <c r="C35897" s="1">
        <v>1</v>
      </c>
    </row>
    <row r="35898" spans="1:3" x14ac:dyDescent="0.25">
      <c r="A35898" s="1" t="s">
        <v>35924</v>
      </c>
      <c r="B35898" s="1">
        <v>10311908</v>
      </c>
      <c r="C35898" s="1">
        <v>1</v>
      </c>
    </row>
    <row r="35899" spans="1:3" x14ac:dyDescent="0.25">
      <c r="A35899" s="1" t="s">
        <v>35925</v>
      </c>
      <c r="B35899" s="1">
        <v>10311904</v>
      </c>
      <c r="C35899" s="1">
        <v>1</v>
      </c>
    </row>
    <row r="35900" spans="1:3" x14ac:dyDescent="0.25">
      <c r="A35900" s="1" t="s">
        <v>35926</v>
      </c>
      <c r="B35900" s="1">
        <v>10311805</v>
      </c>
      <c r="C35900" s="1">
        <v>1</v>
      </c>
    </row>
    <row r="35901" spans="1:3" x14ac:dyDescent="0.25">
      <c r="A35901" s="1" t="s">
        <v>35927</v>
      </c>
      <c r="B35901" s="1">
        <v>10311804</v>
      </c>
      <c r="C35901" s="1">
        <v>1</v>
      </c>
    </row>
    <row r="35902" spans="1:3" x14ac:dyDescent="0.25">
      <c r="A35902" s="1" t="s">
        <v>35928</v>
      </c>
      <c r="B35902" s="1">
        <v>10311901</v>
      </c>
      <c r="C35902" s="1">
        <v>1</v>
      </c>
    </row>
    <row r="35903" spans="1:3" x14ac:dyDescent="0.25">
      <c r="A35903" s="1" t="s">
        <v>35929</v>
      </c>
      <c r="B35903" s="1">
        <v>10311903</v>
      </c>
      <c r="C35903" s="1">
        <v>1</v>
      </c>
    </row>
    <row r="35904" spans="1:3" x14ac:dyDescent="0.25">
      <c r="A35904" s="1" t="s">
        <v>35930</v>
      </c>
      <c r="B35904" s="1">
        <v>10311902</v>
      </c>
      <c r="C35904" s="1">
        <v>1</v>
      </c>
    </row>
    <row r="35905" spans="1:3" x14ac:dyDescent="0.25">
      <c r="A35905" s="1" t="s">
        <v>35931</v>
      </c>
      <c r="B35905" s="1">
        <v>10312209</v>
      </c>
      <c r="C35905" s="1">
        <v>1</v>
      </c>
    </row>
    <row r="35906" spans="1:3" x14ac:dyDescent="0.25">
      <c r="A35906" s="1" t="s">
        <v>35932</v>
      </c>
      <c r="B35906" s="1">
        <v>10312607</v>
      </c>
      <c r="C35906" s="1">
        <v>1</v>
      </c>
    </row>
    <row r="35907" spans="1:3" x14ac:dyDescent="0.25">
      <c r="A35907" s="1" t="s">
        <v>35933</v>
      </c>
      <c r="B35907" s="1">
        <v>10312606</v>
      </c>
      <c r="C35907" s="1">
        <v>1</v>
      </c>
    </row>
    <row r="35908" spans="1:3" x14ac:dyDescent="0.25">
      <c r="A35908" s="1" t="s">
        <v>35934</v>
      </c>
      <c r="B35908" s="1">
        <v>10312608</v>
      </c>
      <c r="C35908" s="1">
        <v>1</v>
      </c>
    </row>
    <row r="35909" spans="1:3" x14ac:dyDescent="0.25">
      <c r="A35909" s="1" t="s">
        <v>35935</v>
      </c>
      <c r="B35909" s="1">
        <v>10312610</v>
      </c>
      <c r="C35909" s="1">
        <v>1</v>
      </c>
    </row>
    <row r="35910" spans="1:3" x14ac:dyDescent="0.25">
      <c r="A35910" s="1" t="s">
        <v>35936</v>
      </c>
      <c r="B35910" s="1">
        <v>10312609</v>
      </c>
      <c r="C35910" s="1">
        <v>1</v>
      </c>
    </row>
    <row r="35911" spans="1:3" x14ac:dyDescent="0.25">
      <c r="A35911" s="1" t="s">
        <v>35937</v>
      </c>
      <c r="B35911" s="1">
        <v>10312605</v>
      </c>
      <c r="C35911" s="1">
        <v>1</v>
      </c>
    </row>
    <row r="35912" spans="1:3" x14ac:dyDescent="0.25">
      <c r="A35912" s="1" t="s">
        <v>35938</v>
      </c>
      <c r="B35912" s="1">
        <v>10312601</v>
      </c>
      <c r="C35912" s="1">
        <v>1</v>
      </c>
    </row>
    <row r="35913" spans="1:3" x14ac:dyDescent="0.25">
      <c r="A35913" s="1" t="s">
        <v>35939</v>
      </c>
      <c r="B35913" s="1">
        <v>10312505</v>
      </c>
      <c r="C35913" s="1">
        <v>1</v>
      </c>
    </row>
    <row r="35914" spans="1:3" x14ac:dyDescent="0.25">
      <c r="A35914" s="1" t="s">
        <v>35940</v>
      </c>
      <c r="B35914" s="1">
        <v>10312602</v>
      </c>
      <c r="C35914" s="1">
        <v>1</v>
      </c>
    </row>
    <row r="35915" spans="1:3" x14ac:dyDescent="0.25">
      <c r="A35915" s="1" t="s">
        <v>35941</v>
      </c>
      <c r="B35915" s="1">
        <v>10312604</v>
      </c>
      <c r="C35915" s="1">
        <v>1</v>
      </c>
    </row>
    <row r="35916" spans="1:3" x14ac:dyDescent="0.25">
      <c r="A35916" s="1" t="s">
        <v>35942</v>
      </c>
      <c r="B35916" s="1">
        <v>10312603</v>
      </c>
      <c r="C35916" s="1">
        <v>1</v>
      </c>
    </row>
    <row r="35917" spans="1:3" x14ac:dyDescent="0.25">
      <c r="A35917" s="1" t="s">
        <v>35943</v>
      </c>
      <c r="B35917" s="1">
        <v>10312611</v>
      </c>
      <c r="C35917" s="1">
        <v>1</v>
      </c>
    </row>
    <row r="35918" spans="1:3" x14ac:dyDescent="0.25">
      <c r="A35918" s="1" t="s">
        <v>35944</v>
      </c>
      <c r="B35918" s="1">
        <v>10312619</v>
      </c>
      <c r="C35918" s="1">
        <v>1</v>
      </c>
    </row>
    <row r="35919" spans="1:3" x14ac:dyDescent="0.25">
      <c r="A35919" s="1" t="s">
        <v>35945</v>
      </c>
      <c r="B35919" s="1">
        <v>10312618</v>
      </c>
      <c r="C35919" s="1">
        <v>1</v>
      </c>
    </row>
    <row r="35920" spans="1:3" x14ac:dyDescent="0.25">
      <c r="A35920" s="1" t="s">
        <v>35946</v>
      </c>
      <c r="B35920" s="1">
        <v>10312620</v>
      </c>
      <c r="C35920" s="1">
        <v>1</v>
      </c>
    </row>
    <row r="35921" spans="1:3" x14ac:dyDescent="0.25">
      <c r="A35921" s="1" t="s">
        <v>35947</v>
      </c>
      <c r="B35921" s="1">
        <v>10312622</v>
      </c>
      <c r="C35921" s="1">
        <v>1</v>
      </c>
    </row>
    <row r="35922" spans="1:3" x14ac:dyDescent="0.25">
      <c r="A35922" s="1" t="s">
        <v>35948</v>
      </c>
      <c r="B35922" s="1">
        <v>10312621</v>
      </c>
      <c r="C35922" s="1">
        <v>1</v>
      </c>
    </row>
    <row r="35923" spans="1:3" x14ac:dyDescent="0.25">
      <c r="A35923" s="1" t="s">
        <v>35949</v>
      </c>
      <c r="B35923" s="1">
        <v>10312617</v>
      </c>
      <c r="C35923" s="1">
        <v>1</v>
      </c>
    </row>
    <row r="35924" spans="1:3" x14ac:dyDescent="0.25">
      <c r="A35924" s="1" t="s">
        <v>35950</v>
      </c>
      <c r="B35924" s="1">
        <v>10312613</v>
      </c>
      <c r="C35924" s="1">
        <v>1</v>
      </c>
    </row>
    <row r="35925" spans="1:3" x14ac:dyDescent="0.25">
      <c r="A35925" s="1" t="s">
        <v>35951</v>
      </c>
      <c r="B35925" s="1">
        <v>10312612</v>
      </c>
      <c r="C35925" s="1">
        <v>1</v>
      </c>
    </row>
    <row r="35926" spans="1:3" x14ac:dyDescent="0.25">
      <c r="A35926" s="1" t="s">
        <v>35952</v>
      </c>
      <c r="B35926" s="1">
        <v>10312614</v>
      </c>
      <c r="C35926" s="1">
        <v>1</v>
      </c>
    </row>
    <row r="35927" spans="1:3" x14ac:dyDescent="0.25">
      <c r="A35927" s="1" t="s">
        <v>35953</v>
      </c>
      <c r="B35927" s="1">
        <v>10312616</v>
      </c>
      <c r="C35927" s="1">
        <v>1</v>
      </c>
    </row>
    <row r="35928" spans="1:3" x14ac:dyDescent="0.25">
      <c r="A35928" s="1" t="s">
        <v>35954</v>
      </c>
      <c r="B35928" s="1">
        <v>10312615</v>
      </c>
      <c r="C35928" s="1">
        <v>1</v>
      </c>
    </row>
    <row r="35929" spans="1:3" x14ac:dyDescent="0.25">
      <c r="A35929" s="1" t="s">
        <v>35955</v>
      </c>
      <c r="B35929" s="1">
        <v>10312504</v>
      </c>
      <c r="C35929" s="1">
        <v>1</v>
      </c>
    </row>
    <row r="35930" spans="1:3" x14ac:dyDescent="0.25">
      <c r="A35930" s="1" t="s">
        <v>35956</v>
      </c>
      <c r="B35930" s="1">
        <v>10312217</v>
      </c>
      <c r="C35930" s="1">
        <v>1</v>
      </c>
    </row>
    <row r="35931" spans="1:3" x14ac:dyDescent="0.25">
      <c r="A35931" s="1" t="s">
        <v>35957</v>
      </c>
      <c r="B35931" s="1">
        <v>10312216</v>
      </c>
      <c r="C35931" s="1">
        <v>1</v>
      </c>
    </row>
    <row r="35932" spans="1:3" x14ac:dyDescent="0.25">
      <c r="A35932" s="1" t="s">
        <v>35958</v>
      </c>
      <c r="B35932" s="1">
        <v>10312218</v>
      </c>
      <c r="C35932" s="1">
        <v>1</v>
      </c>
    </row>
    <row r="35933" spans="1:3" x14ac:dyDescent="0.25">
      <c r="A35933" s="1" t="s">
        <v>35959</v>
      </c>
      <c r="B35933" s="1">
        <v>10312301</v>
      </c>
      <c r="C35933" s="1">
        <v>1</v>
      </c>
    </row>
    <row r="35934" spans="1:3" x14ac:dyDescent="0.25">
      <c r="A35934" s="1" t="s">
        <v>35960</v>
      </c>
      <c r="B35934" s="1">
        <v>10312219</v>
      </c>
      <c r="C35934" s="1">
        <v>1</v>
      </c>
    </row>
    <row r="35935" spans="1:3" x14ac:dyDescent="0.25">
      <c r="A35935" s="1" t="s">
        <v>35961</v>
      </c>
      <c r="B35935" s="1">
        <v>10312215</v>
      </c>
      <c r="C35935" s="1">
        <v>1</v>
      </c>
    </row>
    <row r="35936" spans="1:3" x14ac:dyDescent="0.25">
      <c r="A35936" s="1" t="s">
        <v>35962</v>
      </c>
      <c r="B35936" s="1">
        <v>10312211</v>
      </c>
      <c r="C35936" s="1">
        <v>1</v>
      </c>
    </row>
    <row r="35937" spans="1:3" x14ac:dyDescent="0.25">
      <c r="A35937" s="1" t="s">
        <v>35963</v>
      </c>
      <c r="B35937" s="1">
        <v>10312210</v>
      </c>
      <c r="C35937" s="1">
        <v>1</v>
      </c>
    </row>
    <row r="35938" spans="1:3" x14ac:dyDescent="0.25">
      <c r="A35938" s="1" t="s">
        <v>35964</v>
      </c>
      <c r="B35938" s="1">
        <v>10312212</v>
      </c>
      <c r="C35938" s="1">
        <v>1</v>
      </c>
    </row>
    <row r="35939" spans="1:3" x14ac:dyDescent="0.25">
      <c r="A35939" s="1" t="s">
        <v>35965</v>
      </c>
      <c r="B35939" s="1">
        <v>10312214</v>
      </c>
      <c r="C35939" s="1">
        <v>1</v>
      </c>
    </row>
    <row r="35940" spans="1:3" x14ac:dyDescent="0.25">
      <c r="A35940" s="1" t="s">
        <v>35966</v>
      </c>
      <c r="B35940" s="1">
        <v>10312213</v>
      </c>
      <c r="C35940" s="1">
        <v>1</v>
      </c>
    </row>
    <row r="35941" spans="1:3" x14ac:dyDescent="0.25">
      <c r="A35941" s="1" t="s">
        <v>35967</v>
      </c>
      <c r="B35941" s="1">
        <v>10312302</v>
      </c>
      <c r="C35941" s="1">
        <v>1</v>
      </c>
    </row>
    <row r="35942" spans="1:3" x14ac:dyDescent="0.25">
      <c r="A35942" s="1" t="s">
        <v>35968</v>
      </c>
      <c r="B35942" s="1">
        <v>10312405</v>
      </c>
      <c r="C35942" s="1">
        <v>1</v>
      </c>
    </row>
    <row r="35943" spans="1:3" x14ac:dyDescent="0.25">
      <c r="A35943" s="1" t="s">
        <v>35969</v>
      </c>
      <c r="B35943" s="1">
        <v>10312404</v>
      </c>
      <c r="C35943" s="1">
        <v>1</v>
      </c>
    </row>
    <row r="35944" spans="1:3" x14ac:dyDescent="0.25">
      <c r="A35944" s="1" t="s">
        <v>35970</v>
      </c>
      <c r="B35944" s="1">
        <v>10312501</v>
      </c>
      <c r="C35944" s="1">
        <v>1</v>
      </c>
    </row>
    <row r="35945" spans="1:3" x14ac:dyDescent="0.25">
      <c r="A35945" s="1" t="s">
        <v>35971</v>
      </c>
      <c r="B35945" s="1">
        <v>10312503</v>
      </c>
      <c r="C35945" s="1">
        <v>1</v>
      </c>
    </row>
    <row r="35946" spans="1:3" x14ac:dyDescent="0.25">
      <c r="A35946" s="1" t="s">
        <v>35972</v>
      </c>
      <c r="B35946" s="1">
        <v>10312502</v>
      </c>
      <c r="C35946" s="1">
        <v>1</v>
      </c>
    </row>
    <row r="35947" spans="1:3" x14ac:dyDescent="0.25">
      <c r="A35947" s="1" t="s">
        <v>35973</v>
      </c>
      <c r="B35947" s="1">
        <v>10312403</v>
      </c>
      <c r="C35947" s="1">
        <v>1</v>
      </c>
    </row>
    <row r="35948" spans="1:3" x14ac:dyDescent="0.25">
      <c r="A35948" s="1" t="s">
        <v>35974</v>
      </c>
      <c r="B35948" s="1">
        <v>10312304</v>
      </c>
      <c r="C35948" s="1">
        <v>1</v>
      </c>
    </row>
    <row r="35949" spans="1:3" x14ac:dyDescent="0.25">
      <c r="A35949" s="1" t="s">
        <v>35975</v>
      </c>
      <c r="B35949" s="1">
        <v>10312303</v>
      </c>
      <c r="C35949" s="1">
        <v>1</v>
      </c>
    </row>
    <row r="35950" spans="1:3" x14ac:dyDescent="0.25">
      <c r="A35950" s="1" t="s">
        <v>35976</v>
      </c>
      <c r="B35950" s="1">
        <v>10312305</v>
      </c>
      <c r="C35950" s="1">
        <v>1</v>
      </c>
    </row>
    <row r="35951" spans="1:3" x14ac:dyDescent="0.25">
      <c r="A35951" s="1" t="s">
        <v>35977</v>
      </c>
      <c r="B35951" s="1">
        <v>10312402</v>
      </c>
      <c r="C35951" s="1">
        <v>1</v>
      </c>
    </row>
    <row r="35952" spans="1:3" x14ac:dyDescent="0.25">
      <c r="A35952" s="1" t="s">
        <v>35978</v>
      </c>
      <c r="B35952" s="1">
        <v>10312401</v>
      </c>
      <c r="C35952" s="1">
        <v>1</v>
      </c>
    </row>
    <row r="35953" spans="1:3" x14ac:dyDescent="0.25">
      <c r="A35953" s="1" t="s">
        <v>35979</v>
      </c>
      <c r="B35953" s="1">
        <v>10311725</v>
      </c>
      <c r="C35953" s="1">
        <v>1</v>
      </c>
    </row>
    <row r="35954" spans="1:3" x14ac:dyDescent="0.25">
      <c r="A35954" s="1" t="s">
        <v>35980</v>
      </c>
      <c r="B35954" s="1">
        <v>10302887</v>
      </c>
      <c r="C35954" s="1">
        <v>1</v>
      </c>
    </row>
    <row r="35955" spans="1:3" x14ac:dyDescent="0.25">
      <c r="A35955" s="1" t="s">
        <v>35981</v>
      </c>
      <c r="B35955" s="1">
        <v>10302886</v>
      </c>
      <c r="C35955" s="1">
        <v>1</v>
      </c>
    </row>
    <row r="35956" spans="1:3" x14ac:dyDescent="0.25">
      <c r="A35956" s="1" t="s">
        <v>35982</v>
      </c>
      <c r="B35956" s="1">
        <v>10302888</v>
      </c>
      <c r="C35956" s="1">
        <v>1</v>
      </c>
    </row>
    <row r="35957" spans="1:3" x14ac:dyDescent="0.25">
      <c r="A35957" s="1" t="s">
        <v>35983</v>
      </c>
      <c r="B35957" s="1">
        <v>10311502</v>
      </c>
      <c r="C35957" s="1">
        <v>1</v>
      </c>
    </row>
    <row r="35958" spans="1:3" x14ac:dyDescent="0.25">
      <c r="A35958" s="1" t="s">
        <v>35984</v>
      </c>
      <c r="B35958" s="1">
        <v>10311501</v>
      </c>
      <c r="C35958" s="1">
        <v>1</v>
      </c>
    </row>
    <row r="35959" spans="1:3" x14ac:dyDescent="0.25">
      <c r="A35959" s="1" t="s">
        <v>35985</v>
      </c>
      <c r="B35959" s="1">
        <v>10302885</v>
      </c>
      <c r="C35959" s="1">
        <v>1</v>
      </c>
    </row>
    <row r="35960" spans="1:3" x14ac:dyDescent="0.25">
      <c r="A35960" s="1" t="s">
        <v>35986</v>
      </c>
      <c r="B35960" s="1">
        <v>10302881</v>
      </c>
      <c r="C35960" s="1">
        <v>1</v>
      </c>
    </row>
    <row r="35961" spans="1:3" x14ac:dyDescent="0.25">
      <c r="A35961" s="1" t="s">
        <v>35987</v>
      </c>
      <c r="B35961" s="1">
        <v>10302880</v>
      </c>
      <c r="C35961" s="1">
        <v>1</v>
      </c>
    </row>
    <row r="35962" spans="1:3" x14ac:dyDescent="0.25">
      <c r="A35962" s="1" t="s">
        <v>35988</v>
      </c>
      <c r="B35962" s="1">
        <v>10302882</v>
      </c>
      <c r="C35962" s="1">
        <v>1</v>
      </c>
    </row>
    <row r="35963" spans="1:3" x14ac:dyDescent="0.25">
      <c r="A35963" s="1" t="s">
        <v>35989</v>
      </c>
      <c r="B35963" s="1">
        <v>10302884</v>
      </c>
      <c r="C35963" s="1">
        <v>1</v>
      </c>
    </row>
    <row r="35964" spans="1:3" x14ac:dyDescent="0.25">
      <c r="A35964" s="1" t="s">
        <v>35990</v>
      </c>
      <c r="B35964" s="1">
        <v>10302883</v>
      </c>
      <c r="C35964" s="1">
        <v>1</v>
      </c>
    </row>
    <row r="35965" spans="1:3" x14ac:dyDescent="0.25">
      <c r="A35965" s="1" t="s">
        <v>35991</v>
      </c>
      <c r="B35965" s="1">
        <v>10311503</v>
      </c>
      <c r="C35965" s="1">
        <v>1</v>
      </c>
    </row>
    <row r="35966" spans="1:3" x14ac:dyDescent="0.25">
      <c r="A35966" s="1" t="s">
        <v>35992</v>
      </c>
      <c r="B35966" s="1">
        <v>10311511</v>
      </c>
      <c r="C35966" s="1">
        <v>1</v>
      </c>
    </row>
    <row r="35967" spans="1:3" x14ac:dyDescent="0.25">
      <c r="A35967" s="1" t="s">
        <v>35993</v>
      </c>
      <c r="B35967" s="1">
        <v>10311510</v>
      </c>
      <c r="C35967" s="1">
        <v>1</v>
      </c>
    </row>
    <row r="35968" spans="1:3" x14ac:dyDescent="0.25">
      <c r="A35968" s="1" t="s">
        <v>35994</v>
      </c>
      <c r="B35968" s="1">
        <v>10311512</v>
      </c>
      <c r="C35968" s="1">
        <v>1</v>
      </c>
    </row>
    <row r="35969" spans="1:3" x14ac:dyDescent="0.25">
      <c r="A35969" s="1" t="s">
        <v>35995</v>
      </c>
      <c r="B35969" s="1">
        <v>10311514</v>
      </c>
      <c r="C35969" s="1">
        <v>1</v>
      </c>
    </row>
    <row r="35970" spans="1:3" x14ac:dyDescent="0.25">
      <c r="A35970" s="1" t="s">
        <v>35996</v>
      </c>
      <c r="B35970" s="1">
        <v>10311513</v>
      </c>
      <c r="C35970" s="1">
        <v>1</v>
      </c>
    </row>
    <row r="35971" spans="1:3" x14ac:dyDescent="0.25">
      <c r="A35971" s="1" t="s">
        <v>35997</v>
      </c>
      <c r="B35971" s="1">
        <v>10311509</v>
      </c>
      <c r="C35971" s="1">
        <v>1</v>
      </c>
    </row>
    <row r="35972" spans="1:3" x14ac:dyDescent="0.25">
      <c r="A35972" s="1" t="s">
        <v>35998</v>
      </c>
      <c r="B35972" s="1">
        <v>10311505</v>
      </c>
      <c r="C35972" s="1">
        <v>1</v>
      </c>
    </row>
    <row r="35973" spans="1:3" x14ac:dyDescent="0.25">
      <c r="A35973" s="1" t="s">
        <v>35999</v>
      </c>
      <c r="B35973" s="1">
        <v>10311504</v>
      </c>
      <c r="C35973" s="1">
        <v>1</v>
      </c>
    </row>
    <row r="35974" spans="1:3" x14ac:dyDescent="0.25">
      <c r="A35974" s="1" t="s">
        <v>36000</v>
      </c>
      <c r="B35974" s="1">
        <v>10311506</v>
      </c>
      <c r="C35974" s="1">
        <v>1</v>
      </c>
    </row>
    <row r="35975" spans="1:3" x14ac:dyDescent="0.25">
      <c r="A35975" s="1" t="s">
        <v>36001</v>
      </c>
      <c r="B35975" s="1">
        <v>10311508</v>
      </c>
      <c r="C35975" s="1">
        <v>1</v>
      </c>
    </row>
    <row r="35976" spans="1:3" x14ac:dyDescent="0.25">
      <c r="A35976" s="1" t="s">
        <v>36002</v>
      </c>
      <c r="B35976" s="1">
        <v>10311507</v>
      </c>
      <c r="C35976" s="1">
        <v>1</v>
      </c>
    </row>
    <row r="35977" spans="1:3" x14ac:dyDescent="0.25">
      <c r="A35977" s="1" t="s">
        <v>36003</v>
      </c>
      <c r="B35977" s="1">
        <v>10302879</v>
      </c>
      <c r="C35977" s="1">
        <v>1</v>
      </c>
    </row>
    <row r="35978" spans="1:3" x14ac:dyDescent="0.25">
      <c r="A35978" s="1" t="s">
        <v>36004</v>
      </c>
      <c r="B35978" s="1">
        <v>10302863</v>
      </c>
      <c r="C35978" s="1">
        <v>1</v>
      </c>
    </row>
    <row r="35979" spans="1:3" x14ac:dyDescent="0.25">
      <c r="A35979" s="1" t="s">
        <v>36005</v>
      </c>
      <c r="B35979" s="1">
        <v>10302862</v>
      </c>
      <c r="C35979" s="1">
        <v>1</v>
      </c>
    </row>
    <row r="35980" spans="1:3" x14ac:dyDescent="0.25">
      <c r="A35980" s="1" t="s">
        <v>36006</v>
      </c>
      <c r="B35980" s="1">
        <v>10302864</v>
      </c>
      <c r="C35980" s="1">
        <v>1</v>
      </c>
    </row>
    <row r="35981" spans="1:3" x14ac:dyDescent="0.25">
      <c r="A35981" s="1" t="s">
        <v>36007</v>
      </c>
      <c r="B35981" s="1">
        <v>10302866</v>
      </c>
      <c r="C35981" s="1">
        <v>1</v>
      </c>
    </row>
    <row r="35982" spans="1:3" x14ac:dyDescent="0.25">
      <c r="A35982" s="1" t="s">
        <v>36008</v>
      </c>
      <c r="B35982" s="1">
        <v>10302865</v>
      </c>
      <c r="C35982" s="1">
        <v>1</v>
      </c>
    </row>
    <row r="35983" spans="1:3" x14ac:dyDescent="0.25">
      <c r="A35983" s="1" t="s">
        <v>36009</v>
      </c>
      <c r="B35983" s="1">
        <v>10302861</v>
      </c>
      <c r="C35983" s="1">
        <v>1</v>
      </c>
    </row>
    <row r="35984" spans="1:3" x14ac:dyDescent="0.25">
      <c r="A35984" s="1" t="s">
        <v>36010</v>
      </c>
      <c r="B35984" s="1">
        <v>10302857</v>
      </c>
      <c r="C35984" s="1">
        <v>1</v>
      </c>
    </row>
    <row r="35985" spans="1:3" x14ac:dyDescent="0.25">
      <c r="A35985" s="1" t="s">
        <v>36011</v>
      </c>
      <c r="B35985" s="1">
        <v>10302856</v>
      </c>
      <c r="C35985" s="1">
        <v>1</v>
      </c>
    </row>
    <row r="35986" spans="1:3" x14ac:dyDescent="0.25">
      <c r="A35986" s="1" t="s">
        <v>36012</v>
      </c>
      <c r="B35986" s="1">
        <v>10302858</v>
      </c>
      <c r="C35986" s="1">
        <v>1</v>
      </c>
    </row>
    <row r="35987" spans="1:3" x14ac:dyDescent="0.25">
      <c r="A35987" s="1" t="s">
        <v>36013</v>
      </c>
      <c r="B35987" s="1">
        <v>10302860</v>
      </c>
      <c r="C35987" s="1">
        <v>1</v>
      </c>
    </row>
    <row r="35988" spans="1:3" x14ac:dyDescent="0.25">
      <c r="A35988" s="1" t="s">
        <v>36014</v>
      </c>
      <c r="B35988" s="1">
        <v>10302859</v>
      </c>
      <c r="C35988" s="1">
        <v>1</v>
      </c>
    </row>
    <row r="35989" spans="1:3" x14ac:dyDescent="0.25">
      <c r="A35989" s="1" t="s">
        <v>36015</v>
      </c>
      <c r="B35989" s="1">
        <v>10302867</v>
      </c>
      <c r="C35989" s="1">
        <v>1</v>
      </c>
    </row>
    <row r="35990" spans="1:3" x14ac:dyDescent="0.25">
      <c r="A35990" s="1" t="s">
        <v>36016</v>
      </c>
      <c r="B35990" s="1">
        <v>10302875</v>
      </c>
      <c r="C35990" s="1">
        <v>1</v>
      </c>
    </row>
    <row r="35991" spans="1:3" x14ac:dyDescent="0.25">
      <c r="A35991" s="1" t="s">
        <v>36017</v>
      </c>
      <c r="B35991" s="1">
        <v>10302874</v>
      </c>
      <c r="C35991" s="1">
        <v>1</v>
      </c>
    </row>
    <row r="35992" spans="1:3" x14ac:dyDescent="0.25">
      <c r="A35992" s="1" t="s">
        <v>36018</v>
      </c>
      <c r="B35992" s="1">
        <v>10302876</v>
      </c>
      <c r="C35992" s="1">
        <v>1</v>
      </c>
    </row>
    <row r="35993" spans="1:3" x14ac:dyDescent="0.25">
      <c r="A35993" s="1" t="s">
        <v>36019</v>
      </c>
      <c r="B35993" s="1">
        <v>10302878</v>
      </c>
      <c r="C35993" s="1">
        <v>1</v>
      </c>
    </row>
    <row r="35994" spans="1:3" x14ac:dyDescent="0.25">
      <c r="A35994" s="1" t="s">
        <v>36020</v>
      </c>
      <c r="B35994" s="1">
        <v>10302877</v>
      </c>
      <c r="C35994" s="1">
        <v>1</v>
      </c>
    </row>
    <row r="35995" spans="1:3" x14ac:dyDescent="0.25">
      <c r="A35995" s="1" t="s">
        <v>36021</v>
      </c>
      <c r="B35995" s="1">
        <v>10302873</v>
      </c>
      <c r="C35995" s="1">
        <v>1</v>
      </c>
    </row>
    <row r="35996" spans="1:3" x14ac:dyDescent="0.25">
      <c r="A35996" s="1" t="s">
        <v>36022</v>
      </c>
      <c r="B35996" s="1">
        <v>10302869</v>
      </c>
      <c r="C35996" s="1">
        <v>1</v>
      </c>
    </row>
    <row r="35997" spans="1:3" x14ac:dyDescent="0.25">
      <c r="A35997" s="1" t="s">
        <v>36023</v>
      </c>
      <c r="B35997" s="1">
        <v>10302868</v>
      </c>
      <c r="C35997" s="1">
        <v>1</v>
      </c>
    </row>
    <row r="35998" spans="1:3" x14ac:dyDescent="0.25">
      <c r="A35998" s="1" t="s">
        <v>36024</v>
      </c>
      <c r="B35998" s="1">
        <v>10302870</v>
      </c>
      <c r="C35998" s="1">
        <v>1</v>
      </c>
    </row>
    <row r="35999" spans="1:3" x14ac:dyDescent="0.25">
      <c r="A35999" s="1" t="s">
        <v>36025</v>
      </c>
      <c r="B35999" s="1">
        <v>10302872</v>
      </c>
      <c r="C35999" s="1">
        <v>1</v>
      </c>
    </row>
    <row r="36000" spans="1:3" x14ac:dyDescent="0.25">
      <c r="A36000" s="1" t="s">
        <v>36026</v>
      </c>
      <c r="B36000" s="1">
        <v>10302871</v>
      </c>
      <c r="C36000" s="1">
        <v>1</v>
      </c>
    </row>
    <row r="36001" spans="1:3" x14ac:dyDescent="0.25">
      <c r="A36001" s="1" t="s">
        <v>36027</v>
      </c>
      <c r="B36001" s="1">
        <v>10311515</v>
      </c>
      <c r="C36001" s="1">
        <v>1</v>
      </c>
    </row>
    <row r="36002" spans="1:3" x14ac:dyDescent="0.25">
      <c r="A36002" s="1" t="s">
        <v>36028</v>
      </c>
      <c r="B36002" s="1">
        <v>10311709</v>
      </c>
      <c r="C36002" s="1">
        <v>1</v>
      </c>
    </row>
    <row r="36003" spans="1:3" x14ac:dyDescent="0.25">
      <c r="A36003" s="1" t="s">
        <v>36029</v>
      </c>
      <c r="B36003" s="1">
        <v>10311708</v>
      </c>
      <c r="C36003" s="1">
        <v>1</v>
      </c>
    </row>
    <row r="36004" spans="1:3" x14ac:dyDescent="0.25">
      <c r="A36004" s="1" t="s">
        <v>36030</v>
      </c>
      <c r="B36004" s="1">
        <v>10311710</v>
      </c>
      <c r="C36004" s="1">
        <v>1</v>
      </c>
    </row>
    <row r="36005" spans="1:3" x14ac:dyDescent="0.25">
      <c r="A36005" s="1" t="s">
        <v>36031</v>
      </c>
      <c r="B36005" s="1">
        <v>10311712</v>
      </c>
      <c r="C36005" s="1">
        <v>1</v>
      </c>
    </row>
    <row r="36006" spans="1:3" x14ac:dyDescent="0.25">
      <c r="A36006" s="1" t="s">
        <v>36032</v>
      </c>
      <c r="B36006" s="1">
        <v>10311711</v>
      </c>
      <c r="C36006" s="1">
        <v>1</v>
      </c>
    </row>
    <row r="36007" spans="1:3" x14ac:dyDescent="0.25">
      <c r="A36007" s="1" t="s">
        <v>36033</v>
      </c>
      <c r="B36007" s="1">
        <v>10311707</v>
      </c>
      <c r="C36007" s="1">
        <v>1</v>
      </c>
    </row>
    <row r="36008" spans="1:3" x14ac:dyDescent="0.25">
      <c r="A36008" s="1" t="s">
        <v>36034</v>
      </c>
      <c r="B36008" s="1">
        <v>10311703</v>
      </c>
      <c r="C36008" s="1">
        <v>1</v>
      </c>
    </row>
    <row r="36009" spans="1:3" x14ac:dyDescent="0.25">
      <c r="A36009" s="1" t="s">
        <v>36035</v>
      </c>
      <c r="B36009" s="1">
        <v>10311702</v>
      </c>
      <c r="C36009" s="1">
        <v>1</v>
      </c>
    </row>
    <row r="36010" spans="1:3" x14ac:dyDescent="0.25">
      <c r="A36010" s="1" t="s">
        <v>36036</v>
      </c>
      <c r="B36010" s="1">
        <v>10311704</v>
      </c>
      <c r="C36010" s="1">
        <v>1</v>
      </c>
    </row>
    <row r="36011" spans="1:3" x14ac:dyDescent="0.25">
      <c r="A36011" s="1" t="s">
        <v>36037</v>
      </c>
      <c r="B36011" s="1">
        <v>10311706</v>
      </c>
      <c r="C36011" s="1">
        <v>1</v>
      </c>
    </row>
    <row r="36012" spans="1:3" x14ac:dyDescent="0.25">
      <c r="A36012" s="1" t="s">
        <v>36038</v>
      </c>
      <c r="B36012" s="1">
        <v>10311705</v>
      </c>
      <c r="C36012" s="1">
        <v>1</v>
      </c>
    </row>
    <row r="36013" spans="1:3" x14ac:dyDescent="0.25">
      <c r="A36013" s="1" t="s">
        <v>36039</v>
      </c>
      <c r="B36013" s="1">
        <v>10311713</v>
      </c>
      <c r="C36013" s="1">
        <v>1</v>
      </c>
    </row>
    <row r="36014" spans="1:3" x14ac:dyDescent="0.25">
      <c r="A36014" s="1" t="s">
        <v>36040</v>
      </c>
      <c r="B36014" s="1">
        <v>10311721</v>
      </c>
      <c r="C36014" s="1">
        <v>1</v>
      </c>
    </row>
    <row r="36015" spans="1:3" x14ac:dyDescent="0.25">
      <c r="A36015" s="1" t="s">
        <v>36041</v>
      </c>
      <c r="B36015" s="1">
        <v>10311720</v>
      </c>
      <c r="C36015" s="1">
        <v>1</v>
      </c>
    </row>
    <row r="36016" spans="1:3" x14ac:dyDescent="0.25">
      <c r="A36016" s="1" t="s">
        <v>36042</v>
      </c>
      <c r="B36016" s="1">
        <v>10311722</v>
      </c>
      <c r="C36016" s="1">
        <v>1</v>
      </c>
    </row>
    <row r="36017" spans="1:3" x14ac:dyDescent="0.25">
      <c r="A36017" s="1" t="s">
        <v>36043</v>
      </c>
      <c r="B36017" s="1">
        <v>10311724</v>
      </c>
      <c r="C36017" s="1">
        <v>1</v>
      </c>
    </row>
    <row r="36018" spans="1:3" x14ac:dyDescent="0.25">
      <c r="A36018" s="1" t="s">
        <v>36044</v>
      </c>
      <c r="B36018" s="1">
        <v>10311723</v>
      </c>
      <c r="C36018" s="1">
        <v>1</v>
      </c>
    </row>
    <row r="36019" spans="1:3" x14ac:dyDescent="0.25">
      <c r="A36019" s="1" t="s">
        <v>36045</v>
      </c>
      <c r="B36019" s="1">
        <v>10311719</v>
      </c>
      <c r="C36019" s="1">
        <v>1</v>
      </c>
    </row>
    <row r="36020" spans="1:3" x14ac:dyDescent="0.25">
      <c r="A36020" s="1" t="s">
        <v>36046</v>
      </c>
      <c r="B36020" s="1">
        <v>10311715</v>
      </c>
      <c r="C36020" s="1">
        <v>1</v>
      </c>
    </row>
    <row r="36021" spans="1:3" x14ac:dyDescent="0.25">
      <c r="A36021" s="1" t="s">
        <v>36047</v>
      </c>
      <c r="B36021" s="1">
        <v>10311714</v>
      </c>
      <c r="C36021" s="1">
        <v>1</v>
      </c>
    </row>
    <row r="36022" spans="1:3" x14ac:dyDescent="0.25">
      <c r="A36022" s="1" t="s">
        <v>36048</v>
      </c>
      <c r="B36022" s="1">
        <v>10311716</v>
      </c>
      <c r="C36022" s="1">
        <v>1</v>
      </c>
    </row>
    <row r="36023" spans="1:3" x14ac:dyDescent="0.25">
      <c r="A36023" s="1" t="s">
        <v>36049</v>
      </c>
      <c r="B36023" s="1">
        <v>10311718</v>
      </c>
      <c r="C36023" s="1">
        <v>1</v>
      </c>
    </row>
    <row r="36024" spans="1:3" x14ac:dyDescent="0.25">
      <c r="A36024" s="1" t="s">
        <v>36050</v>
      </c>
      <c r="B36024" s="1">
        <v>10311717</v>
      </c>
      <c r="C36024" s="1">
        <v>1</v>
      </c>
    </row>
    <row r="36025" spans="1:3" x14ac:dyDescent="0.25">
      <c r="A36025" s="1" t="s">
        <v>36051</v>
      </c>
      <c r="B36025" s="1">
        <v>10311701</v>
      </c>
      <c r="C36025" s="1">
        <v>1</v>
      </c>
    </row>
    <row r="36026" spans="1:3" x14ac:dyDescent="0.25">
      <c r="A36026" s="1" t="s">
        <v>36052</v>
      </c>
      <c r="B36026" s="1">
        <v>10311604</v>
      </c>
      <c r="C36026" s="1">
        <v>1</v>
      </c>
    </row>
    <row r="36027" spans="1:3" x14ac:dyDescent="0.25">
      <c r="A36027" s="1" t="s">
        <v>36053</v>
      </c>
      <c r="B36027" s="1">
        <v>10311603</v>
      </c>
      <c r="C36027" s="1">
        <v>1</v>
      </c>
    </row>
    <row r="36028" spans="1:3" x14ac:dyDescent="0.25">
      <c r="A36028" s="1" t="s">
        <v>36054</v>
      </c>
      <c r="B36028" s="1">
        <v>10311605</v>
      </c>
      <c r="C36028" s="1">
        <v>1</v>
      </c>
    </row>
    <row r="36029" spans="1:3" x14ac:dyDescent="0.25">
      <c r="A36029" s="1" t="s">
        <v>36055</v>
      </c>
      <c r="B36029" s="1">
        <v>10311607</v>
      </c>
      <c r="C36029" s="1">
        <v>1</v>
      </c>
    </row>
    <row r="36030" spans="1:3" x14ac:dyDescent="0.25">
      <c r="A36030" s="1" t="s">
        <v>36056</v>
      </c>
      <c r="B36030" s="1">
        <v>10311606</v>
      </c>
      <c r="C36030" s="1">
        <v>1</v>
      </c>
    </row>
    <row r="36031" spans="1:3" x14ac:dyDescent="0.25">
      <c r="A36031" s="1" t="s">
        <v>36057</v>
      </c>
      <c r="B36031" s="1">
        <v>10311602</v>
      </c>
      <c r="C36031" s="1">
        <v>1</v>
      </c>
    </row>
    <row r="36032" spans="1:3" x14ac:dyDescent="0.25">
      <c r="A36032" s="1" t="s">
        <v>36058</v>
      </c>
      <c r="B36032" s="1">
        <v>10311517</v>
      </c>
      <c r="C36032" s="1">
        <v>1</v>
      </c>
    </row>
    <row r="36033" spans="1:3" x14ac:dyDescent="0.25">
      <c r="A36033" s="1" t="s">
        <v>36059</v>
      </c>
      <c r="B36033" s="1">
        <v>10311516</v>
      </c>
      <c r="C36033" s="1">
        <v>1</v>
      </c>
    </row>
    <row r="36034" spans="1:3" x14ac:dyDescent="0.25">
      <c r="A36034" s="1" t="s">
        <v>36060</v>
      </c>
      <c r="B36034" s="1">
        <v>10311518</v>
      </c>
      <c r="C36034" s="1">
        <v>1</v>
      </c>
    </row>
    <row r="36035" spans="1:3" x14ac:dyDescent="0.25">
      <c r="A36035" s="1" t="s">
        <v>36061</v>
      </c>
      <c r="B36035" s="1">
        <v>10311601</v>
      </c>
      <c r="C36035" s="1">
        <v>1</v>
      </c>
    </row>
    <row r="36036" spans="1:3" x14ac:dyDescent="0.25">
      <c r="A36036" s="1" t="s">
        <v>36062</v>
      </c>
      <c r="B36036" s="1">
        <v>10311519</v>
      </c>
      <c r="C36036" s="1">
        <v>1</v>
      </c>
    </row>
    <row r="36037" spans="1:3" x14ac:dyDescent="0.25">
      <c r="A36037" s="1" t="s">
        <v>36063</v>
      </c>
      <c r="B36037" s="1">
        <v>10311608</v>
      </c>
      <c r="C36037" s="1">
        <v>1</v>
      </c>
    </row>
    <row r="36038" spans="1:3" x14ac:dyDescent="0.25">
      <c r="A36038" s="1" t="s">
        <v>36064</v>
      </c>
      <c r="B36038" s="1">
        <v>10311616</v>
      </c>
      <c r="C36038" s="1">
        <v>1</v>
      </c>
    </row>
    <row r="36039" spans="1:3" x14ac:dyDescent="0.25">
      <c r="A36039" s="1" t="s">
        <v>36065</v>
      </c>
      <c r="B36039" s="1">
        <v>10311615</v>
      </c>
      <c r="C36039" s="1">
        <v>1</v>
      </c>
    </row>
    <row r="36040" spans="1:3" x14ac:dyDescent="0.25">
      <c r="A36040" s="1" t="s">
        <v>36066</v>
      </c>
      <c r="B36040" s="1">
        <v>10311617</v>
      </c>
      <c r="C36040" s="1">
        <v>1</v>
      </c>
    </row>
    <row r="36041" spans="1:3" x14ac:dyDescent="0.25">
      <c r="A36041" s="1" t="s">
        <v>36067</v>
      </c>
      <c r="B36041" s="1">
        <v>10311619</v>
      </c>
      <c r="C36041" s="1">
        <v>1</v>
      </c>
    </row>
    <row r="36042" spans="1:3" x14ac:dyDescent="0.25">
      <c r="A36042" s="1" t="s">
        <v>36068</v>
      </c>
      <c r="B36042" s="1">
        <v>10311618</v>
      </c>
      <c r="C36042" s="1">
        <v>1</v>
      </c>
    </row>
    <row r="36043" spans="1:3" x14ac:dyDescent="0.25">
      <c r="A36043" s="1" t="s">
        <v>36069</v>
      </c>
      <c r="B36043" s="1">
        <v>10311614</v>
      </c>
      <c r="C36043" s="1">
        <v>1</v>
      </c>
    </row>
    <row r="36044" spans="1:3" x14ac:dyDescent="0.25">
      <c r="A36044" s="1" t="s">
        <v>36070</v>
      </c>
      <c r="B36044" s="1">
        <v>10311610</v>
      </c>
      <c r="C36044" s="1">
        <v>1</v>
      </c>
    </row>
    <row r="36045" spans="1:3" x14ac:dyDescent="0.25">
      <c r="A36045" s="1" t="s">
        <v>36071</v>
      </c>
      <c r="B36045" s="1">
        <v>10311609</v>
      </c>
      <c r="C36045" s="1">
        <v>1</v>
      </c>
    </row>
    <row r="36046" spans="1:3" x14ac:dyDescent="0.25">
      <c r="A36046" s="1" t="s">
        <v>36072</v>
      </c>
      <c r="B36046" s="1">
        <v>10311611</v>
      </c>
      <c r="C36046" s="1">
        <v>1</v>
      </c>
    </row>
    <row r="36047" spans="1:3" x14ac:dyDescent="0.25">
      <c r="A36047" s="1" t="s">
        <v>36073</v>
      </c>
      <c r="B36047" s="1">
        <v>10311613</v>
      </c>
      <c r="C36047" s="1">
        <v>1</v>
      </c>
    </row>
    <row r="36048" spans="1:3" x14ac:dyDescent="0.25">
      <c r="A36048" s="1" t="s">
        <v>36074</v>
      </c>
      <c r="B36048" s="1">
        <v>10311612</v>
      </c>
      <c r="C36048" s="1">
        <v>1</v>
      </c>
    </row>
    <row r="36049" spans="1:3" x14ac:dyDescent="0.25">
      <c r="A36049" s="1" t="s">
        <v>36075</v>
      </c>
      <c r="B36049" s="1">
        <v>10323001</v>
      </c>
      <c r="C36049" s="1">
        <v>1</v>
      </c>
    </row>
    <row r="36050" spans="1:3" x14ac:dyDescent="0.25">
      <c r="A36050" s="1" t="s">
        <v>36076</v>
      </c>
      <c r="B36050" s="1">
        <v>10322902</v>
      </c>
      <c r="C36050" s="1">
        <v>1</v>
      </c>
    </row>
    <row r="36051" spans="1:3" x14ac:dyDescent="0.25">
      <c r="A36051" s="1" t="s">
        <v>36077</v>
      </c>
      <c r="B36051" s="1">
        <v>10323002</v>
      </c>
      <c r="C36051" s="1">
        <v>1</v>
      </c>
    </row>
    <row r="36052" spans="1:3" x14ac:dyDescent="0.25">
      <c r="A36052" s="1" t="s">
        <v>36078</v>
      </c>
      <c r="B36052" s="1">
        <v>10323101</v>
      </c>
      <c r="C36052" s="1">
        <v>1</v>
      </c>
    </row>
    <row r="36053" spans="1:3" x14ac:dyDescent="0.25">
      <c r="A36053" s="1" t="s">
        <v>36079</v>
      </c>
      <c r="B36053" s="1">
        <v>10323003</v>
      </c>
      <c r="C36053" s="1">
        <v>1</v>
      </c>
    </row>
    <row r="36054" spans="1:3" x14ac:dyDescent="0.25">
      <c r="A36054" s="1" t="s">
        <v>36080</v>
      </c>
      <c r="B36054" s="1">
        <v>10322901</v>
      </c>
      <c r="C36054" s="1">
        <v>1</v>
      </c>
    </row>
    <row r="36055" spans="1:3" x14ac:dyDescent="0.25">
      <c r="A36055" s="1" t="s">
        <v>36081</v>
      </c>
      <c r="B36055" s="1">
        <v>10322703</v>
      </c>
      <c r="C36055" s="1">
        <v>1</v>
      </c>
    </row>
    <row r="36056" spans="1:3" x14ac:dyDescent="0.25">
      <c r="A36056" s="1" t="s">
        <v>36082</v>
      </c>
      <c r="B36056" s="1">
        <v>10322702</v>
      </c>
      <c r="C36056" s="1">
        <v>1</v>
      </c>
    </row>
    <row r="36057" spans="1:3" x14ac:dyDescent="0.25">
      <c r="A36057" s="1" t="s">
        <v>36083</v>
      </c>
      <c r="B36057" s="1">
        <v>10322801</v>
      </c>
      <c r="C36057" s="1">
        <v>1</v>
      </c>
    </row>
    <row r="36058" spans="1:3" x14ac:dyDescent="0.25">
      <c r="A36058" s="1" t="s">
        <v>36084</v>
      </c>
      <c r="B36058" s="1">
        <v>10322803</v>
      </c>
      <c r="C36058" s="1">
        <v>1</v>
      </c>
    </row>
    <row r="36059" spans="1:3" x14ac:dyDescent="0.25">
      <c r="A36059" s="1" t="s">
        <v>36085</v>
      </c>
      <c r="B36059" s="1">
        <v>10322802</v>
      </c>
      <c r="C36059" s="1">
        <v>1</v>
      </c>
    </row>
    <row r="36060" spans="1:3" x14ac:dyDescent="0.25">
      <c r="A36060" s="1" t="s">
        <v>36086</v>
      </c>
      <c r="B36060" s="1">
        <v>10323102</v>
      </c>
      <c r="C36060" s="1">
        <v>1</v>
      </c>
    </row>
    <row r="36061" spans="1:3" x14ac:dyDescent="0.25">
      <c r="A36061" s="1" t="s">
        <v>36087</v>
      </c>
      <c r="B36061" s="1">
        <v>10323403</v>
      </c>
      <c r="C36061" s="1">
        <v>1</v>
      </c>
    </row>
    <row r="36062" spans="1:3" x14ac:dyDescent="0.25">
      <c r="A36062" s="1" t="s">
        <v>36088</v>
      </c>
      <c r="B36062" s="1">
        <v>10323402</v>
      </c>
      <c r="C36062" s="1">
        <v>1</v>
      </c>
    </row>
    <row r="36063" spans="1:3" x14ac:dyDescent="0.25">
      <c r="A36063" s="1" t="s">
        <v>36089</v>
      </c>
      <c r="B36063" s="1">
        <v>10323501</v>
      </c>
      <c r="C36063" s="1">
        <v>1</v>
      </c>
    </row>
    <row r="36064" spans="1:3" x14ac:dyDescent="0.25">
      <c r="A36064" s="1" t="s">
        <v>36090</v>
      </c>
      <c r="B36064" s="1">
        <v>10323503</v>
      </c>
      <c r="C36064" s="1">
        <v>1</v>
      </c>
    </row>
    <row r="36065" spans="1:3" x14ac:dyDescent="0.25">
      <c r="A36065" s="1" t="s">
        <v>36091</v>
      </c>
      <c r="B36065" s="1">
        <v>10323502</v>
      </c>
      <c r="C36065" s="1">
        <v>1</v>
      </c>
    </row>
    <row r="36066" spans="1:3" x14ac:dyDescent="0.25">
      <c r="A36066" s="1" t="s">
        <v>36092</v>
      </c>
      <c r="B36066" s="1">
        <v>10323401</v>
      </c>
      <c r="C36066" s="1">
        <v>1</v>
      </c>
    </row>
    <row r="36067" spans="1:3" x14ac:dyDescent="0.25">
      <c r="A36067" s="1" t="s">
        <v>36093</v>
      </c>
      <c r="B36067" s="1">
        <v>10323201</v>
      </c>
      <c r="C36067" s="1">
        <v>1</v>
      </c>
    </row>
    <row r="36068" spans="1:3" x14ac:dyDescent="0.25">
      <c r="A36068" s="1" t="s">
        <v>36094</v>
      </c>
      <c r="B36068" s="1">
        <v>10323103</v>
      </c>
      <c r="C36068" s="1">
        <v>1</v>
      </c>
    </row>
    <row r="36069" spans="1:3" x14ac:dyDescent="0.25">
      <c r="A36069" s="1" t="s">
        <v>36095</v>
      </c>
      <c r="B36069" s="1">
        <v>10323202</v>
      </c>
      <c r="C36069" s="1">
        <v>1</v>
      </c>
    </row>
    <row r="36070" spans="1:3" x14ac:dyDescent="0.25">
      <c r="A36070" s="1" t="s">
        <v>36096</v>
      </c>
      <c r="B36070" s="1">
        <v>10323302</v>
      </c>
      <c r="C36070" s="1">
        <v>1</v>
      </c>
    </row>
    <row r="36071" spans="1:3" x14ac:dyDescent="0.25">
      <c r="A36071" s="1" t="s">
        <v>36097</v>
      </c>
      <c r="B36071" s="1">
        <v>10323301</v>
      </c>
      <c r="C36071" s="1">
        <v>1</v>
      </c>
    </row>
    <row r="36072" spans="1:3" x14ac:dyDescent="0.25">
      <c r="A36072" s="1" t="s">
        <v>36098</v>
      </c>
      <c r="B36072" s="1">
        <v>10322701</v>
      </c>
      <c r="C36072" s="1">
        <v>1</v>
      </c>
    </row>
    <row r="36073" spans="1:3" x14ac:dyDescent="0.25">
      <c r="A36073" s="1" t="s">
        <v>36099</v>
      </c>
      <c r="B36073" s="1">
        <v>10322002</v>
      </c>
      <c r="C36073" s="1">
        <v>1</v>
      </c>
    </row>
    <row r="36074" spans="1:3" x14ac:dyDescent="0.25">
      <c r="A36074" s="1" t="s">
        <v>36100</v>
      </c>
      <c r="B36074" s="1">
        <v>10322001</v>
      </c>
      <c r="C36074" s="1">
        <v>1</v>
      </c>
    </row>
    <row r="36075" spans="1:3" x14ac:dyDescent="0.25">
      <c r="A36075" s="1" t="s">
        <v>36101</v>
      </c>
      <c r="B36075" s="1">
        <v>10322003</v>
      </c>
      <c r="C36075" s="1">
        <v>1</v>
      </c>
    </row>
    <row r="36076" spans="1:3" x14ac:dyDescent="0.25">
      <c r="A36076" s="1" t="s">
        <v>36102</v>
      </c>
      <c r="B36076" s="1">
        <v>10322102</v>
      </c>
      <c r="C36076" s="1">
        <v>1</v>
      </c>
    </row>
    <row r="36077" spans="1:3" x14ac:dyDescent="0.25">
      <c r="A36077" s="1" t="s">
        <v>36103</v>
      </c>
      <c r="B36077" s="1">
        <v>10322101</v>
      </c>
      <c r="C36077" s="1">
        <v>1</v>
      </c>
    </row>
    <row r="36078" spans="1:3" x14ac:dyDescent="0.25">
      <c r="A36078" s="1" t="s">
        <v>36104</v>
      </c>
      <c r="B36078" s="1">
        <v>10321902</v>
      </c>
      <c r="C36078" s="1">
        <v>1</v>
      </c>
    </row>
    <row r="36079" spans="1:3" x14ac:dyDescent="0.25">
      <c r="A36079" s="1" t="s">
        <v>36105</v>
      </c>
      <c r="B36079" s="1">
        <v>10321704</v>
      </c>
      <c r="C36079" s="1">
        <v>1</v>
      </c>
    </row>
    <row r="36080" spans="1:3" x14ac:dyDescent="0.25">
      <c r="A36080" s="1" t="s">
        <v>36106</v>
      </c>
      <c r="B36080" s="1">
        <v>10321703</v>
      </c>
      <c r="C36080" s="1">
        <v>1</v>
      </c>
    </row>
    <row r="36081" spans="1:3" x14ac:dyDescent="0.25">
      <c r="A36081" s="1" t="s">
        <v>36107</v>
      </c>
      <c r="B36081" s="1">
        <v>10321801</v>
      </c>
      <c r="C36081" s="1">
        <v>1</v>
      </c>
    </row>
    <row r="36082" spans="1:3" x14ac:dyDescent="0.25">
      <c r="A36082" s="1" t="s">
        <v>36108</v>
      </c>
      <c r="B36082" s="1">
        <v>10321901</v>
      </c>
      <c r="C36082" s="1">
        <v>1</v>
      </c>
    </row>
    <row r="36083" spans="1:3" x14ac:dyDescent="0.25">
      <c r="A36083" s="1" t="s">
        <v>36109</v>
      </c>
      <c r="B36083" s="1">
        <v>10321802</v>
      </c>
      <c r="C36083" s="1">
        <v>1</v>
      </c>
    </row>
    <row r="36084" spans="1:3" x14ac:dyDescent="0.25">
      <c r="A36084" s="1" t="s">
        <v>36110</v>
      </c>
      <c r="B36084" s="1">
        <v>10322201</v>
      </c>
      <c r="C36084" s="1">
        <v>1</v>
      </c>
    </row>
    <row r="36085" spans="1:3" x14ac:dyDescent="0.25">
      <c r="A36085" s="1" t="s">
        <v>36111</v>
      </c>
      <c r="B36085" s="1">
        <v>10322502</v>
      </c>
      <c r="C36085" s="1">
        <v>1</v>
      </c>
    </row>
    <row r="36086" spans="1:3" x14ac:dyDescent="0.25">
      <c r="A36086" s="1" t="s">
        <v>36112</v>
      </c>
      <c r="B36086" s="1">
        <v>10322501</v>
      </c>
      <c r="C36086" s="1">
        <v>1</v>
      </c>
    </row>
    <row r="36087" spans="1:3" x14ac:dyDescent="0.25">
      <c r="A36087" s="1" t="s">
        <v>36113</v>
      </c>
      <c r="B36087" s="1">
        <v>10322601</v>
      </c>
      <c r="C36087" s="1">
        <v>1</v>
      </c>
    </row>
    <row r="36088" spans="1:3" x14ac:dyDescent="0.25">
      <c r="A36088" s="1" t="s">
        <v>36114</v>
      </c>
      <c r="B36088" s="1">
        <v>10322603</v>
      </c>
      <c r="C36088" s="1">
        <v>1</v>
      </c>
    </row>
    <row r="36089" spans="1:3" x14ac:dyDescent="0.25">
      <c r="A36089" s="1" t="s">
        <v>36115</v>
      </c>
      <c r="B36089" s="1">
        <v>10322602</v>
      </c>
      <c r="C36089" s="1">
        <v>1</v>
      </c>
    </row>
    <row r="36090" spans="1:3" x14ac:dyDescent="0.25">
      <c r="A36090" s="1" t="s">
        <v>36116</v>
      </c>
      <c r="B36090" s="1">
        <v>10322402</v>
      </c>
      <c r="C36090" s="1">
        <v>1</v>
      </c>
    </row>
    <row r="36091" spans="1:3" x14ac:dyDescent="0.25">
      <c r="A36091" s="1" t="s">
        <v>36117</v>
      </c>
      <c r="B36091" s="1">
        <v>10322203</v>
      </c>
      <c r="C36091" s="1">
        <v>1</v>
      </c>
    </row>
    <row r="36092" spans="1:3" x14ac:dyDescent="0.25">
      <c r="A36092" s="1" t="s">
        <v>36118</v>
      </c>
      <c r="B36092" s="1">
        <v>10322202</v>
      </c>
      <c r="C36092" s="1">
        <v>1</v>
      </c>
    </row>
    <row r="36093" spans="1:3" x14ac:dyDescent="0.25">
      <c r="A36093" s="1" t="s">
        <v>36119</v>
      </c>
      <c r="B36093" s="1">
        <v>10322301</v>
      </c>
      <c r="C36093" s="1">
        <v>1</v>
      </c>
    </row>
    <row r="36094" spans="1:3" x14ac:dyDescent="0.25">
      <c r="A36094" s="1" t="s">
        <v>36120</v>
      </c>
      <c r="B36094" s="1">
        <v>10322401</v>
      </c>
      <c r="C36094" s="1">
        <v>1</v>
      </c>
    </row>
    <row r="36095" spans="1:3" x14ac:dyDescent="0.25">
      <c r="A36095" s="1" t="s">
        <v>36121</v>
      </c>
      <c r="B36095" s="1">
        <v>10322302</v>
      </c>
      <c r="C36095" s="1">
        <v>1</v>
      </c>
    </row>
    <row r="36096" spans="1:3" x14ac:dyDescent="0.25">
      <c r="A36096" s="1" t="s">
        <v>36122</v>
      </c>
      <c r="B36096" s="1">
        <v>10323504</v>
      </c>
      <c r="C36096" s="1">
        <v>1</v>
      </c>
    </row>
    <row r="36097" spans="1:3" x14ac:dyDescent="0.25">
      <c r="A36097" s="1" t="s">
        <v>36123</v>
      </c>
      <c r="B36097" s="1">
        <v>10324804</v>
      </c>
      <c r="C36097" s="1">
        <v>1</v>
      </c>
    </row>
    <row r="36098" spans="1:3" x14ac:dyDescent="0.25">
      <c r="A36098" s="1" t="s">
        <v>36124</v>
      </c>
      <c r="B36098" s="1">
        <v>10324803</v>
      </c>
      <c r="C36098" s="1">
        <v>1</v>
      </c>
    </row>
    <row r="36099" spans="1:3" x14ac:dyDescent="0.25">
      <c r="A36099" s="1" t="s">
        <v>36125</v>
      </c>
      <c r="B36099" s="1">
        <v>10324901</v>
      </c>
      <c r="C36099" s="1">
        <v>1</v>
      </c>
    </row>
    <row r="36100" spans="1:3" x14ac:dyDescent="0.25">
      <c r="A36100" s="1" t="s">
        <v>36126</v>
      </c>
      <c r="B36100" s="1">
        <v>10325001</v>
      </c>
      <c r="C36100" s="1">
        <v>1</v>
      </c>
    </row>
    <row r="36101" spans="1:3" x14ac:dyDescent="0.25">
      <c r="A36101" s="1" t="s">
        <v>36127</v>
      </c>
      <c r="B36101" s="1">
        <v>10324902</v>
      </c>
      <c r="C36101" s="1">
        <v>1</v>
      </c>
    </row>
    <row r="36102" spans="1:3" x14ac:dyDescent="0.25">
      <c r="A36102" s="1" t="s">
        <v>36128</v>
      </c>
      <c r="B36102" s="1">
        <v>10324802</v>
      </c>
      <c r="C36102" s="1">
        <v>1</v>
      </c>
    </row>
    <row r="36103" spans="1:3" x14ac:dyDescent="0.25">
      <c r="A36103" s="1" t="s">
        <v>36129</v>
      </c>
      <c r="B36103" s="1">
        <v>10324701</v>
      </c>
      <c r="C36103" s="1">
        <v>1</v>
      </c>
    </row>
    <row r="36104" spans="1:3" x14ac:dyDescent="0.25">
      <c r="A36104" s="1" t="s">
        <v>36130</v>
      </c>
      <c r="B36104" s="1">
        <v>10324602</v>
      </c>
      <c r="C36104" s="1">
        <v>1</v>
      </c>
    </row>
    <row r="36105" spans="1:3" x14ac:dyDescent="0.25">
      <c r="A36105" s="1" t="s">
        <v>36131</v>
      </c>
      <c r="B36105" s="1">
        <v>10324702</v>
      </c>
      <c r="C36105" s="1">
        <v>1</v>
      </c>
    </row>
    <row r="36106" spans="1:3" x14ac:dyDescent="0.25">
      <c r="A36106" s="1" t="s">
        <v>36132</v>
      </c>
      <c r="B36106" s="1">
        <v>10324801</v>
      </c>
      <c r="C36106" s="1">
        <v>1</v>
      </c>
    </row>
    <row r="36107" spans="1:3" x14ac:dyDescent="0.25">
      <c r="A36107" s="1" t="s">
        <v>36133</v>
      </c>
      <c r="B36107" s="1">
        <v>10324703</v>
      </c>
      <c r="C36107" s="1">
        <v>1</v>
      </c>
    </row>
    <row r="36108" spans="1:3" x14ac:dyDescent="0.25">
      <c r="A36108" s="1" t="s">
        <v>36134</v>
      </c>
      <c r="B36108" s="1">
        <v>10325002</v>
      </c>
      <c r="C36108" s="1">
        <v>1</v>
      </c>
    </row>
    <row r="36109" spans="1:3" x14ac:dyDescent="0.25">
      <c r="A36109" s="1" t="s">
        <v>26483</v>
      </c>
      <c r="B36109" s="1">
        <v>10325202</v>
      </c>
      <c r="C36109" s="1">
        <v>1</v>
      </c>
    </row>
    <row r="36110" spans="1:3" x14ac:dyDescent="0.25">
      <c r="A36110" s="1" t="s">
        <v>36135</v>
      </c>
      <c r="B36110" s="1">
        <v>10325201</v>
      </c>
      <c r="C36110" s="1">
        <v>1</v>
      </c>
    </row>
    <row r="36111" spans="1:3" x14ac:dyDescent="0.25">
      <c r="A36111" s="1" t="s">
        <v>36136</v>
      </c>
      <c r="B36111" s="1">
        <v>10325301</v>
      </c>
      <c r="C36111" s="1">
        <v>1</v>
      </c>
    </row>
    <row r="36112" spans="1:3" x14ac:dyDescent="0.25">
      <c r="A36112" s="1" t="s">
        <v>36137</v>
      </c>
      <c r="B36112" s="1">
        <v>10325303</v>
      </c>
      <c r="C36112" s="1">
        <v>1</v>
      </c>
    </row>
    <row r="36113" spans="1:3" x14ac:dyDescent="0.25">
      <c r="A36113" s="1" t="s">
        <v>36138</v>
      </c>
      <c r="B36113" s="1">
        <v>10325302</v>
      </c>
      <c r="C36113" s="1">
        <v>1</v>
      </c>
    </row>
    <row r="36114" spans="1:3" x14ac:dyDescent="0.25">
      <c r="A36114" s="1" t="s">
        <v>36139</v>
      </c>
      <c r="B36114" s="1">
        <v>10325104</v>
      </c>
      <c r="C36114" s="1">
        <v>1</v>
      </c>
    </row>
    <row r="36115" spans="1:3" x14ac:dyDescent="0.25">
      <c r="A36115" s="1" t="s">
        <v>36140</v>
      </c>
      <c r="B36115" s="1">
        <v>10325004</v>
      </c>
      <c r="C36115" s="1">
        <v>1</v>
      </c>
    </row>
    <row r="36116" spans="1:3" x14ac:dyDescent="0.25">
      <c r="A36116" s="1" t="s">
        <v>36141</v>
      </c>
      <c r="B36116" s="1">
        <v>10325003</v>
      </c>
      <c r="C36116" s="1">
        <v>1</v>
      </c>
    </row>
    <row r="36117" spans="1:3" x14ac:dyDescent="0.25">
      <c r="A36117" s="1" t="s">
        <v>36142</v>
      </c>
      <c r="B36117" s="1">
        <v>10325101</v>
      </c>
      <c r="C36117" s="1">
        <v>1</v>
      </c>
    </row>
    <row r="36118" spans="1:3" x14ac:dyDescent="0.25">
      <c r="A36118" s="1" t="s">
        <v>36143</v>
      </c>
      <c r="B36118" s="1">
        <v>10325103</v>
      </c>
      <c r="C36118" s="1">
        <v>1</v>
      </c>
    </row>
    <row r="36119" spans="1:3" x14ac:dyDescent="0.25">
      <c r="A36119" s="1" t="s">
        <v>36144</v>
      </c>
      <c r="B36119" s="1">
        <v>10325102</v>
      </c>
      <c r="C36119" s="1">
        <v>1</v>
      </c>
    </row>
    <row r="36120" spans="1:3" x14ac:dyDescent="0.25">
      <c r="A36120" s="1" t="s">
        <v>36145</v>
      </c>
      <c r="B36120" s="1">
        <v>10324601</v>
      </c>
      <c r="C36120" s="1">
        <v>1</v>
      </c>
    </row>
    <row r="36121" spans="1:3" x14ac:dyDescent="0.25">
      <c r="A36121" s="1" t="s">
        <v>36146</v>
      </c>
      <c r="B36121" s="1">
        <v>10323804</v>
      </c>
      <c r="C36121" s="1">
        <v>1</v>
      </c>
    </row>
    <row r="36122" spans="1:3" x14ac:dyDescent="0.25">
      <c r="A36122" s="1" t="s">
        <v>36147</v>
      </c>
      <c r="B36122" s="1">
        <v>10323803</v>
      </c>
      <c r="C36122" s="1">
        <v>1</v>
      </c>
    </row>
    <row r="36123" spans="1:3" x14ac:dyDescent="0.25">
      <c r="A36123" s="1" t="s">
        <v>36148</v>
      </c>
      <c r="B36123" s="1">
        <v>10323901</v>
      </c>
      <c r="C36123" s="1">
        <v>1</v>
      </c>
    </row>
    <row r="36124" spans="1:3" x14ac:dyDescent="0.25">
      <c r="A36124" s="1" t="s">
        <v>36149</v>
      </c>
      <c r="B36124" s="1">
        <v>10324001</v>
      </c>
      <c r="C36124" s="1">
        <v>1</v>
      </c>
    </row>
    <row r="36125" spans="1:3" x14ac:dyDescent="0.25">
      <c r="A36125" s="1" t="s">
        <v>36150</v>
      </c>
      <c r="B36125" s="1">
        <v>10323902</v>
      </c>
      <c r="C36125" s="1">
        <v>1</v>
      </c>
    </row>
    <row r="36126" spans="1:3" x14ac:dyDescent="0.25">
      <c r="A36126" s="1" t="s">
        <v>36151</v>
      </c>
      <c r="B36126" s="1">
        <v>10323802</v>
      </c>
      <c r="C36126" s="1">
        <v>1</v>
      </c>
    </row>
    <row r="36127" spans="1:3" x14ac:dyDescent="0.25">
      <c r="A36127" s="1" t="s">
        <v>36152</v>
      </c>
      <c r="B36127" s="1">
        <v>10323602</v>
      </c>
      <c r="C36127" s="1">
        <v>1</v>
      </c>
    </row>
    <row r="36128" spans="1:3" x14ac:dyDescent="0.25">
      <c r="A36128" s="1" t="s">
        <v>36153</v>
      </c>
      <c r="B36128" s="1">
        <v>10323601</v>
      </c>
      <c r="C36128" s="1">
        <v>1</v>
      </c>
    </row>
    <row r="36129" spans="1:3" x14ac:dyDescent="0.25">
      <c r="A36129" s="1" t="s">
        <v>36154</v>
      </c>
      <c r="B36129" s="1">
        <v>10323701</v>
      </c>
      <c r="C36129" s="1">
        <v>1</v>
      </c>
    </row>
    <row r="36130" spans="1:3" x14ac:dyDescent="0.25">
      <c r="A36130" s="1" t="s">
        <v>36155</v>
      </c>
      <c r="B36130" s="1">
        <v>10323801</v>
      </c>
      <c r="C36130" s="1">
        <v>1</v>
      </c>
    </row>
    <row r="36131" spans="1:3" x14ac:dyDescent="0.25">
      <c r="A36131" s="1" t="s">
        <v>36156</v>
      </c>
      <c r="B36131" s="1">
        <v>10323702</v>
      </c>
      <c r="C36131" s="1">
        <v>1</v>
      </c>
    </row>
    <row r="36132" spans="1:3" x14ac:dyDescent="0.25">
      <c r="A36132" s="1" t="s">
        <v>36157</v>
      </c>
      <c r="B36132" s="1">
        <v>10324002</v>
      </c>
      <c r="C36132" s="1">
        <v>1</v>
      </c>
    </row>
    <row r="36133" spans="1:3" x14ac:dyDescent="0.25">
      <c r="A36133" s="1" t="s">
        <v>36158</v>
      </c>
      <c r="B36133" s="1">
        <v>10324401</v>
      </c>
      <c r="C36133" s="1">
        <v>1</v>
      </c>
    </row>
    <row r="36134" spans="1:3" x14ac:dyDescent="0.25">
      <c r="A36134" s="1" t="s">
        <v>36159</v>
      </c>
      <c r="B36134" s="1">
        <v>10324303</v>
      </c>
      <c r="C36134" s="1">
        <v>1</v>
      </c>
    </row>
    <row r="36135" spans="1:3" x14ac:dyDescent="0.25">
      <c r="A36135" s="1" t="s">
        <v>36160</v>
      </c>
      <c r="B36135" s="1">
        <v>10324402</v>
      </c>
      <c r="C36135" s="1">
        <v>1</v>
      </c>
    </row>
    <row r="36136" spans="1:3" x14ac:dyDescent="0.25">
      <c r="A36136" s="1" t="s">
        <v>36161</v>
      </c>
      <c r="B36136" s="1">
        <v>10324502</v>
      </c>
      <c r="C36136" s="1">
        <v>1</v>
      </c>
    </row>
    <row r="36137" spans="1:3" x14ac:dyDescent="0.25">
      <c r="A36137" s="1" t="s">
        <v>36162</v>
      </c>
      <c r="B36137" s="1">
        <v>10324501</v>
      </c>
      <c r="C36137" s="1">
        <v>1</v>
      </c>
    </row>
    <row r="36138" spans="1:3" x14ac:dyDescent="0.25">
      <c r="A36138" s="1" t="s">
        <v>36163</v>
      </c>
      <c r="B36138" s="1">
        <v>10324302</v>
      </c>
      <c r="C36138" s="1">
        <v>1</v>
      </c>
    </row>
    <row r="36139" spans="1:3" x14ac:dyDescent="0.25">
      <c r="A36139" s="1" t="s">
        <v>36164</v>
      </c>
      <c r="B36139" s="1">
        <v>10324102</v>
      </c>
      <c r="C36139" s="1">
        <v>1</v>
      </c>
    </row>
    <row r="36140" spans="1:3" x14ac:dyDescent="0.25">
      <c r="A36140" s="1" t="s">
        <v>36165</v>
      </c>
      <c r="B36140" s="1">
        <v>10324101</v>
      </c>
      <c r="C36140" s="1">
        <v>1</v>
      </c>
    </row>
    <row r="36141" spans="1:3" x14ac:dyDescent="0.25">
      <c r="A36141" s="1" t="s">
        <v>36166</v>
      </c>
      <c r="B36141" s="1">
        <v>10324201</v>
      </c>
      <c r="C36141" s="1">
        <v>1</v>
      </c>
    </row>
    <row r="36142" spans="1:3" x14ac:dyDescent="0.25">
      <c r="A36142" s="1" t="s">
        <v>36167</v>
      </c>
      <c r="B36142" s="1">
        <v>10324301</v>
      </c>
      <c r="C36142" s="1">
        <v>1</v>
      </c>
    </row>
    <row r="36143" spans="1:3" x14ac:dyDescent="0.25">
      <c r="A36143" s="1" t="s">
        <v>36168</v>
      </c>
      <c r="B36143" s="1">
        <v>10324202</v>
      </c>
      <c r="C36143" s="1">
        <v>1</v>
      </c>
    </row>
    <row r="36144" spans="1:3" x14ac:dyDescent="0.25">
      <c r="A36144" s="1" t="s">
        <v>36169</v>
      </c>
      <c r="B36144" s="1">
        <v>10321702</v>
      </c>
      <c r="C36144" s="1">
        <v>1</v>
      </c>
    </row>
    <row r="36145" spans="1:3" x14ac:dyDescent="0.25">
      <c r="A36145" s="1" t="s">
        <v>36170</v>
      </c>
      <c r="B36145" s="1">
        <v>10318212</v>
      </c>
      <c r="C36145" s="1">
        <v>1</v>
      </c>
    </row>
    <row r="36146" spans="1:3" x14ac:dyDescent="0.25">
      <c r="A36146" s="1" t="s">
        <v>36171</v>
      </c>
      <c r="B36146" s="1">
        <v>10318211</v>
      </c>
      <c r="C36146" s="1">
        <v>1</v>
      </c>
    </row>
    <row r="36147" spans="1:3" x14ac:dyDescent="0.25">
      <c r="A36147" s="1" t="s">
        <v>36172</v>
      </c>
      <c r="B36147" s="1">
        <v>10318213</v>
      </c>
      <c r="C36147" s="1">
        <v>1</v>
      </c>
    </row>
    <row r="36148" spans="1:3" x14ac:dyDescent="0.25">
      <c r="A36148" s="1" t="s">
        <v>36173</v>
      </c>
      <c r="B36148" s="1">
        <v>10318215</v>
      </c>
      <c r="C36148" s="1">
        <v>1</v>
      </c>
    </row>
    <row r="36149" spans="1:3" x14ac:dyDescent="0.25">
      <c r="A36149" s="1" t="s">
        <v>36174</v>
      </c>
      <c r="B36149" s="1">
        <v>10318214</v>
      </c>
      <c r="C36149" s="1">
        <v>1</v>
      </c>
    </row>
    <row r="36150" spans="1:3" x14ac:dyDescent="0.25">
      <c r="A36150" s="1" t="s">
        <v>36175</v>
      </c>
      <c r="B36150" s="1">
        <v>10318210</v>
      </c>
      <c r="C36150" s="1">
        <v>1</v>
      </c>
    </row>
    <row r="36151" spans="1:3" x14ac:dyDescent="0.25">
      <c r="A36151" s="1" t="s">
        <v>36176</v>
      </c>
      <c r="B36151" s="1">
        <v>10318206</v>
      </c>
      <c r="C36151" s="1">
        <v>1</v>
      </c>
    </row>
    <row r="36152" spans="1:3" x14ac:dyDescent="0.25">
      <c r="A36152" s="1" t="s">
        <v>36177</v>
      </c>
      <c r="B36152" s="1">
        <v>10318205</v>
      </c>
      <c r="C36152" s="1">
        <v>1</v>
      </c>
    </row>
    <row r="36153" spans="1:3" x14ac:dyDescent="0.25">
      <c r="A36153" s="1" t="s">
        <v>36178</v>
      </c>
      <c r="B36153" s="1">
        <v>10318207</v>
      </c>
      <c r="C36153" s="1">
        <v>1</v>
      </c>
    </row>
    <row r="36154" spans="1:3" x14ac:dyDescent="0.25">
      <c r="A36154" s="1" t="s">
        <v>36179</v>
      </c>
      <c r="B36154" s="1">
        <v>10318209</v>
      </c>
      <c r="C36154" s="1">
        <v>1</v>
      </c>
    </row>
    <row r="36155" spans="1:3" x14ac:dyDescent="0.25">
      <c r="A36155" s="1" t="s">
        <v>36180</v>
      </c>
      <c r="B36155" s="1">
        <v>10318208</v>
      </c>
      <c r="C36155" s="1">
        <v>1</v>
      </c>
    </row>
    <row r="36156" spans="1:3" x14ac:dyDescent="0.25">
      <c r="A36156" s="1" t="s">
        <v>36181</v>
      </c>
      <c r="B36156" s="1">
        <v>10318216</v>
      </c>
      <c r="C36156" s="1">
        <v>1</v>
      </c>
    </row>
    <row r="36157" spans="1:3" x14ac:dyDescent="0.25">
      <c r="A36157" s="1" t="s">
        <v>36182</v>
      </c>
      <c r="B36157" s="1">
        <v>10318304</v>
      </c>
      <c r="C36157" s="1">
        <v>1</v>
      </c>
    </row>
    <row r="36158" spans="1:3" x14ac:dyDescent="0.25">
      <c r="A36158" s="1" t="s">
        <v>36183</v>
      </c>
      <c r="B36158" s="1">
        <v>10318303</v>
      </c>
      <c r="C36158" s="1">
        <v>1</v>
      </c>
    </row>
    <row r="36159" spans="1:3" x14ac:dyDescent="0.25">
      <c r="A36159" s="1" t="s">
        <v>36184</v>
      </c>
      <c r="B36159" s="1">
        <v>10318305</v>
      </c>
      <c r="C36159" s="1">
        <v>1</v>
      </c>
    </row>
    <row r="36160" spans="1:3" x14ac:dyDescent="0.25">
      <c r="A36160" s="1" t="s">
        <v>36185</v>
      </c>
      <c r="B36160" s="1">
        <v>10318307</v>
      </c>
      <c r="C36160" s="1">
        <v>1</v>
      </c>
    </row>
    <row r="36161" spans="1:3" x14ac:dyDescent="0.25">
      <c r="A36161" s="1" t="s">
        <v>36186</v>
      </c>
      <c r="B36161" s="1">
        <v>10318306</v>
      </c>
      <c r="C36161" s="1">
        <v>1</v>
      </c>
    </row>
    <row r="36162" spans="1:3" x14ac:dyDescent="0.25">
      <c r="A36162" s="1" t="s">
        <v>36187</v>
      </c>
      <c r="B36162" s="1">
        <v>10318302</v>
      </c>
      <c r="C36162" s="1">
        <v>1</v>
      </c>
    </row>
    <row r="36163" spans="1:3" x14ac:dyDescent="0.25">
      <c r="A36163" s="1" t="s">
        <v>36188</v>
      </c>
      <c r="B36163" s="1">
        <v>10318218</v>
      </c>
      <c r="C36163" s="1">
        <v>1</v>
      </c>
    </row>
    <row r="36164" spans="1:3" x14ac:dyDescent="0.25">
      <c r="A36164" s="1" t="s">
        <v>36189</v>
      </c>
      <c r="B36164" s="1">
        <v>10318217</v>
      </c>
      <c r="C36164" s="1">
        <v>1</v>
      </c>
    </row>
    <row r="36165" spans="1:3" x14ac:dyDescent="0.25">
      <c r="A36165" s="1" t="s">
        <v>36190</v>
      </c>
      <c r="B36165" s="1">
        <v>10318219</v>
      </c>
      <c r="C36165" s="1">
        <v>1</v>
      </c>
    </row>
    <row r="36166" spans="1:3" x14ac:dyDescent="0.25">
      <c r="A36166" s="1" t="s">
        <v>36191</v>
      </c>
      <c r="B36166" s="1">
        <v>10318301</v>
      </c>
      <c r="C36166" s="1">
        <v>1</v>
      </c>
    </row>
    <row r="36167" spans="1:3" x14ac:dyDescent="0.25">
      <c r="A36167" s="1" t="s">
        <v>36192</v>
      </c>
      <c r="B36167" s="1">
        <v>10318220</v>
      </c>
      <c r="C36167" s="1">
        <v>1</v>
      </c>
    </row>
    <row r="36168" spans="1:3" x14ac:dyDescent="0.25">
      <c r="A36168" s="1" t="s">
        <v>36193</v>
      </c>
      <c r="B36168" s="1">
        <v>10318204</v>
      </c>
      <c r="C36168" s="1">
        <v>1</v>
      </c>
    </row>
    <row r="36169" spans="1:3" x14ac:dyDescent="0.25">
      <c r="A36169" s="1" t="s">
        <v>36194</v>
      </c>
      <c r="B36169" s="1">
        <v>10318110</v>
      </c>
      <c r="C36169" s="1">
        <v>1</v>
      </c>
    </row>
    <row r="36170" spans="1:3" x14ac:dyDescent="0.25">
      <c r="A36170" s="1" t="s">
        <v>36195</v>
      </c>
      <c r="B36170" s="1">
        <v>10318109</v>
      </c>
      <c r="C36170" s="1">
        <v>1</v>
      </c>
    </row>
    <row r="36171" spans="1:3" x14ac:dyDescent="0.25">
      <c r="A36171" s="1" t="s">
        <v>36196</v>
      </c>
      <c r="B36171" s="1">
        <v>10318111</v>
      </c>
      <c r="C36171" s="1">
        <v>1</v>
      </c>
    </row>
    <row r="36172" spans="1:3" x14ac:dyDescent="0.25">
      <c r="A36172" s="1" t="s">
        <v>36197</v>
      </c>
      <c r="B36172" s="1">
        <v>10318113</v>
      </c>
      <c r="C36172" s="1">
        <v>1</v>
      </c>
    </row>
    <row r="36173" spans="1:3" x14ac:dyDescent="0.25">
      <c r="A36173" s="1" t="s">
        <v>36198</v>
      </c>
      <c r="B36173" s="1">
        <v>10318112</v>
      </c>
      <c r="C36173" s="1">
        <v>1</v>
      </c>
    </row>
    <row r="36174" spans="1:3" x14ac:dyDescent="0.25">
      <c r="A36174" s="1" t="s">
        <v>36199</v>
      </c>
      <c r="B36174" s="1">
        <v>10318108</v>
      </c>
      <c r="C36174" s="1">
        <v>1</v>
      </c>
    </row>
    <row r="36175" spans="1:3" x14ac:dyDescent="0.25">
      <c r="A36175" s="1" t="s">
        <v>36200</v>
      </c>
      <c r="B36175" s="1">
        <v>10318104</v>
      </c>
      <c r="C36175" s="1">
        <v>1</v>
      </c>
    </row>
    <row r="36176" spans="1:3" x14ac:dyDescent="0.25">
      <c r="A36176" s="1" t="s">
        <v>36201</v>
      </c>
      <c r="B36176" s="1">
        <v>10318103</v>
      </c>
      <c r="C36176" s="1">
        <v>1</v>
      </c>
    </row>
    <row r="36177" spans="1:3" x14ac:dyDescent="0.25">
      <c r="A36177" s="1" t="s">
        <v>36202</v>
      </c>
      <c r="B36177" s="1">
        <v>10318105</v>
      </c>
      <c r="C36177" s="1">
        <v>1</v>
      </c>
    </row>
    <row r="36178" spans="1:3" x14ac:dyDescent="0.25">
      <c r="A36178" s="1" t="s">
        <v>36203</v>
      </c>
      <c r="B36178" s="1">
        <v>10318107</v>
      </c>
      <c r="C36178" s="1">
        <v>1</v>
      </c>
    </row>
    <row r="36179" spans="1:3" x14ac:dyDescent="0.25">
      <c r="A36179" s="1" t="s">
        <v>36204</v>
      </c>
      <c r="B36179" s="1">
        <v>10318106</v>
      </c>
      <c r="C36179" s="1">
        <v>1</v>
      </c>
    </row>
    <row r="36180" spans="1:3" x14ac:dyDescent="0.25">
      <c r="A36180" s="1" t="s">
        <v>36205</v>
      </c>
      <c r="B36180" s="1">
        <v>10318114</v>
      </c>
      <c r="C36180" s="1">
        <v>1</v>
      </c>
    </row>
    <row r="36181" spans="1:3" x14ac:dyDescent="0.25">
      <c r="A36181" s="1" t="s">
        <v>36206</v>
      </c>
      <c r="B36181" s="1">
        <v>10318122</v>
      </c>
      <c r="C36181" s="1">
        <v>1</v>
      </c>
    </row>
    <row r="36182" spans="1:3" x14ac:dyDescent="0.25">
      <c r="A36182" s="1" t="s">
        <v>36207</v>
      </c>
      <c r="B36182" s="1">
        <v>10318121</v>
      </c>
      <c r="C36182" s="1">
        <v>1</v>
      </c>
    </row>
    <row r="36183" spans="1:3" x14ac:dyDescent="0.25">
      <c r="A36183" s="1" t="s">
        <v>36208</v>
      </c>
      <c r="B36183" s="1">
        <v>10318201</v>
      </c>
      <c r="C36183" s="1">
        <v>1</v>
      </c>
    </row>
    <row r="36184" spans="1:3" x14ac:dyDescent="0.25">
      <c r="A36184" s="1" t="s">
        <v>36209</v>
      </c>
      <c r="B36184" s="1">
        <v>10318203</v>
      </c>
      <c r="C36184" s="1">
        <v>1</v>
      </c>
    </row>
    <row r="36185" spans="1:3" x14ac:dyDescent="0.25">
      <c r="A36185" s="1" t="s">
        <v>36210</v>
      </c>
      <c r="B36185" s="1">
        <v>10318202</v>
      </c>
      <c r="C36185" s="1">
        <v>1</v>
      </c>
    </row>
    <row r="36186" spans="1:3" x14ac:dyDescent="0.25">
      <c r="A36186" s="1" t="s">
        <v>36211</v>
      </c>
      <c r="B36186" s="1">
        <v>10318120</v>
      </c>
      <c r="C36186" s="1">
        <v>1</v>
      </c>
    </row>
    <row r="36187" spans="1:3" x14ac:dyDescent="0.25">
      <c r="A36187" s="1" t="s">
        <v>36212</v>
      </c>
      <c r="B36187" s="1">
        <v>10318116</v>
      </c>
      <c r="C36187" s="1">
        <v>1</v>
      </c>
    </row>
    <row r="36188" spans="1:3" x14ac:dyDescent="0.25">
      <c r="A36188" s="1" t="s">
        <v>36213</v>
      </c>
      <c r="B36188" s="1">
        <v>10318115</v>
      </c>
      <c r="C36188" s="1">
        <v>1</v>
      </c>
    </row>
    <row r="36189" spans="1:3" x14ac:dyDescent="0.25">
      <c r="A36189" s="1" t="s">
        <v>36214</v>
      </c>
      <c r="B36189" s="1">
        <v>10318117</v>
      </c>
      <c r="C36189" s="1">
        <v>1</v>
      </c>
    </row>
    <row r="36190" spans="1:3" x14ac:dyDescent="0.25">
      <c r="A36190" s="1" t="s">
        <v>36215</v>
      </c>
      <c r="B36190" s="1">
        <v>10318119</v>
      </c>
      <c r="C36190" s="1">
        <v>1</v>
      </c>
    </row>
    <row r="36191" spans="1:3" x14ac:dyDescent="0.25">
      <c r="A36191" s="1" t="s">
        <v>36216</v>
      </c>
      <c r="B36191" s="1">
        <v>10318118</v>
      </c>
      <c r="C36191" s="1">
        <v>1</v>
      </c>
    </row>
    <row r="36192" spans="1:3" x14ac:dyDescent="0.25">
      <c r="A36192" s="1" t="s">
        <v>36217</v>
      </c>
      <c r="B36192" s="1">
        <v>10318308</v>
      </c>
      <c r="C36192" s="1">
        <v>1</v>
      </c>
    </row>
    <row r="36193" spans="1:3" x14ac:dyDescent="0.25">
      <c r="A36193" s="1" t="s">
        <v>36218</v>
      </c>
      <c r="B36193" s="1">
        <v>10318340</v>
      </c>
      <c r="C36193" s="1">
        <v>1</v>
      </c>
    </row>
    <row r="36194" spans="1:3" x14ac:dyDescent="0.25">
      <c r="A36194" s="1" t="s">
        <v>36219</v>
      </c>
      <c r="B36194" s="1">
        <v>10318339</v>
      </c>
      <c r="C36194" s="1">
        <v>1</v>
      </c>
    </row>
    <row r="36195" spans="1:3" x14ac:dyDescent="0.25">
      <c r="A36195" s="1" t="s">
        <v>36220</v>
      </c>
      <c r="B36195" s="1">
        <v>10318341</v>
      </c>
      <c r="C36195" s="1">
        <v>1</v>
      </c>
    </row>
    <row r="36196" spans="1:3" x14ac:dyDescent="0.25">
      <c r="A36196" s="1" t="s">
        <v>36221</v>
      </c>
      <c r="B36196" s="1">
        <v>10318343</v>
      </c>
      <c r="C36196" s="1">
        <v>1</v>
      </c>
    </row>
    <row r="36197" spans="1:3" x14ac:dyDescent="0.25">
      <c r="A36197" s="1" t="s">
        <v>36222</v>
      </c>
      <c r="B36197" s="1">
        <v>10318342</v>
      </c>
      <c r="C36197" s="1">
        <v>1</v>
      </c>
    </row>
    <row r="36198" spans="1:3" x14ac:dyDescent="0.25">
      <c r="A36198" s="1" t="s">
        <v>36223</v>
      </c>
      <c r="B36198" s="1">
        <v>10318338</v>
      </c>
      <c r="C36198" s="1">
        <v>1</v>
      </c>
    </row>
    <row r="36199" spans="1:3" x14ac:dyDescent="0.25">
      <c r="A36199" s="1" t="s">
        <v>36224</v>
      </c>
      <c r="B36199" s="1">
        <v>10318334</v>
      </c>
      <c r="C36199" s="1">
        <v>1</v>
      </c>
    </row>
    <row r="36200" spans="1:3" x14ac:dyDescent="0.25">
      <c r="A36200" s="1" t="s">
        <v>36225</v>
      </c>
      <c r="B36200" s="1">
        <v>10318333</v>
      </c>
      <c r="C36200" s="1">
        <v>1</v>
      </c>
    </row>
    <row r="36201" spans="1:3" x14ac:dyDescent="0.25">
      <c r="A36201" s="1" t="s">
        <v>36226</v>
      </c>
      <c r="B36201" s="1">
        <v>10318335</v>
      </c>
      <c r="C36201" s="1">
        <v>1</v>
      </c>
    </row>
    <row r="36202" spans="1:3" x14ac:dyDescent="0.25">
      <c r="A36202" s="1" t="s">
        <v>36227</v>
      </c>
      <c r="B36202" s="1">
        <v>10318337</v>
      </c>
      <c r="C36202" s="1">
        <v>1</v>
      </c>
    </row>
    <row r="36203" spans="1:3" x14ac:dyDescent="0.25">
      <c r="A36203" s="1" t="s">
        <v>36228</v>
      </c>
      <c r="B36203" s="1">
        <v>10318336</v>
      </c>
      <c r="C36203" s="1">
        <v>1</v>
      </c>
    </row>
    <row r="36204" spans="1:3" x14ac:dyDescent="0.25">
      <c r="A36204" s="1" t="s">
        <v>36229</v>
      </c>
      <c r="B36204" s="1">
        <v>10318344</v>
      </c>
      <c r="C36204" s="1">
        <v>1</v>
      </c>
    </row>
    <row r="36205" spans="1:3" x14ac:dyDescent="0.25">
      <c r="A36205" s="1" t="s">
        <v>36230</v>
      </c>
      <c r="B36205" s="1">
        <v>10321502</v>
      </c>
      <c r="C36205" s="1">
        <v>1</v>
      </c>
    </row>
    <row r="36206" spans="1:3" x14ac:dyDescent="0.25">
      <c r="A36206" s="1" t="s">
        <v>36231</v>
      </c>
      <c r="B36206" s="1">
        <v>10321501</v>
      </c>
      <c r="C36206" s="1">
        <v>1</v>
      </c>
    </row>
    <row r="36207" spans="1:3" x14ac:dyDescent="0.25">
      <c r="A36207" s="1" t="s">
        <v>36232</v>
      </c>
      <c r="B36207" s="1">
        <v>10321601</v>
      </c>
      <c r="C36207" s="1">
        <v>1</v>
      </c>
    </row>
    <row r="36208" spans="1:3" x14ac:dyDescent="0.25">
      <c r="A36208" s="1" t="s">
        <v>36233</v>
      </c>
      <c r="B36208" s="1">
        <v>10321701</v>
      </c>
      <c r="C36208" s="1">
        <v>1</v>
      </c>
    </row>
    <row r="36209" spans="1:3" x14ac:dyDescent="0.25">
      <c r="A36209" s="1" t="s">
        <v>36234</v>
      </c>
      <c r="B36209" s="1">
        <v>10321602</v>
      </c>
      <c r="C36209" s="1">
        <v>1</v>
      </c>
    </row>
    <row r="36210" spans="1:3" x14ac:dyDescent="0.25">
      <c r="A36210" s="1" t="s">
        <v>36235</v>
      </c>
      <c r="B36210" s="1">
        <v>10318350</v>
      </c>
      <c r="C36210" s="1">
        <v>1</v>
      </c>
    </row>
    <row r="36211" spans="1:3" x14ac:dyDescent="0.25">
      <c r="A36211" s="1" t="s">
        <v>36236</v>
      </c>
      <c r="B36211" s="1">
        <v>10318346</v>
      </c>
      <c r="C36211" s="1">
        <v>1</v>
      </c>
    </row>
    <row r="36212" spans="1:3" x14ac:dyDescent="0.25">
      <c r="A36212" s="1" t="s">
        <v>36237</v>
      </c>
      <c r="B36212" s="1">
        <v>10318345</v>
      </c>
      <c r="C36212" s="1">
        <v>1</v>
      </c>
    </row>
    <row r="36213" spans="1:3" x14ac:dyDescent="0.25">
      <c r="A36213" s="1" t="s">
        <v>36238</v>
      </c>
      <c r="B36213" s="1">
        <v>10318347</v>
      </c>
      <c r="C36213" s="1">
        <v>1</v>
      </c>
    </row>
    <row r="36214" spans="1:3" x14ac:dyDescent="0.25">
      <c r="A36214" s="1" t="s">
        <v>36239</v>
      </c>
      <c r="B36214" s="1">
        <v>10318349</v>
      </c>
      <c r="C36214" s="1">
        <v>1</v>
      </c>
    </row>
    <row r="36215" spans="1:3" x14ac:dyDescent="0.25">
      <c r="A36215" s="1" t="s">
        <v>36240</v>
      </c>
      <c r="B36215" s="1">
        <v>10318348</v>
      </c>
      <c r="C36215" s="1">
        <v>1</v>
      </c>
    </row>
    <row r="36216" spans="1:3" x14ac:dyDescent="0.25">
      <c r="A36216" s="1" t="s">
        <v>36241</v>
      </c>
      <c r="B36216" s="1">
        <v>10318332</v>
      </c>
      <c r="C36216" s="1">
        <v>1</v>
      </c>
    </row>
    <row r="36217" spans="1:3" x14ac:dyDescent="0.25">
      <c r="A36217" s="1" t="s">
        <v>36242</v>
      </c>
      <c r="B36217" s="1">
        <v>10318316</v>
      </c>
      <c r="C36217" s="1">
        <v>1</v>
      </c>
    </row>
    <row r="36218" spans="1:3" x14ac:dyDescent="0.25">
      <c r="A36218" s="1" t="s">
        <v>36243</v>
      </c>
      <c r="B36218" s="1">
        <v>10318315</v>
      </c>
      <c r="C36218" s="1">
        <v>1</v>
      </c>
    </row>
    <row r="36219" spans="1:3" x14ac:dyDescent="0.25">
      <c r="A36219" s="1" t="s">
        <v>36244</v>
      </c>
      <c r="B36219" s="1">
        <v>10318317</v>
      </c>
      <c r="C36219" s="1">
        <v>1</v>
      </c>
    </row>
    <row r="36220" spans="1:3" x14ac:dyDescent="0.25">
      <c r="A36220" s="1" t="s">
        <v>36245</v>
      </c>
      <c r="B36220" s="1">
        <v>10318319</v>
      </c>
      <c r="C36220" s="1">
        <v>1</v>
      </c>
    </row>
    <row r="36221" spans="1:3" x14ac:dyDescent="0.25">
      <c r="A36221" s="1" t="s">
        <v>36246</v>
      </c>
      <c r="B36221" s="1">
        <v>10318318</v>
      </c>
      <c r="C36221" s="1">
        <v>1</v>
      </c>
    </row>
    <row r="36222" spans="1:3" x14ac:dyDescent="0.25">
      <c r="A36222" s="1" t="s">
        <v>36247</v>
      </c>
      <c r="B36222" s="1">
        <v>10318314</v>
      </c>
      <c r="C36222" s="1">
        <v>1</v>
      </c>
    </row>
    <row r="36223" spans="1:3" x14ac:dyDescent="0.25">
      <c r="A36223" s="1" t="s">
        <v>36248</v>
      </c>
      <c r="B36223" s="1">
        <v>10318310</v>
      </c>
      <c r="C36223" s="1">
        <v>1</v>
      </c>
    </row>
    <row r="36224" spans="1:3" x14ac:dyDescent="0.25">
      <c r="A36224" s="1" t="s">
        <v>36249</v>
      </c>
      <c r="B36224" s="1">
        <v>10318309</v>
      </c>
      <c r="C36224" s="1">
        <v>1</v>
      </c>
    </row>
    <row r="36225" spans="1:3" x14ac:dyDescent="0.25">
      <c r="A36225" s="1" t="s">
        <v>36250</v>
      </c>
      <c r="B36225" s="1">
        <v>10318311</v>
      </c>
      <c r="C36225" s="1">
        <v>1</v>
      </c>
    </row>
    <row r="36226" spans="1:3" x14ac:dyDescent="0.25">
      <c r="A36226" s="1" t="s">
        <v>36251</v>
      </c>
      <c r="B36226" s="1">
        <v>10318313</v>
      </c>
      <c r="C36226" s="1">
        <v>1</v>
      </c>
    </row>
    <row r="36227" spans="1:3" x14ac:dyDescent="0.25">
      <c r="A36227" s="1" t="s">
        <v>36252</v>
      </c>
      <c r="B36227" s="1">
        <v>10318312</v>
      </c>
      <c r="C36227" s="1">
        <v>1</v>
      </c>
    </row>
    <row r="36228" spans="1:3" x14ac:dyDescent="0.25">
      <c r="A36228" s="1" t="s">
        <v>36253</v>
      </c>
      <c r="B36228" s="1">
        <v>10318320</v>
      </c>
      <c r="C36228" s="1">
        <v>1</v>
      </c>
    </row>
    <row r="36229" spans="1:3" x14ac:dyDescent="0.25">
      <c r="A36229" s="1" t="s">
        <v>36254</v>
      </c>
      <c r="B36229" s="1">
        <v>10318328</v>
      </c>
      <c r="C36229" s="1">
        <v>1</v>
      </c>
    </row>
    <row r="36230" spans="1:3" x14ac:dyDescent="0.25">
      <c r="A36230" s="1" t="s">
        <v>36255</v>
      </c>
      <c r="B36230" s="1">
        <v>10318327</v>
      </c>
      <c r="C36230" s="1">
        <v>1</v>
      </c>
    </row>
    <row r="36231" spans="1:3" x14ac:dyDescent="0.25">
      <c r="A36231" s="1" t="s">
        <v>36256</v>
      </c>
      <c r="B36231" s="1">
        <v>10318329</v>
      </c>
      <c r="C36231" s="1">
        <v>1</v>
      </c>
    </row>
    <row r="36232" spans="1:3" x14ac:dyDescent="0.25">
      <c r="A36232" s="1" t="s">
        <v>36257</v>
      </c>
      <c r="B36232" s="1">
        <v>10318331</v>
      </c>
      <c r="C36232" s="1">
        <v>1</v>
      </c>
    </row>
    <row r="36233" spans="1:3" x14ac:dyDescent="0.25">
      <c r="A36233" s="1" t="s">
        <v>36258</v>
      </c>
      <c r="B36233" s="1">
        <v>10318330</v>
      </c>
      <c r="C36233" s="1">
        <v>1</v>
      </c>
    </row>
    <row r="36234" spans="1:3" x14ac:dyDescent="0.25">
      <c r="A36234" s="1" t="s">
        <v>36259</v>
      </c>
      <c r="B36234" s="1">
        <v>10318326</v>
      </c>
      <c r="C36234" s="1">
        <v>1</v>
      </c>
    </row>
    <row r="36235" spans="1:3" x14ac:dyDescent="0.25">
      <c r="A36235" s="1" t="s">
        <v>36260</v>
      </c>
      <c r="B36235" s="1">
        <v>10318322</v>
      </c>
      <c r="C36235" s="1">
        <v>1</v>
      </c>
    </row>
    <row r="36236" spans="1:3" x14ac:dyDescent="0.25">
      <c r="A36236" s="1" t="s">
        <v>36261</v>
      </c>
      <c r="B36236" s="1">
        <v>10318321</v>
      </c>
      <c r="C36236" s="1">
        <v>1</v>
      </c>
    </row>
    <row r="36237" spans="1:3" x14ac:dyDescent="0.25">
      <c r="A36237" s="1" t="s">
        <v>36262</v>
      </c>
      <c r="B36237" s="1">
        <v>10318323</v>
      </c>
      <c r="C36237" s="1">
        <v>1</v>
      </c>
    </row>
    <row r="36238" spans="1:3" x14ac:dyDescent="0.25">
      <c r="A36238" s="1" t="s">
        <v>36263</v>
      </c>
      <c r="B36238" s="1">
        <v>10318325</v>
      </c>
      <c r="C36238" s="1">
        <v>1</v>
      </c>
    </row>
    <row r="36239" spans="1:3" x14ac:dyDescent="0.25">
      <c r="A36239" s="1" t="s">
        <v>36264</v>
      </c>
      <c r="B36239" s="1">
        <v>10318324</v>
      </c>
      <c r="C36239" s="1">
        <v>1</v>
      </c>
    </row>
    <row r="36240" spans="1:3" x14ac:dyDescent="0.25">
      <c r="A36240" s="1" t="s">
        <v>36265</v>
      </c>
      <c r="B36240" s="1">
        <v>10331505</v>
      </c>
      <c r="C36240" s="1">
        <v>1</v>
      </c>
    </row>
    <row r="36241" spans="1:3" x14ac:dyDescent="0.25">
      <c r="A36241" s="1" t="s">
        <v>36266</v>
      </c>
      <c r="B36241" s="1">
        <v>10331504</v>
      </c>
      <c r="C36241" s="1">
        <v>1</v>
      </c>
    </row>
    <row r="36242" spans="1:3" x14ac:dyDescent="0.25">
      <c r="A36242" s="1" t="s">
        <v>36267</v>
      </c>
      <c r="B36242" s="1">
        <v>10331506</v>
      </c>
      <c r="C36242" s="1">
        <v>1</v>
      </c>
    </row>
    <row r="36243" spans="1:3" x14ac:dyDescent="0.25">
      <c r="A36243" s="1" t="s">
        <v>36268</v>
      </c>
      <c r="B36243" s="1">
        <v>10331508</v>
      </c>
      <c r="C36243" s="1">
        <v>1</v>
      </c>
    </row>
    <row r="36244" spans="1:3" x14ac:dyDescent="0.25">
      <c r="A36244" s="1" t="s">
        <v>36269</v>
      </c>
      <c r="B36244" s="1">
        <v>10331507</v>
      </c>
      <c r="C36244" s="1">
        <v>1</v>
      </c>
    </row>
    <row r="36245" spans="1:3" x14ac:dyDescent="0.25">
      <c r="A36245" s="1" t="s">
        <v>36270</v>
      </c>
      <c r="B36245" s="1">
        <v>10331503</v>
      </c>
      <c r="C36245" s="1">
        <v>1</v>
      </c>
    </row>
    <row r="36246" spans="1:3" x14ac:dyDescent="0.25">
      <c r="A36246" s="1" t="s">
        <v>36271</v>
      </c>
      <c r="B36246" s="1">
        <v>10326703</v>
      </c>
      <c r="C36246" s="1">
        <v>1</v>
      </c>
    </row>
    <row r="36247" spans="1:3" x14ac:dyDescent="0.25">
      <c r="A36247" s="1" t="s">
        <v>36272</v>
      </c>
      <c r="B36247" s="1">
        <v>10326702</v>
      </c>
      <c r="C36247" s="1">
        <v>1</v>
      </c>
    </row>
    <row r="36248" spans="1:3" x14ac:dyDescent="0.25">
      <c r="A36248" s="1" t="s">
        <v>36273</v>
      </c>
      <c r="B36248" s="1">
        <v>10326704</v>
      </c>
      <c r="C36248" s="1">
        <v>1</v>
      </c>
    </row>
    <row r="36249" spans="1:3" x14ac:dyDescent="0.25">
      <c r="A36249" s="1" t="s">
        <v>36274</v>
      </c>
      <c r="B36249" s="1">
        <v>10331502</v>
      </c>
      <c r="C36249" s="1">
        <v>1</v>
      </c>
    </row>
    <row r="36250" spans="1:3" x14ac:dyDescent="0.25">
      <c r="A36250" s="1" t="s">
        <v>36275</v>
      </c>
      <c r="B36250" s="1">
        <v>10331501</v>
      </c>
      <c r="C36250" s="1">
        <v>1</v>
      </c>
    </row>
    <row r="36251" spans="1:3" x14ac:dyDescent="0.25">
      <c r="A36251" s="1" t="s">
        <v>36276</v>
      </c>
      <c r="B36251" s="1">
        <v>10331509</v>
      </c>
      <c r="C36251" s="1">
        <v>1</v>
      </c>
    </row>
    <row r="36252" spans="1:3" x14ac:dyDescent="0.25">
      <c r="A36252" s="1" t="s">
        <v>36277</v>
      </c>
      <c r="B36252" s="1">
        <v>10331604</v>
      </c>
      <c r="C36252" s="1">
        <v>1</v>
      </c>
    </row>
    <row r="36253" spans="1:3" x14ac:dyDescent="0.25">
      <c r="A36253" s="1" t="s">
        <v>36278</v>
      </c>
      <c r="B36253" s="1">
        <v>10331603</v>
      </c>
      <c r="C36253" s="1">
        <v>1</v>
      </c>
    </row>
    <row r="36254" spans="1:3" x14ac:dyDescent="0.25">
      <c r="A36254" s="1" t="s">
        <v>36279</v>
      </c>
      <c r="B36254" s="1">
        <v>10331605</v>
      </c>
      <c r="C36254" s="1">
        <v>1</v>
      </c>
    </row>
    <row r="36255" spans="1:3" x14ac:dyDescent="0.25">
      <c r="A36255" s="1" t="s">
        <v>36280</v>
      </c>
      <c r="B36255" s="1">
        <v>10331607</v>
      </c>
      <c r="C36255" s="1">
        <v>1</v>
      </c>
    </row>
    <row r="36256" spans="1:3" x14ac:dyDescent="0.25">
      <c r="A36256" s="1" t="s">
        <v>36281</v>
      </c>
      <c r="B36256" s="1">
        <v>10331606</v>
      </c>
      <c r="C36256" s="1">
        <v>1</v>
      </c>
    </row>
    <row r="36257" spans="1:3" x14ac:dyDescent="0.25">
      <c r="A36257" s="1" t="s">
        <v>34198</v>
      </c>
      <c r="B36257" s="1">
        <v>10331602</v>
      </c>
      <c r="C36257" s="1">
        <v>1</v>
      </c>
    </row>
    <row r="36258" spans="1:3" x14ac:dyDescent="0.25">
      <c r="A36258" s="1" t="s">
        <v>36282</v>
      </c>
      <c r="B36258" s="1">
        <v>10331511</v>
      </c>
      <c r="C36258" s="1">
        <v>1</v>
      </c>
    </row>
    <row r="36259" spans="1:3" x14ac:dyDescent="0.25">
      <c r="A36259" s="1" t="s">
        <v>36283</v>
      </c>
      <c r="B36259" s="1">
        <v>10331510</v>
      </c>
      <c r="C36259" s="1">
        <v>1</v>
      </c>
    </row>
    <row r="36260" spans="1:3" x14ac:dyDescent="0.25">
      <c r="A36260" s="1" t="s">
        <v>36284</v>
      </c>
      <c r="B36260" s="1">
        <v>10331512</v>
      </c>
      <c r="C36260" s="1">
        <v>1</v>
      </c>
    </row>
    <row r="36261" spans="1:3" x14ac:dyDescent="0.25">
      <c r="A36261" s="1" t="s">
        <v>36285</v>
      </c>
      <c r="B36261" s="1">
        <v>10331601</v>
      </c>
      <c r="C36261" s="1">
        <v>1</v>
      </c>
    </row>
    <row r="36262" spans="1:3" x14ac:dyDescent="0.25">
      <c r="A36262" s="1" t="s">
        <v>36286</v>
      </c>
      <c r="B36262" s="1">
        <v>10331513</v>
      </c>
      <c r="C36262" s="1">
        <v>1</v>
      </c>
    </row>
    <row r="36263" spans="1:3" x14ac:dyDescent="0.25">
      <c r="A36263" s="1" t="s">
        <v>36287</v>
      </c>
      <c r="B36263" s="1">
        <v>10326701</v>
      </c>
      <c r="C36263" s="1">
        <v>1</v>
      </c>
    </row>
    <row r="36264" spans="1:3" x14ac:dyDescent="0.25">
      <c r="A36264" s="1" t="s">
        <v>36288</v>
      </c>
      <c r="B36264" s="1">
        <v>10326101</v>
      </c>
      <c r="C36264" s="1">
        <v>1</v>
      </c>
    </row>
    <row r="36265" spans="1:3" x14ac:dyDescent="0.25">
      <c r="A36265" s="1" t="s">
        <v>36289</v>
      </c>
      <c r="B36265" s="1">
        <v>10326086</v>
      </c>
      <c r="C36265" s="1">
        <v>1</v>
      </c>
    </row>
    <row r="36266" spans="1:3" x14ac:dyDescent="0.25">
      <c r="A36266" s="1" t="s">
        <v>36290</v>
      </c>
      <c r="B36266" s="1">
        <v>10326102</v>
      </c>
      <c r="C36266" s="1">
        <v>1</v>
      </c>
    </row>
    <row r="36267" spans="1:3" x14ac:dyDescent="0.25">
      <c r="A36267" s="1" t="s">
        <v>36291</v>
      </c>
      <c r="B36267" s="1">
        <v>10326202</v>
      </c>
      <c r="C36267" s="1">
        <v>1</v>
      </c>
    </row>
    <row r="36268" spans="1:3" x14ac:dyDescent="0.25">
      <c r="A36268" s="1" t="s">
        <v>36292</v>
      </c>
      <c r="B36268" s="1">
        <v>10326201</v>
      </c>
      <c r="C36268" s="1">
        <v>1</v>
      </c>
    </row>
    <row r="36269" spans="1:3" x14ac:dyDescent="0.25">
      <c r="A36269" s="1" t="s">
        <v>36293</v>
      </c>
      <c r="B36269" s="1">
        <v>10326085</v>
      </c>
      <c r="C36269" s="1">
        <v>1</v>
      </c>
    </row>
    <row r="36270" spans="1:3" x14ac:dyDescent="0.25">
      <c r="A36270" s="1" t="s">
        <v>36294</v>
      </c>
      <c r="B36270" s="1">
        <v>10326080</v>
      </c>
      <c r="C36270" s="1">
        <v>1</v>
      </c>
    </row>
    <row r="36271" spans="1:3" x14ac:dyDescent="0.25">
      <c r="A36271" s="1" t="s">
        <v>36295</v>
      </c>
      <c r="B36271" s="1">
        <v>10326079</v>
      </c>
      <c r="C36271" s="1">
        <v>1</v>
      </c>
    </row>
    <row r="36272" spans="1:3" x14ac:dyDescent="0.25">
      <c r="A36272" s="1" t="s">
        <v>36296</v>
      </c>
      <c r="B36272" s="1">
        <v>10326081</v>
      </c>
      <c r="C36272" s="1">
        <v>1</v>
      </c>
    </row>
    <row r="36273" spans="1:3" x14ac:dyDescent="0.25">
      <c r="A36273" s="1" t="s">
        <v>36297</v>
      </c>
      <c r="B36273" s="1">
        <v>10326084</v>
      </c>
      <c r="C36273" s="1">
        <v>1</v>
      </c>
    </row>
    <row r="36274" spans="1:3" x14ac:dyDescent="0.25">
      <c r="A36274" s="1" t="s">
        <v>36298</v>
      </c>
      <c r="B36274" s="1">
        <v>10326082</v>
      </c>
      <c r="C36274" s="1">
        <v>1</v>
      </c>
    </row>
    <row r="36275" spans="1:3" x14ac:dyDescent="0.25">
      <c r="A36275" s="1" t="s">
        <v>36299</v>
      </c>
      <c r="B36275" s="1">
        <v>10326203</v>
      </c>
      <c r="C36275" s="1">
        <v>1</v>
      </c>
    </row>
    <row r="36276" spans="1:3" x14ac:dyDescent="0.25">
      <c r="A36276" s="1" t="s">
        <v>36300</v>
      </c>
      <c r="B36276" s="1">
        <v>10326502</v>
      </c>
      <c r="C36276" s="1">
        <v>1</v>
      </c>
    </row>
    <row r="36277" spans="1:3" x14ac:dyDescent="0.25">
      <c r="A36277" s="1" t="s">
        <v>36301</v>
      </c>
      <c r="B36277" s="1">
        <v>10326501</v>
      </c>
      <c r="C36277" s="1">
        <v>1</v>
      </c>
    </row>
    <row r="36278" spans="1:3" x14ac:dyDescent="0.25">
      <c r="A36278" s="1" t="s">
        <v>36302</v>
      </c>
      <c r="B36278" s="1">
        <v>10326601</v>
      </c>
      <c r="C36278" s="1">
        <v>1</v>
      </c>
    </row>
    <row r="36279" spans="1:3" x14ac:dyDescent="0.25">
      <c r="A36279" s="1" t="s">
        <v>36303</v>
      </c>
      <c r="B36279" s="1">
        <v>10326603</v>
      </c>
      <c r="C36279" s="1">
        <v>1</v>
      </c>
    </row>
    <row r="36280" spans="1:3" x14ac:dyDescent="0.25">
      <c r="A36280" s="1" t="s">
        <v>36304</v>
      </c>
      <c r="B36280" s="1">
        <v>10326602</v>
      </c>
      <c r="C36280" s="1">
        <v>1</v>
      </c>
    </row>
    <row r="36281" spans="1:3" x14ac:dyDescent="0.25">
      <c r="A36281" s="1" t="s">
        <v>36305</v>
      </c>
      <c r="B36281" s="1">
        <v>10326402</v>
      </c>
      <c r="C36281" s="1">
        <v>1</v>
      </c>
    </row>
    <row r="36282" spans="1:3" x14ac:dyDescent="0.25">
      <c r="A36282" s="1" t="s">
        <v>36306</v>
      </c>
      <c r="B36282" s="1">
        <v>10326301</v>
      </c>
      <c r="C36282" s="1">
        <v>1</v>
      </c>
    </row>
    <row r="36283" spans="1:3" x14ac:dyDescent="0.25">
      <c r="A36283" s="1" t="s">
        <v>36307</v>
      </c>
      <c r="B36283" s="1">
        <v>10326204</v>
      </c>
      <c r="C36283" s="1">
        <v>1</v>
      </c>
    </row>
    <row r="36284" spans="1:3" x14ac:dyDescent="0.25">
      <c r="A36284" s="1" t="s">
        <v>36308</v>
      </c>
      <c r="B36284" s="1">
        <v>10326302</v>
      </c>
      <c r="C36284" s="1">
        <v>1</v>
      </c>
    </row>
    <row r="36285" spans="1:3" x14ac:dyDescent="0.25">
      <c r="A36285" s="1" t="s">
        <v>36309</v>
      </c>
      <c r="B36285" s="1">
        <v>10326401</v>
      </c>
      <c r="C36285" s="1">
        <v>1</v>
      </c>
    </row>
    <row r="36286" spans="1:3" x14ac:dyDescent="0.25">
      <c r="A36286" s="1" t="s">
        <v>36310</v>
      </c>
      <c r="B36286" s="1">
        <v>10326303</v>
      </c>
      <c r="C36286" s="1">
        <v>1</v>
      </c>
    </row>
    <row r="36287" spans="1:3" x14ac:dyDescent="0.25">
      <c r="A36287" s="1" t="s">
        <v>36311</v>
      </c>
      <c r="B36287" s="1">
        <v>10331608</v>
      </c>
      <c r="C36287" s="1">
        <v>1</v>
      </c>
    </row>
    <row r="36288" spans="1:3" x14ac:dyDescent="0.25">
      <c r="A36288" s="1" t="s">
        <v>36312</v>
      </c>
      <c r="B36288" s="1">
        <v>10331640</v>
      </c>
      <c r="C36288" s="1">
        <v>1</v>
      </c>
    </row>
    <row r="36289" spans="1:3" x14ac:dyDescent="0.25">
      <c r="A36289" s="1" t="s">
        <v>36313</v>
      </c>
      <c r="B36289" s="1">
        <v>10331639</v>
      </c>
      <c r="C36289" s="1">
        <v>1</v>
      </c>
    </row>
    <row r="36290" spans="1:3" x14ac:dyDescent="0.25">
      <c r="A36290" s="1" t="s">
        <v>36314</v>
      </c>
      <c r="B36290" s="1">
        <v>10331641</v>
      </c>
      <c r="C36290" s="1">
        <v>1</v>
      </c>
    </row>
    <row r="36291" spans="1:3" x14ac:dyDescent="0.25">
      <c r="A36291" s="1" t="s">
        <v>36315</v>
      </c>
      <c r="B36291" s="1">
        <v>10331643</v>
      </c>
      <c r="C36291" s="1">
        <v>1</v>
      </c>
    </row>
    <row r="36292" spans="1:3" x14ac:dyDescent="0.25">
      <c r="A36292" s="1" t="s">
        <v>36316</v>
      </c>
      <c r="B36292" s="1">
        <v>10331642</v>
      </c>
      <c r="C36292" s="1">
        <v>1</v>
      </c>
    </row>
    <row r="36293" spans="1:3" x14ac:dyDescent="0.25">
      <c r="A36293" s="1" t="s">
        <v>36317</v>
      </c>
      <c r="B36293" s="1">
        <v>10331638</v>
      </c>
      <c r="C36293" s="1">
        <v>1</v>
      </c>
    </row>
    <row r="36294" spans="1:3" x14ac:dyDescent="0.25">
      <c r="A36294" s="1" t="s">
        <v>36318</v>
      </c>
      <c r="B36294" s="1">
        <v>10331634</v>
      </c>
      <c r="C36294" s="1">
        <v>1</v>
      </c>
    </row>
    <row r="36295" spans="1:3" x14ac:dyDescent="0.25">
      <c r="A36295" s="1" t="s">
        <v>36319</v>
      </c>
      <c r="B36295" s="1">
        <v>10331633</v>
      </c>
      <c r="C36295" s="1">
        <v>1</v>
      </c>
    </row>
    <row r="36296" spans="1:3" x14ac:dyDescent="0.25">
      <c r="A36296" s="1" t="s">
        <v>36320</v>
      </c>
      <c r="B36296" s="1">
        <v>10331635</v>
      </c>
      <c r="C36296" s="1">
        <v>1</v>
      </c>
    </row>
    <row r="36297" spans="1:3" x14ac:dyDescent="0.25">
      <c r="A36297" s="1" t="s">
        <v>36321</v>
      </c>
      <c r="B36297" s="1">
        <v>10331637</v>
      </c>
      <c r="C36297" s="1">
        <v>1</v>
      </c>
    </row>
    <row r="36298" spans="1:3" x14ac:dyDescent="0.25">
      <c r="A36298" s="1" t="s">
        <v>36322</v>
      </c>
      <c r="B36298" s="1">
        <v>10331636</v>
      </c>
      <c r="C36298" s="1">
        <v>1</v>
      </c>
    </row>
    <row r="36299" spans="1:3" x14ac:dyDescent="0.25">
      <c r="A36299" s="1" t="s">
        <v>36323</v>
      </c>
      <c r="B36299" s="1">
        <v>10331644</v>
      </c>
      <c r="C36299" s="1">
        <v>1</v>
      </c>
    </row>
    <row r="36300" spans="1:3" x14ac:dyDescent="0.25">
      <c r="A36300" s="1" t="s">
        <v>36324</v>
      </c>
      <c r="B36300" s="1">
        <v>10331705</v>
      </c>
      <c r="C36300" s="1">
        <v>1</v>
      </c>
    </row>
    <row r="36301" spans="1:3" x14ac:dyDescent="0.25">
      <c r="A36301" s="1" t="s">
        <v>36325</v>
      </c>
      <c r="B36301" s="1">
        <v>10331704</v>
      </c>
      <c r="C36301" s="1">
        <v>1</v>
      </c>
    </row>
    <row r="36302" spans="1:3" x14ac:dyDescent="0.25">
      <c r="A36302" s="1" t="s">
        <v>36326</v>
      </c>
      <c r="B36302" s="1">
        <v>10331706</v>
      </c>
      <c r="C36302" s="1">
        <v>1</v>
      </c>
    </row>
    <row r="36303" spans="1:3" x14ac:dyDescent="0.25">
      <c r="A36303" s="1" t="s">
        <v>36327</v>
      </c>
      <c r="B36303" s="1">
        <v>10331708</v>
      </c>
      <c r="C36303" s="1">
        <v>1</v>
      </c>
    </row>
    <row r="36304" spans="1:3" x14ac:dyDescent="0.25">
      <c r="A36304" s="1" t="s">
        <v>36328</v>
      </c>
      <c r="B36304" s="1">
        <v>10331707</v>
      </c>
      <c r="C36304" s="1">
        <v>1</v>
      </c>
    </row>
    <row r="36305" spans="1:3" x14ac:dyDescent="0.25">
      <c r="A36305" s="1" t="s">
        <v>36329</v>
      </c>
      <c r="B36305" s="1">
        <v>10331703</v>
      </c>
      <c r="C36305" s="1">
        <v>1</v>
      </c>
    </row>
    <row r="36306" spans="1:3" x14ac:dyDescent="0.25">
      <c r="A36306" s="1" t="s">
        <v>36330</v>
      </c>
      <c r="B36306" s="1">
        <v>10331646</v>
      </c>
      <c r="C36306" s="1">
        <v>1</v>
      </c>
    </row>
    <row r="36307" spans="1:3" x14ac:dyDescent="0.25">
      <c r="A36307" s="1" t="s">
        <v>36331</v>
      </c>
      <c r="B36307" s="1">
        <v>10331645</v>
      </c>
      <c r="C36307" s="1">
        <v>1</v>
      </c>
    </row>
    <row r="36308" spans="1:3" x14ac:dyDescent="0.25">
      <c r="A36308" s="1" t="s">
        <v>36332</v>
      </c>
      <c r="B36308" s="1">
        <v>10331647</v>
      </c>
      <c r="C36308" s="1">
        <v>1</v>
      </c>
    </row>
    <row r="36309" spans="1:3" x14ac:dyDescent="0.25">
      <c r="A36309" s="1" t="s">
        <v>36333</v>
      </c>
      <c r="B36309" s="1">
        <v>10331702</v>
      </c>
      <c r="C36309" s="1">
        <v>1</v>
      </c>
    </row>
    <row r="36310" spans="1:3" x14ac:dyDescent="0.25">
      <c r="A36310" s="1" t="s">
        <v>36334</v>
      </c>
      <c r="B36310" s="1">
        <v>10331701</v>
      </c>
      <c r="C36310" s="1">
        <v>1</v>
      </c>
    </row>
    <row r="36311" spans="1:3" x14ac:dyDescent="0.25">
      <c r="A36311" s="1" t="s">
        <v>36335</v>
      </c>
      <c r="B36311" s="1">
        <v>10331632</v>
      </c>
      <c r="C36311" s="1">
        <v>1</v>
      </c>
    </row>
    <row r="36312" spans="1:3" x14ac:dyDescent="0.25">
      <c r="A36312" s="1" t="s">
        <v>36336</v>
      </c>
      <c r="B36312" s="1">
        <v>10331616</v>
      </c>
      <c r="C36312" s="1">
        <v>1</v>
      </c>
    </row>
    <row r="36313" spans="1:3" x14ac:dyDescent="0.25">
      <c r="A36313" s="1" t="s">
        <v>36337</v>
      </c>
      <c r="B36313" s="1">
        <v>10331615</v>
      </c>
      <c r="C36313" s="1">
        <v>1</v>
      </c>
    </row>
    <row r="36314" spans="1:3" x14ac:dyDescent="0.25">
      <c r="A36314" s="1" t="s">
        <v>36338</v>
      </c>
      <c r="B36314" s="1">
        <v>10331617</v>
      </c>
      <c r="C36314" s="1">
        <v>1</v>
      </c>
    </row>
    <row r="36315" spans="1:3" x14ac:dyDescent="0.25">
      <c r="A36315" s="1" t="s">
        <v>36339</v>
      </c>
      <c r="B36315" s="1">
        <v>10331619</v>
      </c>
      <c r="C36315" s="1">
        <v>1</v>
      </c>
    </row>
    <row r="36316" spans="1:3" x14ac:dyDescent="0.25">
      <c r="A36316" s="1" t="s">
        <v>36340</v>
      </c>
      <c r="B36316" s="1">
        <v>10331618</v>
      </c>
      <c r="C36316" s="1">
        <v>1</v>
      </c>
    </row>
    <row r="36317" spans="1:3" x14ac:dyDescent="0.25">
      <c r="A36317" s="1" t="s">
        <v>36341</v>
      </c>
      <c r="B36317" s="1">
        <v>10331614</v>
      </c>
      <c r="C36317" s="1">
        <v>1</v>
      </c>
    </row>
    <row r="36318" spans="1:3" x14ac:dyDescent="0.25">
      <c r="A36318" s="1" t="s">
        <v>36342</v>
      </c>
      <c r="B36318" s="1">
        <v>10331610</v>
      </c>
      <c r="C36318" s="1">
        <v>1</v>
      </c>
    </row>
    <row r="36319" spans="1:3" x14ac:dyDescent="0.25">
      <c r="A36319" s="1" t="s">
        <v>36343</v>
      </c>
      <c r="B36319" s="1">
        <v>10331609</v>
      </c>
      <c r="C36319" s="1">
        <v>1</v>
      </c>
    </row>
    <row r="36320" spans="1:3" x14ac:dyDescent="0.25">
      <c r="A36320" s="1" t="s">
        <v>36344</v>
      </c>
      <c r="B36320" s="1">
        <v>10331611</v>
      </c>
      <c r="C36320" s="1">
        <v>1</v>
      </c>
    </row>
    <row r="36321" spans="1:3" x14ac:dyDescent="0.25">
      <c r="A36321" s="1" t="s">
        <v>36345</v>
      </c>
      <c r="B36321" s="1">
        <v>10331613</v>
      </c>
      <c r="C36321" s="1">
        <v>1</v>
      </c>
    </row>
    <row r="36322" spans="1:3" x14ac:dyDescent="0.25">
      <c r="A36322" s="1" t="s">
        <v>36346</v>
      </c>
      <c r="B36322" s="1">
        <v>10331612</v>
      </c>
      <c r="C36322" s="1">
        <v>1</v>
      </c>
    </row>
    <row r="36323" spans="1:3" x14ac:dyDescent="0.25">
      <c r="A36323" s="1" t="s">
        <v>36347</v>
      </c>
      <c r="B36323" s="1">
        <v>10331620</v>
      </c>
      <c r="C36323" s="1">
        <v>1</v>
      </c>
    </row>
    <row r="36324" spans="1:3" x14ac:dyDescent="0.25">
      <c r="A36324" s="1" t="s">
        <v>36348</v>
      </c>
      <c r="B36324" s="1">
        <v>10331628</v>
      </c>
      <c r="C36324" s="1">
        <v>1</v>
      </c>
    </row>
    <row r="36325" spans="1:3" x14ac:dyDescent="0.25">
      <c r="A36325" s="1" t="s">
        <v>36349</v>
      </c>
      <c r="B36325" s="1">
        <v>10331627</v>
      </c>
      <c r="C36325" s="1">
        <v>1</v>
      </c>
    </row>
    <row r="36326" spans="1:3" x14ac:dyDescent="0.25">
      <c r="A36326" s="1" t="s">
        <v>36350</v>
      </c>
      <c r="B36326" s="1">
        <v>10331629</v>
      </c>
      <c r="C36326" s="1">
        <v>1</v>
      </c>
    </row>
    <row r="36327" spans="1:3" x14ac:dyDescent="0.25">
      <c r="A36327" s="1" t="s">
        <v>36351</v>
      </c>
      <c r="B36327" s="1">
        <v>10331631</v>
      </c>
      <c r="C36327" s="1">
        <v>1</v>
      </c>
    </row>
    <row r="36328" spans="1:3" x14ac:dyDescent="0.25">
      <c r="A36328" s="1" t="s">
        <v>36335</v>
      </c>
      <c r="B36328" s="1">
        <v>10331630</v>
      </c>
      <c r="C36328" s="1">
        <v>1</v>
      </c>
    </row>
    <row r="36329" spans="1:3" x14ac:dyDescent="0.25">
      <c r="A36329" s="1" t="s">
        <v>36352</v>
      </c>
      <c r="B36329" s="1">
        <v>10331626</v>
      </c>
      <c r="C36329" s="1">
        <v>1</v>
      </c>
    </row>
    <row r="36330" spans="1:3" x14ac:dyDescent="0.25">
      <c r="A36330" s="1" t="s">
        <v>36353</v>
      </c>
      <c r="B36330" s="1">
        <v>10331622</v>
      </c>
      <c r="C36330" s="1">
        <v>1</v>
      </c>
    </row>
    <row r="36331" spans="1:3" x14ac:dyDescent="0.25">
      <c r="A36331" s="1" t="s">
        <v>36354</v>
      </c>
      <c r="B36331" s="1">
        <v>10331621</v>
      </c>
      <c r="C36331" s="1">
        <v>1</v>
      </c>
    </row>
    <row r="36332" spans="1:3" x14ac:dyDescent="0.25">
      <c r="A36332" s="1" t="s">
        <v>36355</v>
      </c>
      <c r="B36332" s="1">
        <v>10331623</v>
      </c>
      <c r="C36332" s="1">
        <v>1</v>
      </c>
    </row>
    <row r="36333" spans="1:3" x14ac:dyDescent="0.25">
      <c r="A36333" s="1" t="s">
        <v>36356</v>
      </c>
      <c r="B36333" s="1">
        <v>10331625</v>
      </c>
      <c r="C36333" s="1">
        <v>1</v>
      </c>
    </row>
    <row r="36334" spans="1:3" x14ac:dyDescent="0.25">
      <c r="A36334" s="1" t="s">
        <v>36357</v>
      </c>
      <c r="B36334" s="1">
        <v>10331624</v>
      </c>
      <c r="C36334" s="1">
        <v>1</v>
      </c>
    </row>
    <row r="36335" spans="1:3" x14ac:dyDescent="0.25">
      <c r="A36335" s="1" t="s">
        <v>36358</v>
      </c>
      <c r="B36335" s="1">
        <v>10326078</v>
      </c>
      <c r="C36335" s="1">
        <v>1</v>
      </c>
    </row>
    <row r="36336" spans="1:3" x14ac:dyDescent="0.25">
      <c r="A36336" s="1" t="s">
        <v>36359</v>
      </c>
      <c r="B36336" s="1">
        <v>10326014</v>
      </c>
      <c r="C36336" s="1">
        <v>1</v>
      </c>
    </row>
    <row r="36337" spans="1:3" x14ac:dyDescent="0.25">
      <c r="A36337" s="1" t="s">
        <v>36360</v>
      </c>
      <c r="B36337" s="1">
        <v>10326013</v>
      </c>
      <c r="C36337" s="1">
        <v>1</v>
      </c>
    </row>
    <row r="36338" spans="1:3" x14ac:dyDescent="0.25">
      <c r="A36338" s="1" t="s">
        <v>36361</v>
      </c>
      <c r="B36338" s="1">
        <v>10326015</v>
      </c>
      <c r="C36338" s="1">
        <v>1</v>
      </c>
    </row>
    <row r="36339" spans="1:3" x14ac:dyDescent="0.25">
      <c r="A36339" s="1" t="s">
        <v>36362</v>
      </c>
      <c r="B36339" s="1">
        <v>10326017</v>
      </c>
      <c r="C36339" s="1">
        <v>1</v>
      </c>
    </row>
    <row r="36340" spans="1:3" x14ac:dyDescent="0.25">
      <c r="A36340" s="1" t="s">
        <v>36363</v>
      </c>
      <c r="B36340" s="1">
        <v>10326016</v>
      </c>
      <c r="C36340" s="1">
        <v>1</v>
      </c>
    </row>
    <row r="36341" spans="1:3" x14ac:dyDescent="0.25">
      <c r="A36341" s="1" t="s">
        <v>36364</v>
      </c>
      <c r="B36341" s="1">
        <v>10326012</v>
      </c>
      <c r="C36341" s="1">
        <v>1</v>
      </c>
    </row>
    <row r="36342" spans="1:3" x14ac:dyDescent="0.25">
      <c r="A36342" s="1" t="s">
        <v>36365</v>
      </c>
      <c r="B36342" s="1">
        <v>10326008</v>
      </c>
      <c r="C36342" s="1">
        <v>1</v>
      </c>
    </row>
    <row r="36343" spans="1:3" x14ac:dyDescent="0.25">
      <c r="A36343" s="1" t="s">
        <v>36366</v>
      </c>
      <c r="B36343" s="1">
        <v>10326007</v>
      </c>
      <c r="C36343" s="1">
        <v>1</v>
      </c>
    </row>
    <row r="36344" spans="1:3" x14ac:dyDescent="0.25">
      <c r="A36344" s="1" t="s">
        <v>36367</v>
      </c>
      <c r="B36344" s="1">
        <v>10326009</v>
      </c>
      <c r="C36344" s="1">
        <v>1</v>
      </c>
    </row>
    <row r="36345" spans="1:3" x14ac:dyDescent="0.25">
      <c r="A36345" s="1" t="s">
        <v>36368</v>
      </c>
      <c r="B36345" s="1">
        <v>10326011</v>
      </c>
      <c r="C36345" s="1">
        <v>1</v>
      </c>
    </row>
    <row r="36346" spans="1:3" x14ac:dyDescent="0.25">
      <c r="A36346" s="1" t="s">
        <v>36369</v>
      </c>
      <c r="B36346" s="1">
        <v>10326010</v>
      </c>
      <c r="C36346" s="1">
        <v>1</v>
      </c>
    </row>
    <row r="36347" spans="1:3" x14ac:dyDescent="0.25">
      <c r="A36347" s="1" t="s">
        <v>36370</v>
      </c>
      <c r="B36347" s="1">
        <v>10326018</v>
      </c>
      <c r="C36347" s="1">
        <v>1</v>
      </c>
    </row>
    <row r="36348" spans="1:3" x14ac:dyDescent="0.25">
      <c r="A36348" s="1" t="s">
        <v>36371</v>
      </c>
      <c r="B36348" s="1">
        <v>10326026</v>
      </c>
      <c r="C36348" s="1">
        <v>1</v>
      </c>
    </row>
    <row r="36349" spans="1:3" x14ac:dyDescent="0.25">
      <c r="A36349" s="1" t="s">
        <v>36372</v>
      </c>
      <c r="B36349" s="1">
        <v>10326025</v>
      </c>
      <c r="C36349" s="1">
        <v>1</v>
      </c>
    </row>
    <row r="36350" spans="1:3" x14ac:dyDescent="0.25">
      <c r="A36350" s="1" t="s">
        <v>36373</v>
      </c>
      <c r="B36350" s="1">
        <v>10326027</v>
      </c>
      <c r="C36350" s="1">
        <v>1</v>
      </c>
    </row>
    <row r="36351" spans="1:3" x14ac:dyDescent="0.25">
      <c r="A36351" s="1" t="s">
        <v>36374</v>
      </c>
      <c r="B36351" s="1">
        <v>10326029</v>
      </c>
      <c r="C36351" s="1">
        <v>1</v>
      </c>
    </row>
    <row r="36352" spans="1:3" x14ac:dyDescent="0.25">
      <c r="A36352" s="1" t="s">
        <v>36375</v>
      </c>
      <c r="B36352" s="1">
        <v>10326028</v>
      </c>
      <c r="C36352" s="1">
        <v>1</v>
      </c>
    </row>
    <row r="36353" spans="1:3" x14ac:dyDescent="0.25">
      <c r="A36353" s="1" t="s">
        <v>36376</v>
      </c>
      <c r="B36353" s="1">
        <v>10326024</v>
      </c>
      <c r="C36353" s="1">
        <v>1</v>
      </c>
    </row>
    <row r="36354" spans="1:3" x14ac:dyDescent="0.25">
      <c r="A36354" s="1" t="s">
        <v>36377</v>
      </c>
      <c r="B36354" s="1">
        <v>10326020</v>
      </c>
      <c r="C36354" s="1">
        <v>1</v>
      </c>
    </row>
    <row r="36355" spans="1:3" x14ac:dyDescent="0.25">
      <c r="A36355" s="1" t="s">
        <v>36378</v>
      </c>
      <c r="B36355" s="1">
        <v>10326019</v>
      </c>
      <c r="C36355" s="1">
        <v>1</v>
      </c>
    </row>
    <row r="36356" spans="1:3" x14ac:dyDescent="0.25">
      <c r="A36356" s="1" t="s">
        <v>36379</v>
      </c>
      <c r="B36356" s="1">
        <v>10326021</v>
      </c>
      <c r="C36356" s="1">
        <v>1</v>
      </c>
    </row>
    <row r="36357" spans="1:3" x14ac:dyDescent="0.25">
      <c r="A36357" s="1" t="s">
        <v>36380</v>
      </c>
      <c r="B36357" s="1">
        <v>10326023</v>
      </c>
      <c r="C36357" s="1">
        <v>1</v>
      </c>
    </row>
    <row r="36358" spans="1:3" x14ac:dyDescent="0.25">
      <c r="A36358" s="1" t="s">
        <v>36381</v>
      </c>
      <c r="B36358" s="1">
        <v>10326022</v>
      </c>
      <c r="C36358" s="1">
        <v>1</v>
      </c>
    </row>
    <row r="36359" spans="1:3" x14ac:dyDescent="0.25">
      <c r="A36359" s="1" t="s">
        <v>36382</v>
      </c>
      <c r="B36359" s="1">
        <v>10326006</v>
      </c>
      <c r="C36359" s="1">
        <v>1</v>
      </c>
    </row>
    <row r="36360" spans="1:3" x14ac:dyDescent="0.25">
      <c r="A36360" s="1" t="s">
        <v>36383</v>
      </c>
      <c r="B36360" s="1">
        <v>10325601</v>
      </c>
      <c r="C36360" s="1">
        <v>1</v>
      </c>
    </row>
    <row r="36361" spans="1:3" x14ac:dyDescent="0.25">
      <c r="A36361" s="1" t="s">
        <v>36384</v>
      </c>
      <c r="B36361" s="1">
        <v>10325503</v>
      </c>
      <c r="C36361" s="1">
        <v>1</v>
      </c>
    </row>
    <row r="36362" spans="1:3" x14ac:dyDescent="0.25">
      <c r="A36362" s="1" t="s">
        <v>36385</v>
      </c>
      <c r="B36362" s="1">
        <v>10325602</v>
      </c>
      <c r="C36362" s="1">
        <v>1</v>
      </c>
    </row>
    <row r="36363" spans="1:3" x14ac:dyDescent="0.25">
      <c r="A36363" s="1" t="s">
        <v>36386</v>
      </c>
      <c r="B36363" s="1">
        <v>10325801</v>
      </c>
      <c r="C36363" s="1">
        <v>1</v>
      </c>
    </row>
    <row r="36364" spans="1:3" x14ac:dyDescent="0.25">
      <c r="A36364" s="1" t="s">
        <v>36387</v>
      </c>
      <c r="B36364" s="1">
        <v>10325701</v>
      </c>
      <c r="C36364" s="1">
        <v>1</v>
      </c>
    </row>
    <row r="36365" spans="1:3" x14ac:dyDescent="0.25">
      <c r="A36365" s="1" t="s">
        <v>36388</v>
      </c>
      <c r="B36365" s="1">
        <v>10325502</v>
      </c>
      <c r="C36365" s="1">
        <v>1</v>
      </c>
    </row>
    <row r="36366" spans="1:3" x14ac:dyDescent="0.25">
      <c r="A36366" s="1" t="s">
        <v>36389</v>
      </c>
      <c r="B36366" s="1">
        <v>10325402</v>
      </c>
      <c r="C36366" s="1">
        <v>1</v>
      </c>
    </row>
    <row r="36367" spans="1:3" x14ac:dyDescent="0.25">
      <c r="A36367" s="1" t="s">
        <v>36390</v>
      </c>
      <c r="B36367" s="1">
        <v>10325401</v>
      </c>
      <c r="C36367" s="1">
        <v>1</v>
      </c>
    </row>
    <row r="36368" spans="1:3" x14ac:dyDescent="0.25">
      <c r="A36368" s="1" t="s">
        <v>36391</v>
      </c>
      <c r="B36368" s="1">
        <v>10325403</v>
      </c>
      <c r="C36368" s="1">
        <v>1</v>
      </c>
    </row>
    <row r="36369" spans="1:3" x14ac:dyDescent="0.25">
      <c r="A36369" s="1" t="s">
        <v>36392</v>
      </c>
      <c r="B36369" s="1">
        <v>10325501</v>
      </c>
      <c r="C36369" s="1">
        <v>1</v>
      </c>
    </row>
    <row r="36370" spans="1:3" x14ac:dyDescent="0.25">
      <c r="A36370" s="1" t="s">
        <v>36393</v>
      </c>
      <c r="B36370" s="1">
        <v>10325404</v>
      </c>
      <c r="C36370" s="1">
        <v>1</v>
      </c>
    </row>
    <row r="36371" spans="1:3" x14ac:dyDescent="0.25">
      <c r="A36371" s="1" t="s">
        <v>36394</v>
      </c>
      <c r="B36371" s="1">
        <v>10325802</v>
      </c>
      <c r="C36371" s="1">
        <v>1</v>
      </c>
    </row>
    <row r="36372" spans="1:3" x14ac:dyDescent="0.25">
      <c r="A36372" s="1" t="s">
        <v>36395</v>
      </c>
      <c r="B36372" s="1">
        <v>10326002</v>
      </c>
      <c r="C36372" s="1">
        <v>1</v>
      </c>
    </row>
    <row r="36373" spans="1:3" x14ac:dyDescent="0.25">
      <c r="A36373" s="1" t="s">
        <v>36396</v>
      </c>
      <c r="B36373" s="1">
        <v>10326001</v>
      </c>
      <c r="C36373" s="1">
        <v>1</v>
      </c>
    </row>
    <row r="36374" spans="1:3" x14ac:dyDescent="0.25">
      <c r="A36374" s="1" t="s">
        <v>36397</v>
      </c>
      <c r="B36374" s="1">
        <v>10326003</v>
      </c>
      <c r="C36374" s="1">
        <v>1</v>
      </c>
    </row>
    <row r="36375" spans="1:3" x14ac:dyDescent="0.25">
      <c r="A36375" s="1" t="s">
        <v>36398</v>
      </c>
      <c r="B36375" s="1">
        <v>10326005</v>
      </c>
      <c r="C36375" s="1">
        <v>1</v>
      </c>
    </row>
    <row r="36376" spans="1:3" x14ac:dyDescent="0.25">
      <c r="A36376" s="1" t="s">
        <v>36399</v>
      </c>
      <c r="B36376" s="1">
        <v>10326004</v>
      </c>
      <c r="C36376" s="1">
        <v>1</v>
      </c>
    </row>
    <row r="36377" spans="1:3" x14ac:dyDescent="0.25">
      <c r="A36377" s="1" t="s">
        <v>36400</v>
      </c>
      <c r="B36377" s="1">
        <v>10325904</v>
      </c>
      <c r="C36377" s="1">
        <v>1</v>
      </c>
    </row>
    <row r="36378" spans="1:3" x14ac:dyDescent="0.25">
      <c r="A36378" s="1" t="s">
        <v>36401</v>
      </c>
      <c r="B36378" s="1">
        <v>10325804</v>
      </c>
      <c r="C36378" s="1">
        <v>1</v>
      </c>
    </row>
    <row r="36379" spans="1:3" x14ac:dyDescent="0.25">
      <c r="A36379" s="1" t="s">
        <v>36402</v>
      </c>
      <c r="B36379" s="1">
        <v>10325803</v>
      </c>
      <c r="C36379" s="1">
        <v>1</v>
      </c>
    </row>
    <row r="36380" spans="1:3" x14ac:dyDescent="0.25">
      <c r="A36380" s="1" t="s">
        <v>36403</v>
      </c>
      <c r="B36380" s="1">
        <v>10325901</v>
      </c>
      <c r="C36380" s="1">
        <v>1</v>
      </c>
    </row>
    <row r="36381" spans="1:3" x14ac:dyDescent="0.25">
      <c r="A36381" s="1" t="s">
        <v>36404</v>
      </c>
      <c r="B36381" s="1">
        <v>10325903</v>
      </c>
      <c r="C36381" s="1">
        <v>1</v>
      </c>
    </row>
    <row r="36382" spans="1:3" x14ac:dyDescent="0.25">
      <c r="A36382" s="1" t="s">
        <v>36405</v>
      </c>
      <c r="B36382" s="1">
        <v>10325902</v>
      </c>
      <c r="C36382" s="1">
        <v>1</v>
      </c>
    </row>
    <row r="36383" spans="1:3" x14ac:dyDescent="0.25">
      <c r="A36383" s="1" t="s">
        <v>36406</v>
      </c>
      <c r="B36383" s="1">
        <v>10326030</v>
      </c>
      <c r="C36383" s="1">
        <v>1</v>
      </c>
    </row>
    <row r="36384" spans="1:3" x14ac:dyDescent="0.25">
      <c r="A36384" s="1" t="s">
        <v>36407</v>
      </c>
      <c r="B36384" s="1">
        <v>10326062</v>
      </c>
      <c r="C36384" s="1">
        <v>1</v>
      </c>
    </row>
    <row r="36385" spans="1:3" x14ac:dyDescent="0.25">
      <c r="A36385" s="1" t="s">
        <v>36408</v>
      </c>
      <c r="B36385" s="1">
        <v>10326061</v>
      </c>
      <c r="C36385" s="1">
        <v>1</v>
      </c>
    </row>
    <row r="36386" spans="1:3" x14ac:dyDescent="0.25">
      <c r="A36386" s="1" t="s">
        <v>31101</v>
      </c>
      <c r="B36386" s="1">
        <v>10326063</v>
      </c>
      <c r="C36386" s="1">
        <v>1</v>
      </c>
    </row>
    <row r="36387" spans="1:3" x14ac:dyDescent="0.25">
      <c r="A36387" s="1" t="s">
        <v>36409</v>
      </c>
      <c r="B36387" s="1">
        <v>10326065</v>
      </c>
      <c r="C36387" s="1">
        <v>1</v>
      </c>
    </row>
    <row r="36388" spans="1:3" x14ac:dyDescent="0.25">
      <c r="A36388" s="1" t="s">
        <v>36410</v>
      </c>
      <c r="B36388" s="1">
        <v>10326064</v>
      </c>
      <c r="C36388" s="1">
        <v>1</v>
      </c>
    </row>
    <row r="36389" spans="1:3" x14ac:dyDescent="0.25">
      <c r="A36389" s="1" t="s">
        <v>36411</v>
      </c>
      <c r="B36389" s="1">
        <v>10326060</v>
      </c>
      <c r="C36389" s="1">
        <v>1</v>
      </c>
    </row>
    <row r="36390" spans="1:3" x14ac:dyDescent="0.25">
      <c r="A36390" s="1" t="s">
        <v>36412</v>
      </c>
      <c r="B36390" s="1">
        <v>10326056</v>
      </c>
      <c r="C36390" s="1">
        <v>1</v>
      </c>
    </row>
    <row r="36391" spans="1:3" x14ac:dyDescent="0.25">
      <c r="A36391" s="1" t="s">
        <v>36413</v>
      </c>
      <c r="B36391" s="1">
        <v>10326055</v>
      </c>
      <c r="C36391" s="1">
        <v>1</v>
      </c>
    </row>
    <row r="36392" spans="1:3" x14ac:dyDescent="0.25">
      <c r="A36392" s="1" t="s">
        <v>36414</v>
      </c>
      <c r="B36392" s="1">
        <v>10326057</v>
      </c>
      <c r="C36392" s="1">
        <v>1</v>
      </c>
    </row>
    <row r="36393" spans="1:3" x14ac:dyDescent="0.25">
      <c r="A36393" s="1" t="s">
        <v>36415</v>
      </c>
      <c r="B36393" s="1">
        <v>10326059</v>
      </c>
      <c r="C36393" s="1">
        <v>1</v>
      </c>
    </row>
    <row r="36394" spans="1:3" x14ac:dyDescent="0.25">
      <c r="A36394" s="1" t="s">
        <v>36416</v>
      </c>
      <c r="B36394" s="1">
        <v>10326058</v>
      </c>
      <c r="C36394" s="1">
        <v>1</v>
      </c>
    </row>
    <row r="36395" spans="1:3" x14ac:dyDescent="0.25">
      <c r="A36395" s="1" t="s">
        <v>36417</v>
      </c>
      <c r="B36395" s="1">
        <v>10326066</v>
      </c>
      <c r="C36395" s="1">
        <v>1</v>
      </c>
    </row>
    <row r="36396" spans="1:3" x14ac:dyDescent="0.25">
      <c r="A36396" s="1" t="s">
        <v>36418</v>
      </c>
      <c r="B36396" s="1">
        <v>10326074</v>
      </c>
      <c r="C36396" s="1">
        <v>1</v>
      </c>
    </row>
    <row r="36397" spans="1:3" x14ac:dyDescent="0.25">
      <c r="A36397" s="1" t="s">
        <v>36419</v>
      </c>
      <c r="B36397" s="1">
        <v>10326073</v>
      </c>
      <c r="C36397" s="1">
        <v>1</v>
      </c>
    </row>
    <row r="36398" spans="1:3" x14ac:dyDescent="0.25">
      <c r="A36398" s="1" t="s">
        <v>36420</v>
      </c>
      <c r="B36398" s="1">
        <v>10326075</v>
      </c>
      <c r="C36398" s="1">
        <v>1</v>
      </c>
    </row>
    <row r="36399" spans="1:3" x14ac:dyDescent="0.25">
      <c r="A36399" s="1" t="s">
        <v>36421</v>
      </c>
      <c r="B36399" s="1">
        <v>10326077</v>
      </c>
      <c r="C36399" s="1">
        <v>1</v>
      </c>
    </row>
    <row r="36400" spans="1:3" x14ac:dyDescent="0.25">
      <c r="A36400" s="1" t="s">
        <v>36422</v>
      </c>
      <c r="B36400" s="1">
        <v>10326076</v>
      </c>
      <c r="C36400" s="1">
        <v>1</v>
      </c>
    </row>
    <row r="36401" spans="1:3" x14ac:dyDescent="0.25">
      <c r="A36401" s="1" t="s">
        <v>36423</v>
      </c>
      <c r="B36401" s="1">
        <v>10326072</v>
      </c>
      <c r="C36401" s="1">
        <v>1</v>
      </c>
    </row>
    <row r="36402" spans="1:3" x14ac:dyDescent="0.25">
      <c r="A36402" s="1" t="s">
        <v>36424</v>
      </c>
      <c r="B36402" s="1">
        <v>10326068</v>
      </c>
      <c r="C36402" s="1">
        <v>1</v>
      </c>
    </row>
    <row r="36403" spans="1:3" x14ac:dyDescent="0.25">
      <c r="A36403" s="1" t="s">
        <v>36425</v>
      </c>
      <c r="B36403" s="1">
        <v>10326067</v>
      </c>
      <c r="C36403" s="1">
        <v>1</v>
      </c>
    </row>
    <row r="36404" spans="1:3" x14ac:dyDescent="0.25">
      <c r="A36404" s="1" t="s">
        <v>36426</v>
      </c>
      <c r="B36404" s="1">
        <v>10326069</v>
      </c>
      <c r="C36404" s="1">
        <v>1</v>
      </c>
    </row>
    <row r="36405" spans="1:3" x14ac:dyDescent="0.25">
      <c r="A36405" s="1" t="s">
        <v>36427</v>
      </c>
      <c r="B36405" s="1">
        <v>10326071</v>
      </c>
      <c r="C36405" s="1">
        <v>1</v>
      </c>
    </row>
    <row r="36406" spans="1:3" x14ac:dyDescent="0.25">
      <c r="A36406" s="1" t="s">
        <v>36428</v>
      </c>
      <c r="B36406" s="1">
        <v>10326070</v>
      </c>
      <c r="C36406" s="1">
        <v>1</v>
      </c>
    </row>
    <row r="36407" spans="1:3" x14ac:dyDescent="0.25">
      <c r="A36407" s="1" t="s">
        <v>36429</v>
      </c>
      <c r="B36407" s="1">
        <v>10326054</v>
      </c>
      <c r="C36407" s="1">
        <v>1</v>
      </c>
    </row>
    <row r="36408" spans="1:3" x14ac:dyDescent="0.25">
      <c r="A36408" s="1" t="s">
        <v>36430</v>
      </c>
      <c r="B36408" s="1">
        <v>10326038</v>
      </c>
      <c r="C36408" s="1">
        <v>1</v>
      </c>
    </row>
    <row r="36409" spans="1:3" x14ac:dyDescent="0.25">
      <c r="A36409" s="1" t="s">
        <v>36431</v>
      </c>
      <c r="B36409" s="1">
        <v>10326037</v>
      </c>
      <c r="C36409" s="1">
        <v>1</v>
      </c>
    </row>
    <row r="36410" spans="1:3" x14ac:dyDescent="0.25">
      <c r="A36410" s="1" t="s">
        <v>36432</v>
      </c>
      <c r="B36410" s="1">
        <v>10326039</v>
      </c>
      <c r="C36410" s="1">
        <v>1</v>
      </c>
    </row>
    <row r="36411" spans="1:3" x14ac:dyDescent="0.25">
      <c r="A36411" s="1" t="s">
        <v>36433</v>
      </c>
      <c r="B36411" s="1">
        <v>10326041</v>
      </c>
      <c r="C36411" s="1">
        <v>1</v>
      </c>
    </row>
    <row r="36412" spans="1:3" x14ac:dyDescent="0.25">
      <c r="A36412" s="1" t="s">
        <v>36434</v>
      </c>
      <c r="B36412" s="1">
        <v>10326040</v>
      </c>
      <c r="C36412" s="1">
        <v>1</v>
      </c>
    </row>
    <row r="36413" spans="1:3" x14ac:dyDescent="0.25">
      <c r="A36413" s="1" t="s">
        <v>36435</v>
      </c>
      <c r="B36413" s="1">
        <v>10326036</v>
      </c>
      <c r="C36413" s="1">
        <v>1</v>
      </c>
    </row>
    <row r="36414" spans="1:3" x14ac:dyDescent="0.25">
      <c r="A36414" s="1" t="s">
        <v>36436</v>
      </c>
      <c r="B36414" s="1">
        <v>10326032</v>
      </c>
      <c r="C36414" s="1">
        <v>1</v>
      </c>
    </row>
    <row r="36415" spans="1:3" x14ac:dyDescent="0.25">
      <c r="A36415" s="1" t="s">
        <v>36437</v>
      </c>
      <c r="B36415" s="1">
        <v>10326031</v>
      </c>
      <c r="C36415" s="1">
        <v>1</v>
      </c>
    </row>
    <row r="36416" spans="1:3" x14ac:dyDescent="0.25">
      <c r="A36416" s="1" t="s">
        <v>36438</v>
      </c>
      <c r="B36416" s="1">
        <v>10326033</v>
      </c>
      <c r="C36416" s="1">
        <v>1</v>
      </c>
    </row>
    <row r="36417" spans="1:3" x14ac:dyDescent="0.25">
      <c r="A36417" s="1" t="s">
        <v>36439</v>
      </c>
      <c r="B36417" s="1">
        <v>10326035</v>
      </c>
      <c r="C36417" s="1">
        <v>1</v>
      </c>
    </row>
    <row r="36418" spans="1:3" x14ac:dyDescent="0.25">
      <c r="A36418" s="1" t="s">
        <v>36440</v>
      </c>
      <c r="B36418" s="1">
        <v>10326034</v>
      </c>
      <c r="C36418" s="1">
        <v>1</v>
      </c>
    </row>
    <row r="36419" spans="1:3" x14ac:dyDescent="0.25">
      <c r="A36419" s="1" t="s">
        <v>36441</v>
      </c>
      <c r="B36419" s="1">
        <v>10326042</v>
      </c>
      <c r="C36419" s="1">
        <v>1</v>
      </c>
    </row>
    <row r="36420" spans="1:3" x14ac:dyDescent="0.25">
      <c r="A36420" s="1" t="s">
        <v>36442</v>
      </c>
      <c r="B36420" s="1">
        <v>10326050</v>
      </c>
      <c r="C36420" s="1">
        <v>1</v>
      </c>
    </row>
    <row r="36421" spans="1:3" x14ac:dyDescent="0.25">
      <c r="A36421" s="1" t="s">
        <v>36443</v>
      </c>
      <c r="B36421" s="1">
        <v>10326049</v>
      </c>
      <c r="C36421" s="1">
        <v>1</v>
      </c>
    </row>
    <row r="36422" spans="1:3" x14ac:dyDescent="0.25">
      <c r="A36422" s="1" t="s">
        <v>36444</v>
      </c>
      <c r="B36422" s="1">
        <v>10326051</v>
      </c>
      <c r="C36422" s="1">
        <v>1</v>
      </c>
    </row>
    <row r="36423" spans="1:3" x14ac:dyDescent="0.25">
      <c r="A36423" s="1" t="s">
        <v>36445</v>
      </c>
      <c r="B36423" s="1">
        <v>10326053</v>
      </c>
      <c r="C36423" s="1">
        <v>1</v>
      </c>
    </row>
    <row r="36424" spans="1:3" x14ac:dyDescent="0.25">
      <c r="A36424" s="1" t="s">
        <v>36446</v>
      </c>
      <c r="B36424" s="1">
        <v>10326052</v>
      </c>
      <c r="C36424" s="1">
        <v>1</v>
      </c>
    </row>
    <row r="36425" spans="1:3" x14ac:dyDescent="0.25">
      <c r="A36425" s="1" t="s">
        <v>36447</v>
      </c>
      <c r="B36425" s="1">
        <v>10326048</v>
      </c>
      <c r="C36425" s="1">
        <v>1</v>
      </c>
    </row>
    <row r="36426" spans="1:3" x14ac:dyDescent="0.25">
      <c r="A36426" s="1" t="s">
        <v>36448</v>
      </c>
      <c r="B36426" s="1">
        <v>10326044</v>
      </c>
      <c r="C36426" s="1">
        <v>1</v>
      </c>
    </row>
    <row r="36427" spans="1:3" x14ac:dyDescent="0.25">
      <c r="A36427" s="1" t="s">
        <v>36449</v>
      </c>
      <c r="B36427" s="1">
        <v>10326043</v>
      </c>
      <c r="C36427" s="1">
        <v>1</v>
      </c>
    </row>
    <row r="36428" spans="1:3" x14ac:dyDescent="0.25">
      <c r="A36428" s="1" t="s">
        <v>36450</v>
      </c>
      <c r="B36428" s="1">
        <v>10326045</v>
      </c>
      <c r="C36428" s="1">
        <v>1</v>
      </c>
    </row>
    <row r="36429" spans="1:3" x14ac:dyDescent="0.25">
      <c r="A36429" s="1" t="s">
        <v>36451</v>
      </c>
      <c r="B36429" s="1">
        <v>10326047</v>
      </c>
      <c r="C36429" s="1">
        <v>1</v>
      </c>
    </row>
    <row r="36430" spans="1:3" x14ac:dyDescent="0.25">
      <c r="A36430" s="1" t="s">
        <v>36452</v>
      </c>
      <c r="B36430" s="1">
        <v>10326046</v>
      </c>
      <c r="C36430" s="1">
        <v>1</v>
      </c>
    </row>
    <row r="36431" spans="1:3" x14ac:dyDescent="0.25">
      <c r="A36431" s="1" t="s">
        <v>36453</v>
      </c>
      <c r="B36431" s="1">
        <v>10318102</v>
      </c>
      <c r="C36431" s="1">
        <v>1</v>
      </c>
    </row>
    <row r="36432" spans="1:3" x14ac:dyDescent="0.25">
      <c r="A36432" s="1" t="s">
        <v>36454</v>
      </c>
      <c r="B36432" s="1">
        <v>10316908</v>
      </c>
      <c r="C36432" s="1">
        <v>1</v>
      </c>
    </row>
    <row r="36433" spans="1:3" x14ac:dyDescent="0.25">
      <c r="A36433" s="1" t="s">
        <v>36455</v>
      </c>
      <c r="B36433" s="1">
        <v>10316907</v>
      </c>
      <c r="C36433" s="1">
        <v>1</v>
      </c>
    </row>
    <row r="36434" spans="1:3" x14ac:dyDescent="0.25">
      <c r="A36434" s="1" t="s">
        <v>36456</v>
      </c>
      <c r="B36434" s="1">
        <v>10316909</v>
      </c>
      <c r="C36434" s="1">
        <v>1</v>
      </c>
    </row>
    <row r="36435" spans="1:3" x14ac:dyDescent="0.25">
      <c r="A36435" s="1" t="s">
        <v>36457</v>
      </c>
      <c r="B36435" s="1">
        <v>10317001</v>
      </c>
      <c r="C36435" s="1">
        <v>1</v>
      </c>
    </row>
    <row r="36436" spans="1:3" x14ac:dyDescent="0.25">
      <c r="A36436" s="1" t="s">
        <v>36458</v>
      </c>
      <c r="B36436" s="1">
        <v>10316910</v>
      </c>
      <c r="C36436" s="1">
        <v>1</v>
      </c>
    </row>
    <row r="36437" spans="1:3" x14ac:dyDescent="0.25">
      <c r="A36437" s="1" t="s">
        <v>36459</v>
      </c>
      <c r="B36437" s="1">
        <v>10316906</v>
      </c>
      <c r="C36437" s="1">
        <v>1</v>
      </c>
    </row>
    <row r="36438" spans="1:3" x14ac:dyDescent="0.25">
      <c r="A36438" s="1" t="s">
        <v>36460</v>
      </c>
      <c r="B36438" s="1">
        <v>10316902</v>
      </c>
      <c r="C36438" s="1">
        <v>1</v>
      </c>
    </row>
    <row r="36439" spans="1:3" x14ac:dyDescent="0.25">
      <c r="A36439" s="1" t="s">
        <v>36461</v>
      </c>
      <c r="B36439" s="1">
        <v>10316901</v>
      </c>
      <c r="C36439" s="1">
        <v>1</v>
      </c>
    </row>
    <row r="36440" spans="1:3" x14ac:dyDescent="0.25">
      <c r="A36440" s="1" t="s">
        <v>36462</v>
      </c>
      <c r="B36440" s="1">
        <v>10316903</v>
      </c>
      <c r="C36440" s="1">
        <v>1</v>
      </c>
    </row>
    <row r="36441" spans="1:3" x14ac:dyDescent="0.25">
      <c r="A36441" s="1" t="s">
        <v>36463</v>
      </c>
      <c r="B36441" s="1">
        <v>10316905</v>
      </c>
      <c r="C36441" s="1">
        <v>1</v>
      </c>
    </row>
    <row r="36442" spans="1:3" x14ac:dyDescent="0.25">
      <c r="A36442" s="1" t="s">
        <v>36464</v>
      </c>
      <c r="B36442" s="1">
        <v>10316904</v>
      </c>
      <c r="C36442" s="1">
        <v>1</v>
      </c>
    </row>
    <row r="36443" spans="1:3" x14ac:dyDescent="0.25">
      <c r="A36443" s="1" t="s">
        <v>36465</v>
      </c>
      <c r="B36443" s="1">
        <v>10317002</v>
      </c>
      <c r="C36443" s="1">
        <v>1</v>
      </c>
    </row>
    <row r="36444" spans="1:3" x14ac:dyDescent="0.25">
      <c r="A36444" s="1" t="s">
        <v>36466</v>
      </c>
      <c r="B36444" s="1">
        <v>10317104</v>
      </c>
      <c r="C36444" s="1">
        <v>1</v>
      </c>
    </row>
    <row r="36445" spans="1:3" x14ac:dyDescent="0.25">
      <c r="A36445" s="1" t="s">
        <v>36467</v>
      </c>
      <c r="B36445" s="1">
        <v>10317103</v>
      </c>
      <c r="C36445" s="1">
        <v>1</v>
      </c>
    </row>
    <row r="36446" spans="1:3" x14ac:dyDescent="0.25">
      <c r="A36446" s="1" t="s">
        <v>36468</v>
      </c>
      <c r="B36446" s="1">
        <v>10317105</v>
      </c>
      <c r="C36446" s="1">
        <v>1</v>
      </c>
    </row>
    <row r="36447" spans="1:3" x14ac:dyDescent="0.25">
      <c r="A36447" s="1" t="s">
        <v>36469</v>
      </c>
      <c r="B36447" s="1">
        <v>10317107</v>
      </c>
      <c r="C36447" s="1">
        <v>1</v>
      </c>
    </row>
    <row r="36448" spans="1:3" x14ac:dyDescent="0.25">
      <c r="A36448" s="1" t="s">
        <v>36470</v>
      </c>
      <c r="B36448" s="1">
        <v>10317106</v>
      </c>
      <c r="C36448" s="1">
        <v>1</v>
      </c>
    </row>
    <row r="36449" spans="1:3" x14ac:dyDescent="0.25">
      <c r="A36449" s="1" t="s">
        <v>36471</v>
      </c>
      <c r="B36449" s="1">
        <v>10317102</v>
      </c>
      <c r="C36449" s="1">
        <v>1</v>
      </c>
    </row>
    <row r="36450" spans="1:3" x14ac:dyDescent="0.25">
      <c r="A36450" s="1" t="s">
        <v>36472</v>
      </c>
      <c r="B36450" s="1">
        <v>10317004</v>
      </c>
      <c r="C36450" s="1">
        <v>1</v>
      </c>
    </row>
    <row r="36451" spans="1:3" x14ac:dyDescent="0.25">
      <c r="A36451" s="1" t="s">
        <v>36473</v>
      </c>
      <c r="B36451" s="1">
        <v>10317003</v>
      </c>
      <c r="C36451" s="1">
        <v>1</v>
      </c>
    </row>
    <row r="36452" spans="1:3" x14ac:dyDescent="0.25">
      <c r="A36452" s="1" t="s">
        <v>36474</v>
      </c>
      <c r="B36452" s="1">
        <v>10317005</v>
      </c>
      <c r="C36452" s="1">
        <v>1</v>
      </c>
    </row>
    <row r="36453" spans="1:3" x14ac:dyDescent="0.25">
      <c r="A36453" s="1" t="s">
        <v>36475</v>
      </c>
      <c r="B36453" s="1">
        <v>10317101</v>
      </c>
      <c r="C36453" s="1">
        <v>1</v>
      </c>
    </row>
    <row r="36454" spans="1:3" x14ac:dyDescent="0.25">
      <c r="A36454" s="1" t="s">
        <v>36476</v>
      </c>
      <c r="B36454" s="1">
        <v>10317006</v>
      </c>
      <c r="C36454" s="1">
        <v>1</v>
      </c>
    </row>
    <row r="36455" spans="1:3" x14ac:dyDescent="0.25">
      <c r="A36455" s="1" t="s">
        <v>36477</v>
      </c>
      <c r="B36455" s="1">
        <v>10316808</v>
      </c>
      <c r="C36455" s="1">
        <v>1</v>
      </c>
    </row>
    <row r="36456" spans="1:3" x14ac:dyDescent="0.25">
      <c r="A36456" s="1" t="s">
        <v>36478</v>
      </c>
      <c r="B36456" s="1">
        <v>10316701</v>
      </c>
      <c r="C36456" s="1">
        <v>1</v>
      </c>
    </row>
    <row r="36457" spans="1:3" x14ac:dyDescent="0.25">
      <c r="A36457" s="1" t="s">
        <v>36479</v>
      </c>
      <c r="B36457" s="1">
        <v>10316604</v>
      </c>
      <c r="C36457" s="1">
        <v>1</v>
      </c>
    </row>
    <row r="36458" spans="1:3" x14ac:dyDescent="0.25">
      <c r="A36458" s="1" t="s">
        <v>36480</v>
      </c>
      <c r="B36458" s="1">
        <v>10316702</v>
      </c>
      <c r="C36458" s="1">
        <v>1</v>
      </c>
    </row>
    <row r="36459" spans="1:3" x14ac:dyDescent="0.25">
      <c r="A36459" s="1" t="s">
        <v>36481</v>
      </c>
      <c r="B36459" s="1">
        <v>10316704</v>
      </c>
      <c r="C36459" s="1">
        <v>1</v>
      </c>
    </row>
    <row r="36460" spans="1:3" x14ac:dyDescent="0.25">
      <c r="A36460" s="1" t="s">
        <v>36482</v>
      </c>
      <c r="B36460" s="1">
        <v>10316703</v>
      </c>
      <c r="C36460" s="1">
        <v>1</v>
      </c>
    </row>
    <row r="36461" spans="1:3" x14ac:dyDescent="0.25">
      <c r="A36461" s="1" t="s">
        <v>36483</v>
      </c>
      <c r="B36461" s="1">
        <v>10316603</v>
      </c>
      <c r="C36461" s="1">
        <v>1</v>
      </c>
    </row>
    <row r="36462" spans="1:3" x14ac:dyDescent="0.25">
      <c r="A36462" s="1" t="s">
        <v>36484</v>
      </c>
      <c r="B36462" s="1">
        <v>10316506</v>
      </c>
      <c r="C36462" s="1">
        <v>1</v>
      </c>
    </row>
    <row r="36463" spans="1:3" x14ac:dyDescent="0.25">
      <c r="A36463" s="1" t="s">
        <v>36485</v>
      </c>
      <c r="B36463" s="1">
        <v>10316505</v>
      </c>
      <c r="C36463" s="1">
        <v>1</v>
      </c>
    </row>
    <row r="36464" spans="1:3" x14ac:dyDescent="0.25">
      <c r="A36464" s="1" t="s">
        <v>36486</v>
      </c>
      <c r="B36464" s="1">
        <v>10316507</v>
      </c>
      <c r="C36464" s="1">
        <v>1</v>
      </c>
    </row>
    <row r="36465" spans="1:3" x14ac:dyDescent="0.25">
      <c r="A36465" s="1" t="s">
        <v>36487</v>
      </c>
      <c r="B36465" s="1">
        <v>10316602</v>
      </c>
      <c r="C36465" s="1">
        <v>1</v>
      </c>
    </row>
    <row r="36466" spans="1:3" x14ac:dyDescent="0.25">
      <c r="A36466" s="1" t="s">
        <v>36488</v>
      </c>
      <c r="B36466" s="1">
        <v>10316601</v>
      </c>
      <c r="C36466" s="1">
        <v>1</v>
      </c>
    </row>
    <row r="36467" spans="1:3" x14ac:dyDescent="0.25">
      <c r="A36467" s="1" t="s">
        <v>36489</v>
      </c>
      <c r="B36467" s="1">
        <v>10316705</v>
      </c>
      <c r="C36467" s="1">
        <v>1</v>
      </c>
    </row>
    <row r="36468" spans="1:3" x14ac:dyDescent="0.25">
      <c r="A36468" s="1" t="s">
        <v>36490</v>
      </c>
      <c r="B36468" s="1">
        <v>10316804</v>
      </c>
      <c r="C36468" s="1">
        <v>1</v>
      </c>
    </row>
    <row r="36469" spans="1:3" x14ac:dyDescent="0.25">
      <c r="A36469" s="1" t="s">
        <v>36491</v>
      </c>
      <c r="B36469" s="1">
        <v>10316803</v>
      </c>
      <c r="C36469" s="1">
        <v>1</v>
      </c>
    </row>
    <row r="36470" spans="1:3" x14ac:dyDescent="0.25">
      <c r="A36470" s="1" t="s">
        <v>36492</v>
      </c>
      <c r="B36470" s="1">
        <v>10316805</v>
      </c>
      <c r="C36470" s="1">
        <v>1</v>
      </c>
    </row>
    <row r="36471" spans="1:3" x14ac:dyDescent="0.25">
      <c r="A36471" s="1" t="s">
        <v>36493</v>
      </c>
      <c r="B36471" s="1">
        <v>10316807</v>
      </c>
      <c r="C36471" s="1">
        <v>1</v>
      </c>
    </row>
    <row r="36472" spans="1:3" x14ac:dyDescent="0.25">
      <c r="A36472" s="1" t="s">
        <v>36494</v>
      </c>
      <c r="B36472" s="1">
        <v>10316806</v>
      </c>
      <c r="C36472" s="1">
        <v>1</v>
      </c>
    </row>
    <row r="36473" spans="1:3" x14ac:dyDescent="0.25">
      <c r="A36473" s="1" t="s">
        <v>36495</v>
      </c>
      <c r="B36473" s="1">
        <v>10316802</v>
      </c>
      <c r="C36473" s="1">
        <v>1</v>
      </c>
    </row>
    <row r="36474" spans="1:3" x14ac:dyDescent="0.25">
      <c r="A36474" s="1" t="s">
        <v>36496</v>
      </c>
      <c r="B36474" s="1">
        <v>10316707</v>
      </c>
      <c r="C36474" s="1">
        <v>1</v>
      </c>
    </row>
    <row r="36475" spans="1:3" x14ac:dyDescent="0.25">
      <c r="A36475" s="1" t="s">
        <v>36497</v>
      </c>
      <c r="B36475" s="1">
        <v>10316706</v>
      </c>
      <c r="C36475" s="1">
        <v>1</v>
      </c>
    </row>
    <row r="36476" spans="1:3" x14ac:dyDescent="0.25">
      <c r="A36476" s="1" t="s">
        <v>36498</v>
      </c>
      <c r="B36476" s="1">
        <v>10316708</v>
      </c>
      <c r="C36476" s="1">
        <v>1</v>
      </c>
    </row>
    <row r="36477" spans="1:3" x14ac:dyDescent="0.25">
      <c r="A36477" s="1" t="s">
        <v>36499</v>
      </c>
      <c r="B36477" s="1">
        <v>10316801</v>
      </c>
      <c r="C36477" s="1">
        <v>1</v>
      </c>
    </row>
    <row r="36478" spans="1:3" x14ac:dyDescent="0.25">
      <c r="A36478" s="1" t="s">
        <v>36500</v>
      </c>
      <c r="B36478" s="1">
        <v>10316709</v>
      </c>
      <c r="C36478" s="1">
        <v>1</v>
      </c>
    </row>
    <row r="36479" spans="1:3" x14ac:dyDescent="0.25">
      <c r="A36479" s="1" t="s">
        <v>36501</v>
      </c>
      <c r="B36479" s="1">
        <v>10317108</v>
      </c>
      <c r="C36479" s="1">
        <v>1</v>
      </c>
    </row>
    <row r="36480" spans="1:3" x14ac:dyDescent="0.25">
      <c r="A36480" s="1" t="s">
        <v>36502</v>
      </c>
      <c r="B36480" s="1">
        <v>10317324</v>
      </c>
      <c r="C36480" s="1">
        <v>1</v>
      </c>
    </row>
    <row r="36481" spans="1:3" x14ac:dyDescent="0.25">
      <c r="A36481" s="1" t="s">
        <v>36503</v>
      </c>
      <c r="B36481" s="1">
        <v>10317323</v>
      </c>
      <c r="C36481" s="1">
        <v>1</v>
      </c>
    </row>
    <row r="36482" spans="1:3" x14ac:dyDescent="0.25">
      <c r="A36482" s="1" t="s">
        <v>36504</v>
      </c>
      <c r="B36482" s="1">
        <v>10317325</v>
      </c>
      <c r="C36482" s="1">
        <v>1</v>
      </c>
    </row>
    <row r="36483" spans="1:3" x14ac:dyDescent="0.25">
      <c r="A36483" s="1" t="s">
        <v>36505</v>
      </c>
      <c r="B36483" s="1">
        <v>10317327</v>
      </c>
      <c r="C36483" s="1">
        <v>1</v>
      </c>
    </row>
    <row r="36484" spans="1:3" x14ac:dyDescent="0.25">
      <c r="A36484" s="1" t="s">
        <v>36506</v>
      </c>
      <c r="B36484" s="1">
        <v>10317326</v>
      </c>
      <c r="C36484" s="1">
        <v>1</v>
      </c>
    </row>
    <row r="36485" spans="1:3" x14ac:dyDescent="0.25">
      <c r="A36485" s="1" t="s">
        <v>36507</v>
      </c>
      <c r="B36485" s="1">
        <v>10317322</v>
      </c>
      <c r="C36485" s="1">
        <v>1</v>
      </c>
    </row>
    <row r="36486" spans="1:3" x14ac:dyDescent="0.25">
      <c r="A36486" s="1" t="s">
        <v>36508</v>
      </c>
      <c r="B36486" s="1">
        <v>10317318</v>
      </c>
      <c r="C36486" s="1">
        <v>1</v>
      </c>
    </row>
    <row r="36487" spans="1:3" x14ac:dyDescent="0.25">
      <c r="A36487" s="1" t="s">
        <v>36509</v>
      </c>
      <c r="B36487" s="1">
        <v>10317317</v>
      </c>
      <c r="C36487" s="1">
        <v>1</v>
      </c>
    </row>
    <row r="36488" spans="1:3" x14ac:dyDescent="0.25">
      <c r="A36488" s="1" t="s">
        <v>36510</v>
      </c>
      <c r="B36488" s="1">
        <v>10317319</v>
      </c>
      <c r="C36488" s="1">
        <v>1</v>
      </c>
    </row>
    <row r="36489" spans="1:3" x14ac:dyDescent="0.25">
      <c r="A36489" s="1" t="s">
        <v>36511</v>
      </c>
      <c r="B36489" s="1">
        <v>10317321</v>
      </c>
      <c r="C36489" s="1">
        <v>1</v>
      </c>
    </row>
    <row r="36490" spans="1:3" x14ac:dyDescent="0.25">
      <c r="A36490" s="1" t="s">
        <v>36512</v>
      </c>
      <c r="B36490" s="1">
        <v>10317320</v>
      </c>
      <c r="C36490" s="1">
        <v>1</v>
      </c>
    </row>
    <row r="36491" spans="1:3" x14ac:dyDescent="0.25">
      <c r="A36491" s="1" t="s">
        <v>36513</v>
      </c>
      <c r="B36491" s="1">
        <v>10317328</v>
      </c>
      <c r="C36491" s="1">
        <v>1</v>
      </c>
    </row>
    <row r="36492" spans="1:3" x14ac:dyDescent="0.25">
      <c r="A36492" s="1" t="s">
        <v>36514</v>
      </c>
      <c r="B36492" s="1">
        <v>10317336</v>
      </c>
      <c r="C36492" s="1">
        <v>1</v>
      </c>
    </row>
    <row r="36493" spans="1:3" x14ac:dyDescent="0.25">
      <c r="A36493" s="1" t="s">
        <v>36515</v>
      </c>
      <c r="B36493" s="1">
        <v>10317335</v>
      </c>
      <c r="C36493" s="1">
        <v>1</v>
      </c>
    </row>
    <row r="36494" spans="1:3" x14ac:dyDescent="0.25">
      <c r="A36494" s="1" t="s">
        <v>36516</v>
      </c>
      <c r="B36494" s="1">
        <v>10317337</v>
      </c>
      <c r="C36494" s="1">
        <v>1</v>
      </c>
    </row>
    <row r="36495" spans="1:3" x14ac:dyDescent="0.25">
      <c r="A36495" s="1" t="s">
        <v>36517</v>
      </c>
      <c r="B36495" s="1">
        <v>10317339</v>
      </c>
      <c r="C36495" s="1">
        <v>1</v>
      </c>
    </row>
    <row r="36496" spans="1:3" x14ac:dyDescent="0.25">
      <c r="A36496" s="1" t="s">
        <v>36518</v>
      </c>
      <c r="B36496" s="1">
        <v>10317338</v>
      </c>
      <c r="C36496" s="1">
        <v>1</v>
      </c>
    </row>
    <row r="36497" spans="1:3" x14ac:dyDescent="0.25">
      <c r="A36497" s="1" t="s">
        <v>36519</v>
      </c>
      <c r="B36497" s="1">
        <v>10317334</v>
      </c>
      <c r="C36497" s="1">
        <v>1</v>
      </c>
    </row>
    <row r="36498" spans="1:3" x14ac:dyDescent="0.25">
      <c r="A36498" s="1" t="s">
        <v>36520</v>
      </c>
      <c r="B36498" s="1">
        <v>10317330</v>
      </c>
      <c r="C36498" s="1">
        <v>1</v>
      </c>
    </row>
    <row r="36499" spans="1:3" x14ac:dyDescent="0.25">
      <c r="A36499" s="1" t="s">
        <v>36521</v>
      </c>
      <c r="B36499" s="1">
        <v>10317329</v>
      </c>
      <c r="C36499" s="1">
        <v>1</v>
      </c>
    </row>
    <row r="36500" spans="1:3" x14ac:dyDescent="0.25">
      <c r="A36500" s="1" t="s">
        <v>36522</v>
      </c>
      <c r="B36500" s="1">
        <v>10317331</v>
      </c>
      <c r="C36500" s="1">
        <v>1</v>
      </c>
    </row>
    <row r="36501" spans="1:3" x14ac:dyDescent="0.25">
      <c r="A36501" s="1" t="s">
        <v>36523</v>
      </c>
      <c r="B36501" s="1">
        <v>10317333</v>
      </c>
      <c r="C36501" s="1">
        <v>1</v>
      </c>
    </row>
    <row r="36502" spans="1:3" x14ac:dyDescent="0.25">
      <c r="A36502" s="1" t="s">
        <v>36524</v>
      </c>
      <c r="B36502" s="1">
        <v>10317332</v>
      </c>
      <c r="C36502" s="1">
        <v>1</v>
      </c>
    </row>
    <row r="36503" spans="1:3" x14ac:dyDescent="0.25">
      <c r="A36503" s="1" t="s">
        <v>36525</v>
      </c>
      <c r="B36503" s="1">
        <v>10317316</v>
      </c>
      <c r="C36503" s="1">
        <v>1</v>
      </c>
    </row>
    <row r="36504" spans="1:3" x14ac:dyDescent="0.25">
      <c r="A36504" s="1" t="s">
        <v>36526</v>
      </c>
      <c r="B36504" s="1">
        <v>10317208</v>
      </c>
      <c r="C36504" s="1">
        <v>1</v>
      </c>
    </row>
    <row r="36505" spans="1:3" x14ac:dyDescent="0.25">
      <c r="A36505" s="1" t="s">
        <v>36527</v>
      </c>
      <c r="B36505" s="1">
        <v>10317207</v>
      </c>
      <c r="C36505" s="1">
        <v>1</v>
      </c>
    </row>
    <row r="36506" spans="1:3" x14ac:dyDescent="0.25">
      <c r="A36506" s="1" t="s">
        <v>36528</v>
      </c>
      <c r="B36506" s="1">
        <v>10317301</v>
      </c>
      <c r="C36506" s="1">
        <v>1</v>
      </c>
    </row>
    <row r="36507" spans="1:3" x14ac:dyDescent="0.25">
      <c r="A36507" s="1" t="s">
        <v>36529</v>
      </c>
      <c r="B36507" s="1">
        <v>10317303</v>
      </c>
      <c r="C36507" s="1">
        <v>1</v>
      </c>
    </row>
    <row r="36508" spans="1:3" x14ac:dyDescent="0.25">
      <c r="A36508" s="1" t="s">
        <v>36530</v>
      </c>
      <c r="B36508" s="1">
        <v>10317302</v>
      </c>
      <c r="C36508" s="1">
        <v>1</v>
      </c>
    </row>
    <row r="36509" spans="1:3" x14ac:dyDescent="0.25">
      <c r="A36509" s="1" t="s">
        <v>36531</v>
      </c>
      <c r="B36509" s="1">
        <v>10317206</v>
      </c>
      <c r="C36509" s="1">
        <v>1</v>
      </c>
    </row>
    <row r="36510" spans="1:3" x14ac:dyDescent="0.25">
      <c r="A36510" s="1" t="s">
        <v>36532</v>
      </c>
      <c r="B36510" s="1">
        <v>10317202</v>
      </c>
      <c r="C36510" s="1">
        <v>1</v>
      </c>
    </row>
    <row r="36511" spans="1:3" x14ac:dyDescent="0.25">
      <c r="A36511" s="1" t="s">
        <v>36533</v>
      </c>
      <c r="B36511" s="1">
        <v>10317201</v>
      </c>
      <c r="C36511" s="1">
        <v>1</v>
      </c>
    </row>
    <row r="36512" spans="1:3" x14ac:dyDescent="0.25">
      <c r="A36512" s="1" t="s">
        <v>36534</v>
      </c>
      <c r="B36512" s="1">
        <v>10317203</v>
      </c>
      <c r="C36512" s="1">
        <v>1</v>
      </c>
    </row>
    <row r="36513" spans="1:3" x14ac:dyDescent="0.25">
      <c r="A36513" s="1" t="s">
        <v>36535</v>
      </c>
      <c r="B36513" s="1">
        <v>10317205</v>
      </c>
      <c r="C36513" s="1">
        <v>1</v>
      </c>
    </row>
    <row r="36514" spans="1:3" x14ac:dyDescent="0.25">
      <c r="A36514" s="1" t="s">
        <v>36536</v>
      </c>
      <c r="B36514" s="1">
        <v>10317204</v>
      </c>
      <c r="C36514" s="1">
        <v>1</v>
      </c>
    </row>
    <row r="36515" spans="1:3" x14ac:dyDescent="0.25">
      <c r="A36515" s="1" t="s">
        <v>36537</v>
      </c>
      <c r="B36515" s="1">
        <v>10317304</v>
      </c>
      <c r="C36515" s="1">
        <v>1</v>
      </c>
    </row>
    <row r="36516" spans="1:3" x14ac:dyDescent="0.25">
      <c r="A36516" s="1" t="s">
        <v>36538</v>
      </c>
      <c r="B36516" s="1">
        <v>10317312</v>
      </c>
      <c r="C36516" s="1">
        <v>1</v>
      </c>
    </row>
    <row r="36517" spans="1:3" x14ac:dyDescent="0.25">
      <c r="A36517" s="1" t="s">
        <v>36539</v>
      </c>
      <c r="B36517" s="1">
        <v>10317311</v>
      </c>
      <c r="C36517" s="1">
        <v>1</v>
      </c>
    </row>
    <row r="36518" spans="1:3" x14ac:dyDescent="0.25">
      <c r="A36518" s="1" t="s">
        <v>36540</v>
      </c>
      <c r="B36518" s="1">
        <v>10317313</v>
      </c>
      <c r="C36518" s="1">
        <v>1</v>
      </c>
    </row>
    <row r="36519" spans="1:3" x14ac:dyDescent="0.25">
      <c r="A36519" s="1" t="s">
        <v>36541</v>
      </c>
      <c r="B36519" s="1">
        <v>10317315</v>
      </c>
      <c r="C36519" s="1">
        <v>1</v>
      </c>
    </row>
    <row r="36520" spans="1:3" x14ac:dyDescent="0.25">
      <c r="A36520" s="1" t="s">
        <v>36542</v>
      </c>
      <c r="B36520" s="1">
        <v>10317314</v>
      </c>
      <c r="C36520" s="1">
        <v>1</v>
      </c>
    </row>
    <row r="36521" spans="1:3" x14ac:dyDescent="0.25">
      <c r="A36521" s="1" t="s">
        <v>36543</v>
      </c>
      <c r="B36521" s="1">
        <v>10317310</v>
      </c>
      <c r="C36521" s="1">
        <v>1</v>
      </c>
    </row>
    <row r="36522" spans="1:3" x14ac:dyDescent="0.25">
      <c r="A36522" s="1" t="s">
        <v>36544</v>
      </c>
      <c r="B36522" s="1">
        <v>10317306</v>
      </c>
      <c r="C36522" s="1">
        <v>1</v>
      </c>
    </row>
    <row r="36523" spans="1:3" x14ac:dyDescent="0.25">
      <c r="A36523" s="1" t="s">
        <v>36545</v>
      </c>
      <c r="B36523" s="1">
        <v>10317305</v>
      </c>
      <c r="C36523" s="1">
        <v>1</v>
      </c>
    </row>
    <row r="36524" spans="1:3" x14ac:dyDescent="0.25">
      <c r="A36524" s="1" t="s">
        <v>36546</v>
      </c>
      <c r="B36524" s="1">
        <v>10317307</v>
      </c>
      <c r="C36524" s="1">
        <v>1</v>
      </c>
    </row>
    <row r="36525" spans="1:3" x14ac:dyDescent="0.25">
      <c r="A36525" s="1" t="s">
        <v>36547</v>
      </c>
      <c r="B36525" s="1">
        <v>10317309</v>
      </c>
      <c r="C36525" s="1">
        <v>1</v>
      </c>
    </row>
    <row r="36526" spans="1:3" x14ac:dyDescent="0.25">
      <c r="A36526" s="1" t="s">
        <v>36548</v>
      </c>
      <c r="B36526" s="1">
        <v>10317308</v>
      </c>
      <c r="C36526" s="1">
        <v>1</v>
      </c>
    </row>
    <row r="36527" spans="1:3" x14ac:dyDescent="0.25">
      <c r="A36527" s="1" t="s">
        <v>36549</v>
      </c>
      <c r="B36527" s="1">
        <v>10316504</v>
      </c>
      <c r="C36527" s="1">
        <v>1</v>
      </c>
    </row>
    <row r="36528" spans="1:3" x14ac:dyDescent="0.25">
      <c r="A36528" s="1" t="s">
        <v>36550</v>
      </c>
      <c r="B36528" s="1">
        <v>10315703</v>
      </c>
      <c r="C36528" s="1">
        <v>1</v>
      </c>
    </row>
    <row r="36529" spans="1:3" x14ac:dyDescent="0.25">
      <c r="A36529" s="1" t="s">
        <v>36551</v>
      </c>
      <c r="B36529" s="1">
        <v>10315702</v>
      </c>
      <c r="C36529" s="1">
        <v>1</v>
      </c>
    </row>
    <row r="36530" spans="1:3" x14ac:dyDescent="0.25">
      <c r="A36530" s="1" t="s">
        <v>36552</v>
      </c>
      <c r="B36530" s="1">
        <v>10315704</v>
      </c>
      <c r="C36530" s="1">
        <v>1</v>
      </c>
    </row>
    <row r="36531" spans="1:3" x14ac:dyDescent="0.25">
      <c r="A36531" s="1" t="s">
        <v>36553</v>
      </c>
      <c r="B36531" s="1">
        <v>10315801</v>
      </c>
      <c r="C36531" s="1">
        <v>1</v>
      </c>
    </row>
    <row r="36532" spans="1:3" x14ac:dyDescent="0.25">
      <c r="A36532" s="1" t="s">
        <v>36554</v>
      </c>
      <c r="B36532" s="1">
        <v>10315705</v>
      </c>
      <c r="C36532" s="1">
        <v>1</v>
      </c>
    </row>
    <row r="36533" spans="1:3" x14ac:dyDescent="0.25">
      <c r="A36533" s="1" t="s">
        <v>36555</v>
      </c>
      <c r="B36533" s="1">
        <v>10315701</v>
      </c>
      <c r="C36533" s="1">
        <v>1</v>
      </c>
    </row>
    <row r="36534" spans="1:3" x14ac:dyDescent="0.25">
      <c r="A36534" s="1" t="s">
        <v>36556</v>
      </c>
      <c r="B36534" s="1">
        <v>10315610</v>
      </c>
      <c r="C36534" s="1">
        <v>1</v>
      </c>
    </row>
    <row r="36535" spans="1:3" x14ac:dyDescent="0.25">
      <c r="A36535" s="1" t="s">
        <v>36557</v>
      </c>
      <c r="B36535" s="1">
        <v>10315609</v>
      </c>
      <c r="C36535" s="1">
        <v>1</v>
      </c>
    </row>
    <row r="36536" spans="1:3" x14ac:dyDescent="0.25">
      <c r="A36536" s="1" t="s">
        <v>36558</v>
      </c>
      <c r="B36536" s="1">
        <v>10315611</v>
      </c>
      <c r="C36536" s="1">
        <v>1</v>
      </c>
    </row>
    <row r="36537" spans="1:3" x14ac:dyDescent="0.25">
      <c r="A36537" s="1" t="s">
        <v>36559</v>
      </c>
      <c r="B36537" s="1">
        <v>10315613</v>
      </c>
      <c r="C36537" s="1">
        <v>1</v>
      </c>
    </row>
    <row r="36538" spans="1:3" x14ac:dyDescent="0.25">
      <c r="A36538" s="1" t="s">
        <v>36560</v>
      </c>
      <c r="B36538" s="1">
        <v>10315612</v>
      </c>
      <c r="C36538" s="1">
        <v>1</v>
      </c>
    </row>
    <row r="36539" spans="1:3" x14ac:dyDescent="0.25">
      <c r="A36539" s="1" t="s">
        <v>36561</v>
      </c>
      <c r="B36539" s="1">
        <v>10315802</v>
      </c>
      <c r="C36539" s="1">
        <v>1</v>
      </c>
    </row>
    <row r="36540" spans="1:3" x14ac:dyDescent="0.25">
      <c r="A36540" s="1" t="s">
        <v>36562</v>
      </c>
      <c r="B36540" s="1">
        <v>10316002</v>
      </c>
      <c r="C36540" s="1">
        <v>1</v>
      </c>
    </row>
    <row r="36541" spans="1:3" x14ac:dyDescent="0.25">
      <c r="A36541" s="1" t="s">
        <v>36563</v>
      </c>
      <c r="B36541" s="1">
        <v>10316001</v>
      </c>
      <c r="C36541" s="1">
        <v>1</v>
      </c>
    </row>
    <row r="36542" spans="1:3" x14ac:dyDescent="0.25">
      <c r="A36542" s="1" t="s">
        <v>36564</v>
      </c>
      <c r="B36542" s="1">
        <v>10316003</v>
      </c>
      <c r="C36542" s="1">
        <v>1</v>
      </c>
    </row>
    <row r="36543" spans="1:3" x14ac:dyDescent="0.25">
      <c r="A36543" s="1" t="s">
        <v>36565</v>
      </c>
      <c r="B36543" s="1">
        <v>10316005</v>
      </c>
      <c r="C36543" s="1">
        <v>1</v>
      </c>
    </row>
    <row r="36544" spans="1:3" x14ac:dyDescent="0.25">
      <c r="A36544" s="1" t="s">
        <v>36566</v>
      </c>
      <c r="B36544" s="1">
        <v>10316004</v>
      </c>
      <c r="C36544" s="1">
        <v>1</v>
      </c>
    </row>
    <row r="36545" spans="1:3" x14ac:dyDescent="0.25">
      <c r="A36545" s="1" t="s">
        <v>36567</v>
      </c>
      <c r="B36545" s="1">
        <v>10315808</v>
      </c>
      <c r="C36545" s="1">
        <v>1</v>
      </c>
    </row>
    <row r="36546" spans="1:3" x14ac:dyDescent="0.25">
      <c r="A36546" s="1" t="s">
        <v>36568</v>
      </c>
      <c r="B36546" s="1">
        <v>10315804</v>
      </c>
      <c r="C36546" s="1">
        <v>1</v>
      </c>
    </row>
    <row r="36547" spans="1:3" x14ac:dyDescent="0.25">
      <c r="A36547" s="1" t="s">
        <v>36569</v>
      </c>
      <c r="B36547" s="1">
        <v>10315803</v>
      </c>
      <c r="C36547" s="1">
        <v>1</v>
      </c>
    </row>
    <row r="36548" spans="1:3" x14ac:dyDescent="0.25">
      <c r="A36548" s="1" t="s">
        <v>36570</v>
      </c>
      <c r="B36548" s="1">
        <v>10315805</v>
      </c>
      <c r="C36548" s="1">
        <v>1</v>
      </c>
    </row>
    <row r="36549" spans="1:3" x14ac:dyDescent="0.25">
      <c r="A36549" s="1" t="s">
        <v>36571</v>
      </c>
      <c r="B36549" s="1">
        <v>10315807</v>
      </c>
      <c r="C36549" s="1">
        <v>1</v>
      </c>
    </row>
    <row r="36550" spans="1:3" x14ac:dyDescent="0.25">
      <c r="A36550" s="1" t="s">
        <v>36572</v>
      </c>
      <c r="B36550" s="1">
        <v>10315806</v>
      </c>
      <c r="C36550" s="1">
        <v>1</v>
      </c>
    </row>
    <row r="36551" spans="1:3" x14ac:dyDescent="0.25">
      <c r="A36551" s="1" t="s">
        <v>36573</v>
      </c>
      <c r="B36551" s="1">
        <v>10315608</v>
      </c>
      <c r="C36551" s="1">
        <v>1</v>
      </c>
    </row>
    <row r="36552" spans="1:3" x14ac:dyDescent="0.25">
      <c r="A36552" s="1" t="s">
        <v>36574</v>
      </c>
      <c r="B36552" s="1">
        <v>10315482</v>
      </c>
      <c r="C36552" s="1">
        <v>1</v>
      </c>
    </row>
    <row r="36553" spans="1:3" x14ac:dyDescent="0.25">
      <c r="A36553" s="1" t="s">
        <v>36575</v>
      </c>
      <c r="B36553" s="1">
        <v>10315481</v>
      </c>
      <c r="C36553" s="1">
        <v>1</v>
      </c>
    </row>
    <row r="36554" spans="1:3" x14ac:dyDescent="0.25">
      <c r="A36554" s="1" t="s">
        <v>36576</v>
      </c>
      <c r="B36554" s="1">
        <v>10315483</v>
      </c>
      <c r="C36554" s="1">
        <v>1</v>
      </c>
    </row>
    <row r="36555" spans="1:3" x14ac:dyDescent="0.25">
      <c r="A36555" s="1" t="s">
        <v>36577</v>
      </c>
      <c r="B36555" s="1">
        <v>10315501</v>
      </c>
      <c r="C36555" s="1">
        <v>1</v>
      </c>
    </row>
    <row r="36556" spans="1:3" x14ac:dyDescent="0.25">
      <c r="A36556" s="1" t="s">
        <v>36578</v>
      </c>
      <c r="B36556" s="1">
        <v>10315484</v>
      </c>
      <c r="C36556" s="1">
        <v>1</v>
      </c>
    </row>
    <row r="36557" spans="1:3" x14ac:dyDescent="0.25">
      <c r="A36557" s="1" t="s">
        <v>36579</v>
      </c>
      <c r="B36557" s="1">
        <v>10315480</v>
      </c>
      <c r="C36557" s="1">
        <v>1</v>
      </c>
    </row>
    <row r="36558" spans="1:3" x14ac:dyDescent="0.25">
      <c r="A36558" s="1" t="s">
        <v>36580</v>
      </c>
      <c r="B36558" s="1">
        <v>10315476</v>
      </c>
      <c r="C36558" s="1">
        <v>1</v>
      </c>
    </row>
    <row r="36559" spans="1:3" x14ac:dyDescent="0.25">
      <c r="A36559" s="1" t="s">
        <v>36581</v>
      </c>
      <c r="B36559" s="1">
        <v>10315475</v>
      </c>
      <c r="C36559" s="1">
        <v>1</v>
      </c>
    </row>
    <row r="36560" spans="1:3" x14ac:dyDescent="0.25">
      <c r="A36560" s="1" t="s">
        <v>36582</v>
      </c>
      <c r="B36560" s="1">
        <v>10315477</v>
      </c>
      <c r="C36560" s="1">
        <v>1</v>
      </c>
    </row>
    <row r="36561" spans="1:3" x14ac:dyDescent="0.25">
      <c r="A36561" s="1" t="s">
        <v>36583</v>
      </c>
      <c r="B36561" s="1">
        <v>10315479</v>
      </c>
      <c r="C36561" s="1">
        <v>1</v>
      </c>
    </row>
    <row r="36562" spans="1:3" x14ac:dyDescent="0.25">
      <c r="A36562" s="1" t="s">
        <v>36584</v>
      </c>
      <c r="B36562" s="1">
        <v>10315478</v>
      </c>
      <c r="C36562" s="1">
        <v>1</v>
      </c>
    </row>
    <row r="36563" spans="1:3" x14ac:dyDescent="0.25">
      <c r="A36563" s="1" t="s">
        <v>36585</v>
      </c>
      <c r="B36563" s="1">
        <v>10315502</v>
      </c>
      <c r="C36563" s="1">
        <v>1</v>
      </c>
    </row>
    <row r="36564" spans="1:3" x14ac:dyDescent="0.25">
      <c r="A36564" s="1" t="s">
        <v>36586</v>
      </c>
      <c r="B36564" s="1">
        <v>10315604</v>
      </c>
      <c r="C36564" s="1">
        <v>1</v>
      </c>
    </row>
    <row r="36565" spans="1:3" x14ac:dyDescent="0.25">
      <c r="A36565" s="1" t="s">
        <v>36587</v>
      </c>
      <c r="B36565" s="1">
        <v>10315603</v>
      </c>
      <c r="C36565" s="1">
        <v>1</v>
      </c>
    </row>
    <row r="36566" spans="1:3" x14ac:dyDescent="0.25">
      <c r="A36566" s="1" t="s">
        <v>36588</v>
      </c>
      <c r="B36566" s="1">
        <v>10315605</v>
      </c>
      <c r="C36566" s="1">
        <v>1</v>
      </c>
    </row>
    <row r="36567" spans="1:3" x14ac:dyDescent="0.25">
      <c r="A36567" s="1" t="s">
        <v>36589</v>
      </c>
      <c r="B36567" s="1">
        <v>10315607</v>
      </c>
      <c r="C36567" s="1">
        <v>1</v>
      </c>
    </row>
    <row r="36568" spans="1:3" x14ac:dyDescent="0.25">
      <c r="A36568" s="1" t="s">
        <v>36590</v>
      </c>
      <c r="B36568" s="1">
        <v>10315606</v>
      </c>
      <c r="C36568" s="1">
        <v>1</v>
      </c>
    </row>
    <row r="36569" spans="1:3" x14ac:dyDescent="0.25">
      <c r="A36569" s="1" t="s">
        <v>36591</v>
      </c>
      <c r="B36569" s="1">
        <v>10315602</v>
      </c>
      <c r="C36569" s="1">
        <v>1</v>
      </c>
    </row>
    <row r="36570" spans="1:3" x14ac:dyDescent="0.25">
      <c r="A36570" s="1" t="s">
        <v>36592</v>
      </c>
      <c r="B36570" s="1">
        <v>10315504</v>
      </c>
      <c r="C36570" s="1">
        <v>1</v>
      </c>
    </row>
    <row r="36571" spans="1:3" x14ac:dyDescent="0.25">
      <c r="A36571" s="1" t="s">
        <v>36593</v>
      </c>
      <c r="B36571" s="1">
        <v>10315503</v>
      </c>
      <c r="C36571" s="1">
        <v>1</v>
      </c>
    </row>
    <row r="36572" spans="1:3" x14ac:dyDescent="0.25">
      <c r="A36572" s="1" t="s">
        <v>36594</v>
      </c>
      <c r="B36572" s="1">
        <v>10315505</v>
      </c>
      <c r="C36572" s="1">
        <v>1</v>
      </c>
    </row>
    <row r="36573" spans="1:3" x14ac:dyDescent="0.25">
      <c r="A36573" s="1" t="s">
        <v>36595</v>
      </c>
      <c r="B36573" s="1">
        <v>10315601</v>
      </c>
      <c r="C36573" s="1">
        <v>1</v>
      </c>
    </row>
    <row r="36574" spans="1:3" x14ac:dyDescent="0.25">
      <c r="A36574" s="1" t="s">
        <v>36596</v>
      </c>
      <c r="B36574" s="1">
        <v>10315506</v>
      </c>
      <c r="C36574" s="1">
        <v>1</v>
      </c>
    </row>
    <row r="36575" spans="1:3" x14ac:dyDescent="0.25">
      <c r="A36575" s="1" t="s">
        <v>36597</v>
      </c>
      <c r="B36575" s="1">
        <v>10316101</v>
      </c>
      <c r="C36575" s="1">
        <v>1</v>
      </c>
    </row>
    <row r="36576" spans="1:3" x14ac:dyDescent="0.25">
      <c r="A36576" s="1" t="s">
        <v>36598</v>
      </c>
      <c r="B36576" s="1">
        <v>10316401</v>
      </c>
      <c r="C36576" s="1">
        <v>1</v>
      </c>
    </row>
    <row r="36577" spans="1:3" x14ac:dyDescent="0.25">
      <c r="A36577" s="1" t="s">
        <v>36599</v>
      </c>
      <c r="B36577" s="1">
        <v>10316332</v>
      </c>
      <c r="C36577" s="1">
        <v>1</v>
      </c>
    </row>
    <row r="36578" spans="1:3" x14ac:dyDescent="0.25">
      <c r="A36578" s="1" t="s">
        <v>36600</v>
      </c>
      <c r="B36578" s="1">
        <v>10316402</v>
      </c>
      <c r="C36578" s="1">
        <v>1</v>
      </c>
    </row>
    <row r="36579" spans="1:3" x14ac:dyDescent="0.25">
      <c r="A36579" s="1" t="s">
        <v>36601</v>
      </c>
      <c r="B36579" s="1">
        <v>10316404</v>
      </c>
      <c r="C36579" s="1">
        <v>1</v>
      </c>
    </row>
    <row r="36580" spans="1:3" x14ac:dyDescent="0.25">
      <c r="A36580" s="1" t="s">
        <v>36602</v>
      </c>
      <c r="B36580" s="1">
        <v>10316403</v>
      </c>
      <c r="C36580" s="1">
        <v>1</v>
      </c>
    </row>
    <row r="36581" spans="1:3" x14ac:dyDescent="0.25">
      <c r="A36581" s="1" t="s">
        <v>36603</v>
      </c>
      <c r="B36581" s="1">
        <v>10316326</v>
      </c>
      <c r="C36581" s="1">
        <v>1</v>
      </c>
    </row>
    <row r="36582" spans="1:3" x14ac:dyDescent="0.25">
      <c r="A36582" s="1" t="s">
        <v>36604</v>
      </c>
      <c r="B36582" s="1">
        <v>10316311</v>
      </c>
      <c r="C36582" s="1">
        <v>1</v>
      </c>
    </row>
    <row r="36583" spans="1:3" x14ac:dyDescent="0.25">
      <c r="A36583" s="1" t="s">
        <v>36605</v>
      </c>
      <c r="B36583" s="1">
        <v>10316306</v>
      </c>
      <c r="C36583" s="1">
        <v>1</v>
      </c>
    </row>
    <row r="36584" spans="1:3" x14ac:dyDescent="0.25">
      <c r="A36584" s="1" t="s">
        <v>36606</v>
      </c>
      <c r="B36584" s="1">
        <v>10316315</v>
      </c>
      <c r="C36584" s="1">
        <v>1</v>
      </c>
    </row>
    <row r="36585" spans="1:3" x14ac:dyDescent="0.25">
      <c r="A36585" s="1" t="s">
        <v>36607</v>
      </c>
      <c r="B36585" s="1">
        <v>10316325</v>
      </c>
      <c r="C36585" s="1">
        <v>1</v>
      </c>
    </row>
    <row r="36586" spans="1:3" x14ac:dyDescent="0.25">
      <c r="A36586" s="1" t="s">
        <v>36608</v>
      </c>
      <c r="B36586" s="1">
        <v>10316322</v>
      </c>
      <c r="C36586" s="1">
        <v>1</v>
      </c>
    </row>
    <row r="36587" spans="1:3" x14ac:dyDescent="0.25">
      <c r="A36587" s="1" t="s">
        <v>36609</v>
      </c>
      <c r="B36587" s="1">
        <v>10316405</v>
      </c>
      <c r="C36587" s="1">
        <v>1</v>
      </c>
    </row>
    <row r="36588" spans="1:3" x14ac:dyDescent="0.25">
      <c r="A36588" s="1" t="s">
        <v>36610</v>
      </c>
      <c r="B36588" s="1">
        <v>10316413</v>
      </c>
      <c r="C36588" s="1">
        <v>1</v>
      </c>
    </row>
    <row r="36589" spans="1:3" x14ac:dyDescent="0.25">
      <c r="A36589" s="1" t="s">
        <v>36611</v>
      </c>
      <c r="B36589" s="1">
        <v>10316412</v>
      </c>
      <c r="C36589" s="1">
        <v>1</v>
      </c>
    </row>
    <row r="36590" spans="1:3" x14ac:dyDescent="0.25">
      <c r="A36590" s="1" t="s">
        <v>36612</v>
      </c>
      <c r="B36590" s="1">
        <v>10316501</v>
      </c>
      <c r="C36590" s="1">
        <v>1</v>
      </c>
    </row>
    <row r="36591" spans="1:3" x14ac:dyDescent="0.25">
      <c r="A36591" s="1" t="s">
        <v>36613</v>
      </c>
      <c r="B36591" s="1">
        <v>10316503</v>
      </c>
      <c r="C36591" s="1">
        <v>1</v>
      </c>
    </row>
    <row r="36592" spans="1:3" x14ac:dyDescent="0.25">
      <c r="A36592" s="1" t="s">
        <v>36614</v>
      </c>
      <c r="B36592" s="1">
        <v>10316502</v>
      </c>
      <c r="C36592" s="1">
        <v>1</v>
      </c>
    </row>
    <row r="36593" spans="1:3" x14ac:dyDescent="0.25">
      <c r="A36593" s="1" t="s">
        <v>36615</v>
      </c>
      <c r="B36593" s="1">
        <v>10316411</v>
      </c>
      <c r="C36593" s="1">
        <v>1</v>
      </c>
    </row>
    <row r="36594" spans="1:3" x14ac:dyDescent="0.25">
      <c r="A36594" s="1" t="s">
        <v>36616</v>
      </c>
      <c r="B36594" s="1">
        <v>10316407</v>
      </c>
      <c r="C36594" s="1">
        <v>1</v>
      </c>
    </row>
    <row r="36595" spans="1:3" x14ac:dyDescent="0.25">
      <c r="A36595" s="1" t="s">
        <v>36617</v>
      </c>
      <c r="B36595" s="1">
        <v>10316406</v>
      </c>
      <c r="C36595" s="1">
        <v>1</v>
      </c>
    </row>
    <row r="36596" spans="1:3" x14ac:dyDescent="0.25">
      <c r="A36596" s="1" t="s">
        <v>36618</v>
      </c>
      <c r="B36596" s="1">
        <v>10316408</v>
      </c>
      <c r="C36596" s="1">
        <v>1</v>
      </c>
    </row>
    <row r="36597" spans="1:3" x14ac:dyDescent="0.25">
      <c r="A36597" s="1" t="s">
        <v>36619</v>
      </c>
      <c r="B36597" s="1">
        <v>10316410</v>
      </c>
      <c r="C36597" s="1">
        <v>1</v>
      </c>
    </row>
    <row r="36598" spans="1:3" x14ac:dyDescent="0.25">
      <c r="A36598" s="1" t="s">
        <v>36620</v>
      </c>
      <c r="B36598" s="1">
        <v>10316409</v>
      </c>
      <c r="C36598" s="1">
        <v>1</v>
      </c>
    </row>
    <row r="36599" spans="1:3" x14ac:dyDescent="0.25">
      <c r="A36599" s="1" t="s">
        <v>36621</v>
      </c>
      <c r="B36599" s="1">
        <v>10316302</v>
      </c>
      <c r="C36599" s="1">
        <v>1</v>
      </c>
    </row>
    <row r="36600" spans="1:3" x14ac:dyDescent="0.25">
      <c r="A36600" s="1" t="s">
        <v>36622</v>
      </c>
      <c r="B36600" s="1">
        <v>10316204</v>
      </c>
      <c r="C36600" s="1">
        <v>1</v>
      </c>
    </row>
    <row r="36601" spans="1:3" x14ac:dyDescent="0.25">
      <c r="A36601" s="1" t="s">
        <v>36623</v>
      </c>
      <c r="B36601" s="1">
        <v>10316203</v>
      </c>
      <c r="C36601" s="1">
        <v>1</v>
      </c>
    </row>
    <row r="36602" spans="1:3" x14ac:dyDescent="0.25">
      <c r="A36602" s="1" t="s">
        <v>36624</v>
      </c>
      <c r="B36602" s="1">
        <v>10316205</v>
      </c>
      <c r="C36602" s="1">
        <v>1</v>
      </c>
    </row>
    <row r="36603" spans="1:3" x14ac:dyDescent="0.25">
      <c r="A36603" s="1" t="s">
        <v>36625</v>
      </c>
      <c r="B36603" s="1">
        <v>10316207</v>
      </c>
      <c r="C36603" s="1">
        <v>1</v>
      </c>
    </row>
    <row r="36604" spans="1:3" x14ac:dyDescent="0.25">
      <c r="A36604" s="1" t="s">
        <v>36626</v>
      </c>
      <c r="B36604" s="1">
        <v>10316206</v>
      </c>
      <c r="C36604" s="1">
        <v>1</v>
      </c>
    </row>
    <row r="36605" spans="1:3" x14ac:dyDescent="0.25">
      <c r="A36605" s="1" t="s">
        <v>36627</v>
      </c>
      <c r="B36605" s="1">
        <v>10316202</v>
      </c>
      <c r="C36605" s="1">
        <v>1</v>
      </c>
    </row>
    <row r="36606" spans="1:3" x14ac:dyDescent="0.25">
      <c r="A36606" s="1" t="s">
        <v>36628</v>
      </c>
      <c r="B36606" s="1">
        <v>10316103</v>
      </c>
      <c r="C36606" s="1">
        <v>1</v>
      </c>
    </row>
    <row r="36607" spans="1:3" x14ac:dyDescent="0.25">
      <c r="A36607" s="1" t="s">
        <v>36629</v>
      </c>
      <c r="B36607" s="1">
        <v>10316102</v>
      </c>
      <c r="C36607" s="1">
        <v>1</v>
      </c>
    </row>
    <row r="36608" spans="1:3" x14ac:dyDescent="0.25">
      <c r="A36608" s="1" t="s">
        <v>36630</v>
      </c>
      <c r="B36608" s="1">
        <v>10316104</v>
      </c>
      <c r="C36608" s="1">
        <v>1</v>
      </c>
    </row>
    <row r="36609" spans="1:3" x14ac:dyDescent="0.25">
      <c r="A36609" s="1" t="s">
        <v>36631</v>
      </c>
      <c r="B36609" s="1">
        <v>10316201</v>
      </c>
      <c r="C36609" s="1">
        <v>1</v>
      </c>
    </row>
    <row r="36610" spans="1:3" x14ac:dyDescent="0.25">
      <c r="A36610" s="1" t="s">
        <v>36632</v>
      </c>
      <c r="B36610" s="1">
        <v>10316105</v>
      </c>
      <c r="C36610" s="1">
        <v>1</v>
      </c>
    </row>
    <row r="36611" spans="1:3" x14ac:dyDescent="0.25">
      <c r="A36611" s="1" t="s">
        <v>36633</v>
      </c>
      <c r="B36611" s="1">
        <v>10316208</v>
      </c>
      <c r="C36611" s="1">
        <v>1</v>
      </c>
    </row>
    <row r="36612" spans="1:3" x14ac:dyDescent="0.25">
      <c r="A36612" s="1" t="s">
        <v>36634</v>
      </c>
      <c r="B36612" s="1">
        <v>10316216</v>
      </c>
      <c r="C36612" s="1">
        <v>1</v>
      </c>
    </row>
    <row r="36613" spans="1:3" x14ac:dyDescent="0.25">
      <c r="A36613" s="1" t="s">
        <v>36635</v>
      </c>
      <c r="B36613" s="1">
        <v>10316215</v>
      </c>
      <c r="C36613" s="1">
        <v>1</v>
      </c>
    </row>
    <row r="36614" spans="1:3" x14ac:dyDescent="0.25">
      <c r="A36614" s="1" t="s">
        <v>36636</v>
      </c>
      <c r="B36614" s="1">
        <v>10316217</v>
      </c>
      <c r="C36614" s="1">
        <v>1</v>
      </c>
    </row>
    <row r="36615" spans="1:3" x14ac:dyDescent="0.25">
      <c r="A36615" s="1" t="s">
        <v>36637</v>
      </c>
      <c r="B36615" s="1">
        <v>10316301</v>
      </c>
      <c r="C36615" s="1">
        <v>1</v>
      </c>
    </row>
    <row r="36616" spans="1:3" x14ac:dyDescent="0.25">
      <c r="A36616" s="1" t="s">
        <v>36638</v>
      </c>
      <c r="B36616" s="1">
        <v>10316218</v>
      </c>
      <c r="C36616" s="1">
        <v>1</v>
      </c>
    </row>
    <row r="36617" spans="1:3" x14ac:dyDescent="0.25">
      <c r="A36617" s="1" t="s">
        <v>36639</v>
      </c>
      <c r="B36617" s="1">
        <v>10316214</v>
      </c>
      <c r="C36617" s="1">
        <v>1</v>
      </c>
    </row>
    <row r="36618" spans="1:3" x14ac:dyDescent="0.25">
      <c r="A36618" s="1" t="s">
        <v>36640</v>
      </c>
      <c r="B36618" s="1">
        <v>10316210</v>
      </c>
      <c r="C36618" s="1">
        <v>1</v>
      </c>
    </row>
    <row r="36619" spans="1:3" x14ac:dyDescent="0.25">
      <c r="A36619" s="1" t="s">
        <v>36641</v>
      </c>
      <c r="B36619" s="1">
        <v>10316209</v>
      </c>
      <c r="C36619" s="1">
        <v>1</v>
      </c>
    </row>
    <row r="36620" spans="1:3" x14ac:dyDescent="0.25">
      <c r="A36620" s="1" t="s">
        <v>36642</v>
      </c>
      <c r="B36620" s="1">
        <v>10316211</v>
      </c>
      <c r="C36620" s="1">
        <v>1</v>
      </c>
    </row>
    <row r="36621" spans="1:3" x14ac:dyDescent="0.25">
      <c r="A36621" s="1" t="s">
        <v>36643</v>
      </c>
      <c r="B36621" s="1">
        <v>10316213</v>
      </c>
      <c r="C36621" s="1">
        <v>1</v>
      </c>
    </row>
    <row r="36622" spans="1:3" x14ac:dyDescent="0.25">
      <c r="A36622" s="1" t="s">
        <v>36644</v>
      </c>
      <c r="B36622" s="1">
        <v>10316212</v>
      </c>
      <c r="C36622" s="1">
        <v>1</v>
      </c>
    </row>
    <row r="36623" spans="1:3" x14ac:dyDescent="0.25">
      <c r="A36623" s="1" t="s">
        <v>36645</v>
      </c>
      <c r="B36623" s="1">
        <v>10317937</v>
      </c>
      <c r="C36623" s="1">
        <v>1</v>
      </c>
    </row>
    <row r="36624" spans="1:3" x14ac:dyDescent="0.25">
      <c r="A36624" s="1" t="s">
        <v>36646</v>
      </c>
      <c r="B36624" s="1">
        <v>10317936</v>
      </c>
      <c r="C36624" s="1">
        <v>1</v>
      </c>
    </row>
    <row r="36625" spans="1:3" x14ac:dyDescent="0.25">
      <c r="A36625" s="1" t="s">
        <v>36647</v>
      </c>
      <c r="B36625" s="1">
        <v>10317938</v>
      </c>
      <c r="C36625" s="1">
        <v>1</v>
      </c>
    </row>
    <row r="36626" spans="1:3" x14ac:dyDescent="0.25">
      <c r="A36626" s="1" t="s">
        <v>36648</v>
      </c>
      <c r="B36626" s="1">
        <v>10317940</v>
      </c>
      <c r="C36626" s="1">
        <v>1</v>
      </c>
    </row>
    <row r="36627" spans="1:3" x14ac:dyDescent="0.25">
      <c r="A36627" s="1" t="s">
        <v>36649</v>
      </c>
      <c r="B36627" s="1">
        <v>10317939</v>
      </c>
      <c r="C36627" s="1">
        <v>1</v>
      </c>
    </row>
    <row r="36628" spans="1:3" x14ac:dyDescent="0.25">
      <c r="A36628" s="1" t="s">
        <v>36650</v>
      </c>
      <c r="B36628" s="1">
        <v>10317935</v>
      </c>
      <c r="C36628" s="1">
        <v>1</v>
      </c>
    </row>
    <row r="36629" spans="1:3" x14ac:dyDescent="0.25">
      <c r="A36629" s="1" t="s">
        <v>36651</v>
      </c>
      <c r="B36629" s="1">
        <v>10317931</v>
      </c>
      <c r="C36629" s="1">
        <v>1</v>
      </c>
    </row>
    <row r="36630" spans="1:3" x14ac:dyDescent="0.25">
      <c r="A36630" s="1" t="s">
        <v>36652</v>
      </c>
      <c r="B36630" s="1">
        <v>10317930</v>
      </c>
      <c r="C36630" s="1">
        <v>1</v>
      </c>
    </row>
    <row r="36631" spans="1:3" x14ac:dyDescent="0.25">
      <c r="A36631" s="1" t="s">
        <v>36653</v>
      </c>
      <c r="B36631" s="1">
        <v>10317932</v>
      </c>
      <c r="C36631" s="1">
        <v>1</v>
      </c>
    </row>
    <row r="36632" spans="1:3" x14ac:dyDescent="0.25">
      <c r="A36632" s="1" t="s">
        <v>36654</v>
      </c>
      <c r="B36632" s="1">
        <v>10317934</v>
      </c>
      <c r="C36632" s="1">
        <v>1</v>
      </c>
    </row>
    <row r="36633" spans="1:3" x14ac:dyDescent="0.25">
      <c r="A36633" s="1" t="s">
        <v>36655</v>
      </c>
      <c r="B36633" s="1">
        <v>10317933</v>
      </c>
      <c r="C36633" s="1">
        <v>1</v>
      </c>
    </row>
    <row r="36634" spans="1:3" x14ac:dyDescent="0.25">
      <c r="A36634" s="1" t="s">
        <v>36656</v>
      </c>
      <c r="B36634" s="1">
        <v>10317941</v>
      </c>
      <c r="C36634" s="1">
        <v>1</v>
      </c>
    </row>
    <row r="36635" spans="1:3" x14ac:dyDescent="0.25">
      <c r="A36635" s="1" t="s">
        <v>36657</v>
      </c>
      <c r="B36635" s="1">
        <v>10317949</v>
      </c>
      <c r="C36635" s="1">
        <v>1</v>
      </c>
    </row>
    <row r="36636" spans="1:3" x14ac:dyDescent="0.25">
      <c r="A36636" s="1" t="s">
        <v>36658</v>
      </c>
      <c r="B36636" s="1">
        <v>10317948</v>
      </c>
      <c r="C36636" s="1">
        <v>1</v>
      </c>
    </row>
    <row r="36637" spans="1:3" x14ac:dyDescent="0.25">
      <c r="A36637" s="1" t="s">
        <v>36659</v>
      </c>
      <c r="B36637" s="1">
        <v>10317950</v>
      </c>
      <c r="C36637" s="1">
        <v>1</v>
      </c>
    </row>
    <row r="36638" spans="1:3" x14ac:dyDescent="0.25">
      <c r="A36638" s="1" t="s">
        <v>36660</v>
      </c>
      <c r="B36638" s="1">
        <v>10317952</v>
      </c>
      <c r="C36638" s="1">
        <v>1</v>
      </c>
    </row>
    <row r="36639" spans="1:3" x14ac:dyDescent="0.25">
      <c r="A36639" s="1" t="s">
        <v>36661</v>
      </c>
      <c r="B36639" s="1">
        <v>10317951</v>
      </c>
      <c r="C36639" s="1">
        <v>1</v>
      </c>
    </row>
    <row r="36640" spans="1:3" x14ac:dyDescent="0.25">
      <c r="A36640" s="1" t="s">
        <v>36662</v>
      </c>
      <c r="B36640" s="1">
        <v>10317947</v>
      </c>
      <c r="C36640" s="1">
        <v>1</v>
      </c>
    </row>
    <row r="36641" spans="1:3" x14ac:dyDescent="0.25">
      <c r="A36641" s="1" t="s">
        <v>36663</v>
      </c>
      <c r="B36641" s="1">
        <v>10317943</v>
      </c>
      <c r="C36641" s="1">
        <v>1</v>
      </c>
    </row>
    <row r="36642" spans="1:3" x14ac:dyDescent="0.25">
      <c r="A36642" s="1" t="s">
        <v>36664</v>
      </c>
      <c r="B36642" s="1">
        <v>10317942</v>
      </c>
      <c r="C36642" s="1">
        <v>1</v>
      </c>
    </row>
    <row r="36643" spans="1:3" x14ac:dyDescent="0.25">
      <c r="A36643" s="1" t="s">
        <v>36665</v>
      </c>
      <c r="B36643" s="1">
        <v>10317944</v>
      </c>
      <c r="C36643" s="1">
        <v>1</v>
      </c>
    </row>
    <row r="36644" spans="1:3" x14ac:dyDescent="0.25">
      <c r="A36644" s="1" t="s">
        <v>36666</v>
      </c>
      <c r="B36644" s="1">
        <v>10317946</v>
      </c>
      <c r="C36644" s="1">
        <v>1</v>
      </c>
    </row>
    <row r="36645" spans="1:3" x14ac:dyDescent="0.25">
      <c r="A36645" s="1" t="s">
        <v>36667</v>
      </c>
      <c r="B36645" s="1">
        <v>10317945</v>
      </c>
      <c r="C36645" s="1">
        <v>1</v>
      </c>
    </row>
    <row r="36646" spans="1:3" x14ac:dyDescent="0.25">
      <c r="A36646" s="1" t="s">
        <v>36668</v>
      </c>
      <c r="B36646" s="1">
        <v>10317929</v>
      </c>
      <c r="C36646" s="1">
        <v>1</v>
      </c>
    </row>
    <row r="36647" spans="1:3" x14ac:dyDescent="0.25">
      <c r="A36647" s="1" t="s">
        <v>36669</v>
      </c>
      <c r="B36647" s="1">
        <v>10317913</v>
      </c>
      <c r="C36647" s="1">
        <v>1</v>
      </c>
    </row>
    <row r="36648" spans="1:3" x14ac:dyDescent="0.25">
      <c r="A36648" s="1" t="s">
        <v>36670</v>
      </c>
      <c r="B36648" s="1">
        <v>10317912</v>
      </c>
      <c r="C36648" s="1">
        <v>1</v>
      </c>
    </row>
    <row r="36649" spans="1:3" x14ac:dyDescent="0.25">
      <c r="A36649" s="1" t="s">
        <v>36671</v>
      </c>
      <c r="B36649" s="1">
        <v>10317914</v>
      </c>
      <c r="C36649" s="1">
        <v>1</v>
      </c>
    </row>
    <row r="36650" spans="1:3" x14ac:dyDescent="0.25">
      <c r="A36650" s="1" t="s">
        <v>36672</v>
      </c>
      <c r="B36650" s="1">
        <v>10317916</v>
      </c>
      <c r="C36650" s="1">
        <v>1</v>
      </c>
    </row>
    <row r="36651" spans="1:3" x14ac:dyDescent="0.25">
      <c r="A36651" s="1" t="s">
        <v>36673</v>
      </c>
      <c r="B36651" s="1">
        <v>10317915</v>
      </c>
      <c r="C36651" s="1">
        <v>1</v>
      </c>
    </row>
    <row r="36652" spans="1:3" x14ac:dyDescent="0.25">
      <c r="A36652" s="1" t="s">
        <v>36674</v>
      </c>
      <c r="B36652" s="1">
        <v>10317911</v>
      </c>
      <c r="C36652" s="1">
        <v>1</v>
      </c>
    </row>
    <row r="36653" spans="1:3" x14ac:dyDescent="0.25">
      <c r="A36653" s="1" t="s">
        <v>36675</v>
      </c>
      <c r="B36653" s="1">
        <v>10317907</v>
      </c>
      <c r="C36653" s="1">
        <v>1</v>
      </c>
    </row>
    <row r="36654" spans="1:3" x14ac:dyDescent="0.25">
      <c r="A36654" s="1" t="s">
        <v>36676</v>
      </c>
      <c r="B36654" s="1">
        <v>10317906</v>
      </c>
      <c r="C36654" s="1">
        <v>1</v>
      </c>
    </row>
    <row r="36655" spans="1:3" x14ac:dyDescent="0.25">
      <c r="A36655" s="1" t="s">
        <v>36677</v>
      </c>
      <c r="B36655" s="1">
        <v>10317908</v>
      </c>
      <c r="C36655" s="1">
        <v>1</v>
      </c>
    </row>
    <row r="36656" spans="1:3" x14ac:dyDescent="0.25">
      <c r="A36656" s="1" t="s">
        <v>36678</v>
      </c>
      <c r="B36656" s="1">
        <v>10317910</v>
      </c>
      <c r="C36656" s="1">
        <v>1</v>
      </c>
    </row>
    <row r="36657" spans="1:3" x14ac:dyDescent="0.25">
      <c r="A36657" s="1" t="s">
        <v>36679</v>
      </c>
      <c r="B36657" s="1">
        <v>10317909</v>
      </c>
      <c r="C36657" s="1">
        <v>1</v>
      </c>
    </row>
    <row r="36658" spans="1:3" x14ac:dyDescent="0.25">
      <c r="A36658" s="1" t="s">
        <v>36680</v>
      </c>
      <c r="B36658" s="1">
        <v>10317917</v>
      </c>
      <c r="C36658" s="1">
        <v>1</v>
      </c>
    </row>
    <row r="36659" spans="1:3" x14ac:dyDescent="0.25">
      <c r="A36659" s="1" t="s">
        <v>36681</v>
      </c>
      <c r="B36659" s="1">
        <v>10317925</v>
      </c>
      <c r="C36659" s="1">
        <v>1</v>
      </c>
    </row>
    <row r="36660" spans="1:3" x14ac:dyDescent="0.25">
      <c r="A36660" s="1" t="s">
        <v>36682</v>
      </c>
      <c r="B36660" s="1">
        <v>10317924</v>
      </c>
      <c r="C36660" s="1">
        <v>1</v>
      </c>
    </row>
    <row r="36661" spans="1:3" x14ac:dyDescent="0.25">
      <c r="A36661" s="1" t="s">
        <v>36683</v>
      </c>
      <c r="B36661" s="1">
        <v>10317926</v>
      </c>
      <c r="C36661" s="1">
        <v>1</v>
      </c>
    </row>
    <row r="36662" spans="1:3" x14ac:dyDescent="0.25">
      <c r="A36662" s="1" t="s">
        <v>36684</v>
      </c>
      <c r="B36662" s="1">
        <v>10317928</v>
      </c>
      <c r="C36662" s="1">
        <v>1</v>
      </c>
    </row>
    <row r="36663" spans="1:3" x14ac:dyDescent="0.25">
      <c r="A36663" s="1" t="s">
        <v>36685</v>
      </c>
      <c r="B36663" s="1">
        <v>10317927</v>
      </c>
      <c r="C36663" s="1">
        <v>1</v>
      </c>
    </row>
    <row r="36664" spans="1:3" x14ac:dyDescent="0.25">
      <c r="A36664" s="1" t="s">
        <v>36686</v>
      </c>
      <c r="B36664" s="1">
        <v>10317923</v>
      </c>
      <c r="C36664" s="1">
        <v>1</v>
      </c>
    </row>
    <row r="36665" spans="1:3" x14ac:dyDescent="0.25">
      <c r="A36665" s="1" t="s">
        <v>36687</v>
      </c>
      <c r="B36665" s="1">
        <v>10317919</v>
      </c>
      <c r="C36665" s="1">
        <v>1</v>
      </c>
    </row>
    <row r="36666" spans="1:3" x14ac:dyDescent="0.25">
      <c r="A36666" s="1" t="s">
        <v>36688</v>
      </c>
      <c r="B36666" s="1">
        <v>10317918</v>
      </c>
      <c r="C36666" s="1">
        <v>1</v>
      </c>
    </row>
    <row r="36667" spans="1:3" x14ac:dyDescent="0.25">
      <c r="A36667" s="1" t="s">
        <v>36689</v>
      </c>
      <c r="B36667" s="1">
        <v>10317920</v>
      </c>
      <c r="C36667" s="1">
        <v>1</v>
      </c>
    </row>
    <row r="36668" spans="1:3" x14ac:dyDescent="0.25">
      <c r="A36668" s="1" t="s">
        <v>36690</v>
      </c>
      <c r="B36668" s="1">
        <v>10317922</v>
      </c>
      <c r="C36668" s="1">
        <v>1</v>
      </c>
    </row>
    <row r="36669" spans="1:3" x14ac:dyDescent="0.25">
      <c r="A36669" s="1" t="s">
        <v>36691</v>
      </c>
      <c r="B36669" s="1">
        <v>10317921</v>
      </c>
      <c r="C36669" s="1">
        <v>1</v>
      </c>
    </row>
    <row r="36670" spans="1:3" x14ac:dyDescent="0.25">
      <c r="A36670" s="1" t="s">
        <v>36692</v>
      </c>
      <c r="B36670" s="1">
        <v>10317953</v>
      </c>
      <c r="C36670" s="1">
        <v>1</v>
      </c>
    </row>
    <row r="36671" spans="1:3" x14ac:dyDescent="0.25">
      <c r="A36671" s="1" t="s">
        <v>36693</v>
      </c>
      <c r="B36671" s="1">
        <v>10318013</v>
      </c>
      <c r="C36671" s="1">
        <v>1</v>
      </c>
    </row>
    <row r="36672" spans="1:3" x14ac:dyDescent="0.25">
      <c r="A36672" s="1" t="s">
        <v>36694</v>
      </c>
      <c r="B36672" s="1">
        <v>10318012</v>
      </c>
      <c r="C36672" s="1">
        <v>1</v>
      </c>
    </row>
    <row r="36673" spans="1:3" x14ac:dyDescent="0.25">
      <c r="A36673" s="1" t="s">
        <v>36695</v>
      </c>
      <c r="B36673" s="1">
        <v>10318014</v>
      </c>
      <c r="C36673" s="1">
        <v>1</v>
      </c>
    </row>
    <row r="36674" spans="1:3" x14ac:dyDescent="0.25">
      <c r="A36674" s="1" t="s">
        <v>36696</v>
      </c>
      <c r="B36674" s="1">
        <v>10318016</v>
      </c>
      <c r="C36674" s="1">
        <v>1</v>
      </c>
    </row>
    <row r="36675" spans="1:3" x14ac:dyDescent="0.25">
      <c r="A36675" s="1" t="s">
        <v>36697</v>
      </c>
      <c r="B36675" s="1">
        <v>10318015</v>
      </c>
      <c r="C36675" s="1">
        <v>1</v>
      </c>
    </row>
    <row r="36676" spans="1:3" x14ac:dyDescent="0.25">
      <c r="A36676" s="1" t="s">
        <v>36698</v>
      </c>
      <c r="B36676" s="1">
        <v>10318011</v>
      </c>
      <c r="C36676" s="1">
        <v>1</v>
      </c>
    </row>
    <row r="36677" spans="1:3" x14ac:dyDescent="0.25">
      <c r="A36677" s="1" t="s">
        <v>36699</v>
      </c>
      <c r="B36677" s="1">
        <v>10318007</v>
      </c>
      <c r="C36677" s="1">
        <v>1</v>
      </c>
    </row>
    <row r="36678" spans="1:3" x14ac:dyDescent="0.25">
      <c r="A36678" s="1" t="s">
        <v>36700</v>
      </c>
      <c r="B36678" s="1">
        <v>10318006</v>
      </c>
      <c r="C36678" s="1">
        <v>1</v>
      </c>
    </row>
    <row r="36679" spans="1:3" x14ac:dyDescent="0.25">
      <c r="A36679" s="1" t="s">
        <v>36701</v>
      </c>
      <c r="B36679" s="1">
        <v>10318008</v>
      </c>
      <c r="C36679" s="1">
        <v>1</v>
      </c>
    </row>
    <row r="36680" spans="1:3" x14ac:dyDescent="0.25">
      <c r="A36680" s="1" t="s">
        <v>36702</v>
      </c>
      <c r="B36680" s="1">
        <v>10318010</v>
      </c>
      <c r="C36680" s="1">
        <v>1</v>
      </c>
    </row>
    <row r="36681" spans="1:3" x14ac:dyDescent="0.25">
      <c r="A36681" s="1" t="s">
        <v>36703</v>
      </c>
      <c r="B36681" s="1">
        <v>10318009</v>
      </c>
      <c r="C36681" s="1">
        <v>1</v>
      </c>
    </row>
    <row r="36682" spans="1:3" x14ac:dyDescent="0.25">
      <c r="A36682" s="1" t="s">
        <v>36704</v>
      </c>
      <c r="B36682" s="1">
        <v>10318017</v>
      </c>
      <c r="C36682" s="1">
        <v>1</v>
      </c>
    </row>
    <row r="36683" spans="1:3" x14ac:dyDescent="0.25">
      <c r="A36683" s="1" t="s">
        <v>36705</v>
      </c>
      <c r="B36683" s="1">
        <v>10318025</v>
      </c>
      <c r="C36683" s="1">
        <v>1</v>
      </c>
    </row>
    <row r="36684" spans="1:3" x14ac:dyDescent="0.25">
      <c r="A36684" s="1" t="s">
        <v>36706</v>
      </c>
      <c r="B36684" s="1">
        <v>10318024</v>
      </c>
      <c r="C36684" s="1">
        <v>1</v>
      </c>
    </row>
    <row r="36685" spans="1:3" x14ac:dyDescent="0.25">
      <c r="A36685" s="1" t="s">
        <v>36707</v>
      </c>
      <c r="B36685" s="1">
        <v>10318026</v>
      </c>
      <c r="C36685" s="1">
        <v>1</v>
      </c>
    </row>
    <row r="36686" spans="1:3" x14ac:dyDescent="0.25">
      <c r="A36686" s="1" t="s">
        <v>36708</v>
      </c>
      <c r="B36686" s="1">
        <v>10318101</v>
      </c>
      <c r="C36686" s="1">
        <v>1</v>
      </c>
    </row>
    <row r="36687" spans="1:3" x14ac:dyDescent="0.25">
      <c r="A36687" s="1" t="s">
        <v>36709</v>
      </c>
      <c r="B36687" s="1">
        <v>10318027</v>
      </c>
      <c r="C36687" s="1">
        <v>1</v>
      </c>
    </row>
    <row r="36688" spans="1:3" x14ac:dyDescent="0.25">
      <c r="A36688" s="1" t="s">
        <v>36710</v>
      </c>
      <c r="B36688" s="1">
        <v>10318023</v>
      </c>
      <c r="C36688" s="1">
        <v>1</v>
      </c>
    </row>
    <row r="36689" spans="1:3" x14ac:dyDescent="0.25">
      <c r="A36689" s="1" t="s">
        <v>36711</v>
      </c>
      <c r="B36689" s="1">
        <v>10318019</v>
      </c>
      <c r="C36689" s="1">
        <v>1</v>
      </c>
    </row>
    <row r="36690" spans="1:3" x14ac:dyDescent="0.25">
      <c r="A36690" s="1" t="s">
        <v>36712</v>
      </c>
      <c r="B36690" s="1">
        <v>10318018</v>
      </c>
      <c r="C36690" s="1">
        <v>1</v>
      </c>
    </row>
    <row r="36691" spans="1:3" x14ac:dyDescent="0.25">
      <c r="A36691" s="1" t="s">
        <v>36713</v>
      </c>
      <c r="B36691" s="1">
        <v>10318020</v>
      </c>
      <c r="C36691" s="1">
        <v>1</v>
      </c>
    </row>
    <row r="36692" spans="1:3" x14ac:dyDescent="0.25">
      <c r="A36692" s="1" t="s">
        <v>36714</v>
      </c>
      <c r="B36692" s="1">
        <v>10318022</v>
      </c>
      <c r="C36692" s="1">
        <v>1</v>
      </c>
    </row>
    <row r="36693" spans="1:3" x14ac:dyDescent="0.25">
      <c r="A36693" s="1" t="s">
        <v>36715</v>
      </c>
      <c r="B36693" s="1">
        <v>10318021</v>
      </c>
      <c r="C36693" s="1">
        <v>1</v>
      </c>
    </row>
    <row r="36694" spans="1:3" x14ac:dyDescent="0.25">
      <c r="A36694" s="1" t="s">
        <v>36716</v>
      </c>
      <c r="B36694" s="1">
        <v>10318005</v>
      </c>
      <c r="C36694" s="1">
        <v>1</v>
      </c>
    </row>
    <row r="36695" spans="1:3" x14ac:dyDescent="0.25">
      <c r="A36695" s="1" t="s">
        <v>36717</v>
      </c>
      <c r="B36695" s="1">
        <v>10317961</v>
      </c>
      <c r="C36695" s="1">
        <v>1</v>
      </c>
    </row>
    <row r="36696" spans="1:3" x14ac:dyDescent="0.25">
      <c r="A36696" s="1" t="s">
        <v>36718</v>
      </c>
      <c r="B36696" s="1">
        <v>10317960</v>
      </c>
      <c r="C36696" s="1">
        <v>1</v>
      </c>
    </row>
    <row r="36697" spans="1:3" x14ac:dyDescent="0.25">
      <c r="A36697" s="1" t="s">
        <v>36719</v>
      </c>
      <c r="B36697" s="1">
        <v>10317962</v>
      </c>
      <c r="C36697" s="1">
        <v>1</v>
      </c>
    </row>
    <row r="36698" spans="1:3" x14ac:dyDescent="0.25">
      <c r="A36698" s="1" t="s">
        <v>36720</v>
      </c>
      <c r="B36698" s="1">
        <v>10317964</v>
      </c>
      <c r="C36698" s="1">
        <v>1</v>
      </c>
    </row>
    <row r="36699" spans="1:3" x14ac:dyDescent="0.25">
      <c r="A36699" s="1" t="s">
        <v>36721</v>
      </c>
      <c r="B36699" s="1">
        <v>10317963</v>
      </c>
      <c r="C36699" s="1">
        <v>1</v>
      </c>
    </row>
    <row r="36700" spans="1:3" x14ac:dyDescent="0.25">
      <c r="A36700" s="1" t="s">
        <v>36722</v>
      </c>
      <c r="B36700" s="1">
        <v>10317959</v>
      </c>
      <c r="C36700" s="1">
        <v>1</v>
      </c>
    </row>
    <row r="36701" spans="1:3" x14ac:dyDescent="0.25">
      <c r="A36701" s="1" t="s">
        <v>36723</v>
      </c>
      <c r="B36701" s="1">
        <v>10317955</v>
      </c>
      <c r="C36701" s="1">
        <v>1</v>
      </c>
    </row>
    <row r="36702" spans="1:3" x14ac:dyDescent="0.25">
      <c r="A36702" s="1" t="s">
        <v>36724</v>
      </c>
      <c r="B36702" s="1">
        <v>10317954</v>
      </c>
      <c r="C36702" s="1">
        <v>1</v>
      </c>
    </row>
    <row r="36703" spans="1:3" x14ac:dyDescent="0.25">
      <c r="A36703" s="1" t="s">
        <v>36725</v>
      </c>
      <c r="B36703" s="1">
        <v>10317956</v>
      </c>
      <c r="C36703" s="1">
        <v>1</v>
      </c>
    </row>
    <row r="36704" spans="1:3" x14ac:dyDescent="0.25">
      <c r="A36704" s="1" t="s">
        <v>36726</v>
      </c>
      <c r="B36704" s="1">
        <v>10317958</v>
      </c>
      <c r="C36704" s="1">
        <v>1</v>
      </c>
    </row>
    <row r="36705" spans="1:3" x14ac:dyDescent="0.25">
      <c r="A36705" s="1" t="s">
        <v>36727</v>
      </c>
      <c r="B36705" s="1">
        <v>10317957</v>
      </c>
      <c r="C36705" s="1">
        <v>1</v>
      </c>
    </row>
    <row r="36706" spans="1:3" x14ac:dyDescent="0.25">
      <c r="A36706" s="1" t="s">
        <v>36728</v>
      </c>
      <c r="B36706" s="1">
        <v>10317965</v>
      </c>
      <c r="C36706" s="1">
        <v>1</v>
      </c>
    </row>
    <row r="36707" spans="1:3" x14ac:dyDescent="0.25">
      <c r="A36707" s="1" t="s">
        <v>36729</v>
      </c>
      <c r="B36707" s="1">
        <v>10318001</v>
      </c>
      <c r="C36707" s="1">
        <v>1</v>
      </c>
    </row>
    <row r="36708" spans="1:3" x14ac:dyDescent="0.25">
      <c r="A36708" s="1" t="s">
        <v>36730</v>
      </c>
      <c r="B36708" s="1">
        <v>10317972</v>
      </c>
      <c r="C36708" s="1">
        <v>1</v>
      </c>
    </row>
    <row r="36709" spans="1:3" x14ac:dyDescent="0.25">
      <c r="A36709" s="1" t="s">
        <v>36731</v>
      </c>
      <c r="B36709" s="1">
        <v>10318002</v>
      </c>
      <c r="C36709" s="1">
        <v>1</v>
      </c>
    </row>
    <row r="36710" spans="1:3" x14ac:dyDescent="0.25">
      <c r="A36710" s="1" t="s">
        <v>36732</v>
      </c>
      <c r="B36710" s="1">
        <v>10318004</v>
      </c>
      <c r="C36710" s="1">
        <v>1</v>
      </c>
    </row>
    <row r="36711" spans="1:3" x14ac:dyDescent="0.25">
      <c r="A36711" s="1" t="s">
        <v>36733</v>
      </c>
      <c r="B36711" s="1">
        <v>10318003</v>
      </c>
      <c r="C36711" s="1">
        <v>1</v>
      </c>
    </row>
    <row r="36712" spans="1:3" x14ac:dyDescent="0.25">
      <c r="A36712" s="1" t="s">
        <v>36734</v>
      </c>
      <c r="B36712" s="1">
        <v>10317971</v>
      </c>
      <c r="C36712" s="1">
        <v>1</v>
      </c>
    </row>
    <row r="36713" spans="1:3" x14ac:dyDescent="0.25">
      <c r="A36713" s="1" t="s">
        <v>36735</v>
      </c>
      <c r="B36713" s="1">
        <v>10317967</v>
      </c>
      <c r="C36713" s="1">
        <v>1</v>
      </c>
    </row>
    <row r="36714" spans="1:3" x14ac:dyDescent="0.25">
      <c r="A36714" s="1" t="s">
        <v>36736</v>
      </c>
      <c r="B36714" s="1">
        <v>10317966</v>
      </c>
      <c r="C36714" s="1">
        <v>1</v>
      </c>
    </row>
    <row r="36715" spans="1:3" x14ac:dyDescent="0.25">
      <c r="A36715" s="1" t="s">
        <v>36737</v>
      </c>
      <c r="B36715" s="1">
        <v>10317968</v>
      </c>
      <c r="C36715" s="1">
        <v>1</v>
      </c>
    </row>
    <row r="36716" spans="1:3" x14ac:dyDescent="0.25">
      <c r="A36716" s="1" t="s">
        <v>36738</v>
      </c>
      <c r="B36716" s="1">
        <v>10317970</v>
      </c>
      <c r="C36716" s="1">
        <v>1</v>
      </c>
    </row>
    <row r="36717" spans="1:3" x14ac:dyDescent="0.25">
      <c r="A36717" s="1" t="s">
        <v>36739</v>
      </c>
      <c r="B36717" s="1">
        <v>10317969</v>
      </c>
      <c r="C36717" s="1">
        <v>1</v>
      </c>
    </row>
    <row r="36718" spans="1:3" x14ac:dyDescent="0.25">
      <c r="A36718" s="1" t="s">
        <v>36740</v>
      </c>
      <c r="B36718" s="1">
        <v>10317905</v>
      </c>
      <c r="C36718" s="1">
        <v>1</v>
      </c>
    </row>
    <row r="36719" spans="1:3" x14ac:dyDescent="0.25">
      <c r="A36719" s="1" t="s">
        <v>36741</v>
      </c>
      <c r="B36719" s="1">
        <v>10317416</v>
      </c>
      <c r="C36719" s="1">
        <v>1</v>
      </c>
    </row>
    <row r="36720" spans="1:3" x14ac:dyDescent="0.25">
      <c r="A36720" s="1" t="s">
        <v>36742</v>
      </c>
      <c r="B36720" s="1">
        <v>10317415</v>
      </c>
      <c r="C36720" s="1">
        <v>1</v>
      </c>
    </row>
    <row r="36721" spans="1:3" x14ac:dyDescent="0.25">
      <c r="A36721" s="1" t="s">
        <v>36743</v>
      </c>
      <c r="B36721" s="1">
        <v>10317417</v>
      </c>
      <c r="C36721" s="1">
        <v>1</v>
      </c>
    </row>
    <row r="36722" spans="1:3" x14ac:dyDescent="0.25">
      <c r="A36722" s="1" t="s">
        <v>36744</v>
      </c>
      <c r="B36722" s="1">
        <v>10317419</v>
      </c>
      <c r="C36722" s="1">
        <v>1</v>
      </c>
    </row>
    <row r="36723" spans="1:3" x14ac:dyDescent="0.25">
      <c r="A36723" s="1" t="s">
        <v>36745</v>
      </c>
      <c r="B36723" s="1">
        <v>10317418</v>
      </c>
      <c r="C36723" s="1">
        <v>1</v>
      </c>
    </row>
    <row r="36724" spans="1:3" x14ac:dyDescent="0.25">
      <c r="A36724" s="1" t="s">
        <v>36746</v>
      </c>
      <c r="B36724" s="1">
        <v>10317414</v>
      </c>
      <c r="C36724" s="1">
        <v>1</v>
      </c>
    </row>
    <row r="36725" spans="1:3" x14ac:dyDescent="0.25">
      <c r="A36725" s="1" t="s">
        <v>36747</v>
      </c>
      <c r="B36725" s="1">
        <v>10317410</v>
      </c>
      <c r="C36725" s="1">
        <v>1</v>
      </c>
    </row>
    <row r="36726" spans="1:3" x14ac:dyDescent="0.25">
      <c r="A36726" s="1" t="s">
        <v>36748</v>
      </c>
      <c r="B36726" s="1">
        <v>10317409</v>
      </c>
      <c r="C36726" s="1">
        <v>1</v>
      </c>
    </row>
    <row r="36727" spans="1:3" x14ac:dyDescent="0.25">
      <c r="A36727" s="1" t="s">
        <v>36749</v>
      </c>
      <c r="B36727" s="1">
        <v>10317411</v>
      </c>
      <c r="C36727" s="1">
        <v>1</v>
      </c>
    </row>
    <row r="36728" spans="1:3" x14ac:dyDescent="0.25">
      <c r="A36728" s="1" t="s">
        <v>36750</v>
      </c>
      <c r="B36728" s="1">
        <v>10317413</v>
      </c>
      <c r="C36728" s="1">
        <v>1</v>
      </c>
    </row>
    <row r="36729" spans="1:3" x14ac:dyDescent="0.25">
      <c r="A36729" s="1" t="s">
        <v>36751</v>
      </c>
      <c r="B36729" s="1">
        <v>10317412</v>
      </c>
      <c r="C36729" s="1">
        <v>1</v>
      </c>
    </row>
    <row r="36730" spans="1:3" x14ac:dyDescent="0.25">
      <c r="A36730" s="1" t="s">
        <v>36752</v>
      </c>
      <c r="B36730" s="1">
        <v>10317420</v>
      </c>
      <c r="C36730" s="1">
        <v>1</v>
      </c>
    </row>
    <row r="36731" spans="1:3" x14ac:dyDescent="0.25">
      <c r="A36731" s="1" t="s">
        <v>36753</v>
      </c>
      <c r="B36731" s="1">
        <v>10317504</v>
      </c>
      <c r="C36731" s="1">
        <v>1</v>
      </c>
    </row>
    <row r="36732" spans="1:3" x14ac:dyDescent="0.25">
      <c r="A36732" s="1" t="s">
        <v>36754</v>
      </c>
      <c r="B36732" s="1">
        <v>10317503</v>
      </c>
      <c r="C36732" s="1">
        <v>1</v>
      </c>
    </row>
    <row r="36733" spans="1:3" x14ac:dyDescent="0.25">
      <c r="A36733" s="1" t="s">
        <v>36755</v>
      </c>
      <c r="B36733" s="1">
        <v>10317505</v>
      </c>
      <c r="C36733" s="1">
        <v>1</v>
      </c>
    </row>
    <row r="36734" spans="1:3" x14ac:dyDescent="0.25">
      <c r="A36734" s="1" t="s">
        <v>36756</v>
      </c>
      <c r="B36734" s="1">
        <v>10317507</v>
      </c>
      <c r="C36734" s="1">
        <v>1</v>
      </c>
    </row>
    <row r="36735" spans="1:3" x14ac:dyDescent="0.25">
      <c r="A36735" s="1" t="s">
        <v>36757</v>
      </c>
      <c r="B36735" s="1">
        <v>10317506</v>
      </c>
      <c r="C36735" s="1">
        <v>1</v>
      </c>
    </row>
    <row r="36736" spans="1:3" x14ac:dyDescent="0.25">
      <c r="A36736" s="1" t="s">
        <v>36758</v>
      </c>
      <c r="B36736" s="1">
        <v>10317502</v>
      </c>
      <c r="C36736" s="1">
        <v>1</v>
      </c>
    </row>
    <row r="36737" spans="1:3" x14ac:dyDescent="0.25">
      <c r="A36737" s="1" t="s">
        <v>36759</v>
      </c>
      <c r="B36737" s="1">
        <v>10317422</v>
      </c>
      <c r="C36737" s="1">
        <v>1</v>
      </c>
    </row>
    <row r="36738" spans="1:3" x14ac:dyDescent="0.25">
      <c r="A36738" s="1" t="s">
        <v>36760</v>
      </c>
      <c r="B36738" s="1">
        <v>10317421</v>
      </c>
      <c r="C36738" s="1">
        <v>1</v>
      </c>
    </row>
    <row r="36739" spans="1:3" x14ac:dyDescent="0.25">
      <c r="A36739" s="1" t="s">
        <v>36761</v>
      </c>
      <c r="B36739" s="1">
        <v>10317423</v>
      </c>
      <c r="C36739" s="1">
        <v>1</v>
      </c>
    </row>
    <row r="36740" spans="1:3" x14ac:dyDescent="0.25">
      <c r="A36740" s="1" t="s">
        <v>36762</v>
      </c>
      <c r="B36740" s="1">
        <v>10317501</v>
      </c>
      <c r="C36740" s="1">
        <v>1</v>
      </c>
    </row>
    <row r="36741" spans="1:3" x14ac:dyDescent="0.25">
      <c r="A36741" s="1" t="s">
        <v>36763</v>
      </c>
      <c r="B36741" s="1">
        <v>10317424</v>
      </c>
      <c r="C36741" s="1">
        <v>1</v>
      </c>
    </row>
    <row r="36742" spans="1:3" x14ac:dyDescent="0.25">
      <c r="A36742" s="1" t="s">
        <v>36764</v>
      </c>
      <c r="B36742" s="1">
        <v>10317408</v>
      </c>
      <c r="C36742" s="1">
        <v>1</v>
      </c>
    </row>
    <row r="36743" spans="1:3" x14ac:dyDescent="0.25">
      <c r="A36743" s="1" t="s">
        <v>36765</v>
      </c>
      <c r="B36743" s="1">
        <v>10317347</v>
      </c>
      <c r="C36743" s="1">
        <v>1</v>
      </c>
    </row>
    <row r="36744" spans="1:3" x14ac:dyDescent="0.25">
      <c r="A36744" s="1" t="s">
        <v>36766</v>
      </c>
      <c r="B36744" s="1">
        <v>10317346</v>
      </c>
      <c r="C36744" s="1">
        <v>1</v>
      </c>
    </row>
    <row r="36745" spans="1:3" x14ac:dyDescent="0.25">
      <c r="A36745" s="1" t="s">
        <v>36767</v>
      </c>
      <c r="B36745" s="1">
        <v>10317348</v>
      </c>
      <c r="C36745" s="1">
        <v>1</v>
      </c>
    </row>
    <row r="36746" spans="1:3" x14ac:dyDescent="0.25">
      <c r="A36746" s="1" t="s">
        <v>36768</v>
      </c>
      <c r="B36746" s="1">
        <v>10317350</v>
      </c>
      <c r="C36746" s="1">
        <v>1</v>
      </c>
    </row>
    <row r="36747" spans="1:3" x14ac:dyDescent="0.25">
      <c r="A36747" s="1" t="s">
        <v>36769</v>
      </c>
      <c r="B36747" s="1">
        <v>10317349</v>
      </c>
      <c r="C36747" s="1">
        <v>1</v>
      </c>
    </row>
    <row r="36748" spans="1:3" x14ac:dyDescent="0.25">
      <c r="A36748" s="1" t="s">
        <v>36770</v>
      </c>
      <c r="B36748" s="1">
        <v>10317345</v>
      </c>
      <c r="C36748" s="1">
        <v>1</v>
      </c>
    </row>
    <row r="36749" spans="1:3" x14ac:dyDescent="0.25">
      <c r="A36749" s="1" t="s">
        <v>36771</v>
      </c>
      <c r="B36749" s="1">
        <v>10317341</v>
      </c>
      <c r="C36749" s="1">
        <v>1</v>
      </c>
    </row>
    <row r="36750" spans="1:3" x14ac:dyDescent="0.25">
      <c r="A36750" s="1" t="s">
        <v>36772</v>
      </c>
      <c r="B36750" s="1">
        <v>10317340</v>
      </c>
      <c r="C36750" s="1">
        <v>1</v>
      </c>
    </row>
    <row r="36751" spans="1:3" x14ac:dyDescent="0.25">
      <c r="A36751" s="1" t="s">
        <v>36773</v>
      </c>
      <c r="B36751" s="1">
        <v>10317342</v>
      </c>
      <c r="C36751" s="1">
        <v>1</v>
      </c>
    </row>
    <row r="36752" spans="1:3" x14ac:dyDescent="0.25">
      <c r="A36752" s="1" t="s">
        <v>36774</v>
      </c>
      <c r="B36752" s="1">
        <v>10317344</v>
      </c>
      <c r="C36752" s="1">
        <v>1</v>
      </c>
    </row>
    <row r="36753" spans="1:3" x14ac:dyDescent="0.25">
      <c r="A36753" s="1" t="s">
        <v>36775</v>
      </c>
      <c r="B36753" s="1">
        <v>10317343</v>
      </c>
      <c r="C36753" s="1">
        <v>1</v>
      </c>
    </row>
    <row r="36754" spans="1:3" x14ac:dyDescent="0.25">
      <c r="A36754" s="1" t="s">
        <v>36776</v>
      </c>
      <c r="B36754" s="1">
        <v>10317351</v>
      </c>
      <c r="C36754" s="1">
        <v>1</v>
      </c>
    </row>
    <row r="36755" spans="1:3" x14ac:dyDescent="0.25">
      <c r="A36755" s="1" t="s">
        <v>36777</v>
      </c>
      <c r="B36755" s="1">
        <v>10317404</v>
      </c>
      <c r="C36755" s="1">
        <v>1</v>
      </c>
    </row>
    <row r="36756" spans="1:3" x14ac:dyDescent="0.25">
      <c r="A36756" s="1" t="s">
        <v>36778</v>
      </c>
      <c r="B36756" s="1">
        <v>10317403</v>
      </c>
      <c r="C36756" s="1">
        <v>1</v>
      </c>
    </row>
    <row r="36757" spans="1:3" x14ac:dyDescent="0.25">
      <c r="A36757" s="1" t="s">
        <v>36779</v>
      </c>
      <c r="B36757" s="1">
        <v>10317405</v>
      </c>
      <c r="C36757" s="1">
        <v>1</v>
      </c>
    </row>
    <row r="36758" spans="1:3" x14ac:dyDescent="0.25">
      <c r="A36758" s="1" t="s">
        <v>36780</v>
      </c>
      <c r="B36758" s="1">
        <v>10317407</v>
      </c>
      <c r="C36758" s="1">
        <v>1</v>
      </c>
    </row>
    <row r="36759" spans="1:3" x14ac:dyDescent="0.25">
      <c r="A36759" s="1" t="s">
        <v>36781</v>
      </c>
      <c r="B36759" s="1">
        <v>10317406</v>
      </c>
      <c r="C36759" s="1">
        <v>1</v>
      </c>
    </row>
    <row r="36760" spans="1:3" x14ac:dyDescent="0.25">
      <c r="A36760" s="1" t="s">
        <v>36782</v>
      </c>
      <c r="B36760" s="1">
        <v>10317402</v>
      </c>
      <c r="C36760" s="1">
        <v>1</v>
      </c>
    </row>
    <row r="36761" spans="1:3" x14ac:dyDescent="0.25">
      <c r="A36761" s="1" t="s">
        <v>36783</v>
      </c>
      <c r="B36761" s="1">
        <v>10317353</v>
      </c>
      <c r="C36761" s="1">
        <v>1</v>
      </c>
    </row>
    <row r="36762" spans="1:3" x14ac:dyDescent="0.25">
      <c r="A36762" s="1" t="s">
        <v>36784</v>
      </c>
      <c r="B36762" s="1">
        <v>10317352</v>
      </c>
      <c r="C36762" s="1">
        <v>1</v>
      </c>
    </row>
    <row r="36763" spans="1:3" x14ac:dyDescent="0.25">
      <c r="A36763" s="1" t="s">
        <v>36785</v>
      </c>
      <c r="B36763" s="1">
        <v>10317354</v>
      </c>
      <c r="C36763" s="1">
        <v>1</v>
      </c>
    </row>
    <row r="36764" spans="1:3" x14ac:dyDescent="0.25">
      <c r="A36764" s="1" t="s">
        <v>36786</v>
      </c>
      <c r="B36764" s="1">
        <v>10317401</v>
      </c>
      <c r="C36764" s="1">
        <v>1</v>
      </c>
    </row>
    <row r="36765" spans="1:3" x14ac:dyDescent="0.25">
      <c r="A36765" s="1" t="s">
        <v>36787</v>
      </c>
      <c r="B36765" s="1">
        <v>10317355</v>
      </c>
      <c r="C36765" s="1">
        <v>1</v>
      </c>
    </row>
    <row r="36766" spans="1:3" x14ac:dyDescent="0.25">
      <c r="A36766" s="1" t="s">
        <v>36788</v>
      </c>
      <c r="B36766" s="1">
        <v>10317508</v>
      </c>
      <c r="C36766" s="1">
        <v>1</v>
      </c>
    </row>
    <row r="36767" spans="1:3" x14ac:dyDescent="0.25">
      <c r="A36767" s="1" t="s">
        <v>36789</v>
      </c>
      <c r="B36767" s="1">
        <v>10317816</v>
      </c>
      <c r="C36767" s="1">
        <v>1</v>
      </c>
    </row>
    <row r="36768" spans="1:3" x14ac:dyDescent="0.25">
      <c r="A36768" s="1" t="s">
        <v>36790</v>
      </c>
      <c r="B36768" s="1">
        <v>10317815</v>
      </c>
      <c r="C36768" s="1">
        <v>1</v>
      </c>
    </row>
    <row r="36769" spans="1:3" x14ac:dyDescent="0.25">
      <c r="A36769" s="1" t="s">
        <v>36791</v>
      </c>
      <c r="B36769" s="1">
        <v>10317817</v>
      </c>
      <c r="C36769" s="1">
        <v>1</v>
      </c>
    </row>
    <row r="36770" spans="1:3" x14ac:dyDescent="0.25">
      <c r="A36770" s="1" t="s">
        <v>36792</v>
      </c>
      <c r="B36770" s="1">
        <v>10317819</v>
      </c>
      <c r="C36770" s="1">
        <v>1</v>
      </c>
    </row>
    <row r="36771" spans="1:3" x14ac:dyDescent="0.25">
      <c r="A36771" s="1" t="s">
        <v>36793</v>
      </c>
      <c r="B36771" s="1">
        <v>10317818</v>
      </c>
      <c r="C36771" s="1">
        <v>1</v>
      </c>
    </row>
    <row r="36772" spans="1:3" x14ac:dyDescent="0.25">
      <c r="A36772" s="1" t="s">
        <v>36794</v>
      </c>
      <c r="B36772" s="1">
        <v>10317814</v>
      </c>
      <c r="C36772" s="1">
        <v>1</v>
      </c>
    </row>
    <row r="36773" spans="1:3" x14ac:dyDescent="0.25">
      <c r="A36773" s="1" t="s">
        <v>36795</v>
      </c>
      <c r="B36773" s="1">
        <v>10317810</v>
      </c>
      <c r="C36773" s="1">
        <v>1</v>
      </c>
    </row>
    <row r="36774" spans="1:3" x14ac:dyDescent="0.25">
      <c r="A36774" s="1" t="s">
        <v>36796</v>
      </c>
      <c r="B36774" s="1">
        <v>10317809</v>
      </c>
      <c r="C36774" s="1">
        <v>1</v>
      </c>
    </row>
    <row r="36775" spans="1:3" x14ac:dyDescent="0.25">
      <c r="A36775" s="1" t="s">
        <v>36797</v>
      </c>
      <c r="B36775" s="1">
        <v>10317811</v>
      </c>
      <c r="C36775" s="1">
        <v>1</v>
      </c>
    </row>
    <row r="36776" spans="1:3" x14ac:dyDescent="0.25">
      <c r="A36776" s="1" t="s">
        <v>36798</v>
      </c>
      <c r="B36776" s="1">
        <v>10317813</v>
      </c>
      <c r="C36776" s="1">
        <v>1</v>
      </c>
    </row>
    <row r="36777" spans="1:3" x14ac:dyDescent="0.25">
      <c r="A36777" s="1" t="s">
        <v>36799</v>
      </c>
      <c r="B36777" s="1">
        <v>10317812</v>
      </c>
      <c r="C36777" s="1">
        <v>1</v>
      </c>
    </row>
    <row r="36778" spans="1:3" x14ac:dyDescent="0.25">
      <c r="A36778" s="1" t="s">
        <v>36800</v>
      </c>
      <c r="B36778" s="1">
        <v>10317820</v>
      </c>
      <c r="C36778" s="1">
        <v>1</v>
      </c>
    </row>
    <row r="36779" spans="1:3" x14ac:dyDescent="0.25">
      <c r="A36779" s="1" t="s">
        <v>36801</v>
      </c>
      <c r="B36779" s="1">
        <v>10317901</v>
      </c>
      <c r="C36779" s="1">
        <v>1</v>
      </c>
    </row>
    <row r="36780" spans="1:3" x14ac:dyDescent="0.25">
      <c r="A36780" s="1" t="s">
        <v>36802</v>
      </c>
      <c r="B36780" s="1">
        <v>10317827</v>
      </c>
      <c r="C36780" s="1">
        <v>1</v>
      </c>
    </row>
    <row r="36781" spans="1:3" x14ac:dyDescent="0.25">
      <c r="A36781" s="1" t="s">
        <v>36803</v>
      </c>
      <c r="B36781" s="1">
        <v>10317902</v>
      </c>
      <c r="C36781" s="1">
        <v>1</v>
      </c>
    </row>
    <row r="36782" spans="1:3" x14ac:dyDescent="0.25">
      <c r="A36782" s="1" t="s">
        <v>36804</v>
      </c>
      <c r="B36782" s="1">
        <v>10317904</v>
      </c>
      <c r="C36782" s="1">
        <v>1</v>
      </c>
    </row>
    <row r="36783" spans="1:3" x14ac:dyDescent="0.25">
      <c r="A36783" s="1" t="s">
        <v>36805</v>
      </c>
      <c r="B36783" s="1">
        <v>10317903</v>
      </c>
      <c r="C36783" s="1">
        <v>1</v>
      </c>
    </row>
    <row r="36784" spans="1:3" x14ac:dyDescent="0.25">
      <c r="A36784" s="1" t="s">
        <v>36806</v>
      </c>
      <c r="B36784" s="1">
        <v>10317826</v>
      </c>
      <c r="C36784" s="1">
        <v>1</v>
      </c>
    </row>
    <row r="36785" spans="1:3" x14ac:dyDescent="0.25">
      <c r="A36785" s="1" t="s">
        <v>36807</v>
      </c>
      <c r="B36785" s="1">
        <v>10317822</v>
      </c>
      <c r="C36785" s="1">
        <v>1</v>
      </c>
    </row>
    <row r="36786" spans="1:3" x14ac:dyDescent="0.25">
      <c r="A36786" s="1" t="s">
        <v>36808</v>
      </c>
      <c r="B36786" s="1">
        <v>10317821</v>
      </c>
      <c r="C36786" s="1">
        <v>1</v>
      </c>
    </row>
    <row r="36787" spans="1:3" x14ac:dyDescent="0.25">
      <c r="A36787" s="1" t="s">
        <v>36809</v>
      </c>
      <c r="B36787" s="1">
        <v>10317823</v>
      </c>
      <c r="C36787" s="1">
        <v>1</v>
      </c>
    </row>
    <row r="36788" spans="1:3" x14ac:dyDescent="0.25">
      <c r="A36788" s="1" t="s">
        <v>36810</v>
      </c>
      <c r="B36788" s="1">
        <v>10317825</v>
      </c>
      <c r="C36788" s="1">
        <v>1</v>
      </c>
    </row>
    <row r="36789" spans="1:3" x14ac:dyDescent="0.25">
      <c r="A36789" s="1" t="s">
        <v>36811</v>
      </c>
      <c r="B36789" s="1">
        <v>10317824</v>
      </c>
      <c r="C36789" s="1">
        <v>1</v>
      </c>
    </row>
    <row r="36790" spans="1:3" x14ac:dyDescent="0.25">
      <c r="A36790" s="1" t="s">
        <v>36812</v>
      </c>
      <c r="B36790" s="1">
        <v>10317808</v>
      </c>
      <c r="C36790" s="1">
        <v>1</v>
      </c>
    </row>
    <row r="36791" spans="1:3" x14ac:dyDescent="0.25">
      <c r="A36791" s="1" t="s">
        <v>36813</v>
      </c>
      <c r="B36791" s="1">
        <v>10317606</v>
      </c>
      <c r="C36791" s="1">
        <v>1</v>
      </c>
    </row>
    <row r="36792" spans="1:3" x14ac:dyDescent="0.25">
      <c r="A36792" s="1" t="s">
        <v>36814</v>
      </c>
      <c r="B36792" s="1">
        <v>10317605</v>
      </c>
      <c r="C36792" s="1">
        <v>1</v>
      </c>
    </row>
    <row r="36793" spans="1:3" x14ac:dyDescent="0.25">
      <c r="A36793" s="1" t="s">
        <v>36815</v>
      </c>
      <c r="B36793" s="1">
        <v>10317701</v>
      </c>
      <c r="C36793" s="1">
        <v>1</v>
      </c>
    </row>
    <row r="36794" spans="1:3" x14ac:dyDescent="0.25">
      <c r="A36794" s="1" t="s">
        <v>36816</v>
      </c>
      <c r="B36794" s="1">
        <v>10317703</v>
      </c>
      <c r="C36794" s="1">
        <v>1</v>
      </c>
    </row>
    <row r="36795" spans="1:3" x14ac:dyDescent="0.25">
      <c r="A36795" s="1" t="s">
        <v>36817</v>
      </c>
      <c r="B36795" s="1">
        <v>10317702</v>
      </c>
      <c r="C36795" s="1">
        <v>1</v>
      </c>
    </row>
    <row r="36796" spans="1:3" x14ac:dyDescent="0.25">
      <c r="A36796" s="1" t="s">
        <v>36818</v>
      </c>
      <c r="B36796" s="1">
        <v>10317604</v>
      </c>
      <c r="C36796" s="1">
        <v>1</v>
      </c>
    </row>
    <row r="36797" spans="1:3" x14ac:dyDescent="0.25">
      <c r="A36797" s="1" t="s">
        <v>36819</v>
      </c>
      <c r="B36797" s="1">
        <v>10317510</v>
      </c>
      <c r="C36797" s="1">
        <v>1</v>
      </c>
    </row>
    <row r="36798" spans="1:3" x14ac:dyDescent="0.25">
      <c r="A36798" s="1" t="s">
        <v>36820</v>
      </c>
      <c r="B36798" s="1">
        <v>10317509</v>
      </c>
      <c r="C36798" s="1">
        <v>1</v>
      </c>
    </row>
    <row r="36799" spans="1:3" x14ac:dyDescent="0.25">
      <c r="A36799" s="1" t="s">
        <v>36821</v>
      </c>
      <c r="B36799" s="1">
        <v>10317601</v>
      </c>
      <c r="C36799" s="1">
        <v>1</v>
      </c>
    </row>
    <row r="36800" spans="1:3" x14ac:dyDescent="0.25">
      <c r="A36800" s="1" t="s">
        <v>36822</v>
      </c>
      <c r="B36800" s="1">
        <v>10317603</v>
      </c>
      <c r="C36800" s="1">
        <v>1</v>
      </c>
    </row>
    <row r="36801" spans="1:3" x14ac:dyDescent="0.25">
      <c r="A36801" s="1" t="s">
        <v>36823</v>
      </c>
      <c r="B36801" s="1">
        <v>10317602</v>
      </c>
      <c r="C36801" s="1">
        <v>1</v>
      </c>
    </row>
    <row r="36802" spans="1:3" x14ac:dyDescent="0.25">
      <c r="A36802" s="1" t="s">
        <v>36824</v>
      </c>
      <c r="B36802" s="1">
        <v>10317704</v>
      </c>
      <c r="C36802" s="1">
        <v>1</v>
      </c>
    </row>
    <row r="36803" spans="1:3" x14ac:dyDescent="0.25">
      <c r="A36803" s="1" t="s">
        <v>36825</v>
      </c>
      <c r="B36803" s="1">
        <v>10317804</v>
      </c>
      <c r="C36803" s="1">
        <v>1</v>
      </c>
    </row>
    <row r="36804" spans="1:3" x14ac:dyDescent="0.25">
      <c r="A36804" s="1" t="s">
        <v>36826</v>
      </c>
      <c r="B36804" s="1">
        <v>10317803</v>
      </c>
      <c r="C36804" s="1">
        <v>1</v>
      </c>
    </row>
    <row r="36805" spans="1:3" x14ac:dyDescent="0.25">
      <c r="A36805" s="1" t="s">
        <v>36827</v>
      </c>
      <c r="B36805" s="1">
        <v>10317805</v>
      </c>
      <c r="C36805" s="1">
        <v>1</v>
      </c>
    </row>
    <row r="36806" spans="1:3" x14ac:dyDescent="0.25">
      <c r="A36806" s="1" t="s">
        <v>36828</v>
      </c>
      <c r="B36806" s="1">
        <v>10317807</v>
      </c>
      <c r="C36806" s="1">
        <v>1</v>
      </c>
    </row>
    <row r="36807" spans="1:3" x14ac:dyDescent="0.25">
      <c r="A36807" s="1" t="s">
        <v>36829</v>
      </c>
      <c r="B36807" s="1">
        <v>10317806</v>
      </c>
      <c r="C36807" s="1">
        <v>1</v>
      </c>
    </row>
    <row r="36808" spans="1:3" x14ac:dyDescent="0.25">
      <c r="A36808" s="1" t="s">
        <v>36830</v>
      </c>
      <c r="B36808" s="1">
        <v>10317802</v>
      </c>
      <c r="C36808" s="1">
        <v>1</v>
      </c>
    </row>
    <row r="36809" spans="1:3" x14ac:dyDescent="0.25">
      <c r="A36809" s="1" t="s">
        <v>36831</v>
      </c>
      <c r="B36809" s="1">
        <v>10317706</v>
      </c>
      <c r="C36809" s="1">
        <v>1</v>
      </c>
    </row>
    <row r="36810" spans="1:3" x14ac:dyDescent="0.25">
      <c r="A36810" s="1" t="s">
        <v>36832</v>
      </c>
      <c r="B36810" s="1">
        <v>10317705</v>
      </c>
      <c r="C36810" s="1">
        <v>1</v>
      </c>
    </row>
    <row r="36811" spans="1:3" x14ac:dyDescent="0.25">
      <c r="A36811" s="1" t="s">
        <v>36833</v>
      </c>
      <c r="B36811" s="1">
        <v>10317707</v>
      </c>
      <c r="C36811" s="1">
        <v>1</v>
      </c>
    </row>
    <row r="36812" spans="1:3" x14ac:dyDescent="0.25">
      <c r="A36812" s="1" t="s">
        <v>36834</v>
      </c>
      <c r="B36812" s="1">
        <v>10317801</v>
      </c>
      <c r="C36812" s="1">
        <v>1</v>
      </c>
    </row>
    <row r="36813" spans="1:3" x14ac:dyDescent="0.25">
      <c r="A36813" s="1" t="s">
        <v>36835</v>
      </c>
      <c r="B36813" s="1">
        <v>10317708</v>
      </c>
      <c r="C36813" s="1">
        <v>1</v>
      </c>
    </row>
    <row r="36814" spans="1:3" x14ac:dyDescent="0.25">
      <c r="A36814" s="1" t="s">
        <v>36836</v>
      </c>
      <c r="B36814" s="1">
        <v>42182404</v>
      </c>
      <c r="C36814" s="1">
        <v>1</v>
      </c>
    </row>
    <row r="36815" spans="1:3" x14ac:dyDescent="0.25">
      <c r="A36815" s="1" t="s">
        <v>36837</v>
      </c>
      <c r="B36815" s="1">
        <v>42182403</v>
      </c>
      <c r="C36815" s="1">
        <v>1</v>
      </c>
    </row>
    <row r="36816" spans="1:3" x14ac:dyDescent="0.25">
      <c r="A36816" s="1" t="s">
        <v>36838</v>
      </c>
      <c r="B36816" s="1">
        <v>42182405</v>
      </c>
      <c r="C36816" s="1">
        <v>1</v>
      </c>
    </row>
    <row r="36817" spans="1:3" x14ac:dyDescent="0.25">
      <c r="A36817" s="1" t="s">
        <v>36839</v>
      </c>
      <c r="B36817" s="1">
        <v>42182407</v>
      </c>
      <c r="C36817" s="1">
        <v>1</v>
      </c>
    </row>
    <row r="36818" spans="1:3" x14ac:dyDescent="0.25">
      <c r="A36818" s="1" t="s">
        <v>36840</v>
      </c>
      <c r="B36818" s="1">
        <v>42182406</v>
      </c>
      <c r="C36818" s="1">
        <v>1</v>
      </c>
    </row>
    <row r="36819" spans="1:3" x14ac:dyDescent="0.25">
      <c r="A36819" s="1" t="s">
        <v>36841</v>
      </c>
      <c r="B36819" s="1">
        <v>42182402</v>
      </c>
      <c r="C36819" s="1">
        <v>1</v>
      </c>
    </row>
    <row r="36820" spans="1:3" x14ac:dyDescent="0.25">
      <c r="A36820" s="1" t="s">
        <v>36842</v>
      </c>
      <c r="B36820" s="1">
        <v>42182314</v>
      </c>
      <c r="C36820" s="1">
        <v>1</v>
      </c>
    </row>
    <row r="36821" spans="1:3" x14ac:dyDescent="0.25">
      <c r="A36821" s="1" t="s">
        <v>36843</v>
      </c>
      <c r="B36821" s="1">
        <v>42182313</v>
      </c>
      <c r="C36821" s="1">
        <v>1</v>
      </c>
    </row>
    <row r="36822" spans="1:3" x14ac:dyDescent="0.25">
      <c r="A36822" s="1" t="s">
        <v>36844</v>
      </c>
      <c r="B36822" s="1">
        <v>42182315</v>
      </c>
      <c r="C36822" s="1">
        <v>1</v>
      </c>
    </row>
    <row r="36823" spans="1:3" x14ac:dyDescent="0.25">
      <c r="A36823" s="1" t="s">
        <v>36845</v>
      </c>
      <c r="B36823" s="1">
        <v>42182401</v>
      </c>
      <c r="C36823" s="1">
        <v>1</v>
      </c>
    </row>
    <row r="36824" spans="1:3" x14ac:dyDescent="0.25">
      <c r="A36824" s="1" t="s">
        <v>36846</v>
      </c>
      <c r="B36824" s="1">
        <v>42182316</v>
      </c>
      <c r="C36824" s="1">
        <v>1</v>
      </c>
    </row>
    <row r="36825" spans="1:3" x14ac:dyDescent="0.25">
      <c r="A36825" s="1" t="s">
        <v>36847</v>
      </c>
      <c r="B36825" s="1">
        <v>42182408</v>
      </c>
      <c r="C36825" s="1">
        <v>1</v>
      </c>
    </row>
    <row r="36826" spans="1:3" x14ac:dyDescent="0.25">
      <c r="A36826" s="1" t="s">
        <v>36848</v>
      </c>
      <c r="B36826" s="1">
        <v>42182416</v>
      </c>
      <c r="C36826" s="1">
        <v>1</v>
      </c>
    </row>
    <row r="36827" spans="1:3" x14ac:dyDescent="0.25">
      <c r="A36827" s="1" t="s">
        <v>36849</v>
      </c>
      <c r="B36827" s="1">
        <v>42182415</v>
      </c>
      <c r="C36827" s="1">
        <v>1</v>
      </c>
    </row>
    <row r="36828" spans="1:3" x14ac:dyDescent="0.25">
      <c r="A36828" s="1" t="s">
        <v>36850</v>
      </c>
      <c r="B36828" s="1">
        <v>42182417</v>
      </c>
      <c r="C36828" s="1">
        <v>1</v>
      </c>
    </row>
    <row r="36829" spans="1:3" x14ac:dyDescent="0.25">
      <c r="A36829" s="1" t="s">
        <v>36851</v>
      </c>
      <c r="B36829" s="1">
        <v>42182419</v>
      </c>
      <c r="C36829" s="1">
        <v>1</v>
      </c>
    </row>
    <row r="36830" spans="1:3" x14ac:dyDescent="0.25">
      <c r="A36830" s="1" t="s">
        <v>36852</v>
      </c>
      <c r="B36830" s="1">
        <v>42182418</v>
      </c>
      <c r="C36830" s="1">
        <v>1</v>
      </c>
    </row>
    <row r="36831" spans="1:3" x14ac:dyDescent="0.25">
      <c r="A36831" s="1" t="s">
        <v>36853</v>
      </c>
      <c r="B36831" s="1">
        <v>42182414</v>
      </c>
      <c r="C36831" s="1">
        <v>1</v>
      </c>
    </row>
    <row r="36832" spans="1:3" x14ac:dyDescent="0.25">
      <c r="A36832" s="1" t="s">
        <v>36854</v>
      </c>
      <c r="B36832" s="1">
        <v>42182410</v>
      </c>
      <c r="C36832" s="1">
        <v>1</v>
      </c>
    </row>
    <row r="36833" spans="1:3" x14ac:dyDescent="0.25">
      <c r="A36833" s="1" t="s">
        <v>36855</v>
      </c>
      <c r="B36833" s="1">
        <v>42182409</v>
      </c>
      <c r="C36833" s="1">
        <v>1</v>
      </c>
    </row>
    <row r="36834" spans="1:3" x14ac:dyDescent="0.25">
      <c r="A36834" s="1" t="s">
        <v>36856</v>
      </c>
      <c r="B36834" s="1">
        <v>42182411</v>
      </c>
      <c r="C36834" s="1">
        <v>1</v>
      </c>
    </row>
    <row r="36835" spans="1:3" x14ac:dyDescent="0.25">
      <c r="A36835" s="1" t="s">
        <v>36857</v>
      </c>
      <c r="B36835" s="1">
        <v>42182413</v>
      </c>
      <c r="C36835" s="1">
        <v>1</v>
      </c>
    </row>
    <row r="36836" spans="1:3" x14ac:dyDescent="0.25">
      <c r="A36836" s="1" t="s">
        <v>36858</v>
      </c>
      <c r="B36836" s="1">
        <v>42182412</v>
      </c>
      <c r="C36836" s="1">
        <v>1</v>
      </c>
    </row>
    <row r="36837" spans="1:3" x14ac:dyDescent="0.25">
      <c r="A36837" s="1" t="s">
        <v>36859</v>
      </c>
      <c r="B36837" s="1">
        <v>42182312</v>
      </c>
      <c r="C36837" s="1">
        <v>1</v>
      </c>
    </row>
    <row r="36838" spans="1:3" x14ac:dyDescent="0.25">
      <c r="A36838" s="1" t="s">
        <v>36860</v>
      </c>
      <c r="B36838" s="1">
        <v>42182207</v>
      </c>
      <c r="C36838" s="1">
        <v>1</v>
      </c>
    </row>
    <row r="36839" spans="1:3" x14ac:dyDescent="0.25">
      <c r="A36839" s="1" t="s">
        <v>36861</v>
      </c>
      <c r="B36839" s="1">
        <v>42182206</v>
      </c>
      <c r="C36839" s="1">
        <v>1</v>
      </c>
    </row>
    <row r="36840" spans="1:3" x14ac:dyDescent="0.25">
      <c r="A36840" s="1" t="s">
        <v>36862</v>
      </c>
      <c r="B36840" s="1">
        <v>42182208</v>
      </c>
      <c r="C36840" s="1">
        <v>1</v>
      </c>
    </row>
    <row r="36841" spans="1:3" x14ac:dyDescent="0.25">
      <c r="A36841" s="1" t="s">
        <v>36863</v>
      </c>
      <c r="B36841" s="1">
        <v>42182210</v>
      </c>
      <c r="C36841" s="1">
        <v>1</v>
      </c>
    </row>
    <row r="36842" spans="1:3" x14ac:dyDescent="0.25">
      <c r="A36842" s="1" t="s">
        <v>36864</v>
      </c>
      <c r="B36842" s="1">
        <v>42182209</v>
      </c>
      <c r="C36842" s="1">
        <v>1</v>
      </c>
    </row>
    <row r="36843" spans="1:3" x14ac:dyDescent="0.25">
      <c r="A36843" s="1" t="s">
        <v>36865</v>
      </c>
      <c r="B36843" s="1">
        <v>42182205</v>
      </c>
      <c r="C36843" s="1">
        <v>1</v>
      </c>
    </row>
    <row r="36844" spans="1:3" x14ac:dyDescent="0.25">
      <c r="A36844" s="1" t="s">
        <v>36866</v>
      </c>
      <c r="B36844" s="1">
        <v>42182201</v>
      </c>
      <c r="C36844" s="1">
        <v>1</v>
      </c>
    </row>
    <row r="36845" spans="1:3" x14ac:dyDescent="0.25">
      <c r="A36845" s="1" t="s">
        <v>36867</v>
      </c>
      <c r="B36845" s="1">
        <v>42182108</v>
      </c>
      <c r="C36845" s="1">
        <v>1</v>
      </c>
    </row>
    <row r="36846" spans="1:3" x14ac:dyDescent="0.25">
      <c r="A36846" s="1" t="s">
        <v>36868</v>
      </c>
      <c r="B36846" s="1">
        <v>42182202</v>
      </c>
      <c r="C36846" s="1">
        <v>1</v>
      </c>
    </row>
    <row r="36847" spans="1:3" x14ac:dyDescent="0.25">
      <c r="A36847" s="1" t="s">
        <v>36869</v>
      </c>
      <c r="B36847" s="1">
        <v>42182204</v>
      </c>
      <c r="C36847" s="1">
        <v>1</v>
      </c>
    </row>
    <row r="36848" spans="1:3" x14ac:dyDescent="0.25">
      <c r="A36848" s="1" t="s">
        <v>36870</v>
      </c>
      <c r="B36848" s="1">
        <v>42182203</v>
      </c>
      <c r="C36848" s="1">
        <v>1</v>
      </c>
    </row>
    <row r="36849" spans="1:3" x14ac:dyDescent="0.25">
      <c r="A36849" s="1" t="s">
        <v>36871</v>
      </c>
      <c r="B36849" s="1">
        <v>42182211</v>
      </c>
      <c r="C36849" s="1">
        <v>1</v>
      </c>
    </row>
    <row r="36850" spans="1:3" x14ac:dyDescent="0.25">
      <c r="A36850" s="1" t="s">
        <v>36872</v>
      </c>
      <c r="B36850" s="1">
        <v>42182307</v>
      </c>
      <c r="C36850" s="1">
        <v>1</v>
      </c>
    </row>
    <row r="36851" spans="1:3" x14ac:dyDescent="0.25">
      <c r="A36851" s="1" t="s">
        <v>36873</v>
      </c>
      <c r="B36851" s="1">
        <v>42182306</v>
      </c>
      <c r="C36851" s="1">
        <v>1</v>
      </c>
    </row>
    <row r="36852" spans="1:3" x14ac:dyDescent="0.25">
      <c r="A36852" s="1" t="s">
        <v>36874</v>
      </c>
      <c r="B36852" s="1">
        <v>42182308</v>
      </c>
      <c r="C36852" s="1">
        <v>1</v>
      </c>
    </row>
    <row r="36853" spans="1:3" x14ac:dyDescent="0.25">
      <c r="A36853" s="1" t="s">
        <v>36875</v>
      </c>
      <c r="B36853" s="1">
        <v>42182311</v>
      </c>
      <c r="C36853" s="1">
        <v>1</v>
      </c>
    </row>
    <row r="36854" spans="1:3" x14ac:dyDescent="0.25">
      <c r="A36854" s="1" t="s">
        <v>36876</v>
      </c>
      <c r="B36854" s="1">
        <v>42182310</v>
      </c>
      <c r="C36854" s="1">
        <v>1</v>
      </c>
    </row>
    <row r="36855" spans="1:3" x14ac:dyDescent="0.25">
      <c r="A36855" s="1" t="s">
        <v>36877</v>
      </c>
      <c r="B36855" s="1">
        <v>42182305</v>
      </c>
      <c r="C36855" s="1">
        <v>1</v>
      </c>
    </row>
    <row r="36856" spans="1:3" x14ac:dyDescent="0.25">
      <c r="A36856" s="1" t="s">
        <v>36878</v>
      </c>
      <c r="B36856" s="1">
        <v>42182301</v>
      </c>
      <c r="C36856" s="1">
        <v>1</v>
      </c>
    </row>
    <row r="36857" spans="1:3" x14ac:dyDescent="0.25">
      <c r="A36857" s="1" t="s">
        <v>36879</v>
      </c>
      <c r="B36857" s="1">
        <v>42182212</v>
      </c>
      <c r="C36857" s="1">
        <v>1</v>
      </c>
    </row>
    <row r="36858" spans="1:3" x14ac:dyDescent="0.25">
      <c r="A36858" s="1" t="s">
        <v>36880</v>
      </c>
      <c r="B36858" s="1">
        <v>42182302</v>
      </c>
      <c r="C36858" s="1">
        <v>1</v>
      </c>
    </row>
    <row r="36859" spans="1:3" x14ac:dyDescent="0.25">
      <c r="A36859" s="1" t="s">
        <v>36881</v>
      </c>
      <c r="B36859" s="1">
        <v>42182304</v>
      </c>
      <c r="C36859" s="1">
        <v>1</v>
      </c>
    </row>
    <row r="36860" spans="1:3" x14ac:dyDescent="0.25">
      <c r="A36860" s="1" t="s">
        <v>36882</v>
      </c>
      <c r="B36860" s="1">
        <v>42182303</v>
      </c>
      <c r="C36860" s="1">
        <v>1</v>
      </c>
    </row>
    <row r="36861" spans="1:3" x14ac:dyDescent="0.25">
      <c r="A36861" s="1" t="s">
        <v>36883</v>
      </c>
      <c r="B36861" s="1">
        <v>42182420</v>
      </c>
      <c r="C36861" s="1">
        <v>1</v>
      </c>
    </row>
    <row r="36862" spans="1:3" x14ac:dyDescent="0.25">
      <c r="A36862" s="1" t="s">
        <v>36884</v>
      </c>
      <c r="B36862" s="1">
        <v>42183005</v>
      </c>
      <c r="C36862" s="1">
        <v>1</v>
      </c>
    </row>
    <row r="36863" spans="1:3" x14ac:dyDescent="0.25">
      <c r="A36863" s="1" t="s">
        <v>36885</v>
      </c>
      <c r="B36863" s="1">
        <v>42183004</v>
      </c>
      <c r="C36863" s="1">
        <v>1</v>
      </c>
    </row>
    <row r="36864" spans="1:3" x14ac:dyDescent="0.25">
      <c r="A36864" s="1" t="s">
        <v>36886</v>
      </c>
      <c r="B36864" s="1">
        <v>42183006</v>
      </c>
      <c r="C36864" s="1">
        <v>1</v>
      </c>
    </row>
    <row r="36865" spans="1:3" x14ac:dyDescent="0.25">
      <c r="A36865" s="1" t="s">
        <v>36887</v>
      </c>
      <c r="B36865" s="1">
        <v>42183008</v>
      </c>
      <c r="C36865" s="1">
        <v>1</v>
      </c>
    </row>
    <row r="36866" spans="1:3" x14ac:dyDescent="0.25">
      <c r="A36866" s="1" t="s">
        <v>36888</v>
      </c>
      <c r="B36866" s="1">
        <v>42183007</v>
      </c>
      <c r="C36866" s="1">
        <v>1</v>
      </c>
    </row>
    <row r="36867" spans="1:3" x14ac:dyDescent="0.25">
      <c r="A36867" s="1" t="s">
        <v>36889</v>
      </c>
      <c r="B36867" s="1">
        <v>42183003</v>
      </c>
      <c r="C36867" s="1">
        <v>1</v>
      </c>
    </row>
    <row r="36868" spans="1:3" x14ac:dyDescent="0.25">
      <c r="A36868" s="1" t="s">
        <v>36890</v>
      </c>
      <c r="B36868" s="1">
        <v>42182903</v>
      </c>
      <c r="C36868" s="1">
        <v>1</v>
      </c>
    </row>
    <row r="36869" spans="1:3" x14ac:dyDescent="0.25">
      <c r="A36869" s="1" t="s">
        <v>36891</v>
      </c>
      <c r="B36869" s="1">
        <v>42182902</v>
      </c>
      <c r="C36869" s="1">
        <v>1</v>
      </c>
    </row>
    <row r="36870" spans="1:3" x14ac:dyDescent="0.25">
      <c r="A36870" s="1" t="s">
        <v>36892</v>
      </c>
      <c r="B36870" s="1">
        <v>42182904</v>
      </c>
      <c r="C36870" s="1">
        <v>1</v>
      </c>
    </row>
    <row r="36871" spans="1:3" x14ac:dyDescent="0.25">
      <c r="A36871" s="1" t="s">
        <v>36893</v>
      </c>
      <c r="B36871" s="1">
        <v>42183002</v>
      </c>
      <c r="C36871" s="1">
        <v>1</v>
      </c>
    </row>
    <row r="36872" spans="1:3" x14ac:dyDescent="0.25">
      <c r="A36872" s="1" t="s">
        <v>36894</v>
      </c>
      <c r="B36872" s="1">
        <v>42183001</v>
      </c>
      <c r="C36872" s="1">
        <v>1</v>
      </c>
    </row>
    <row r="36873" spans="1:3" x14ac:dyDescent="0.25">
      <c r="A36873" s="1" t="s">
        <v>36895</v>
      </c>
      <c r="B36873" s="1">
        <v>42183009</v>
      </c>
      <c r="C36873" s="1">
        <v>1</v>
      </c>
    </row>
    <row r="36874" spans="1:3" x14ac:dyDescent="0.25">
      <c r="A36874" s="1" t="s">
        <v>36896</v>
      </c>
      <c r="B36874" s="1">
        <v>42183017</v>
      </c>
      <c r="C36874" s="1">
        <v>1</v>
      </c>
    </row>
    <row r="36875" spans="1:3" x14ac:dyDescent="0.25">
      <c r="A36875" s="1" t="s">
        <v>36897</v>
      </c>
      <c r="B36875" s="1">
        <v>42183016</v>
      </c>
      <c r="C36875" s="1">
        <v>1</v>
      </c>
    </row>
    <row r="36876" spans="1:3" x14ac:dyDescent="0.25">
      <c r="A36876" s="1" t="s">
        <v>36898</v>
      </c>
      <c r="B36876" s="1">
        <v>42183018</v>
      </c>
      <c r="C36876" s="1">
        <v>1</v>
      </c>
    </row>
    <row r="36877" spans="1:3" x14ac:dyDescent="0.25">
      <c r="A36877" s="1" t="s">
        <v>36899</v>
      </c>
      <c r="B36877" s="1">
        <v>42183020</v>
      </c>
      <c r="C36877" s="1">
        <v>1</v>
      </c>
    </row>
    <row r="36878" spans="1:3" x14ac:dyDescent="0.25">
      <c r="A36878" s="1" t="s">
        <v>36900</v>
      </c>
      <c r="B36878" s="1">
        <v>42183019</v>
      </c>
      <c r="C36878" s="1">
        <v>1</v>
      </c>
    </row>
    <row r="36879" spans="1:3" x14ac:dyDescent="0.25">
      <c r="A36879" s="1" t="s">
        <v>36901</v>
      </c>
      <c r="B36879" s="1">
        <v>42183015</v>
      </c>
      <c r="C36879" s="1">
        <v>1</v>
      </c>
    </row>
    <row r="36880" spans="1:3" x14ac:dyDescent="0.25">
      <c r="A36880" s="1" t="s">
        <v>36902</v>
      </c>
      <c r="B36880" s="1">
        <v>42183011</v>
      </c>
      <c r="C36880" s="1">
        <v>1</v>
      </c>
    </row>
    <row r="36881" spans="1:3" x14ac:dyDescent="0.25">
      <c r="A36881" s="1" t="s">
        <v>36903</v>
      </c>
      <c r="B36881" s="1">
        <v>42183010</v>
      </c>
      <c r="C36881" s="1">
        <v>1</v>
      </c>
    </row>
    <row r="36882" spans="1:3" x14ac:dyDescent="0.25">
      <c r="A36882" s="1" t="s">
        <v>36904</v>
      </c>
      <c r="B36882" s="1">
        <v>42183012</v>
      </c>
      <c r="C36882" s="1">
        <v>1</v>
      </c>
    </row>
    <row r="36883" spans="1:3" x14ac:dyDescent="0.25">
      <c r="A36883" s="1" t="s">
        <v>36905</v>
      </c>
      <c r="B36883" s="1">
        <v>42183014</v>
      </c>
      <c r="C36883" s="1">
        <v>1</v>
      </c>
    </row>
    <row r="36884" spans="1:3" x14ac:dyDescent="0.25">
      <c r="A36884" s="1" t="s">
        <v>36906</v>
      </c>
      <c r="B36884" s="1">
        <v>42183013</v>
      </c>
      <c r="C36884" s="1">
        <v>1</v>
      </c>
    </row>
    <row r="36885" spans="1:3" x14ac:dyDescent="0.25">
      <c r="A36885" s="1" t="s">
        <v>36907</v>
      </c>
      <c r="B36885" s="1">
        <v>42182901</v>
      </c>
      <c r="C36885" s="1">
        <v>1</v>
      </c>
    </row>
    <row r="36886" spans="1:3" x14ac:dyDescent="0.25">
      <c r="A36886" s="1" t="s">
        <v>36908</v>
      </c>
      <c r="B36886" s="1">
        <v>42182604</v>
      </c>
      <c r="C36886" s="1">
        <v>1</v>
      </c>
    </row>
    <row r="36887" spans="1:3" x14ac:dyDescent="0.25">
      <c r="A36887" s="1" t="s">
        <v>36909</v>
      </c>
      <c r="B36887" s="1">
        <v>42182603</v>
      </c>
      <c r="C36887" s="1">
        <v>1</v>
      </c>
    </row>
    <row r="36888" spans="1:3" x14ac:dyDescent="0.25">
      <c r="A36888" s="1" t="s">
        <v>36910</v>
      </c>
      <c r="B36888" s="1">
        <v>42182701</v>
      </c>
      <c r="C36888" s="1">
        <v>1</v>
      </c>
    </row>
    <row r="36889" spans="1:3" x14ac:dyDescent="0.25">
      <c r="A36889" s="1" t="s">
        <v>36911</v>
      </c>
      <c r="B36889" s="1">
        <v>42182703</v>
      </c>
      <c r="C36889" s="1">
        <v>1</v>
      </c>
    </row>
    <row r="36890" spans="1:3" x14ac:dyDescent="0.25">
      <c r="A36890" s="1" t="s">
        <v>36912</v>
      </c>
      <c r="B36890" s="1">
        <v>42182702</v>
      </c>
      <c r="C36890" s="1">
        <v>1</v>
      </c>
    </row>
    <row r="36891" spans="1:3" x14ac:dyDescent="0.25">
      <c r="A36891" s="1" t="s">
        <v>36913</v>
      </c>
      <c r="B36891" s="1">
        <v>42182602</v>
      </c>
      <c r="C36891" s="1">
        <v>1</v>
      </c>
    </row>
    <row r="36892" spans="1:3" x14ac:dyDescent="0.25">
      <c r="A36892" s="1" t="s">
        <v>36914</v>
      </c>
      <c r="B36892" s="1">
        <v>42182422</v>
      </c>
      <c r="C36892" s="1">
        <v>1</v>
      </c>
    </row>
    <row r="36893" spans="1:3" x14ac:dyDescent="0.25">
      <c r="A36893" s="1" t="s">
        <v>36915</v>
      </c>
      <c r="B36893" s="1">
        <v>42182421</v>
      </c>
      <c r="C36893" s="1">
        <v>1</v>
      </c>
    </row>
    <row r="36894" spans="1:3" x14ac:dyDescent="0.25">
      <c r="A36894" s="1" t="s">
        <v>36916</v>
      </c>
      <c r="B36894" s="1">
        <v>42182501</v>
      </c>
      <c r="C36894" s="1">
        <v>1</v>
      </c>
    </row>
    <row r="36895" spans="1:3" x14ac:dyDescent="0.25">
      <c r="A36895" s="1" t="s">
        <v>36917</v>
      </c>
      <c r="B36895" s="1">
        <v>42182601</v>
      </c>
      <c r="C36895" s="1">
        <v>1</v>
      </c>
    </row>
    <row r="36896" spans="1:3" x14ac:dyDescent="0.25">
      <c r="A36896" s="1" t="s">
        <v>36918</v>
      </c>
      <c r="B36896" s="1">
        <v>42182502</v>
      </c>
      <c r="C36896" s="1">
        <v>1</v>
      </c>
    </row>
    <row r="36897" spans="1:3" x14ac:dyDescent="0.25">
      <c r="A36897" s="1" t="s">
        <v>36919</v>
      </c>
      <c r="B36897" s="1">
        <v>42182704</v>
      </c>
      <c r="C36897" s="1">
        <v>1</v>
      </c>
    </row>
    <row r="36898" spans="1:3" x14ac:dyDescent="0.25">
      <c r="A36898" s="1" t="s">
        <v>36920</v>
      </c>
      <c r="B36898" s="1">
        <v>42182805</v>
      </c>
      <c r="C36898" s="1">
        <v>1</v>
      </c>
    </row>
    <row r="36899" spans="1:3" x14ac:dyDescent="0.25">
      <c r="A36899" s="1" t="s">
        <v>36921</v>
      </c>
      <c r="B36899" s="1">
        <v>42182804</v>
      </c>
      <c r="C36899" s="1">
        <v>1</v>
      </c>
    </row>
    <row r="36900" spans="1:3" x14ac:dyDescent="0.25">
      <c r="A36900" s="1" t="s">
        <v>36922</v>
      </c>
      <c r="B36900" s="1">
        <v>42182806</v>
      </c>
      <c r="C36900" s="1">
        <v>1</v>
      </c>
    </row>
    <row r="36901" spans="1:3" x14ac:dyDescent="0.25">
      <c r="A36901" s="1" t="s">
        <v>36923</v>
      </c>
      <c r="B36901" s="1">
        <v>42182808</v>
      </c>
      <c r="C36901" s="1">
        <v>1</v>
      </c>
    </row>
    <row r="36902" spans="1:3" x14ac:dyDescent="0.25">
      <c r="A36902" s="1" t="s">
        <v>36924</v>
      </c>
      <c r="B36902" s="1">
        <v>42182807</v>
      </c>
      <c r="C36902" s="1">
        <v>1</v>
      </c>
    </row>
    <row r="36903" spans="1:3" x14ac:dyDescent="0.25">
      <c r="A36903" s="1" t="s">
        <v>36925</v>
      </c>
      <c r="B36903" s="1">
        <v>42182803</v>
      </c>
      <c r="C36903" s="1">
        <v>1</v>
      </c>
    </row>
    <row r="36904" spans="1:3" x14ac:dyDescent="0.25">
      <c r="A36904" s="1" t="s">
        <v>36926</v>
      </c>
      <c r="B36904" s="1">
        <v>42182706</v>
      </c>
      <c r="C36904" s="1">
        <v>1</v>
      </c>
    </row>
    <row r="36905" spans="1:3" x14ac:dyDescent="0.25">
      <c r="A36905" s="1" t="s">
        <v>36927</v>
      </c>
      <c r="B36905" s="1">
        <v>42182705</v>
      </c>
      <c r="C36905" s="1">
        <v>1</v>
      </c>
    </row>
    <row r="36906" spans="1:3" x14ac:dyDescent="0.25">
      <c r="A36906" s="1" t="s">
        <v>36928</v>
      </c>
      <c r="B36906" s="1">
        <v>42182707</v>
      </c>
      <c r="C36906" s="1">
        <v>1</v>
      </c>
    </row>
    <row r="36907" spans="1:3" x14ac:dyDescent="0.25">
      <c r="A36907" s="1" t="s">
        <v>36929</v>
      </c>
      <c r="B36907" s="1">
        <v>42182802</v>
      </c>
      <c r="C36907" s="1">
        <v>1</v>
      </c>
    </row>
    <row r="36908" spans="1:3" x14ac:dyDescent="0.25">
      <c r="A36908" s="1" t="s">
        <v>36930</v>
      </c>
      <c r="B36908" s="1">
        <v>42182801</v>
      </c>
      <c r="C36908" s="1">
        <v>1</v>
      </c>
    </row>
    <row r="36909" spans="1:3" x14ac:dyDescent="0.25">
      <c r="A36909" s="1" t="s">
        <v>36931</v>
      </c>
      <c r="B36909" s="1">
        <v>42182107</v>
      </c>
      <c r="C36909" s="1">
        <v>1</v>
      </c>
    </row>
    <row r="36910" spans="1:3" x14ac:dyDescent="0.25">
      <c r="A36910" s="1" t="s">
        <v>36932</v>
      </c>
      <c r="B36910" s="1">
        <v>42181612</v>
      </c>
      <c r="C36910" s="1">
        <v>1</v>
      </c>
    </row>
    <row r="36911" spans="1:3" x14ac:dyDescent="0.25">
      <c r="A36911" s="1" t="s">
        <v>36933</v>
      </c>
      <c r="B36911" s="1">
        <v>42181611</v>
      </c>
      <c r="C36911" s="1">
        <v>1</v>
      </c>
    </row>
    <row r="36912" spans="1:3" x14ac:dyDescent="0.25">
      <c r="A36912" s="1" t="s">
        <v>36934</v>
      </c>
      <c r="B36912" s="1">
        <v>42181701</v>
      </c>
      <c r="C36912" s="1">
        <v>1</v>
      </c>
    </row>
    <row r="36913" spans="1:3" x14ac:dyDescent="0.25">
      <c r="A36913" s="1" t="s">
        <v>36935</v>
      </c>
      <c r="B36913" s="1">
        <v>42181703</v>
      </c>
      <c r="C36913" s="1">
        <v>1</v>
      </c>
    </row>
    <row r="36914" spans="1:3" x14ac:dyDescent="0.25">
      <c r="A36914" s="1" t="s">
        <v>36936</v>
      </c>
      <c r="B36914" s="1">
        <v>42181702</v>
      </c>
      <c r="C36914" s="1">
        <v>1</v>
      </c>
    </row>
    <row r="36915" spans="1:3" x14ac:dyDescent="0.25">
      <c r="A36915" s="1" t="s">
        <v>36937</v>
      </c>
      <c r="B36915" s="1">
        <v>42181610</v>
      </c>
      <c r="C36915" s="1">
        <v>1</v>
      </c>
    </row>
    <row r="36916" spans="1:3" x14ac:dyDescent="0.25">
      <c r="A36916" s="1" t="s">
        <v>36938</v>
      </c>
      <c r="B36916" s="1">
        <v>42181606</v>
      </c>
      <c r="C36916" s="1">
        <v>1</v>
      </c>
    </row>
    <row r="36917" spans="1:3" x14ac:dyDescent="0.25">
      <c r="A36917" s="1" t="s">
        <v>36939</v>
      </c>
      <c r="B36917" s="1">
        <v>42181605</v>
      </c>
      <c r="C36917" s="1">
        <v>1</v>
      </c>
    </row>
    <row r="36918" spans="1:3" x14ac:dyDescent="0.25">
      <c r="A36918" s="1" t="s">
        <v>36940</v>
      </c>
      <c r="B36918" s="1">
        <v>42181607</v>
      </c>
      <c r="C36918" s="1">
        <v>1</v>
      </c>
    </row>
    <row r="36919" spans="1:3" x14ac:dyDescent="0.25">
      <c r="A36919" s="1" t="s">
        <v>36941</v>
      </c>
      <c r="B36919" s="1">
        <v>42181609</v>
      </c>
      <c r="C36919" s="1">
        <v>1</v>
      </c>
    </row>
    <row r="36920" spans="1:3" x14ac:dyDescent="0.25">
      <c r="A36920" s="1" t="s">
        <v>36942</v>
      </c>
      <c r="B36920" s="1">
        <v>42181608</v>
      </c>
      <c r="C36920" s="1">
        <v>1</v>
      </c>
    </row>
    <row r="36921" spans="1:3" x14ac:dyDescent="0.25">
      <c r="A36921" s="1" t="s">
        <v>36943</v>
      </c>
      <c r="B36921" s="1">
        <v>42181704</v>
      </c>
      <c r="C36921" s="1">
        <v>1</v>
      </c>
    </row>
    <row r="36922" spans="1:3" x14ac:dyDescent="0.25">
      <c r="A36922" s="1" t="s">
        <v>36944</v>
      </c>
      <c r="B36922" s="1">
        <v>42181713</v>
      </c>
      <c r="C36922" s="1">
        <v>1</v>
      </c>
    </row>
    <row r="36923" spans="1:3" x14ac:dyDescent="0.25">
      <c r="A36923" s="1" t="s">
        <v>36945</v>
      </c>
      <c r="B36923" s="1">
        <v>42181712</v>
      </c>
      <c r="C36923" s="1">
        <v>1</v>
      </c>
    </row>
    <row r="36924" spans="1:3" x14ac:dyDescent="0.25">
      <c r="A36924" s="1" t="s">
        <v>36946</v>
      </c>
      <c r="B36924" s="1">
        <v>42181714</v>
      </c>
      <c r="C36924" s="1">
        <v>1</v>
      </c>
    </row>
    <row r="36925" spans="1:3" x14ac:dyDescent="0.25">
      <c r="A36925" s="1" t="s">
        <v>36947</v>
      </c>
      <c r="B36925" s="1">
        <v>42181716</v>
      </c>
      <c r="C36925" s="1">
        <v>1</v>
      </c>
    </row>
    <row r="36926" spans="1:3" x14ac:dyDescent="0.25">
      <c r="A36926" s="1" t="s">
        <v>36948</v>
      </c>
      <c r="B36926" s="1">
        <v>42181715</v>
      </c>
      <c r="C36926" s="1">
        <v>1</v>
      </c>
    </row>
    <row r="36927" spans="1:3" x14ac:dyDescent="0.25">
      <c r="A36927" s="1" t="s">
        <v>36949</v>
      </c>
      <c r="B36927" s="1">
        <v>42181711</v>
      </c>
      <c r="C36927" s="1">
        <v>1</v>
      </c>
    </row>
    <row r="36928" spans="1:3" x14ac:dyDescent="0.25">
      <c r="A36928" s="1" t="s">
        <v>36950</v>
      </c>
      <c r="B36928" s="1">
        <v>42181706</v>
      </c>
      <c r="C36928" s="1">
        <v>1</v>
      </c>
    </row>
    <row r="36929" spans="1:3" x14ac:dyDescent="0.25">
      <c r="A36929" s="1" t="s">
        <v>36951</v>
      </c>
      <c r="B36929" s="1">
        <v>42181705</v>
      </c>
      <c r="C36929" s="1">
        <v>1</v>
      </c>
    </row>
    <row r="36930" spans="1:3" x14ac:dyDescent="0.25">
      <c r="A36930" s="1" t="s">
        <v>36952</v>
      </c>
      <c r="B36930" s="1">
        <v>42181707</v>
      </c>
      <c r="C36930" s="1">
        <v>1</v>
      </c>
    </row>
    <row r="36931" spans="1:3" x14ac:dyDescent="0.25">
      <c r="A36931" s="1" t="s">
        <v>36953</v>
      </c>
      <c r="B36931" s="1">
        <v>42181710</v>
      </c>
      <c r="C36931" s="1">
        <v>1</v>
      </c>
    </row>
    <row r="36932" spans="1:3" x14ac:dyDescent="0.25">
      <c r="A36932" s="1" t="s">
        <v>36954</v>
      </c>
      <c r="B36932" s="1">
        <v>42181708</v>
      </c>
      <c r="C36932" s="1">
        <v>1</v>
      </c>
    </row>
    <row r="36933" spans="1:3" x14ac:dyDescent="0.25">
      <c r="A36933" s="1" t="s">
        <v>36955</v>
      </c>
      <c r="B36933" s="1">
        <v>42181604</v>
      </c>
      <c r="C36933" s="1">
        <v>1</v>
      </c>
    </row>
    <row r="36934" spans="1:3" x14ac:dyDescent="0.25">
      <c r="A36934" s="1" t="s">
        <v>36956</v>
      </c>
      <c r="B36934" s="1">
        <v>42181526</v>
      </c>
      <c r="C36934" s="1">
        <v>1</v>
      </c>
    </row>
    <row r="36935" spans="1:3" x14ac:dyDescent="0.25">
      <c r="A36935" s="1" t="s">
        <v>36957</v>
      </c>
      <c r="B36935" s="1">
        <v>42181525</v>
      </c>
      <c r="C36935" s="1">
        <v>1</v>
      </c>
    </row>
    <row r="36936" spans="1:3" x14ac:dyDescent="0.25">
      <c r="A36936" s="1" t="s">
        <v>36958</v>
      </c>
      <c r="B36936" s="1">
        <v>42181527</v>
      </c>
      <c r="C36936" s="1">
        <v>1</v>
      </c>
    </row>
    <row r="36937" spans="1:3" x14ac:dyDescent="0.25">
      <c r="A36937" s="1" t="s">
        <v>36959</v>
      </c>
      <c r="B36937" s="1">
        <v>42181529</v>
      </c>
      <c r="C36937" s="1">
        <v>1</v>
      </c>
    </row>
    <row r="36938" spans="1:3" x14ac:dyDescent="0.25">
      <c r="A36938" s="1" t="s">
        <v>36960</v>
      </c>
      <c r="B36938" s="1">
        <v>42181528</v>
      </c>
      <c r="C36938" s="1">
        <v>1</v>
      </c>
    </row>
    <row r="36939" spans="1:3" x14ac:dyDescent="0.25">
      <c r="A36939" s="1" t="s">
        <v>36961</v>
      </c>
      <c r="B36939" s="1">
        <v>42181524</v>
      </c>
      <c r="C36939" s="1">
        <v>1</v>
      </c>
    </row>
    <row r="36940" spans="1:3" x14ac:dyDescent="0.25">
      <c r="A36940" s="1" t="s">
        <v>36962</v>
      </c>
      <c r="B36940" s="1">
        <v>42181520</v>
      </c>
      <c r="C36940" s="1">
        <v>1</v>
      </c>
    </row>
    <row r="36941" spans="1:3" x14ac:dyDescent="0.25">
      <c r="A36941" s="1" t="s">
        <v>36963</v>
      </c>
      <c r="B36941" s="1">
        <v>42181519</v>
      </c>
      <c r="C36941" s="1">
        <v>1</v>
      </c>
    </row>
    <row r="36942" spans="1:3" x14ac:dyDescent="0.25">
      <c r="A36942" s="1" t="s">
        <v>36964</v>
      </c>
      <c r="B36942" s="1">
        <v>42181521</v>
      </c>
      <c r="C36942" s="1">
        <v>1</v>
      </c>
    </row>
    <row r="36943" spans="1:3" x14ac:dyDescent="0.25">
      <c r="A36943" s="1" t="s">
        <v>36965</v>
      </c>
      <c r="B36943" s="1">
        <v>42181523</v>
      </c>
      <c r="C36943" s="1">
        <v>1</v>
      </c>
    </row>
    <row r="36944" spans="1:3" x14ac:dyDescent="0.25">
      <c r="A36944" s="1" t="s">
        <v>36966</v>
      </c>
      <c r="B36944" s="1">
        <v>42181522</v>
      </c>
      <c r="C36944" s="1">
        <v>1</v>
      </c>
    </row>
    <row r="36945" spans="1:3" x14ac:dyDescent="0.25">
      <c r="A36945" s="1" t="s">
        <v>36967</v>
      </c>
      <c r="B36945" s="1">
        <v>42181530</v>
      </c>
      <c r="C36945" s="1">
        <v>1</v>
      </c>
    </row>
    <row r="36946" spans="1:3" x14ac:dyDescent="0.25">
      <c r="A36946" s="1" t="s">
        <v>36968</v>
      </c>
      <c r="B36946" s="1">
        <v>42181538</v>
      </c>
      <c r="C36946" s="1">
        <v>1</v>
      </c>
    </row>
    <row r="36947" spans="1:3" x14ac:dyDescent="0.25">
      <c r="A36947" s="1" t="s">
        <v>36969</v>
      </c>
      <c r="B36947" s="1">
        <v>42181537</v>
      </c>
      <c r="C36947" s="1">
        <v>1</v>
      </c>
    </row>
    <row r="36948" spans="1:3" x14ac:dyDescent="0.25">
      <c r="A36948" s="1" t="s">
        <v>36970</v>
      </c>
      <c r="B36948" s="1">
        <v>42181601</v>
      </c>
      <c r="C36948" s="1">
        <v>1</v>
      </c>
    </row>
    <row r="36949" spans="1:3" x14ac:dyDescent="0.25">
      <c r="A36949" s="1" t="s">
        <v>36971</v>
      </c>
      <c r="B36949" s="1">
        <v>42181603</v>
      </c>
      <c r="C36949" s="1">
        <v>1</v>
      </c>
    </row>
    <row r="36950" spans="1:3" x14ac:dyDescent="0.25">
      <c r="A36950" s="1" t="s">
        <v>36972</v>
      </c>
      <c r="B36950" s="1">
        <v>42181602</v>
      </c>
      <c r="C36950" s="1">
        <v>1</v>
      </c>
    </row>
    <row r="36951" spans="1:3" x14ac:dyDescent="0.25">
      <c r="A36951" s="1" t="s">
        <v>36973</v>
      </c>
      <c r="B36951" s="1">
        <v>42181536</v>
      </c>
      <c r="C36951" s="1">
        <v>1</v>
      </c>
    </row>
    <row r="36952" spans="1:3" x14ac:dyDescent="0.25">
      <c r="A36952" s="1" t="s">
        <v>36974</v>
      </c>
      <c r="B36952" s="1">
        <v>42181532</v>
      </c>
      <c r="C36952" s="1">
        <v>1</v>
      </c>
    </row>
    <row r="36953" spans="1:3" x14ac:dyDescent="0.25">
      <c r="A36953" s="1" t="s">
        <v>36975</v>
      </c>
      <c r="B36953" s="1">
        <v>42181531</v>
      </c>
      <c r="C36953" s="1">
        <v>1</v>
      </c>
    </row>
    <row r="36954" spans="1:3" x14ac:dyDescent="0.25">
      <c r="A36954" s="1" t="s">
        <v>36976</v>
      </c>
      <c r="B36954" s="1">
        <v>42181533</v>
      </c>
      <c r="C36954" s="1">
        <v>1</v>
      </c>
    </row>
    <row r="36955" spans="1:3" x14ac:dyDescent="0.25">
      <c r="A36955" s="1" t="s">
        <v>36977</v>
      </c>
      <c r="B36955" s="1">
        <v>42181535</v>
      </c>
      <c r="C36955" s="1">
        <v>1</v>
      </c>
    </row>
    <row r="36956" spans="1:3" x14ac:dyDescent="0.25">
      <c r="A36956" s="1" t="s">
        <v>36978</v>
      </c>
      <c r="B36956" s="1">
        <v>42181534</v>
      </c>
      <c r="C36956" s="1">
        <v>1</v>
      </c>
    </row>
    <row r="36957" spans="1:3" x14ac:dyDescent="0.25">
      <c r="A36957" s="1" t="s">
        <v>36979</v>
      </c>
      <c r="B36957" s="1">
        <v>42181717</v>
      </c>
      <c r="C36957" s="1">
        <v>1</v>
      </c>
    </row>
    <row r="36958" spans="1:3" x14ac:dyDescent="0.25">
      <c r="A36958" s="1" t="s">
        <v>36980</v>
      </c>
      <c r="B36958" s="1">
        <v>42182011</v>
      </c>
      <c r="C36958" s="1">
        <v>1</v>
      </c>
    </row>
    <row r="36959" spans="1:3" x14ac:dyDescent="0.25">
      <c r="A36959" s="1" t="s">
        <v>36981</v>
      </c>
      <c r="B36959" s="1">
        <v>42182010</v>
      </c>
      <c r="C36959" s="1">
        <v>1</v>
      </c>
    </row>
    <row r="36960" spans="1:3" x14ac:dyDescent="0.25">
      <c r="A36960" s="1" t="s">
        <v>36982</v>
      </c>
      <c r="B36960" s="1">
        <v>42182012</v>
      </c>
      <c r="C36960" s="1">
        <v>1</v>
      </c>
    </row>
    <row r="36961" spans="1:3" x14ac:dyDescent="0.25">
      <c r="A36961" s="1" t="s">
        <v>36983</v>
      </c>
      <c r="B36961" s="1">
        <v>42182014</v>
      </c>
      <c r="C36961" s="1">
        <v>1</v>
      </c>
    </row>
    <row r="36962" spans="1:3" x14ac:dyDescent="0.25">
      <c r="A36962" s="1" t="s">
        <v>36984</v>
      </c>
      <c r="B36962" s="1">
        <v>42182013</v>
      </c>
      <c r="C36962" s="1">
        <v>1</v>
      </c>
    </row>
    <row r="36963" spans="1:3" x14ac:dyDescent="0.25">
      <c r="A36963" s="1" t="s">
        <v>36985</v>
      </c>
      <c r="B36963" s="1">
        <v>42182009</v>
      </c>
      <c r="C36963" s="1">
        <v>1</v>
      </c>
    </row>
    <row r="36964" spans="1:3" x14ac:dyDescent="0.25">
      <c r="A36964" s="1" t="s">
        <v>36986</v>
      </c>
      <c r="B36964" s="1">
        <v>42182005</v>
      </c>
      <c r="C36964" s="1">
        <v>1</v>
      </c>
    </row>
    <row r="36965" spans="1:3" x14ac:dyDescent="0.25">
      <c r="A36965" s="1" t="s">
        <v>36987</v>
      </c>
      <c r="B36965" s="1">
        <v>42182004</v>
      </c>
      <c r="C36965" s="1">
        <v>1</v>
      </c>
    </row>
    <row r="36966" spans="1:3" x14ac:dyDescent="0.25">
      <c r="A36966" s="1" t="s">
        <v>36988</v>
      </c>
      <c r="B36966" s="1">
        <v>42182006</v>
      </c>
      <c r="C36966" s="1">
        <v>1</v>
      </c>
    </row>
    <row r="36967" spans="1:3" x14ac:dyDescent="0.25">
      <c r="A36967" s="1" t="s">
        <v>36989</v>
      </c>
      <c r="B36967" s="1">
        <v>42182008</v>
      </c>
      <c r="C36967" s="1">
        <v>1</v>
      </c>
    </row>
    <row r="36968" spans="1:3" x14ac:dyDescent="0.25">
      <c r="A36968" s="1" t="s">
        <v>36990</v>
      </c>
      <c r="B36968" s="1">
        <v>42182007</v>
      </c>
      <c r="C36968" s="1">
        <v>1</v>
      </c>
    </row>
    <row r="36969" spans="1:3" x14ac:dyDescent="0.25">
      <c r="A36969" s="1" t="s">
        <v>36991</v>
      </c>
      <c r="B36969" s="1">
        <v>42182015</v>
      </c>
      <c r="C36969" s="1">
        <v>1</v>
      </c>
    </row>
    <row r="36970" spans="1:3" x14ac:dyDescent="0.25">
      <c r="A36970" s="1" t="s">
        <v>36992</v>
      </c>
      <c r="B36970" s="1">
        <v>42182103</v>
      </c>
      <c r="C36970" s="1">
        <v>1</v>
      </c>
    </row>
    <row r="36971" spans="1:3" x14ac:dyDescent="0.25">
      <c r="A36971" s="1" t="s">
        <v>36993</v>
      </c>
      <c r="B36971" s="1">
        <v>42182102</v>
      </c>
      <c r="C36971" s="1">
        <v>1</v>
      </c>
    </row>
    <row r="36972" spans="1:3" x14ac:dyDescent="0.25">
      <c r="A36972" s="1" t="s">
        <v>36994</v>
      </c>
      <c r="B36972" s="1">
        <v>42182104</v>
      </c>
      <c r="C36972" s="1">
        <v>1</v>
      </c>
    </row>
    <row r="36973" spans="1:3" x14ac:dyDescent="0.25">
      <c r="A36973" s="1" t="s">
        <v>36995</v>
      </c>
      <c r="B36973" s="1">
        <v>42182106</v>
      </c>
      <c r="C36973" s="1">
        <v>1</v>
      </c>
    </row>
    <row r="36974" spans="1:3" x14ac:dyDescent="0.25">
      <c r="A36974" s="1" t="s">
        <v>36996</v>
      </c>
      <c r="B36974" s="1">
        <v>42182105</v>
      </c>
      <c r="C36974" s="1">
        <v>1</v>
      </c>
    </row>
    <row r="36975" spans="1:3" x14ac:dyDescent="0.25">
      <c r="A36975" s="1" t="s">
        <v>36997</v>
      </c>
      <c r="B36975" s="1">
        <v>42182101</v>
      </c>
      <c r="C36975" s="1">
        <v>1</v>
      </c>
    </row>
    <row r="36976" spans="1:3" x14ac:dyDescent="0.25">
      <c r="A36976" s="1" t="s">
        <v>36998</v>
      </c>
      <c r="B36976" s="1">
        <v>42182017</v>
      </c>
      <c r="C36976" s="1">
        <v>1</v>
      </c>
    </row>
    <row r="36977" spans="1:3" x14ac:dyDescent="0.25">
      <c r="A36977" s="1" t="s">
        <v>36999</v>
      </c>
      <c r="B36977" s="1">
        <v>42182016</v>
      </c>
      <c r="C36977" s="1">
        <v>1</v>
      </c>
    </row>
    <row r="36978" spans="1:3" x14ac:dyDescent="0.25">
      <c r="A36978" s="1" t="s">
        <v>37000</v>
      </c>
      <c r="B36978" s="1">
        <v>42182018</v>
      </c>
      <c r="C36978" s="1">
        <v>1</v>
      </c>
    </row>
    <row r="36979" spans="1:3" x14ac:dyDescent="0.25">
      <c r="A36979" s="1" t="s">
        <v>37001</v>
      </c>
      <c r="B36979" s="1">
        <v>42182020</v>
      </c>
      <c r="C36979" s="1">
        <v>1</v>
      </c>
    </row>
    <row r="36980" spans="1:3" x14ac:dyDescent="0.25">
      <c r="A36980" s="1" t="s">
        <v>37002</v>
      </c>
      <c r="B36980" s="1">
        <v>42182019</v>
      </c>
      <c r="C36980" s="1">
        <v>1</v>
      </c>
    </row>
    <row r="36981" spans="1:3" x14ac:dyDescent="0.25">
      <c r="A36981" s="1" t="s">
        <v>37003</v>
      </c>
      <c r="B36981" s="1">
        <v>42182003</v>
      </c>
      <c r="C36981" s="1">
        <v>1</v>
      </c>
    </row>
    <row r="36982" spans="1:3" x14ac:dyDescent="0.25">
      <c r="A36982" s="1" t="s">
        <v>37004</v>
      </c>
      <c r="B36982" s="1">
        <v>42181803</v>
      </c>
      <c r="C36982" s="1">
        <v>1</v>
      </c>
    </row>
    <row r="36983" spans="1:3" x14ac:dyDescent="0.25">
      <c r="A36983" s="1" t="s">
        <v>37005</v>
      </c>
      <c r="B36983" s="1">
        <v>42181802</v>
      </c>
      <c r="C36983" s="1">
        <v>1</v>
      </c>
    </row>
    <row r="36984" spans="1:3" x14ac:dyDescent="0.25">
      <c r="A36984" s="1" t="s">
        <v>37006</v>
      </c>
      <c r="B36984" s="1">
        <v>42181804</v>
      </c>
      <c r="C36984" s="1">
        <v>1</v>
      </c>
    </row>
    <row r="36985" spans="1:3" x14ac:dyDescent="0.25">
      <c r="A36985" s="1" t="s">
        <v>37007</v>
      </c>
      <c r="B36985" s="1">
        <v>42181901</v>
      </c>
      <c r="C36985" s="1">
        <v>1</v>
      </c>
    </row>
    <row r="36986" spans="1:3" x14ac:dyDescent="0.25">
      <c r="A36986" s="1" t="s">
        <v>37008</v>
      </c>
      <c r="B36986" s="1">
        <v>42181805</v>
      </c>
      <c r="C36986" s="1">
        <v>1</v>
      </c>
    </row>
    <row r="36987" spans="1:3" x14ac:dyDescent="0.25">
      <c r="A36987" s="1" t="s">
        <v>37009</v>
      </c>
      <c r="B36987" s="1">
        <v>42181801</v>
      </c>
      <c r="C36987" s="1">
        <v>1</v>
      </c>
    </row>
    <row r="36988" spans="1:3" x14ac:dyDescent="0.25">
      <c r="A36988" s="1" t="s">
        <v>37010</v>
      </c>
      <c r="B36988" s="1">
        <v>42181719</v>
      </c>
      <c r="C36988" s="1">
        <v>1</v>
      </c>
    </row>
    <row r="36989" spans="1:3" x14ac:dyDescent="0.25">
      <c r="A36989" s="1" t="s">
        <v>37011</v>
      </c>
      <c r="B36989" s="1">
        <v>42181718</v>
      </c>
      <c r="C36989" s="1">
        <v>1</v>
      </c>
    </row>
    <row r="36990" spans="1:3" x14ac:dyDescent="0.25">
      <c r="A36990" s="1" t="s">
        <v>37012</v>
      </c>
      <c r="B36990" s="1">
        <v>42181720</v>
      </c>
      <c r="C36990" s="1">
        <v>1</v>
      </c>
    </row>
    <row r="36991" spans="1:3" x14ac:dyDescent="0.25">
      <c r="A36991" s="1" t="s">
        <v>37013</v>
      </c>
      <c r="B36991" s="1">
        <v>42181722</v>
      </c>
      <c r="C36991" s="1">
        <v>1</v>
      </c>
    </row>
    <row r="36992" spans="1:3" x14ac:dyDescent="0.25">
      <c r="A36992" s="1" t="s">
        <v>37014</v>
      </c>
      <c r="B36992" s="1">
        <v>42181721</v>
      </c>
      <c r="C36992" s="1">
        <v>1</v>
      </c>
    </row>
    <row r="36993" spans="1:3" x14ac:dyDescent="0.25">
      <c r="A36993" s="1" t="s">
        <v>37015</v>
      </c>
      <c r="B36993" s="1">
        <v>42181902</v>
      </c>
      <c r="C36993" s="1">
        <v>1</v>
      </c>
    </row>
    <row r="36994" spans="1:3" x14ac:dyDescent="0.25">
      <c r="A36994" s="1" t="s">
        <v>37016</v>
      </c>
      <c r="B36994" s="1">
        <v>42181911</v>
      </c>
      <c r="C36994" s="1">
        <v>1</v>
      </c>
    </row>
    <row r="36995" spans="1:3" x14ac:dyDescent="0.25">
      <c r="A36995" s="1" t="s">
        <v>37017</v>
      </c>
      <c r="B36995" s="1">
        <v>42181910</v>
      </c>
      <c r="C36995" s="1">
        <v>1</v>
      </c>
    </row>
    <row r="36996" spans="1:3" x14ac:dyDescent="0.25">
      <c r="A36996" s="1" t="s">
        <v>37018</v>
      </c>
      <c r="B36996" s="1">
        <v>42181912</v>
      </c>
      <c r="C36996" s="1">
        <v>1</v>
      </c>
    </row>
    <row r="36997" spans="1:3" x14ac:dyDescent="0.25">
      <c r="A36997" s="1" t="s">
        <v>37019</v>
      </c>
      <c r="B36997" s="1">
        <v>42182002</v>
      </c>
      <c r="C36997" s="1">
        <v>1</v>
      </c>
    </row>
    <row r="36998" spans="1:3" x14ac:dyDescent="0.25">
      <c r="A36998" s="1" t="s">
        <v>37020</v>
      </c>
      <c r="B36998" s="1">
        <v>42182001</v>
      </c>
      <c r="C36998" s="1">
        <v>1</v>
      </c>
    </row>
    <row r="36999" spans="1:3" x14ac:dyDescent="0.25">
      <c r="A36999" s="1" t="s">
        <v>37021</v>
      </c>
      <c r="B36999" s="1">
        <v>42181908</v>
      </c>
      <c r="C36999" s="1">
        <v>1</v>
      </c>
    </row>
    <row r="37000" spans="1:3" x14ac:dyDescent="0.25">
      <c r="A37000" s="1" t="s">
        <v>37022</v>
      </c>
      <c r="B37000" s="1">
        <v>42181904</v>
      </c>
      <c r="C37000" s="1">
        <v>1</v>
      </c>
    </row>
    <row r="37001" spans="1:3" x14ac:dyDescent="0.25">
      <c r="A37001" s="1" t="s">
        <v>37023</v>
      </c>
      <c r="B37001" s="1">
        <v>42181903</v>
      </c>
      <c r="C37001" s="1">
        <v>1</v>
      </c>
    </row>
    <row r="37002" spans="1:3" x14ac:dyDescent="0.25">
      <c r="A37002" s="1" t="s">
        <v>37024</v>
      </c>
      <c r="B37002" s="1">
        <v>42181905</v>
      </c>
      <c r="C37002" s="1">
        <v>1</v>
      </c>
    </row>
    <row r="37003" spans="1:3" x14ac:dyDescent="0.25">
      <c r="A37003" s="1" t="s">
        <v>37025</v>
      </c>
      <c r="B37003" s="1">
        <v>42181907</v>
      </c>
      <c r="C37003" s="1">
        <v>1</v>
      </c>
    </row>
    <row r="37004" spans="1:3" x14ac:dyDescent="0.25">
      <c r="A37004" s="1" t="s">
        <v>37026</v>
      </c>
      <c r="B37004" s="1">
        <v>42181906</v>
      </c>
      <c r="C37004" s="1">
        <v>1</v>
      </c>
    </row>
    <row r="37005" spans="1:3" x14ac:dyDescent="0.25">
      <c r="A37005" s="1" t="s">
        <v>37027</v>
      </c>
      <c r="B37005" s="1">
        <v>42192403</v>
      </c>
      <c r="C37005" s="1">
        <v>1</v>
      </c>
    </row>
    <row r="37006" spans="1:3" x14ac:dyDescent="0.25">
      <c r="A37006" s="1" t="s">
        <v>37028</v>
      </c>
      <c r="B37006" s="1">
        <v>42192402</v>
      </c>
      <c r="C37006" s="1">
        <v>1</v>
      </c>
    </row>
    <row r="37007" spans="1:3" x14ac:dyDescent="0.25">
      <c r="A37007" s="1" t="s">
        <v>37029</v>
      </c>
      <c r="B37007" s="1">
        <v>42192404</v>
      </c>
      <c r="C37007" s="1">
        <v>1</v>
      </c>
    </row>
    <row r="37008" spans="1:3" x14ac:dyDescent="0.25">
      <c r="A37008" s="1" t="s">
        <v>37030</v>
      </c>
      <c r="B37008" s="1">
        <v>42192406</v>
      </c>
      <c r="C37008" s="1">
        <v>1</v>
      </c>
    </row>
    <row r="37009" spans="1:3" x14ac:dyDescent="0.25">
      <c r="A37009" s="1" t="s">
        <v>37031</v>
      </c>
      <c r="B37009" s="1">
        <v>42192405</v>
      </c>
      <c r="C37009" s="1">
        <v>1</v>
      </c>
    </row>
    <row r="37010" spans="1:3" x14ac:dyDescent="0.25">
      <c r="A37010" s="1" t="s">
        <v>37032</v>
      </c>
      <c r="B37010" s="1">
        <v>42192401</v>
      </c>
      <c r="C37010" s="1">
        <v>1</v>
      </c>
    </row>
    <row r="37011" spans="1:3" x14ac:dyDescent="0.25">
      <c r="A37011" s="1" t="s">
        <v>37033</v>
      </c>
      <c r="B37011" s="1">
        <v>42192302</v>
      </c>
      <c r="C37011" s="1">
        <v>1</v>
      </c>
    </row>
    <row r="37012" spans="1:3" x14ac:dyDescent="0.25">
      <c r="A37012" s="1" t="s">
        <v>37034</v>
      </c>
      <c r="B37012" s="1">
        <v>42192301</v>
      </c>
      <c r="C37012" s="1">
        <v>1</v>
      </c>
    </row>
    <row r="37013" spans="1:3" x14ac:dyDescent="0.25">
      <c r="A37013" s="1" t="s">
        <v>37035</v>
      </c>
      <c r="B37013" s="1">
        <v>42192303</v>
      </c>
      <c r="C37013" s="1">
        <v>1</v>
      </c>
    </row>
    <row r="37014" spans="1:3" x14ac:dyDescent="0.25">
      <c r="A37014" s="1" t="s">
        <v>37036</v>
      </c>
      <c r="B37014" s="1">
        <v>42192305</v>
      </c>
      <c r="C37014" s="1">
        <v>1</v>
      </c>
    </row>
    <row r="37015" spans="1:3" x14ac:dyDescent="0.25">
      <c r="A37015" s="1" t="s">
        <v>37037</v>
      </c>
      <c r="B37015" s="1">
        <v>42192304</v>
      </c>
      <c r="C37015" s="1">
        <v>1</v>
      </c>
    </row>
    <row r="37016" spans="1:3" x14ac:dyDescent="0.25">
      <c r="A37016" s="1" t="s">
        <v>37038</v>
      </c>
      <c r="B37016" s="1">
        <v>42192501</v>
      </c>
      <c r="C37016" s="1">
        <v>1</v>
      </c>
    </row>
    <row r="37017" spans="1:3" x14ac:dyDescent="0.25">
      <c r="A37017" s="1" t="s">
        <v>37039</v>
      </c>
      <c r="B37017" s="1">
        <v>42201501</v>
      </c>
      <c r="C37017" s="1">
        <v>1</v>
      </c>
    </row>
    <row r="37018" spans="1:3" x14ac:dyDescent="0.25">
      <c r="A37018" s="1" t="s">
        <v>37040</v>
      </c>
      <c r="B37018" s="1">
        <v>42192606</v>
      </c>
      <c r="C37018" s="1">
        <v>1</v>
      </c>
    </row>
    <row r="37019" spans="1:3" x14ac:dyDescent="0.25">
      <c r="A37019" s="1" t="s">
        <v>37041</v>
      </c>
      <c r="B37019" s="1">
        <v>42201502</v>
      </c>
      <c r="C37019" s="1">
        <v>1</v>
      </c>
    </row>
    <row r="37020" spans="1:3" x14ac:dyDescent="0.25">
      <c r="A37020" s="1" t="s">
        <v>37042</v>
      </c>
      <c r="B37020" s="1">
        <v>42201504</v>
      </c>
      <c r="C37020" s="1">
        <v>1</v>
      </c>
    </row>
    <row r="37021" spans="1:3" x14ac:dyDescent="0.25">
      <c r="A37021" s="1" t="s">
        <v>37043</v>
      </c>
      <c r="B37021" s="1">
        <v>42201503</v>
      </c>
      <c r="C37021" s="1">
        <v>1</v>
      </c>
    </row>
    <row r="37022" spans="1:3" x14ac:dyDescent="0.25">
      <c r="A37022" s="1" t="s">
        <v>37044</v>
      </c>
      <c r="B37022" s="1">
        <v>42192605</v>
      </c>
      <c r="C37022" s="1">
        <v>1</v>
      </c>
    </row>
    <row r="37023" spans="1:3" x14ac:dyDescent="0.25">
      <c r="A37023" s="1" t="s">
        <v>37045</v>
      </c>
      <c r="B37023" s="1">
        <v>42192601</v>
      </c>
      <c r="C37023" s="1">
        <v>1</v>
      </c>
    </row>
    <row r="37024" spans="1:3" x14ac:dyDescent="0.25">
      <c r="A37024" s="1" t="s">
        <v>37046</v>
      </c>
      <c r="B37024" s="1">
        <v>42192502</v>
      </c>
      <c r="C37024" s="1">
        <v>1</v>
      </c>
    </row>
    <row r="37025" spans="1:3" x14ac:dyDescent="0.25">
      <c r="A37025" s="1" t="s">
        <v>37047</v>
      </c>
      <c r="B37025" s="1">
        <v>42192602</v>
      </c>
      <c r="C37025" s="1">
        <v>1</v>
      </c>
    </row>
    <row r="37026" spans="1:3" x14ac:dyDescent="0.25">
      <c r="A37026" s="1" t="s">
        <v>37048</v>
      </c>
      <c r="B37026" s="1">
        <v>42192604</v>
      </c>
      <c r="C37026" s="1">
        <v>1</v>
      </c>
    </row>
    <row r="37027" spans="1:3" x14ac:dyDescent="0.25">
      <c r="A37027" s="1" t="s">
        <v>37049</v>
      </c>
      <c r="B37027" s="1">
        <v>42192603</v>
      </c>
      <c r="C37027" s="1">
        <v>1</v>
      </c>
    </row>
    <row r="37028" spans="1:3" x14ac:dyDescent="0.25">
      <c r="A37028" s="1" t="s">
        <v>37050</v>
      </c>
      <c r="B37028" s="1">
        <v>42192214</v>
      </c>
      <c r="C37028" s="1">
        <v>1</v>
      </c>
    </row>
    <row r="37029" spans="1:3" x14ac:dyDescent="0.25">
      <c r="A37029" s="1" t="s">
        <v>37051</v>
      </c>
      <c r="B37029" s="1">
        <v>42192104</v>
      </c>
      <c r="C37029" s="1">
        <v>1</v>
      </c>
    </row>
    <row r="37030" spans="1:3" x14ac:dyDescent="0.25">
      <c r="A37030" s="1" t="s">
        <v>37052</v>
      </c>
      <c r="B37030" s="1">
        <v>42192103</v>
      </c>
      <c r="C37030" s="1">
        <v>1</v>
      </c>
    </row>
    <row r="37031" spans="1:3" x14ac:dyDescent="0.25">
      <c r="A37031" s="1" t="s">
        <v>37053</v>
      </c>
      <c r="B37031" s="1">
        <v>42192106</v>
      </c>
      <c r="C37031" s="1">
        <v>1</v>
      </c>
    </row>
    <row r="37032" spans="1:3" x14ac:dyDescent="0.25">
      <c r="A37032" s="1" t="s">
        <v>37054</v>
      </c>
      <c r="B37032" s="1">
        <v>42192201</v>
      </c>
      <c r="C37032" s="1">
        <v>1</v>
      </c>
    </row>
    <row r="37033" spans="1:3" x14ac:dyDescent="0.25">
      <c r="A37033" s="1" t="s">
        <v>37055</v>
      </c>
      <c r="B37033" s="1">
        <v>42192107</v>
      </c>
      <c r="C37033" s="1">
        <v>1</v>
      </c>
    </row>
    <row r="37034" spans="1:3" x14ac:dyDescent="0.25">
      <c r="A37034" s="1" t="s">
        <v>37056</v>
      </c>
      <c r="B37034" s="1">
        <v>42192102</v>
      </c>
      <c r="C37034" s="1">
        <v>1</v>
      </c>
    </row>
    <row r="37035" spans="1:3" x14ac:dyDescent="0.25">
      <c r="A37035" s="1" t="s">
        <v>37057</v>
      </c>
      <c r="B37035" s="1">
        <v>42192001</v>
      </c>
      <c r="C37035" s="1">
        <v>1</v>
      </c>
    </row>
    <row r="37036" spans="1:3" x14ac:dyDescent="0.25">
      <c r="A37036" s="1" t="s">
        <v>37058</v>
      </c>
      <c r="B37036" s="1">
        <v>42191909</v>
      </c>
      <c r="C37036" s="1">
        <v>1</v>
      </c>
    </row>
    <row r="37037" spans="1:3" x14ac:dyDescent="0.25">
      <c r="A37037" s="1" t="s">
        <v>37059</v>
      </c>
      <c r="B37037" s="1">
        <v>42192002</v>
      </c>
      <c r="C37037" s="1">
        <v>1</v>
      </c>
    </row>
    <row r="37038" spans="1:3" x14ac:dyDescent="0.25">
      <c r="A37038" s="1" t="s">
        <v>37060</v>
      </c>
      <c r="B37038" s="1">
        <v>42192101</v>
      </c>
      <c r="C37038" s="1">
        <v>1</v>
      </c>
    </row>
    <row r="37039" spans="1:3" x14ac:dyDescent="0.25">
      <c r="A37039" s="1" t="s">
        <v>37061</v>
      </c>
      <c r="B37039" s="1">
        <v>42192003</v>
      </c>
      <c r="C37039" s="1">
        <v>1</v>
      </c>
    </row>
    <row r="37040" spans="1:3" x14ac:dyDescent="0.25">
      <c r="A37040" s="1" t="s">
        <v>37062</v>
      </c>
      <c r="B37040" s="1">
        <v>42192202</v>
      </c>
      <c r="C37040" s="1">
        <v>1</v>
      </c>
    </row>
    <row r="37041" spans="1:3" x14ac:dyDescent="0.25">
      <c r="A37041" s="1" t="s">
        <v>37063</v>
      </c>
      <c r="B37041" s="1">
        <v>42192210</v>
      </c>
      <c r="C37041" s="1">
        <v>1</v>
      </c>
    </row>
    <row r="37042" spans="1:3" x14ac:dyDescent="0.25">
      <c r="A37042" s="1" t="s">
        <v>37064</v>
      </c>
      <c r="B37042" s="1">
        <v>42192209</v>
      </c>
      <c r="C37042" s="1">
        <v>1</v>
      </c>
    </row>
    <row r="37043" spans="1:3" x14ac:dyDescent="0.25">
      <c r="A37043" s="1" t="s">
        <v>37065</v>
      </c>
      <c r="B37043" s="1">
        <v>42192211</v>
      </c>
      <c r="C37043" s="1">
        <v>1</v>
      </c>
    </row>
    <row r="37044" spans="1:3" x14ac:dyDescent="0.25">
      <c r="A37044" s="1" t="s">
        <v>37066</v>
      </c>
      <c r="B37044" s="1">
        <v>42192213</v>
      </c>
      <c r="C37044" s="1">
        <v>1</v>
      </c>
    </row>
    <row r="37045" spans="1:3" x14ac:dyDescent="0.25">
      <c r="A37045" s="1" t="s">
        <v>37067</v>
      </c>
      <c r="B37045" s="1">
        <v>42192212</v>
      </c>
      <c r="C37045" s="1">
        <v>1</v>
      </c>
    </row>
    <row r="37046" spans="1:3" x14ac:dyDescent="0.25">
      <c r="A37046" s="1" t="s">
        <v>37068</v>
      </c>
      <c r="B37046" s="1">
        <v>42192208</v>
      </c>
      <c r="C37046" s="1">
        <v>1</v>
      </c>
    </row>
    <row r="37047" spans="1:3" x14ac:dyDescent="0.25">
      <c r="A37047" s="1" t="s">
        <v>37069</v>
      </c>
      <c r="B37047" s="1">
        <v>42192204</v>
      </c>
      <c r="C37047" s="1">
        <v>1</v>
      </c>
    </row>
    <row r="37048" spans="1:3" x14ac:dyDescent="0.25">
      <c r="A37048" s="1" t="s">
        <v>37070</v>
      </c>
      <c r="B37048" s="1">
        <v>42192203</v>
      </c>
      <c r="C37048" s="1">
        <v>1</v>
      </c>
    </row>
    <row r="37049" spans="1:3" x14ac:dyDescent="0.25">
      <c r="A37049" s="1" t="s">
        <v>37071</v>
      </c>
      <c r="B37049" s="1">
        <v>42192205</v>
      </c>
      <c r="C37049" s="1">
        <v>1</v>
      </c>
    </row>
    <row r="37050" spans="1:3" x14ac:dyDescent="0.25">
      <c r="A37050" s="1" t="s">
        <v>37072</v>
      </c>
      <c r="B37050" s="1">
        <v>42192207</v>
      </c>
      <c r="C37050" s="1">
        <v>1</v>
      </c>
    </row>
    <row r="37051" spans="1:3" x14ac:dyDescent="0.25">
      <c r="A37051" s="1" t="s">
        <v>37073</v>
      </c>
      <c r="B37051" s="1">
        <v>42192206</v>
      </c>
      <c r="C37051" s="1">
        <v>1</v>
      </c>
    </row>
    <row r="37052" spans="1:3" x14ac:dyDescent="0.25">
      <c r="A37052" s="1" t="s">
        <v>37074</v>
      </c>
      <c r="B37052" s="1">
        <v>42201505</v>
      </c>
      <c r="C37052" s="1">
        <v>1</v>
      </c>
    </row>
    <row r="37053" spans="1:3" x14ac:dyDescent="0.25">
      <c r="A37053" s="1" t="s">
        <v>37075</v>
      </c>
      <c r="B37053" s="1">
        <v>42201715</v>
      </c>
      <c r="C37053" s="1">
        <v>1</v>
      </c>
    </row>
    <row r="37054" spans="1:3" x14ac:dyDescent="0.25">
      <c r="A37054" s="1" t="s">
        <v>37076</v>
      </c>
      <c r="B37054" s="1">
        <v>42201714</v>
      </c>
      <c r="C37054" s="1">
        <v>1</v>
      </c>
    </row>
    <row r="37055" spans="1:3" x14ac:dyDescent="0.25">
      <c r="A37055" s="1" t="s">
        <v>37077</v>
      </c>
      <c r="B37055" s="1">
        <v>42201716</v>
      </c>
      <c r="C37055" s="1">
        <v>1</v>
      </c>
    </row>
    <row r="37056" spans="1:3" x14ac:dyDescent="0.25">
      <c r="A37056" s="1" t="s">
        <v>37078</v>
      </c>
      <c r="B37056" s="1">
        <v>42201718</v>
      </c>
      <c r="C37056" s="1">
        <v>1</v>
      </c>
    </row>
    <row r="37057" spans="1:3" x14ac:dyDescent="0.25">
      <c r="A37057" s="1" t="s">
        <v>37079</v>
      </c>
      <c r="B37057" s="1">
        <v>42201717</v>
      </c>
      <c r="C37057" s="1">
        <v>1</v>
      </c>
    </row>
    <row r="37058" spans="1:3" x14ac:dyDescent="0.25">
      <c r="A37058" s="1" t="s">
        <v>37080</v>
      </c>
      <c r="B37058" s="1">
        <v>42201713</v>
      </c>
      <c r="C37058" s="1">
        <v>1</v>
      </c>
    </row>
    <row r="37059" spans="1:3" x14ac:dyDescent="0.25">
      <c r="A37059" s="1" t="s">
        <v>37081</v>
      </c>
      <c r="B37059" s="1">
        <v>42201709</v>
      </c>
      <c r="C37059" s="1">
        <v>1</v>
      </c>
    </row>
    <row r="37060" spans="1:3" x14ac:dyDescent="0.25">
      <c r="A37060" s="1" t="s">
        <v>37082</v>
      </c>
      <c r="B37060" s="1">
        <v>42201708</v>
      </c>
      <c r="C37060" s="1">
        <v>1</v>
      </c>
    </row>
    <row r="37061" spans="1:3" x14ac:dyDescent="0.25">
      <c r="A37061" s="1" t="s">
        <v>37083</v>
      </c>
      <c r="B37061" s="1">
        <v>42201710</v>
      </c>
      <c r="C37061" s="1">
        <v>1</v>
      </c>
    </row>
    <row r="37062" spans="1:3" x14ac:dyDescent="0.25">
      <c r="A37062" s="1" t="s">
        <v>37084</v>
      </c>
      <c r="B37062" s="1">
        <v>42201712</v>
      </c>
      <c r="C37062" s="1">
        <v>1</v>
      </c>
    </row>
    <row r="37063" spans="1:3" x14ac:dyDescent="0.25">
      <c r="A37063" s="1" t="s">
        <v>37085</v>
      </c>
      <c r="B37063" s="1">
        <v>42201711</v>
      </c>
      <c r="C37063" s="1">
        <v>1</v>
      </c>
    </row>
    <row r="37064" spans="1:3" x14ac:dyDescent="0.25">
      <c r="A37064" s="1" t="s">
        <v>37086</v>
      </c>
      <c r="B37064" s="1">
        <v>42201719</v>
      </c>
      <c r="C37064" s="1">
        <v>1</v>
      </c>
    </row>
    <row r="37065" spans="1:3" x14ac:dyDescent="0.25">
      <c r="A37065" s="1" t="s">
        <v>37087</v>
      </c>
      <c r="B37065" s="1">
        <v>42201808</v>
      </c>
      <c r="C37065" s="1">
        <v>1</v>
      </c>
    </row>
    <row r="37066" spans="1:3" x14ac:dyDescent="0.25">
      <c r="A37066" s="1" t="s">
        <v>37088</v>
      </c>
      <c r="B37066" s="1">
        <v>42201807</v>
      </c>
      <c r="C37066" s="1">
        <v>1</v>
      </c>
    </row>
    <row r="37067" spans="1:3" x14ac:dyDescent="0.25">
      <c r="A37067" s="1" t="s">
        <v>37089</v>
      </c>
      <c r="B37067" s="1">
        <v>42201809</v>
      </c>
      <c r="C37067" s="1">
        <v>1</v>
      </c>
    </row>
    <row r="37068" spans="1:3" x14ac:dyDescent="0.25">
      <c r="A37068" s="1" t="s">
        <v>37090</v>
      </c>
      <c r="B37068" s="1">
        <v>42201811</v>
      </c>
      <c r="C37068" s="1">
        <v>1</v>
      </c>
    </row>
    <row r="37069" spans="1:3" x14ac:dyDescent="0.25">
      <c r="A37069" s="1" t="s">
        <v>37091</v>
      </c>
      <c r="B37069" s="1">
        <v>42201810</v>
      </c>
      <c r="C37069" s="1">
        <v>1</v>
      </c>
    </row>
    <row r="37070" spans="1:3" x14ac:dyDescent="0.25">
      <c r="A37070" s="1" t="s">
        <v>37092</v>
      </c>
      <c r="B37070" s="1">
        <v>42201806</v>
      </c>
      <c r="C37070" s="1">
        <v>1</v>
      </c>
    </row>
    <row r="37071" spans="1:3" x14ac:dyDescent="0.25">
      <c r="A37071" s="1" t="s">
        <v>37093</v>
      </c>
      <c r="B37071" s="1">
        <v>42201802</v>
      </c>
      <c r="C37071" s="1">
        <v>1</v>
      </c>
    </row>
    <row r="37072" spans="1:3" x14ac:dyDescent="0.25">
      <c r="A37072" s="1" t="s">
        <v>37094</v>
      </c>
      <c r="B37072" s="1">
        <v>42201801</v>
      </c>
      <c r="C37072" s="1">
        <v>1</v>
      </c>
    </row>
    <row r="37073" spans="1:3" x14ac:dyDescent="0.25">
      <c r="A37073" s="1" t="s">
        <v>37095</v>
      </c>
      <c r="B37073" s="1">
        <v>42201803</v>
      </c>
      <c r="C37073" s="1">
        <v>1</v>
      </c>
    </row>
    <row r="37074" spans="1:3" x14ac:dyDescent="0.25">
      <c r="A37074" s="1" t="s">
        <v>37096</v>
      </c>
      <c r="B37074" s="1">
        <v>42201805</v>
      </c>
      <c r="C37074" s="1">
        <v>1</v>
      </c>
    </row>
    <row r="37075" spans="1:3" x14ac:dyDescent="0.25">
      <c r="A37075" s="1" t="s">
        <v>37097</v>
      </c>
      <c r="B37075" s="1">
        <v>42201804</v>
      </c>
      <c r="C37075" s="1">
        <v>1</v>
      </c>
    </row>
    <row r="37076" spans="1:3" x14ac:dyDescent="0.25">
      <c r="A37076" s="1" t="s">
        <v>37098</v>
      </c>
      <c r="B37076" s="1">
        <v>42201707</v>
      </c>
      <c r="C37076" s="1">
        <v>1</v>
      </c>
    </row>
    <row r="37077" spans="1:3" x14ac:dyDescent="0.25">
      <c r="A37077" s="1" t="s">
        <v>37099</v>
      </c>
      <c r="B37077" s="1">
        <v>42201601</v>
      </c>
      <c r="C37077" s="1">
        <v>1</v>
      </c>
    </row>
    <row r="37078" spans="1:3" x14ac:dyDescent="0.25">
      <c r="A37078" s="1" t="s">
        <v>37100</v>
      </c>
      <c r="B37078" s="1">
        <v>42201513</v>
      </c>
      <c r="C37078" s="1">
        <v>1</v>
      </c>
    </row>
    <row r="37079" spans="1:3" x14ac:dyDescent="0.25">
      <c r="A37079" s="1" t="s">
        <v>37101</v>
      </c>
      <c r="B37079" s="1">
        <v>42201602</v>
      </c>
      <c r="C37079" s="1">
        <v>1</v>
      </c>
    </row>
    <row r="37080" spans="1:3" x14ac:dyDescent="0.25">
      <c r="A37080" s="1" t="s">
        <v>37102</v>
      </c>
      <c r="B37080" s="1">
        <v>42201604</v>
      </c>
      <c r="C37080" s="1">
        <v>1</v>
      </c>
    </row>
    <row r="37081" spans="1:3" x14ac:dyDescent="0.25">
      <c r="A37081" s="1" t="s">
        <v>37103</v>
      </c>
      <c r="B37081" s="1">
        <v>42201603</v>
      </c>
      <c r="C37081" s="1">
        <v>1</v>
      </c>
    </row>
    <row r="37082" spans="1:3" x14ac:dyDescent="0.25">
      <c r="A37082" s="1" t="s">
        <v>37104</v>
      </c>
      <c r="B37082" s="1">
        <v>42201512</v>
      </c>
      <c r="C37082" s="1">
        <v>1</v>
      </c>
    </row>
    <row r="37083" spans="1:3" x14ac:dyDescent="0.25">
      <c r="A37083" s="1" t="s">
        <v>37105</v>
      </c>
      <c r="B37083" s="1">
        <v>42201508</v>
      </c>
      <c r="C37083" s="1">
        <v>1</v>
      </c>
    </row>
    <row r="37084" spans="1:3" x14ac:dyDescent="0.25">
      <c r="A37084" s="1" t="s">
        <v>37106</v>
      </c>
      <c r="B37084" s="1">
        <v>42201507</v>
      </c>
      <c r="C37084" s="1">
        <v>1</v>
      </c>
    </row>
    <row r="37085" spans="1:3" x14ac:dyDescent="0.25">
      <c r="A37085" s="1" t="s">
        <v>37107</v>
      </c>
      <c r="B37085" s="1">
        <v>42201509</v>
      </c>
      <c r="C37085" s="1">
        <v>1</v>
      </c>
    </row>
    <row r="37086" spans="1:3" x14ac:dyDescent="0.25">
      <c r="A37086" s="1" t="s">
        <v>37108</v>
      </c>
      <c r="B37086" s="1">
        <v>42201511</v>
      </c>
      <c r="C37086" s="1">
        <v>1</v>
      </c>
    </row>
    <row r="37087" spans="1:3" x14ac:dyDescent="0.25">
      <c r="A37087" s="1" t="s">
        <v>37109</v>
      </c>
      <c r="B37087" s="1">
        <v>42201510</v>
      </c>
      <c r="C37087" s="1">
        <v>1</v>
      </c>
    </row>
    <row r="37088" spans="1:3" x14ac:dyDescent="0.25">
      <c r="A37088" s="1" t="s">
        <v>37110</v>
      </c>
      <c r="B37088" s="1">
        <v>42201605</v>
      </c>
      <c r="C37088" s="1">
        <v>1</v>
      </c>
    </row>
    <row r="37089" spans="1:3" x14ac:dyDescent="0.25">
      <c r="A37089" s="1" t="s">
        <v>37111</v>
      </c>
      <c r="B37089" s="1">
        <v>42201703</v>
      </c>
      <c r="C37089" s="1">
        <v>1</v>
      </c>
    </row>
    <row r="37090" spans="1:3" x14ac:dyDescent="0.25">
      <c r="A37090" s="1" t="s">
        <v>37112</v>
      </c>
      <c r="B37090" s="1">
        <v>42201702</v>
      </c>
      <c r="C37090" s="1">
        <v>1</v>
      </c>
    </row>
    <row r="37091" spans="1:3" x14ac:dyDescent="0.25">
      <c r="A37091" s="1" t="s">
        <v>37113</v>
      </c>
      <c r="B37091" s="1">
        <v>42201704</v>
      </c>
      <c r="C37091" s="1">
        <v>1</v>
      </c>
    </row>
    <row r="37092" spans="1:3" x14ac:dyDescent="0.25">
      <c r="A37092" s="1" t="s">
        <v>37114</v>
      </c>
      <c r="B37092" s="1">
        <v>42201706</v>
      </c>
      <c r="C37092" s="1">
        <v>1</v>
      </c>
    </row>
    <row r="37093" spans="1:3" x14ac:dyDescent="0.25">
      <c r="A37093" s="1" t="s">
        <v>37115</v>
      </c>
      <c r="B37093" s="1">
        <v>42201705</v>
      </c>
      <c r="C37093" s="1">
        <v>1</v>
      </c>
    </row>
    <row r="37094" spans="1:3" x14ac:dyDescent="0.25">
      <c r="A37094" s="1" t="s">
        <v>37116</v>
      </c>
      <c r="B37094" s="1">
        <v>42201701</v>
      </c>
      <c r="C37094" s="1">
        <v>1</v>
      </c>
    </row>
    <row r="37095" spans="1:3" x14ac:dyDescent="0.25">
      <c r="A37095" s="1" t="s">
        <v>37117</v>
      </c>
      <c r="B37095" s="1">
        <v>42201608</v>
      </c>
      <c r="C37095" s="1">
        <v>1</v>
      </c>
    </row>
    <row r="37096" spans="1:3" x14ac:dyDescent="0.25">
      <c r="A37096" s="1" t="s">
        <v>37118</v>
      </c>
      <c r="B37096" s="1">
        <v>42201607</v>
      </c>
      <c r="C37096" s="1">
        <v>1</v>
      </c>
    </row>
    <row r="37097" spans="1:3" x14ac:dyDescent="0.25">
      <c r="A37097" s="1" t="s">
        <v>37119</v>
      </c>
      <c r="B37097" s="1">
        <v>42201609</v>
      </c>
      <c r="C37097" s="1">
        <v>1</v>
      </c>
    </row>
    <row r="37098" spans="1:3" x14ac:dyDescent="0.25">
      <c r="A37098" s="1" t="s">
        <v>37120</v>
      </c>
      <c r="B37098" s="1">
        <v>42201611</v>
      </c>
      <c r="C37098" s="1">
        <v>1</v>
      </c>
    </row>
    <row r="37099" spans="1:3" x14ac:dyDescent="0.25">
      <c r="A37099" s="1" t="s">
        <v>37121</v>
      </c>
      <c r="B37099" s="1">
        <v>42201610</v>
      </c>
      <c r="C37099" s="1">
        <v>1</v>
      </c>
    </row>
    <row r="37100" spans="1:3" x14ac:dyDescent="0.25">
      <c r="A37100" s="1" t="s">
        <v>37122</v>
      </c>
      <c r="B37100" s="1">
        <v>42191908</v>
      </c>
      <c r="C37100" s="1">
        <v>1</v>
      </c>
    </row>
    <row r="37101" spans="1:3" x14ac:dyDescent="0.25">
      <c r="A37101" s="1" t="s">
        <v>37123</v>
      </c>
      <c r="B37101" s="1">
        <v>42183053</v>
      </c>
      <c r="C37101" s="1">
        <v>1</v>
      </c>
    </row>
    <row r="37102" spans="1:3" x14ac:dyDescent="0.25">
      <c r="A37102" s="1" t="s">
        <v>37124</v>
      </c>
      <c r="B37102" s="1">
        <v>42183052</v>
      </c>
      <c r="C37102" s="1">
        <v>1</v>
      </c>
    </row>
    <row r="37103" spans="1:3" x14ac:dyDescent="0.25">
      <c r="A37103" s="1" t="s">
        <v>37125</v>
      </c>
      <c r="B37103" s="1">
        <v>42183054</v>
      </c>
      <c r="C37103" s="1">
        <v>1</v>
      </c>
    </row>
    <row r="37104" spans="1:3" x14ac:dyDescent="0.25">
      <c r="A37104" s="1" t="s">
        <v>37126</v>
      </c>
      <c r="B37104" s="1">
        <v>42183056</v>
      </c>
      <c r="C37104" s="1">
        <v>1</v>
      </c>
    </row>
    <row r="37105" spans="1:3" x14ac:dyDescent="0.25">
      <c r="A37105" s="1" t="s">
        <v>37127</v>
      </c>
      <c r="B37105" s="1">
        <v>42183055</v>
      </c>
      <c r="C37105" s="1">
        <v>1</v>
      </c>
    </row>
    <row r="37106" spans="1:3" x14ac:dyDescent="0.25">
      <c r="A37106" s="1" t="s">
        <v>37128</v>
      </c>
      <c r="B37106" s="1">
        <v>42183051</v>
      </c>
      <c r="C37106" s="1">
        <v>1</v>
      </c>
    </row>
    <row r="37107" spans="1:3" x14ac:dyDescent="0.25">
      <c r="A37107" s="1" t="s">
        <v>37129</v>
      </c>
      <c r="B37107" s="1">
        <v>42183047</v>
      </c>
      <c r="C37107" s="1">
        <v>1</v>
      </c>
    </row>
    <row r="37108" spans="1:3" x14ac:dyDescent="0.25">
      <c r="A37108" s="1" t="s">
        <v>37130</v>
      </c>
      <c r="B37108" s="1">
        <v>42183046</v>
      </c>
      <c r="C37108" s="1">
        <v>1</v>
      </c>
    </row>
    <row r="37109" spans="1:3" x14ac:dyDescent="0.25">
      <c r="A37109" s="1" t="s">
        <v>37131</v>
      </c>
      <c r="B37109" s="1">
        <v>42183048</v>
      </c>
      <c r="C37109" s="1">
        <v>1</v>
      </c>
    </row>
    <row r="37110" spans="1:3" x14ac:dyDescent="0.25">
      <c r="A37110" s="1" t="s">
        <v>37132</v>
      </c>
      <c r="B37110" s="1">
        <v>42183050</v>
      </c>
      <c r="C37110" s="1">
        <v>1</v>
      </c>
    </row>
    <row r="37111" spans="1:3" x14ac:dyDescent="0.25">
      <c r="A37111" s="1" t="s">
        <v>37133</v>
      </c>
      <c r="B37111" s="1">
        <v>42183049</v>
      </c>
      <c r="C37111" s="1">
        <v>1</v>
      </c>
    </row>
    <row r="37112" spans="1:3" x14ac:dyDescent="0.25">
      <c r="A37112" s="1" t="s">
        <v>37134</v>
      </c>
      <c r="B37112" s="1">
        <v>42183057</v>
      </c>
      <c r="C37112" s="1">
        <v>1</v>
      </c>
    </row>
    <row r="37113" spans="1:3" x14ac:dyDescent="0.25">
      <c r="A37113" s="1" t="s">
        <v>37135</v>
      </c>
      <c r="B37113" s="1">
        <v>42183065</v>
      </c>
      <c r="C37113" s="1">
        <v>1</v>
      </c>
    </row>
    <row r="37114" spans="1:3" x14ac:dyDescent="0.25">
      <c r="A37114" s="1" t="s">
        <v>37136</v>
      </c>
      <c r="B37114" s="1">
        <v>42183064</v>
      </c>
      <c r="C37114" s="1">
        <v>1</v>
      </c>
    </row>
    <row r="37115" spans="1:3" x14ac:dyDescent="0.25">
      <c r="A37115" s="1" t="s">
        <v>37137</v>
      </c>
      <c r="B37115" s="1">
        <v>42183066</v>
      </c>
      <c r="C37115" s="1">
        <v>1</v>
      </c>
    </row>
    <row r="37116" spans="1:3" x14ac:dyDescent="0.25">
      <c r="A37116" s="1" t="s">
        <v>37138</v>
      </c>
      <c r="B37116" s="1">
        <v>42183101</v>
      </c>
      <c r="C37116" s="1">
        <v>1</v>
      </c>
    </row>
    <row r="37117" spans="1:3" x14ac:dyDescent="0.25">
      <c r="A37117" s="1" t="s">
        <v>37139</v>
      </c>
      <c r="B37117" s="1">
        <v>42183067</v>
      </c>
      <c r="C37117" s="1">
        <v>1</v>
      </c>
    </row>
    <row r="37118" spans="1:3" x14ac:dyDescent="0.25">
      <c r="A37118" s="1" t="s">
        <v>37140</v>
      </c>
      <c r="B37118" s="1">
        <v>42183063</v>
      </c>
      <c r="C37118" s="1">
        <v>1</v>
      </c>
    </row>
    <row r="37119" spans="1:3" x14ac:dyDescent="0.25">
      <c r="A37119" s="1" t="s">
        <v>37141</v>
      </c>
      <c r="B37119" s="1">
        <v>42183059</v>
      </c>
      <c r="C37119" s="1">
        <v>1</v>
      </c>
    </row>
    <row r="37120" spans="1:3" x14ac:dyDescent="0.25">
      <c r="A37120" s="1" t="s">
        <v>37142</v>
      </c>
      <c r="B37120" s="1">
        <v>42183058</v>
      </c>
      <c r="C37120" s="1">
        <v>1</v>
      </c>
    </row>
    <row r="37121" spans="1:3" x14ac:dyDescent="0.25">
      <c r="A37121" s="1" t="s">
        <v>37143</v>
      </c>
      <c r="B37121" s="1">
        <v>42183060</v>
      </c>
      <c r="C37121" s="1">
        <v>1</v>
      </c>
    </row>
    <row r="37122" spans="1:3" x14ac:dyDescent="0.25">
      <c r="A37122" s="1" t="s">
        <v>37144</v>
      </c>
      <c r="B37122" s="1">
        <v>42183062</v>
      </c>
      <c r="C37122" s="1">
        <v>1</v>
      </c>
    </row>
    <row r="37123" spans="1:3" x14ac:dyDescent="0.25">
      <c r="A37123" s="1" t="s">
        <v>37145</v>
      </c>
      <c r="B37123" s="1">
        <v>42183061</v>
      </c>
      <c r="C37123" s="1">
        <v>1</v>
      </c>
    </row>
    <row r="37124" spans="1:3" x14ac:dyDescent="0.25">
      <c r="A37124" s="1" t="s">
        <v>37146</v>
      </c>
      <c r="B37124" s="1">
        <v>42183045</v>
      </c>
      <c r="C37124" s="1">
        <v>1</v>
      </c>
    </row>
    <row r="37125" spans="1:3" x14ac:dyDescent="0.25">
      <c r="A37125" s="1" t="s">
        <v>37147</v>
      </c>
      <c r="B37125" s="1">
        <v>42183029</v>
      </c>
      <c r="C37125" s="1">
        <v>1</v>
      </c>
    </row>
    <row r="37126" spans="1:3" x14ac:dyDescent="0.25">
      <c r="A37126" s="1" t="s">
        <v>37148</v>
      </c>
      <c r="B37126" s="1">
        <v>42183028</v>
      </c>
      <c r="C37126" s="1">
        <v>1</v>
      </c>
    </row>
    <row r="37127" spans="1:3" x14ac:dyDescent="0.25">
      <c r="A37127" s="1" t="s">
        <v>37149</v>
      </c>
      <c r="B37127" s="1">
        <v>42183030</v>
      </c>
      <c r="C37127" s="1">
        <v>1</v>
      </c>
    </row>
    <row r="37128" spans="1:3" x14ac:dyDescent="0.25">
      <c r="A37128" s="1" t="s">
        <v>37150</v>
      </c>
      <c r="B37128" s="1">
        <v>42183032</v>
      </c>
      <c r="C37128" s="1">
        <v>1</v>
      </c>
    </row>
    <row r="37129" spans="1:3" x14ac:dyDescent="0.25">
      <c r="A37129" s="1" t="s">
        <v>37151</v>
      </c>
      <c r="B37129" s="1">
        <v>42183031</v>
      </c>
      <c r="C37129" s="1">
        <v>1</v>
      </c>
    </row>
    <row r="37130" spans="1:3" x14ac:dyDescent="0.25">
      <c r="A37130" s="1" t="s">
        <v>37152</v>
      </c>
      <c r="B37130" s="1">
        <v>42183027</v>
      </c>
      <c r="C37130" s="1">
        <v>1</v>
      </c>
    </row>
    <row r="37131" spans="1:3" x14ac:dyDescent="0.25">
      <c r="A37131" s="1" t="s">
        <v>37153</v>
      </c>
      <c r="B37131" s="1">
        <v>42183022</v>
      </c>
      <c r="C37131" s="1">
        <v>1</v>
      </c>
    </row>
    <row r="37132" spans="1:3" x14ac:dyDescent="0.25">
      <c r="A37132" s="1" t="s">
        <v>37154</v>
      </c>
      <c r="B37132" s="1">
        <v>42183021</v>
      </c>
      <c r="C37132" s="1">
        <v>1</v>
      </c>
    </row>
    <row r="37133" spans="1:3" x14ac:dyDescent="0.25">
      <c r="A37133" s="1" t="s">
        <v>37155</v>
      </c>
      <c r="B37133" s="1">
        <v>42183023</v>
      </c>
      <c r="C37133" s="1">
        <v>1</v>
      </c>
    </row>
    <row r="37134" spans="1:3" x14ac:dyDescent="0.25">
      <c r="A37134" s="1" t="s">
        <v>37156</v>
      </c>
      <c r="B37134" s="1">
        <v>42183026</v>
      </c>
      <c r="C37134" s="1">
        <v>1</v>
      </c>
    </row>
    <row r="37135" spans="1:3" x14ac:dyDescent="0.25">
      <c r="A37135" s="1" t="s">
        <v>37157</v>
      </c>
      <c r="B37135" s="1">
        <v>42183024</v>
      </c>
      <c r="C37135" s="1">
        <v>1</v>
      </c>
    </row>
    <row r="37136" spans="1:3" x14ac:dyDescent="0.25">
      <c r="A37136" s="1" t="s">
        <v>37158</v>
      </c>
      <c r="B37136" s="1">
        <v>42183033</v>
      </c>
      <c r="C37136" s="1">
        <v>1</v>
      </c>
    </row>
    <row r="37137" spans="1:3" x14ac:dyDescent="0.25">
      <c r="A37137" s="1" t="s">
        <v>37159</v>
      </c>
      <c r="B37137" s="1">
        <v>42183041</v>
      </c>
      <c r="C37137" s="1">
        <v>1</v>
      </c>
    </row>
    <row r="37138" spans="1:3" x14ac:dyDescent="0.25">
      <c r="A37138" s="1" t="s">
        <v>37160</v>
      </c>
      <c r="B37138" s="1">
        <v>42183040</v>
      </c>
      <c r="C37138" s="1">
        <v>1</v>
      </c>
    </row>
    <row r="37139" spans="1:3" x14ac:dyDescent="0.25">
      <c r="A37139" s="1" t="s">
        <v>37161</v>
      </c>
      <c r="B37139" s="1">
        <v>42183042</v>
      </c>
      <c r="C37139" s="1">
        <v>1</v>
      </c>
    </row>
    <row r="37140" spans="1:3" x14ac:dyDescent="0.25">
      <c r="A37140" s="1" t="s">
        <v>37162</v>
      </c>
      <c r="B37140" s="1">
        <v>42183044</v>
      </c>
      <c r="C37140" s="1">
        <v>1</v>
      </c>
    </row>
    <row r="37141" spans="1:3" x14ac:dyDescent="0.25">
      <c r="A37141" s="1" t="s">
        <v>37163</v>
      </c>
      <c r="B37141" s="1">
        <v>42183043</v>
      </c>
      <c r="C37141" s="1">
        <v>1</v>
      </c>
    </row>
    <row r="37142" spans="1:3" x14ac:dyDescent="0.25">
      <c r="A37142" s="1" t="s">
        <v>37164</v>
      </c>
      <c r="B37142" s="1">
        <v>42183039</v>
      </c>
      <c r="C37142" s="1">
        <v>1</v>
      </c>
    </row>
    <row r="37143" spans="1:3" x14ac:dyDescent="0.25">
      <c r="A37143" s="1" t="s">
        <v>37165</v>
      </c>
      <c r="B37143" s="1">
        <v>42183035</v>
      </c>
      <c r="C37143" s="1">
        <v>1</v>
      </c>
    </row>
    <row r="37144" spans="1:3" x14ac:dyDescent="0.25">
      <c r="A37144" s="1" t="s">
        <v>37166</v>
      </c>
      <c r="B37144" s="1">
        <v>42183034</v>
      </c>
      <c r="C37144" s="1">
        <v>1</v>
      </c>
    </row>
    <row r="37145" spans="1:3" x14ac:dyDescent="0.25">
      <c r="A37145" s="1" t="s">
        <v>37167</v>
      </c>
      <c r="B37145" s="1">
        <v>42183036</v>
      </c>
      <c r="C37145" s="1">
        <v>1</v>
      </c>
    </row>
    <row r="37146" spans="1:3" x14ac:dyDescent="0.25">
      <c r="A37146" s="1" t="s">
        <v>37168</v>
      </c>
      <c r="B37146" s="1">
        <v>42183038</v>
      </c>
      <c r="C37146" s="1">
        <v>1</v>
      </c>
    </row>
    <row r="37147" spans="1:3" x14ac:dyDescent="0.25">
      <c r="A37147" s="1" t="s">
        <v>37169</v>
      </c>
      <c r="B37147" s="1">
        <v>42183037</v>
      </c>
      <c r="C37147" s="1">
        <v>1</v>
      </c>
    </row>
    <row r="37148" spans="1:3" x14ac:dyDescent="0.25">
      <c r="A37148" s="1" t="s">
        <v>37170</v>
      </c>
      <c r="B37148" s="1">
        <v>42183201</v>
      </c>
      <c r="C37148" s="1">
        <v>1</v>
      </c>
    </row>
    <row r="37149" spans="1:3" x14ac:dyDescent="0.25">
      <c r="A37149" s="1" t="s">
        <v>37171</v>
      </c>
      <c r="B37149" s="1">
        <v>42191806</v>
      </c>
      <c r="C37149" s="1">
        <v>1</v>
      </c>
    </row>
    <row r="37150" spans="1:3" x14ac:dyDescent="0.25">
      <c r="A37150" s="1" t="s">
        <v>37172</v>
      </c>
      <c r="B37150" s="1">
        <v>42191805</v>
      </c>
      <c r="C37150" s="1">
        <v>1</v>
      </c>
    </row>
    <row r="37151" spans="1:3" x14ac:dyDescent="0.25">
      <c r="A37151" s="1" t="s">
        <v>37173</v>
      </c>
      <c r="B37151" s="1">
        <v>42191807</v>
      </c>
      <c r="C37151" s="1">
        <v>1</v>
      </c>
    </row>
    <row r="37152" spans="1:3" x14ac:dyDescent="0.25">
      <c r="A37152" s="1" t="s">
        <v>37174</v>
      </c>
      <c r="B37152" s="1">
        <v>42191809</v>
      </c>
      <c r="C37152" s="1">
        <v>1</v>
      </c>
    </row>
    <row r="37153" spans="1:3" x14ac:dyDescent="0.25">
      <c r="A37153" s="1" t="s">
        <v>37175</v>
      </c>
      <c r="B37153" s="1">
        <v>42191808</v>
      </c>
      <c r="C37153" s="1">
        <v>1</v>
      </c>
    </row>
    <row r="37154" spans="1:3" x14ac:dyDescent="0.25">
      <c r="A37154" s="1" t="s">
        <v>37176</v>
      </c>
      <c r="B37154" s="1">
        <v>42191804</v>
      </c>
      <c r="C37154" s="1">
        <v>1</v>
      </c>
    </row>
    <row r="37155" spans="1:3" x14ac:dyDescent="0.25">
      <c r="A37155" s="1" t="s">
        <v>37177</v>
      </c>
      <c r="B37155" s="1">
        <v>42191711</v>
      </c>
      <c r="C37155" s="1">
        <v>1</v>
      </c>
    </row>
    <row r="37156" spans="1:3" x14ac:dyDescent="0.25">
      <c r="A37156" s="1" t="s">
        <v>37178</v>
      </c>
      <c r="B37156" s="1">
        <v>42191710</v>
      </c>
      <c r="C37156" s="1">
        <v>1</v>
      </c>
    </row>
    <row r="37157" spans="1:3" x14ac:dyDescent="0.25">
      <c r="A37157" s="1" t="s">
        <v>37179</v>
      </c>
      <c r="B37157" s="1">
        <v>42191801</v>
      </c>
      <c r="C37157" s="1">
        <v>1</v>
      </c>
    </row>
    <row r="37158" spans="1:3" x14ac:dyDescent="0.25">
      <c r="A37158" s="1" t="s">
        <v>37180</v>
      </c>
      <c r="B37158" s="1">
        <v>42191803</v>
      </c>
      <c r="C37158" s="1">
        <v>1</v>
      </c>
    </row>
    <row r="37159" spans="1:3" x14ac:dyDescent="0.25">
      <c r="A37159" s="1" t="s">
        <v>37181</v>
      </c>
      <c r="B37159" s="1">
        <v>42191802</v>
      </c>
      <c r="C37159" s="1">
        <v>1</v>
      </c>
    </row>
    <row r="37160" spans="1:3" x14ac:dyDescent="0.25">
      <c r="A37160" s="1" t="s">
        <v>37182</v>
      </c>
      <c r="B37160" s="1">
        <v>42191810</v>
      </c>
      <c r="C37160" s="1">
        <v>1</v>
      </c>
    </row>
    <row r="37161" spans="1:3" x14ac:dyDescent="0.25">
      <c r="A37161" s="1" t="s">
        <v>37183</v>
      </c>
      <c r="B37161" s="1">
        <v>42191904</v>
      </c>
      <c r="C37161" s="1">
        <v>1</v>
      </c>
    </row>
    <row r="37162" spans="1:3" x14ac:dyDescent="0.25">
      <c r="A37162" s="1" t="s">
        <v>37184</v>
      </c>
      <c r="B37162" s="1">
        <v>42191903</v>
      </c>
      <c r="C37162" s="1">
        <v>1</v>
      </c>
    </row>
    <row r="37163" spans="1:3" x14ac:dyDescent="0.25">
      <c r="A37163" s="1" t="s">
        <v>37185</v>
      </c>
      <c r="B37163" s="1">
        <v>42191905</v>
      </c>
      <c r="C37163" s="1">
        <v>1</v>
      </c>
    </row>
    <row r="37164" spans="1:3" x14ac:dyDescent="0.25">
      <c r="A37164" s="1" t="s">
        <v>37186</v>
      </c>
      <c r="B37164" s="1">
        <v>42191907</v>
      </c>
      <c r="C37164" s="1">
        <v>1</v>
      </c>
    </row>
    <row r="37165" spans="1:3" x14ac:dyDescent="0.25">
      <c r="A37165" s="1" t="s">
        <v>37187</v>
      </c>
      <c r="B37165" s="1">
        <v>42191906</v>
      </c>
      <c r="C37165" s="1">
        <v>1</v>
      </c>
    </row>
    <row r="37166" spans="1:3" x14ac:dyDescent="0.25">
      <c r="A37166" s="1" t="s">
        <v>37188</v>
      </c>
      <c r="B37166" s="1">
        <v>42191902</v>
      </c>
      <c r="C37166" s="1">
        <v>1</v>
      </c>
    </row>
    <row r="37167" spans="1:3" x14ac:dyDescent="0.25">
      <c r="A37167" s="1" t="s">
        <v>37189</v>
      </c>
      <c r="B37167" s="1">
        <v>42191812</v>
      </c>
      <c r="C37167" s="1">
        <v>1</v>
      </c>
    </row>
    <row r="37168" spans="1:3" x14ac:dyDescent="0.25">
      <c r="A37168" s="1" t="s">
        <v>37190</v>
      </c>
      <c r="B37168" s="1">
        <v>42191811</v>
      </c>
      <c r="C37168" s="1">
        <v>1</v>
      </c>
    </row>
    <row r="37169" spans="1:3" x14ac:dyDescent="0.25">
      <c r="A37169" s="1" t="s">
        <v>37191</v>
      </c>
      <c r="B37169" s="1">
        <v>42191813</v>
      </c>
      <c r="C37169" s="1">
        <v>1</v>
      </c>
    </row>
    <row r="37170" spans="1:3" x14ac:dyDescent="0.25">
      <c r="A37170" s="1" t="s">
        <v>37192</v>
      </c>
      <c r="B37170" s="1">
        <v>42191901</v>
      </c>
      <c r="C37170" s="1">
        <v>1</v>
      </c>
    </row>
    <row r="37171" spans="1:3" x14ac:dyDescent="0.25">
      <c r="A37171" s="1" t="s">
        <v>37193</v>
      </c>
      <c r="B37171" s="1">
        <v>42191814</v>
      </c>
      <c r="C37171" s="1">
        <v>1</v>
      </c>
    </row>
    <row r="37172" spans="1:3" x14ac:dyDescent="0.25">
      <c r="A37172" s="1" t="s">
        <v>37194</v>
      </c>
      <c r="B37172" s="1">
        <v>42191709</v>
      </c>
      <c r="C37172" s="1">
        <v>1</v>
      </c>
    </row>
    <row r="37173" spans="1:3" x14ac:dyDescent="0.25">
      <c r="A37173" s="1" t="s">
        <v>37195</v>
      </c>
      <c r="B37173" s="1">
        <v>42191605</v>
      </c>
      <c r="C37173" s="1">
        <v>1</v>
      </c>
    </row>
    <row r="37174" spans="1:3" x14ac:dyDescent="0.25">
      <c r="A37174" s="1" t="s">
        <v>37196</v>
      </c>
      <c r="B37174" s="1">
        <v>42191604</v>
      </c>
      <c r="C37174" s="1">
        <v>1</v>
      </c>
    </row>
    <row r="37175" spans="1:3" x14ac:dyDescent="0.25">
      <c r="A37175" s="1" t="s">
        <v>37197</v>
      </c>
      <c r="B37175" s="1">
        <v>42191606</v>
      </c>
      <c r="C37175" s="1">
        <v>1</v>
      </c>
    </row>
    <row r="37176" spans="1:3" x14ac:dyDescent="0.25">
      <c r="A37176" s="1" t="s">
        <v>37198</v>
      </c>
      <c r="B37176" s="1">
        <v>42191609</v>
      </c>
      <c r="C37176" s="1">
        <v>1</v>
      </c>
    </row>
    <row r="37177" spans="1:3" x14ac:dyDescent="0.25">
      <c r="A37177" s="1" t="s">
        <v>37199</v>
      </c>
      <c r="B37177" s="1">
        <v>42191607</v>
      </c>
      <c r="C37177" s="1">
        <v>1</v>
      </c>
    </row>
    <row r="37178" spans="1:3" x14ac:dyDescent="0.25">
      <c r="A37178" s="1" t="s">
        <v>37200</v>
      </c>
      <c r="B37178" s="1">
        <v>42191603</v>
      </c>
      <c r="C37178" s="1">
        <v>1</v>
      </c>
    </row>
    <row r="37179" spans="1:3" x14ac:dyDescent="0.25">
      <c r="A37179" s="1" t="s">
        <v>37201</v>
      </c>
      <c r="B37179" s="1">
        <v>42191501</v>
      </c>
      <c r="C37179" s="1">
        <v>1</v>
      </c>
    </row>
    <row r="37180" spans="1:3" x14ac:dyDescent="0.25">
      <c r="A37180" s="1" t="s">
        <v>37202</v>
      </c>
      <c r="B37180" s="1">
        <v>42183301</v>
      </c>
      <c r="C37180" s="1">
        <v>1</v>
      </c>
    </row>
    <row r="37181" spans="1:3" x14ac:dyDescent="0.25">
      <c r="A37181" s="1" t="s">
        <v>37203</v>
      </c>
      <c r="B37181" s="1">
        <v>42191502</v>
      </c>
      <c r="C37181" s="1">
        <v>1</v>
      </c>
    </row>
    <row r="37182" spans="1:3" x14ac:dyDescent="0.25">
      <c r="A37182" s="1" t="s">
        <v>37204</v>
      </c>
      <c r="B37182" s="1">
        <v>42191602</v>
      </c>
      <c r="C37182" s="1">
        <v>1</v>
      </c>
    </row>
    <row r="37183" spans="1:3" x14ac:dyDescent="0.25">
      <c r="A37183" s="1" t="s">
        <v>37205</v>
      </c>
      <c r="B37183" s="1">
        <v>42191601</v>
      </c>
      <c r="C37183" s="1">
        <v>1</v>
      </c>
    </row>
    <row r="37184" spans="1:3" x14ac:dyDescent="0.25">
      <c r="A37184" s="1" t="s">
        <v>37206</v>
      </c>
      <c r="B37184" s="1">
        <v>42191610</v>
      </c>
      <c r="C37184" s="1">
        <v>1</v>
      </c>
    </row>
    <row r="37185" spans="1:3" x14ac:dyDescent="0.25">
      <c r="A37185" s="1" t="s">
        <v>37207</v>
      </c>
      <c r="B37185" s="1">
        <v>42191705</v>
      </c>
      <c r="C37185" s="1">
        <v>1</v>
      </c>
    </row>
    <row r="37186" spans="1:3" x14ac:dyDescent="0.25">
      <c r="A37186" s="1" t="s">
        <v>37208</v>
      </c>
      <c r="B37186" s="1">
        <v>42191704</v>
      </c>
      <c r="C37186" s="1">
        <v>1</v>
      </c>
    </row>
    <row r="37187" spans="1:3" x14ac:dyDescent="0.25">
      <c r="A37187" s="1" t="s">
        <v>37209</v>
      </c>
      <c r="B37187" s="1">
        <v>42191706</v>
      </c>
      <c r="C37187" s="1">
        <v>1</v>
      </c>
    </row>
    <row r="37188" spans="1:3" x14ac:dyDescent="0.25">
      <c r="A37188" s="1" t="s">
        <v>37210</v>
      </c>
      <c r="B37188" s="1">
        <v>42191708</v>
      </c>
      <c r="C37188" s="1">
        <v>1</v>
      </c>
    </row>
    <row r="37189" spans="1:3" x14ac:dyDescent="0.25">
      <c r="A37189" s="1" t="s">
        <v>37211</v>
      </c>
      <c r="B37189" s="1">
        <v>42191707</v>
      </c>
      <c r="C37189" s="1">
        <v>1</v>
      </c>
    </row>
    <row r="37190" spans="1:3" x14ac:dyDescent="0.25">
      <c r="A37190" s="1" t="s">
        <v>37212</v>
      </c>
      <c r="B37190" s="1">
        <v>42191703</v>
      </c>
      <c r="C37190" s="1">
        <v>1</v>
      </c>
    </row>
    <row r="37191" spans="1:3" x14ac:dyDescent="0.25">
      <c r="A37191" s="1" t="s">
        <v>37213</v>
      </c>
      <c r="B37191" s="1">
        <v>42191612</v>
      </c>
      <c r="C37191" s="1">
        <v>1</v>
      </c>
    </row>
    <row r="37192" spans="1:3" x14ac:dyDescent="0.25">
      <c r="A37192" s="1" t="s">
        <v>37214</v>
      </c>
      <c r="B37192" s="1">
        <v>42191611</v>
      </c>
      <c r="C37192" s="1">
        <v>1</v>
      </c>
    </row>
    <row r="37193" spans="1:3" x14ac:dyDescent="0.25">
      <c r="A37193" s="1" t="s">
        <v>37215</v>
      </c>
      <c r="B37193" s="1">
        <v>42191613</v>
      </c>
      <c r="C37193" s="1">
        <v>1</v>
      </c>
    </row>
    <row r="37194" spans="1:3" x14ac:dyDescent="0.25">
      <c r="A37194" s="1" t="s">
        <v>37216</v>
      </c>
      <c r="B37194" s="1">
        <v>42191702</v>
      </c>
      <c r="C37194" s="1">
        <v>1</v>
      </c>
    </row>
    <row r="37195" spans="1:3" x14ac:dyDescent="0.25">
      <c r="A37195" s="1" t="s">
        <v>37217</v>
      </c>
      <c r="B37195" s="1">
        <v>42191701</v>
      </c>
      <c r="C37195" s="1">
        <v>1</v>
      </c>
    </row>
    <row r="37196" spans="1:3" x14ac:dyDescent="0.25">
      <c r="A37196" s="1" t="s">
        <v>37218</v>
      </c>
      <c r="B37196" s="1">
        <v>42152410</v>
      </c>
      <c r="C37196" s="1">
        <v>1</v>
      </c>
    </row>
    <row r="37197" spans="1:3" x14ac:dyDescent="0.25">
      <c r="A37197" s="1" t="s">
        <v>37219</v>
      </c>
      <c r="B37197" s="1">
        <v>42152409</v>
      </c>
      <c r="C37197" s="1">
        <v>1</v>
      </c>
    </row>
    <row r="37198" spans="1:3" x14ac:dyDescent="0.25">
      <c r="A37198" s="1" t="s">
        <v>37220</v>
      </c>
      <c r="B37198" s="1">
        <v>42152411</v>
      </c>
      <c r="C37198" s="1">
        <v>1</v>
      </c>
    </row>
    <row r="37199" spans="1:3" x14ac:dyDescent="0.25">
      <c r="A37199" s="1" t="s">
        <v>37221</v>
      </c>
      <c r="B37199" s="1">
        <v>42152413</v>
      </c>
      <c r="C37199" s="1">
        <v>1</v>
      </c>
    </row>
    <row r="37200" spans="1:3" x14ac:dyDescent="0.25">
      <c r="A37200" s="1" t="s">
        <v>37222</v>
      </c>
      <c r="B37200" s="1">
        <v>42152412</v>
      </c>
      <c r="C37200" s="1">
        <v>1</v>
      </c>
    </row>
    <row r="37201" spans="1:3" x14ac:dyDescent="0.25">
      <c r="A37201" s="1" t="s">
        <v>37223</v>
      </c>
      <c r="B37201" s="1">
        <v>42152408</v>
      </c>
      <c r="C37201" s="1">
        <v>1</v>
      </c>
    </row>
    <row r="37202" spans="1:3" x14ac:dyDescent="0.25">
      <c r="A37202" s="1" t="s">
        <v>37224</v>
      </c>
      <c r="B37202" s="1">
        <v>42152404</v>
      </c>
      <c r="C37202" s="1">
        <v>1</v>
      </c>
    </row>
    <row r="37203" spans="1:3" x14ac:dyDescent="0.25">
      <c r="A37203" s="1" t="s">
        <v>37225</v>
      </c>
      <c r="B37203" s="1">
        <v>42152403</v>
      </c>
      <c r="C37203" s="1">
        <v>1</v>
      </c>
    </row>
    <row r="37204" spans="1:3" x14ac:dyDescent="0.25">
      <c r="A37204" s="1" t="s">
        <v>37226</v>
      </c>
      <c r="B37204" s="1">
        <v>42152405</v>
      </c>
      <c r="C37204" s="1">
        <v>1</v>
      </c>
    </row>
    <row r="37205" spans="1:3" x14ac:dyDescent="0.25">
      <c r="A37205" s="1" t="s">
        <v>37227</v>
      </c>
      <c r="B37205" s="1">
        <v>42152407</v>
      </c>
      <c r="C37205" s="1">
        <v>1</v>
      </c>
    </row>
    <row r="37206" spans="1:3" x14ac:dyDescent="0.25">
      <c r="A37206" s="1" t="s">
        <v>37228</v>
      </c>
      <c r="B37206" s="1">
        <v>42152406</v>
      </c>
      <c r="C37206" s="1">
        <v>1</v>
      </c>
    </row>
    <row r="37207" spans="1:3" x14ac:dyDescent="0.25">
      <c r="A37207" s="1" t="s">
        <v>37229</v>
      </c>
      <c r="B37207" s="1">
        <v>42152414</v>
      </c>
      <c r="C37207" s="1">
        <v>1</v>
      </c>
    </row>
    <row r="37208" spans="1:3" x14ac:dyDescent="0.25">
      <c r="A37208" s="1" t="s">
        <v>37230</v>
      </c>
      <c r="B37208" s="1">
        <v>42152422</v>
      </c>
      <c r="C37208" s="1">
        <v>1</v>
      </c>
    </row>
    <row r="37209" spans="1:3" x14ac:dyDescent="0.25">
      <c r="A37209" s="1" t="s">
        <v>37231</v>
      </c>
      <c r="B37209" s="1">
        <v>42152421</v>
      </c>
      <c r="C37209" s="1">
        <v>1</v>
      </c>
    </row>
    <row r="37210" spans="1:3" x14ac:dyDescent="0.25">
      <c r="A37210" s="1" t="s">
        <v>37232</v>
      </c>
      <c r="B37210" s="1">
        <v>42152423</v>
      </c>
      <c r="C37210" s="1">
        <v>1</v>
      </c>
    </row>
    <row r="37211" spans="1:3" x14ac:dyDescent="0.25">
      <c r="A37211" s="1" t="s">
        <v>37233</v>
      </c>
      <c r="B37211" s="1">
        <v>42152425</v>
      </c>
      <c r="C37211" s="1">
        <v>1</v>
      </c>
    </row>
    <row r="37212" spans="1:3" x14ac:dyDescent="0.25">
      <c r="A37212" s="1" t="s">
        <v>37234</v>
      </c>
      <c r="B37212" s="1">
        <v>42152424</v>
      </c>
      <c r="C37212" s="1">
        <v>1</v>
      </c>
    </row>
    <row r="37213" spans="1:3" x14ac:dyDescent="0.25">
      <c r="A37213" s="1" t="s">
        <v>37235</v>
      </c>
      <c r="B37213" s="1">
        <v>42152420</v>
      </c>
      <c r="C37213" s="1">
        <v>1</v>
      </c>
    </row>
    <row r="37214" spans="1:3" x14ac:dyDescent="0.25">
      <c r="A37214" s="1" t="s">
        <v>37236</v>
      </c>
      <c r="B37214" s="1">
        <v>42152416</v>
      </c>
      <c r="C37214" s="1">
        <v>1</v>
      </c>
    </row>
    <row r="37215" spans="1:3" x14ac:dyDescent="0.25">
      <c r="A37215" s="1" t="s">
        <v>37237</v>
      </c>
      <c r="B37215" s="1">
        <v>42152415</v>
      </c>
      <c r="C37215" s="1">
        <v>1</v>
      </c>
    </row>
    <row r="37216" spans="1:3" x14ac:dyDescent="0.25">
      <c r="A37216" s="1" t="s">
        <v>37238</v>
      </c>
      <c r="B37216" s="1">
        <v>42152417</v>
      </c>
      <c r="C37216" s="1">
        <v>1</v>
      </c>
    </row>
    <row r="37217" spans="1:3" x14ac:dyDescent="0.25">
      <c r="A37217" s="1" t="s">
        <v>37239</v>
      </c>
      <c r="B37217" s="1">
        <v>42152419</v>
      </c>
      <c r="C37217" s="1">
        <v>1</v>
      </c>
    </row>
    <row r="37218" spans="1:3" x14ac:dyDescent="0.25">
      <c r="A37218" s="1" t="s">
        <v>37240</v>
      </c>
      <c r="B37218" s="1">
        <v>42152418</v>
      </c>
      <c r="C37218" s="1">
        <v>1</v>
      </c>
    </row>
    <row r="37219" spans="1:3" x14ac:dyDescent="0.25">
      <c r="A37219" s="1" t="s">
        <v>37241</v>
      </c>
      <c r="B37219" s="1">
        <v>42152402</v>
      </c>
      <c r="C37219" s="1">
        <v>1</v>
      </c>
    </row>
    <row r="37220" spans="1:3" x14ac:dyDescent="0.25">
      <c r="A37220" s="1" t="s">
        <v>37242</v>
      </c>
      <c r="B37220" s="1">
        <v>42152217</v>
      </c>
      <c r="C37220" s="1">
        <v>1</v>
      </c>
    </row>
    <row r="37221" spans="1:3" x14ac:dyDescent="0.25">
      <c r="A37221" s="1" t="s">
        <v>37243</v>
      </c>
      <c r="B37221" s="1">
        <v>42152216</v>
      </c>
      <c r="C37221" s="1">
        <v>1</v>
      </c>
    </row>
    <row r="37222" spans="1:3" x14ac:dyDescent="0.25">
      <c r="A37222" s="1" t="s">
        <v>37244</v>
      </c>
      <c r="B37222" s="1">
        <v>42152218</v>
      </c>
      <c r="C37222" s="1">
        <v>1</v>
      </c>
    </row>
    <row r="37223" spans="1:3" x14ac:dyDescent="0.25">
      <c r="A37223" s="1" t="s">
        <v>37245</v>
      </c>
      <c r="B37223" s="1">
        <v>42152220</v>
      </c>
      <c r="C37223" s="1">
        <v>1</v>
      </c>
    </row>
    <row r="37224" spans="1:3" x14ac:dyDescent="0.25">
      <c r="A37224" s="1" t="s">
        <v>37246</v>
      </c>
      <c r="B37224" s="1">
        <v>42152219</v>
      </c>
      <c r="C37224" s="1">
        <v>1</v>
      </c>
    </row>
    <row r="37225" spans="1:3" x14ac:dyDescent="0.25">
      <c r="A37225" s="1" t="s">
        <v>37247</v>
      </c>
      <c r="B37225" s="1">
        <v>42152215</v>
      </c>
      <c r="C37225" s="1">
        <v>1</v>
      </c>
    </row>
    <row r="37226" spans="1:3" x14ac:dyDescent="0.25">
      <c r="A37226" s="1" t="s">
        <v>37248</v>
      </c>
      <c r="B37226" s="1">
        <v>42152211</v>
      </c>
      <c r="C37226" s="1">
        <v>1</v>
      </c>
    </row>
    <row r="37227" spans="1:3" x14ac:dyDescent="0.25">
      <c r="A37227" s="1" t="s">
        <v>37249</v>
      </c>
      <c r="B37227" s="1">
        <v>42152210</v>
      </c>
      <c r="C37227" s="1">
        <v>1</v>
      </c>
    </row>
    <row r="37228" spans="1:3" x14ac:dyDescent="0.25">
      <c r="A37228" s="1" t="s">
        <v>37250</v>
      </c>
      <c r="B37228" s="1">
        <v>42152212</v>
      </c>
      <c r="C37228" s="1">
        <v>1</v>
      </c>
    </row>
    <row r="37229" spans="1:3" x14ac:dyDescent="0.25">
      <c r="A37229" s="1" t="s">
        <v>37251</v>
      </c>
      <c r="B37229" s="1">
        <v>42152214</v>
      </c>
      <c r="C37229" s="1">
        <v>1</v>
      </c>
    </row>
    <row r="37230" spans="1:3" x14ac:dyDescent="0.25">
      <c r="A37230" s="1" t="s">
        <v>37252</v>
      </c>
      <c r="B37230" s="1">
        <v>42152213</v>
      </c>
      <c r="C37230" s="1">
        <v>1</v>
      </c>
    </row>
    <row r="37231" spans="1:3" x14ac:dyDescent="0.25">
      <c r="A37231" s="1" t="s">
        <v>37253</v>
      </c>
      <c r="B37231" s="1">
        <v>42152221</v>
      </c>
      <c r="C37231" s="1">
        <v>1</v>
      </c>
    </row>
    <row r="37232" spans="1:3" x14ac:dyDescent="0.25">
      <c r="A37232" s="1" t="s">
        <v>37254</v>
      </c>
      <c r="B37232" s="1">
        <v>42152305</v>
      </c>
      <c r="C37232" s="1">
        <v>1</v>
      </c>
    </row>
    <row r="37233" spans="1:3" x14ac:dyDescent="0.25">
      <c r="A37233" s="1" t="s">
        <v>37255</v>
      </c>
      <c r="B37233" s="1">
        <v>42152304</v>
      </c>
      <c r="C37233" s="1">
        <v>1</v>
      </c>
    </row>
    <row r="37234" spans="1:3" x14ac:dyDescent="0.25">
      <c r="A37234" s="1" t="s">
        <v>37256</v>
      </c>
      <c r="B37234" s="1">
        <v>42152306</v>
      </c>
      <c r="C37234" s="1">
        <v>1</v>
      </c>
    </row>
    <row r="37235" spans="1:3" x14ac:dyDescent="0.25">
      <c r="A37235" s="1" t="s">
        <v>37257</v>
      </c>
      <c r="B37235" s="1">
        <v>42152401</v>
      </c>
      <c r="C37235" s="1">
        <v>1</v>
      </c>
    </row>
    <row r="37236" spans="1:3" x14ac:dyDescent="0.25">
      <c r="A37236" s="1" t="s">
        <v>37258</v>
      </c>
      <c r="B37236" s="1">
        <v>42152307</v>
      </c>
      <c r="C37236" s="1">
        <v>1</v>
      </c>
    </row>
    <row r="37237" spans="1:3" x14ac:dyDescent="0.25">
      <c r="A37237" s="1" t="s">
        <v>37259</v>
      </c>
      <c r="B37237" s="1">
        <v>42152303</v>
      </c>
      <c r="C37237" s="1">
        <v>1</v>
      </c>
    </row>
    <row r="37238" spans="1:3" x14ac:dyDescent="0.25">
      <c r="A37238" s="1" t="s">
        <v>37260</v>
      </c>
      <c r="B37238" s="1">
        <v>42152223</v>
      </c>
      <c r="C37238" s="1">
        <v>1</v>
      </c>
    </row>
    <row r="37239" spans="1:3" x14ac:dyDescent="0.25">
      <c r="A37239" s="1" t="s">
        <v>37261</v>
      </c>
      <c r="B37239" s="1">
        <v>42152222</v>
      </c>
      <c r="C37239" s="1">
        <v>1</v>
      </c>
    </row>
    <row r="37240" spans="1:3" x14ac:dyDescent="0.25">
      <c r="A37240" s="1" t="s">
        <v>37262</v>
      </c>
      <c r="B37240" s="1">
        <v>42152224</v>
      </c>
      <c r="C37240" s="1">
        <v>1</v>
      </c>
    </row>
    <row r="37241" spans="1:3" x14ac:dyDescent="0.25">
      <c r="A37241" s="1" t="s">
        <v>37263</v>
      </c>
      <c r="B37241" s="1">
        <v>42152302</v>
      </c>
      <c r="C37241" s="1">
        <v>1</v>
      </c>
    </row>
    <row r="37242" spans="1:3" x14ac:dyDescent="0.25">
      <c r="A37242" s="1" t="s">
        <v>37264</v>
      </c>
      <c r="B37242" s="1">
        <v>42152301</v>
      </c>
      <c r="C37242" s="1">
        <v>1</v>
      </c>
    </row>
    <row r="37243" spans="1:3" x14ac:dyDescent="0.25">
      <c r="A37243" s="1" t="s">
        <v>37265</v>
      </c>
      <c r="B37243" s="1">
        <v>42152426</v>
      </c>
      <c r="C37243" s="1">
        <v>1</v>
      </c>
    </row>
    <row r="37244" spans="1:3" x14ac:dyDescent="0.25">
      <c r="A37244" s="1" t="s">
        <v>37266</v>
      </c>
      <c r="B37244" s="1">
        <v>42152459</v>
      </c>
      <c r="C37244" s="1">
        <v>1</v>
      </c>
    </row>
    <row r="37245" spans="1:3" x14ac:dyDescent="0.25">
      <c r="A37245" s="1" t="s">
        <v>37267</v>
      </c>
      <c r="B37245" s="1">
        <v>42152458</v>
      </c>
      <c r="C37245" s="1">
        <v>1</v>
      </c>
    </row>
    <row r="37246" spans="1:3" x14ac:dyDescent="0.25">
      <c r="A37246" s="1" t="s">
        <v>37268</v>
      </c>
      <c r="B37246" s="1">
        <v>42152460</v>
      </c>
      <c r="C37246" s="1">
        <v>1</v>
      </c>
    </row>
    <row r="37247" spans="1:3" x14ac:dyDescent="0.25">
      <c r="A37247" s="1" t="s">
        <v>37269</v>
      </c>
      <c r="B37247" s="1">
        <v>42152462</v>
      </c>
      <c r="C37247" s="1">
        <v>1</v>
      </c>
    </row>
    <row r="37248" spans="1:3" x14ac:dyDescent="0.25">
      <c r="A37248" s="1" t="s">
        <v>37270</v>
      </c>
      <c r="B37248" s="1">
        <v>42152461</v>
      </c>
      <c r="C37248" s="1">
        <v>1</v>
      </c>
    </row>
    <row r="37249" spans="1:3" x14ac:dyDescent="0.25">
      <c r="A37249" s="1" t="s">
        <v>37271</v>
      </c>
      <c r="B37249" s="1">
        <v>42152457</v>
      </c>
      <c r="C37249" s="1">
        <v>1</v>
      </c>
    </row>
    <row r="37250" spans="1:3" x14ac:dyDescent="0.25">
      <c r="A37250" s="1" t="s">
        <v>37272</v>
      </c>
      <c r="B37250" s="1">
        <v>42152453</v>
      </c>
      <c r="C37250" s="1">
        <v>1</v>
      </c>
    </row>
    <row r="37251" spans="1:3" x14ac:dyDescent="0.25">
      <c r="A37251" s="1" t="s">
        <v>37273</v>
      </c>
      <c r="B37251" s="1">
        <v>42152452</v>
      </c>
      <c r="C37251" s="1">
        <v>1</v>
      </c>
    </row>
    <row r="37252" spans="1:3" x14ac:dyDescent="0.25">
      <c r="A37252" s="1" t="s">
        <v>37274</v>
      </c>
      <c r="B37252" s="1">
        <v>42152454</v>
      </c>
      <c r="C37252" s="1">
        <v>1</v>
      </c>
    </row>
    <row r="37253" spans="1:3" x14ac:dyDescent="0.25">
      <c r="A37253" s="1" t="s">
        <v>37275</v>
      </c>
      <c r="B37253" s="1">
        <v>42152456</v>
      </c>
      <c r="C37253" s="1">
        <v>1</v>
      </c>
    </row>
    <row r="37254" spans="1:3" x14ac:dyDescent="0.25">
      <c r="A37254" s="1" t="s">
        <v>37276</v>
      </c>
      <c r="B37254" s="1">
        <v>42152455</v>
      </c>
      <c r="C37254" s="1">
        <v>1</v>
      </c>
    </row>
    <row r="37255" spans="1:3" x14ac:dyDescent="0.25">
      <c r="A37255" s="1" t="s">
        <v>37277</v>
      </c>
      <c r="B37255" s="1">
        <v>42152463</v>
      </c>
      <c r="C37255" s="1">
        <v>1</v>
      </c>
    </row>
    <row r="37256" spans="1:3" x14ac:dyDescent="0.25">
      <c r="A37256" s="1" t="s">
        <v>37278</v>
      </c>
      <c r="B37256" s="1">
        <v>42152502</v>
      </c>
      <c r="C37256" s="1">
        <v>1</v>
      </c>
    </row>
    <row r="37257" spans="1:3" x14ac:dyDescent="0.25">
      <c r="A37257" s="1" t="s">
        <v>37279</v>
      </c>
      <c r="B37257" s="1">
        <v>42152501</v>
      </c>
      <c r="C37257" s="1">
        <v>1</v>
      </c>
    </row>
    <row r="37258" spans="1:3" x14ac:dyDescent="0.25">
      <c r="A37258" s="1" t="s">
        <v>37280</v>
      </c>
      <c r="B37258" s="1">
        <v>42152503</v>
      </c>
      <c r="C37258" s="1">
        <v>1</v>
      </c>
    </row>
    <row r="37259" spans="1:3" x14ac:dyDescent="0.25">
      <c r="A37259" s="1" t="s">
        <v>37281</v>
      </c>
      <c r="B37259" s="1">
        <v>42152505</v>
      </c>
      <c r="C37259" s="1">
        <v>1</v>
      </c>
    </row>
    <row r="37260" spans="1:3" x14ac:dyDescent="0.25">
      <c r="A37260" s="1" t="s">
        <v>37282</v>
      </c>
      <c r="B37260" s="1">
        <v>42152504</v>
      </c>
      <c r="C37260" s="1">
        <v>1</v>
      </c>
    </row>
    <row r="37261" spans="1:3" x14ac:dyDescent="0.25">
      <c r="A37261" s="1" t="s">
        <v>37283</v>
      </c>
      <c r="B37261" s="1">
        <v>42152470</v>
      </c>
      <c r="C37261" s="1">
        <v>1</v>
      </c>
    </row>
    <row r="37262" spans="1:3" x14ac:dyDescent="0.25">
      <c r="A37262" s="1" t="s">
        <v>37284</v>
      </c>
      <c r="B37262" s="1">
        <v>42152465</v>
      </c>
      <c r="C37262" s="1">
        <v>1</v>
      </c>
    </row>
    <row r="37263" spans="1:3" x14ac:dyDescent="0.25">
      <c r="A37263" s="1" t="s">
        <v>37285</v>
      </c>
      <c r="B37263" s="1">
        <v>42152464</v>
      </c>
      <c r="C37263" s="1">
        <v>1</v>
      </c>
    </row>
    <row r="37264" spans="1:3" x14ac:dyDescent="0.25">
      <c r="A37264" s="1" t="s">
        <v>37286</v>
      </c>
      <c r="B37264" s="1">
        <v>42152466</v>
      </c>
      <c r="C37264" s="1">
        <v>1</v>
      </c>
    </row>
    <row r="37265" spans="1:3" x14ac:dyDescent="0.25">
      <c r="A37265" s="1" t="s">
        <v>37287</v>
      </c>
      <c r="B37265" s="1">
        <v>42152469</v>
      </c>
      <c r="C37265" s="1">
        <v>1</v>
      </c>
    </row>
    <row r="37266" spans="1:3" x14ac:dyDescent="0.25">
      <c r="A37266" s="1" t="s">
        <v>37288</v>
      </c>
      <c r="B37266" s="1">
        <v>42152468</v>
      </c>
      <c r="C37266" s="1">
        <v>1</v>
      </c>
    </row>
    <row r="37267" spans="1:3" x14ac:dyDescent="0.25">
      <c r="A37267" s="1" t="s">
        <v>37289</v>
      </c>
      <c r="B37267" s="1">
        <v>42152451</v>
      </c>
      <c r="C37267" s="1">
        <v>1</v>
      </c>
    </row>
    <row r="37268" spans="1:3" x14ac:dyDescent="0.25">
      <c r="A37268" s="1" t="s">
        <v>37290</v>
      </c>
      <c r="B37268" s="1">
        <v>42152434</v>
      </c>
      <c r="C37268" s="1">
        <v>1</v>
      </c>
    </row>
    <row r="37269" spans="1:3" x14ac:dyDescent="0.25">
      <c r="A37269" s="1" t="s">
        <v>37291</v>
      </c>
      <c r="B37269" s="1">
        <v>42152433</v>
      </c>
      <c r="C37269" s="1">
        <v>1</v>
      </c>
    </row>
    <row r="37270" spans="1:3" x14ac:dyDescent="0.25">
      <c r="A37270" s="1" t="s">
        <v>37292</v>
      </c>
      <c r="B37270" s="1">
        <v>42152435</v>
      </c>
      <c r="C37270" s="1">
        <v>1</v>
      </c>
    </row>
    <row r="37271" spans="1:3" x14ac:dyDescent="0.25">
      <c r="A37271" s="1" t="s">
        <v>37293</v>
      </c>
      <c r="B37271" s="1">
        <v>42152437</v>
      </c>
      <c r="C37271" s="1">
        <v>1</v>
      </c>
    </row>
    <row r="37272" spans="1:3" x14ac:dyDescent="0.25">
      <c r="A37272" s="1" t="s">
        <v>37294</v>
      </c>
      <c r="B37272" s="1">
        <v>42152436</v>
      </c>
      <c r="C37272" s="1">
        <v>1</v>
      </c>
    </row>
    <row r="37273" spans="1:3" x14ac:dyDescent="0.25">
      <c r="A37273" s="1" t="s">
        <v>37295</v>
      </c>
      <c r="B37273" s="1">
        <v>42152432</v>
      </c>
      <c r="C37273" s="1">
        <v>1</v>
      </c>
    </row>
    <row r="37274" spans="1:3" x14ac:dyDescent="0.25">
      <c r="A37274" s="1" t="s">
        <v>37296</v>
      </c>
      <c r="B37274" s="1">
        <v>42152428</v>
      </c>
      <c r="C37274" s="1">
        <v>1</v>
      </c>
    </row>
    <row r="37275" spans="1:3" x14ac:dyDescent="0.25">
      <c r="A37275" s="1" t="s">
        <v>37297</v>
      </c>
      <c r="B37275" s="1">
        <v>42152427</v>
      </c>
      <c r="C37275" s="1">
        <v>1</v>
      </c>
    </row>
    <row r="37276" spans="1:3" x14ac:dyDescent="0.25">
      <c r="A37276" s="1" t="s">
        <v>37298</v>
      </c>
      <c r="B37276" s="1">
        <v>42152429</v>
      </c>
      <c r="C37276" s="1">
        <v>1</v>
      </c>
    </row>
    <row r="37277" spans="1:3" x14ac:dyDescent="0.25">
      <c r="A37277" s="1" t="s">
        <v>37299</v>
      </c>
      <c r="B37277" s="1">
        <v>42152431</v>
      </c>
      <c r="C37277" s="1">
        <v>1</v>
      </c>
    </row>
    <row r="37278" spans="1:3" x14ac:dyDescent="0.25">
      <c r="A37278" s="1" t="s">
        <v>37300</v>
      </c>
      <c r="B37278" s="1">
        <v>42152430</v>
      </c>
      <c r="C37278" s="1">
        <v>1</v>
      </c>
    </row>
    <row r="37279" spans="1:3" x14ac:dyDescent="0.25">
      <c r="A37279" s="1" t="s">
        <v>37301</v>
      </c>
      <c r="B37279" s="1">
        <v>42152438</v>
      </c>
      <c r="C37279" s="1">
        <v>1</v>
      </c>
    </row>
    <row r="37280" spans="1:3" x14ac:dyDescent="0.25">
      <c r="A37280" s="1" t="s">
        <v>37302</v>
      </c>
      <c r="B37280" s="1">
        <v>42152446</v>
      </c>
      <c r="C37280" s="1">
        <v>1</v>
      </c>
    </row>
    <row r="37281" spans="1:3" x14ac:dyDescent="0.25">
      <c r="A37281" s="1" t="s">
        <v>37303</v>
      </c>
      <c r="B37281" s="1">
        <v>42152445</v>
      </c>
      <c r="C37281" s="1">
        <v>1</v>
      </c>
    </row>
    <row r="37282" spans="1:3" x14ac:dyDescent="0.25">
      <c r="A37282" s="1" t="s">
        <v>37304</v>
      </c>
      <c r="B37282" s="1">
        <v>42152447</v>
      </c>
      <c r="C37282" s="1">
        <v>1</v>
      </c>
    </row>
    <row r="37283" spans="1:3" x14ac:dyDescent="0.25">
      <c r="A37283" s="1" t="s">
        <v>37305</v>
      </c>
      <c r="B37283" s="1">
        <v>42152450</v>
      </c>
      <c r="C37283" s="1">
        <v>1</v>
      </c>
    </row>
    <row r="37284" spans="1:3" x14ac:dyDescent="0.25">
      <c r="A37284" s="1" t="s">
        <v>37306</v>
      </c>
      <c r="B37284" s="1">
        <v>42152449</v>
      </c>
      <c r="C37284" s="1">
        <v>1</v>
      </c>
    </row>
    <row r="37285" spans="1:3" x14ac:dyDescent="0.25">
      <c r="A37285" s="1" t="s">
        <v>37307</v>
      </c>
      <c r="B37285" s="1">
        <v>42152444</v>
      </c>
      <c r="C37285" s="1">
        <v>1</v>
      </c>
    </row>
    <row r="37286" spans="1:3" x14ac:dyDescent="0.25">
      <c r="A37286" s="1" t="s">
        <v>37308</v>
      </c>
      <c r="B37286" s="1">
        <v>42152440</v>
      </c>
      <c r="C37286" s="1">
        <v>1</v>
      </c>
    </row>
    <row r="37287" spans="1:3" x14ac:dyDescent="0.25">
      <c r="A37287" s="1" t="s">
        <v>37309</v>
      </c>
      <c r="B37287" s="1">
        <v>42152439</v>
      </c>
      <c r="C37287" s="1">
        <v>1</v>
      </c>
    </row>
    <row r="37288" spans="1:3" x14ac:dyDescent="0.25">
      <c r="A37288" s="1" t="s">
        <v>37310</v>
      </c>
      <c r="B37288" s="1">
        <v>42152441</v>
      </c>
      <c r="C37288" s="1">
        <v>1</v>
      </c>
    </row>
    <row r="37289" spans="1:3" x14ac:dyDescent="0.25">
      <c r="A37289" s="1" t="s">
        <v>37311</v>
      </c>
      <c r="B37289" s="1">
        <v>42152443</v>
      </c>
      <c r="C37289" s="1">
        <v>1</v>
      </c>
    </row>
    <row r="37290" spans="1:3" x14ac:dyDescent="0.25">
      <c r="A37290" s="1" t="s">
        <v>37312</v>
      </c>
      <c r="B37290" s="1">
        <v>42152442</v>
      </c>
      <c r="C37290" s="1">
        <v>1</v>
      </c>
    </row>
    <row r="37291" spans="1:3" x14ac:dyDescent="0.25">
      <c r="A37291" s="1" t="s">
        <v>37313</v>
      </c>
      <c r="B37291" s="1">
        <v>42152209</v>
      </c>
      <c r="C37291" s="1">
        <v>1</v>
      </c>
    </row>
    <row r="37292" spans="1:3" x14ac:dyDescent="0.25">
      <c r="A37292" s="1" t="s">
        <v>37314</v>
      </c>
      <c r="B37292" s="1">
        <v>42151802</v>
      </c>
      <c r="C37292" s="1">
        <v>1</v>
      </c>
    </row>
    <row r="37293" spans="1:3" x14ac:dyDescent="0.25">
      <c r="A37293" s="1" t="s">
        <v>37315</v>
      </c>
      <c r="B37293" s="1">
        <v>42151801</v>
      </c>
      <c r="C37293" s="1">
        <v>1</v>
      </c>
    </row>
    <row r="37294" spans="1:3" x14ac:dyDescent="0.25">
      <c r="A37294" s="1" t="s">
        <v>37316</v>
      </c>
      <c r="B37294" s="1">
        <v>42151803</v>
      </c>
      <c r="C37294" s="1">
        <v>1</v>
      </c>
    </row>
    <row r="37295" spans="1:3" x14ac:dyDescent="0.25">
      <c r="A37295" s="1" t="s">
        <v>37317</v>
      </c>
      <c r="B37295" s="1">
        <v>42151805</v>
      </c>
      <c r="C37295" s="1">
        <v>1</v>
      </c>
    </row>
    <row r="37296" spans="1:3" x14ac:dyDescent="0.25">
      <c r="A37296" s="1" t="s">
        <v>37318</v>
      </c>
      <c r="B37296" s="1">
        <v>42151804</v>
      </c>
      <c r="C37296" s="1">
        <v>1</v>
      </c>
    </row>
    <row r="37297" spans="1:3" x14ac:dyDescent="0.25">
      <c r="A37297" s="1" t="s">
        <v>37319</v>
      </c>
      <c r="B37297" s="1">
        <v>42151705</v>
      </c>
      <c r="C37297" s="1">
        <v>1</v>
      </c>
    </row>
    <row r="37298" spans="1:3" x14ac:dyDescent="0.25">
      <c r="A37298" s="1" t="s">
        <v>37320</v>
      </c>
      <c r="B37298" s="1">
        <v>42151701</v>
      </c>
      <c r="C37298" s="1">
        <v>1</v>
      </c>
    </row>
    <row r="37299" spans="1:3" x14ac:dyDescent="0.25">
      <c r="A37299" s="1" t="s">
        <v>37321</v>
      </c>
      <c r="B37299" s="1">
        <v>42151683</v>
      </c>
      <c r="C37299" s="1">
        <v>1</v>
      </c>
    </row>
    <row r="37300" spans="1:3" x14ac:dyDescent="0.25">
      <c r="A37300" s="1" t="s">
        <v>37322</v>
      </c>
      <c r="B37300" s="1">
        <v>42151702</v>
      </c>
      <c r="C37300" s="1">
        <v>1</v>
      </c>
    </row>
    <row r="37301" spans="1:3" x14ac:dyDescent="0.25">
      <c r="A37301" s="1" t="s">
        <v>37323</v>
      </c>
      <c r="B37301" s="1">
        <v>42151704</v>
      </c>
      <c r="C37301" s="1">
        <v>1</v>
      </c>
    </row>
    <row r="37302" spans="1:3" x14ac:dyDescent="0.25">
      <c r="A37302" s="1" t="s">
        <v>37324</v>
      </c>
      <c r="B37302" s="1">
        <v>42151703</v>
      </c>
      <c r="C37302" s="1">
        <v>1</v>
      </c>
    </row>
    <row r="37303" spans="1:3" x14ac:dyDescent="0.25">
      <c r="A37303" s="1" t="s">
        <v>37325</v>
      </c>
      <c r="B37303" s="1">
        <v>42151806</v>
      </c>
      <c r="C37303" s="1">
        <v>1</v>
      </c>
    </row>
    <row r="37304" spans="1:3" x14ac:dyDescent="0.25">
      <c r="A37304" s="1" t="s">
        <v>37326</v>
      </c>
      <c r="B37304" s="1">
        <v>42151814</v>
      </c>
      <c r="C37304" s="1">
        <v>1</v>
      </c>
    </row>
    <row r="37305" spans="1:3" x14ac:dyDescent="0.25">
      <c r="A37305" s="1" t="s">
        <v>37327</v>
      </c>
      <c r="B37305" s="1">
        <v>42151813</v>
      </c>
      <c r="C37305" s="1">
        <v>1</v>
      </c>
    </row>
    <row r="37306" spans="1:3" x14ac:dyDescent="0.25">
      <c r="A37306" s="1" t="s">
        <v>37328</v>
      </c>
      <c r="B37306" s="1">
        <v>42151815</v>
      </c>
      <c r="C37306" s="1">
        <v>1</v>
      </c>
    </row>
    <row r="37307" spans="1:3" x14ac:dyDescent="0.25">
      <c r="A37307" s="1" t="s">
        <v>37329</v>
      </c>
      <c r="B37307" s="1">
        <v>42151901</v>
      </c>
      <c r="C37307" s="1">
        <v>1</v>
      </c>
    </row>
    <row r="37308" spans="1:3" x14ac:dyDescent="0.25">
      <c r="A37308" s="1" t="s">
        <v>37330</v>
      </c>
      <c r="B37308" s="1">
        <v>42151816</v>
      </c>
      <c r="C37308" s="1">
        <v>1</v>
      </c>
    </row>
    <row r="37309" spans="1:3" x14ac:dyDescent="0.25">
      <c r="A37309" s="1" t="s">
        <v>37331</v>
      </c>
      <c r="B37309" s="1">
        <v>42151812</v>
      </c>
      <c r="C37309" s="1">
        <v>1</v>
      </c>
    </row>
    <row r="37310" spans="1:3" x14ac:dyDescent="0.25">
      <c r="A37310" s="1" t="s">
        <v>37332</v>
      </c>
      <c r="B37310" s="1">
        <v>42151808</v>
      </c>
      <c r="C37310" s="1">
        <v>1</v>
      </c>
    </row>
    <row r="37311" spans="1:3" x14ac:dyDescent="0.25">
      <c r="A37311" s="1" t="s">
        <v>37333</v>
      </c>
      <c r="B37311" s="1">
        <v>42151807</v>
      </c>
      <c r="C37311" s="1">
        <v>1</v>
      </c>
    </row>
    <row r="37312" spans="1:3" x14ac:dyDescent="0.25">
      <c r="A37312" s="1" t="s">
        <v>37334</v>
      </c>
      <c r="B37312" s="1">
        <v>42151809</v>
      </c>
      <c r="C37312" s="1">
        <v>1</v>
      </c>
    </row>
    <row r="37313" spans="1:3" x14ac:dyDescent="0.25">
      <c r="A37313" s="1" t="s">
        <v>37335</v>
      </c>
      <c r="B37313" s="1">
        <v>42151811</v>
      </c>
      <c r="C37313" s="1">
        <v>1</v>
      </c>
    </row>
    <row r="37314" spans="1:3" x14ac:dyDescent="0.25">
      <c r="A37314" s="1" t="s">
        <v>37336</v>
      </c>
      <c r="B37314" s="1">
        <v>42151810</v>
      </c>
      <c r="C37314" s="1">
        <v>1</v>
      </c>
    </row>
    <row r="37315" spans="1:3" x14ac:dyDescent="0.25">
      <c r="A37315" s="1" t="s">
        <v>37337</v>
      </c>
      <c r="B37315" s="1">
        <v>42151682</v>
      </c>
      <c r="C37315" s="1">
        <v>1</v>
      </c>
    </row>
    <row r="37316" spans="1:3" x14ac:dyDescent="0.25">
      <c r="A37316" s="1" t="s">
        <v>37338</v>
      </c>
      <c r="B37316" s="1">
        <v>42151666</v>
      </c>
      <c r="C37316" s="1">
        <v>1</v>
      </c>
    </row>
    <row r="37317" spans="1:3" x14ac:dyDescent="0.25">
      <c r="A37317" s="1" t="s">
        <v>37339</v>
      </c>
      <c r="B37317" s="1">
        <v>42151665</v>
      </c>
      <c r="C37317" s="1">
        <v>1</v>
      </c>
    </row>
    <row r="37318" spans="1:3" x14ac:dyDescent="0.25">
      <c r="A37318" s="1" t="s">
        <v>37340</v>
      </c>
      <c r="B37318" s="1">
        <v>42151667</v>
      </c>
      <c r="C37318" s="1">
        <v>1</v>
      </c>
    </row>
    <row r="37319" spans="1:3" x14ac:dyDescent="0.25">
      <c r="A37319" s="1" t="s">
        <v>37341</v>
      </c>
      <c r="B37319" s="1">
        <v>42151669</v>
      </c>
      <c r="C37319" s="1">
        <v>1</v>
      </c>
    </row>
    <row r="37320" spans="1:3" x14ac:dyDescent="0.25">
      <c r="A37320" s="1" t="s">
        <v>37342</v>
      </c>
      <c r="B37320" s="1">
        <v>42151668</v>
      </c>
      <c r="C37320" s="1">
        <v>1</v>
      </c>
    </row>
    <row r="37321" spans="1:3" x14ac:dyDescent="0.25">
      <c r="A37321" s="1" t="s">
        <v>37343</v>
      </c>
      <c r="B37321" s="1">
        <v>42151664</v>
      </c>
      <c r="C37321" s="1">
        <v>1</v>
      </c>
    </row>
    <row r="37322" spans="1:3" x14ac:dyDescent="0.25">
      <c r="A37322" s="1" t="s">
        <v>37344</v>
      </c>
      <c r="B37322" s="1">
        <v>42151660</v>
      </c>
      <c r="C37322" s="1">
        <v>1</v>
      </c>
    </row>
    <row r="37323" spans="1:3" x14ac:dyDescent="0.25">
      <c r="A37323" s="1" t="s">
        <v>37345</v>
      </c>
      <c r="B37323" s="1">
        <v>42151659</v>
      </c>
      <c r="C37323" s="1">
        <v>1</v>
      </c>
    </row>
    <row r="37324" spans="1:3" x14ac:dyDescent="0.25">
      <c r="A37324" s="1" t="s">
        <v>37346</v>
      </c>
      <c r="B37324" s="1">
        <v>42151661</v>
      </c>
      <c r="C37324" s="1">
        <v>1</v>
      </c>
    </row>
    <row r="37325" spans="1:3" x14ac:dyDescent="0.25">
      <c r="A37325" s="1" t="s">
        <v>37347</v>
      </c>
      <c r="B37325" s="1">
        <v>42151663</v>
      </c>
      <c r="C37325" s="1">
        <v>1</v>
      </c>
    </row>
    <row r="37326" spans="1:3" x14ac:dyDescent="0.25">
      <c r="A37326" s="1" t="s">
        <v>37348</v>
      </c>
      <c r="B37326" s="1">
        <v>42151662</v>
      </c>
      <c r="C37326" s="1">
        <v>1</v>
      </c>
    </row>
    <row r="37327" spans="1:3" x14ac:dyDescent="0.25">
      <c r="A37327" s="1" t="s">
        <v>37349</v>
      </c>
      <c r="B37327" s="1">
        <v>42151670</v>
      </c>
      <c r="C37327" s="1">
        <v>1</v>
      </c>
    </row>
    <row r="37328" spans="1:3" x14ac:dyDescent="0.25">
      <c r="A37328" s="1" t="s">
        <v>37350</v>
      </c>
      <c r="B37328" s="1">
        <v>42151678</v>
      </c>
      <c r="C37328" s="1">
        <v>1</v>
      </c>
    </row>
    <row r="37329" spans="1:3" x14ac:dyDescent="0.25">
      <c r="A37329" s="1" t="s">
        <v>37351</v>
      </c>
      <c r="B37329" s="1">
        <v>42151677</v>
      </c>
      <c r="C37329" s="1">
        <v>1</v>
      </c>
    </row>
    <row r="37330" spans="1:3" x14ac:dyDescent="0.25">
      <c r="A37330" s="1" t="s">
        <v>37352</v>
      </c>
      <c r="B37330" s="1">
        <v>42151679</v>
      </c>
      <c r="C37330" s="1">
        <v>1</v>
      </c>
    </row>
    <row r="37331" spans="1:3" x14ac:dyDescent="0.25">
      <c r="A37331" s="1" t="s">
        <v>37353</v>
      </c>
      <c r="B37331" s="1">
        <v>42151681</v>
      </c>
      <c r="C37331" s="1">
        <v>1</v>
      </c>
    </row>
    <row r="37332" spans="1:3" x14ac:dyDescent="0.25">
      <c r="A37332" s="1" t="s">
        <v>37354</v>
      </c>
      <c r="B37332" s="1">
        <v>42151680</v>
      </c>
      <c r="C37332" s="1">
        <v>1</v>
      </c>
    </row>
    <row r="37333" spans="1:3" x14ac:dyDescent="0.25">
      <c r="A37333" s="1" t="s">
        <v>37355</v>
      </c>
      <c r="B37333" s="1">
        <v>42151676</v>
      </c>
      <c r="C37333" s="1">
        <v>1</v>
      </c>
    </row>
    <row r="37334" spans="1:3" x14ac:dyDescent="0.25">
      <c r="A37334" s="1" t="s">
        <v>37356</v>
      </c>
      <c r="B37334" s="1">
        <v>42151672</v>
      </c>
      <c r="C37334" s="1">
        <v>1</v>
      </c>
    </row>
    <row r="37335" spans="1:3" x14ac:dyDescent="0.25">
      <c r="A37335" s="1" t="s">
        <v>37357</v>
      </c>
      <c r="B37335" s="1">
        <v>42151671</v>
      </c>
      <c r="C37335" s="1">
        <v>1</v>
      </c>
    </row>
    <row r="37336" spans="1:3" x14ac:dyDescent="0.25">
      <c r="A37336" s="1" t="s">
        <v>37358</v>
      </c>
      <c r="B37336" s="1">
        <v>42151673</v>
      </c>
      <c r="C37336" s="1">
        <v>1</v>
      </c>
    </row>
    <row r="37337" spans="1:3" x14ac:dyDescent="0.25">
      <c r="A37337" s="1" t="s">
        <v>37359</v>
      </c>
      <c r="B37337" s="1">
        <v>42151675</v>
      </c>
      <c r="C37337" s="1">
        <v>1</v>
      </c>
    </row>
    <row r="37338" spans="1:3" x14ac:dyDescent="0.25">
      <c r="A37338" s="1" t="s">
        <v>37360</v>
      </c>
      <c r="B37338" s="1">
        <v>42151674</v>
      </c>
      <c r="C37338" s="1">
        <v>1</v>
      </c>
    </row>
    <row r="37339" spans="1:3" x14ac:dyDescent="0.25">
      <c r="A37339" s="1" t="s">
        <v>37361</v>
      </c>
      <c r="B37339" s="1">
        <v>42151902</v>
      </c>
      <c r="C37339" s="1">
        <v>1</v>
      </c>
    </row>
    <row r="37340" spans="1:3" x14ac:dyDescent="0.25">
      <c r="A37340" s="1" t="s">
        <v>37362</v>
      </c>
      <c r="B37340" s="1">
        <v>42152108</v>
      </c>
      <c r="C37340" s="1">
        <v>1</v>
      </c>
    </row>
    <row r="37341" spans="1:3" x14ac:dyDescent="0.25">
      <c r="A37341" s="1" t="s">
        <v>37363</v>
      </c>
      <c r="B37341" s="1">
        <v>42152107</v>
      </c>
      <c r="C37341" s="1">
        <v>1</v>
      </c>
    </row>
    <row r="37342" spans="1:3" x14ac:dyDescent="0.25">
      <c r="A37342" s="1" t="s">
        <v>37364</v>
      </c>
      <c r="B37342" s="1">
        <v>42152109</v>
      </c>
      <c r="C37342" s="1">
        <v>1</v>
      </c>
    </row>
    <row r="37343" spans="1:3" x14ac:dyDescent="0.25">
      <c r="A37343" s="1" t="s">
        <v>37365</v>
      </c>
      <c r="B37343" s="1">
        <v>42152111</v>
      </c>
      <c r="C37343" s="1">
        <v>1</v>
      </c>
    </row>
    <row r="37344" spans="1:3" x14ac:dyDescent="0.25">
      <c r="A37344" s="1" t="s">
        <v>37366</v>
      </c>
      <c r="B37344" s="1">
        <v>42152110</v>
      </c>
      <c r="C37344" s="1">
        <v>1</v>
      </c>
    </row>
    <row r="37345" spans="1:3" x14ac:dyDescent="0.25">
      <c r="A37345" s="1" t="s">
        <v>37367</v>
      </c>
      <c r="B37345" s="1">
        <v>42152106</v>
      </c>
      <c r="C37345" s="1">
        <v>1</v>
      </c>
    </row>
    <row r="37346" spans="1:3" x14ac:dyDescent="0.25">
      <c r="A37346" s="1" t="s">
        <v>37368</v>
      </c>
      <c r="B37346" s="1">
        <v>42152102</v>
      </c>
      <c r="C37346" s="1">
        <v>1</v>
      </c>
    </row>
    <row r="37347" spans="1:3" x14ac:dyDescent="0.25">
      <c r="A37347" s="1" t="s">
        <v>37369</v>
      </c>
      <c r="B37347" s="1">
        <v>42152101</v>
      </c>
      <c r="C37347" s="1">
        <v>1</v>
      </c>
    </row>
    <row r="37348" spans="1:3" x14ac:dyDescent="0.25">
      <c r="A37348" s="1" t="s">
        <v>37370</v>
      </c>
      <c r="B37348" s="1">
        <v>42152103</v>
      </c>
      <c r="C37348" s="1">
        <v>1</v>
      </c>
    </row>
    <row r="37349" spans="1:3" x14ac:dyDescent="0.25">
      <c r="A37349" s="1" t="s">
        <v>37371</v>
      </c>
      <c r="B37349" s="1">
        <v>42152105</v>
      </c>
      <c r="C37349" s="1">
        <v>1</v>
      </c>
    </row>
    <row r="37350" spans="1:3" x14ac:dyDescent="0.25">
      <c r="A37350" s="1" t="s">
        <v>37372</v>
      </c>
      <c r="B37350" s="1">
        <v>42152104</v>
      </c>
      <c r="C37350" s="1">
        <v>1</v>
      </c>
    </row>
    <row r="37351" spans="1:3" x14ac:dyDescent="0.25">
      <c r="A37351" s="1" t="s">
        <v>37373</v>
      </c>
      <c r="B37351" s="1">
        <v>42152112</v>
      </c>
      <c r="C37351" s="1">
        <v>1</v>
      </c>
    </row>
    <row r="37352" spans="1:3" x14ac:dyDescent="0.25">
      <c r="A37352" s="1" t="s">
        <v>37374</v>
      </c>
      <c r="B37352" s="1">
        <v>42152205</v>
      </c>
      <c r="C37352" s="1">
        <v>1</v>
      </c>
    </row>
    <row r="37353" spans="1:3" x14ac:dyDescent="0.25">
      <c r="A37353" s="1" t="s">
        <v>37375</v>
      </c>
      <c r="B37353" s="1">
        <v>42152204</v>
      </c>
      <c r="C37353" s="1">
        <v>1</v>
      </c>
    </row>
    <row r="37354" spans="1:3" x14ac:dyDescent="0.25">
      <c r="A37354" s="1" t="s">
        <v>37376</v>
      </c>
      <c r="B37354" s="1">
        <v>42152206</v>
      </c>
      <c r="C37354" s="1">
        <v>1</v>
      </c>
    </row>
    <row r="37355" spans="1:3" x14ac:dyDescent="0.25">
      <c r="A37355" s="1" t="s">
        <v>37377</v>
      </c>
      <c r="B37355" s="1">
        <v>42152208</v>
      </c>
      <c r="C37355" s="1">
        <v>1</v>
      </c>
    </row>
    <row r="37356" spans="1:3" x14ac:dyDescent="0.25">
      <c r="A37356" s="1" t="s">
        <v>37378</v>
      </c>
      <c r="B37356" s="1">
        <v>42152207</v>
      </c>
      <c r="C37356" s="1">
        <v>1</v>
      </c>
    </row>
    <row r="37357" spans="1:3" x14ac:dyDescent="0.25">
      <c r="A37357" s="1" t="s">
        <v>37379</v>
      </c>
      <c r="B37357" s="1">
        <v>42152203</v>
      </c>
      <c r="C37357" s="1">
        <v>1</v>
      </c>
    </row>
    <row r="37358" spans="1:3" x14ac:dyDescent="0.25">
      <c r="A37358" s="1" t="s">
        <v>37380</v>
      </c>
      <c r="B37358" s="1">
        <v>42152114</v>
      </c>
      <c r="C37358" s="1">
        <v>1</v>
      </c>
    </row>
    <row r="37359" spans="1:3" x14ac:dyDescent="0.25">
      <c r="A37359" s="1" t="s">
        <v>37381</v>
      </c>
      <c r="B37359" s="1">
        <v>42152113</v>
      </c>
      <c r="C37359" s="1">
        <v>1</v>
      </c>
    </row>
    <row r="37360" spans="1:3" x14ac:dyDescent="0.25">
      <c r="A37360" s="1" t="s">
        <v>37382</v>
      </c>
      <c r="B37360" s="1">
        <v>42152115</v>
      </c>
      <c r="C37360" s="1">
        <v>1</v>
      </c>
    </row>
    <row r="37361" spans="1:3" x14ac:dyDescent="0.25">
      <c r="A37361" s="1" t="s">
        <v>37383</v>
      </c>
      <c r="B37361" s="1">
        <v>42152202</v>
      </c>
      <c r="C37361" s="1">
        <v>1</v>
      </c>
    </row>
    <row r="37362" spans="1:3" x14ac:dyDescent="0.25">
      <c r="A37362" s="1" t="s">
        <v>37384</v>
      </c>
      <c r="B37362" s="1">
        <v>42152201</v>
      </c>
      <c r="C37362" s="1">
        <v>1</v>
      </c>
    </row>
    <row r="37363" spans="1:3" x14ac:dyDescent="0.25">
      <c r="A37363" s="1" t="s">
        <v>37385</v>
      </c>
      <c r="B37363" s="1">
        <v>42152014</v>
      </c>
      <c r="C37363" s="1">
        <v>1</v>
      </c>
    </row>
    <row r="37364" spans="1:3" x14ac:dyDescent="0.25">
      <c r="A37364" s="1" t="s">
        <v>37386</v>
      </c>
      <c r="B37364" s="1">
        <v>42151910</v>
      </c>
      <c r="C37364" s="1">
        <v>1</v>
      </c>
    </row>
    <row r="37365" spans="1:3" x14ac:dyDescent="0.25">
      <c r="A37365" s="1" t="s">
        <v>37387</v>
      </c>
      <c r="B37365" s="1">
        <v>42151909</v>
      </c>
      <c r="C37365" s="1">
        <v>1</v>
      </c>
    </row>
    <row r="37366" spans="1:3" x14ac:dyDescent="0.25">
      <c r="A37366" s="1" t="s">
        <v>37388</v>
      </c>
      <c r="B37366" s="1">
        <v>42151911</v>
      </c>
      <c r="C37366" s="1">
        <v>1</v>
      </c>
    </row>
    <row r="37367" spans="1:3" x14ac:dyDescent="0.25">
      <c r="A37367" s="1" t="s">
        <v>37389</v>
      </c>
      <c r="B37367" s="1">
        <v>42152001</v>
      </c>
      <c r="C37367" s="1">
        <v>1</v>
      </c>
    </row>
    <row r="37368" spans="1:3" x14ac:dyDescent="0.25">
      <c r="A37368" s="1" t="s">
        <v>37390</v>
      </c>
      <c r="B37368" s="1">
        <v>42151912</v>
      </c>
      <c r="C37368" s="1">
        <v>1</v>
      </c>
    </row>
    <row r="37369" spans="1:3" x14ac:dyDescent="0.25">
      <c r="A37369" s="1" t="s">
        <v>37391</v>
      </c>
      <c r="B37369" s="1">
        <v>42151908</v>
      </c>
      <c r="C37369" s="1">
        <v>1</v>
      </c>
    </row>
    <row r="37370" spans="1:3" x14ac:dyDescent="0.25">
      <c r="A37370" s="1" t="s">
        <v>37392</v>
      </c>
      <c r="B37370" s="1">
        <v>42151904</v>
      </c>
      <c r="C37370" s="1">
        <v>1</v>
      </c>
    </row>
    <row r="37371" spans="1:3" x14ac:dyDescent="0.25">
      <c r="A37371" s="1" t="s">
        <v>37393</v>
      </c>
      <c r="B37371" s="1">
        <v>42151903</v>
      </c>
      <c r="C37371" s="1">
        <v>1</v>
      </c>
    </row>
    <row r="37372" spans="1:3" x14ac:dyDescent="0.25">
      <c r="A37372" s="1" t="s">
        <v>37394</v>
      </c>
      <c r="B37372" s="1">
        <v>42151905</v>
      </c>
      <c r="C37372" s="1">
        <v>1</v>
      </c>
    </row>
    <row r="37373" spans="1:3" x14ac:dyDescent="0.25">
      <c r="A37373" s="1" t="s">
        <v>37395</v>
      </c>
      <c r="B37373" s="1">
        <v>42151907</v>
      </c>
      <c r="C37373" s="1">
        <v>1</v>
      </c>
    </row>
    <row r="37374" spans="1:3" x14ac:dyDescent="0.25">
      <c r="A37374" s="1" t="s">
        <v>37396</v>
      </c>
      <c r="B37374" s="1">
        <v>42151906</v>
      </c>
      <c r="C37374" s="1">
        <v>1</v>
      </c>
    </row>
    <row r="37375" spans="1:3" x14ac:dyDescent="0.25">
      <c r="A37375" s="1" t="s">
        <v>37397</v>
      </c>
      <c r="B37375" s="1">
        <v>42152002</v>
      </c>
      <c r="C37375" s="1">
        <v>1</v>
      </c>
    </row>
    <row r="37376" spans="1:3" x14ac:dyDescent="0.25">
      <c r="A37376" s="1" t="s">
        <v>37398</v>
      </c>
      <c r="B37376" s="1">
        <v>42152010</v>
      </c>
      <c r="C37376" s="1">
        <v>1</v>
      </c>
    </row>
    <row r="37377" spans="1:3" x14ac:dyDescent="0.25">
      <c r="A37377" s="1" t="s">
        <v>37399</v>
      </c>
      <c r="B37377" s="1">
        <v>42152009</v>
      </c>
      <c r="C37377" s="1">
        <v>1</v>
      </c>
    </row>
    <row r="37378" spans="1:3" x14ac:dyDescent="0.25">
      <c r="A37378" s="1" t="s">
        <v>37400</v>
      </c>
      <c r="B37378" s="1">
        <v>42152011</v>
      </c>
      <c r="C37378" s="1">
        <v>1</v>
      </c>
    </row>
    <row r="37379" spans="1:3" x14ac:dyDescent="0.25">
      <c r="A37379" s="1" t="s">
        <v>37401</v>
      </c>
      <c r="B37379" s="1">
        <v>42152013</v>
      </c>
      <c r="C37379" s="1">
        <v>1</v>
      </c>
    </row>
    <row r="37380" spans="1:3" x14ac:dyDescent="0.25">
      <c r="A37380" s="1" t="s">
        <v>37402</v>
      </c>
      <c r="B37380" s="1">
        <v>42152012</v>
      </c>
      <c r="C37380" s="1">
        <v>1</v>
      </c>
    </row>
    <row r="37381" spans="1:3" x14ac:dyDescent="0.25">
      <c r="A37381" s="1" t="s">
        <v>37403</v>
      </c>
      <c r="B37381" s="1">
        <v>42152008</v>
      </c>
      <c r="C37381" s="1">
        <v>1</v>
      </c>
    </row>
    <row r="37382" spans="1:3" x14ac:dyDescent="0.25">
      <c r="A37382" s="1" t="s">
        <v>37404</v>
      </c>
      <c r="B37382" s="1">
        <v>42152004</v>
      </c>
      <c r="C37382" s="1">
        <v>1</v>
      </c>
    </row>
    <row r="37383" spans="1:3" x14ac:dyDescent="0.25">
      <c r="A37383" s="1" t="s">
        <v>37405</v>
      </c>
      <c r="B37383" s="1">
        <v>42152003</v>
      </c>
      <c r="C37383" s="1">
        <v>1</v>
      </c>
    </row>
    <row r="37384" spans="1:3" x14ac:dyDescent="0.25">
      <c r="A37384" s="1" t="s">
        <v>37406</v>
      </c>
      <c r="B37384" s="1">
        <v>42152005</v>
      </c>
      <c r="C37384" s="1">
        <v>1</v>
      </c>
    </row>
    <row r="37385" spans="1:3" x14ac:dyDescent="0.25">
      <c r="A37385" s="1" t="s">
        <v>37407</v>
      </c>
      <c r="B37385" s="1">
        <v>42152007</v>
      </c>
      <c r="C37385" s="1">
        <v>1</v>
      </c>
    </row>
    <row r="37386" spans="1:3" x14ac:dyDescent="0.25">
      <c r="A37386" s="1" t="s">
        <v>37408</v>
      </c>
      <c r="B37386" s="1">
        <v>42152006</v>
      </c>
      <c r="C37386" s="1">
        <v>1</v>
      </c>
    </row>
    <row r="37387" spans="1:3" x14ac:dyDescent="0.25">
      <c r="A37387" s="1" t="s">
        <v>37409</v>
      </c>
      <c r="B37387" s="1">
        <v>42171804</v>
      </c>
      <c r="C37387" s="1">
        <v>1</v>
      </c>
    </row>
    <row r="37388" spans="1:3" x14ac:dyDescent="0.25">
      <c r="A37388" s="1" t="s">
        <v>37410</v>
      </c>
      <c r="B37388" s="1">
        <v>42171803</v>
      </c>
      <c r="C37388" s="1">
        <v>1</v>
      </c>
    </row>
    <row r="37389" spans="1:3" x14ac:dyDescent="0.25">
      <c r="A37389" s="1" t="s">
        <v>37411</v>
      </c>
      <c r="B37389" s="1">
        <v>42171805</v>
      </c>
      <c r="C37389" s="1">
        <v>1</v>
      </c>
    </row>
    <row r="37390" spans="1:3" x14ac:dyDescent="0.25">
      <c r="A37390" s="1" t="s">
        <v>37412</v>
      </c>
      <c r="B37390" s="1">
        <v>42171901</v>
      </c>
      <c r="C37390" s="1">
        <v>1</v>
      </c>
    </row>
    <row r="37391" spans="1:3" x14ac:dyDescent="0.25">
      <c r="A37391" s="1" t="s">
        <v>37413</v>
      </c>
      <c r="B37391" s="1">
        <v>42171806</v>
      </c>
      <c r="C37391" s="1">
        <v>1</v>
      </c>
    </row>
    <row r="37392" spans="1:3" x14ac:dyDescent="0.25">
      <c r="A37392" s="1" t="s">
        <v>37414</v>
      </c>
      <c r="B37392" s="1">
        <v>42171802</v>
      </c>
      <c r="C37392" s="1">
        <v>1</v>
      </c>
    </row>
    <row r="37393" spans="1:3" x14ac:dyDescent="0.25">
      <c r="A37393" s="1" t="s">
        <v>37415</v>
      </c>
      <c r="B37393" s="1">
        <v>42171702</v>
      </c>
      <c r="C37393" s="1">
        <v>1</v>
      </c>
    </row>
    <row r="37394" spans="1:3" x14ac:dyDescent="0.25">
      <c r="A37394" s="1" t="s">
        <v>37416</v>
      </c>
      <c r="B37394" s="1">
        <v>42171701</v>
      </c>
      <c r="C37394" s="1">
        <v>1</v>
      </c>
    </row>
    <row r="37395" spans="1:3" x14ac:dyDescent="0.25">
      <c r="A37395" s="1" t="s">
        <v>37417</v>
      </c>
      <c r="B37395" s="1">
        <v>42171703</v>
      </c>
      <c r="C37395" s="1">
        <v>1</v>
      </c>
    </row>
    <row r="37396" spans="1:3" x14ac:dyDescent="0.25">
      <c r="A37396" s="1" t="s">
        <v>37418</v>
      </c>
      <c r="B37396" s="1">
        <v>42171801</v>
      </c>
      <c r="C37396" s="1">
        <v>1</v>
      </c>
    </row>
    <row r="37397" spans="1:3" x14ac:dyDescent="0.25">
      <c r="A37397" s="1" t="s">
        <v>37419</v>
      </c>
      <c r="B37397" s="1">
        <v>42171704</v>
      </c>
      <c r="C37397" s="1">
        <v>1</v>
      </c>
    </row>
    <row r="37398" spans="1:3" x14ac:dyDescent="0.25">
      <c r="A37398" s="1" t="s">
        <v>37420</v>
      </c>
      <c r="B37398" s="1">
        <v>42171902</v>
      </c>
      <c r="C37398" s="1">
        <v>1</v>
      </c>
    </row>
    <row r="37399" spans="1:3" x14ac:dyDescent="0.25">
      <c r="A37399" s="1" t="s">
        <v>37421</v>
      </c>
      <c r="B37399" s="1">
        <v>42171910</v>
      </c>
      <c r="C37399" s="1">
        <v>1</v>
      </c>
    </row>
    <row r="37400" spans="1:3" x14ac:dyDescent="0.25">
      <c r="A37400" s="1" t="s">
        <v>37422</v>
      </c>
      <c r="B37400" s="1">
        <v>42171909</v>
      </c>
      <c r="C37400" s="1">
        <v>1</v>
      </c>
    </row>
    <row r="37401" spans="1:3" x14ac:dyDescent="0.25">
      <c r="A37401" s="1" t="s">
        <v>37423</v>
      </c>
      <c r="B37401" s="1">
        <v>42171911</v>
      </c>
      <c r="C37401" s="1">
        <v>1</v>
      </c>
    </row>
    <row r="37402" spans="1:3" x14ac:dyDescent="0.25">
      <c r="A37402" s="1" t="s">
        <v>37424</v>
      </c>
      <c r="B37402" s="1">
        <v>42171913</v>
      </c>
      <c r="C37402" s="1">
        <v>1</v>
      </c>
    </row>
    <row r="37403" spans="1:3" x14ac:dyDescent="0.25">
      <c r="A37403" s="1" t="s">
        <v>37425</v>
      </c>
      <c r="B37403" s="1">
        <v>42171912</v>
      </c>
      <c r="C37403" s="1">
        <v>1</v>
      </c>
    </row>
    <row r="37404" spans="1:3" x14ac:dyDescent="0.25">
      <c r="A37404" s="1" t="s">
        <v>37426</v>
      </c>
      <c r="B37404" s="1">
        <v>42171908</v>
      </c>
      <c r="C37404" s="1">
        <v>1</v>
      </c>
    </row>
    <row r="37405" spans="1:3" x14ac:dyDescent="0.25">
      <c r="A37405" s="1" t="s">
        <v>37427</v>
      </c>
      <c r="B37405" s="1">
        <v>42171904</v>
      </c>
      <c r="C37405" s="1">
        <v>1</v>
      </c>
    </row>
    <row r="37406" spans="1:3" x14ac:dyDescent="0.25">
      <c r="A37406" s="1" t="s">
        <v>37428</v>
      </c>
      <c r="B37406" s="1">
        <v>42171903</v>
      </c>
      <c r="C37406" s="1">
        <v>1</v>
      </c>
    </row>
    <row r="37407" spans="1:3" x14ac:dyDescent="0.25">
      <c r="A37407" s="1" t="s">
        <v>37429</v>
      </c>
      <c r="B37407" s="1">
        <v>42171905</v>
      </c>
      <c r="C37407" s="1">
        <v>1</v>
      </c>
    </row>
    <row r="37408" spans="1:3" x14ac:dyDescent="0.25">
      <c r="A37408" s="1" t="s">
        <v>37430</v>
      </c>
      <c r="B37408" s="1">
        <v>42171907</v>
      </c>
      <c r="C37408" s="1">
        <v>1</v>
      </c>
    </row>
    <row r="37409" spans="1:3" x14ac:dyDescent="0.25">
      <c r="A37409" s="1" t="s">
        <v>37431</v>
      </c>
      <c r="B37409" s="1">
        <v>42171906</v>
      </c>
      <c r="C37409" s="1">
        <v>1</v>
      </c>
    </row>
    <row r="37410" spans="1:3" x14ac:dyDescent="0.25">
      <c r="A37410" s="1" t="s">
        <v>37432</v>
      </c>
      <c r="B37410" s="1">
        <v>42171614</v>
      </c>
      <c r="C37410" s="1">
        <v>1</v>
      </c>
    </row>
    <row r="37411" spans="1:3" x14ac:dyDescent="0.25">
      <c r="A37411" s="1" t="s">
        <v>37433</v>
      </c>
      <c r="B37411" s="1">
        <v>42161804</v>
      </c>
      <c r="C37411" s="1">
        <v>1</v>
      </c>
    </row>
    <row r="37412" spans="1:3" x14ac:dyDescent="0.25">
      <c r="A37412" s="1" t="s">
        <v>37434</v>
      </c>
      <c r="B37412" s="1">
        <v>42161803</v>
      </c>
      <c r="C37412" s="1">
        <v>1</v>
      </c>
    </row>
    <row r="37413" spans="1:3" x14ac:dyDescent="0.25">
      <c r="A37413" s="1" t="s">
        <v>37435</v>
      </c>
      <c r="B37413" s="1">
        <v>42161901</v>
      </c>
      <c r="C37413" s="1">
        <v>1</v>
      </c>
    </row>
    <row r="37414" spans="1:3" x14ac:dyDescent="0.25">
      <c r="A37414" s="1" t="s">
        <v>37436</v>
      </c>
      <c r="B37414" s="1">
        <v>42171502</v>
      </c>
      <c r="C37414" s="1">
        <v>1</v>
      </c>
    </row>
    <row r="37415" spans="1:3" x14ac:dyDescent="0.25">
      <c r="A37415" s="1" t="s">
        <v>37437</v>
      </c>
      <c r="B37415" s="1">
        <v>42171501</v>
      </c>
      <c r="C37415" s="1">
        <v>1</v>
      </c>
    </row>
    <row r="37416" spans="1:3" x14ac:dyDescent="0.25">
      <c r="A37416" s="1" t="s">
        <v>37438</v>
      </c>
      <c r="B37416" s="1">
        <v>42161802</v>
      </c>
      <c r="C37416" s="1">
        <v>1</v>
      </c>
    </row>
    <row r="37417" spans="1:3" x14ac:dyDescent="0.25">
      <c r="A37417" s="1" t="s">
        <v>37439</v>
      </c>
      <c r="B37417" s="1">
        <v>42161702</v>
      </c>
      <c r="C37417" s="1">
        <v>1</v>
      </c>
    </row>
    <row r="37418" spans="1:3" x14ac:dyDescent="0.25">
      <c r="A37418" s="1" t="s">
        <v>37440</v>
      </c>
      <c r="B37418" s="1">
        <v>42161701</v>
      </c>
      <c r="C37418" s="1">
        <v>1</v>
      </c>
    </row>
    <row r="37419" spans="1:3" x14ac:dyDescent="0.25">
      <c r="A37419" s="1" t="s">
        <v>37441</v>
      </c>
      <c r="B37419" s="1">
        <v>42161703</v>
      </c>
      <c r="C37419" s="1">
        <v>1</v>
      </c>
    </row>
    <row r="37420" spans="1:3" x14ac:dyDescent="0.25">
      <c r="A37420" s="1" t="s">
        <v>37442</v>
      </c>
      <c r="B37420" s="1">
        <v>42161801</v>
      </c>
      <c r="C37420" s="1">
        <v>1</v>
      </c>
    </row>
    <row r="37421" spans="1:3" x14ac:dyDescent="0.25">
      <c r="A37421" s="1" t="s">
        <v>37443</v>
      </c>
      <c r="B37421" s="1">
        <v>42161704</v>
      </c>
      <c r="C37421" s="1">
        <v>1</v>
      </c>
    </row>
    <row r="37422" spans="1:3" x14ac:dyDescent="0.25">
      <c r="A37422" s="1" t="s">
        <v>37444</v>
      </c>
      <c r="B37422" s="1">
        <v>42171602</v>
      </c>
      <c r="C37422" s="1">
        <v>1</v>
      </c>
    </row>
    <row r="37423" spans="1:3" x14ac:dyDescent="0.25">
      <c r="A37423" s="1" t="s">
        <v>37445</v>
      </c>
      <c r="B37423" s="1">
        <v>42171610</v>
      </c>
      <c r="C37423" s="1">
        <v>1</v>
      </c>
    </row>
    <row r="37424" spans="1:3" x14ac:dyDescent="0.25">
      <c r="A37424" s="1" t="s">
        <v>37446</v>
      </c>
      <c r="B37424" s="1">
        <v>42171609</v>
      </c>
      <c r="C37424" s="1">
        <v>1</v>
      </c>
    </row>
    <row r="37425" spans="1:3" x14ac:dyDescent="0.25">
      <c r="A37425" s="1" t="s">
        <v>37447</v>
      </c>
      <c r="B37425" s="1">
        <v>42171611</v>
      </c>
      <c r="C37425" s="1">
        <v>1</v>
      </c>
    </row>
    <row r="37426" spans="1:3" x14ac:dyDescent="0.25">
      <c r="A37426" s="1" t="s">
        <v>37448</v>
      </c>
      <c r="B37426" s="1">
        <v>42171613</v>
      </c>
      <c r="C37426" s="1">
        <v>1</v>
      </c>
    </row>
    <row r="37427" spans="1:3" x14ac:dyDescent="0.25">
      <c r="A37427" s="1" t="s">
        <v>37449</v>
      </c>
      <c r="B37427" s="1">
        <v>42171612</v>
      </c>
      <c r="C37427" s="1">
        <v>1</v>
      </c>
    </row>
    <row r="37428" spans="1:3" x14ac:dyDescent="0.25">
      <c r="A37428" s="1" t="s">
        <v>37450</v>
      </c>
      <c r="B37428" s="1">
        <v>42171608</v>
      </c>
      <c r="C37428" s="1">
        <v>1</v>
      </c>
    </row>
    <row r="37429" spans="1:3" x14ac:dyDescent="0.25">
      <c r="A37429" s="1" t="s">
        <v>37451</v>
      </c>
      <c r="B37429" s="1">
        <v>42171604</v>
      </c>
      <c r="C37429" s="1">
        <v>1</v>
      </c>
    </row>
    <row r="37430" spans="1:3" x14ac:dyDescent="0.25">
      <c r="A37430" s="1" t="s">
        <v>37452</v>
      </c>
      <c r="B37430" s="1">
        <v>42171603</v>
      </c>
      <c r="C37430" s="1">
        <v>1</v>
      </c>
    </row>
    <row r="37431" spans="1:3" x14ac:dyDescent="0.25">
      <c r="A37431" s="1" t="s">
        <v>37453</v>
      </c>
      <c r="B37431" s="1">
        <v>42171605</v>
      </c>
      <c r="C37431" s="1">
        <v>1</v>
      </c>
    </row>
    <row r="37432" spans="1:3" x14ac:dyDescent="0.25">
      <c r="A37432" s="1" t="s">
        <v>37454</v>
      </c>
      <c r="B37432" s="1">
        <v>42171607</v>
      </c>
      <c r="C37432" s="1">
        <v>1</v>
      </c>
    </row>
    <row r="37433" spans="1:3" x14ac:dyDescent="0.25">
      <c r="A37433" s="1" t="s">
        <v>37455</v>
      </c>
      <c r="B37433" s="1">
        <v>42171606</v>
      </c>
      <c r="C37433" s="1">
        <v>1</v>
      </c>
    </row>
    <row r="37434" spans="1:3" x14ac:dyDescent="0.25">
      <c r="A37434" s="1" t="s">
        <v>37456</v>
      </c>
      <c r="B37434" s="1">
        <v>42171914</v>
      </c>
      <c r="C37434" s="1">
        <v>1</v>
      </c>
    </row>
    <row r="37435" spans="1:3" x14ac:dyDescent="0.25">
      <c r="A37435" s="1" t="s">
        <v>37457</v>
      </c>
      <c r="B37435" s="1">
        <v>42181502</v>
      </c>
      <c r="C37435" s="1">
        <v>1</v>
      </c>
    </row>
    <row r="37436" spans="1:3" x14ac:dyDescent="0.25">
      <c r="A37436" s="1" t="s">
        <v>37458</v>
      </c>
      <c r="B37436" s="1">
        <v>42181501</v>
      </c>
      <c r="C37436" s="1">
        <v>1</v>
      </c>
    </row>
    <row r="37437" spans="1:3" x14ac:dyDescent="0.25">
      <c r="A37437" s="1" t="s">
        <v>37459</v>
      </c>
      <c r="B37437" s="1">
        <v>42181503</v>
      </c>
      <c r="C37437" s="1">
        <v>1</v>
      </c>
    </row>
    <row r="37438" spans="1:3" x14ac:dyDescent="0.25">
      <c r="A37438" s="1" t="s">
        <v>37460</v>
      </c>
      <c r="B37438" s="1">
        <v>42181505</v>
      </c>
      <c r="C37438" s="1">
        <v>1</v>
      </c>
    </row>
    <row r="37439" spans="1:3" x14ac:dyDescent="0.25">
      <c r="A37439" s="1" t="s">
        <v>37461</v>
      </c>
      <c r="B37439" s="1">
        <v>42181504</v>
      </c>
      <c r="C37439" s="1">
        <v>1</v>
      </c>
    </row>
    <row r="37440" spans="1:3" x14ac:dyDescent="0.25">
      <c r="A37440" s="1" t="s">
        <v>37462</v>
      </c>
      <c r="B37440" s="1">
        <v>42172201</v>
      </c>
      <c r="C37440" s="1">
        <v>1</v>
      </c>
    </row>
    <row r="37441" spans="1:3" x14ac:dyDescent="0.25">
      <c r="A37441" s="1" t="s">
        <v>37463</v>
      </c>
      <c r="B37441" s="1">
        <v>42172102</v>
      </c>
      <c r="C37441" s="1">
        <v>1</v>
      </c>
    </row>
    <row r="37442" spans="1:3" x14ac:dyDescent="0.25">
      <c r="A37442" s="1" t="s">
        <v>37464</v>
      </c>
      <c r="B37442" s="1">
        <v>42172101</v>
      </c>
      <c r="C37442" s="1">
        <v>1</v>
      </c>
    </row>
    <row r="37443" spans="1:3" x14ac:dyDescent="0.25">
      <c r="A37443" s="1" t="s">
        <v>37465</v>
      </c>
      <c r="B37443" s="1">
        <v>42172103</v>
      </c>
      <c r="C37443" s="1">
        <v>1</v>
      </c>
    </row>
    <row r="37444" spans="1:3" x14ac:dyDescent="0.25">
      <c r="A37444" s="1" t="s">
        <v>37466</v>
      </c>
      <c r="B37444" s="1">
        <v>42172105</v>
      </c>
      <c r="C37444" s="1">
        <v>1</v>
      </c>
    </row>
    <row r="37445" spans="1:3" x14ac:dyDescent="0.25">
      <c r="A37445" s="1" t="s">
        <v>37467</v>
      </c>
      <c r="B37445" s="1">
        <v>42172104</v>
      </c>
      <c r="C37445" s="1">
        <v>1</v>
      </c>
    </row>
    <row r="37446" spans="1:3" x14ac:dyDescent="0.25">
      <c r="A37446" s="1" t="s">
        <v>37468</v>
      </c>
      <c r="B37446" s="1">
        <v>42181506</v>
      </c>
      <c r="C37446" s="1">
        <v>1</v>
      </c>
    </row>
    <row r="37447" spans="1:3" x14ac:dyDescent="0.25">
      <c r="A37447" s="1" t="s">
        <v>37469</v>
      </c>
      <c r="B37447" s="1">
        <v>42181514</v>
      </c>
      <c r="C37447" s="1">
        <v>1</v>
      </c>
    </row>
    <row r="37448" spans="1:3" x14ac:dyDescent="0.25">
      <c r="A37448" s="1" t="s">
        <v>37470</v>
      </c>
      <c r="B37448" s="1">
        <v>42181513</v>
      </c>
      <c r="C37448" s="1">
        <v>1</v>
      </c>
    </row>
    <row r="37449" spans="1:3" x14ac:dyDescent="0.25">
      <c r="A37449" s="1" t="s">
        <v>37471</v>
      </c>
      <c r="B37449" s="1">
        <v>42181515</v>
      </c>
      <c r="C37449" s="1">
        <v>1</v>
      </c>
    </row>
    <row r="37450" spans="1:3" x14ac:dyDescent="0.25">
      <c r="A37450" s="1" t="s">
        <v>37472</v>
      </c>
      <c r="B37450" s="1">
        <v>42181518</v>
      </c>
      <c r="C37450" s="1">
        <v>1</v>
      </c>
    </row>
    <row r="37451" spans="1:3" x14ac:dyDescent="0.25">
      <c r="A37451" s="1" t="s">
        <v>37473</v>
      </c>
      <c r="B37451" s="1">
        <v>42181516</v>
      </c>
      <c r="C37451" s="1">
        <v>1</v>
      </c>
    </row>
    <row r="37452" spans="1:3" x14ac:dyDescent="0.25">
      <c r="A37452" s="1" t="s">
        <v>37474</v>
      </c>
      <c r="B37452" s="1">
        <v>42181512</v>
      </c>
      <c r="C37452" s="1">
        <v>1</v>
      </c>
    </row>
    <row r="37453" spans="1:3" x14ac:dyDescent="0.25">
      <c r="A37453" s="1" t="s">
        <v>37475</v>
      </c>
      <c r="B37453" s="1">
        <v>42181508</v>
      </c>
      <c r="C37453" s="1">
        <v>1</v>
      </c>
    </row>
    <row r="37454" spans="1:3" x14ac:dyDescent="0.25">
      <c r="A37454" s="1" t="s">
        <v>37476</v>
      </c>
      <c r="B37454" s="1">
        <v>42181507</v>
      </c>
      <c r="C37454" s="1">
        <v>1</v>
      </c>
    </row>
    <row r="37455" spans="1:3" x14ac:dyDescent="0.25">
      <c r="A37455" s="1" t="s">
        <v>37477</v>
      </c>
      <c r="B37455" s="1">
        <v>42181509</v>
      </c>
      <c r="C37455" s="1">
        <v>1</v>
      </c>
    </row>
    <row r="37456" spans="1:3" x14ac:dyDescent="0.25">
      <c r="A37456" s="1" t="s">
        <v>37478</v>
      </c>
      <c r="B37456" s="1">
        <v>42181511</v>
      </c>
      <c r="C37456" s="1">
        <v>1</v>
      </c>
    </row>
    <row r="37457" spans="1:3" x14ac:dyDescent="0.25">
      <c r="A37457" s="1" t="s">
        <v>37479</v>
      </c>
      <c r="B37457" s="1">
        <v>42181510</v>
      </c>
      <c r="C37457" s="1">
        <v>1</v>
      </c>
    </row>
    <row r="37458" spans="1:3" x14ac:dyDescent="0.25">
      <c r="A37458" s="1" t="s">
        <v>37480</v>
      </c>
      <c r="B37458" s="1">
        <v>42172018</v>
      </c>
      <c r="C37458" s="1">
        <v>1</v>
      </c>
    </row>
    <row r="37459" spans="1:3" x14ac:dyDescent="0.25">
      <c r="A37459" s="1" t="s">
        <v>37481</v>
      </c>
      <c r="B37459" s="1">
        <v>42172002</v>
      </c>
      <c r="C37459" s="1">
        <v>1</v>
      </c>
    </row>
    <row r="37460" spans="1:3" x14ac:dyDescent="0.25">
      <c r="A37460" s="1" t="s">
        <v>37482</v>
      </c>
      <c r="B37460" s="1">
        <v>42172001</v>
      </c>
      <c r="C37460" s="1">
        <v>1</v>
      </c>
    </row>
    <row r="37461" spans="1:3" x14ac:dyDescent="0.25">
      <c r="A37461" s="1" t="s">
        <v>37483</v>
      </c>
      <c r="B37461" s="1">
        <v>42172003</v>
      </c>
      <c r="C37461" s="1">
        <v>1</v>
      </c>
    </row>
    <row r="37462" spans="1:3" x14ac:dyDescent="0.25">
      <c r="A37462" s="1" t="s">
        <v>37484</v>
      </c>
      <c r="B37462" s="1">
        <v>42172005</v>
      </c>
      <c r="C37462" s="1">
        <v>1</v>
      </c>
    </row>
    <row r="37463" spans="1:3" x14ac:dyDescent="0.25">
      <c r="A37463" s="1" t="s">
        <v>37485</v>
      </c>
      <c r="B37463" s="1">
        <v>42172004</v>
      </c>
      <c r="C37463" s="1">
        <v>1</v>
      </c>
    </row>
    <row r="37464" spans="1:3" x14ac:dyDescent="0.25">
      <c r="A37464" s="1" t="s">
        <v>37486</v>
      </c>
      <c r="B37464" s="1">
        <v>42171920</v>
      </c>
      <c r="C37464" s="1">
        <v>1</v>
      </c>
    </row>
    <row r="37465" spans="1:3" x14ac:dyDescent="0.25">
      <c r="A37465" s="1" t="s">
        <v>37487</v>
      </c>
      <c r="B37465" s="1">
        <v>42171916</v>
      </c>
      <c r="C37465" s="1">
        <v>1</v>
      </c>
    </row>
    <row r="37466" spans="1:3" x14ac:dyDescent="0.25">
      <c r="A37466" s="1" t="s">
        <v>37488</v>
      </c>
      <c r="B37466" s="1">
        <v>42171915</v>
      </c>
      <c r="C37466" s="1">
        <v>1</v>
      </c>
    </row>
    <row r="37467" spans="1:3" x14ac:dyDescent="0.25">
      <c r="A37467" s="1" t="s">
        <v>37489</v>
      </c>
      <c r="B37467" s="1">
        <v>42171917</v>
      </c>
      <c r="C37467" s="1">
        <v>1</v>
      </c>
    </row>
    <row r="37468" spans="1:3" x14ac:dyDescent="0.25">
      <c r="A37468" s="1" t="s">
        <v>37490</v>
      </c>
      <c r="B37468" s="1">
        <v>42171919</v>
      </c>
      <c r="C37468" s="1">
        <v>1</v>
      </c>
    </row>
    <row r="37469" spans="1:3" x14ac:dyDescent="0.25">
      <c r="A37469" s="1" t="s">
        <v>37491</v>
      </c>
      <c r="B37469" s="1">
        <v>42171918</v>
      </c>
      <c r="C37469" s="1">
        <v>1</v>
      </c>
    </row>
    <row r="37470" spans="1:3" x14ac:dyDescent="0.25">
      <c r="A37470" s="1" t="s">
        <v>37492</v>
      </c>
      <c r="B37470" s="1">
        <v>42172006</v>
      </c>
      <c r="C37470" s="1">
        <v>1</v>
      </c>
    </row>
    <row r="37471" spans="1:3" x14ac:dyDescent="0.25">
      <c r="A37471" s="1" t="s">
        <v>37493</v>
      </c>
      <c r="B37471" s="1">
        <v>42172014</v>
      </c>
      <c r="C37471" s="1">
        <v>1</v>
      </c>
    </row>
    <row r="37472" spans="1:3" x14ac:dyDescent="0.25">
      <c r="A37472" s="1" t="s">
        <v>37494</v>
      </c>
      <c r="B37472" s="1">
        <v>42172013</v>
      </c>
      <c r="C37472" s="1">
        <v>1</v>
      </c>
    </row>
    <row r="37473" spans="1:3" x14ac:dyDescent="0.25">
      <c r="A37473" s="1" t="s">
        <v>37495</v>
      </c>
      <c r="B37473" s="1">
        <v>42172015</v>
      </c>
      <c r="C37473" s="1">
        <v>1</v>
      </c>
    </row>
    <row r="37474" spans="1:3" x14ac:dyDescent="0.25">
      <c r="A37474" s="1" t="s">
        <v>37496</v>
      </c>
      <c r="B37474" s="1">
        <v>42172017</v>
      </c>
      <c r="C37474" s="1">
        <v>1</v>
      </c>
    </row>
    <row r="37475" spans="1:3" x14ac:dyDescent="0.25">
      <c r="A37475" s="1" t="s">
        <v>37497</v>
      </c>
      <c r="B37475" s="1">
        <v>42172016</v>
      </c>
      <c r="C37475" s="1">
        <v>1</v>
      </c>
    </row>
    <row r="37476" spans="1:3" x14ac:dyDescent="0.25">
      <c r="A37476" s="1" t="s">
        <v>37498</v>
      </c>
      <c r="B37476" s="1">
        <v>42172012</v>
      </c>
      <c r="C37476" s="1">
        <v>1</v>
      </c>
    </row>
    <row r="37477" spans="1:3" x14ac:dyDescent="0.25">
      <c r="A37477" s="1" t="s">
        <v>37499</v>
      </c>
      <c r="B37477" s="1">
        <v>42172008</v>
      </c>
      <c r="C37477" s="1">
        <v>1</v>
      </c>
    </row>
    <row r="37478" spans="1:3" x14ac:dyDescent="0.25">
      <c r="A37478" s="1" t="s">
        <v>37500</v>
      </c>
      <c r="B37478" s="1">
        <v>42172007</v>
      </c>
      <c r="C37478" s="1">
        <v>1</v>
      </c>
    </row>
    <row r="37479" spans="1:3" x14ac:dyDescent="0.25">
      <c r="A37479" s="1" t="s">
        <v>37501</v>
      </c>
      <c r="B37479" s="1">
        <v>42172009</v>
      </c>
      <c r="C37479" s="1">
        <v>1</v>
      </c>
    </row>
    <row r="37480" spans="1:3" x14ac:dyDescent="0.25">
      <c r="A37480" s="1" t="s">
        <v>37502</v>
      </c>
      <c r="B37480" s="1">
        <v>42172011</v>
      </c>
      <c r="C37480" s="1">
        <v>1</v>
      </c>
    </row>
    <row r="37481" spans="1:3" x14ac:dyDescent="0.25">
      <c r="A37481" s="1" t="s">
        <v>37503</v>
      </c>
      <c r="B37481" s="1">
        <v>42172010</v>
      </c>
      <c r="C37481" s="1">
        <v>1</v>
      </c>
    </row>
    <row r="37482" spans="1:3" x14ac:dyDescent="0.25">
      <c r="A37482" s="1" t="s">
        <v>37504</v>
      </c>
      <c r="B37482" s="1">
        <v>42161635</v>
      </c>
      <c r="C37482" s="1">
        <v>1</v>
      </c>
    </row>
    <row r="37483" spans="1:3" x14ac:dyDescent="0.25">
      <c r="A37483" s="1" t="s">
        <v>37505</v>
      </c>
      <c r="B37483" s="1">
        <v>42152709</v>
      </c>
      <c r="C37483" s="1">
        <v>1</v>
      </c>
    </row>
    <row r="37484" spans="1:3" x14ac:dyDescent="0.25">
      <c r="A37484" s="1" t="s">
        <v>37506</v>
      </c>
      <c r="B37484" s="1">
        <v>42152708</v>
      </c>
      <c r="C37484" s="1">
        <v>1</v>
      </c>
    </row>
    <row r="37485" spans="1:3" x14ac:dyDescent="0.25">
      <c r="A37485" s="1" t="s">
        <v>37507</v>
      </c>
      <c r="B37485" s="1">
        <v>42152710</v>
      </c>
      <c r="C37485" s="1">
        <v>1</v>
      </c>
    </row>
    <row r="37486" spans="1:3" x14ac:dyDescent="0.25">
      <c r="A37486" s="1" t="s">
        <v>37508</v>
      </c>
      <c r="B37486" s="1">
        <v>42152712</v>
      </c>
      <c r="C37486" s="1">
        <v>1</v>
      </c>
    </row>
    <row r="37487" spans="1:3" x14ac:dyDescent="0.25">
      <c r="A37487" s="1" t="s">
        <v>37509</v>
      </c>
      <c r="B37487" s="1">
        <v>42152711</v>
      </c>
      <c r="C37487" s="1">
        <v>1</v>
      </c>
    </row>
    <row r="37488" spans="1:3" x14ac:dyDescent="0.25">
      <c r="A37488" s="1" t="s">
        <v>37510</v>
      </c>
      <c r="B37488" s="1">
        <v>42152707</v>
      </c>
      <c r="C37488" s="1">
        <v>1</v>
      </c>
    </row>
    <row r="37489" spans="1:3" x14ac:dyDescent="0.25">
      <c r="A37489" s="1" t="s">
        <v>37511</v>
      </c>
      <c r="B37489" s="1">
        <v>42152703</v>
      </c>
      <c r="C37489" s="1">
        <v>1</v>
      </c>
    </row>
    <row r="37490" spans="1:3" x14ac:dyDescent="0.25">
      <c r="A37490" s="1" t="s">
        <v>37512</v>
      </c>
      <c r="B37490" s="1">
        <v>42152702</v>
      </c>
      <c r="C37490" s="1">
        <v>1</v>
      </c>
    </row>
    <row r="37491" spans="1:3" x14ac:dyDescent="0.25">
      <c r="A37491" s="1" t="s">
        <v>37513</v>
      </c>
      <c r="B37491" s="1">
        <v>42152704</v>
      </c>
      <c r="C37491" s="1">
        <v>1</v>
      </c>
    </row>
    <row r="37492" spans="1:3" x14ac:dyDescent="0.25">
      <c r="A37492" s="1" t="s">
        <v>37514</v>
      </c>
      <c r="B37492" s="1">
        <v>42152706</v>
      </c>
      <c r="C37492" s="1">
        <v>1</v>
      </c>
    </row>
    <row r="37493" spans="1:3" x14ac:dyDescent="0.25">
      <c r="A37493" s="1" t="s">
        <v>37515</v>
      </c>
      <c r="B37493" s="1">
        <v>42152705</v>
      </c>
      <c r="C37493" s="1">
        <v>1</v>
      </c>
    </row>
    <row r="37494" spans="1:3" x14ac:dyDescent="0.25">
      <c r="A37494" s="1" t="s">
        <v>37516</v>
      </c>
      <c r="B37494" s="1">
        <v>42152713</v>
      </c>
      <c r="C37494" s="1">
        <v>1</v>
      </c>
    </row>
    <row r="37495" spans="1:3" x14ac:dyDescent="0.25">
      <c r="A37495" s="1" t="s">
        <v>37517</v>
      </c>
      <c r="B37495" s="1">
        <v>42152803</v>
      </c>
      <c r="C37495" s="1">
        <v>1</v>
      </c>
    </row>
    <row r="37496" spans="1:3" x14ac:dyDescent="0.25">
      <c r="A37496" s="1" t="s">
        <v>37518</v>
      </c>
      <c r="B37496" s="1">
        <v>42152802</v>
      </c>
      <c r="C37496" s="1">
        <v>1</v>
      </c>
    </row>
    <row r="37497" spans="1:3" x14ac:dyDescent="0.25">
      <c r="A37497" s="1" t="s">
        <v>37519</v>
      </c>
      <c r="B37497" s="1">
        <v>42152804</v>
      </c>
      <c r="C37497" s="1">
        <v>1</v>
      </c>
    </row>
    <row r="37498" spans="1:3" x14ac:dyDescent="0.25">
      <c r="A37498" s="1" t="s">
        <v>37520</v>
      </c>
      <c r="B37498" s="1">
        <v>42152806</v>
      </c>
      <c r="C37498" s="1">
        <v>1</v>
      </c>
    </row>
    <row r="37499" spans="1:3" x14ac:dyDescent="0.25">
      <c r="A37499" s="1" t="s">
        <v>37521</v>
      </c>
      <c r="B37499" s="1">
        <v>42152805</v>
      </c>
      <c r="C37499" s="1">
        <v>1</v>
      </c>
    </row>
    <row r="37500" spans="1:3" x14ac:dyDescent="0.25">
      <c r="A37500" s="1" t="s">
        <v>37522</v>
      </c>
      <c r="B37500" s="1">
        <v>42152801</v>
      </c>
      <c r="C37500" s="1">
        <v>1</v>
      </c>
    </row>
    <row r="37501" spans="1:3" x14ac:dyDescent="0.25">
      <c r="A37501" s="1" t="s">
        <v>37523</v>
      </c>
      <c r="B37501" s="1">
        <v>42152715</v>
      </c>
      <c r="C37501" s="1">
        <v>1</v>
      </c>
    </row>
    <row r="37502" spans="1:3" x14ac:dyDescent="0.25">
      <c r="A37502" s="1" t="s">
        <v>37524</v>
      </c>
      <c r="B37502" s="1">
        <v>42152714</v>
      </c>
      <c r="C37502" s="1">
        <v>1</v>
      </c>
    </row>
    <row r="37503" spans="1:3" x14ac:dyDescent="0.25">
      <c r="A37503" s="1" t="s">
        <v>37525</v>
      </c>
      <c r="B37503" s="1">
        <v>42152716</v>
      </c>
      <c r="C37503" s="1">
        <v>1</v>
      </c>
    </row>
    <row r="37504" spans="1:3" x14ac:dyDescent="0.25">
      <c r="A37504" s="1" t="s">
        <v>37526</v>
      </c>
      <c r="B37504" s="1">
        <v>42152718</v>
      </c>
      <c r="C37504" s="1">
        <v>1</v>
      </c>
    </row>
    <row r="37505" spans="1:3" x14ac:dyDescent="0.25">
      <c r="A37505" s="1" t="s">
        <v>37527</v>
      </c>
      <c r="B37505" s="1">
        <v>42152717</v>
      </c>
      <c r="C37505" s="1">
        <v>1</v>
      </c>
    </row>
    <row r="37506" spans="1:3" x14ac:dyDescent="0.25">
      <c r="A37506" s="1" t="s">
        <v>37528</v>
      </c>
      <c r="B37506" s="1">
        <v>42152701</v>
      </c>
      <c r="C37506" s="1">
        <v>1</v>
      </c>
    </row>
    <row r="37507" spans="1:3" x14ac:dyDescent="0.25">
      <c r="A37507" s="1" t="s">
        <v>37529</v>
      </c>
      <c r="B37507" s="1">
        <v>42152513</v>
      </c>
      <c r="C37507" s="1">
        <v>1</v>
      </c>
    </row>
    <row r="37508" spans="1:3" x14ac:dyDescent="0.25">
      <c r="A37508" s="1" t="s">
        <v>37530</v>
      </c>
      <c r="B37508" s="1">
        <v>42152512</v>
      </c>
      <c r="C37508" s="1">
        <v>1</v>
      </c>
    </row>
    <row r="37509" spans="1:3" x14ac:dyDescent="0.25">
      <c r="A37509" s="1" t="s">
        <v>37531</v>
      </c>
      <c r="B37509" s="1">
        <v>42152514</v>
      </c>
      <c r="C37509" s="1">
        <v>1</v>
      </c>
    </row>
    <row r="37510" spans="1:3" x14ac:dyDescent="0.25">
      <c r="A37510" s="1" t="s">
        <v>37532</v>
      </c>
      <c r="B37510" s="1">
        <v>42152517</v>
      </c>
      <c r="C37510" s="1">
        <v>1</v>
      </c>
    </row>
    <row r="37511" spans="1:3" x14ac:dyDescent="0.25">
      <c r="A37511" s="1" t="s">
        <v>37533</v>
      </c>
      <c r="B37511" s="1">
        <v>42152516</v>
      </c>
      <c r="C37511" s="1">
        <v>1</v>
      </c>
    </row>
    <row r="37512" spans="1:3" x14ac:dyDescent="0.25">
      <c r="A37512" s="1" t="s">
        <v>37534</v>
      </c>
      <c r="B37512" s="1">
        <v>42152511</v>
      </c>
      <c r="C37512" s="1">
        <v>1</v>
      </c>
    </row>
    <row r="37513" spans="1:3" x14ac:dyDescent="0.25">
      <c r="A37513" s="1" t="s">
        <v>37535</v>
      </c>
      <c r="B37513" s="1">
        <v>42152507</v>
      </c>
      <c r="C37513" s="1">
        <v>1</v>
      </c>
    </row>
    <row r="37514" spans="1:3" x14ac:dyDescent="0.25">
      <c r="A37514" s="1" t="s">
        <v>37536</v>
      </c>
      <c r="B37514" s="1">
        <v>42152506</v>
      </c>
      <c r="C37514" s="1">
        <v>1</v>
      </c>
    </row>
    <row r="37515" spans="1:3" x14ac:dyDescent="0.25">
      <c r="A37515" s="1" t="s">
        <v>37537</v>
      </c>
      <c r="B37515" s="1">
        <v>42152508</v>
      </c>
      <c r="C37515" s="1">
        <v>1</v>
      </c>
    </row>
    <row r="37516" spans="1:3" x14ac:dyDescent="0.25">
      <c r="A37516" s="1" t="s">
        <v>37538</v>
      </c>
      <c r="B37516" s="1">
        <v>42152510</v>
      </c>
      <c r="C37516" s="1">
        <v>1</v>
      </c>
    </row>
    <row r="37517" spans="1:3" x14ac:dyDescent="0.25">
      <c r="A37517" s="1" t="s">
        <v>37539</v>
      </c>
      <c r="B37517" s="1">
        <v>42152509</v>
      </c>
      <c r="C37517" s="1">
        <v>1</v>
      </c>
    </row>
    <row r="37518" spans="1:3" x14ac:dyDescent="0.25">
      <c r="A37518" s="1" t="s">
        <v>37540</v>
      </c>
      <c r="B37518" s="1">
        <v>42152518</v>
      </c>
      <c r="C37518" s="1">
        <v>1</v>
      </c>
    </row>
    <row r="37519" spans="1:3" x14ac:dyDescent="0.25">
      <c r="A37519" s="1" t="s">
        <v>37541</v>
      </c>
      <c r="B37519" s="1">
        <v>42152605</v>
      </c>
      <c r="C37519" s="1">
        <v>1</v>
      </c>
    </row>
    <row r="37520" spans="1:3" x14ac:dyDescent="0.25">
      <c r="A37520" s="1" t="s">
        <v>37542</v>
      </c>
      <c r="B37520" s="1">
        <v>42152604</v>
      </c>
      <c r="C37520" s="1">
        <v>1</v>
      </c>
    </row>
    <row r="37521" spans="1:3" x14ac:dyDescent="0.25">
      <c r="A37521" s="1" t="s">
        <v>37543</v>
      </c>
      <c r="B37521" s="1">
        <v>42152606</v>
      </c>
      <c r="C37521" s="1">
        <v>1</v>
      </c>
    </row>
    <row r="37522" spans="1:3" x14ac:dyDescent="0.25">
      <c r="A37522" s="1" t="s">
        <v>37544</v>
      </c>
      <c r="B37522" s="1">
        <v>42152608</v>
      </c>
      <c r="C37522" s="1">
        <v>1</v>
      </c>
    </row>
    <row r="37523" spans="1:3" x14ac:dyDescent="0.25">
      <c r="A37523" s="1" t="s">
        <v>37545</v>
      </c>
      <c r="B37523" s="1">
        <v>42152607</v>
      </c>
      <c r="C37523" s="1">
        <v>1</v>
      </c>
    </row>
    <row r="37524" spans="1:3" x14ac:dyDescent="0.25">
      <c r="A37524" s="1" t="s">
        <v>37546</v>
      </c>
      <c r="B37524" s="1">
        <v>42152603</v>
      </c>
      <c r="C37524" s="1">
        <v>1</v>
      </c>
    </row>
    <row r="37525" spans="1:3" x14ac:dyDescent="0.25">
      <c r="A37525" s="1" t="s">
        <v>37547</v>
      </c>
      <c r="B37525" s="1">
        <v>42152520</v>
      </c>
      <c r="C37525" s="1">
        <v>1</v>
      </c>
    </row>
    <row r="37526" spans="1:3" x14ac:dyDescent="0.25">
      <c r="A37526" s="1" t="s">
        <v>37548</v>
      </c>
      <c r="B37526" s="1">
        <v>42152519</v>
      </c>
      <c r="C37526" s="1">
        <v>1</v>
      </c>
    </row>
    <row r="37527" spans="1:3" x14ac:dyDescent="0.25">
      <c r="A37527" s="1" t="s">
        <v>37549</v>
      </c>
      <c r="B37527" s="1">
        <v>42152521</v>
      </c>
      <c r="C37527" s="1">
        <v>1</v>
      </c>
    </row>
    <row r="37528" spans="1:3" x14ac:dyDescent="0.25">
      <c r="A37528" s="1" t="s">
        <v>37550</v>
      </c>
      <c r="B37528" s="1">
        <v>42152602</v>
      </c>
      <c r="C37528" s="1">
        <v>1</v>
      </c>
    </row>
    <row r="37529" spans="1:3" x14ac:dyDescent="0.25">
      <c r="A37529" s="1" t="s">
        <v>37551</v>
      </c>
      <c r="B37529" s="1">
        <v>42152601</v>
      </c>
      <c r="C37529" s="1">
        <v>1</v>
      </c>
    </row>
    <row r="37530" spans="1:3" x14ac:dyDescent="0.25">
      <c r="A37530" s="1" t="s">
        <v>37552</v>
      </c>
      <c r="B37530" s="1">
        <v>42152807</v>
      </c>
      <c r="C37530" s="1">
        <v>1</v>
      </c>
    </row>
    <row r="37531" spans="1:3" x14ac:dyDescent="0.25">
      <c r="A37531" s="1" t="s">
        <v>37553</v>
      </c>
      <c r="B37531" s="1">
        <v>42161619</v>
      </c>
      <c r="C37531" s="1">
        <v>1</v>
      </c>
    </row>
    <row r="37532" spans="1:3" x14ac:dyDescent="0.25">
      <c r="A37532" s="1" t="s">
        <v>37554</v>
      </c>
      <c r="B37532" s="1">
        <v>42161618</v>
      </c>
      <c r="C37532" s="1">
        <v>1</v>
      </c>
    </row>
    <row r="37533" spans="1:3" x14ac:dyDescent="0.25">
      <c r="A37533" s="1" t="s">
        <v>37555</v>
      </c>
      <c r="B37533" s="1">
        <v>42161620</v>
      </c>
      <c r="C37533" s="1">
        <v>1</v>
      </c>
    </row>
    <row r="37534" spans="1:3" x14ac:dyDescent="0.25">
      <c r="A37534" s="1" t="s">
        <v>37556</v>
      </c>
      <c r="B37534" s="1">
        <v>42161622</v>
      </c>
      <c r="C37534" s="1">
        <v>1</v>
      </c>
    </row>
    <row r="37535" spans="1:3" x14ac:dyDescent="0.25">
      <c r="A37535" s="1" t="s">
        <v>37557</v>
      </c>
      <c r="B37535" s="1">
        <v>42161621</v>
      </c>
      <c r="C37535" s="1">
        <v>1</v>
      </c>
    </row>
    <row r="37536" spans="1:3" x14ac:dyDescent="0.25">
      <c r="A37536" s="1" t="s">
        <v>37558</v>
      </c>
      <c r="B37536" s="1">
        <v>42161617</v>
      </c>
      <c r="C37536" s="1">
        <v>1</v>
      </c>
    </row>
    <row r="37537" spans="1:3" x14ac:dyDescent="0.25">
      <c r="A37537" s="1" t="s">
        <v>37559</v>
      </c>
      <c r="B37537" s="1">
        <v>42161613</v>
      </c>
      <c r="C37537" s="1">
        <v>1</v>
      </c>
    </row>
    <row r="37538" spans="1:3" x14ac:dyDescent="0.25">
      <c r="A37538" s="1" t="s">
        <v>37560</v>
      </c>
      <c r="B37538" s="1">
        <v>42161612</v>
      </c>
      <c r="C37538" s="1">
        <v>1</v>
      </c>
    </row>
    <row r="37539" spans="1:3" x14ac:dyDescent="0.25">
      <c r="A37539" s="1" t="s">
        <v>37561</v>
      </c>
      <c r="B37539" s="1">
        <v>42161614</v>
      </c>
      <c r="C37539" s="1">
        <v>1</v>
      </c>
    </row>
    <row r="37540" spans="1:3" x14ac:dyDescent="0.25">
      <c r="A37540" s="1" t="s">
        <v>37562</v>
      </c>
      <c r="B37540" s="1">
        <v>42161616</v>
      </c>
      <c r="C37540" s="1">
        <v>1</v>
      </c>
    </row>
    <row r="37541" spans="1:3" x14ac:dyDescent="0.25">
      <c r="A37541" s="1" t="s">
        <v>37563</v>
      </c>
      <c r="B37541" s="1">
        <v>42161615</v>
      </c>
      <c r="C37541" s="1">
        <v>1</v>
      </c>
    </row>
    <row r="37542" spans="1:3" x14ac:dyDescent="0.25">
      <c r="A37542" s="1" t="s">
        <v>37564</v>
      </c>
      <c r="B37542" s="1">
        <v>42161623</v>
      </c>
      <c r="C37542" s="1">
        <v>1</v>
      </c>
    </row>
    <row r="37543" spans="1:3" x14ac:dyDescent="0.25">
      <c r="A37543" s="1" t="s">
        <v>37565</v>
      </c>
      <c r="B37543" s="1">
        <v>42161631</v>
      </c>
      <c r="C37543" s="1">
        <v>1</v>
      </c>
    </row>
    <row r="37544" spans="1:3" x14ac:dyDescent="0.25">
      <c r="A37544" s="1" t="s">
        <v>37566</v>
      </c>
      <c r="B37544" s="1">
        <v>42161630</v>
      </c>
      <c r="C37544" s="1">
        <v>1</v>
      </c>
    </row>
    <row r="37545" spans="1:3" x14ac:dyDescent="0.25">
      <c r="A37545" s="1" t="s">
        <v>37567</v>
      </c>
      <c r="B37545" s="1">
        <v>42161632</v>
      </c>
      <c r="C37545" s="1">
        <v>1</v>
      </c>
    </row>
    <row r="37546" spans="1:3" x14ac:dyDescent="0.25">
      <c r="A37546" s="1" t="s">
        <v>37568</v>
      </c>
      <c r="B37546" s="1">
        <v>42161634</v>
      </c>
      <c r="C37546" s="1">
        <v>1</v>
      </c>
    </row>
    <row r="37547" spans="1:3" x14ac:dyDescent="0.25">
      <c r="A37547" s="1" t="s">
        <v>37569</v>
      </c>
      <c r="B37547" s="1">
        <v>42161633</v>
      </c>
      <c r="C37547" s="1">
        <v>1</v>
      </c>
    </row>
    <row r="37548" spans="1:3" x14ac:dyDescent="0.25">
      <c r="A37548" s="1" t="s">
        <v>37570</v>
      </c>
      <c r="B37548" s="1">
        <v>42161629</v>
      </c>
      <c r="C37548" s="1">
        <v>1</v>
      </c>
    </row>
    <row r="37549" spans="1:3" x14ac:dyDescent="0.25">
      <c r="A37549" s="1" t="s">
        <v>37571</v>
      </c>
      <c r="B37549" s="1">
        <v>42161625</v>
      </c>
      <c r="C37549" s="1">
        <v>1</v>
      </c>
    </row>
    <row r="37550" spans="1:3" x14ac:dyDescent="0.25">
      <c r="A37550" s="1" t="s">
        <v>37572</v>
      </c>
      <c r="B37550" s="1">
        <v>42161624</v>
      </c>
      <c r="C37550" s="1">
        <v>1</v>
      </c>
    </row>
    <row r="37551" spans="1:3" x14ac:dyDescent="0.25">
      <c r="A37551" s="1" t="s">
        <v>37573</v>
      </c>
      <c r="B37551" s="1">
        <v>42161626</v>
      </c>
      <c r="C37551" s="1">
        <v>1</v>
      </c>
    </row>
    <row r="37552" spans="1:3" x14ac:dyDescent="0.25">
      <c r="A37552" s="1" t="s">
        <v>37574</v>
      </c>
      <c r="B37552" s="1">
        <v>42161628</v>
      </c>
      <c r="C37552" s="1">
        <v>1</v>
      </c>
    </row>
    <row r="37553" spans="1:3" x14ac:dyDescent="0.25">
      <c r="A37553" s="1" t="s">
        <v>37575</v>
      </c>
      <c r="B37553" s="1">
        <v>42161627</v>
      </c>
      <c r="C37553" s="1">
        <v>1</v>
      </c>
    </row>
    <row r="37554" spans="1:3" x14ac:dyDescent="0.25">
      <c r="A37554" s="1" t="s">
        <v>37576</v>
      </c>
      <c r="B37554" s="1">
        <v>42161611</v>
      </c>
      <c r="C37554" s="1">
        <v>1</v>
      </c>
    </row>
    <row r="37555" spans="1:3" x14ac:dyDescent="0.25">
      <c r="A37555" s="1" t="s">
        <v>37577</v>
      </c>
      <c r="B37555" s="1">
        <v>42161505</v>
      </c>
      <c r="C37555" s="1">
        <v>1</v>
      </c>
    </row>
    <row r="37556" spans="1:3" x14ac:dyDescent="0.25">
      <c r="A37556" s="1" t="s">
        <v>37578</v>
      </c>
      <c r="B37556" s="1">
        <v>42161504</v>
      </c>
      <c r="C37556" s="1">
        <v>1</v>
      </c>
    </row>
    <row r="37557" spans="1:3" x14ac:dyDescent="0.25">
      <c r="A37557" s="1" t="s">
        <v>37579</v>
      </c>
      <c r="B37557" s="1">
        <v>42161506</v>
      </c>
      <c r="C37557" s="1">
        <v>1</v>
      </c>
    </row>
    <row r="37558" spans="1:3" x14ac:dyDescent="0.25">
      <c r="A37558" s="1" t="s">
        <v>37580</v>
      </c>
      <c r="B37558" s="1">
        <v>42161508</v>
      </c>
      <c r="C37558" s="1">
        <v>1</v>
      </c>
    </row>
    <row r="37559" spans="1:3" x14ac:dyDescent="0.25">
      <c r="A37559" s="1" t="s">
        <v>37581</v>
      </c>
      <c r="B37559" s="1">
        <v>42161507</v>
      </c>
      <c r="C37559" s="1">
        <v>1</v>
      </c>
    </row>
    <row r="37560" spans="1:3" x14ac:dyDescent="0.25">
      <c r="A37560" s="1" t="s">
        <v>37582</v>
      </c>
      <c r="B37560" s="1">
        <v>42161503</v>
      </c>
      <c r="C37560" s="1">
        <v>1</v>
      </c>
    </row>
    <row r="37561" spans="1:3" x14ac:dyDescent="0.25">
      <c r="A37561" s="1" t="s">
        <v>37583</v>
      </c>
      <c r="B37561" s="1">
        <v>42152809</v>
      </c>
      <c r="C37561" s="1">
        <v>1</v>
      </c>
    </row>
    <row r="37562" spans="1:3" x14ac:dyDescent="0.25">
      <c r="A37562" s="1" t="s">
        <v>37584</v>
      </c>
      <c r="B37562" s="1">
        <v>42152808</v>
      </c>
      <c r="C37562" s="1">
        <v>1</v>
      </c>
    </row>
    <row r="37563" spans="1:3" x14ac:dyDescent="0.25">
      <c r="A37563" s="1" t="s">
        <v>37585</v>
      </c>
      <c r="B37563" s="1">
        <v>42152810</v>
      </c>
      <c r="C37563" s="1">
        <v>1</v>
      </c>
    </row>
    <row r="37564" spans="1:3" x14ac:dyDescent="0.25">
      <c r="A37564" s="1" t="s">
        <v>37586</v>
      </c>
      <c r="B37564" s="1">
        <v>42161502</v>
      </c>
      <c r="C37564" s="1">
        <v>1</v>
      </c>
    </row>
    <row r="37565" spans="1:3" x14ac:dyDescent="0.25">
      <c r="A37565" s="1" t="s">
        <v>37587</v>
      </c>
      <c r="B37565" s="1">
        <v>42161501</v>
      </c>
      <c r="C37565" s="1">
        <v>1</v>
      </c>
    </row>
    <row r="37566" spans="1:3" x14ac:dyDescent="0.25">
      <c r="A37566" s="1" t="s">
        <v>37588</v>
      </c>
      <c r="B37566" s="1">
        <v>42161509</v>
      </c>
      <c r="C37566" s="1">
        <v>1</v>
      </c>
    </row>
    <row r="37567" spans="1:3" x14ac:dyDescent="0.25">
      <c r="A37567" s="1" t="s">
        <v>37589</v>
      </c>
      <c r="B37567" s="1">
        <v>42161607</v>
      </c>
      <c r="C37567" s="1">
        <v>1</v>
      </c>
    </row>
    <row r="37568" spans="1:3" x14ac:dyDescent="0.25">
      <c r="A37568" s="1" t="s">
        <v>37590</v>
      </c>
      <c r="B37568" s="1">
        <v>42161606</v>
      </c>
      <c r="C37568" s="1">
        <v>1</v>
      </c>
    </row>
    <row r="37569" spans="1:3" x14ac:dyDescent="0.25">
      <c r="A37569" s="1" t="s">
        <v>37591</v>
      </c>
      <c r="B37569" s="1">
        <v>42161608</v>
      </c>
      <c r="C37569" s="1">
        <v>1</v>
      </c>
    </row>
    <row r="37570" spans="1:3" x14ac:dyDescent="0.25">
      <c r="A37570" s="1" t="s">
        <v>37592</v>
      </c>
      <c r="B37570" s="1">
        <v>42161610</v>
      </c>
      <c r="C37570" s="1">
        <v>1</v>
      </c>
    </row>
    <row r="37571" spans="1:3" x14ac:dyDescent="0.25">
      <c r="A37571" s="1" t="s">
        <v>37593</v>
      </c>
      <c r="B37571" s="1">
        <v>42161609</v>
      </c>
      <c r="C37571" s="1">
        <v>1</v>
      </c>
    </row>
    <row r="37572" spans="1:3" x14ac:dyDescent="0.25">
      <c r="A37572" s="1" t="s">
        <v>37594</v>
      </c>
      <c r="B37572" s="1">
        <v>42161605</v>
      </c>
      <c r="C37572" s="1">
        <v>1</v>
      </c>
    </row>
    <row r="37573" spans="1:3" x14ac:dyDescent="0.25">
      <c r="A37573" s="1" t="s">
        <v>37595</v>
      </c>
      <c r="B37573" s="1">
        <v>42161601</v>
      </c>
      <c r="C37573" s="1">
        <v>1</v>
      </c>
    </row>
    <row r="37574" spans="1:3" x14ac:dyDescent="0.25">
      <c r="A37574" s="1" t="s">
        <v>37596</v>
      </c>
      <c r="B37574" s="1">
        <v>42161510</v>
      </c>
      <c r="C37574" s="1">
        <v>1</v>
      </c>
    </row>
    <row r="37575" spans="1:3" x14ac:dyDescent="0.25">
      <c r="A37575" s="1" t="s">
        <v>37597</v>
      </c>
      <c r="B37575" s="1">
        <v>42161602</v>
      </c>
      <c r="C37575" s="1">
        <v>1</v>
      </c>
    </row>
    <row r="37576" spans="1:3" x14ac:dyDescent="0.25">
      <c r="A37576" s="1" t="s">
        <v>37598</v>
      </c>
      <c r="B37576" s="1">
        <v>42161604</v>
      </c>
      <c r="C37576" s="1">
        <v>1</v>
      </c>
    </row>
    <row r="37577" spans="1:3" x14ac:dyDescent="0.25">
      <c r="A37577" s="1" t="s">
        <v>37599</v>
      </c>
      <c r="B37577" s="1">
        <v>42161603</v>
      </c>
      <c r="C37577" s="1">
        <v>1</v>
      </c>
    </row>
    <row r="37578" spans="1:3" x14ac:dyDescent="0.25">
      <c r="A37578" s="1" t="s">
        <v>37600</v>
      </c>
      <c r="B37578" s="1">
        <v>42261810</v>
      </c>
      <c r="C37578" s="1">
        <v>1</v>
      </c>
    </row>
    <row r="37579" spans="1:3" x14ac:dyDescent="0.25">
      <c r="A37579" s="1" t="s">
        <v>37601</v>
      </c>
      <c r="B37579" s="1">
        <v>42261809</v>
      </c>
      <c r="C37579" s="1">
        <v>1</v>
      </c>
    </row>
    <row r="37580" spans="1:3" x14ac:dyDescent="0.25">
      <c r="A37580" s="1" t="s">
        <v>37602</v>
      </c>
      <c r="B37580" s="1">
        <v>42261901</v>
      </c>
      <c r="C37580" s="1">
        <v>1</v>
      </c>
    </row>
    <row r="37581" spans="1:3" x14ac:dyDescent="0.25">
      <c r="A37581" s="1" t="s">
        <v>37603</v>
      </c>
      <c r="B37581" s="1">
        <v>42261903</v>
      </c>
      <c r="C37581" s="1">
        <v>1</v>
      </c>
    </row>
    <row r="37582" spans="1:3" x14ac:dyDescent="0.25">
      <c r="A37582" s="1" t="s">
        <v>37604</v>
      </c>
      <c r="B37582" s="1">
        <v>42261902</v>
      </c>
      <c r="C37582" s="1">
        <v>1</v>
      </c>
    </row>
    <row r="37583" spans="1:3" x14ac:dyDescent="0.25">
      <c r="A37583" s="1" t="s">
        <v>37605</v>
      </c>
      <c r="B37583" s="1">
        <v>42261808</v>
      </c>
      <c r="C37583" s="1">
        <v>1</v>
      </c>
    </row>
    <row r="37584" spans="1:3" x14ac:dyDescent="0.25">
      <c r="A37584" s="1" t="s">
        <v>37606</v>
      </c>
      <c r="B37584" s="1">
        <v>42261804</v>
      </c>
      <c r="C37584" s="1">
        <v>1</v>
      </c>
    </row>
    <row r="37585" spans="1:3" x14ac:dyDescent="0.25">
      <c r="A37585" s="1" t="s">
        <v>37607</v>
      </c>
      <c r="B37585" s="1">
        <v>42261803</v>
      </c>
      <c r="C37585" s="1">
        <v>1</v>
      </c>
    </row>
    <row r="37586" spans="1:3" x14ac:dyDescent="0.25">
      <c r="A37586" s="1" t="s">
        <v>37608</v>
      </c>
      <c r="B37586" s="1">
        <v>42261805</v>
      </c>
      <c r="C37586" s="1">
        <v>1</v>
      </c>
    </row>
    <row r="37587" spans="1:3" x14ac:dyDescent="0.25">
      <c r="A37587" s="1" t="s">
        <v>37609</v>
      </c>
      <c r="B37587" s="1">
        <v>42261807</v>
      </c>
      <c r="C37587" s="1">
        <v>1</v>
      </c>
    </row>
    <row r="37588" spans="1:3" x14ac:dyDescent="0.25">
      <c r="A37588" s="1" t="s">
        <v>37610</v>
      </c>
      <c r="B37588" s="1">
        <v>42261806</v>
      </c>
      <c r="C37588" s="1">
        <v>1</v>
      </c>
    </row>
    <row r="37589" spans="1:3" x14ac:dyDescent="0.25">
      <c r="A37589" s="1" t="s">
        <v>37611</v>
      </c>
      <c r="B37589" s="1">
        <v>42261904</v>
      </c>
      <c r="C37589" s="1">
        <v>1</v>
      </c>
    </row>
    <row r="37590" spans="1:3" x14ac:dyDescent="0.25">
      <c r="A37590" s="1" t="s">
        <v>37612</v>
      </c>
      <c r="B37590" s="1">
        <v>42262008</v>
      </c>
      <c r="C37590" s="1">
        <v>1</v>
      </c>
    </row>
    <row r="37591" spans="1:3" x14ac:dyDescent="0.25">
      <c r="A37591" s="1" t="s">
        <v>37613</v>
      </c>
      <c r="B37591" s="1">
        <v>42262007</v>
      </c>
      <c r="C37591" s="1">
        <v>1</v>
      </c>
    </row>
    <row r="37592" spans="1:3" x14ac:dyDescent="0.25">
      <c r="A37592" s="1" t="s">
        <v>37614</v>
      </c>
      <c r="B37592" s="1">
        <v>42262101</v>
      </c>
      <c r="C37592" s="1">
        <v>1</v>
      </c>
    </row>
    <row r="37593" spans="1:3" x14ac:dyDescent="0.25">
      <c r="A37593" s="1" t="s">
        <v>37615</v>
      </c>
      <c r="B37593" s="1">
        <v>42262103</v>
      </c>
      <c r="C37593" s="1">
        <v>1</v>
      </c>
    </row>
    <row r="37594" spans="1:3" x14ac:dyDescent="0.25">
      <c r="A37594" s="1" t="s">
        <v>37616</v>
      </c>
      <c r="B37594" s="1">
        <v>42262102</v>
      </c>
      <c r="C37594" s="1">
        <v>1</v>
      </c>
    </row>
    <row r="37595" spans="1:3" x14ac:dyDescent="0.25">
      <c r="A37595" s="1" t="s">
        <v>37617</v>
      </c>
      <c r="B37595" s="1">
        <v>42262006</v>
      </c>
      <c r="C37595" s="1">
        <v>1</v>
      </c>
    </row>
    <row r="37596" spans="1:3" x14ac:dyDescent="0.25">
      <c r="A37596" s="1" t="s">
        <v>37618</v>
      </c>
      <c r="B37596" s="1">
        <v>42262002</v>
      </c>
      <c r="C37596" s="1">
        <v>1</v>
      </c>
    </row>
    <row r="37597" spans="1:3" x14ac:dyDescent="0.25">
      <c r="A37597" s="1" t="s">
        <v>37619</v>
      </c>
      <c r="B37597" s="1">
        <v>42262001</v>
      </c>
      <c r="C37597" s="1">
        <v>1</v>
      </c>
    </row>
    <row r="37598" spans="1:3" x14ac:dyDescent="0.25">
      <c r="A37598" s="1" t="s">
        <v>37620</v>
      </c>
      <c r="B37598" s="1">
        <v>42262003</v>
      </c>
      <c r="C37598" s="1">
        <v>1</v>
      </c>
    </row>
    <row r="37599" spans="1:3" x14ac:dyDescent="0.25">
      <c r="A37599" s="1" t="s">
        <v>37621</v>
      </c>
      <c r="B37599" s="1">
        <v>42262005</v>
      </c>
      <c r="C37599" s="1">
        <v>1</v>
      </c>
    </row>
    <row r="37600" spans="1:3" x14ac:dyDescent="0.25">
      <c r="A37600" s="1" t="s">
        <v>37622</v>
      </c>
      <c r="B37600" s="1">
        <v>42262004</v>
      </c>
      <c r="C37600" s="1">
        <v>1</v>
      </c>
    </row>
    <row r="37601" spans="1:3" x14ac:dyDescent="0.25">
      <c r="A37601" s="1" t="s">
        <v>37623</v>
      </c>
      <c r="B37601" s="1">
        <v>42261802</v>
      </c>
      <c r="C37601" s="1">
        <v>1</v>
      </c>
    </row>
    <row r="37602" spans="1:3" x14ac:dyDescent="0.25">
      <c r="A37602" s="1" t="s">
        <v>37624</v>
      </c>
      <c r="B37602" s="1">
        <v>42261606</v>
      </c>
      <c r="C37602" s="1">
        <v>1</v>
      </c>
    </row>
    <row r="37603" spans="1:3" x14ac:dyDescent="0.25">
      <c r="A37603" s="1" t="s">
        <v>37625</v>
      </c>
      <c r="B37603" s="1">
        <v>42261605</v>
      </c>
      <c r="C37603" s="1">
        <v>1</v>
      </c>
    </row>
    <row r="37604" spans="1:3" x14ac:dyDescent="0.25">
      <c r="A37604" s="1" t="s">
        <v>37626</v>
      </c>
      <c r="B37604" s="1">
        <v>42261607</v>
      </c>
      <c r="C37604" s="1">
        <v>1</v>
      </c>
    </row>
    <row r="37605" spans="1:3" x14ac:dyDescent="0.25">
      <c r="A37605" s="1" t="s">
        <v>37627</v>
      </c>
      <c r="B37605" s="1">
        <v>42261609</v>
      </c>
      <c r="C37605" s="1">
        <v>1</v>
      </c>
    </row>
    <row r="37606" spans="1:3" x14ac:dyDescent="0.25">
      <c r="A37606" s="1" t="s">
        <v>37628</v>
      </c>
      <c r="B37606" s="1">
        <v>42261608</v>
      </c>
      <c r="C37606" s="1">
        <v>1</v>
      </c>
    </row>
    <row r="37607" spans="1:3" x14ac:dyDescent="0.25">
      <c r="A37607" s="1" t="s">
        <v>37629</v>
      </c>
      <c r="B37607" s="1">
        <v>42261604</v>
      </c>
      <c r="C37607" s="1">
        <v>1</v>
      </c>
    </row>
    <row r="37608" spans="1:3" x14ac:dyDescent="0.25">
      <c r="A37608" s="1" t="s">
        <v>37630</v>
      </c>
      <c r="B37608" s="1">
        <v>42261515</v>
      </c>
      <c r="C37608" s="1">
        <v>1</v>
      </c>
    </row>
    <row r="37609" spans="1:3" x14ac:dyDescent="0.25">
      <c r="A37609" s="1" t="s">
        <v>37631</v>
      </c>
      <c r="B37609" s="1">
        <v>42261514</v>
      </c>
      <c r="C37609" s="1">
        <v>1</v>
      </c>
    </row>
    <row r="37610" spans="1:3" x14ac:dyDescent="0.25">
      <c r="A37610" s="1" t="s">
        <v>37632</v>
      </c>
      <c r="B37610" s="1">
        <v>42261516</v>
      </c>
      <c r="C37610" s="1">
        <v>1</v>
      </c>
    </row>
    <row r="37611" spans="1:3" x14ac:dyDescent="0.25">
      <c r="A37611" s="1" t="s">
        <v>37633</v>
      </c>
      <c r="B37611" s="1">
        <v>42261602</v>
      </c>
      <c r="C37611" s="1">
        <v>1</v>
      </c>
    </row>
    <row r="37612" spans="1:3" x14ac:dyDescent="0.25">
      <c r="A37612" s="1" t="s">
        <v>37634</v>
      </c>
      <c r="B37612" s="1">
        <v>42261601</v>
      </c>
      <c r="C37612" s="1">
        <v>1</v>
      </c>
    </row>
    <row r="37613" spans="1:3" x14ac:dyDescent="0.25">
      <c r="A37613" s="1" t="s">
        <v>37635</v>
      </c>
      <c r="B37613" s="1">
        <v>42261610</v>
      </c>
      <c r="C37613" s="1">
        <v>1</v>
      </c>
    </row>
    <row r="37614" spans="1:3" x14ac:dyDescent="0.25">
      <c r="A37614" s="1" t="s">
        <v>37636</v>
      </c>
      <c r="B37614" s="1">
        <v>42261705</v>
      </c>
      <c r="C37614" s="1">
        <v>1</v>
      </c>
    </row>
    <row r="37615" spans="1:3" x14ac:dyDescent="0.25">
      <c r="A37615" s="1" t="s">
        <v>37637</v>
      </c>
      <c r="B37615" s="1">
        <v>42261704</v>
      </c>
      <c r="C37615" s="1">
        <v>1</v>
      </c>
    </row>
    <row r="37616" spans="1:3" x14ac:dyDescent="0.25">
      <c r="A37616" s="1" t="s">
        <v>37638</v>
      </c>
      <c r="B37616" s="1">
        <v>42261706</v>
      </c>
      <c r="C37616" s="1">
        <v>1</v>
      </c>
    </row>
    <row r="37617" spans="1:3" x14ac:dyDescent="0.25">
      <c r="A37617" s="1" t="s">
        <v>37639</v>
      </c>
      <c r="B37617" s="1">
        <v>42261801</v>
      </c>
      <c r="C37617" s="1">
        <v>1</v>
      </c>
    </row>
    <row r="37618" spans="1:3" x14ac:dyDescent="0.25">
      <c r="A37618" s="1" t="s">
        <v>37640</v>
      </c>
      <c r="B37618" s="1">
        <v>42261707</v>
      </c>
      <c r="C37618" s="1">
        <v>1</v>
      </c>
    </row>
    <row r="37619" spans="1:3" x14ac:dyDescent="0.25">
      <c r="A37619" s="1" t="s">
        <v>37641</v>
      </c>
      <c r="B37619" s="1">
        <v>42261703</v>
      </c>
      <c r="C37619" s="1">
        <v>1</v>
      </c>
    </row>
    <row r="37620" spans="1:3" x14ac:dyDescent="0.25">
      <c r="A37620" s="1" t="s">
        <v>37642</v>
      </c>
      <c r="B37620" s="1">
        <v>42261612</v>
      </c>
      <c r="C37620" s="1">
        <v>1</v>
      </c>
    </row>
    <row r="37621" spans="1:3" x14ac:dyDescent="0.25">
      <c r="A37621" s="1" t="s">
        <v>37643</v>
      </c>
      <c r="B37621" s="1">
        <v>42261611</v>
      </c>
      <c r="C37621" s="1">
        <v>1</v>
      </c>
    </row>
    <row r="37622" spans="1:3" x14ac:dyDescent="0.25">
      <c r="A37622" s="1" t="s">
        <v>37644</v>
      </c>
      <c r="B37622" s="1">
        <v>42261613</v>
      </c>
      <c r="C37622" s="1">
        <v>1</v>
      </c>
    </row>
    <row r="37623" spans="1:3" x14ac:dyDescent="0.25">
      <c r="A37623" s="1" t="s">
        <v>37645</v>
      </c>
      <c r="B37623" s="1">
        <v>42261702</v>
      </c>
      <c r="C37623" s="1">
        <v>1</v>
      </c>
    </row>
    <row r="37624" spans="1:3" x14ac:dyDescent="0.25">
      <c r="A37624" s="1" t="s">
        <v>37646</v>
      </c>
      <c r="B37624" s="1">
        <v>42261701</v>
      </c>
      <c r="C37624" s="1">
        <v>1</v>
      </c>
    </row>
    <row r="37625" spans="1:3" x14ac:dyDescent="0.25">
      <c r="A37625" s="1" t="s">
        <v>37647</v>
      </c>
      <c r="B37625" s="1">
        <v>42262104</v>
      </c>
      <c r="C37625" s="1">
        <v>1</v>
      </c>
    </row>
    <row r="37626" spans="1:3" x14ac:dyDescent="0.25">
      <c r="A37626" s="1" t="s">
        <v>37648</v>
      </c>
      <c r="B37626" s="1">
        <v>42271703</v>
      </c>
      <c r="C37626" s="1">
        <v>1</v>
      </c>
    </row>
    <row r="37627" spans="1:3" x14ac:dyDescent="0.25">
      <c r="A37627" s="1" t="s">
        <v>37649</v>
      </c>
      <c r="B37627" s="1">
        <v>42271702</v>
      </c>
      <c r="C37627" s="1">
        <v>1</v>
      </c>
    </row>
    <row r="37628" spans="1:3" x14ac:dyDescent="0.25">
      <c r="A37628" s="1" t="s">
        <v>37650</v>
      </c>
      <c r="B37628" s="1">
        <v>42271704</v>
      </c>
      <c r="C37628" s="1">
        <v>1</v>
      </c>
    </row>
    <row r="37629" spans="1:3" x14ac:dyDescent="0.25">
      <c r="A37629" s="1" t="s">
        <v>37651</v>
      </c>
      <c r="B37629" s="1">
        <v>42271706</v>
      </c>
      <c r="C37629" s="1">
        <v>1</v>
      </c>
    </row>
    <row r="37630" spans="1:3" x14ac:dyDescent="0.25">
      <c r="A37630" s="1" t="s">
        <v>37652</v>
      </c>
      <c r="B37630" s="1">
        <v>42271705</v>
      </c>
      <c r="C37630" s="1">
        <v>1</v>
      </c>
    </row>
    <row r="37631" spans="1:3" x14ac:dyDescent="0.25">
      <c r="A37631" s="1" t="s">
        <v>37653</v>
      </c>
      <c r="B37631" s="1">
        <v>42271701</v>
      </c>
      <c r="C37631" s="1">
        <v>1</v>
      </c>
    </row>
    <row r="37632" spans="1:3" x14ac:dyDescent="0.25">
      <c r="A37632" s="1" t="s">
        <v>37654</v>
      </c>
      <c r="B37632" s="1">
        <v>42271619</v>
      </c>
      <c r="C37632" s="1">
        <v>1</v>
      </c>
    </row>
    <row r="37633" spans="1:3" x14ac:dyDescent="0.25">
      <c r="A37633" s="1" t="s">
        <v>37655</v>
      </c>
      <c r="B37633" s="1">
        <v>42271618</v>
      </c>
      <c r="C37633" s="1">
        <v>1</v>
      </c>
    </row>
    <row r="37634" spans="1:3" x14ac:dyDescent="0.25">
      <c r="A37634" s="1" t="s">
        <v>37656</v>
      </c>
      <c r="B37634" s="1">
        <v>42271620</v>
      </c>
      <c r="C37634" s="1">
        <v>1</v>
      </c>
    </row>
    <row r="37635" spans="1:3" x14ac:dyDescent="0.25">
      <c r="A37635" s="1" t="s">
        <v>37657</v>
      </c>
      <c r="B37635" s="1">
        <v>42271622</v>
      </c>
      <c r="C37635" s="1">
        <v>1</v>
      </c>
    </row>
    <row r="37636" spans="1:3" x14ac:dyDescent="0.25">
      <c r="A37636" s="1" t="s">
        <v>37658</v>
      </c>
      <c r="B37636" s="1">
        <v>42271621</v>
      </c>
      <c r="C37636" s="1">
        <v>1</v>
      </c>
    </row>
    <row r="37637" spans="1:3" x14ac:dyDescent="0.25">
      <c r="A37637" s="1" t="s">
        <v>37659</v>
      </c>
      <c r="B37637" s="1">
        <v>42271707</v>
      </c>
      <c r="C37637" s="1">
        <v>1</v>
      </c>
    </row>
    <row r="37638" spans="1:3" x14ac:dyDescent="0.25">
      <c r="A37638" s="1" t="s">
        <v>37660</v>
      </c>
      <c r="B37638" s="1">
        <v>42271715</v>
      </c>
      <c r="C37638" s="1">
        <v>1</v>
      </c>
    </row>
    <row r="37639" spans="1:3" x14ac:dyDescent="0.25">
      <c r="A37639" s="1" t="s">
        <v>37661</v>
      </c>
      <c r="B37639" s="1">
        <v>42271714</v>
      </c>
      <c r="C37639" s="1">
        <v>1</v>
      </c>
    </row>
    <row r="37640" spans="1:3" x14ac:dyDescent="0.25">
      <c r="A37640" s="1" t="s">
        <v>37662</v>
      </c>
      <c r="B37640" s="1">
        <v>42271716</v>
      </c>
      <c r="C37640" s="1">
        <v>1</v>
      </c>
    </row>
    <row r="37641" spans="1:3" x14ac:dyDescent="0.25">
      <c r="A37641" s="1" t="s">
        <v>37663</v>
      </c>
      <c r="B37641" s="1">
        <v>42271718</v>
      </c>
      <c r="C37641" s="1">
        <v>1</v>
      </c>
    </row>
    <row r="37642" spans="1:3" x14ac:dyDescent="0.25">
      <c r="A37642" s="1" t="s">
        <v>37664</v>
      </c>
      <c r="B37642" s="1">
        <v>42271717</v>
      </c>
      <c r="C37642" s="1">
        <v>1</v>
      </c>
    </row>
    <row r="37643" spans="1:3" x14ac:dyDescent="0.25">
      <c r="A37643" s="1" t="s">
        <v>37665</v>
      </c>
      <c r="B37643" s="1">
        <v>42271713</v>
      </c>
      <c r="C37643" s="1">
        <v>1</v>
      </c>
    </row>
    <row r="37644" spans="1:3" x14ac:dyDescent="0.25">
      <c r="A37644" s="1" t="s">
        <v>37666</v>
      </c>
      <c r="B37644" s="1">
        <v>42271709</v>
      </c>
      <c r="C37644" s="1">
        <v>1</v>
      </c>
    </row>
    <row r="37645" spans="1:3" x14ac:dyDescent="0.25">
      <c r="A37645" s="1" t="s">
        <v>37667</v>
      </c>
      <c r="B37645" s="1">
        <v>42271708</v>
      </c>
      <c r="C37645" s="1">
        <v>1</v>
      </c>
    </row>
    <row r="37646" spans="1:3" x14ac:dyDescent="0.25">
      <c r="A37646" s="1" t="s">
        <v>37668</v>
      </c>
      <c r="B37646" s="1">
        <v>42271710</v>
      </c>
      <c r="C37646" s="1">
        <v>1</v>
      </c>
    </row>
    <row r="37647" spans="1:3" x14ac:dyDescent="0.25">
      <c r="A37647" s="1" t="s">
        <v>37669</v>
      </c>
      <c r="B37647" s="1">
        <v>42271712</v>
      </c>
      <c r="C37647" s="1">
        <v>1</v>
      </c>
    </row>
    <row r="37648" spans="1:3" x14ac:dyDescent="0.25">
      <c r="A37648" s="1" t="s">
        <v>37670</v>
      </c>
      <c r="B37648" s="1">
        <v>42271711</v>
      </c>
      <c r="C37648" s="1">
        <v>1</v>
      </c>
    </row>
    <row r="37649" spans="1:3" x14ac:dyDescent="0.25">
      <c r="A37649" s="1" t="s">
        <v>37671</v>
      </c>
      <c r="B37649" s="1">
        <v>42271617</v>
      </c>
      <c r="C37649" s="1">
        <v>1</v>
      </c>
    </row>
    <row r="37650" spans="1:3" x14ac:dyDescent="0.25">
      <c r="A37650" s="1" t="s">
        <v>37672</v>
      </c>
      <c r="B37650" s="1">
        <v>42271601</v>
      </c>
      <c r="C37650" s="1">
        <v>1</v>
      </c>
    </row>
    <row r="37651" spans="1:3" x14ac:dyDescent="0.25">
      <c r="A37651" s="1" t="s">
        <v>37673</v>
      </c>
      <c r="B37651" s="1">
        <v>42271506</v>
      </c>
      <c r="C37651" s="1">
        <v>1</v>
      </c>
    </row>
    <row r="37652" spans="1:3" x14ac:dyDescent="0.25">
      <c r="A37652" s="1" t="s">
        <v>37674</v>
      </c>
      <c r="B37652" s="1">
        <v>42271602</v>
      </c>
      <c r="C37652" s="1">
        <v>1</v>
      </c>
    </row>
    <row r="37653" spans="1:3" x14ac:dyDescent="0.25">
      <c r="A37653" s="1" t="s">
        <v>37675</v>
      </c>
      <c r="B37653" s="1">
        <v>42271604</v>
      </c>
      <c r="C37653" s="1">
        <v>1</v>
      </c>
    </row>
    <row r="37654" spans="1:3" x14ac:dyDescent="0.25">
      <c r="A37654" s="1" t="s">
        <v>37676</v>
      </c>
      <c r="B37654" s="1">
        <v>42271603</v>
      </c>
      <c r="C37654" s="1">
        <v>1</v>
      </c>
    </row>
    <row r="37655" spans="1:3" x14ac:dyDescent="0.25">
      <c r="A37655" s="1" t="s">
        <v>37677</v>
      </c>
      <c r="B37655" s="1">
        <v>42271505</v>
      </c>
      <c r="C37655" s="1">
        <v>1</v>
      </c>
    </row>
    <row r="37656" spans="1:3" x14ac:dyDescent="0.25">
      <c r="A37656" s="1" t="s">
        <v>37678</v>
      </c>
      <c r="B37656" s="1">
        <v>42271501</v>
      </c>
      <c r="C37656" s="1">
        <v>1</v>
      </c>
    </row>
    <row r="37657" spans="1:3" x14ac:dyDescent="0.25">
      <c r="A37657" s="1" t="s">
        <v>37679</v>
      </c>
      <c r="B37657" s="1">
        <v>42262105</v>
      </c>
      <c r="C37657" s="1">
        <v>1</v>
      </c>
    </row>
    <row r="37658" spans="1:3" x14ac:dyDescent="0.25">
      <c r="A37658" s="1" t="s">
        <v>37680</v>
      </c>
      <c r="B37658" s="1">
        <v>42271502</v>
      </c>
      <c r="C37658" s="1">
        <v>1</v>
      </c>
    </row>
    <row r="37659" spans="1:3" x14ac:dyDescent="0.25">
      <c r="A37659" s="1" t="s">
        <v>37681</v>
      </c>
      <c r="B37659" s="1">
        <v>42271504</v>
      </c>
      <c r="C37659" s="1">
        <v>1</v>
      </c>
    </row>
    <row r="37660" spans="1:3" x14ac:dyDescent="0.25">
      <c r="A37660" s="1" t="s">
        <v>37682</v>
      </c>
      <c r="B37660" s="1">
        <v>42271503</v>
      </c>
      <c r="C37660" s="1">
        <v>1</v>
      </c>
    </row>
    <row r="37661" spans="1:3" x14ac:dyDescent="0.25">
      <c r="A37661" s="1" t="s">
        <v>37683</v>
      </c>
      <c r="B37661" s="1">
        <v>42271605</v>
      </c>
      <c r="C37661" s="1">
        <v>1</v>
      </c>
    </row>
    <row r="37662" spans="1:3" x14ac:dyDescent="0.25">
      <c r="A37662" s="1" t="s">
        <v>37684</v>
      </c>
      <c r="B37662" s="1">
        <v>42271613</v>
      </c>
      <c r="C37662" s="1">
        <v>1</v>
      </c>
    </row>
    <row r="37663" spans="1:3" x14ac:dyDescent="0.25">
      <c r="A37663" s="1" t="s">
        <v>37685</v>
      </c>
      <c r="B37663" s="1">
        <v>42271612</v>
      </c>
      <c r="C37663" s="1">
        <v>1</v>
      </c>
    </row>
    <row r="37664" spans="1:3" x14ac:dyDescent="0.25">
      <c r="A37664" s="1" t="s">
        <v>37686</v>
      </c>
      <c r="B37664" s="1">
        <v>42271614</v>
      </c>
      <c r="C37664" s="1">
        <v>1</v>
      </c>
    </row>
    <row r="37665" spans="1:3" x14ac:dyDescent="0.25">
      <c r="A37665" s="1" t="s">
        <v>37687</v>
      </c>
      <c r="B37665" s="1">
        <v>42271616</v>
      </c>
      <c r="C37665" s="1">
        <v>1</v>
      </c>
    </row>
    <row r="37666" spans="1:3" x14ac:dyDescent="0.25">
      <c r="A37666" s="1" t="s">
        <v>37688</v>
      </c>
      <c r="B37666" s="1">
        <v>42271615</v>
      </c>
      <c r="C37666" s="1">
        <v>1</v>
      </c>
    </row>
    <row r="37667" spans="1:3" x14ac:dyDescent="0.25">
      <c r="A37667" s="1" t="s">
        <v>37689</v>
      </c>
      <c r="B37667" s="1">
        <v>42271611</v>
      </c>
      <c r="C37667" s="1">
        <v>1</v>
      </c>
    </row>
    <row r="37668" spans="1:3" x14ac:dyDescent="0.25">
      <c r="A37668" s="1" t="s">
        <v>37690</v>
      </c>
      <c r="B37668" s="1">
        <v>42271607</v>
      </c>
      <c r="C37668" s="1">
        <v>1</v>
      </c>
    </row>
    <row r="37669" spans="1:3" x14ac:dyDescent="0.25">
      <c r="A37669" s="1" t="s">
        <v>37691</v>
      </c>
      <c r="B37669" s="1">
        <v>42271606</v>
      </c>
      <c r="C37669" s="1">
        <v>1</v>
      </c>
    </row>
    <row r="37670" spans="1:3" x14ac:dyDescent="0.25">
      <c r="A37670" s="1" t="s">
        <v>37692</v>
      </c>
      <c r="B37670" s="1">
        <v>42271608</v>
      </c>
      <c r="C37670" s="1">
        <v>1</v>
      </c>
    </row>
    <row r="37671" spans="1:3" x14ac:dyDescent="0.25">
      <c r="A37671" s="1" t="s">
        <v>37693</v>
      </c>
      <c r="B37671" s="1">
        <v>42271610</v>
      </c>
      <c r="C37671" s="1">
        <v>1</v>
      </c>
    </row>
    <row r="37672" spans="1:3" x14ac:dyDescent="0.25">
      <c r="A37672" s="1" t="s">
        <v>37694</v>
      </c>
      <c r="B37672" s="1">
        <v>42271609</v>
      </c>
      <c r="C37672" s="1">
        <v>1</v>
      </c>
    </row>
    <row r="37673" spans="1:3" x14ac:dyDescent="0.25">
      <c r="A37673" s="1" t="s">
        <v>37695</v>
      </c>
      <c r="B37673" s="1">
        <v>42261513</v>
      </c>
      <c r="C37673" s="1">
        <v>1</v>
      </c>
    </row>
    <row r="37674" spans="1:3" x14ac:dyDescent="0.25">
      <c r="A37674" s="1" t="s">
        <v>37696</v>
      </c>
      <c r="B37674" s="1">
        <v>42242102</v>
      </c>
      <c r="C37674" s="1">
        <v>1</v>
      </c>
    </row>
    <row r="37675" spans="1:3" x14ac:dyDescent="0.25">
      <c r="A37675" s="1" t="s">
        <v>37697</v>
      </c>
      <c r="B37675" s="1">
        <v>42242101</v>
      </c>
      <c r="C37675" s="1">
        <v>1</v>
      </c>
    </row>
    <row r="37676" spans="1:3" x14ac:dyDescent="0.25">
      <c r="A37676" s="1" t="s">
        <v>37698</v>
      </c>
      <c r="B37676" s="1">
        <v>42242103</v>
      </c>
      <c r="C37676" s="1">
        <v>1</v>
      </c>
    </row>
    <row r="37677" spans="1:3" x14ac:dyDescent="0.25">
      <c r="A37677" s="1" t="s">
        <v>37699</v>
      </c>
      <c r="B37677" s="1">
        <v>42242105</v>
      </c>
      <c r="C37677" s="1">
        <v>1</v>
      </c>
    </row>
    <row r="37678" spans="1:3" x14ac:dyDescent="0.25">
      <c r="A37678" s="1" t="s">
        <v>37700</v>
      </c>
      <c r="B37678" s="1">
        <v>42242104</v>
      </c>
      <c r="C37678" s="1">
        <v>1</v>
      </c>
    </row>
    <row r="37679" spans="1:3" x14ac:dyDescent="0.25">
      <c r="A37679" s="1" t="s">
        <v>37701</v>
      </c>
      <c r="B37679" s="1">
        <v>42242004</v>
      </c>
      <c r="C37679" s="1">
        <v>1</v>
      </c>
    </row>
    <row r="37680" spans="1:3" x14ac:dyDescent="0.25">
      <c r="A37680" s="1" t="s">
        <v>37702</v>
      </c>
      <c r="B37680" s="1">
        <v>42241902</v>
      </c>
      <c r="C37680" s="1">
        <v>1</v>
      </c>
    </row>
    <row r="37681" spans="1:3" x14ac:dyDescent="0.25">
      <c r="A37681" s="1" t="s">
        <v>37703</v>
      </c>
      <c r="B37681" s="1">
        <v>42241901</v>
      </c>
      <c r="C37681" s="1">
        <v>1</v>
      </c>
    </row>
    <row r="37682" spans="1:3" x14ac:dyDescent="0.25">
      <c r="A37682" s="1" t="s">
        <v>37704</v>
      </c>
      <c r="B37682" s="1">
        <v>42242001</v>
      </c>
      <c r="C37682" s="1">
        <v>1</v>
      </c>
    </row>
    <row r="37683" spans="1:3" x14ac:dyDescent="0.25">
      <c r="A37683" s="1" t="s">
        <v>37705</v>
      </c>
      <c r="B37683" s="1">
        <v>42242003</v>
      </c>
      <c r="C37683" s="1">
        <v>1</v>
      </c>
    </row>
    <row r="37684" spans="1:3" x14ac:dyDescent="0.25">
      <c r="A37684" s="1" t="s">
        <v>37706</v>
      </c>
      <c r="B37684" s="1">
        <v>42242002</v>
      </c>
      <c r="C37684" s="1">
        <v>1</v>
      </c>
    </row>
    <row r="37685" spans="1:3" x14ac:dyDescent="0.25">
      <c r="A37685" s="1" t="s">
        <v>37707</v>
      </c>
      <c r="B37685" s="1">
        <v>42242106</v>
      </c>
      <c r="C37685" s="1">
        <v>1</v>
      </c>
    </row>
    <row r="37686" spans="1:3" x14ac:dyDescent="0.25">
      <c r="A37686" s="1" t="s">
        <v>37708</v>
      </c>
      <c r="B37686" s="1">
        <v>42251503</v>
      </c>
      <c r="C37686" s="1">
        <v>1</v>
      </c>
    </row>
    <row r="37687" spans="1:3" x14ac:dyDescent="0.25">
      <c r="A37687" s="1" t="s">
        <v>37709</v>
      </c>
      <c r="B37687" s="1">
        <v>42251502</v>
      </c>
      <c r="C37687" s="1">
        <v>1</v>
      </c>
    </row>
    <row r="37688" spans="1:3" x14ac:dyDescent="0.25">
      <c r="A37688" s="1" t="s">
        <v>37710</v>
      </c>
      <c r="B37688" s="1">
        <v>42251504</v>
      </c>
      <c r="C37688" s="1">
        <v>1</v>
      </c>
    </row>
    <row r="37689" spans="1:3" x14ac:dyDescent="0.25">
      <c r="A37689" s="1" t="s">
        <v>37711</v>
      </c>
      <c r="B37689" s="1">
        <v>42251506</v>
      </c>
      <c r="C37689" s="1">
        <v>1</v>
      </c>
    </row>
    <row r="37690" spans="1:3" x14ac:dyDescent="0.25">
      <c r="A37690" s="1" t="s">
        <v>37712</v>
      </c>
      <c r="B37690" s="1">
        <v>42251505</v>
      </c>
      <c r="C37690" s="1">
        <v>1</v>
      </c>
    </row>
    <row r="37691" spans="1:3" x14ac:dyDescent="0.25">
      <c r="A37691" s="1" t="s">
        <v>37713</v>
      </c>
      <c r="B37691" s="1">
        <v>42251501</v>
      </c>
      <c r="C37691" s="1">
        <v>1</v>
      </c>
    </row>
    <row r="37692" spans="1:3" x14ac:dyDescent="0.25">
      <c r="A37692" s="1" t="s">
        <v>37714</v>
      </c>
      <c r="B37692" s="1">
        <v>42242108</v>
      </c>
      <c r="C37692" s="1">
        <v>1</v>
      </c>
    </row>
    <row r="37693" spans="1:3" x14ac:dyDescent="0.25">
      <c r="A37693" s="1" t="s">
        <v>37715</v>
      </c>
      <c r="B37693" s="1">
        <v>42242107</v>
      </c>
      <c r="C37693" s="1">
        <v>1</v>
      </c>
    </row>
    <row r="37694" spans="1:3" x14ac:dyDescent="0.25">
      <c r="A37694" s="1" t="s">
        <v>37716</v>
      </c>
      <c r="B37694" s="1">
        <v>42242109</v>
      </c>
      <c r="C37694" s="1">
        <v>1</v>
      </c>
    </row>
    <row r="37695" spans="1:3" x14ac:dyDescent="0.25">
      <c r="A37695" s="1" t="s">
        <v>37717</v>
      </c>
      <c r="B37695" s="1">
        <v>42242302</v>
      </c>
      <c r="C37695" s="1">
        <v>1</v>
      </c>
    </row>
    <row r="37696" spans="1:3" x14ac:dyDescent="0.25">
      <c r="A37696" s="1" t="s">
        <v>37718</v>
      </c>
      <c r="B37696" s="1">
        <v>42242301</v>
      </c>
      <c r="C37696" s="1">
        <v>1</v>
      </c>
    </row>
    <row r="37697" spans="1:3" x14ac:dyDescent="0.25">
      <c r="A37697" s="1" t="s">
        <v>37719</v>
      </c>
      <c r="B37697" s="1">
        <v>42241811</v>
      </c>
      <c r="C37697" s="1">
        <v>1</v>
      </c>
    </row>
    <row r="37698" spans="1:3" x14ac:dyDescent="0.25">
      <c r="A37698" s="1" t="s">
        <v>37720</v>
      </c>
      <c r="B37698" s="1">
        <v>42241703</v>
      </c>
      <c r="C37698" s="1">
        <v>1</v>
      </c>
    </row>
    <row r="37699" spans="1:3" x14ac:dyDescent="0.25">
      <c r="A37699" s="1" t="s">
        <v>37721</v>
      </c>
      <c r="B37699" s="1">
        <v>42241702</v>
      </c>
      <c r="C37699" s="1">
        <v>1</v>
      </c>
    </row>
    <row r="37700" spans="1:3" x14ac:dyDescent="0.25">
      <c r="A37700" s="1" t="s">
        <v>37722</v>
      </c>
      <c r="B37700" s="1">
        <v>42241704</v>
      </c>
      <c r="C37700" s="1">
        <v>1</v>
      </c>
    </row>
    <row r="37701" spans="1:3" x14ac:dyDescent="0.25">
      <c r="A37701" s="1" t="s">
        <v>37723</v>
      </c>
      <c r="B37701" s="1">
        <v>42241706</v>
      </c>
      <c r="C37701" s="1">
        <v>1</v>
      </c>
    </row>
    <row r="37702" spans="1:3" x14ac:dyDescent="0.25">
      <c r="A37702" s="1" t="s">
        <v>37724</v>
      </c>
      <c r="B37702" s="1">
        <v>42241705</v>
      </c>
      <c r="C37702" s="1">
        <v>1</v>
      </c>
    </row>
    <row r="37703" spans="1:3" x14ac:dyDescent="0.25">
      <c r="A37703" s="1" t="s">
        <v>37725</v>
      </c>
      <c r="B37703" s="1">
        <v>42241701</v>
      </c>
      <c r="C37703" s="1">
        <v>1</v>
      </c>
    </row>
    <row r="37704" spans="1:3" x14ac:dyDescent="0.25">
      <c r="A37704" s="1" t="s">
        <v>37726</v>
      </c>
      <c r="B37704" s="1">
        <v>42241603</v>
      </c>
      <c r="C37704" s="1">
        <v>1</v>
      </c>
    </row>
    <row r="37705" spans="1:3" x14ac:dyDescent="0.25">
      <c r="A37705" s="1" t="s">
        <v>37727</v>
      </c>
      <c r="B37705" s="1">
        <v>42241602</v>
      </c>
      <c r="C37705" s="1">
        <v>1</v>
      </c>
    </row>
    <row r="37706" spans="1:3" x14ac:dyDescent="0.25">
      <c r="A37706" s="1" t="s">
        <v>37728</v>
      </c>
      <c r="B37706" s="1">
        <v>42241604</v>
      </c>
      <c r="C37706" s="1">
        <v>1</v>
      </c>
    </row>
    <row r="37707" spans="1:3" x14ac:dyDescent="0.25">
      <c r="A37707" s="1" t="s">
        <v>37729</v>
      </c>
      <c r="B37707" s="1">
        <v>42241607</v>
      </c>
      <c r="C37707" s="1">
        <v>1</v>
      </c>
    </row>
    <row r="37708" spans="1:3" x14ac:dyDescent="0.25">
      <c r="A37708" s="1" t="s">
        <v>37730</v>
      </c>
      <c r="B37708" s="1">
        <v>42241606</v>
      </c>
      <c r="C37708" s="1">
        <v>1</v>
      </c>
    </row>
    <row r="37709" spans="1:3" x14ac:dyDescent="0.25">
      <c r="A37709" s="1" t="s">
        <v>37731</v>
      </c>
      <c r="B37709" s="1">
        <v>42241707</v>
      </c>
      <c r="C37709" s="1">
        <v>1</v>
      </c>
    </row>
    <row r="37710" spans="1:3" x14ac:dyDescent="0.25">
      <c r="A37710" s="1" t="s">
        <v>37732</v>
      </c>
      <c r="B37710" s="1">
        <v>42241806</v>
      </c>
      <c r="C37710" s="1">
        <v>1</v>
      </c>
    </row>
    <row r="37711" spans="1:3" x14ac:dyDescent="0.25">
      <c r="A37711" s="1" t="s">
        <v>37733</v>
      </c>
      <c r="B37711" s="1">
        <v>42241805</v>
      </c>
      <c r="C37711" s="1">
        <v>1</v>
      </c>
    </row>
    <row r="37712" spans="1:3" x14ac:dyDescent="0.25">
      <c r="A37712" s="1" t="s">
        <v>37734</v>
      </c>
      <c r="B37712" s="1">
        <v>42241807</v>
      </c>
      <c r="C37712" s="1">
        <v>1</v>
      </c>
    </row>
    <row r="37713" spans="1:3" x14ac:dyDescent="0.25">
      <c r="A37713" s="1" t="s">
        <v>37735</v>
      </c>
      <c r="B37713" s="1">
        <v>42241809</v>
      </c>
      <c r="C37713" s="1">
        <v>1</v>
      </c>
    </row>
    <row r="37714" spans="1:3" x14ac:dyDescent="0.25">
      <c r="A37714" s="1" t="s">
        <v>37736</v>
      </c>
      <c r="B37714" s="1">
        <v>42241808</v>
      </c>
      <c r="C37714" s="1">
        <v>1</v>
      </c>
    </row>
    <row r="37715" spans="1:3" x14ac:dyDescent="0.25">
      <c r="A37715" s="1" t="s">
        <v>37737</v>
      </c>
      <c r="B37715" s="1">
        <v>42241804</v>
      </c>
      <c r="C37715" s="1">
        <v>1</v>
      </c>
    </row>
    <row r="37716" spans="1:3" x14ac:dyDescent="0.25">
      <c r="A37716" s="1" t="s">
        <v>37738</v>
      </c>
      <c r="B37716" s="1">
        <v>42241709</v>
      </c>
      <c r="C37716" s="1">
        <v>1</v>
      </c>
    </row>
    <row r="37717" spans="1:3" x14ac:dyDescent="0.25">
      <c r="A37717" s="1" t="s">
        <v>37739</v>
      </c>
      <c r="B37717" s="1">
        <v>42241708</v>
      </c>
      <c r="C37717" s="1">
        <v>1</v>
      </c>
    </row>
    <row r="37718" spans="1:3" x14ac:dyDescent="0.25">
      <c r="A37718" s="1" t="s">
        <v>37740</v>
      </c>
      <c r="B37718" s="1">
        <v>42241801</v>
      </c>
      <c r="C37718" s="1">
        <v>1</v>
      </c>
    </row>
    <row r="37719" spans="1:3" x14ac:dyDescent="0.25">
      <c r="A37719" s="1" t="s">
        <v>37741</v>
      </c>
      <c r="B37719" s="1">
        <v>42241803</v>
      </c>
      <c r="C37719" s="1">
        <v>1</v>
      </c>
    </row>
    <row r="37720" spans="1:3" x14ac:dyDescent="0.25">
      <c r="A37720" s="1" t="s">
        <v>37742</v>
      </c>
      <c r="B37720" s="1">
        <v>42241802</v>
      </c>
      <c r="C37720" s="1">
        <v>1</v>
      </c>
    </row>
    <row r="37721" spans="1:3" x14ac:dyDescent="0.25">
      <c r="A37721" s="1" t="s">
        <v>37743</v>
      </c>
      <c r="B37721" s="1">
        <v>42251601</v>
      </c>
      <c r="C37721" s="1">
        <v>1</v>
      </c>
    </row>
    <row r="37722" spans="1:3" x14ac:dyDescent="0.25">
      <c r="A37722" s="1" t="s">
        <v>37744</v>
      </c>
      <c r="B37722" s="1">
        <v>42251802</v>
      </c>
      <c r="C37722" s="1">
        <v>1</v>
      </c>
    </row>
    <row r="37723" spans="1:3" x14ac:dyDescent="0.25">
      <c r="A37723" s="1" t="s">
        <v>37745</v>
      </c>
      <c r="B37723" s="1">
        <v>42251801</v>
      </c>
      <c r="C37723" s="1">
        <v>1</v>
      </c>
    </row>
    <row r="37724" spans="1:3" x14ac:dyDescent="0.25">
      <c r="A37724" s="1" t="s">
        <v>37746</v>
      </c>
      <c r="B37724" s="1">
        <v>42251803</v>
      </c>
      <c r="C37724" s="1">
        <v>1</v>
      </c>
    </row>
    <row r="37725" spans="1:3" x14ac:dyDescent="0.25">
      <c r="A37725" s="1" t="s">
        <v>37747</v>
      </c>
      <c r="B37725" s="1">
        <v>42251805</v>
      </c>
      <c r="C37725" s="1">
        <v>1</v>
      </c>
    </row>
    <row r="37726" spans="1:3" x14ac:dyDescent="0.25">
      <c r="A37726" s="1" t="s">
        <v>37748</v>
      </c>
      <c r="B37726" s="1">
        <v>42251804</v>
      </c>
      <c r="C37726" s="1">
        <v>1</v>
      </c>
    </row>
    <row r="37727" spans="1:3" x14ac:dyDescent="0.25">
      <c r="A37727" s="1" t="s">
        <v>37749</v>
      </c>
      <c r="B37727" s="1">
        <v>42251706</v>
      </c>
      <c r="C37727" s="1">
        <v>1</v>
      </c>
    </row>
    <row r="37728" spans="1:3" x14ac:dyDescent="0.25">
      <c r="A37728" s="1" t="s">
        <v>37750</v>
      </c>
      <c r="B37728" s="1">
        <v>42251702</v>
      </c>
      <c r="C37728" s="1">
        <v>1</v>
      </c>
    </row>
    <row r="37729" spans="1:3" x14ac:dyDescent="0.25">
      <c r="A37729" s="1" t="s">
        <v>37751</v>
      </c>
      <c r="B37729" s="1">
        <v>42251701</v>
      </c>
      <c r="C37729" s="1">
        <v>1</v>
      </c>
    </row>
    <row r="37730" spans="1:3" x14ac:dyDescent="0.25">
      <c r="A37730" s="1" t="s">
        <v>37752</v>
      </c>
      <c r="B37730" s="1">
        <v>42251703</v>
      </c>
      <c r="C37730" s="1">
        <v>1</v>
      </c>
    </row>
    <row r="37731" spans="1:3" x14ac:dyDescent="0.25">
      <c r="A37731" s="1" t="s">
        <v>37753</v>
      </c>
      <c r="B37731" s="1">
        <v>42251705</v>
      </c>
      <c r="C37731" s="1">
        <v>1</v>
      </c>
    </row>
    <row r="37732" spans="1:3" x14ac:dyDescent="0.25">
      <c r="A37732" s="1" t="s">
        <v>37754</v>
      </c>
      <c r="B37732" s="1">
        <v>42251704</v>
      </c>
      <c r="C37732" s="1">
        <v>1</v>
      </c>
    </row>
    <row r="37733" spans="1:3" x14ac:dyDescent="0.25">
      <c r="A37733" s="1" t="s">
        <v>37755</v>
      </c>
      <c r="B37733" s="1">
        <v>42261501</v>
      </c>
      <c r="C37733" s="1">
        <v>1</v>
      </c>
    </row>
    <row r="37734" spans="1:3" x14ac:dyDescent="0.25">
      <c r="A37734" s="1" t="s">
        <v>37756</v>
      </c>
      <c r="B37734" s="1">
        <v>42261509</v>
      </c>
      <c r="C37734" s="1">
        <v>1</v>
      </c>
    </row>
    <row r="37735" spans="1:3" x14ac:dyDescent="0.25">
      <c r="A37735" s="1" t="s">
        <v>37757</v>
      </c>
      <c r="B37735" s="1">
        <v>42261508</v>
      </c>
      <c r="C37735" s="1">
        <v>1</v>
      </c>
    </row>
    <row r="37736" spans="1:3" x14ac:dyDescent="0.25">
      <c r="A37736" s="1" t="s">
        <v>37758</v>
      </c>
      <c r="B37736" s="1">
        <v>42261510</v>
      </c>
      <c r="C37736" s="1">
        <v>1</v>
      </c>
    </row>
    <row r="37737" spans="1:3" x14ac:dyDescent="0.25">
      <c r="A37737" s="1" t="s">
        <v>37759</v>
      </c>
      <c r="B37737" s="1">
        <v>42261512</v>
      </c>
      <c r="C37737" s="1">
        <v>1</v>
      </c>
    </row>
    <row r="37738" spans="1:3" x14ac:dyDescent="0.25">
      <c r="A37738" s="1" t="s">
        <v>37760</v>
      </c>
      <c r="B37738" s="1">
        <v>42261511</v>
      </c>
      <c r="C37738" s="1">
        <v>1</v>
      </c>
    </row>
    <row r="37739" spans="1:3" x14ac:dyDescent="0.25">
      <c r="A37739" s="1" t="s">
        <v>37761</v>
      </c>
      <c r="B37739" s="1">
        <v>42261507</v>
      </c>
      <c r="C37739" s="1">
        <v>1</v>
      </c>
    </row>
    <row r="37740" spans="1:3" x14ac:dyDescent="0.25">
      <c r="A37740" s="1" t="s">
        <v>37762</v>
      </c>
      <c r="B37740" s="1">
        <v>42261503</v>
      </c>
      <c r="C37740" s="1">
        <v>1</v>
      </c>
    </row>
    <row r="37741" spans="1:3" x14ac:dyDescent="0.25">
      <c r="A37741" s="1" t="s">
        <v>37763</v>
      </c>
      <c r="B37741" s="1">
        <v>42261502</v>
      </c>
      <c r="C37741" s="1">
        <v>1</v>
      </c>
    </row>
    <row r="37742" spans="1:3" x14ac:dyDescent="0.25">
      <c r="A37742" s="1" t="s">
        <v>37764</v>
      </c>
      <c r="B37742" s="1">
        <v>42261504</v>
      </c>
      <c r="C37742" s="1">
        <v>1</v>
      </c>
    </row>
    <row r="37743" spans="1:3" x14ac:dyDescent="0.25">
      <c r="A37743" s="1" t="s">
        <v>37765</v>
      </c>
      <c r="B37743" s="1">
        <v>42261506</v>
      </c>
      <c r="C37743" s="1">
        <v>1</v>
      </c>
    </row>
    <row r="37744" spans="1:3" x14ac:dyDescent="0.25">
      <c r="A37744" s="1" t="s">
        <v>37766</v>
      </c>
      <c r="B37744" s="1">
        <v>42261505</v>
      </c>
      <c r="C37744" s="1">
        <v>1</v>
      </c>
    </row>
    <row r="37745" spans="1:3" x14ac:dyDescent="0.25">
      <c r="A37745" s="1" t="s">
        <v>37767</v>
      </c>
      <c r="B37745" s="1">
        <v>42251625</v>
      </c>
      <c r="C37745" s="1">
        <v>1</v>
      </c>
    </row>
    <row r="37746" spans="1:3" x14ac:dyDescent="0.25">
      <c r="A37746" s="1" t="s">
        <v>37768</v>
      </c>
      <c r="B37746" s="1">
        <v>42251609</v>
      </c>
      <c r="C37746" s="1">
        <v>1</v>
      </c>
    </row>
    <row r="37747" spans="1:3" x14ac:dyDescent="0.25">
      <c r="A37747" s="1" t="s">
        <v>37769</v>
      </c>
      <c r="B37747" s="1">
        <v>42251608</v>
      </c>
      <c r="C37747" s="1">
        <v>1</v>
      </c>
    </row>
    <row r="37748" spans="1:3" x14ac:dyDescent="0.25">
      <c r="A37748" s="1" t="s">
        <v>37770</v>
      </c>
      <c r="B37748" s="1">
        <v>42251610</v>
      </c>
      <c r="C37748" s="1">
        <v>1</v>
      </c>
    </row>
    <row r="37749" spans="1:3" x14ac:dyDescent="0.25">
      <c r="A37749" s="1" t="s">
        <v>37771</v>
      </c>
      <c r="B37749" s="1">
        <v>42251612</v>
      </c>
      <c r="C37749" s="1">
        <v>1</v>
      </c>
    </row>
    <row r="37750" spans="1:3" x14ac:dyDescent="0.25">
      <c r="A37750" s="1" t="s">
        <v>37772</v>
      </c>
      <c r="B37750" s="1">
        <v>42251611</v>
      </c>
      <c r="C37750" s="1">
        <v>1</v>
      </c>
    </row>
    <row r="37751" spans="1:3" x14ac:dyDescent="0.25">
      <c r="A37751" s="1" t="s">
        <v>37773</v>
      </c>
      <c r="B37751" s="1">
        <v>42251607</v>
      </c>
      <c r="C37751" s="1">
        <v>1</v>
      </c>
    </row>
    <row r="37752" spans="1:3" x14ac:dyDescent="0.25">
      <c r="A37752" s="1" t="s">
        <v>37774</v>
      </c>
      <c r="B37752" s="1">
        <v>42251603</v>
      </c>
      <c r="C37752" s="1">
        <v>1</v>
      </c>
    </row>
    <row r="37753" spans="1:3" x14ac:dyDescent="0.25">
      <c r="A37753" s="1" t="s">
        <v>37775</v>
      </c>
      <c r="B37753" s="1">
        <v>42251602</v>
      </c>
      <c r="C37753" s="1">
        <v>1</v>
      </c>
    </row>
    <row r="37754" spans="1:3" x14ac:dyDescent="0.25">
      <c r="A37754" s="1" t="s">
        <v>37776</v>
      </c>
      <c r="B37754" s="1">
        <v>42251604</v>
      </c>
      <c r="C37754" s="1">
        <v>1</v>
      </c>
    </row>
    <row r="37755" spans="1:3" x14ac:dyDescent="0.25">
      <c r="A37755" s="1" t="s">
        <v>37777</v>
      </c>
      <c r="B37755" s="1">
        <v>42251606</v>
      </c>
      <c r="C37755" s="1">
        <v>1</v>
      </c>
    </row>
    <row r="37756" spans="1:3" x14ac:dyDescent="0.25">
      <c r="A37756" s="1" t="s">
        <v>37778</v>
      </c>
      <c r="B37756" s="1">
        <v>42251605</v>
      </c>
      <c r="C37756" s="1">
        <v>1</v>
      </c>
    </row>
    <row r="37757" spans="1:3" x14ac:dyDescent="0.25">
      <c r="A37757" s="1" t="s">
        <v>37779</v>
      </c>
      <c r="B37757" s="1">
        <v>42251613</v>
      </c>
      <c r="C37757" s="1">
        <v>1</v>
      </c>
    </row>
    <row r="37758" spans="1:3" x14ac:dyDescent="0.25">
      <c r="A37758" s="1" t="s">
        <v>37780</v>
      </c>
      <c r="B37758" s="1">
        <v>42251621</v>
      </c>
      <c r="C37758" s="1">
        <v>1</v>
      </c>
    </row>
    <row r="37759" spans="1:3" x14ac:dyDescent="0.25">
      <c r="A37759" s="1" t="s">
        <v>37781</v>
      </c>
      <c r="B37759" s="1">
        <v>42251620</v>
      </c>
      <c r="C37759" s="1">
        <v>1</v>
      </c>
    </row>
    <row r="37760" spans="1:3" x14ac:dyDescent="0.25">
      <c r="A37760" s="1" t="s">
        <v>37782</v>
      </c>
      <c r="B37760" s="1">
        <v>42251622</v>
      </c>
      <c r="C37760" s="1">
        <v>1</v>
      </c>
    </row>
    <row r="37761" spans="1:3" x14ac:dyDescent="0.25">
      <c r="A37761" s="1" t="s">
        <v>37783</v>
      </c>
      <c r="B37761" s="1">
        <v>42251624</v>
      </c>
      <c r="C37761" s="1">
        <v>1</v>
      </c>
    </row>
    <row r="37762" spans="1:3" x14ac:dyDescent="0.25">
      <c r="A37762" s="1" t="s">
        <v>37784</v>
      </c>
      <c r="B37762" s="1">
        <v>42251623</v>
      </c>
      <c r="C37762" s="1">
        <v>1</v>
      </c>
    </row>
    <row r="37763" spans="1:3" x14ac:dyDescent="0.25">
      <c r="A37763" s="1" t="s">
        <v>37785</v>
      </c>
      <c r="B37763" s="1">
        <v>42251619</v>
      </c>
      <c r="C37763" s="1">
        <v>1</v>
      </c>
    </row>
    <row r="37764" spans="1:3" x14ac:dyDescent="0.25">
      <c r="A37764" s="1" t="s">
        <v>37786</v>
      </c>
      <c r="B37764" s="1">
        <v>42251615</v>
      </c>
      <c r="C37764" s="1">
        <v>1</v>
      </c>
    </row>
    <row r="37765" spans="1:3" x14ac:dyDescent="0.25">
      <c r="A37765" s="1" t="s">
        <v>37787</v>
      </c>
      <c r="B37765" s="1">
        <v>42251614</v>
      </c>
      <c r="C37765" s="1">
        <v>1</v>
      </c>
    </row>
    <row r="37766" spans="1:3" x14ac:dyDescent="0.25">
      <c r="A37766" s="1" t="s">
        <v>37788</v>
      </c>
      <c r="B37766" s="1">
        <v>42251616</v>
      </c>
      <c r="C37766" s="1">
        <v>1</v>
      </c>
    </row>
    <row r="37767" spans="1:3" x14ac:dyDescent="0.25">
      <c r="A37767" s="1" t="s">
        <v>37789</v>
      </c>
      <c r="B37767" s="1">
        <v>42251618</v>
      </c>
      <c r="C37767" s="1">
        <v>1</v>
      </c>
    </row>
    <row r="37768" spans="1:3" x14ac:dyDescent="0.25">
      <c r="A37768" s="1" t="s">
        <v>37790</v>
      </c>
      <c r="B37768" s="1">
        <v>42251617</v>
      </c>
      <c r="C37768" s="1">
        <v>1</v>
      </c>
    </row>
    <row r="37769" spans="1:3" x14ac:dyDescent="0.25">
      <c r="A37769" s="1" t="s">
        <v>37791</v>
      </c>
      <c r="B37769" s="1">
        <v>42281802</v>
      </c>
      <c r="C37769" s="1">
        <v>1</v>
      </c>
    </row>
    <row r="37770" spans="1:3" x14ac:dyDescent="0.25">
      <c r="A37770" s="1" t="s">
        <v>37792</v>
      </c>
      <c r="B37770" s="1">
        <v>42281801</v>
      </c>
      <c r="C37770" s="1">
        <v>1</v>
      </c>
    </row>
    <row r="37771" spans="1:3" x14ac:dyDescent="0.25">
      <c r="A37771" s="1" t="s">
        <v>37793</v>
      </c>
      <c r="B37771" s="1">
        <v>42281803</v>
      </c>
      <c r="C37771" s="1">
        <v>1</v>
      </c>
    </row>
    <row r="37772" spans="1:3" x14ac:dyDescent="0.25">
      <c r="A37772" s="1" t="s">
        <v>37794</v>
      </c>
      <c r="B37772" s="1">
        <v>42281805</v>
      </c>
      <c r="C37772" s="1">
        <v>1</v>
      </c>
    </row>
    <row r="37773" spans="1:3" x14ac:dyDescent="0.25">
      <c r="A37773" s="1" t="s">
        <v>37795</v>
      </c>
      <c r="B37773" s="1">
        <v>42281804</v>
      </c>
      <c r="C37773" s="1">
        <v>1</v>
      </c>
    </row>
    <row r="37774" spans="1:3" x14ac:dyDescent="0.25">
      <c r="A37774" s="1" t="s">
        <v>37796</v>
      </c>
      <c r="B37774" s="1">
        <v>42281713</v>
      </c>
      <c r="C37774" s="1">
        <v>1</v>
      </c>
    </row>
    <row r="37775" spans="1:3" x14ac:dyDescent="0.25">
      <c r="A37775" s="1" t="s">
        <v>37797</v>
      </c>
      <c r="B37775" s="1">
        <v>42281709</v>
      </c>
      <c r="C37775" s="1">
        <v>1</v>
      </c>
    </row>
    <row r="37776" spans="1:3" x14ac:dyDescent="0.25">
      <c r="A37776" s="1" t="s">
        <v>37798</v>
      </c>
      <c r="B37776" s="1">
        <v>42281708</v>
      </c>
      <c r="C37776" s="1">
        <v>1</v>
      </c>
    </row>
    <row r="37777" spans="1:3" x14ac:dyDescent="0.25">
      <c r="A37777" s="1" t="s">
        <v>37799</v>
      </c>
      <c r="B37777" s="1">
        <v>42281710</v>
      </c>
      <c r="C37777" s="1">
        <v>1</v>
      </c>
    </row>
    <row r="37778" spans="1:3" x14ac:dyDescent="0.25">
      <c r="A37778" s="1" t="s">
        <v>37800</v>
      </c>
      <c r="B37778" s="1">
        <v>42281712</v>
      </c>
      <c r="C37778" s="1">
        <v>1</v>
      </c>
    </row>
    <row r="37779" spans="1:3" x14ac:dyDescent="0.25">
      <c r="A37779" s="1" t="s">
        <v>37801</v>
      </c>
      <c r="B37779" s="1">
        <v>42281711</v>
      </c>
      <c r="C37779" s="1">
        <v>1</v>
      </c>
    </row>
    <row r="37780" spans="1:3" x14ac:dyDescent="0.25">
      <c r="A37780" s="1" t="s">
        <v>37802</v>
      </c>
      <c r="B37780" s="1">
        <v>42281806</v>
      </c>
      <c r="C37780" s="1">
        <v>1</v>
      </c>
    </row>
    <row r="37781" spans="1:3" x14ac:dyDescent="0.25">
      <c r="A37781" s="1" t="s">
        <v>37803</v>
      </c>
      <c r="B37781" s="1">
        <v>42281903</v>
      </c>
      <c r="C37781" s="1">
        <v>1</v>
      </c>
    </row>
    <row r="37782" spans="1:3" x14ac:dyDescent="0.25">
      <c r="A37782" s="1" t="s">
        <v>37804</v>
      </c>
      <c r="B37782" s="1">
        <v>42281902</v>
      </c>
      <c r="C37782" s="1">
        <v>1</v>
      </c>
    </row>
    <row r="37783" spans="1:3" x14ac:dyDescent="0.25">
      <c r="A37783" s="1" t="s">
        <v>37805</v>
      </c>
      <c r="B37783" s="1">
        <v>42281904</v>
      </c>
      <c r="C37783" s="1">
        <v>1</v>
      </c>
    </row>
    <row r="37784" spans="1:3" x14ac:dyDescent="0.25">
      <c r="A37784" s="1" t="s">
        <v>37806</v>
      </c>
      <c r="B37784" s="1">
        <v>42281906</v>
      </c>
      <c r="C37784" s="1">
        <v>1</v>
      </c>
    </row>
    <row r="37785" spans="1:3" x14ac:dyDescent="0.25">
      <c r="A37785" s="1" t="s">
        <v>37807</v>
      </c>
      <c r="B37785" s="1">
        <v>42281905</v>
      </c>
      <c r="C37785" s="1">
        <v>1</v>
      </c>
    </row>
    <row r="37786" spans="1:3" x14ac:dyDescent="0.25">
      <c r="A37786" s="1" t="s">
        <v>37808</v>
      </c>
      <c r="B37786" s="1">
        <v>42281901</v>
      </c>
      <c r="C37786" s="1">
        <v>1</v>
      </c>
    </row>
    <row r="37787" spans="1:3" x14ac:dyDescent="0.25">
      <c r="A37787" s="1" t="s">
        <v>37809</v>
      </c>
      <c r="B37787" s="1">
        <v>42281808</v>
      </c>
      <c r="C37787" s="1">
        <v>1</v>
      </c>
    </row>
    <row r="37788" spans="1:3" x14ac:dyDescent="0.25">
      <c r="A37788" s="1" t="s">
        <v>37810</v>
      </c>
      <c r="B37788" s="1">
        <v>42281807</v>
      </c>
      <c r="C37788" s="1">
        <v>1</v>
      </c>
    </row>
    <row r="37789" spans="1:3" x14ac:dyDescent="0.25">
      <c r="A37789" s="1" t="s">
        <v>37811</v>
      </c>
      <c r="B37789" s="1">
        <v>42281809</v>
      </c>
      <c r="C37789" s="1">
        <v>1</v>
      </c>
    </row>
    <row r="37790" spans="1:3" x14ac:dyDescent="0.25">
      <c r="A37790" s="1" t="s">
        <v>37812</v>
      </c>
      <c r="B37790" s="1">
        <v>42281811</v>
      </c>
      <c r="C37790" s="1">
        <v>1</v>
      </c>
    </row>
    <row r="37791" spans="1:3" x14ac:dyDescent="0.25">
      <c r="A37791" s="1" t="s">
        <v>37813</v>
      </c>
      <c r="B37791" s="1">
        <v>42281810</v>
      </c>
      <c r="C37791" s="1">
        <v>1</v>
      </c>
    </row>
    <row r="37792" spans="1:3" x14ac:dyDescent="0.25">
      <c r="A37792" s="1" t="s">
        <v>37814</v>
      </c>
      <c r="B37792" s="1">
        <v>42281707</v>
      </c>
      <c r="C37792" s="1">
        <v>1</v>
      </c>
    </row>
    <row r="37793" spans="1:3" x14ac:dyDescent="0.25">
      <c r="A37793" s="1" t="s">
        <v>37815</v>
      </c>
      <c r="B37793" s="1">
        <v>42281527</v>
      </c>
      <c r="C37793" s="1">
        <v>1</v>
      </c>
    </row>
    <row r="37794" spans="1:3" x14ac:dyDescent="0.25">
      <c r="A37794" s="1" t="s">
        <v>37816</v>
      </c>
      <c r="B37794" s="1">
        <v>42281526</v>
      </c>
      <c r="C37794" s="1">
        <v>1</v>
      </c>
    </row>
    <row r="37795" spans="1:3" x14ac:dyDescent="0.25">
      <c r="A37795" s="1" t="s">
        <v>37817</v>
      </c>
      <c r="B37795" s="1">
        <v>42281528</v>
      </c>
      <c r="C37795" s="1">
        <v>1</v>
      </c>
    </row>
    <row r="37796" spans="1:3" x14ac:dyDescent="0.25">
      <c r="A37796" s="1" t="s">
        <v>37818</v>
      </c>
      <c r="B37796" s="1">
        <v>42281530</v>
      </c>
      <c r="C37796" s="1">
        <v>1</v>
      </c>
    </row>
    <row r="37797" spans="1:3" x14ac:dyDescent="0.25">
      <c r="A37797" s="1" t="s">
        <v>37819</v>
      </c>
      <c r="B37797" s="1">
        <v>42281529</v>
      </c>
      <c r="C37797" s="1">
        <v>1</v>
      </c>
    </row>
    <row r="37798" spans="1:3" x14ac:dyDescent="0.25">
      <c r="A37798" s="1" t="s">
        <v>37820</v>
      </c>
      <c r="B37798" s="1">
        <v>42281525</v>
      </c>
      <c r="C37798" s="1">
        <v>1</v>
      </c>
    </row>
    <row r="37799" spans="1:3" x14ac:dyDescent="0.25">
      <c r="A37799" s="1" t="s">
        <v>37821</v>
      </c>
      <c r="B37799" s="1">
        <v>42281521</v>
      </c>
      <c r="C37799" s="1">
        <v>1</v>
      </c>
    </row>
    <row r="37800" spans="1:3" x14ac:dyDescent="0.25">
      <c r="A37800" s="1" t="s">
        <v>37822</v>
      </c>
      <c r="B37800" s="1">
        <v>42281519</v>
      </c>
      <c r="C37800" s="1">
        <v>1</v>
      </c>
    </row>
    <row r="37801" spans="1:3" x14ac:dyDescent="0.25">
      <c r="A37801" s="1" t="s">
        <v>37823</v>
      </c>
      <c r="B37801" s="1">
        <v>42281522</v>
      </c>
      <c r="C37801" s="1">
        <v>1</v>
      </c>
    </row>
    <row r="37802" spans="1:3" x14ac:dyDescent="0.25">
      <c r="A37802" s="1" t="s">
        <v>37824</v>
      </c>
      <c r="B37802" s="1">
        <v>42281524</v>
      </c>
      <c r="C37802" s="1">
        <v>1</v>
      </c>
    </row>
    <row r="37803" spans="1:3" x14ac:dyDescent="0.25">
      <c r="A37803" s="1" t="s">
        <v>37825</v>
      </c>
      <c r="B37803" s="1">
        <v>42281523</v>
      </c>
      <c r="C37803" s="1">
        <v>1</v>
      </c>
    </row>
    <row r="37804" spans="1:3" x14ac:dyDescent="0.25">
      <c r="A37804" s="1" t="s">
        <v>37826</v>
      </c>
      <c r="B37804" s="1">
        <v>42281531</v>
      </c>
      <c r="C37804" s="1">
        <v>1</v>
      </c>
    </row>
    <row r="37805" spans="1:3" x14ac:dyDescent="0.25">
      <c r="A37805" s="1" t="s">
        <v>37827</v>
      </c>
      <c r="B37805" s="1">
        <v>42281703</v>
      </c>
      <c r="C37805" s="1">
        <v>1</v>
      </c>
    </row>
    <row r="37806" spans="1:3" x14ac:dyDescent="0.25">
      <c r="A37806" s="1" t="s">
        <v>37828</v>
      </c>
      <c r="B37806" s="1">
        <v>42281702</v>
      </c>
      <c r="C37806" s="1">
        <v>1</v>
      </c>
    </row>
    <row r="37807" spans="1:3" x14ac:dyDescent="0.25">
      <c r="A37807" s="1" t="s">
        <v>37829</v>
      </c>
      <c r="B37807" s="1">
        <v>42281704</v>
      </c>
      <c r="C37807" s="1">
        <v>1</v>
      </c>
    </row>
    <row r="37808" spans="1:3" x14ac:dyDescent="0.25">
      <c r="A37808" s="1" t="s">
        <v>37830</v>
      </c>
      <c r="B37808" s="1">
        <v>42281706</v>
      </c>
      <c r="C37808" s="1">
        <v>1</v>
      </c>
    </row>
    <row r="37809" spans="1:3" x14ac:dyDescent="0.25">
      <c r="A37809" s="1" t="s">
        <v>37831</v>
      </c>
      <c r="B37809" s="1">
        <v>42281705</v>
      </c>
      <c r="C37809" s="1">
        <v>1</v>
      </c>
    </row>
    <row r="37810" spans="1:3" x14ac:dyDescent="0.25">
      <c r="A37810" s="1" t="s">
        <v>37832</v>
      </c>
      <c r="B37810" s="1">
        <v>42281701</v>
      </c>
      <c r="C37810" s="1">
        <v>1</v>
      </c>
    </row>
    <row r="37811" spans="1:3" x14ac:dyDescent="0.25">
      <c r="A37811" s="1" t="s">
        <v>37833</v>
      </c>
      <c r="B37811" s="1">
        <v>42281603</v>
      </c>
      <c r="C37811" s="1">
        <v>1</v>
      </c>
    </row>
    <row r="37812" spans="1:3" x14ac:dyDescent="0.25">
      <c r="A37812" s="1" t="s">
        <v>37834</v>
      </c>
      <c r="B37812" s="1">
        <v>42281532</v>
      </c>
      <c r="C37812" s="1">
        <v>1</v>
      </c>
    </row>
    <row r="37813" spans="1:3" x14ac:dyDescent="0.25">
      <c r="A37813" s="1" t="s">
        <v>37835</v>
      </c>
      <c r="B37813" s="1">
        <v>42281604</v>
      </c>
      <c r="C37813" s="1">
        <v>1</v>
      </c>
    </row>
    <row r="37814" spans="1:3" x14ac:dyDescent="0.25">
      <c r="A37814" s="1" t="s">
        <v>37836</v>
      </c>
      <c r="B37814" s="1">
        <v>42281606</v>
      </c>
      <c r="C37814" s="1">
        <v>1</v>
      </c>
    </row>
    <row r="37815" spans="1:3" x14ac:dyDescent="0.25">
      <c r="A37815" s="1" t="s">
        <v>37837</v>
      </c>
      <c r="B37815" s="1">
        <v>42281605</v>
      </c>
      <c r="C37815" s="1">
        <v>1</v>
      </c>
    </row>
    <row r="37816" spans="1:3" x14ac:dyDescent="0.25">
      <c r="A37816" s="1" t="s">
        <v>37838</v>
      </c>
      <c r="B37816" s="1">
        <v>42281907</v>
      </c>
      <c r="C37816" s="1">
        <v>1</v>
      </c>
    </row>
    <row r="37817" spans="1:3" x14ac:dyDescent="0.25">
      <c r="A37817" s="1" t="s">
        <v>37839</v>
      </c>
      <c r="B37817" s="1">
        <v>42291624</v>
      </c>
      <c r="C37817" s="1">
        <v>1</v>
      </c>
    </row>
    <row r="37818" spans="1:3" x14ac:dyDescent="0.25">
      <c r="A37818" s="1" t="s">
        <v>37840</v>
      </c>
      <c r="B37818" s="1">
        <v>42291623</v>
      </c>
      <c r="C37818" s="1">
        <v>1</v>
      </c>
    </row>
    <row r="37819" spans="1:3" x14ac:dyDescent="0.25">
      <c r="A37819" s="1" t="s">
        <v>37841</v>
      </c>
      <c r="B37819" s="1">
        <v>42291625</v>
      </c>
      <c r="C37819" s="1">
        <v>1</v>
      </c>
    </row>
    <row r="37820" spans="1:3" x14ac:dyDescent="0.25">
      <c r="A37820" s="1" t="s">
        <v>37842</v>
      </c>
      <c r="B37820" s="1">
        <v>42291701</v>
      </c>
      <c r="C37820" s="1">
        <v>1</v>
      </c>
    </row>
    <row r="37821" spans="1:3" x14ac:dyDescent="0.25">
      <c r="A37821" s="1" t="s">
        <v>37843</v>
      </c>
      <c r="B37821" s="1">
        <v>42291627</v>
      </c>
      <c r="C37821" s="1">
        <v>1</v>
      </c>
    </row>
    <row r="37822" spans="1:3" x14ac:dyDescent="0.25">
      <c r="A37822" s="1" t="s">
        <v>37844</v>
      </c>
      <c r="B37822" s="1">
        <v>42291622</v>
      </c>
      <c r="C37822" s="1">
        <v>1</v>
      </c>
    </row>
    <row r="37823" spans="1:3" x14ac:dyDescent="0.25">
      <c r="A37823" s="1" t="s">
        <v>37845</v>
      </c>
      <c r="B37823" s="1">
        <v>42291617</v>
      </c>
      <c r="C37823" s="1">
        <v>1</v>
      </c>
    </row>
    <row r="37824" spans="1:3" x14ac:dyDescent="0.25">
      <c r="A37824" s="1" t="s">
        <v>37846</v>
      </c>
      <c r="B37824" s="1">
        <v>42291616</v>
      </c>
      <c r="C37824" s="1">
        <v>1</v>
      </c>
    </row>
    <row r="37825" spans="1:3" x14ac:dyDescent="0.25">
      <c r="A37825" s="1" t="s">
        <v>37847</v>
      </c>
      <c r="B37825" s="1">
        <v>42291619</v>
      </c>
      <c r="C37825" s="1">
        <v>1</v>
      </c>
    </row>
    <row r="37826" spans="1:3" x14ac:dyDescent="0.25">
      <c r="A37826" s="1" t="s">
        <v>37848</v>
      </c>
      <c r="B37826" s="1">
        <v>42291621</v>
      </c>
      <c r="C37826" s="1">
        <v>1</v>
      </c>
    </row>
    <row r="37827" spans="1:3" x14ac:dyDescent="0.25">
      <c r="A37827" s="1" t="s">
        <v>37849</v>
      </c>
      <c r="B37827" s="1">
        <v>42291620</v>
      </c>
      <c r="C37827" s="1">
        <v>1</v>
      </c>
    </row>
    <row r="37828" spans="1:3" x14ac:dyDescent="0.25">
      <c r="A37828" s="1" t="s">
        <v>37850</v>
      </c>
      <c r="B37828" s="1">
        <v>42291702</v>
      </c>
      <c r="C37828" s="1">
        <v>1</v>
      </c>
    </row>
    <row r="37829" spans="1:3" x14ac:dyDescent="0.25">
      <c r="A37829" s="1" t="s">
        <v>37851</v>
      </c>
      <c r="B37829" s="1">
        <v>42291801</v>
      </c>
      <c r="C37829" s="1">
        <v>1</v>
      </c>
    </row>
    <row r="37830" spans="1:3" x14ac:dyDescent="0.25">
      <c r="A37830" s="1" t="s">
        <v>37852</v>
      </c>
      <c r="B37830" s="1">
        <v>42291710</v>
      </c>
      <c r="C37830" s="1">
        <v>1</v>
      </c>
    </row>
    <row r="37831" spans="1:3" x14ac:dyDescent="0.25">
      <c r="A37831" s="1" t="s">
        <v>37853</v>
      </c>
      <c r="B37831" s="1">
        <v>42291802</v>
      </c>
      <c r="C37831" s="1">
        <v>1</v>
      </c>
    </row>
    <row r="37832" spans="1:3" x14ac:dyDescent="0.25">
      <c r="A37832" s="1" t="s">
        <v>37854</v>
      </c>
      <c r="B37832" s="1">
        <v>42291804</v>
      </c>
      <c r="C37832" s="1">
        <v>1</v>
      </c>
    </row>
    <row r="37833" spans="1:3" x14ac:dyDescent="0.25">
      <c r="A37833" s="1" t="s">
        <v>37855</v>
      </c>
      <c r="B37833" s="1">
        <v>42291803</v>
      </c>
      <c r="C37833" s="1">
        <v>1</v>
      </c>
    </row>
    <row r="37834" spans="1:3" x14ac:dyDescent="0.25">
      <c r="A37834" s="1" t="s">
        <v>37856</v>
      </c>
      <c r="B37834" s="1">
        <v>42291709</v>
      </c>
      <c r="C37834" s="1">
        <v>1</v>
      </c>
    </row>
    <row r="37835" spans="1:3" x14ac:dyDescent="0.25">
      <c r="A37835" s="1" t="s">
        <v>37857</v>
      </c>
      <c r="B37835" s="1">
        <v>42291704</v>
      </c>
      <c r="C37835" s="1">
        <v>1</v>
      </c>
    </row>
    <row r="37836" spans="1:3" x14ac:dyDescent="0.25">
      <c r="A37836" s="1" t="s">
        <v>37858</v>
      </c>
      <c r="B37836" s="1">
        <v>42291703</v>
      </c>
      <c r="C37836" s="1">
        <v>1</v>
      </c>
    </row>
    <row r="37837" spans="1:3" x14ac:dyDescent="0.25">
      <c r="A37837" s="1" t="s">
        <v>37859</v>
      </c>
      <c r="B37837" s="1">
        <v>42291705</v>
      </c>
      <c r="C37837" s="1">
        <v>1</v>
      </c>
    </row>
    <row r="37838" spans="1:3" x14ac:dyDescent="0.25">
      <c r="A37838" s="1" t="s">
        <v>37860</v>
      </c>
      <c r="B37838" s="1">
        <v>42291708</v>
      </c>
      <c r="C37838" s="1">
        <v>1</v>
      </c>
    </row>
    <row r="37839" spans="1:3" x14ac:dyDescent="0.25">
      <c r="A37839" s="1" t="s">
        <v>37861</v>
      </c>
      <c r="B37839" s="1">
        <v>42291707</v>
      </c>
      <c r="C37839" s="1">
        <v>1</v>
      </c>
    </row>
    <row r="37840" spans="1:3" x14ac:dyDescent="0.25">
      <c r="A37840" s="1" t="s">
        <v>37862</v>
      </c>
      <c r="B37840" s="1">
        <v>42291615</v>
      </c>
      <c r="C37840" s="1">
        <v>1</v>
      </c>
    </row>
    <row r="37841" spans="1:3" x14ac:dyDescent="0.25">
      <c r="A37841" s="1" t="s">
        <v>37863</v>
      </c>
      <c r="B37841" s="1">
        <v>42291501</v>
      </c>
      <c r="C37841" s="1">
        <v>1</v>
      </c>
    </row>
    <row r="37842" spans="1:3" x14ac:dyDescent="0.25">
      <c r="A37842" s="1" t="s">
        <v>37864</v>
      </c>
      <c r="B37842" s="1">
        <v>42281916</v>
      </c>
      <c r="C37842" s="1">
        <v>1</v>
      </c>
    </row>
    <row r="37843" spans="1:3" x14ac:dyDescent="0.25">
      <c r="A37843" s="1" t="s">
        <v>37865</v>
      </c>
      <c r="B37843" s="1">
        <v>42291502</v>
      </c>
      <c r="C37843" s="1">
        <v>1</v>
      </c>
    </row>
    <row r="37844" spans="1:3" x14ac:dyDescent="0.25">
      <c r="A37844" s="1" t="s">
        <v>37866</v>
      </c>
      <c r="B37844" s="1">
        <v>42291602</v>
      </c>
      <c r="C37844" s="1">
        <v>1</v>
      </c>
    </row>
    <row r="37845" spans="1:3" x14ac:dyDescent="0.25">
      <c r="A37845" s="1" t="s">
        <v>37867</v>
      </c>
      <c r="B37845" s="1">
        <v>42291601</v>
      </c>
      <c r="C37845" s="1">
        <v>1</v>
      </c>
    </row>
    <row r="37846" spans="1:3" x14ac:dyDescent="0.25">
      <c r="A37846" s="1" t="s">
        <v>37868</v>
      </c>
      <c r="B37846" s="1">
        <v>42281915</v>
      </c>
      <c r="C37846" s="1">
        <v>1</v>
      </c>
    </row>
    <row r="37847" spans="1:3" x14ac:dyDescent="0.25">
      <c r="A37847" s="1" t="s">
        <v>37869</v>
      </c>
      <c r="B37847" s="1">
        <v>42281909</v>
      </c>
      <c r="C37847" s="1">
        <v>1</v>
      </c>
    </row>
    <row r="37848" spans="1:3" x14ac:dyDescent="0.25">
      <c r="A37848" s="1" t="s">
        <v>37870</v>
      </c>
      <c r="B37848" s="1">
        <v>42281908</v>
      </c>
      <c r="C37848" s="1">
        <v>1</v>
      </c>
    </row>
    <row r="37849" spans="1:3" x14ac:dyDescent="0.25">
      <c r="A37849" s="1" t="s">
        <v>37871</v>
      </c>
      <c r="B37849" s="1">
        <v>42281912</v>
      </c>
      <c r="C37849" s="1">
        <v>1</v>
      </c>
    </row>
    <row r="37850" spans="1:3" x14ac:dyDescent="0.25">
      <c r="A37850" s="1" t="s">
        <v>37872</v>
      </c>
      <c r="B37850" s="1">
        <v>42281914</v>
      </c>
      <c r="C37850" s="1">
        <v>1</v>
      </c>
    </row>
    <row r="37851" spans="1:3" x14ac:dyDescent="0.25">
      <c r="A37851" s="1" t="s">
        <v>37873</v>
      </c>
      <c r="B37851" s="1">
        <v>42281913</v>
      </c>
      <c r="C37851" s="1">
        <v>1</v>
      </c>
    </row>
    <row r="37852" spans="1:3" x14ac:dyDescent="0.25">
      <c r="A37852" s="1" t="s">
        <v>37874</v>
      </c>
      <c r="B37852" s="1">
        <v>42291603</v>
      </c>
      <c r="C37852" s="1">
        <v>1</v>
      </c>
    </row>
    <row r="37853" spans="1:3" x14ac:dyDescent="0.25">
      <c r="A37853" s="1" t="s">
        <v>37875</v>
      </c>
      <c r="B37853" s="1">
        <v>42291611</v>
      </c>
      <c r="C37853" s="1">
        <v>1</v>
      </c>
    </row>
    <row r="37854" spans="1:3" x14ac:dyDescent="0.25">
      <c r="A37854" s="1" t="s">
        <v>37876</v>
      </c>
      <c r="B37854" s="1">
        <v>42291610</v>
      </c>
      <c r="C37854" s="1">
        <v>1</v>
      </c>
    </row>
    <row r="37855" spans="1:3" x14ac:dyDescent="0.25">
      <c r="A37855" s="1" t="s">
        <v>37877</v>
      </c>
      <c r="B37855" s="1">
        <v>42291612</v>
      </c>
      <c r="C37855" s="1">
        <v>1</v>
      </c>
    </row>
    <row r="37856" spans="1:3" x14ac:dyDescent="0.25">
      <c r="A37856" s="1" t="s">
        <v>37862</v>
      </c>
      <c r="B37856" s="1">
        <v>42291614</v>
      </c>
      <c r="C37856" s="1">
        <v>1</v>
      </c>
    </row>
    <row r="37857" spans="1:3" x14ac:dyDescent="0.25">
      <c r="A37857" s="1" t="s">
        <v>37878</v>
      </c>
      <c r="B37857" s="1">
        <v>42291613</v>
      </c>
      <c r="C37857" s="1">
        <v>1</v>
      </c>
    </row>
    <row r="37858" spans="1:3" x14ac:dyDescent="0.25">
      <c r="A37858" s="1" t="s">
        <v>37879</v>
      </c>
      <c r="B37858" s="1">
        <v>42291609</v>
      </c>
      <c r="C37858" s="1">
        <v>1</v>
      </c>
    </row>
    <row r="37859" spans="1:3" x14ac:dyDescent="0.25">
      <c r="A37859" s="1" t="s">
        <v>37880</v>
      </c>
      <c r="B37859" s="1">
        <v>42291605</v>
      </c>
      <c r="C37859" s="1">
        <v>1</v>
      </c>
    </row>
    <row r="37860" spans="1:3" x14ac:dyDescent="0.25">
      <c r="A37860" s="1" t="s">
        <v>37881</v>
      </c>
      <c r="B37860" s="1">
        <v>42291604</v>
      </c>
      <c r="C37860" s="1">
        <v>1</v>
      </c>
    </row>
    <row r="37861" spans="1:3" x14ac:dyDescent="0.25">
      <c r="A37861" s="1" t="s">
        <v>37882</v>
      </c>
      <c r="B37861" s="1">
        <v>42291606</v>
      </c>
      <c r="C37861" s="1">
        <v>1</v>
      </c>
    </row>
    <row r="37862" spans="1:3" x14ac:dyDescent="0.25">
      <c r="A37862" s="1" t="s">
        <v>37883</v>
      </c>
      <c r="B37862" s="1">
        <v>42291608</v>
      </c>
      <c r="C37862" s="1">
        <v>1</v>
      </c>
    </row>
    <row r="37863" spans="1:3" x14ac:dyDescent="0.25">
      <c r="A37863" s="1" t="s">
        <v>37884</v>
      </c>
      <c r="B37863" s="1">
        <v>42291607</v>
      </c>
      <c r="C37863" s="1">
        <v>1</v>
      </c>
    </row>
    <row r="37864" spans="1:3" x14ac:dyDescent="0.25">
      <c r="A37864" s="1" t="s">
        <v>37885</v>
      </c>
      <c r="B37864" s="1">
        <v>42281518</v>
      </c>
      <c r="C37864" s="1">
        <v>1</v>
      </c>
    </row>
    <row r="37865" spans="1:3" x14ac:dyDescent="0.25">
      <c r="A37865" s="1" t="s">
        <v>37886</v>
      </c>
      <c r="B37865" s="1">
        <v>42272009</v>
      </c>
      <c r="C37865" s="1">
        <v>1</v>
      </c>
    </row>
    <row r="37866" spans="1:3" x14ac:dyDescent="0.25">
      <c r="A37866" s="1" t="s">
        <v>37887</v>
      </c>
      <c r="B37866" s="1">
        <v>42272008</v>
      </c>
      <c r="C37866" s="1">
        <v>1</v>
      </c>
    </row>
    <row r="37867" spans="1:3" x14ac:dyDescent="0.25">
      <c r="A37867" s="1" t="s">
        <v>37888</v>
      </c>
      <c r="B37867" s="1">
        <v>42272011</v>
      </c>
      <c r="C37867" s="1">
        <v>1</v>
      </c>
    </row>
    <row r="37868" spans="1:3" x14ac:dyDescent="0.25">
      <c r="A37868" s="1" t="s">
        <v>37889</v>
      </c>
      <c r="B37868" s="1">
        <v>42272017</v>
      </c>
      <c r="C37868" s="1">
        <v>1</v>
      </c>
    </row>
    <row r="37869" spans="1:3" x14ac:dyDescent="0.25">
      <c r="A37869" s="1" t="s">
        <v>37890</v>
      </c>
      <c r="B37869" s="1">
        <v>42272016</v>
      </c>
      <c r="C37869" s="1">
        <v>1</v>
      </c>
    </row>
    <row r="37870" spans="1:3" x14ac:dyDescent="0.25">
      <c r="A37870" s="1" t="s">
        <v>37891</v>
      </c>
      <c r="B37870" s="1">
        <v>42272007</v>
      </c>
      <c r="C37870" s="1">
        <v>1</v>
      </c>
    </row>
    <row r="37871" spans="1:3" x14ac:dyDescent="0.25">
      <c r="A37871" s="1" t="s">
        <v>37892</v>
      </c>
      <c r="B37871" s="1">
        <v>42272003</v>
      </c>
      <c r="C37871" s="1">
        <v>1</v>
      </c>
    </row>
    <row r="37872" spans="1:3" x14ac:dyDescent="0.25">
      <c r="A37872" s="1" t="s">
        <v>37893</v>
      </c>
      <c r="B37872" s="1">
        <v>42272002</v>
      </c>
      <c r="C37872" s="1">
        <v>1</v>
      </c>
    </row>
    <row r="37873" spans="1:3" x14ac:dyDescent="0.25">
      <c r="A37873" s="1" t="s">
        <v>37894</v>
      </c>
      <c r="B37873" s="1">
        <v>42272004</v>
      </c>
      <c r="C37873" s="1">
        <v>1</v>
      </c>
    </row>
    <row r="37874" spans="1:3" x14ac:dyDescent="0.25">
      <c r="A37874" s="1" t="s">
        <v>37895</v>
      </c>
      <c r="B37874" s="1">
        <v>42272006</v>
      </c>
      <c r="C37874" s="1">
        <v>1</v>
      </c>
    </row>
    <row r="37875" spans="1:3" x14ac:dyDescent="0.25">
      <c r="A37875" s="1" t="s">
        <v>37896</v>
      </c>
      <c r="B37875" s="1">
        <v>42272005</v>
      </c>
      <c r="C37875" s="1">
        <v>1</v>
      </c>
    </row>
    <row r="37876" spans="1:3" x14ac:dyDescent="0.25">
      <c r="A37876" s="1" t="s">
        <v>37897</v>
      </c>
      <c r="B37876" s="1">
        <v>42272101</v>
      </c>
      <c r="C37876" s="1">
        <v>1</v>
      </c>
    </row>
    <row r="37877" spans="1:3" x14ac:dyDescent="0.25">
      <c r="A37877" s="1" t="s">
        <v>37898</v>
      </c>
      <c r="B37877" s="1">
        <v>42272207</v>
      </c>
      <c r="C37877" s="1">
        <v>1</v>
      </c>
    </row>
    <row r="37878" spans="1:3" x14ac:dyDescent="0.25">
      <c r="A37878" s="1" t="s">
        <v>37899</v>
      </c>
      <c r="B37878" s="1">
        <v>42272206</v>
      </c>
      <c r="C37878" s="1">
        <v>1</v>
      </c>
    </row>
    <row r="37879" spans="1:3" x14ac:dyDescent="0.25">
      <c r="A37879" s="1" t="s">
        <v>37900</v>
      </c>
      <c r="B37879" s="1">
        <v>42272208</v>
      </c>
      <c r="C37879" s="1">
        <v>1</v>
      </c>
    </row>
    <row r="37880" spans="1:3" x14ac:dyDescent="0.25">
      <c r="A37880" s="1" t="s">
        <v>37901</v>
      </c>
      <c r="B37880" s="1">
        <v>42272210</v>
      </c>
      <c r="C37880" s="1">
        <v>1</v>
      </c>
    </row>
    <row r="37881" spans="1:3" x14ac:dyDescent="0.25">
      <c r="A37881" s="1" t="s">
        <v>37902</v>
      </c>
      <c r="B37881" s="1">
        <v>42272209</v>
      </c>
      <c r="C37881" s="1">
        <v>1</v>
      </c>
    </row>
    <row r="37882" spans="1:3" x14ac:dyDescent="0.25">
      <c r="A37882" s="1" t="s">
        <v>37903</v>
      </c>
      <c r="B37882" s="1">
        <v>42272205</v>
      </c>
      <c r="C37882" s="1">
        <v>1</v>
      </c>
    </row>
    <row r="37883" spans="1:3" x14ac:dyDescent="0.25">
      <c r="A37883" s="1" t="s">
        <v>37904</v>
      </c>
      <c r="B37883" s="1">
        <v>42272201</v>
      </c>
      <c r="C37883" s="1">
        <v>1</v>
      </c>
    </row>
    <row r="37884" spans="1:3" x14ac:dyDescent="0.25">
      <c r="A37884" s="1" t="s">
        <v>37905</v>
      </c>
      <c r="B37884" s="1">
        <v>42272102</v>
      </c>
      <c r="C37884" s="1">
        <v>1</v>
      </c>
    </row>
    <row r="37885" spans="1:3" x14ac:dyDescent="0.25">
      <c r="A37885" s="1" t="s">
        <v>37906</v>
      </c>
      <c r="B37885" s="1">
        <v>42272202</v>
      </c>
      <c r="C37885" s="1">
        <v>1</v>
      </c>
    </row>
    <row r="37886" spans="1:3" x14ac:dyDescent="0.25">
      <c r="A37886" s="1" t="s">
        <v>37907</v>
      </c>
      <c r="B37886" s="1">
        <v>42272204</v>
      </c>
      <c r="C37886" s="1">
        <v>1</v>
      </c>
    </row>
    <row r="37887" spans="1:3" x14ac:dyDescent="0.25">
      <c r="A37887" s="1" t="s">
        <v>37908</v>
      </c>
      <c r="B37887" s="1">
        <v>42272203</v>
      </c>
      <c r="C37887" s="1">
        <v>1</v>
      </c>
    </row>
    <row r="37888" spans="1:3" x14ac:dyDescent="0.25">
      <c r="A37888" s="1" t="s">
        <v>37909</v>
      </c>
      <c r="B37888" s="1">
        <v>42272001</v>
      </c>
      <c r="C37888" s="1">
        <v>1</v>
      </c>
    </row>
    <row r="37889" spans="1:3" x14ac:dyDescent="0.25">
      <c r="A37889" s="1" t="s">
        <v>37910</v>
      </c>
      <c r="B37889" s="1">
        <v>42271901</v>
      </c>
      <c r="C37889" s="1">
        <v>1</v>
      </c>
    </row>
    <row r="37890" spans="1:3" x14ac:dyDescent="0.25">
      <c r="A37890" s="1" t="s">
        <v>37911</v>
      </c>
      <c r="B37890" s="1">
        <v>42271803</v>
      </c>
      <c r="C37890" s="1">
        <v>1</v>
      </c>
    </row>
    <row r="37891" spans="1:3" x14ac:dyDescent="0.25">
      <c r="A37891" s="1" t="s">
        <v>37912</v>
      </c>
      <c r="B37891" s="1">
        <v>42271902</v>
      </c>
      <c r="C37891" s="1">
        <v>1</v>
      </c>
    </row>
    <row r="37892" spans="1:3" x14ac:dyDescent="0.25">
      <c r="A37892" s="1" t="s">
        <v>37913</v>
      </c>
      <c r="B37892" s="1">
        <v>42271904</v>
      </c>
      <c r="C37892" s="1">
        <v>1</v>
      </c>
    </row>
    <row r="37893" spans="1:3" x14ac:dyDescent="0.25">
      <c r="A37893" s="1" t="s">
        <v>37914</v>
      </c>
      <c r="B37893" s="1">
        <v>42271903</v>
      </c>
      <c r="C37893" s="1">
        <v>1</v>
      </c>
    </row>
    <row r="37894" spans="1:3" x14ac:dyDescent="0.25">
      <c r="A37894" s="1" t="s">
        <v>37915</v>
      </c>
      <c r="B37894" s="1">
        <v>42271802</v>
      </c>
      <c r="C37894" s="1">
        <v>1</v>
      </c>
    </row>
    <row r="37895" spans="1:3" x14ac:dyDescent="0.25">
      <c r="A37895" s="1" t="s">
        <v>37916</v>
      </c>
      <c r="B37895" s="1">
        <v>42271720</v>
      </c>
      <c r="C37895" s="1">
        <v>1</v>
      </c>
    </row>
    <row r="37896" spans="1:3" x14ac:dyDescent="0.25">
      <c r="A37896" s="1" t="s">
        <v>37917</v>
      </c>
      <c r="B37896" s="1">
        <v>42271719</v>
      </c>
      <c r="C37896" s="1">
        <v>1</v>
      </c>
    </row>
    <row r="37897" spans="1:3" x14ac:dyDescent="0.25">
      <c r="A37897" s="1" t="s">
        <v>37918</v>
      </c>
      <c r="B37897" s="1">
        <v>42271721</v>
      </c>
      <c r="C37897" s="1">
        <v>1</v>
      </c>
    </row>
    <row r="37898" spans="1:3" x14ac:dyDescent="0.25">
      <c r="A37898" s="1" t="s">
        <v>37919</v>
      </c>
      <c r="B37898" s="1">
        <v>42271801</v>
      </c>
      <c r="C37898" s="1">
        <v>1</v>
      </c>
    </row>
    <row r="37899" spans="1:3" x14ac:dyDescent="0.25">
      <c r="A37899" s="1" t="s">
        <v>37920</v>
      </c>
      <c r="B37899" s="1">
        <v>42271722</v>
      </c>
      <c r="C37899" s="1">
        <v>1</v>
      </c>
    </row>
    <row r="37900" spans="1:3" x14ac:dyDescent="0.25">
      <c r="A37900" s="1" t="s">
        <v>37921</v>
      </c>
      <c r="B37900" s="1">
        <v>42271905</v>
      </c>
      <c r="C37900" s="1">
        <v>1</v>
      </c>
    </row>
    <row r="37901" spans="1:3" x14ac:dyDescent="0.25">
      <c r="A37901" s="1" t="s">
        <v>37922</v>
      </c>
      <c r="B37901" s="1">
        <v>42271913</v>
      </c>
      <c r="C37901" s="1">
        <v>1</v>
      </c>
    </row>
    <row r="37902" spans="1:3" x14ac:dyDescent="0.25">
      <c r="A37902" s="1" t="s">
        <v>37923</v>
      </c>
      <c r="B37902" s="1">
        <v>42271912</v>
      </c>
      <c r="C37902" s="1">
        <v>1</v>
      </c>
    </row>
    <row r="37903" spans="1:3" x14ac:dyDescent="0.25">
      <c r="A37903" s="1" t="s">
        <v>37924</v>
      </c>
      <c r="B37903" s="1">
        <v>42271914</v>
      </c>
      <c r="C37903" s="1">
        <v>1</v>
      </c>
    </row>
    <row r="37904" spans="1:3" x14ac:dyDescent="0.25">
      <c r="A37904" s="1" t="s">
        <v>37925</v>
      </c>
      <c r="B37904" s="1">
        <v>42271916</v>
      </c>
      <c r="C37904" s="1">
        <v>1</v>
      </c>
    </row>
    <row r="37905" spans="1:3" x14ac:dyDescent="0.25">
      <c r="A37905" s="1" t="s">
        <v>37926</v>
      </c>
      <c r="B37905" s="1">
        <v>42271915</v>
      </c>
      <c r="C37905" s="1">
        <v>1</v>
      </c>
    </row>
    <row r="37906" spans="1:3" x14ac:dyDescent="0.25">
      <c r="A37906" s="1" t="s">
        <v>37927</v>
      </c>
      <c r="B37906" s="1">
        <v>42271911</v>
      </c>
      <c r="C37906" s="1">
        <v>1</v>
      </c>
    </row>
    <row r="37907" spans="1:3" x14ac:dyDescent="0.25">
      <c r="A37907" s="1" t="s">
        <v>37928</v>
      </c>
      <c r="B37907" s="1">
        <v>42271907</v>
      </c>
      <c r="C37907" s="1">
        <v>1</v>
      </c>
    </row>
    <row r="37908" spans="1:3" x14ac:dyDescent="0.25">
      <c r="A37908" s="1" t="s">
        <v>37929</v>
      </c>
      <c r="B37908" s="1">
        <v>42271906</v>
      </c>
      <c r="C37908" s="1">
        <v>1</v>
      </c>
    </row>
    <row r="37909" spans="1:3" x14ac:dyDescent="0.25">
      <c r="A37909" s="1" t="s">
        <v>37930</v>
      </c>
      <c r="B37909" s="1">
        <v>42271908</v>
      </c>
      <c r="C37909" s="1">
        <v>1</v>
      </c>
    </row>
    <row r="37910" spans="1:3" x14ac:dyDescent="0.25">
      <c r="A37910" s="1" t="s">
        <v>37931</v>
      </c>
      <c r="B37910" s="1">
        <v>42271910</v>
      </c>
      <c r="C37910" s="1">
        <v>1</v>
      </c>
    </row>
    <row r="37911" spans="1:3" x14ac:dyDescent="0.25">
      <c r="A37911" s="1" t="s">
        <v>37932</v>
      </c>
      <c r="B37911" s="1">
        <v>42271909</v>
      </c>
      <c r="C37911" s="1">
        <v>1</v>
      </c>
    </row>
    <row r="37912" spans="1:3" x14ac:dyDescent="0.25">
      <c r="A37912" s="1" t="s">
        <v>37933</v>
      </c>
      <c r="B37912" s="1">
        <v>42272211</v>
      </c>
      <c r="C37912" s="1">
        <v>1</v>
      </c>
    </row>
    <row r="37913" spans="1:3" x14ac:dyDescent="0.25">
      <c r="A37913" s="1" t="s">
        <v>37934</v>
      </c>
      <c r="B37913" s="1">
        <v>42281502</v>
      </c>
      <c r="C37913" s="1">
        <v>1</v>
      </c>
    </row>
    <row r="37914" spans="1:3" x14ac:dyDescent="0.25">
      <c r="A37914" s="1" t="s">
        <v>37935</v>
      </c>
      <c r="B37914" s="1">
        <v>42281501</v>
      </c>
      <c r="C37914" s="1">
        <v>1</v>
      </c>
    </row>
    <row r="37915" spans="1:3" x14ac:dyDescent="0.25">
      <c r="A37915" s="1" t="s">
        <v>37936</v>
      </c>
      <c r="B37915" s="1">
        <v>42281503</v>
      </c>
      <c r="C37915" s="1">
        <v>1</v>
      </c>
    </row>
    <row r="37916" spans="1:3" x14ac:dyDescent="0.25">
      <c r="A37916" s="1" t="s">
        <v>37937</v>
      </c>
      <c r="B37916" s="1">
        <v>42281505</v>
      </c>
      <c r="C37916" s="1">
        <v>1</v>
      </c>
    </row>
    <row r="37917" spans="1:3" x14ac:dyDescent="0.25">
      <c r="A37917" s="1" t="s">
        <v>37938</v>
      </c>
      <c r="B37917" s="1">
        <v>42281504</v>
      </c>
      <c r="C37917" s="1">
        <v>1</v>
      </c>
    </row>
    <row r="37918" spans="1:3" x14ac:dyDescent="0.25">
      <c r="A37918" s="1" t="s">
        <v>37939</v>
      </c>
      <c r="B37918" s="1">
        <v>42272510</v>
      </c>
      <c r="C37918" s="1">
        <v>1</v>
      </c>
    </row>
    <row r="37919" spans="1:3" x14ac:dyDescent="0.25">
      <c r="A37919" s="1" t="s">
        <v>37940</v>
      </c>
      <c r="B37919" s="1">
        <v>42272506</v>
      </c>
      <c r="C37919" s="1">
        <v>1</v>
      </c>
    </row>
    <row r="37920" spans="1:3" x14ac:dyDescent="0.25">
      <c r="A37920" s="1" t="s">
        <v>37941</v>
      </c>
      <c r="B37920" s="1">
        <v>42272505</v>
      </c>
      <c r="C37920" s="1">
        <v>1</v>
      </c>
    </row>
    <row r="37921" spans="1:3" x14ac:dyDescent="0.25">
      <c r="A37921" s="1" t="s">
        <v>37942</v>
      </c>
      <c r="B37921" s="1">
        <v>42272507</v>
      </c>
      <c r="C37921" s="1">
        <v>1</v>
      </c>
    </row>
    <row r="37922" spans="1:3" x14ac:dyDescent="0.25">
      <c r="A37922" s="1" t="s">
        <v>37943</v>
      </c>
      <c r="B37922" s="1">
        <v>42272509</v>
      </c>
      <c r="C37922" s="1">
        <v>1</v>
      </c>
    </row>
    <row r="37923" spans="1:3" x14ac:dyDescent="0.25">
      <c r="A37923" s="1" t="s">
        <v>37944</v>
      </c>
      <c r="B37923" s="1">
        <v>42272508</v>
      </c>
      <c r="C37923" s="1">
        <v>1</v>
      </c>
    </row>
    <row r="37924" spans="1:3" x14ac:dyDescent="0.25">
      <c r="A37924" s="1" t="s">
        <v>37945</v>
      </c>
      <c r="B37924" s="1">
        <v>42281506</v>
      </c>
      <c r="C37924" s="1">
        <v>1</v>
      </c>
    </row>
    <row r="37925" spans="1:3" x14ac:dyDescent="0.25">
      <c r="A37925" s="1" t="s">
        <v>37946</v>
      </c>
      <c r="B37925" s="1">
        <v>42281514</v>
      </c>
      <c r="C37925" s="1">
        <v>1</v>
      </c>
    </row>
    <row r="37926" spans="1:3" x14ac:dyDescent="0.25">
      <c r="A37926" s="1" t="s">
        <v>37947</v>
      </c>
      <c r="B37926" s="1">
        <v>42281513</v>
      </c>
      <c r="C37926" s="1">
        <v>1</v>
      </c>
    </row>
    <row r="37927" spans="1:3" x14ac:dyDescent="0.25">
      <c r="A37927" s="1" t="s">
        <v>37948</v>
      </c>
      <c r="B37927" s="1">
        <v>42281515</v>
      </c>
      <c r="C37927" s="1">
        <v>1</v>
      </c>
    </row>
    <row r="37928" spans="1:3" x14ac:dyDescent="0.25">
      <c r="A37928" s="1" t="s">
        <v>37949</v>
      </c>
      <c r="B37928" s="1">
        <v>42281517</v>
      </c>
      <c r="C37928" s="1">
        <v>1</v>
      </c>
    </row>
    <row r="37929" spans="1:3" x14ac:dyDescent="0.25">
      <c r="A37929" s="1" t="s">
        <v>37950</v>
      </c>
      <c r="B37929" s="1">
        <v>42281516</v>
      </c>
      <c r="C37929" s="1">
        <v>1</v>
      </c>
    </row>
    <row r="37930" spans="1:3" x14ac:dyDescent="0.25">
      <c r="A37930" s="1" t="s">
        <v>37951</v>
      </c>
      <c r="B37930" s="1">
        <v>42281512</v>
      </c>
      <c r="C37930" s="1">
        <v>1</v>
      </c>
    </row>
    <row r="37931" spans="1:3" x14ac:dyDescent="0.25">
      <c r="A37931" s="1" t="s">
        <v>37952</v>
      </c>
      <c r="B37931" s="1">
        <v>42281508</v>
      </c>
      <c r="C37931" s="1">
        <v>1</v>
      </c>
    </row>
    <row r="37932" spans="1:3" x14ac:dyDescent="0.25">
      <c r="A37932" s="1" t="s">
        <v>37953</v>
      </c>
      <c r="B37932" s="1">
        <v>42281507</v>
      </c>
      <c r="C37932" s="1">
        <v>1</v>
      </c>
    </row>
    <row r="37933" spans="1:3" x14ac:dyDescent="0.25">
      <c r="A37933" s="1" t="s">
        <v>37954</v>
      </c>
      <c r="B37933" s="1">
        <v>42281509</v>
      </c>
      <c r="C37933" s="1">
        <v>1</v>
      </c>
    </row>
    <row r="37934" spans="1:3" x14ac:dyDescent="0.25">
      <c r="A37934" s="1" t="s">
        <v>37955</v>
      </c>
      <c r="B37934" s="1">
        <v>42281511</v>
      </c>
      <c r="C37934" s="1">
        <v>1</v>
      </c>
    </row>
    <row r="37935" spans="1:3" x14ac:dyDescent="0.25">
      <c r="A37935" s="1" t="s">
        <v>37956</v>
      </c>
      <c r="B37935" s="1">
        <v>42281510</v>
      </c>
      <c r="C37935" s="1">
        <v>1</v>
      </c>
    </row>
    <row r="37936" spans="1:3" x14ac:dyDescent="0.25">
      <c r="A37936" s="1" t="s">
        <v>37957</v>
      </c>
      <c r="B37936" s="1">
        <v>42272503</v>
      </c>
      <c r="C37936" s="1">
        <v>1</v>
      </c>
    </row>
    <row r="37937" spans="1:3" x14ac:dyDescent="0.25">
      <c r="A37937" s="1" t="s">
        <v>37958</v>
      </c>
      <c r="B37937" s="1">
        <v>42272219</v>
      </c>
      <c r="C37937" s="1">
        <v>1</v>
      </c>
    </row>
    <row r="37938" spans="1:3" x14ac:dyDescent="0.25">
      <c r="A37938" s="1" t="s">
        <v>37959</v>
      </c>
      <c r="B37938" s="1">
        <v>42272218</v>
      </c>
      <c r="C37938" s="1">
        <v>1</v>
      </c>
    </row>
    <row r="37939" spans="1:3" x14ac:dyDescent="0.25">
      <c r="A37939" s="1" t="s">
        <v>37960</v>
      </c>
      <c r="B37939" s="1">
        <v>42272220</v>
      </c>
      <c r="C37939" s="1">
        <v>1</v>
      </c>
    </row>
    <row r="37940" spans="1:3" x14ac:dyDescent="0.25">
      <c r="A37940" s="1" t="s">
        <v>37961</v>
      </c>
      <c r="B37940" s="1">
        <v>42272222</v>
      </c>
      <c r="C37940" s="1">
        <v>1</v>
      </c>
    </row>
    <row r="37941" spans="1:3" x14ac:dyDescent="0.25">
      <c r="A37941" s="1" t="s">
        <v>37962</v>
      </c>
      <c r="B37941" s="1">
        <v>42272221</v>
      </c>
      <c r="C37941" s="1">
        <v>1</v>
      </c>
    </row>
    <row r="37942" spans="1:3" x14ac:dyDescent="0.25">
      <c r="A37942" s="1" t="s">
        <v>37963</v>
      </c>
      <c r="B37942" s="1">
        <v>42272217</v>
      </c>
      <c r="C37942" s="1">
        <v>1</v>
      </c>
    </row>
    <row r="37943" spans="1:3" x14ac:dyDescent="0.25">
      <c r="A37943" s="1" t="s">
        <v>37964</v>
      </c>
      <c r="B37943" s="1">
        <v>42272213</v>
      </c>
      <c r="C37943" s="1">
        <v>1</v>
      </c>
    </row>
    <row r="37944" spans="1:3" x14ac:dyDescent="0.25">
      <c r="A37944" s="1" t="s">
        <v>37965</v>
      </c>
      <c r="B37944" s="1">
        <v>42272212</v>
      </c>
      <c r="C37944" s="1">
        <v>1</v>
      </c>
    </row>
    <row r="37945" spans="1:3" x14ac:dyDescent="0.25">
      <c r="A37945" s="1" t="s">
        <v>37966</v>
      </c>
      <c r="B37945" s="1">
        <v>42272214</v>
      </c>
      <c r="C37945" s="1">
        <v>1</v>
      </c>
    </row>
    <row r="37946" spans="1:3" x14ac:dyDescent="0.25">
      <c r="A37946" s="1" t="s">
        <v>37967</v>
      </c>
      <c r="B37946" s="1">
        <v>42272216</v>
      </c>
      <c r="C37946" s="1">
        <v>1</v>
      </c>
    </row>
    <row r="37947" spans="1:3" x14ac:dyDescent="0.25">
      <c r="A37947" s="1" t="s">
        <v>37968</v>
      </c>
      <c r="B37947" s="1">
        <v>42272215</v>
      </c>
      <c r="C37947" s="1">
        <v>1</v>
      </c>
    </row>
    <row r="37948" spans="1:3" x14ac:dyDescent="0.25">
      <c r="A37948" s="1" t="s">
        <v>37969</v>
      </c>
      <c r="B37948" s="1">
        <v>42272223</v>
      </c>
      <c r="C37948" s="1">
        <v>1</v>
      </c>
    </row>
    <row r="37949" spans="1:3" x14ac:dyDescent="0.25">
      <c r="A37949" s="1" t="s">
        <v>37970</v>
      </c>
      <c r="B37949" s="1">
        <v>42272306</v>
      </c>
      <c r="C37949" s="1">
        <v>1</v>
      </c>
    </row>
    <row r="37950" spans="1:3" x14ac:dyDescent="0.25">
      <c r="A37950" s="1" t="s">
        <v>37971</v>
      </c>
      <c r="B37950" s="1">
        <v>42272305</v>
      </c>
      <c r="C37950" s="1">
        <v>1</v>
      </c>
    </row>
    <row r="37951" spans="1:3" x14ac:dyDescent="0.25">
      <c r="A37951" s="1" t="s">
        <v>37972</v>
      </c>
      <c r="B37951" s="1">
        <v>42272307</v>
      </c>
      <c r="C37951" s="1">
        <v>1</v>
      </c>
    </row>
    <row r="37952" spans="1:3" x14ac:dyDescent="0.25">
      <c r="A37952" s="1" t="s">
        <v>37973</v>
      </c>
      <c r="B37952" s="1">
        <v>42272502</v>
      </c>
      <c r="C37952" s="1">
        <v>1</v>
      </c>
    </row>
    <row r="37953" spans="1:3" x14ac:dyDescent="0.25">
      <c r="A37953" s="1" t="s">
        <v>37974</v>
      </c>
      <c r="B37953" s="1">
        <v>42272501</v>
      </c>
      <c r="C37953" s="1">
        <v>1</v>
      </c>
    </row>
    <row r="37954" spans="1:3" x14ac:dyDescent="0.25">
      <c r="A37954" s="1" t="s">
        <v>37975</v>
      </c>
      <c r="B37954" s="1">
        <v>42272304</v>
      </c>
      <c r="C37954" s="1">
        <v>1</v>
      </c>
    </row>
    <row r="37955" spans="1:3" x14ac:dyDescent="0.25">
      <c r="A37955" s="1" t="s">
        <v>37976</v>
      </c>
      <c r="B37955" s="1">
        <v>42272225</v>
      </c>
      <c r="C37955" s="1">
        <v>1</v>
      </c>
    </row>
    <row r="37956" spans="1:3" x14ac:dyDescent="0.25">
      <c r="A37956" s="1" t="s">
        <v>37977</v>
      </c>
      <c r="B37956" s="1">
        <v>42272224</v>
      </c>
      <c r="C37956" s="1">
        <v>1</v>
      </c>
    </row>
    <row r="37957" spans="1:3" x14ac:dyDescent="0.25">
      <c r="A37957" s="1" t="s">
        <v>37978</v>
      </c>
      <c r="B37957" s="1">
        <v>42272301</v>
      </c>
      <c r="C37957" s="1">
        <v>1</v>
      </c>
    </row>
    <row r="37958" spans="1:3" x14ac:dyDescent="0.25">
      <c r="A37958" s="1" t="s">
        <v>37979</v>
      </c>
      <c r="B37958" s="1">
        <v>42272303</v>
      </c>
      <c r="C37958" s="1">
        <v>1</v>
      </c>
    </row>
    <row r="37959" spans="1:3" x14ac:dyDescent="0.25">
      <c r="A37959" s="1" t="s">
        <v>37980</v>
      </c>
      <c r="B37959" s="1">
        <v>42272302</v>
      </c>
      <c r="C37959" s="1">
        <v>1</v>
      </c>
    </row>
    <row r="37960" spans="1:3" x14ac:dyDescent="0.25">
      <c r="A37960" s="1" t="s">
        <v>37981</v>
      </c>
      <c r="B37960" s="1">
        <v>42203702</v>
      </c>
      <c r="C37960" s="1">
        <v>1</v>
      </c>
    </row>
    <row r="37961" spans="1:3" x14ac:dyDescent="0.25">
      <c r="A37961" s="1" t="s">
        <v>37982</v>
      </c>
      <c r="B37961" s="1">
        <v>42203701</v>
      </c>
      <c r="C37961" s="1">
        <v>1</v>
      </c>
    </row>
    <row r="37962" spans="1:3" x14ac:dyDescent="0.25">
      <c r="A37962" s="1" t="s">
        <v>37983</v>
      </c>
      <c r="B37962" s="1">
        <v>42203703</v>
      </c>
      <c r="C37962" s="1">
        <v>1</v>
      </c>
    </row>
    <row r="37963" spans="1:3" x14ac:dyDescent="0.25">
      <c r="A37963" s="1" t="s">
        <v>37984</v>
      </c>
      <c r="B37963" s="1">
        <v>42203705</v>
      </c>
      <c r="C37963" s="1">
        <v>1</v>
      </c>
    </row>
    <row r="37964" spans="1:3" x14ac:dyDescent="0.25">
      <c r="A37964" s="1" t="s">
        <v>37985</v>
      </c>
      <c r="B37964" s="1">
        <v>42203704</v>
      </c>
      <c r="C37964" s="1">
        <v>1</v>
      </c>
    </row>
    <row r="37965" spans="1:3" x14ac:dyDescent="0.25">
      <c r="A37965" s="1" t="s">
        <v>37986</v>
      </c>
      <c r="B37965" s="1">
        <v>42203606</v>
      </c>
      <c r="C37965" s="1">
        <v>1</v>
      </c>
    </row>
    <row r="37966" spans="1:3" x14ac:dyDescent="0.25">
      <c r="A37966" s="1" t="s">
        <v>37987</v>
      </c>
      <c r="B37966" s="1">
        <v>42203602</v>
      </c>
      <c r="C37966" s="1">
        <v>1</v>
      </c>
    </row>
    <row r="37967" spans="1:3" x14ac:dyDescent="0.25">
      <c r="A37967" s="1" t="s">
        <v>37988</v>
      </c>
      <c r="B37967" s="1">
        <v>42203601</v>
      </c>
      <c r="C37967" s="1">
        <v>1</v>
      </c>
    </row>
    <row r="37968" spans="1:3" x14ac:dyDescent="0.25">
      <c r="A37968" s="1" t="s">
        <v>37989</v>
      </c>
      <c r="B37968" s="1">
        <v>42203603</v>
      </c>
      <c r="C37968" s="1">
        <v>1</v>
      </c>
    </row>
    <row r="37969" spans="1:3" x14ac:dyDescent="0.25">
      <c r="A37969" s="1" t="s">
        <v>37990</v>
      </c>
      <c r="B37969" s="1">
        <v>42203605</v>
      </c>
      <c r="C37969" s="1">
        <v>1</v>
      </c>
    </row>
    <row r="37970" spans="1:3" x14ac:dyDescent="0.25">
      <c r="A37970" s="1" t="s">
        <v>37991</v>
      </c>
      <c r="B37970" s="1">
        <v>42203604</v>
      </c>
      <c r="C37970" s="1">
        <v>1</v>
      </c>
    </row>
    <row r="37971" spans="1:3" x14ac:dyDescent="0.25">
      <c r="A37971" s="1" t="s">
        <v>37992</v>
      </c>
      <c r="B37971" s="1">
        <v>42203706</v>
      </c>
      <c r="C37971" s="1">
        <v>1</v>
      </c>
    </row>
    <row r="37972" spans="1:3" x14ac:dyDescent="0.25">
      <c r="A37972" s="1" t="s">
        <v>37993</v>
      </c>
      <c r="B37972" s="1">
        <v>42203804</v>
      </c>
      <c r="C37972" s="1">
        <v>1</v>
      </c>
    </row>
    <row r="37973" spans="1:3" x14ac:dyDescent="0.25">
      <c r="A37973" s="1" t="s">
        <v>37994</v>
      </c>
      <c r="B37973" s="1">
        <v>42203803</v>
      </c>
      <c r="C37973" s="1">
        <v>1</v>
      </c>
    </row>
    <row r="37974" spans="1:3" x14ac:dyDescent="0.25">
      <c r="A37974" s="1" t="s">
        <v>37995</v>
      </c>
      <c r="B37974" s="1">
        <v>42203901</v>
      </c>
      <c r="C37974" s="1">
        <v>1</v>
      </c>
    </row>
    <row r="37975" spans="1:3" x14ac:dyDescent="0.25">
      <c r="A37975" s="1" t="s">
        <v>37996</v>
      </c>
      <c r="B37975" s="1">
        <v>42203903</v>
      </c>
      <c r="C37975" s="1">
        <v>1</v>
      </c>
    </row>
    <row r="37976" spans="1:3" x14ac:dyDescent="0.25">
      <c r="A37976" s="1" t="s">
        <v>37997</v>
      </c>
      <c r="B37976" s="1">
        <v>42203902</v>
      </c>
      <c r="C37976" s="1">
        <v>1</v>
      </c>
    </row>
    <row r="37977" spans="1:3" x14ac:dyDescent="0.25">
      <c r="A37977" s="1" t="s">
        <v>37998</v>
      </c>
      <c r="B37977" s="1">
        <v>42203802</v>
      </c>
      <c r="C37977" s="1">
        <v>1</v>
      </c>
    </row>
    <row r="37978" spans="1:3" x14ac:dyDescent="0.25">
      <c r="A37978" s="1" t="s">
        <v>37999</v>
      </c>
      <c r="B37978" s="1">
        <v>42203708</v>
      </c>
      <c r="C37978" s="1">
        <v>1</v>
      </c>
    </row>
    <row r="37979" spans="1:3" x14ac:dyDescent="0.25">
      <c r="A37979" s="1" t="s">
        <v>38000</v>
      </c>
      <c r="B37979" s="1">
        <v>42203707</v>
      </c>
      <c r="C37979" s="1">
        <v>1</v>
      </c>
    </row>
    <row r="37980" spans="1:3" x14ac:dyDescent="0.25">
      <c r="A37980" s="1" t="s">
        <v>38001</v>
      </c>
      <c r="B37980" s="1">
        <v>42203709</v>
      </c>
      <c r="C37980" s="1">
        <v>1</v>
      </c>
    </row>
    <row r="37981" spans="1:3" x14ac:dyDescent="0.25">
      <c r="A37981" s="1" t="s">
        <v>38002</v>
      </c>
      <c r="B37981" s="1">
        <v>42203801</v>
      </c>
      <c r="C37981" s="1">
        <v>1</v>
      </c>
    </row>
    <row r="37982" spans="1:3" x14ac:dyDescent="0.25">
      <c r="A37982" s="1" t="s">
        <v>38003</v>
      </c>
      <c r="B37982" s="1">
        <v>42203710</v>
      </c>
      <c r="C37982" s="1">
        <v>1</v>
      </c>
    </row>
    <row r="37983" spans="1:3" x14ac:dyDescent="0.25">
      <c r="A37983" s="1" t="s">
        <v>38004</v>
      </c>
      <c r="B37983" s="1">
        <v>42203506</v>
      </c>
      <c r="C37983" s="1">
        <v>1</v>
      </c>
    </row>
    <row r="37984" spans="1:3" x14ac:dyDescent="0.25">
      <c r="A37984" s="1" t="s">
        <v>38005</v>
      </c>
      <c r="B37984" s="1">
        <v>42203420</v>
      </c>
      <c r="C37984" s="1">
        <v>1</v>
      </c>
    </row>
    <row r="37985" spans="1:3" x14ac:dyDescent="0.25">
      <c r="A37985" s="1" t="s">
        <v>38006</v>
      </c>
      <c r="B37985" s="1">
        <v>42203419</v>
      </c>
      <c r="C37985" s="1">
        <v>1</v>
      </c>
    </row>
    <row r="37986" spans="1:3" x14ac:dyDescent="0.25">
      <c r="A37986" s="1" t="s">
        <v>38007</v>
      </c>
      <c r="B37986" s="1">
        <v>42203421</v>
      </c>
      <c r="C37986" s="1">
        <v>1</v>
      </c>
    </row>
    <row r="37987" spans="1:3" x14ac:dyDescent="0.25">
      <c r="A37987" s="1" t="s">
        <v>38008</v>
      </c>
      <c r="B37987" s="1">
        <v>42203423</v>
      </c>
      <c r="C37987" s="1">
        <v>1</v>
      </c>
    </row>
    <row r="37988" spans="1:3" x14ac:dyDescent="0.25">
      <c r="A37988" s="1" t="s">
        <v>38009</v>
      </c>
      <c r="B37988" s="1">
        <v>42203422</v>
      </c>
      <c r="C37988" s="1">
        <v>1</v>
      </c>
    </row>
    <row r="37989" spans="1:3" x14ac:dyDescent="0.25">
      <c r="A37989" s="1" t="s">
        <v>38010</v>
      </c>
      <c r="B37989" s="1">
        <v>42203418</v>
      </c>
      <c r="C37989" s="1">
        <v>1</v>
      </c>
    </row>
    <row r="37990" spans="1:3" x14ac:dyDescent="0.25">
      <c r="A37990" s="1" t="s">
        <v>38011</v>
      </c>
      <c r="B37990" s="1">
        <v>42203414</v>
      </c>
      <c r="C37990" s="1">
        <v>1</v>
      </c>
    </row>
    <row r="37991" spans="1:3" x14ac:dyDescent="0.25">
      <c r="A37991" s="1" t="s">
        <v>38012</v>
      </c>
      <c r="B37991" s="1">
        <v>42203413</v>
      </c>
      <c r="C37991" s="1">
        <v>1</v>
      </c>
    </row>
    <row r="37992" spans="1:3" x14ac:dyDescent="0.25">
      <c r="A37992" s="1" t="s">
        <v>38013</v>
      </c>
      <c r="B37992" s="1">
        <v>42203415</v>
      </c>
      <c r="C37992" s="1">
        <v>1</v>
      </c>
    </row>
    <row r="37993" spans="1:3" x14ac:dyDescent="0.25">
      <c r="A37993" s="1" t="s">
        <v>38014</v>
      </c>
      <c r="B37993" s="1">
        <v>42203417</v>
      </c>
      <c r="C37993" s="1">
        <v>1</v>
      </c>
    </row>
    <row r="37994" spans="1:3" x14ac:dyDescent="0.25">
      <c r="A37994" s="1" t="s">
        <v>38015</v>
      </c>
      <c r="B37994" s="1">
        <v>42203416</v>
      </c>
      <c r="C37994" s="1">
        <v>1</v>
      </c>
    </row>
    <row r="37995" spans="1:3" x14ac:dyDescent="0.25">
      <c r="A37995" s="1" t="s">
        <v>38016</v>
      </c>
      <c r="B37995" s="1">
        <v>42203424</v>
      </c>
      <c r="C37995" s="1">
        <v>1</v>
      </c>
    </row>
    <row r="37996" spans="1:3" x14ac:dyDescent="0.25">
      <c r="A37996" s="1" t="s">
        <v>38017</v>
      </c>
      <c r="B37996" s="1">
        <v>42203502</v>
      </c>
      <c r="C37996" s="1">
        <v>1</v>
      </c>
    </row>
    <row r="37997" spans="1:3" x14ac:dyDescent="0.25">
      <c r="A37997" s="1" t="s">
        <v>38018</v>
      </c>
      <c r="B37997" s="1">
        <v>42203501</v>
      </c>
      <c r="C37997" s="1">
        <v>1</v>
      </c>
    </row>
    <row r="37998" spans="1:3" x14ac:dyDescent="0.25">
      <c r="A37998" s="1" t="s">
        <v>38019</v>
      </c>
      <c r="B37998" s="1">
        <v>42203503</v>
      </c>
      <c r="C37998" s="1">
        <v>1</v>
      </c>
    </row>
    <row r="37999" spans="1:3" x14ac:dyDescent="0.25">
      <c r="A37999" s="1" t="s">
        <v>38020</v>
      </c>
      <c r="B37999" s="1">
        <v>42203505</v>
      </c>
      <c r="C37999" s="1">
        <v>1</v>
      </c>
    </row>
    <row r="38000" spans="1:3" x14ac:dyDescent="0.25">
      <c r="A38000" s="1" t="s">
        <v>38021</v>
      </c>
      <c r="B38000" s="1">
        <v>42203504</v>
      </c>
      <c r="C38000" s="1">
        <v>1</v>
      </c>
    </row>
    <row r="38001" spans="1:3" x14ac:dyDescent="0.25">
      <c r="A38001" s="1" t="s">
        <v>38022</v>
      </c>
      <c r="B38001" s="1">
        <v>42203430</v>
      </c>
      <c r="C38001" s="1">
        <v>1</v>
      </c>
    </row>
    <row r="38002" spans="1:3" x14ac:dyDescent="0.25">
      <c r="A38002" s="1" t="s">
        <v>38023</v>
      </c>
      <c r="B38002" s="1">
        <v>42203426</v>
      </c>
      <c r="C38002" s="1">
        <v>1</v>
      </c>
    </row>
    <row r="38003" spans="1:3" x14ac:dyDescent="0.25">
      <c r="A38003" s="1" t="s">
        <v>38024</v>
      </c>
      <c r="B38003" s="1">
        <v>42203425</v>
      </c>
      <c r="C38003" s="1">
        <v>1</v>
      </c>
    </row>
    <row r="38004" spans="1:3" x14ac:dyDescent="0.25">
      <c r="A38004" s="1" t="s">
        <v>38025</v>
      </c>
      <c r="B38004" s="1">
        <v>42203427</v>
      </c>
      <c r="C38004" s="1">
        <v>1</v>
      </c>
    </row>
    <row r="38005" spans="1:3" x14ac:dyDescent="0.25">
      <c r="A38005" s="1" t="s">
        <v>38026</v>
      </c>
      <c r="B38005" s="1">
        <v>42203429</v>
      </c>
      <c r="C38005" s="1">
        <v>1</v>
      </c>
    </row>
    <row r="38006" spans="1:3" x14ac:dyDescent="0.25">
      <c r="A38006" s="1" t="s">
        <v>38027</v>
      </c>
      <c r="B38006" s="1">
        <v>42203428</v>
      </c>
      <c r="C38006" s="1">
        <v>1</v>
      </c>
    </row>
    <row r="38007" spans="1:3" x14ac:dyDescent="0.25">
      <c r="A38007" s="1" t="s">
        <v>38028</v>
      </c>
      <c r="B38007" s="1">
        <v>42204001</v>
      </c>
      <c r="C38007" s="1">
        <v>1</v>
      </c>
    </row>
    <row r="38008" spans="1:3" x14ac:dyDescent="0.25">
      <c r="A38008" s="1" t="s">
        <v>38029</v>
      </c>
      <c r="B38008" s="1">
        <v>42211615</v>
      </c>
      <c r="C38008" s="1">
        <v>1</v>
      </c>
    </row>
    <row r="38009" spans="1:3" x14ac:dyDescent="0.25">
      <c r="A38009" s="1" t="s">
        <v>38030</v>
      </c>
      <c r="B38009" s="1">
        <v>42211614</v>
      </c>
      <c r="C38009" s="1">
        <v>1</v>
      </c>
    </row>
    <row r="38010" spans="1:3" x14ac:dyDescent="0.25">
      <c r="A38010" s="1" t="s">
        <v>38031</v>
      </c>
      <c r="B38010" s="1">
        <v>42211616</v>
      </c>
      <c r="C38010" s="1">
        <v>1</v>
      </c>
    </row>
    <row r="38011" spans="1:3" x14ac:dyDescent="0.25">
      <c r="A38011" s="1" t="s">
        <v>38032</v>
      </c>
      <c r="B38011" s="1">
        <v>42211618</v>
      </c>
      <c r="C38011" s="1">
        <v>1</v>
      </c>
    </row>
    <row r="38012" spans="1:3" x14ac:dyDescent="0.25">
      <c r="A38012" s="1" t="s">
        <v>38033</v>
      </c>
      <c r="B38012" s="1">
        <v>42211617</v>
      </c>
      <c r="C38012" s="1">
        <v>1</v>
      </c>
    </row>
    <row r="38013" spans="1:3" x14ac:dyDescent="0.25">
      <c r="A38013" s="1" t="s">
        <v>38034</v>
      </c>
      <c r="B38013" s="1">
        <v>42211613</v>
      </c>
      <c r="C38013" s="1">
        <v>1</v>
      </c>
    </row>
    <row r="38014" spans="1:3" x14ac:dyDescent="0.25">
      <c r="A38014" s="1" t="s">
        <v>38035</v>
      </c>
      <c r="B38014" s="1">
        <v>42211608</v>
      </c>
      <c r="C38014" s="1">
        <v>1</v>
      </c>
    </row>
    <row r="38015" spans="1:3" x14ac:dyDescent="0.25">
      <c r="A38015" s="1" t="s">
        <v>38036</v>
      </c>
      <c r="B38015" s="1">
        <v>42211607</v>
      </c>
      <c r="C38015" s="1">
        <v>1</v>
      </c>
    </row>
    <row r="38016" spans="1:3" x14ac:dyDescent="0.25">
      <c r="A38016" s="1" t="s">
        <v>38037</v>
      </c>
      <c r="B38016" s="1">
        <v>42211610</v>
      </c>
      <c r="C38016" s="1">
        <v>1</v>
      </c>
    </row>
    <row r="38017" spans="1:3" x14ac:dyDescent="0.25">
      <c r="A38017" s="1" t="s">
        <v>38038</v>
      </c>
      <c r="B38017" s="1">
        <v>42211612</v>
      </c>
      <c r="C38017" s="1">
        <v>1</v>
      </c>
    </row>
    <row r="38018" spans="1:3" x14ac:dyDescent="0.25">
      <c r="A38018" s="1" t="s">
        <v>38039</v>
      </c>
      <c r="B38018" s="1">
        <v>42211611</v>
      </c>
      <c r="C38018" s="1">
        <v>1</v>
      </c>
    </row>
    <row r="38019" spans="1:3" x14ac:dyDescent="0.25">
      <c r="A38019" s="1" t="s">
        <v>38040</v>
      </c>
      <c r="B38019" s="1">
        <v>42211619</v>
      </c>
      <c r="C38019" s="1">
        <v>1</v>
      </c>
    </row>
    <row r="38020" spans="1:3" x14ac:dyDescent="0.25">
      <c r="A38020" s="1" t="s">
        <v>38041</v>
      </c>
      <c r="B38020" s="1">
        <v>42211707</v>
      </c>
      <c r="C38020" s="1">
        <v>1</v>
      </c>
    </row>
    <row r="38021" spans="1:3" x14ac:dyDescent="0.25">
      <c r="A38021" s="1" t="s">
        <v>38042</v>
      </c>
      <c r="B38021" s="1">
        <v>42211706</v>
      </c>
      <c r="C38021" s="1">
        <v>1</v>
      </c>
    </row>
    <row r="38022" spans="1:3" x14ac:dyDescent="0.25">
      <c r="A38022" s="1" t="s">
        <v>38043</v>
      </c>
      <c r="B38022" s="1">
        <v>42211708</v>
      </c>
      <c r="C38022" s="1">
        <v>1</v>
      </c>
    </row>
    <row r="38023" spans="1:3" x14ac:dyDescent="0.25">
      <c r="A38023" s="1" t="s">
        <v>38044</v>
      </c>
      <c r="B38023" s="1">
        <v>42211710</v>
      </c>
      <c r="C38023" s="1">
        <v>1</v>
      </c>
    </row>
    <row r="38024" spans="1:3" x14ac:dyDescent="0.25">
      <c r="A38024" s="1" t="s">
        <v>38045</v>
      </c>
      <c r="B38024" s="1">
        <v>42211709</v>
      </c>
      <c r="C38024" s="1">
        <v>1</v>
      </c>
    </row>
    <row r="38025" spans="1:3" x14ac:dyDescent="0.25">
      <c r="A38025" s="1" t="s">
        <v>38046</v>
      </c>
      <c r="B38025" s="1">
        <v>42211705</v>
      </c>
      <c r="C38025" s="1">
        <v>1</v>
      </c>
    </row>
    <row r="38026" spans="1:3" x14ac:dyDescent="0.25">
      <c r="A38026" s="1" t="s">
        <v>38047</v>
      </c>
      <c r="B38026" s="1">
        <v>42211701</v>
      </c>
      <c r="C38026" s="1">
        <v>1</v>
      </c>
    </row>
    <row r="38027" spans="1:3" x14ac:dyDescent="0.25">
      <c r="A38027" s="1" t="s">
        <v>38048</v>
      </c>
      <c r="B38027" s="1">
        <v>42211620</v>
      </c>
      <c r="C38027" s="1">
        <v>1</v>
      </c>
    </row>
    <row r="38028" spans="1:3" x14ac:dyDescent="0.25">
      <c r="A38028" s="1" t="s">
        <v>38049</v>
      </c>
      <c r="B38028" s="1">
        <v>42211702</v>
      </c>
      <c r="C38028" s="1">
        <v>1</v>
      </c>
    </row>
    <row r="38029" spans="1:3" x14ac:dyDescent="0.25">
      <c r="A38029" s="1" t="s">
        <v>38050</v>
      </c>
      <c r="B38029" s="1">
        <v>42211704</v>
      </c>
      <c r="C38029" s="1">
        <v>1</v>
      </c>
    </row>
    <row r="38030" spans="1:3" x14ac:dyDescent="0.25">
      <c r="A38030" s="1" t="s">
        <v>38051</v>
      </c>
      <c r="B38030" s="1">
        <v>42211703</v>
      </c>
      <c r="C38030" s="1">
        <v>1</v>
      </c>
    </row>
    <row r="38031" spans="1:3" x14ac:dyDescent="0.25">
      <c r="A38031" s="1" t="s">
        <v>38052</v>
      </c>
      <c r="B38031" s="1">
        <v>42211606</v>
      </c>
      <c r="C38031" s="1">
        <v>1</v>
      </c>
    </row>
    <row r="38032" spans="1:3" x14ac:dyDescent="0.25">
      <c r="A38032" s="1" t="s">
        <v>38053</v>
      </c>
      <c r="B38032" s="1">
        <v>42204009</v>
      </c>
      <c r="C38032" s="1">
        <v>1</v>
      </c>
    </row>
    <row r="38033" spans="1:3" x14ac:dyDescent="0.25">
      <c r="A38033" s="1" t="s">
        <v>38054</v>
      </c>
      <c r="B38033" s="1">
        <v>42204008</v>
      </c>
      <c r="C38033" s="1">
        <v>1</v>
      </c>
    </row>
    <row r="38034" spans="1:3" x14ac:dyDescent="0.25">
      <c r="A38034" s="1" t="s">
        <v>38055</v>
      </c>
      <c r="B38034" s="1">
        <v>42204101</v>
      </c>
      <c r="C38034" s="1">
        <v>1</v>
      </c>
    </row>
    <row r="38035" spans="1:3" x14ac:dyDescent="0.25">
      <c r="A38035" s="1" t="s">
        <v>38056</v>
      </c>
      <c r="B38035" s="1">
        <v>42211502</v>
      </c>
      <c r="C38035" s="1">
        <v>1</v>
      </c>
    </row>
    <row r="38036" spans="1:3" x14ac:dyDescent="0.25">
      <c r="A38036" s="1" t="s">
        <v>38057</v>
      </c>
      <c r="B38036" s="1">
        <v>42211501</v>
      </c>
      <c r="C38036" s="1">
        <v>1</v>
      </c>
    </row>
    <row r="38037" spans="1:3" x14ac:dyDescent="0.25">
      <c r="A38037" s="1" t="s">
        <v>38058</v>
      </c>
      <c r="B38037" s="1">
        <v>42204007</v>
      </c>
      <c r="C38037" s="1">
        <v>1</v>
      </c>
    </row>
    <row r="38038" spans="1:3" x14ac:dyDescent="0.25">
      <c r="A38038" s="1" t="s">
        <v>38059</v>
      </c>
      <c r="B38038" s="1">
        <v>42204003</v>
      </c>
      <c r="C38038" s="1">
        <v>1</v>
      </c>
    </row>
    <row r="38039" spans="1:3" x14ac:dyDescent="0.25">
      <c r="A38039" s="1" t="s">
        <v>38060</v>
      </c>
      <c r="B38039" s="1">
        <v>42204002</v>
      </c>
      <c r="C38039" s="1">
        <v>1</v>
      </c>
    </row>
    <row r="38040" spans="1:3" x14ac:dyDescent="0.25">
      <c r="A38040" s="1" t="s">
        <v>38061</v>
      </c>
      <c r="B38040" s="1">
        <v>42204004</v>
      </c>
      <c r="C38040" s="1">
        <v>1</v>
      </c>
    </row>
    <row r="38041" spans="1:3" x14ac:dyDescent="0.25">
      <c r="A38041" s="1" t="s">
        <v>38062</v>
      </c>
      <c r="B38041" s="1">
        <v>42204006</v>
      </c>
      <c r="C38041" s="1">
        <v>1</v>
      </c>
    </row>
    <row r="38042" spans="1:3" x14ac:dyDescent="0.25">
      <c r="A38042" s="1" t="s">
        <v>38063</v>
      </c>
      <c r="B38042" s="1">
        <v>42204005</v>
      </c>
      <c r="C38042" s="1">
        <v>1</v>
      </c>
    </row>
    <row r="38043" spans="1:3" x14ac:dyDescent="0.25">
      <c r="A38043" s="1" t="s">
        <v>38064</v>
      </c>
      <c r="B38043" s="1">
        <v>42211503</v>
      </c>
      <c r="C38043" s="1">
        <v>1</v>
      </c>
    </row>
    <row r="38044" spans="1:3" x14ac:dyDescent="0.25">
      <c r="A38044" s="1" t="s">
        <v>38065</v>
      </c>
      <c r="B38044" s="1">
        <v>42211602</v>
      </c>
      <c r="C38044" s="1">
        <v>1</v>
      </c>
    </row>
    <row r="38045" spans="1:3" x14ac:dyDescent="0.25">
      <c r="A38045" s="1" t="s">
        <v>38066</v>
      </c>
      <c r="B38045" s="1">
        <v>42211601</v>
      </c>
      <c r="C38045" s="1">
        <v>1</v>
      </c>
    </row>
    <row r="38046" spans="1:3" x14ac:dyDescent="0.25">
      <c r="A38046" s="1" t="s">
        <v>38067</v>
      </c>
      <c r="B38046" s="1">
        <v>42211603</v>
      </c>
      <c r="C38046" s="1">
        <v>1</v>
      </c>
    </row>
    <row r="38047" spans="1:3" x14ac:dyDescent="0.25">
      <c r="A38047" s="1" t="s">
        <v>38068</v>
      </c>
      <c r="B38047" s="1">
        <v>42211605</v>
      </c>
      <c r="C38047" s="1">
        <v>1</v>
      </c>
    </row>
    <row r="38048" spans="1:3" x14ac:dyDescent="0.25">
      <c r="A38048" s="1" t="s">
        <v>38069</v>
      </c>
      <c r="B38048" s="1">
        <v>42211604</v>
      </c>
      <c r="C38048" s="1">
        <v>1</v>
      </c>
    </row>
    <row r="38049" spans="1:3" x14ac:dyDescent="0.25">
      <c r="A38049" s="1" t="s">
        <v>38070</v>
      </c>
      <c r="B38049" s="1">
        <v>42211509</v>
      </c>
      <c r="C38049" s="1">
        <v>1</v>
      </c>
    </row>
    <row r="38050" spans="1:3" x14ac:dyDescent="0.25">
      <c r="A38050" s="1" t="s">
        <v>38071</v>
      </c>
      <c r="B38050" s="1">
        <v>42211505</v>
      </c>
      <c r="C38050" s="1">
        <v>1</v>
      </c>
    </row>
    <row r="38051" spans="1:3" x14ac:dyDescent="0.25">
      <c r="A38051" s="1" t="s">
        <v>38072</v>
      </c>
      <c r="B38051" s="1">
        <v>42211504</v>
      </c>
      <c r="C38051" s="1">
        <v>1</v>
      </c>
    </row>
    <row r="38052" spans="1:3" x14ac:dyDescent="0.25">
      <c r="A38052" s="1" t="s">
        <v>38073</v>
      </c>
      <c r="B38052" s="1">
        <v>42211506</v>
      </c>
      <c r="C38052" s="1">
        <v>1</v>
      </c>
    </row>
    <row r="38053" spans="1:3" x14ac:dyDescent="0.25">
      <c r="A38053" s="1" t="s">
        <v>38074</v>
      </c>
      <c r="B38053" s="1">
        <v>42211508</v>
      </c>
      <c r="C38053" s="1">
        <v>1</v>
      </c>
    </row>
    <row r="38054" spans="1:3" x14ac:dyDescent="0.25">
      <c r="A38054" s="1" t="s">
        <v>38075</v>
      </c>
      <c r="B38054" s="1">
        <v>42211507</v>
      </c>
      <c r="C38054" s="1">
        <v>1</v>
      </c>
    </row>
    <row r="38055" spans="1:3" x14ac:dyDescent="0.25">
      <c r="A38055" s="1" t="s">
        <v>38076</v>
      </c>
      <c r="B38055" s="1">
        <v>42203412</v>
      </c>
      <c r="C38055" s="1">
        <v>1</v>
      </c>
    </row>
    <row r="38056" spans="1:3" x14ac:dyDescent="0.25">
      <c r="A38056" s="1" t="s">
        <v>38077</v>
      </c>
      <c r="B38056" s="1">
        <v>42201844</v>
      </c>
      <c r="C38056" s="1">
        <v>1</v>
      </c>
    </row>
    <row r="38057" spans="1:3" x14ac:dyDescent="0.25">
      <c r="A38057" s="1" t="s">
        <v>38078</v>
      </c>
      <c r="B38057" s="1">
        <v>42201843</v>
      </c>
      <c r="C38057" s="1">
        <v>1</v>
      </c>
    </row>
    <row r="38058" spans="1:3" x14ac:dyDescent="0.25">
      <c r="A38058" s="1" t="s">
        <v>38079</v>
      </c>
      <c r="B38058" s="1">
        <v>42201845</v>
      </c>
      <c r="C38058" s="1">
        <v>1</v>
      </c>
    </row>
    <row r="38059" spans="1:3" x14ac:dyDescent="0.25">
      <c r="A38059" s="1" t="s">
        <v>38080</v>
      </c>
      <c r="B38059" s="1">
        <v>42201847</v>
      </c>
      <c r="C38059" s="1">
        <v>1</v>
      </c>
    </row>
    <row r="38060" spans="1:3" x14ac:dyDescent="0.25">
      <c r="A38060" s="1" t="s">
        <v>38081</v>
      </c>
      <c r="B38060" s="1">
        <v>42201846</v>
      </c>
      <c r="C38060" s="1">
        <v>1</v>
      </c>
    </row>
    <row r="38061" spans="1:3" x14ac:dyDescent="0.25">
      <c r="A38061" s="1" t="s">
        <v>38082</v>
      </c>
      <c r="B38061" s="1">
        <v>42201841</v>
      </c>
      <c r="C38061" s="1">
        <v>1</v>
      </c>
    </row>
    <row r="38062" spans="1:3" x14ac:dyDescent="0.25">
      <c r="A38062" s="1" t="s">
        <v>38083</v>
      </c>
      <c r="B38062" s="1">
        <v>42201837</v>
      </c>
      <c r="C38062" s="1">
        <v>1</v>
      </c>
    </row>
    <row r="38063" spans="1:3" x14ac:dyDescent="0.25">
      <c r="A38063" s="1" t="s">
        <v>38084</v>
      </c>
      <c r="B38063" s="1">
        <v>42201836</v>
      </c>
      <c r="C38063" s="1">
        <v>1</v>
      </c>
    </row>
    <row r="38064" spans="1:3" x14ac:dyDescent="0.25">
      <c r="A38064" s="1" t="s">
        <v>38085</v>
      </c>
      <c r="B38064" s="1">
        <v>42201838</v>
      </c>
      <c r="C38064" s="1">
        <v>1</v>
      </c>
    </row>
    <row r="38065" spans="1:3" x14ac:dyDescent="0.25">
      <c r="A38065" s="1" t="s">
        <v>38086</v>
      </c>
      <c r="B38065" s="1">
        <v>42201840</v>
      </c>
      <c r="C38065" s="1">
        <v>1</v>
      </c>
    </row>
    <row r="38066" spans="1:3" x14ac:dyDescent="0.25">
      <c r="A38066" s="1" t="s">
        <v>38087</v>
      </c>
      <c r="B38066" s="1">
        <v>42201839</v>
      </c>
      <c r="C38066" s="1">
        <v>1</v>
      </c>
    </row>
    <row r="38067" spans="1:3" x14ac:dyDescent="0.25">
      <c r="A38067" s="1" t="s">
        <v>38088</v>
      </c>
      <c r="B38067" s="1">
        <v>42201848</v>
      </c>
      <c r="C38067" s="1">
        <v>1</v>
      </c>
    </row>
    <row r="38068" spans="1:3" x14ac:dyDescent="0.25">
      <c r="A38068" s="1" t="s">
        <v>38089</v>
      </c>
      <c r="B38068" s="1">
        <v>42201904</v>
      </c>
      <c r="C38068" s="1">
        <v>1</v>
      </c>
    </row>
    <row r="38069" spans="1:3" x14ac:dyDescent="0.25">
      <c r="A38069" s="1" t="s">
        <v>38090</v>
      </c>
      <c r="B38069" s="1">
        <v>42201903</v>
      </c>
      <c r="C38069" s="1">
        <v>1</v>
      </c>
    </row>
    <row r="38070" spans="1:3" x14ac:dyDescent="0.25">
      <c r="A38070" s="1" t="s">
        <v>38091</v>
      </c>
      <c r="B38070" s="1">
        <v>42201905</v>
      </c>
      <c r="C38070" s="1">
        <v>1</v>
      </c>
    </row>
    <row r="38071" spans="1:3" x14ac:dyDescent="0.25">
      <c r="A38071" s="1" t="s">
        <v>38092</v>
      </c>
      <c r="B38071" s="1">
        <v>42201907</v>
      </c>
      <c r="C38071" s="1">
        <v>1</v>
      </c>
    </row>
    <row r="38072" spans="1:3" x14ac:dyDescent="0.25">
      <c r="A38072" s="1" t="s">
        <v>38093</v>
      </c>
      <c r="B38072" s="1">
        <v>42201906</v>
      </c>
      <c r="C38072" s="1">
        <v>1</v>
      </c>
    </row>
    <row r="38073" spans="1:3" x14ac:dyDescent="0.25">
      <c r="A38073" s="1" t="s">
        <v>38094</v>
      </c>
      <c r="B38073" s="1">
        <v>42201902</v>
      </c>
      <c r="C38073" s="1">
        <v>1</v>
      </c>
    </row>
    <row r="38074" spans="1:3" x14ac:dyDescent="0.25">
      <c r="A38074" s="1" t="s">
        <v>38095</v>
      </c>
      <c r="B38074" s="1">
        <v>42201850</v>
      </c>
      <c r="C38074" s="1">
        <v>1</v>
      </c>
    </row>
    <row r="38075" spans="1:3" x14ac:dyDescent="0.25">
      <c r="A38075" s="1" t="s">
        <v>38096</v>
      </c>
      <c r="B38075" s="1">
        <v>42201849</v>
      </c>
      <c r="C38075" s="1">
        <v>1</v>
      </c>
    </row>
    <row r="38076" spans="1:3" x14ac:dyDescent="0.25">
      <c r="A38076" s="1" t="s">
        <v>38097</v>
      </c>
      <c r="B38076" s="1">
        <v>42201851</v>
      </c>
      <c r="C38076" s="1">
        <v>1</v>
      </c>
    </row>
    <row r="38077" spans="1:3" x14ac:dyDescent="0.25">
      <c r="A38077" s="1" t="s">
        <v>38098</v>
      </c>
      <c r="B38077" s="1">
        <v>42201901</v>
      </c>
      <c r="C38077" s="1">
        <v>1</v>
      </c>
    </row>
    <row r="38078" spans="1:3" x14ac:dyDescent="0.25">
      <c r="A38078" s="1" t="s">
        <v>38099</v>
      </c>
      <c r="B38078" s="1">
        <v>42201852</v>
      </c>
      <c r="C38078" s="1">
        <v>1</v>
      </c>
    </row>
    <row r="38079" spans="1:3" x14ac:dyDescent="0.25">
      <c r="A38079" s="1" t="s">
        <v>38100</v>
      </c>
      <c r="B38079" s="1">
        <v>42201835</v>
      </c>
      <c r="C38079" s="1">
        <v>1</v>
      </c>
    </row>
    <row r="38080" spans="1:3" x14ac:dyDescent="0.25">
      <c r="A38080" s="1" t="s">
        <v>38101</v>
      </c>
      <c r="B38080" s="1">
        <v>42201819</v>
      </c>
      <c r="C38080" s="1">
        <v>1</v>
      </c>
    </row>
    <row r="38081" spans="1:3" x14ac:dyDescent="0.25">
      <c r="A38081" s="1" t="s">
        <v>38102</v>
      </c>
      <c r="B38081" s="1">
        <v>42201818</v>
      </c>
      <c r="C38081" s="1">
        <v>1</v>
      </c>
    </row>
    <row r="38082" spans="1:3" x14ac:dyDescent="0.25">
      <c r="A38082" s="1" t="s">
        <v>38103</v>
      </c>
      <c r="B38082" s="1">
        <v>42201820</v>
      </c>
      <c r="C38082" s="1">
        <v>1</v>
      </c>
    </row>
    <row r="38083" spans="1:3" x14ac:dyDescent="0.25">
      <c r="A38083" s="1" t="s">
        <v>38104</v>
      </c>
      <c r="B38083" s="1">
        <v>42201822</v>
      </c>
      <c r="C38083" s="1">
        <v>1</v>
      </c>
    </row>
    <row r="38084" spans="1:3" x14ac:dyDescent="0.25">
      <c r="A38084" s="1" t="s">
        <v>38105</v>
      </c>
      <c r="B38084" s="1">
        <v>42201821</v>
      </c>
      <c r="C38084" s="1">
        <v>1</v>
      </c>
    </row>
    <row r="38085" spans="1:3" x14ac:dyDescent="0.25">
      <c r="A38085" s="1" t="s">
        <v>38106</v>
      </c>
      <c r="B38085" s="1">
        <v>42201817</v>
      </c>
      <c r="C38085" s="1">
        <v>1</v>
      </c>
    </row>
    <row r="38086" spans="1:3" x14ac:dyDescent="0.25">
      <c r="A38086" s="1" t="s">
        <v>38107</v>
      </c>
      <c r="B38086" s="1">
        <v>42201813</v>
      </c>
      <c r="C38086" s="1">
        <v>1</v>
      </c>
    </row>
    <row r="38087" spans="1:3" x14ac:dyDescent="0.25">
      <c r="A38087" s="1" t="s">
        <v>38108</v>
      </c>
      <c r="B38087" s="1">
        <v>42201812</v>
      </c>
      <c r="C38087" s="1">
        <v>1</v>
      </c>
    </row>
    <row r="38088" spans="1:3" x14ac:dyDescent="0.25">
      <c r="A38088" s="1" t="s">
        <v>38109</v>
      </c>
      <c r="B38088" s="1">
        <v>42201814</v>
      </c>
      <c r="C38088" s="1">
        <v>1</v>
      </c>
    </row>
    <row r="38089" spans="1:3" x14ac:dyDescent="0.25">
      <c r="A38089" s="1" t="s">
        <v>38110</v>
      </c>
      <c r="B38089" s="1">
        <v>42201816</v>
      </c>
      <c r="C38089" s="1">
        <v>1</v>
      </c>
    </row>
    <row r="38090" spans="1:3" x14ac:dyDescent="0.25">
      <c r="A38090" s="1" t="s">
        <v>38111</v>
      </c>
      <c r="B38090" s="1">
        <v>42201815</v>
      </c>
      <c r="C38090" s="1">
        <v>1</v>
      </c>
    </row>
    <row r="38091" spans="1:3" x14ac:dyDescent="0.25">
      <c r="A38091" s="1" t="s">
        <v>38112</v>
      </c>
      <c r="B38091" s="1">
        <v>42201823</v>
      </c>
      <c r="C38091" s="1">
        <v>1</v>
      </c>
    </row>
    <row r="38092" spans="1:3" x14ac:dyDescent="0.25">
      <c r="A38092" s="1" t="s">
        <v>38113</v>
      </c>
      <c r="B38092" s="1">
        <v>42201831</v>
      </c>
      <c r="C38092" s="1">
        <v>1</v>
      </c>
    </row>
    <row r="38093" spans="1:3" x14ac:dyDescent="0.25">
      <c r="A38093" s="1" t="s">
        <v>38114</v>
      </c>
      <c r="B38093" s="1">
        <v>42201830</v>
      </c>
      <c r="C38093" s="1">
        <v>1</v>
      </c>
    </row>
    <row r="38094" spans="1:3" x14ac:dyDescent="0.25">
      <c r="A38094" s="1" t="s">
        <v>38115</v>
      </c>
      <c r="B38094" s="1">
        <v>42201832</v>
      </c>
      <c r="C38094" s="1">
        <v>1</v>
      </c>
    </row>
    <row r="38095" spans="1:3" x14ac:dyDescent="0.25">
      <c r="A38095" s="1" t="s">
        <v>38116</v>
      </c>
      <c r="B38095" s="1">
        <v>42201834</v>
      </c>
      <c r="C38095" s="1">
        <v>1</v>
      </c>
    </row>
    <row r="38096" spans="1:3" x14ac:dyDescent="0.25">
      <c r="A38096" s="1" t="s">
        <v>38117</v>
      </c>
      <c r="B38096" s="1">
        <v>42201833</v>
      </c>
      <c r="C38096" s="1">
        <v>1</v>
      </c>
    </row>
    <row r="38097" spans="1:3" x14ac:dyDescent="0.25">
      <c r="A38097" s="1" t="s">
        <v>38118</v>
      </c>
      <c r="B38097" s="1">
        <v>42201829</v>
      </c>
      <c r="C38097" s="1">
        <v>1</v>
      </c>
    </row>
    <row r="38098" spans="1:3" x14ac:dyDescent="0.25">
      <c r="A38098" s="1" t="s">
        <v>38119</v>
      </c>
      <c r="B38098" s="1">
        <v>42201825</v>
      </c>
      <c r="C38098" s="1">
        <v>1</v>
      </c>
    </row>
    <row r="38099" spans="1:3" x14ac:dyDescent="0.25">
      <c r="A38099" s="1" t="s">
        <v>38120</v>
      </c>
      <c r="B38099" s="1">
        <v>42201824</v>
      </c>
      <c r="C38099" s="1">
        <v>1</v>
      </c>
    </row>
    <row r="38100" spans="1:3" x14ac:dyDescent="0.25">
      <c r="A38100" s="1" t="s">
        <v>38121</v>
      </c>
      <c r="B38100" s="1">
        <v>42201826</v>
      </c>
      <c r="C38100" s="1">
        <v>1</v>
      </c>
    </row>
    <row r="38101" spans="1:3" x14ac:dyDescent="0.25">
      <c r="A38101" s="1" t="s">
        <v>38122</v>
      </c>
      <c r="B38101" s="1">
        <v>42201828</v>
      </c>
      <c r="C38101" s="1">
        <v>1</v>
      </c>
    </row>
    <row r="38102" spans="1:3" x14ac:dyDescent="0.25">
      <c r="A38102" s="1" t="s">
        <v>38123</v>
      </c>
      <c r="B38102" s="1">
        <v>42201827</v>
      </c>
      <c r="C38102" s="1">
        <v>1</v>
      </c>
    </row>
    <row r="38103" spans="1:3" x14ac:dyDescent="0.25">
      <c r="A38103" s="1" t="s">
        <v>38124</v>
      </c>
      <c r="B38103" s="1">
        <v>42201908</v>
      </c>
      <c r="C38103" s="1">
        <v>1</v>
      </c>
    </row>
    <row r="38104" spans="1:3" x14ac:dyDescent="0.25">
      <c r="A38104" s="1" t="s">
        <v>38125</v>
      </c>
      <c r="B38104" s="1">
        <v>42203201</v>
      </c>
      <c r="C38104" s="1">
        <v>1</v>
      </c>
    </row>
    <row r="38105" spans="1:3" x14ac:dyDescent="0.25">
      <c r="A38105" s="1" t="s">
        <v>38126</v>
      </c>
      <c r="B38105" s="1">
        <v>42203101</v>
      </c>
      <c r="C38105" s="1">
        <v>1</v>
      </c>
    </row>
    <row r="38106" spans="1:3" x14ac:dyDescent="0.25">
      <c r="A38106" s="1" t="s">
        <v>38127</v>
      </c>
      <c r="B38106" s="1">
        <v>42203202</v>
      </c>
      <c r="C38106" s="1">
        <v>1</v>
      </c>
    </row>
    <row r="38107" spans="1:3" x14ac:dyDescent="0.25">
      <c r="A38107" s="1" t="s">
        <v>38128</v>
      </c>
      <c r="B38107" s="1">
        <v>42203302</v>
      </c>
      <c r="C38107" s="1">
        <v>1</v>
      </c>
    </row>
    <row r="38108" spans="1:3" x14ac:dyDescent="0.25">
      <c r="A38108" s="1" t="s">
        <v>38129</v>
      </c>
      <c r="B38108" s="1">
        <v>42203301</v>
      </c>
      <c r="C38108" s="1">
        <v>1</v>
      </c>
    </row>
    <row r="38109" spans="1:3" x14ac:dyDescent="0.25">
      <c r="A38109" s="1" t="s">
        <v>38130</v>
      </c>
      <c r="B38109" s="1">
        <v>42203001</v>
      </c>
      <c r="C38109" s="1">
        <v>1</v>
      </c>
    </row>
    <row r="38110" spans="1:3" x14ac:dyDescent="0.25">
      <c r="A38110" s="1" t="s">
        <v>38131</v>
      </c>
      <c r="B38110" s="1">
        <v>42202702</v>
      </c>
      <c r="C38110" s="1">
        <v>1</v>
      </c>
    </row>
    <row r="38111" spans="1:3" x14ac:dyDescent="0.25">
      <c r="A38111" s="1" t="s">
        <v>38132</v>
      </c>
      <c r="B38111" s="1">
        <v>42202701</v>
      </c>
      <c r="C38111" s="1">
        <v>1</v>
      </c>
    </row>
    <row r="38112" spans="1:3" x14ac:dyDescent="0.25">
      <c r="A38112" s="1" t="s">
        <v>38133</v>
      </c>
      <c r="B38112" s="1">
        <v>42202703</v>
      </c>
      <c r="C38112" s="1">
        <v>1</v>
      </c>
    </row>
    <row r="38113" spans="1:3" x14ac:dyDescent="0.25">
      <c r="A38113" s="1" t="s">
        <v>38134</v>
      </c>
      <c r="B38113" s="1">
        <v>42202901</v>
      </c>
      <c r="C38113" s="1">
        <v>1</v>
      </c>
    </row>
    <row r="38114" spans="1:3" x14ac:dyDescent="0.25">
      <c r="A38114" s="1" t="s">
        <v>38135</v>
      </c>
      <c r="B38114" s="1">
        <v>42202704</v>
      </c>
      <c r="C38114" s="1">
        <v>1</v>
      </c>
    </row>
    <row r="38115" spans="1:3" x14ac:dyDescent="0.25">
      <c r="A38115" s="1" t="s">
        <v>38136</v>
      </c>
      <c r="B38115" s="1">
        <v>42203303</v>
      </c>
      <c r="C38115" s="1">
        <v>1</v>
      </c>
    </row>
    <row r="38116" spans="1:3" x14ac:dyDescent="0.25">
      <c r="A38116" s="1" t="s">
        <v>38137</v>
      </c>
      <c r="B38116" s="1">
        <v>42203408</v>
      </c>
      <c r="C38116" s="1">
        <v>1</v>
      </c>
    </row>
    <row r="38117" spans="1:3" x14ac:dyDescent="0.25">
      <c r="A38117" s="1" t="s">
        <v>38138</v>
      </c>
      <c r="B38117" s="1">
        <v>42203407</v>
      </c>
      <c r="C38117" s="1">
        <v>1</v>
      </c>
    </row>
    <row r="38118" spans="1:3" x14ac:dyDescent="0.25">
      <c r="A38118" s="1" t="s">
        <v>38139</v>
      </c>
      <c r="B38118" s="1">
        <v>42203409</v>
      </c>
      <c r="C38118" s="1">
        <v>1</v>
      </c>
    </row>
    <row r="38119" spans="1:3" x14ac:dyDescent="0.25">
      <c r="A38119" s="1" t="s">
        <v>38140</v>
      </c>
      <c r="B38119" s="1">
        <v>42203411</v>
      </c>
      <c r="C38119" s="1">
        <v>1</v>
      </c>
    </row>
    <row r="38120" spans="1:3" x14ac:dyDescent="0.25">
      <c r="A38120" s="1" t="s">
        <v>38141</v>
      </c>
      <c r="B38120" s="1">
        <v>42203410</v>
      </c>
      <c r="C38120" s="1">
        <v>1</v>
      </c>
    </row>
    <row r="38121" spans="1:3" x14ac:dyDescent="0.25">
      <c r="A38121" s="1" t="s">
        <v>38142</v>
      </c>
      <c r="B38121" s="1">
        <v>42203406</v>
      </c>
      <c r="C38121" s="1">
        <v>1</v>
      </c>
    </row>
    <row r="38122" spans="1:3" x14ac:dyDescent="0.25">
      <c r="A38122" s="1" t="s">
        <v>38143</v>
      </c>
      <c r="B38122" s="1">
        <v>42203402</v>
      </c>
      <c r="C38122" s="1">
        <v>1</v>
      </c>
    </row>
    <row r="38123" spans="1:3" x14ac:dyDescent="0.25">
      <c r="A38123" s="1" t="s">
        <v>38144</v>
      </c>
      <c r="B38123" s="1">
        <v>42203401</v>
      </c>
      <c r="C38123" s="1">
        <v>1</v>
      </c>
    </row>
    <row r="38124" spans="1:3" x14ac:dyDescent="0.25">
      <c r="A38124" s="1" t="s">
        <v>38145</v>
      </c>
      <c r="B38124" s="1">
        <v>42203403</v>
      </c>
      <c r="C38124" s="1">
        <v>1</v>
      </c>
    </row>
    <row r="38125" spans="1:3" x14ac:dyDescent="0.25">
      <c r="A38125" s="1" t="s">
        <v>38146</v>
      </c>
      <c r="B38125" s="1">
        <v>42203405</v>
      </c>
      <c r="C38125" s="1">
        <v>1</v>
      </c>
    </row>
    <row r="38126" spans="1:3" x14ac:dyDescent="0.25">
      <c r="A38126" s="1" t="s">
        <v>38147</v>
      </c>
      <c r="B38126" s="1">
        <v>42203404</v>
      </c>
      <c r="C38126" s="1">
        <v>1</v>
      </c>
    </row>
    <row r="38127" spans="1:3" x14ac:dyDescent="0.25">
      <c r="A38127" s="1" t="s">
        <v>38148</v>
      </c>
      <c r="B38127" s="1">
        <v>42202602</v>
      </c>
      <c r="C38127" s="1">
        <v>1</v>
      </c>
    </row>
    <row r="38128" spans="1:3" x14ac:dyDescent="0.25">
      <c r="A38128" s="1" t="s">
        <v>38149</v>
      </c>
      <c r="B38128" s="1">
        <v>42202102</v>
      </c>
      <c r="C38128" s="1">
        <v>1</v>
      </c>
    </row>
    <row r="38129" spans="1:3" x14ac:dyDescent="0.25">
      <c r="A38129" s="1" t="s">
        <v>38150</v>
      </c>
      <c r="B38129" s="1">
        <v>42202101</v>
      </c>
      <c r="C38129" s="1">
        <v>1</v>
      </c>
    </row>
    <row r="38130" spans="1:3" x14ac:dyDescent="0.25">
      <c r="A38130" s="1" t="s">
        <v>38151</v>
      </c>
      <c r="B38130" s="1">
        <v>42202103</v>
      </c>
      <c r="C38130" s="1">
        <v>1</v>
      </c>
    </row>
    <row r="38131" spans="1:3" x14ac:dyDescent="0.25">
      <c r="A38131" s="1" t="s">
        <v>38152</v>
      </c>
      <c r="B38131" s="1">
        <v>42202105</v>
      </c>
      <c r="C38131" s="1">
        <v>1</v>
      </c>
    </row>
    <row r="38132" spans="1:3" x14ac:dyDescent="0.25">
      <c r="A38132" s="1" t="s">
        <v>38153</v>
      </c>
      <c r="B38132" s="1">
        <v>42202104</v>
      </c>
      <c r="C38132" s="1">
        <v>1</v>
      </c>
    </row>
    <row r="38133" spans="1:3" x14ac:dyDescent="0.25">
      <c r="A38133" s="1" t="s">
        <v>38154</v>
      </c>
      <c r="B38133" s="1">
        <v>42202006</v>
      </c>
      <c r="C38133" s="1">
        <v>1</v>
      </c>
    </row>
    <row r="38134" spans="1:3" x14ac:dyDescent="0.25">
      <c r="A38134" s="1" t="s">
        <v>38155</v>
      </c>
      <c r="B38134" s="1">
        <v>42202002</v>
      </c>
      <c r="C38134" s="1">
        <v>1</v>
      </c>
    </row>
    <row r="38135" spans="1:3" x14ac:dyDescent="0.25">
      <c r="A38135" s="1" t="s">
        <v>38156</v>
      </c>
      <c r="B38135" s="1">
        <v>42202001</v>
      </c>
      <c r="C38135" s="1">
        <v>1</v>
      </c>
    </row>
    <row r="38136" spans="1:3" x14ac:dyDescent="0.25">
      <c r="A38136" s="1" t="s">
        <v>38157</v>
      </c>
      <c r="B38136" s="1">
        <v>42202003</v>
      </c>
      <c r="C38136" s="1">
        <v>1</v>
      </c>
    </row>
    <row r="38137" spans="1:3" x14ac:dyDescent="0.25">
      <c r="A38137" s="1" t="s">
        <v>38158</v>
      </c>
      <c r="B38137" s="1">
        <v>42202005</v>
      </c>
      <c r="C38137" s="1">
        <v>1</v>
      </c>
    </row>
    <row r="38138" spans="1:3" x14ac:dyDescent="0.25">
      <c r="A38138" s="1" t="s">
        <v>38159</v>
      </c>
      <c r="B38138" s="1">
        <v>42202004</v>
      </c>
      <c r="C38138" s="1">
        <v>1</v>
      </c>
    </row>
    <row r="38139" spans="1:3" x14ac:dyDescent="0.25">
      <c r="A38139" s="1" t="s">
        <v>38160</v>
      </c>
      <c r="B38139" s="1">
        <v>42202106</v>
      </c>
      <c r="C38139" s="1">
        <v>1</v>
      </c>
    </row>
    <row r="38140" spans="1:3" x14ac:dyDescent="0.25">
      <c r="A38140" s="1" t="s">
        <v>38161</v>
      </c>
      <c r="B38140" s="1">
        <v>42202303</v>
      </c>
      <c r="C38140" s="1">
        <v>1</v>
      </c>
    </row>
    <row r="38141" spans="1:3" x14ac:dyDescent="0.25">
      <c r="A38141" s="1" t="s">
        <v>38162</v>
      </c>
      <c r="B38141" s="1">
        <v>42202302</v>
      </c>
      <c r="C38141" s="1">
        <v>1</v>
      </c>
    </row>
    <row r="38142" spans="1:3" x14ac:dyDescent="0.25">
      <c r="A38142" s="1" t="s">
        <v>38163</v>
      </c>
      <c r="B38142" s="1">
        <v>42202401</v>
      </c>
      <c r="C38142" s="1">
        <v>1</v>
      </c>
    </row>
    <row r="38143" spans="1:3" x14ac:dyDescent="0.25">
      <c r="A38143" s="1" t="s">
        <v>38164</v>
      </c>
      <c r="B38143" s="1">
        <v>42202601</v>
      </c>
      <c r="C38143" s="1">
        <v>1</v>
      </c>
    </row>
    <row r="38144" spans="1:3" x14ac:dyDescent="0.25">
      <c r="A38144" s="1" t="s">
        <v>38165</v>
      </c>
      <c r="B38144" s="1">
        <v>42202501</v>
      </c>
      <c r="C38144" s="1">
        <v>1</v>
      </c>
    </row>
    <row r="38145" spans="1:3" x14ac:dyDescent="0.25">
      <c r="A38145" s="1" t="s">
        <v>38166</v>
      </c>
      <c r="B38145" s="1">
        <v>42202301</v>
      </c>
      <c r="C38145" s="1">
        <v>1</v>
      </c>
    </row>
    <row r="38146" spans="1:3" x14ac:dyDescent="0.25">
      <c r="A38146" s="1" t="s">
        <v>38167</v>
      </c>
      <c r="B38146" s="1">
        <v>42202202</v>
      </c>
      <c r="C38146" s="1">
        <v>1</v>
      </c>
    </row>
    <row r="38147" spans="1:3" x14ac:dyDescent="0.25">
      <c r="A38147" s="1" t="s">
        <v>38168</v>
      </c>
      <c r="B38147" s="1">
        <v>42202201</v>
      </c>
      <c r="C38147" s="1">
        <v>1</v>
      </c>
    </row>
    <row r="38148" spans="1:3" x14ac:dyDescent="0.25">
      <c r="A38148" s="1" t="s">
        <v>38169</v>
      </c>
      <c r="B38148" s="1">
        <v>42202203</v>
      </c>
      <c r="C38148" s="1">
        <v>1</v>
      </c>
    </row>
    <row r="38149" spans="1:3" x14ac:dyDescent="0.25">
      <c r="A38149" s="1" t="s">
        <v>38170</v>
      </c>
      <c r="B38149" s="1">
        <v>42202205</v>
      </c>
      <c r="C38149" s="1">
        <v>1</v>
      </c>
    </row>
    <row r="38150" spans="1:3" x14ac:dyDescent="0.25">
      <c r="A38150" s="1" t="s">
        <v>38171</v>
      </c>
      <c r="B38150" s="1">
        <v>42202204</v>
      </c>
      <c r="C38150" s="1">
        <v>1</v>
      </c>
    </row>
    <row r="38151" spans="1:3" x14ac:dyDescent="0.25">
      <c r="A38151" s="1" t="s">
        <v>38172</v>
      </c>
      <c r="B38151" s="1">
        <v>42222301</v>
      </c>
      <c r="C38151" s="1">
        <v>1</v>
      </c>
    </row>
    <row r="38152" spans="1:3" x14ac:dyDescent="0.25">
      <c r="A38152" s="1" t="s">
        <v>38173</v>
      </c>
      <c r="B38152" s="1">
        <v>42222202</v>
      </c>
      <c r="C38152" s="1">
        <v>1</v>
      </c>
    </row>
    <row r="38153" spans="1:3" x14ac:dyDescent="0.25">
      <c r="A38153" s="1" t="s">
        <v>38174</v>
      </c>
      <c r="B38153" s="1">
        <v>42222302</v>
      </c>
      <c r="C38153" s="1">
        <v>1</v>
      </c>
    </row>
    <row r="38154" spans="1:3" x14ac:dyDescent="0.25">
      <c r="A38154" s="1" t="s">
        <v>38175</v>
      </c>
      <c r="B38154" s="1">
        <v>42222304</v>
      </c>
      <c r="C38154" s="1">
        <v>1</v>
      </c>
    </row>
    <row r="38155" spans="1:3" x14ac:dyDescent="0.25">
      <c r="A38155" s="1" t="s">
        <v>38176</v>
      </c>
      <c r="B38155" s="1">
        <v>42222303</v>
      </c>
      <c r="C38155" s="1">
        <v>1</v>
      </c>
    </row>
    <row r="38156" spans="1:3" x14ac:dyDescent="0.25">
      <c r="A38156" s="1" t="s">
        <v>38177</v>
      </c>
      <c r="B38156" s="1">
        <v>42222201</v>
      </c>
      <c r="C38156" s="1">
        <v>1</v>
      </c>
    </row>
    <row r="38157" spans="1:3" x14ac:dyDescent="0.25">
      <c r="A38157" s="1" t="s">
        <v>38178</v>
      </c>
      <c r="B38157" s="1">
        <v>42222101</v>
      </c>
      <c r="C38157" s="1">
        <v>1</v>
      </c>
    </row>
    <row r="38158" spans="1:3" x14ac:dyDescent="0.25">
      <c r="A38158" s="1" t="s">
        <v>38179</v>
      </c>
      <c r="B38158" s="1">
        <v>42222009</v>
      </c>
      <c r="C38158" s="1">
        <v>1</v>
      </c>
    </row>
    <row r="38159" spans="1:3" x14ac:dyDescent="0.25">
      <c r="A38159" s="1" t="s">
        <v>38180</v>
      </c>
      <c r="B38159" s="1">
        <v>42222102</v>
      </c>
      <c r="C38159" s="1">
        <v>1</v>
      </c>
    </row>
    <row r="38160" spans="1:3" x14ac:dyDescent="0.25">
      <c r="A38160" s="1" t="s">
        <v>38181</v>
      </c>
      <c r="B38160" s="1">
        <v>42222104</v>
      </c>
      <c r="C38160" s="1">
        <v>1</v>
      </c>
    </row>
    <row r="38161" spans="1:3" x14ac:dyDescent="0.25">
      <c r="A38161" s="1" t="s">
        <v>38182</v>
      </c>
      <c r="B38161" s="1">
        <v>42222103</v>
      </c>
      <c r="C38161" s="1">
        <v>1</v>
      </c>
    </row>
    <row r="38162" spans="1:3" x14ac:dyDescent="0.25">
      <c r="A38162" s="1" t="s">
        <v>38183</v>
      </c>
      <c r="B38162" s="1">
        <v>42222305</v>
      </c>
      <c r="C38162" s="1">
        <v>1</v>
      </c>
    </row>
    <row r="38163" spans="1:3" x14ac:dyDescent="0.25">
      <c r="A38163" s="1" t="s">
        <v>38184</v>
      </c>
      <c r="B38163" s="1">
        <v>42231504</v>
      </c>
      <c r="C38163" s="1">
        <v>1</v>
      </c>
    </row>
    <row r="38164" spans="1:3" x14ac:dyDescent="0.25">
      <c r="A38164" s="1" t="s">
        <v>38185</v>
      </c>
      <c r="B38164" s="1">
        <v>42231503</v>
      </c>
      <c r="C38164" s="1">
        <v>1</v>
      </c>
    </row>
    <row r="38165" spans="1:3" x14ac:dyDescent="0.25">
      <c r="A38165" s="1" t="s">
        <v>38186</v>
      </c>
      <c r="B38165" s="1">
        <v>42231505</v>
      </c>
      <c r="C38165" s="1">
        <v>1</v>
      </c>
    </row>
    <row r="38166" spans="1:3" x14ac:dyDescent="0.25">
      <c r="A38166" s="1" t="s">
        <v>38187</v>
      </c>
      <c r="B38166" s="1">
        <v>42231507</v>
      </c>
      <c r="C38166" s="1">
        <v>1</v>
      </c>
    </row>
    <row r="38167" spans="1:3" x14ac:dyDescent="0.25">
      <c r="A38167" s="1" t="s">
        <v>38188</v>
      </c>
      <c r="B38167" s="1">
        <v>42231506</v>
      </c>
      <c r="C38167" s="1">
        <v>1</v>
      </c>
    </row>
    <row r="38168" spans="1:3" x14ac:dyDescent="0.25">
      <c r="A38168" s="1" t="s">
        <v>38189</v>
      </c>
      <c r="B38168" s="1">
        <v>42231502</v>
      </c>
      <c r="C38168" s="1">
        <v>1</v>
      </c>
    </row>
    <row r="38169" spans="1:3" x14ac:dyDescent="0.25">
      <c r="A38169" s="1" t="s">
        <v>38190</v>
      </c>
      <c r="B38169" s="1">
        <v>42222307</v>
      </c>
      <c r="C38169" s="1">
        <v>1</v>
      </c>
    </row>
    <row r="38170" spans="1:3" x14ac:dyDescent="0.25">
      <c r="A38170" s="1" t="s">
        <v>38191</v>
      </c>
      <c r="B38170" s="1">
        <v>42222306</v>
      </c>
      <c r="C38170" s="1">
        <v>1</v>
      </c>
    </row>
    <row r="38171" spans="1:3" x14ac:dyDescent="0.25">
      <c r="A38171" s="1" t="s">
        <v>38192</v>
      </c>
      <c r="B38171" s="1">
        <v>42222308</v>
      </c>
      <c r="C38171" s="1">
        <v>1</v>
      </c>
    </row>
    <row r="38172" spans="1:3" x14ac:dyDescent="0.25">
      <c r="A38172" s="1" t="s">
        <v>38193</v>
      </c>
      <c r="B38172" s="1">
        <v>42231501</v>
      </c>
      <c r="C38172" s="1">
        <v>1</v>
      </c>
    </row>
    <row r="38173" spans="1:3" x14ac:dyDescent="0.25">
      <c r="A38173" s="1" t="s">
        <v>38194</v>
      </c>
      <c r="B38173" s="1">
        <v>42222309</v>
      </c>
      <c r="C38173" s="1">
        <v>1</v>
      </c>
    </row>
    <row r="38174" spans="1:3" x14ac:dyDescent="0.25">
      <c r="A38174" s="1" t="s">
        <v>38195</v>
      </c>
      <c r="B38174" s="1">
        <v>42222008</v>
      </c>
      <c r="C38174" s="1">
        <v>1</v>
      </c>
    </row>
    <row r="38175" spans="1:3" x14ac:dyDescent="0.25">
      <c r="A38175" s="1" t="s">
        <v>38196</v>
      </c>
      <c r="B38175" s="1">
        <v>42221801</v>
      </c>
      <c r="C38175" s="1">
        <v>1</v>
      </c>
    </row>
    <row r="38176" spans="1:3" x14ac:dyDescent="0.25">
      <c r="A38176" s="1" t="s">
        <v>38197</v>
      </c>
      <c r="B38176" s="1">
        <v>42221707</v>
      </c>
      <c r="C38176" s="1">
        <v>1</v>
      </c>
    </row>
    <row r="38177" spans="1:3" x14ac:dyDescent="0.25">
      <c r="A38177" s="1" t="s">
        <v>38198</v>
      </c>
      <c r="B38177" s="1">
        <v>42221802</v>
      </c>
      <c r="C38177" s="1">
        <v>1</v>
      </c>
    </row>
    <row r="38178" spans="1:3" x14ac:dyDescent="0.25">
      <c r="A38178" s="1" t="s">
        <v>38199</v>
      </c>
      <c r="B38178" s="1">
        <v>42221901</v>
      </c>
      <c r="C38178" s="1">
        <v>1</v>
      </c>
    </row>
    <row r="38179" spans="1:3" x14ac:dyDescent="0.25">
      <c r="A38179" s="1" t="s">
        <v>38200</v>
      </c>
      <c r="B38179" s="1">
        <v>42221803</v>
      </c>
      <c r="C38179" s="1">
        <v>1</v>
      </c>
    </row>
    <row r="38180" spans="1:3" x14ac:dyDescent="0.25">
      <c r="A38180" s="1" t="s">
        <v>38201</v>
      </c>
      <c r="B38180" s="1">
        <v>42221706</v>
      </c>
      <c r="C38180" s="1">
        <v>1</v>
      </c>
    </row>
    <row r="38181" spans="1:3" x14ac:dyDescent="0.25">
      <c r="A38181" s="1" t="s">
        <v>38202</v>
      </c>
      <c r="B38181" s="1">
        <v>42221702</v>
      </c>
      <c r="C38181" s="1">
        <v>1</v>
      </c>
    </row>
    <row r="38182" spans="1:3" x14ac:dyDescent="0.25">
      <c r="A38182" s="1" t="s">
        <v>38203</v>
      </c>
      <c r="B38182" s="1">
        <v>42221701</v>
      </c>
      <c r="C38182" s="1">
        <v>1</v>
      </c>
    </row>
    <row r="38183" spans="1:3" x14ac:dyDescent="0.25">
      <c r="A38183" s="1" t="s">
        <v>38204</v>
      </c>
      <c r="B38183" s="1">
        <v>42221703</v>
      </c>
      <c r="C38183" s="1">
        <v>1</v>
      </c>
    </row>
    <row r="38184" spans="1:3" x14ac:dyDescent="0.25">
      <c r="A38184" s="1" t="s">
        <v>38205</v>
      </c>
      <c r="B38184" s="1">
        <v>42221705</v>
      </c>
      <c r="C38184" s="1">
        <v>1</v>
      </c>
    </row>
    <row r="38185" spans="1:3" x14ac:dyDescent="0.25">
      <c r="A38185" s="1" t="s">
        <v>38206</v>
      </c>
      <c r="B38185" s="1">
        <v>42221704</v>
      </c>
      <c r="C38185" s="1">
        <v>1</v>
      </c>
    </row>
    <row r="38186" spans="1:3" x14ac:dyDescent="0.25">
      <c r="A38186" s="1" t="s">
        <v>38207</v>
      </c>
      <c r="B38186" s="1">
        <v>42221902</v>
      </c>
      <c r="C38186" s="1">
        <v>1</v>
      </c>
    </row>
    <row r="38187" spans="1:3" x14ac:dyDescent="0.25">
      <c r="A38187" s="1" t="s">
        <v>38208</v>
      </c>
      <c r="B38187" s="1">
        <v>42222004</v>
      </c>
      <c r="C38187" s="1">
        <v>1</v>
      </c>
    </row>
    <row r="38188" spans="1:3" x14ac:dyDescent="0.25">
      <c r="A38188" s="1" t="s">
        <v>38209</v>
      </c>
      <c r="B38188" s="1">
        <v>42222003</v>
      </c>
      <c r="C38188" s="1">
        <v>1</v>
      </c>
    </row>
    <row r="38189" spans="1:3" x14ac:dyDescent="0.25">
      <c r="A38189" s="1" t="s">
        <v>38210</v>
      </c>
      <c r="B38189" s="1">
        <v>42222005</v>
      </c>
      <c r="C38189" s="1">
        <v>1</v>
      </c>
    </row>
    <row r="38190" spans="1:3" x14ac:dyDescent="0.25">
      <c r="A38190" s="1" t="s">
        <v>38211</v>
      </c>
      <c r="B38190" s="1">
        <v>42222007</v>
      </c>
      <c r="C38190" s="1">
        <v>1</v>
      </c>
    </row>
    <row r="38191" spans="1:3" x14ac:dyDescent="0.25">
      <c r="A38191" s="1" t="s">
        <v>38212</v>
      </c>
      <c r="B38191" s="1">
        <v>42222006</v>
      </c>
      <c r="C38191" s="1">
        <v>1</v>
      </c>
    </row>
    <row r="38192" spans="1:3" x14ac:dyDescent="0.25">
      <c r="A38192" s="1" t="s">
        <v>38213</v>
      </c>
      <c r="B38192" s="1">
        <v>42222002</v>
      </c>
      <c r="C38192" s="1">
        <v>1</v>
      </c>
    </row>
    <row r="38193" spans="1:3" x14ac:dyDescent="0.25">
      <c r="A38193" s="1" t="s">
        <v>38214</v>
      </c>
      <c r="B38193" s="1">
        <v>42221904</v>
      </c>
      <c r="C38193" s="1">
        <v>1</v>
      </c>
    </row>
    <row r="38194" spans="1:3" x14ac:dyDescent="0.25">
      <c r="A38194" s="1" t="s">
        <v>38215</v>
      </c>
      <c r="B38194" s="1">
        <v>42221903</v>
      </c>
      <c r="C38194" s="1">
        <v>1</v>
      </c>
    </row>
    <row r="38195" spans="1:3" x14ac:dyDescent="0.25">
      <c r="A38195" s="1" t="s">
        <v>38216</v>
      </c>
      <c r="B38195" s="1">
        <v>42221905</v>
      </c>
      <c r="C38195" s="1">
        <v>1</v>
      </c>
    </row>
    <row r="38196" spans="1:3" x14ac:dyDescent="0.25">
      <c r="A38196" s="1" t="s">
        <v>38217</v>
      </c>
      <c r="B38196" s="1">
        <v>42222001</v>
      </c>
      <c r="C38196" s="1">
        <v>1</v>
      </c>
    </row>
    <row r="38197" spans="1:3" x14ac:dyDescent="0.25">
      <c r="A38197" s="1" t="s">
        <v>38218</v>
      </c>
      <c r="B38197" s="1">
        <v>42221906</v>
      </c>
      <c r="C38197" s="1">
        <v>1</v>
      </c>
    </row>
    <row r="38198" spans="1:3" x14ac:dyDescent="0.25">
      <c r="A38198" s="1" t="s">
        <v>38219</v>
      </c>
      <c r="B38198" s="1">
        <v>42231508</v>
      </c>
      <c r="C38198" s="1">
        <v>1</v>
      </c>
    </row>
    <row r="38199" spans="1:3" x14ac:dyDescent="0.25">
      <c r="A38199" s="1" t="s">
        <v>38220</v>
      </c>
      <c r="B38199" s="1">
        <v>42241502</v>
      </c>
      <c r="C38199" s="1">
        <v>1</v>
      </c>
    </row>
    <row r="38200" spans="1:3" x14ac:dyDescent="0.25">
      <c r="A38200" s="1" t="s">
        <v>38221</v>
      </c>
      <c r="B38200" s="1">
        <v>42241501</v>
      </c>
      <c r="C38200" s="1">
        <v>1</v>
      </c>
    </row>
    <row r="38201" spans="1:3" x14ac:dyDescent="0.25">
      <c r="A38201" s="1" t="s">
        <v>38222</v>
      </c>
      <c r="B38201" s="1">
        <v>42241503</v>
      </c>
      <c r="C38201" s="1">
        <v>1</v>
      </c>
    </row>
    <row r="38202" spans="1:3" x14ac:dyDescent="0.25">
      <c r="A38202" s="1" t="s">
        <v>38223</v>
      </c>
      <c r="B38202" s="1">
        <v>42241505</v>
      </c>
      <c r="C38202" s="1">
        <v>1</v>
      </c>
    </row>
    <row r="38203" spans="1:3" x14ac:dyDescent="0.25">
      <c r="A38203" s="1" t="s">
        <v>38224</v>
      </c>
      <c r="B38203" s="1">
        <v>42241504</v>
      </c>
      <c r="C38203" s="1">
        <v>1</v>
      </c>
    </row>
    <row r="38204" spans="1:3" x14ac:dyDescent="0.25">
      <c r="A38204" s="1" t="s">
        <v>38225</v>
      </c>
      <c r="B38204" s="1">
        <v>42232003</v>
      </c>
      <c r="C38204" s="1">
        <v>1</v>
      </c>
    </row>
    <row r="38205" spans="1:3" x14ac:dyDescent="0.25">
      <c r="A38205" s="1" t="s">
        <v>38226</v>
      </c>
      <c r="B38205" s="1">
        <v>42231903</v>
      </c>
      <c r="C38205" s="1">
        <v>1</v>
      </c>
    </row>
    <row r="38206" spans="1:3" x14ac:dyDescent="0.25">
      <c r="A38206" s="1" t="s">
        <v>38227</v>
      </c>
      <c r="B38206" s="1">
        <v>42231902</v>
      </c>
      <c r="C38206" s="1">
        <v>1</v>
      </c>
    </row>
    <row r="38207" spans="1:3" x14ac:dyDescent="0.25">
      <c r="A38207" s="1" t="s">
        <v>38228</v>
      </c>
      <c r="B38207" s="1">
        <v>42231904</v>
      </c>
      <c r="C38207" s="1">
        <v>1</v>
      </c>
    </row>
    <row r="38208" spans="1:3" x14ac:dyDescent="0.25">
      <c r="A38208" s="1" t="s">
        <v>38229</v>
      </c>
      <c r="B38208" s="1">
        <v>42232002</v>
      </c>
      <c r="C38208" s="1">
        <v>1</v>
      </c>
    </row>
    <row r="38209" spans="1:3" x14ac:dyDescent="0.25">
      <c r="A38209" s="1" t="s">
        <v>38230</v>
      </c>
      <c r="B38209" s="1">
        <v>42232001</v>
      </c>
      <c r="C38209" s="1">
        <v>1</v>
      </c>
    </row>
    <row r="38210" spans="1:3" x14ac:dyDescent="0.25">
      <c r="A38210" s="1" t="s">
        <v>38231</v>
      </c>
      <c r="B38210" s="1">
        <v>42241506</v>
      </c>
      <c r="C38210" s="1">
        <v>1</v>
      </c>
    </row>
    <row r="38211" spans="1:3" x14ac:dyDescent="0.25">
      <c r="A38211" s="1" t="s">
        <v>38232</v>
      </c>
      <c r="B38211" s="1">
        <v>42241515</v>
      </c>
      <c r="C38211" s="1">
        <v>1</v>
      </c>
    </row>
    <row r="38212" spans="1:3" x14ac:dyDescent="0.25">
      <c r="A38212" s="1" t="s">
        <v>38233</v>
      </c>
      <c r="B38212" s="1">
        <v>42241514</v>
      </c>
      <c r="C38212" s="1">
        <v>1</v>
      </c>
    </row>
    <row r="38213" spans="1:3" x14ac:dyDescent="0.25">
      <c r="A38213" s="1" t="s">
        <v>38234</v>
      </c>
      <c r="B38213" s="1">
        <v>42241516</v>
      </c>
      <c r="C38213" s="1">
        <v>1</v>
      </c>
    </row>
    <row r="38214" spans="1:3" x14ac:dyDescent="0.25">
      <c r="A38214" s="1" t="s">
        <v>38235</v>
      </c>
      <c r="B38214" s="1">
        <v>42241601</v>
      </c>
      <c r="C38214" s="1">
        <v>1</v>
      </c>
    </row>
    <row r="38215" spans="1:3" x14ac:dyDescent="0.25">
      <c r="A38215" s="1" t="s">
        <v>38236</v>
      </c>
      <c r="B38215" s="1">
        <v>42241517</v>
      </c>
      <c r="C38215" s="1">
        <v>1</v>
      </c>
    </row>
    <row r="38216" spans="1:3" x14ac:dyDescent="0.25">
      <c r="A38216" s="1" t="s">
        <v>38237</v>
      </c>
      <c r="B38216" s="1">
        <v>42241513</v>
      </c>
      <c r="C38216" s="1">
        <v>1</v>
      </c>
    </row>
    <row r="38217" spans="1:3" x14ac:dyDescent="0.25">
      <c r="A38217" s="1" t="s">
        <v>38238</v>
      </c>
      <c r="B38217" s="1">
        <v>42241509</v>
      </c>
      <c r="C38217" s="1">
        <v>1</v>
      </c>
    </row>
    <row r="38218" spans="1:3" x14ac:dyDescent="0.25">
      <c r="A38218" s="1" t="s">
        <v>38239</v>
      </c>
      <c r="B38218" s="1">
        <v>42241507</v>
      </c>
      <c r="C38218" s="1">
        <v>1</v>
      </c>
    </row>
    <row r="38219" spans="1:3" x14ac:dyDescent="0.25">
      <c r="A38219" s="1" t="s">
        <v>38240</v>
      </c>
      <c r="B38219" s="1">
        <v>42241510</v>
      </c>
      <c r="C38219" s="1">
        <v>1</v>
      </c>
    </row>
    <row r="38220" spans="1:3" x14ac:dyDescent="0.25">
      <c r="A38220" s="1" t="s">
        <v>38241</v>
      </c>
      <c r="B38220" s="1">
        <v>42241512</v>
      </c>
      <c r="C38220" s="1">
        <v>1</v>
      </c>
    </row>
    <row r="38221" spans="1:3" x14ac:dyDescent="0.25">
      <c r="A38221" s="1" t="s">
        <v>38242</v>
      </c>
      <c r="B38221" s="1">
        <v>42241511</v>
      </c>
      <c r="C38221" s="1">
        <v>1</v>
      </c>
    </row>
    <row r="38222" spans="1:3" x14ac:dyDescent="0.25">
      <c r="A38222" s="1" t="s">
        <v>38243</v>
      </c>
      <c r="B38222" s="1">
        <v>42231901</v>
      </c>
      <c r="C38222" s="1">
        <v>1</v>
      </c>
    </row>
    <row r="38223" spans="1:3" x14ac:dyDescent="0.25">
      <c r="A38223" s="1" t="s">
        <v>38244</v>
      </c>
      <c r="B38223" s="1">
        <v>42231606</v>
      </c>
      <c r="C38223" s="1">
        <v>1</v>
      </c>
    </row>
    <row r="38224" spans="1:3" x14ac:dyDescent="0.25">
      <c r="A38224" s="1" t="s">
        <v>38245</v>
      </c>
      <c r="B38224" s="1">
        <v>42231605</v>
      </c>
      <c r="C38224" s="1">
        <v>1</v>
      </c>
    </row>
    <row r="38225" spans="1:3" x14ac:dyDescent="0.25">
      <c r="A38225" s="1" t="s">
        <v>38246</v>
      </c>
      <c r="B38225" s="1">
        <v>42231608</v>
      </c>
      <c r="C38225" s="1">
        <v>1</v>
      </c>
    </row>
    <row r="38226" spans="1:3" x14ac:dyDescent="0.25">
      <c r="A38226" s="1" t="s">
        <v>38247</v>
      </c>
      <c r="B38226" s="1">
        <v>42231701</v>
      </c>
      <c r="C38226" s="1">
        <v>1</v>
      </c>
    </row>
    <row r="38227" spans="1:3" x14ac:dyDescent="0.25">
      <c r="A38227" s="1" t="s">
        <v>38248</v>
      </c>
      <c r="B38227" s="1">
        <v>42231609</v>
      </c>
      <c r="C38227" s="1">
        <v>1</v>
      </c>
    </row>
    <row r="38228" spans="1:3" x14ac:dyDescent="0.25">
      <c r="A38228" s="1" t="s">
        <v>38249</v>
      </c>
      <c r="B38228" s="1">
        <v>42231604</v>
      </c>
      <c r="C38228" s="1">
        <v>1</v>
      </c>
    </row>
    <row r="38229" spans="1:3" x14ac:dyDescent="0.25">
      <c r="A38229" s="1" t="s">
        <v>38250</v>
      </c>
      <c r="B38229" s="1">
        <v>42231510</v>
      </c>
      <c r="C38229" s="1">
        <v>1</v>
      </c>
    </row>
    <row r="38230" spans="1:3" x14ac:dyDescent="0.25">
      <c r="A38230" s="1" t="s">
        <v>38251</v>
      </c>
      <c r="B38230" s="1">
        <v>42231509</v>
      </c>
      <c r="C38230" s="1">
        <v>1</v>
      </c>
    </row>
    <row r="38231" spans="1:3" x14ac:dyDescent="0.25">
      <c r="A38231" s="1" t="s">
        <v>38252</v>
      </c>
      <c r="B38231" s="1">
        <v>42231601</v>
      </c>
      <c r="C38231" s="1">
        <v>1</v>
      </c>
    </row>
    <row r="38232" spans="1:3" x14ac:dyDescent="0.25">
      <c r="A38232" s="1" t="s">
        <v>38253</v>
      </c>
      <c r="B38232" s="1">
        <v>42231603</v>
      </c>
      <c r="C38232" s="1">
        <v>1</v>
      </c>
    </row>
    <row r="38233" spans="1:3" x14ac:dyDescent="0.25">
      <c r="A38233" s="1" t="s">
        <v>38254</v>
      </c>
      <c r="B38233" s="1">
        <v>42231602</v>
      </c>
      <c r="C38233" s="1">
        <v>1</v>
      </c>
    </row>
    <row r="38234" spans="1:3" x14ac:dyDescent="0.25">
      <c r="A38234" s="1" t="s">
        <v>38255</v>
      </c>
      <c r="B38234" s="1">
        <v>42231702</v>
      </c>
      <c r="C38234" s="1">
        <v>1</v>
      </c>
    </row>
    <row r="38235" spans="1:3" x14ac:dyDescent="0.25">
      <c r="A38235" s="1" t="s">
        <v>38256</v>
      </c>
      <c r="B38235" s="1">
        <v>42231805</v>
      </c>
      <c r="C38235" s="1">
        <v>1</v>
      </c>
    </row>
    <row r="38236" spans="1:3" x14ac:dyDescent="0.25">
      <c r="A38236" s="1" t="s">
        <v>38257</v>
      </c>
      <c r="B38236" s="1">
        <v>42231804</v>
      </c>
      <c r="C38236" s="1">
        <v>1</v>
      </c>
    </row>
    <row r="38237" spans="1:3" x14ac:dyDescent="0.25">
      <c r="A38237" s="1" t="s">
        <v>38258</v>
      </c>
      <c r="B38237" s="1">
        <v>42231806</v>
      </c>
      <c r="C38237" s="1">
        <v>1</v>
      </c>
    </row>
    <row r="38238" spans="1:3" x14ac:dyDescent="0.25">
      <c r="A38238" s="1" t="s">
        <v>38259</v>
      </c>
      <c r="B38238" s="1">
        <v>42231808</v>
      </c>
      <c r="C38238" s="1">
        <v>1</v>
      </c>
    </row>
    <row r="38239" spans="1:3" x14ac:dyDescent="0.25">
      <c r="A38239" s="1" t="s">
        <v>38260</v>
      </c>
      <c r="B38239" s="1">
        <v>42231807</v>
      </c>
      <c r="C38239" s="1">
        <v>1</v>
      </c>
    </row>
    <row r="38240" spans="1:3" x14ac:dyDescent="0.25">
      <c r="A38240" s="1" t="s">
        <v>38261</v>
      </c>
      <c r="B38240" s="1">
        <v>42231803</v>
      </c>
      <c r="C38240" s="1">
        <v>1</v>
      </c>
    </row>
    <row r="38241" spans="1:3" x14ac:dyDescent="0.25">
      <c r="A38241" s="1" t="s">
        <v>38262</v>
      </c>
      <c r="B38241" s="1">
        <v>42231704</v>
      </c>
      <c r="C38241" s="1">
        <v>1</v>
      </c>
    </row>
    <row r="38242" spans="1:3" x14ac:dyDescent="0.25">
      <c r="A38242" s="1" t="s">
        <v>38263</v>
      </c>
      <c r="B38242" s="1">
        <v>42231703</v>
      </c>
      <c r="C38242" s="1">
        <v>1</v>
      </c>
    </row>
    <row r="38243" spans="1:3" x14ac:dyDescent="0.25">
      <c r="A38243" s="1" t="s">
        <v>38264</v>
      </c>
      <c r="B38243" s="1">
        <v>42231705</v>
      </c>
      <c r="C38243" s="1">
        <v>1</v>
      </c>
    </row>
    <row r="38244" spans="1:3" x14ac:dyDescent="0.25">
      <c r="A38244" s="1" t="s">
        <v>38265</v>
      </c>
      <c r="B38244" s="1">
        <v>42231802</v>
      </c>
      <c r="C38244" s="1">
        <v>1</v>
      </c>
    </row>
    <row r="38245" spans="1:3" x14ac:dyDescent="0.25">
      <c r="A38245" s="1" t="s">
        <v>38266</v>
      </c>
      <c r="B38245" s="1">
        <v>42231801</v>
      </c>
      <c r="C38245" s="1">
        <v>1</v>
      </c>
    </row>
    <row r="38246" spans="1:3" x14ac:dyDescent="0.25">
      <c r="A38246" s="1" t="s">
        <v>38267</v>
      </c>
      <c r="B38246" s="1">
        <v>42221619</v>
      </c>
      <c r="C38246" s="1">
        <v>1</v>
      </c>
    </row>
    <row r="38247" spans="1:3" x14ac:dyDescent="0.25">
      <c r="A38247" s="1" t="s">
        <v>38268</v>
      </c>
      <c r="B38247" s="1">
        <v>42211917</v>
      </c>
      <c r="C38247" s="1">
        <v>1</v>
      </c>
    </row>
    <row r="38248" spans="1:3" x14ac:dyDescent="0.25">
      <c r="A38248" s="1" t="s">
        <v>38269</v>
      </c>
      <c r="B38248" s="1">
        <v>42211916</v>
      </c>
      <c r="C38248" s="1">
        <v>1</v>
      </c>
    </row>
    <row r="38249" spans="1:3" x14ac:dyDescent="0.25">
      <c r="A38249" s="1" t="s">
        <v>38270</v>
      </c>
      <c r="B38249" s="1">
        <v>42211918</v>
      </c>
      <c r="C38249" s="1">
        <v>1</v>
      </c>
    </row>
    <row r="38250" spans="1:3" x14ac:dyDescent="0.25">
      <c r="A38250" s="1" t="s">
        <v>38271</v>
      </c>
      <c r="B38250" s="1">
        <v>42212002</v>
      </c>
      <c r="C38250" s="1">
        <v>1</v>
      </c>
    </row>
    <row r="38251" spans="1:3" x14ac:dyDescent="0.25">
      <c r="A38251" s="1" t="s">
        <v>38272</v>
      </c>
      <c r="B38251" s="1">
        <v>42212001</v>
      </c>
      <c r="C38251" s="1">
        <v>1</v>
      </c>
    </row>
    <row r="38252" spans="1:3" x14ac:dyDescent="0.25">
      <c r="A38252" s="1" t="s">
        <v>38273</v>
      </c>
      <c r="B38252" s="1">
        <v>42211915</v>
      </c>
      <c r="C38252" s="1">
        <v>1</v>
      </c>
    </row>
    <row r="38253" spans="1:3" x14ac:dyDescent="0.25">
      <c r="A38253" s="1" t="s">
        <v>38274</v>
      </c>
      <c r="B38253" s="1">
        <v>42211911</v>
      </c>
      <c r="C38253" s="1">
        <v>1</v>
      </c>
    </row>
    <row r="38254" spans="1:3" x14ac:dyDescent="0.25">
      <c r="A38254" s="1" t="s">
        <v>38275</v>
      </c>
      <c r="B38254" s="1">
        <v>42211910</v>
      </c>
      <c r="C38254" s="1">
        <v>1</v>
      </c>
    </row>
    <row r="38255" spans="1:3" x14ac:dyDescent="0.25">
      <c r="A38255" s="1" t="s">
        <v>38276</v>
      </c>
      <c r="B38255" s="1">
        <v>42211912</v>
      </c>
      <c r="C38255" s="1">
        <v>1</v>
      </c>
    </row>
    <row r="38256" spans="1:3" x14ac:dyDescent="0.25">
      <c r="A38256" s="1" t="s">
        <v>38277</v>
      </c>
      <c r="B38256" s="1">
        <v>42211914</v>
      </c>
      <c r="C38256" s="1">
        <v>1</v>
      </c>
    </row>
    <row r="38257" spans="1:3" x14ac:dyDescent="0.25">
      <c r="A38257" s="1" t="s">
        <v>38278</v>
      </c>
      <c r="B38257" s="1">
        <v>42211913</v>
      </c>
      <c r="C38257" s="1">
        <v>1</v>
      </c>
    </row>
    <row r="38258" spans="1:3" x14ac:dyDescent="0.25">
      <c r="A38258" s="1" t="s">
        <v>38279</v>
      </c>
      <c r="B38258" s="1">
        <v>42212003</v>
      </c>
      <c r="C38258" s="1">
        <v>1</v>
      </c>
    </row>
    <row r="38259" spans="1:3" x14ac:dyDescent="0.25">
      <c r="A38259" s="1" t="s">
        <v>38280</v>
      </c>
      <c r="B38259" s="1">
        <v>42212104</v>
      </c>
      <c r="C38259" s="1">
        <v>1</v>
      </c>
    </row>
    <row r="38260" spans="1:3" x14ac:dyDescent="0.25">
      <c r="A38260" s="1" t="s">
        <v>38281</v>
      </c>
      <c r="B38260" s="1">
        <v>42212103</v>
      </c>
      <c r="C38260" s="1">
        <v>1</v>
      </c>
    </row>
    <row r="38261" spans="1:3" x14ac:dyDescent="0.25">
      <c r="A38261" s="1" t="s">
        <v>38282</v>
      </c>
      <c r="B38261" s="1">
        <v>42212105</v>
      </c>
      <c r="C38261" s="1">
        <v>1</v>
      </c>
    </row>
    <row r="38262" spans="1:3" x14ac:dyDescent="0.25">
      <c r="A38262" s="1" t="s">
        <v>38283</v>
      </c>
      <c r="B38262" s="1">
        <v>42212107</v>
      </c>
      <c r="C38262" s="1">
        <v>1</v>
      </c>
    </row>
    <row r="38263" spans="1:3" x14ac:dyDescent="0.25">
      <c r="A38263" s="1" t="s">
        <v>38284</v>
      </c>
      <c r="B38263" s="1">
        <v>42212106</v>
      </c>
      <c r="C38263" s="1">
        <v>1</v>
      </c>
    </row>
    <row r="38264" spans="1:3" x14ac:dyDescent="0.25">
      <c r="A38264" s="1" t="s">
        <v>38285</v>
      </c>
      <c r="B38264" s="1">
        <v>42212102</v>
      </c>
      <c r="C38264" s="1">
        <v>1</v>
      </c>
    </row>
    <row r="38265" spans="1:3" x14ac:dyDescent="0.25">
      <c r="A38265" s="1" t="s">
        <v>38286</v>
      </c>
      <c r="B38265" s="1">
        <v>42212005</v>
      </c>
      <c r="C38265" s="1">
        <v>1</v>
      </c>
    </row>
    <row r="38266" spans="1:3" x14ac:dyDescent="0.25">
      <c r="A38266" s="1" t="s">
        <v>38287</v>
      </c>
      <c r="B38266" s="1">
        <v>42212004</v>
      </c>
      <c r="C38266" s="1">
        <v>1</v>
      </c>
    </row>
    <row r="38267" spans="1:3" x14ac:dyDescent="0.25">
      <c r="A38267" s="1" t="s">
        <v>38288</v>
      </c>
      <c r="B38267" s="1">
        <v>42212006</v>
      </c>
      <c r="C38267" s="1">
        <v>1</v>
      </c>
    </row>
    <row r="38268" spans="1:3" x14ac:dyDescent="0.25">
      <c r="A38268" s="1" t="s">
        <v>38289</v>
      </c>
      <c r="B38268" s="1">
        <v>42212101</v>
      </c>
      <c r="C38268" s="1">
        <v>1</v>
      </c>
    </row>
    <row r="38269" spans="1:3" x14ac:dyDescent="0.25">
      <c r="A38269" s="1" t="s">
        <v>38290</v>
      </c>
      <c r="B38269" s="1">
        <v>42212007</v>
      </c>
      <c r="C38269" s="1">
        <v>1</v>
      </c>
    </row>
    <row r="38270" spans="1:3" x14ac:dyDescent="0.25">
      <c r="A38270" s="1" t="s">
        <v>38291</v>
      </c>
      <c r="B38270" s="1">
        <v>42211909</v>
      </c>
      <c r="C38270" s="1">
        <v>1</v>
      </c>
    </row>
    <row r="38271" spans="1:3" x14ac:dyDescent="0.25">
      <c r="A38271" s="1" t="s">
        <v>38292</v>
      </c>
      <c r="B38271" s="1">
        <v>42211806</v>
      </c>
      <c r="C38271" s="1">
        <v>1</v>
      </c>
    </row>
    <row r="38272" spans="1:3" x14ac:dyDescent="0.25">
      <c r="A38272" s="1" t="s">
        <v>38293</v>
      </c>
      <c r="B38272" s="1">
        <v>42211805</v>
      </c>
      <c r="C38272" s="1">
        <v>1</v>
      </c>
    </row>
    <row r="38273" spans="1:3" x14ac:dyDescent="0.25">
      <c r="A38273" s="1" t="s">
        <v>38294</v>
      </c>
      <c r="B38273" s="1">
        <v>42211807</v>
      </c>
      <c r="C38273" s="1">
        <v>1</v>
      </c>
    </row>
    <row r="38274" spans="1:3" x14ac:dyDescent="0.25">
      <c r="A38274" s="1" t="s">
        <v>38295</v>
      </c>
      <c r="B38274" s="1">
        <v>42211809</v>
      </c>
      <c r="C38274" s="1">
        <v>1</v>
      </c>
    </row>
    <row r="38275" spans="1:3" x14ac:dyDescent="0.25">
      <c r="A38275" s="1" t="s">
        <v>38296</v>
      </c>
      <c r="B38275" s="1">
        <v>42211808</v>
      </c>
      <c r="C38275" s="1">
        <v>1</v>
      </c>
    </row>
    <row r="38276" spans="1:3" x14ac:dyDescent="0.25">
      <c r="A38276" s="1" t="s">
        <v>38297</v>
      </c>
      <c r="B38276" s="1">
        <v>42211804</v>
      </c>
      <c r="C38276" s="1">
        <v>1</v>
      </c>
    </row>
    <row r="38277" spans="1:3" x14ac:dyDescent="0.25">
      <c r="A38277" s="1" t="s">
        <v>38298</v>
      </c>
      <c r="B38277" s="1">
        <v>42211712</v>
      </c>
      <c r="C38277" s="1">
        <v>1</v>
      </c>
    </row>
    <row r="38278" spans="1:3" x14ac:dyDescent="0.25">
      <c r="A38278" s="1" t="s">
        <v>38299</v>
      </c>
      <c r="B38278" s="1">
        <v>42211711</v>
      </c>
      <c r="C38278" s="1">
        <v>1</v>
      </c>
    </row>
    <row r="38279" spans="1:3" x14ac:dyDescent="0.25">
      <c r="A38279" s="1" t="s">
        <v>38300</v>
      </c>
      <c r="B38279" s="1">
        <v>42211801</v>
      </c>
      <c r="C38279" s="1">
        <v>1</v>
      </c>
    </row>
    <row r="38280" spans="1:3" x14ac:dyDescent="0.25">
      <c r="A38280" s="1" t="s">
        <v>38301</v>
      </c>
      <c r="B38280" s="1">
        <v>42211803</v>
      </c>
      <c r="C38280" s="1">
        <v>1</v>
      </c>
    </row>
    <row r="38281" spans="1:3" x14ac:dyDescent="0.25">
      <c r="A38281" s="1" t="s">
        <v>38302</v>
      </c>
      <c r="B38281" s="1">
        <v>42211802</v>
      </c>
      <c r="C38281" s="1">
        <v>1</v>
      </c>
    </row>
    <row r="38282" spans="1:3" x14ac:dyDescent="0.25">
      <c r="A38282" s="1" t="s">
        <v>38303</v>
      </c>
      <c r="B38282" s="1">
        <v>42211810</v>
      </c>
      <c r="C38282" s="1">
        <v>1</v>
      </c>
    </row>
    <row r="38283" spans="1:3" x14ac:dyDescent="0.25">
      <c r="A38283" s="1" t="s">
        <v>38304</v>
      </c>
      <c r="B38283" s="1">
        <v>42211905</v>
      </c>
      <c r="C38283" s="1">
        <v>1</v>
      </c>
    </row>
    <row r="38284" spans="1:3" x14ac:dyDescent="0.25">
      <c r="A38284" s="1" t="s">
        <v>38305</v>
      </c>
      <c r="B38284" s="1">
        <v>42211904</v>
      </c>
      <c r="C38284" s="1">
        <v>1</v>
      </c>
    </row>
    <row r="38285" spans="1:3" x14ac:dyDescent="0.25">
      <c r="A38285" s="1" t="s">
        <v>38306</v>
      </c>
      <c r="B38285" s="1">
        <v>42211906</v>
      </c>
      <c r="C38285" s="1">
        <v>1</v>
      </c>
    </row>
    <row r="38286" spans="1:3" x14ac:dyDescent="0.25">
      <c r="A38286" s="1" t="s">
        <v>38307</v>
      </c>
      <c r="B38286" s="1">
        <v>42211908</v>
      </c>
      <c r="C38286" s="1">
        <v>1</v>
      </c>
    </row>
    <row r="38287" spans="1:3" x14ac:dyDescent="0.25">
      <c r="A38287" s="1" t="s">
        <v>38308</v>
      </c>
      <c r="B38287" s="1">
        <v>42211907</v>
      </c>
      <c r="C38287" s="1">
        <v>1</v>
      </c>
    </row>
    <row r="38288" spans="1:3" x14ac:dyDescent="0.25">
      <c r="A38288" s="1" t="s">
        <v>38309</v>
      </c>
      <c r="B38288" s="1">
        <v>42211903</v>
      </c>
      <c r="C38288" s="1">
        <v>1</v>
      </c>
    </row>
    <row r="38289" spans="1:3" x14ac:dyDescent="0.25">
      <c r="A38289" s="1" t="s">
        <v>38310</v>
      </c>
      <c r="B38289" s="1">
        <v>42211812</v>
      </c>
      <c r="C38289" s="1">
        <v>1</v>
      </c>
    </row>
    <row r="38290" spans="1:3" x14ac:dyDescent="0.25">
      <c r="A38290" s="1" t="s">
        <v>38311</v>
      </c>
      <c r="B38290" s="1">
        <v>42211811</v>
      </c>
      <c r="C38290" s="1">
        <v>1</v>
      </c>
    </row>
    <row r="38291" spans="1:3" x14ac:dyDescent="0.25">
      <c r="A38291" s="1" t="s">
        <v>38312</v>
      </c>
      <c r="B38291" s="1">
        <v>42211813</v>
      </c>
      <c r="C38291" s="1">
        <v>1</v>
      </c>
    </row>
    <row r="38292" spans="1:3" x14ac:dyDescent="0.25">
      <c r="A38292" s="1" t="s">
        <v>38313</v>
      </c>
      <c r="B38292" s="1">
        <v>42211902</v>
      </c>
      <c r="C38292" s="1">
        <v>1</v>
      </c>
    </row>
    <row r="38293" spans="1:3" x14ac:dyDescent="0.25">
      <c r="A38293" s="1" t="s">
        <v>38314</v>
      </c>
      <c r="B38293" s="1">
        <v>42211901</v>
      </c>
      <c r="C38293" s="1">
        <v>1</v>
      </c>
    </row>
    <row r="38294" spans="1:3" x14ac:dyDescent="0.25">
      <c r="A38294" s="1" t="s">
        <v>38315</v>
      </c>
      <c r="B38294" s="1">
        <v>42212108</v>
      </c>
      <c r="C38294" s="1">
        <v>1</v>
      </c>
    </row>
    <row r="38295" spans="1:3" x14ac:dyDescent="0.25">
      <c r="A38295" s="1" t="s">
        <v>38316</v>
      </c>
      <c r="B38295" s="1">
        <v>42221603</v>
      </c>
      <c r="C38295" s="1">
        <v>1</v>
      </c>
    </row>
    <row r="38296" spans="1:3" x14ac:dyDescent="0.25">
      <c r="A38296" s="1" t="s">
        <v>38317</v>
      </c>
      <c r="B38296" s="1">
        <v>42221602</v>
      </c>
      <c r="C38296" s="1">
        <v>1</v>
      </c>
    </row>
    <row r="38297" spans="1:3" x14ac:dyDescent="0.25">
      <c r="A38297" s="1" t="s">
        <v>38318</v>
      </c>
      <c r="B38297" s="1">
        <v>42221604</v>
      </c>
      <c r="C38297" s="1">
        <v>1</v>
      </c>
    </row>
    <row r="38298" spans="1:3" x14ac:dyDescent="0.25">
      <c r="A38298" s="1" t="s">
        <v>38319</v>
      </c>
      <c r="B38298" s="1">
        <v>42221606</v>
      </c>
      <c r="C38298" s="1">
        <v>1</v>
      </c>
    </row>
    <row r="38299" spans="1:3" x14ac:dyDescent="0.25">
      <c r="A38299" s="1" t="s">
        <v>38320</v>
      </c>
      <c r="B38299" s="1">
        <v>42221605</v>
      </c>
      <c r="C38299" s="1">
        <v>1</v>
      </c>
    </row>
    <row r="38300" spans="1:3" x14ac:dyDescent="0.25">
      <c r="A38300" s="1" t="s">
        <v>38321</v>
      </c>
      <c r="B38300" s="1">
        <v>42221601</v>
      </c>
      <c r="C38300" s="1">
        <v>1</v>
      </c>
    </row>
    <row r="38301" spans="1:3" x14ac:dyDescent="0.25">
      <c r="A38301" s="1" t="s">
        <v>38322</v>
      </c>
      <c r="B38301" s="1">
        <v>42221515</v>
      </c>
      <c r="C38301" s="1">
        <v>1</v>
      </c>
    </row>
    <row r="38302" spans="1:3" x14ac:dyDescent="0.25">
      <c r="A38302" s="1" t="s">
        <v>38323</v>
      </c>
      <c r="B38302" s="1">
        <v>42221514</v>
      </c>
      <c r="C38302" s="1">
        <v>1</v>
      </c>
    </row>
    <row r="38303" spans="1:3" x14ac:dyDescent="0.25">
      <c r="A38303" s="1" t="s">
        <v>38324</v>
      </c>
      <c r="B38303" s="1">
        <v>42221516</v>
      </c>
      <c r="C38303" s="1">
        <v>1</v>
      </c>
    </row>
    <row r="38304" spans="1:3" x14ac:dyDescent="0.25">
      <c r="A38304" s="1" t="s">
        <v>38325</v>
      </c>
      <c r="B38304" s="1">
        <v>42221518</v>
      </c>
      <c r="C38304" s="1">
        <v>1</v>
      </c>
    </row>
    <row r="38305" spans="1:3" x14ac:dyDescent="0.25">
      <c r="A38305" s="1" t="s">
        <v>38326</v>
      </c>
      <c r="B38305" s="1">
        <v>42221517</v>
      </c>
      <c r="C38305" s="1">
        <v>1</v>
      </c>
    </row>
    <row r="38306" spans="1:3" x14ac:dyDescent="0.25">
      <c r="A38306" s="1" t="s">
        <v>38327</v>
      </c>
      <c r="B38306" s="1">
        <v>42221607</v>
      </c>
      <c r="C38306" s="1">
        <v>1</v>
      </c>
    </row>
    <row r="38307" spans="1:3" x14ac:dyDescent="0.25">
      <c r="A38307" s="1" t="s">
        <v>38328</v>
      </c>
      <c r="B38307" s="1">
        <v>42221615</v>
      </c>
      <c r="C38307" s="1">
        <v>1</v>
      </c>
    </row>
    <row r="38308" spans="1:3" x14ac:dyDescent="0.25">
      <c r="A38308" s="1" t="s">
        <v>38329</v>
      </c>
      <c r="B38308" s="1">
        <v>42221614</v>
      </c>
      <c r="C38308" s="1">
        <v>1</v>
      </c>
    </row>
    <row r="38309" spans="1:3" x14ac:dyDescent="0.25">
      <c r="A38309" s="1" t="s">
        <v>38330</v>
      </c>
      <c r="B38309" s="1">
        <v>42221616</v>
      </c>
      <c r="C38309" s="1">
        <v>1</v>
      </c>
    </row>
    <row r="38310" spans="1:3" x14ac:dyDescent="0.25">
      <c r="A38310" s="1" t="s">
        <v>38331</v>
      </c>
      <c r="B38310" s="1">
        <v>42221618</v>
      </c>
      <c r="C38310" s="1">
        <v>1</v>
      </c>
    </row>
    <row r="38311" spans="1:3" x14ac:dyDescent="0.25">
      <c r="A38311" s="1" t="s">
        <v>38332</v>
      </c>
      <c r="B38311" s="1">
        <v>42221617</v>
      </c>
      <c r="C38311" s="1">
        <v>1</v>
      </c>
    </row>
    <row r="38312" spans="1:3" x14ac:dyDescent="0.25">
      <c r="A38312" s="1" t="s">
        <v>38333</v>
      </c>
      <c r="B38312" s="1">
        <v>42221613</v>
      </c>
      <c r="C38312" s="1">
        <v>1</v>
      </c>
    </row>
    <row r="38313" spans="1:3" x14ac:dyDescent="0.25">
      <c r="A38313" s="1" t="s">
        <v>38334</v>
      </c>
      <c r="B38313" s="1">
        <v>42221609</v>
      </c>
      <c r="C38313" s="1">
        <v>1</v>
      </c>
    </row>
    <row r="38314" spans="1:3" x14ac:dyDescent="0.25">
      <c r="A38314" s="1" t="s">
        <v>38335</v>
      </c>
      <c r="B38314" s="1">
        <v>42221608</v>
      </c>
      <c r="C38314" s="1">
        <v>1</v>
      </c>
    </row>
    <row r="38315" spans="1:3" x14ac:dyDescent="0.25">
      <c r="A38315" s="1" t="s">
        <v>38336</v>
      </c>
      <c r="B38315" s="1">
        <v>42221610</v>
      </c>
      <c r="C38315" s="1">
        <v>1</v>
      </c>
    </row>
    <row r="38316" spans="1:3" x14ac:dyDescent="0.25">
      <c r="A38316" s="1" t="s">
        <v>38337</v>
      </c>
      <c r="B38316" s="1">
        <v>42221612</v>
      </c>
      <c r="C38316" s="1">
        <v>1</v>
      </c>
    </row>
    <row r="38317" spans="1:3" x14ac:dyDescent="0.25">
      <c r="A38317" s="1" t="s">
        <v>38338</v>
      </c>
      <c r="B38317" s="1">
        <v>42221611</v>
      </c>
      <c r="C38317" s="1">
        <v>1</v>
      </c>
    </row>
    <row r="38318" spans="1:3" x14ac:dyDescent="0.25">
      <c r="A38318" s="1" t="s">
        <v>38339</v>
      </c>
      <c r="B38318" s="1">
        <v>42221513</v>
      </c>
      <c r="C38318" s="1">
        <v>1</v>
      </c>
    </row>
    <row r="38319" spans="1:3" x14ac:dyDescent="0.25">
      <c r="A38319" s="1" t="s">
        <v>38340</v>
      </c>
      <c r="B38319" s="1">
        <v>42212203</v>
      </c>
      <c r="C38319" s="1">
        <v>1</v>
      </c>
    </row>
    <row r="38320" spans="1:3" x14ac:dyDescent="0.25">
      <c r="A38320" s="1" t="s">
        <v>38341</v>
      </c>
      <c r="B38320" s="1">
        <v>42212202</v>
      </c>
      <c r="C38320" s="1">
        <v>1</v>
      </c>
    </row>
    <row r="38321" spans="1:3" x14ac:dyDescent="0.25">
      <c r="A38321" s="1" t="s">
        <v>38342</v>
      </c>
      <c r="B38321" s="1">
        <v>42212204</v>
      </c>
      <c r="C38321" s="1">
        <v>1</v>
      </c>
    </row>
    <row r="38322" spans="1:3" x14ac:dyDescent="0.25">
      <c r="A38322" s="1" t="s">
        <v>38343</v>
      </c>
      <c r="B38322" s="1">
        <v>42212302</v>
      </c>
      <c r="C38322" s="1">
        <v>1</v>
      </c>
    </row>
    <row r="38323" spans="1:3" x14ac:dyDescent="0.25">
      <c r="A38323" s="1" t="s">
        <v>38344</v>
      </c>
      <c r="B38323" s="1">
        <v>42212301</v>
      </c>
      <c r="C38323" s="1">
        <v>1</v>
      </c>
    </row>
    <row r="38324" spans="1:3" x14ac:dyDescent="0.25">
      <c r="A38324" s="1" t="s">
        <v>38345</v>
      </c>
      <c r="B38324" s="1">
        <v>42212201</v>
      </c>
      <c r="C38324" s="1">
        <v>1</v>
      </c>
    </row>
    <row r="38325" spans="1:3" x14ac:dyDescent="0.25">
      <c r="A38325" s="1" t="s">
        <v>38346</v>
      </c>
      <c r="B38325" s="1">
        <v>42212110</v>
      </c>
      <c r="C38325" s="1">
        <v>1</v>
      </c>
    </row>
    <row r="38326" spans="1:3" x14ac:dyDescent="0.25">
      <c r="A38326" s="1" t="s">
        <v>38347</v>
      </c>
      <c r="B38326" s="1">
        <v>42212109</v>
      </c>
      <c r="C38326" s="1">
        <v>1</v>
      </c>
    </row>
    <row r="38327" spans="1:3" x14ac:dyDescent="0.25">
      <c r="A38327" s="1" t="s">
        <v>38348</v>
      </c>
      <c r="B38327" s="1">
        <v>42212111</v>
      </c>
      <c r="C38327" s="1">
        <v>1</v>
      </c>
    </row>
    <row r="38328" spans="1:3" x14ac:dyDescent="0.25">
      <c r="A38328" s="1" t="s">
        <v>38349</v>
      </c>
      <c r="B38328" s="1">
        <v>42212113</v>
      </c>
      <c r="C38328" s="1">
        <v>1</v>
      </c>
    </row>
    <row r="38329" spans="1:3" x14ac:dyDescent="0.25">
      <c r="A38329" s="1" t="s">
        <v>38350</v>
      </c>
      <c r="B38329" s="1">
        <v>42212112</v>
      </c>
      <c r="C38329" s="1">
        <v>1</v>
      </c>
    </row>
    <row r="38330" spans="1:3" x14ac:dyDescent="0.25">
      <c r="A38330" s="1" t="s">
        <v>38351</v>
      </c>
      <c r="B38330" s="1">
        <v>42212303</v>
      </c>
      <c r="C38330" s="1">
        <v>1</v>
      </c>
    </row>
    <row r="38331" spans="1:3" x14ac:dyDescent="0.25">
      <c r="A38331" s="1" t="s">
        <v>38352</v>
      </c>
      <c r="B38331" s="1">
        <v>42221507</v>
      </c>
      <c r="C38331" s="1">
        <v>1</v>
      </c>
    </row>
    <row r="38332" spans="1:3" x14ac:dyDescent="0.25">
      <c r="A38332" s="1" t="s">
        <v>38353</v>
      </c>
      <c r="B38332" s="1">
        <v>42221506</v>
      </c>
      <c r="C38332" s="1">
        <v>1</v>
      </c>
    </row>
    <row r="38333" spans="1:3" x14ac:dyDescent="0.25">
      <c r="A38333" s="1" t="s">
        <v>38354</v>
      </c>
      <c r="B38333" s="1">
        <v>42221508</v>
      </c>
      <c r="C38333" s="1">
        <v>1</v>
      </c>
    </row>
    <row r="38334" spans="1:3" x14ac:dyDescent="0.25">
      <c r="A38334" s="1" t="s">
        <v>38355</v>
      </c>
      <c r="B38334" s="1">
        <v>42221512</v>
      </c>
      <c r="C38334" s="1">
        <v>1</v>
      </c>
    </row>
    <row r="38335" spans="1:3" x14ac:dyDescent="0.25">
      <c r="A38335" s="1" t="s">
        <v>38356</v>
      </c>
      <c r="B38335" s="1">
        <v>42221509</v>
      </c>
      <c r="C38335" s="1">
        <v>1</v>
      </c>
    </row>
    <row r="38336" spans="1:3" x14ac:dyDescent="0.25">
      <c r="A38336" s="1" t="s">
        <v>38357</v>
      </c>
      <c r="B38336" s="1">
        <v>42221505</v>
      </c>
      <c r="C38336" s="1">
        <v>1</v>
      </c>
    </row>
    <row r="38337" spans="1:3" x14ac:dyDescent="0.25">
      <c r="A38337" s="1" t="s">
        <v>38358</v>
      </c>
      <c r="B38337" s="1">
        <v>42221501</v>
      </c>
      <c r="C38337" s="1">
        <v>1</v>
      </c>
    </row>
    <row r="38338" spans="1:3" x14ac:dyDescent="0.25">
      <c r="A38338" s="1" t="s">
        <v>38359</v>
      </c>
      <c r="B38338" s="1">
        <v>42212304</v>
      </c>
      <c r="C38338" s="1">
        <v>1</v>
      </c>
    </row>
    <row r="38339" spans="1:3" x14ac:dyDescent="0.25">
      <c r="A38339" s="1" t="s">
        <v>38360</v>
      </c>
      <c r="B38339" s="1">
        <v>42221502</v>
      </c>
      <c r="C38339" s="1">
        <v>1</v>
      </c>
    </row>
    <row r="38340" spans="1:3" x14ac:dyDescent="0.25">
      <c r="A38340" s="1" t="s">
        <v>38361</v>
      </c>
      <c r="B38340" s="1">
        <v>42221504</v>
      </c>
      <c r="C38340" s="1">
        <v>1</v>
      </c>
    </row>
    <row r="38341" spans="1:3" x14ac:dyDescent="0.25">
      <c r="A38341" s="1" t="s">
        <v>38362</v>
      </c>
      <c r="B38341" s="1">
        <v>42221503</v>
      </c>
      <c r="C38341" s="1">
        <v>1</v>
      </c>
    </row>
    <row r="38342" spans="1:3" x14ac:dyDescent="0.25">
      <c r="A38342" s="1" t="s">
        <v>38363</v>
      </c>
      <c r="B38342" s="1">
        <v>42151658</v>
      </c>
      <c r="C38342" s="1">
        <v>1</v>
      </c>
    </row>
    <row r="38343" spans="1:3" x14ac:dyDescent="0.25">
      <c r="A38343" s="1" t="s">
        <v>38364</v>
      </c>
      <c r="B38343" s="1">
        <v>41113667</v>
      </c>
      <c r="C38343" s="1">
        <v>1</v>
      </c>
    </row>
    <row r="38344" spans="1:3" x14ac:dyDescent="0.25">
      <c r="A38344" s="1" t="s">
        <v>38365</v>
      </c>
      <c r="B38344" s="1">
        <v>41113666</v>
      </c>
      <c r="C38344" s="1">
        <v>1</v>
      </c>
    </row>
    <row r="38345" spans="1:3" x14ac:dyDescent="0.25">
      <c r="A38345" s="1" t="s">
        <v>38366</v>
      </c>
      <c r="B38345" s="1">
        <v>41113668</v>
      </c>
      <c r="C38345" s="1">
        <v>1</v>
      </c>
    </row>
    <row r="38346" spans="1:3" x14ac:dyDescent="0.25">
      <c r="A38346" s="1" t="s">
        <v>38367</v>
      </c>
      <c r="B38346" s="1">
        <v>41113670</v>
      </c>
      <c r="C38346" s="1">
        <v>1</v>
      </c>
    </row>
    <row r="38347" spans="1:3" x14ac:dyDescent="0.25">
      <c r="A38347" s="1" t="s">
        <v>38368</v>
      </c>
      <c r="B38347" s="1">
        <v>41113669</v>
      </c>
      <c r="C38347" s="1">
        <v>1</v>
      </c>
    </row>
    <row r="38348" spans="1:3" x14ac:dyDescent="0.25">
      <c r="A38348" s="1" t="s">
        <v>38369</v>
      </c>
      <c r="B38348" s="1">
        <v>41113665</v>
      </c>
      <c r="C38348" s="1">
        <v>1</v>
      </c>
    </row>
    <row r="38349" spans="1:3" x14ac:dyDescent="0.25">
      <c r="A38349" s="1" t="s">
        <v>38370</v>
      </c>
      <c r="B38349" s="1">
        <v>41113661</v>
      </c>
      <c r="C38349" s="1">
        <v>1</v>
      </c>
    </row>
    <row r="38350" spans="1:3" x14ac:dyDescent="0.25">
      <c r="A38350" s="1" t="s">
        <v>38371</v>
      </c>
      <c r="B38350" s="1">
        <v>41113660</v>
      </c>
      <c r="C38350" s="1">
        <v>1</v>
      </c>
    </row>
    <row r="38351" spans="1:3" x14ac:dyDescent="0.25">
      <c r="A38351" s="1" t="s">
        <v>38372</v>
      </c>
      <c r="B38351" s="1">
        <v>41113662</v>
      </c>
      <c r="C38351" s="1">
        <v>1</v>
      </c>
    </row>
    <row r="38352" spans="1:3" x14ac:dyDescent="0.25">
      <c r="A38352" s="1" t="s">
        <v>38373</v>
      </c>
      <c r="B38352" s="1">
        <v>41113664</v>
      </c>
      <c r="C38352" s="1">
        <v>1</v>
      </c>
    </row>
    <row r="38353" spans="1:3" x14ac:dyDescent="0.25">
      <c r="A38353" s="1" t="s">
        <v>38374</v>
      </c>
      <c r="B38353" s="1">
        <v>41113663</v>
      </c>
      <c r="C38353" s="1">
        <v>1</v>
      </c>
    </row>
    <row r="38354" spans="1:3" x14ac:dyDescent="0.25">
      <c r="A38354" s="1" t="s">
        <v>38375</v>
      </c>
      <c r="B38354" s="1">
        <v>41113671</v>
      </c>
      <c r="C38354" s="1">
        <v>1</v>
      </c>
    </row>
    <row r="38355" spans="1:3" x14ac:dyDescent="0.25">
      <c r="A38355" s="1" t="s">
        <v>38376</v>
      </c>
      <c r="B38355" s="1">
        <v>41113679</v>
      </c>
      <c r="C38355" s="1">
        <v>1</v>
      </c>
    </row>
    <row r="38356" spans="1:3" x14ac:dyDescent="0.25">
      <c r="A38356" s="1" t="s">
        <v>38377</v>
      </c>
      <c r="B38356" s="1">
        <v>41113678</v>
      </c>
      <c r="C38356" s="1">
        <v>1</v>
      </c>
    </row>
    <row r="38357" spans="1:3" x14ac:dyDescent="0.25">
      <c r="A38357" s="1" t="s">
        <v>38378</v>
      </c>
      <c r="B38357" s="1">
        <v>41113680</v>
      </c>
      <c r="C38357" s="1">
        <v>1</v>
      </c>
    </row>
    <row r="38358" spans="1:3" x14ac:dyDescent="0.25">
      <c r="A38358" s="1" t="s">
        <v>38379</v>
      </c>
      <c r="B38358" s="1">
        <v>41113682</v>
      </c>
      <c r="C38358" s="1">
        <v>1</v>
      </c>
    </row>
    <row r="38359" spans="1:3" x14ac:dyDescent="0.25">
      <c r="A38359" s="1" t="s">
        <v>38380</v>
      </c>
      <c r="B38359" s="1">
        <v>41113681</v>
      </c>
      <c r="C38359" s="1">
        <v>1</v>
      </c>
    </row>
    <row r="38360" spans="1:3" x14ac:dyDescent="0.25">
      <c r="A38360" s="1" t="s">
        <v>38381</v>
      </c>
      <c r="B38360" s="1">
        <v>41113677</v>
      </c>
      <c r="C38360" s="1">
        <v>1</v>
      </c>
    </row>
    <row r="38361" spans="1:3" x14ac:dyDescent="0.25">
      <c r="A38361" s="1" t="s">
        <v>38382</v>
      </c>
      <c r="B38361" s="1">
        <v>41113673</v>
      </c>
      <c r="C38361" s="1">
        <v>1</v>
      </c>
    </row>
    <row r="38362" spans="1:3" x14ac:dyDescent="0.25">
      <c r="A38362" s="1" t="s">
        <v>38383</v>
      </c>
      <c r="B38362" s="1">
        <v>41113672</v>
      </c>
      <c r="C38362" s="1">
        <v>1</v>
      </c>
    </row>
    <row r="38363" spans="1:3" x14ac:dyDescent="0.25">
      <c r="A38363" s="1" t="s">
        <v>38384</v>
      </c>
      <c r="B38363" s="1">
        <v>41113674</v>
      </c>
      <c r="C38363" s="1">
        <v>1</v>
      </c>
    </row>
    <row r="38364" spans="1:3" x14ac:dyDescent="0.25">
      <c r="A38364" s="1" t="s">
        <v>38385</v>
      </c>
      <c r="B38364" s="1">
        <v>41113676</v>
      </c>
      <c r="C38364" s="1">
        <v>1</v>
      </c>
    </row>
    <row r="38365" spans="1:3" x14ac:dyDescent="0.25">
      <c r="A38365" s="1" t="s">
        <v>38386</v>
      </c>
      <c r="B38365" s="1">
        <v>41113675</v>
      </c>
      <c r="C38365" s="1">
        <v>1</v>
      </c>
    </row>
    <row r="38366" spans="1:3" x14ac:dyDescent="0.25">
      <c r="A38366" s="1" t="s">
        <v>38387</v>
      </c>
      <c r="B38366" s="1">
        <v>41113659</v>
      </c>
      <c r="C38366" s="1">
        <v>1</v>
      </c>
    </row>
    <row r="38367" spans="1:3" x14ac:dyDescent="0.25">
      <c r="A38367" s="1" t="s">
        <v>38388</v>
      </c>
      <c r="B38367" s="1">
        <v>41113642</v>
      </c>
      <c r="C38367" s="1">
        <v>1</v>
      </c>
    </row>
    <row r="38368" spans="1:3" x14ac:dyDescent="0.25">
      <c r="A38368" s="1" t="s">
        <v>38389</v>
      </c>
      <c r="B38368" s="1">
        <v>41113641</v>
      </c>
      <c r="C38368" s="1">
        <v>1</v>
      </c>
    </row>
    <row r="38369" spans="1:3" x14ac:dyDescent="0.25">
      <c r="A38369" s="1" t="s">
        <v>38390</v>
      </c>
      <c r="B38369" s="1">
        <v>41113643</v>
      </c>
      <c r="C38369" s="1">
        <v>1</v>
      </c>
    </row>
    <row r="38370" spans="1:3" x14ac:dyDescent="0.25">
      <c r="A38370" s="1" t="s">
        <v>38391</v>
      </c>
      <c r="B38370" s="1">
        <v>41113645</v>
      </c>
      <c r="C38370" s="1">
        <v>1</v>
      </c>
    </row>
    <row r="38371" spans="1:3" x14ac:dyDescent="0.25">
      <c r="A38371" s="1" t="s">
        <v>38392</v>
      </c>
      <c r="B38371" s="1">
        <v>41113644</v>
      </c>
      <c r="C38371" s="1">
        <v>1</v>
      </c>
    </row>
    <row r="38372" spans="1:3" x14ac:dyDescent="0.25">
      <c r="A38372" s="1" t="s">
        <v>38393</v>
      </c>
      <c r="B38372" s="1">
        <v>41113640</v>
      </c>
      <c r="C38372" s="1">
        <v>1</v>
      </c>
    </row>
    <row r="38373" spans="1:3" x14ac:dyDescent="0.25">
      <c r="A38373" s="1" t="s">
        <v>38394</v>
      </c>
      <c r="B38373" s="1">
        <v>41113636</v>
      </c>
      <c r="C38373" s="1">
        <v>1</v>
      </c>
    </row>
    <row r="38374" spans="1:3" x14ac:dyDescent="0.25">
      <c r="A38374" s="1" t="s">
        <v>38395</v>
      </c>
      <c r="B38374" s="1">
        <v>41113635</v>
      </c>
      <c r="C38374" s="1">
        <v>1</v>
      </c>
    </row>
    <row r="38375" spans="1:3" x14ac:dyDescent="0.25">
      <c r="A38375" s="1" t="s">
        <v>38396</v>
      </c>
      <c r="B38375" s="1">
        <v>41113637</v>
      </c>
      <c r="C38375" s="1">
        <v>1</v>
      </c>
    </row>
    <row r="38376" spans="1:3" x14ac:dyDescent="0.25">
      <c r="A38376" s="1" t="s">
        <v>38397</v>
      </c>
      <c r="B38376" s="1">
        <v>41113639</v>
      </c>
      <c r="C38376" s="1">
        <v>1</v>
      </c>
    </row>
    <row r="38377" spans="1:3" x14ac:dyDescent="0.25">
      <c r="A38377" s="1" t="s">
        <v>38398</v>
      </c>
      <c r="B38377" s="1">
        <v>41113638</v>
      </c>
      <c r="C38377" s="1">
        <v>1</v>
      </c>
    </row>
    <row r="38378" spans="1:3" x14ac:dyDescent="0.25">
      <c r="A38378" s="1" t="s">
        <v>38399</v>
      </c>
      <c r="B38378" s="1">
        <v>41113646</v>
      </c>
      <c r="C38378" s="1">
        <v>1</v>
      </c>
    </row>
    <row r="38379" spans="1:3" x14ac:dyDescent="0.25">
      <c r="A38379" s="1" t="s">
        <v>38400</v>
      </c>
      <c r="B38379" s="1">
        <v>41113655</v>
      </c>
      <c r="C38379" s="1">
        <v>1</v>
      </c>
    </row>
    <row r="38380" spans="1:3" x14ac:dyDescent="0.25">
      <c r="A38380" s="1" t="s">
        <v>38401</v>
      </c>
      <c r="B38380" s="1">
        <v>41113654</v>
      </c>
      <c r="C38380" s="1">
        <v>1</v>
      </c>
    </row>
    <row r="38381" spans="1:3" x14ac:dyDescent="0.25">
      <c r="A38381" s="1" t="s">
        <v>38402</v>
      </c>
      <c r="B38381" s="1">
        <v>41113656</v>
      </c>
      <c r="C38381" s="1">
        <v>1</v>
      </c>
    </row>
    <row r="38382" spans="1:3" x14ac:dyDescent="0.25">
      <c r="A38382" s="1" t="s">
        <v>38403</v>
      </c>
      <c r="B38382" s="1">
        <v>41113658</v>
      </c>
      <c r="C38382" s="1">
        <v>1</v>
      </c>
    </row>
    <row r="38383" spans="1:3" x14ac:dyDescent="0.25">
      <c r="A38383" s="1" t="s">
        <v>38404</v>
      </c>
      <c r="B38383" s="1">
        <v>41113657</v>
      </c>
      <c r="C38383" s="1">
        <v>1</v>
      </c>
    </row>
    <row r="38384" spans="1:3" x14ac:dyDescent="0.25">
      <c r="A38384" s="1" t="s">
        <v>38405</v>
      </c>
      <c r="B38384" s="1">
        <v>41113653</v>
      </c>
      <c r="C38384" s="1">
        <v>1</v>
      </c>
    </row>
    <row r="38385" spans="1:3" x14ac:dyDescent="0.25">
      <c r="A38385" s="1" t="s">
        <v>38406</v>
      </c>
      <c r="B38385" s="1">
        <v>41113649</v>
      </c>
      <c r="C38385" s="1">
        <v>1</v>
      </c>
    </row>
    <row r="38386" spans="1:3" x14ac:dyDescent="0.25">
      <c r="A38386" s="1" t="s">
        <v>38407</v>
      </c>
      <c r="B38386" s="1">
        <v>41113647</v>
      </c>
      <c r="C38386" s="1">
        <v>1</v>
      </c>
    </row>
    <row r="38387" spans="1:3" x14ac:dyDescent="0.25">
      <c r="A38387" s="1" t="s">
        <v>38408</v>
      </c>
      <c r="B38387" s="1">
        <v>41113650</v>
      </c>
      <c r="C38387" s="1">
        <v>1</v>
      </c>
    </row>
    <row r="38388" spans="1:3" x14ac:dyDescent="0.25">
      <c r="A38388" s="1" t="s">
        <v>38409</v>
      </c>
      <c r="B38388" s="1">
        <v>41113652</v>
      </c>
      <c r="C38388" s="1">
        <v>1</v>
      </c>
    </row>
    <row r="38389" spans="1:3" x14ac:dyDescent="0.25">
      <c r="A38389" s="1" t="s">
        <v>38410</v>
      </c>
      <c r="B38389" s="1">
        <v>41113651</v>
      </c>
      <c r="C38389" s="1">
        <v>1</v>
      </c>
    </row>
    <row r="38390" spans="1:3" x14ac:dyDescent="0.25">
      <c r="A38390" s="1" t="s">
        <v>38411</v>
      </c>
      <c r="B38390" s="1">
        <v>41113683</v>
      </c>
      <c r="C38390" s="1">
        <v>1</v>
      </c>
    </row>
    <row r="38391" spans="1:3" x14ac:dyDescent="0.25">
      <c r="A38391" s="1" t="s">
        <v>38412</v>
      </c>
      <c r="B38391" s="1">
        <v>41113726</v>
      </c>
      <c r="C38391" s="1">
        <v>1</v>
      </c>
    </row>
    <row r="38392" spans="1:3" x14ac:dyDescent="0.25">
      <c r="A38392" s="1" t="s">
        <v>38413</v>
      </c>
      <c r="B38392" s="1">
        <v>41113725</v>
      </c>
      <c r="C38392" s="1">
        <v>1</v>
      </c>
    </row>
    <row r="38393" spans="1:3" x14ac:dyDescent="0.25">
      <c r="A38393" s="1" t="s">
        <v>38414</v>
      </c>
      <c r="B38393" s="1">
        <v>41113727</v>
      </c>
      <c r="C38393" s="1">
        <v>1</v>
      </c>
    </row>
    <row r="38394" spans="1:3" x14ac:dyDescent="0.25">
      <c r="A38394" s="1" t="s">
        <v>38415</v>
      </c>
      <c r="B38394" s="1">
        <v>41113729</v>
      </c>
      <c r="C38394" s="1">
        <v>1</v>
      </c>
    </row>
    <row r="38395" spans="1:3" x14ac:dyDescent="0.25">
      <c r="A38395" s="1" t="s">
        <v>38416</v>
      </c>
      <c r="B38395" s="1">
        <v>41113728</v>
      </c>
      <c r="C38395" s="1">
        <v>1</v>
      </c>
    </row>
    <row r="38396" spans="1:3" x14ac:dyDescent="0.25">
      <c r="A38396" s="1" t="s">
        <v>38417</v>
      </c>
      <c r="B38396" s="1">
        <v>41113724</v>
      </c>
      <c r="C38396" s="1">
        <v>1</v>
      </c>
    </row>
    <row r="38397" spans="1:3" x14ac:dyDescent="0.25">
      <c r="A38397" s="1" t="s">
        <v>38418</v>
      </c>
      <c r="B38397" s="1">
        <v>41113720</v>
      </c>
      <c r="C38397" s="1">
        <v>1</v>
      </c>
    </row>
    <row r="38398" spans="1:3" x14ac:dyDescent="0.25">
      <c r="A38398" s="1" t="s">
        <v>38419</v>
      </c>
      <c r="B38398" s="1">
        <v>41113719</v>
      </c>
      <c r="C38398" s="1">
        <v>1</v>
      </c>
    </row>
    <row r="38399" spans="1:3" x14ac:dyDescent="0.25">
      <c r="A38399" s="1" t="s">
        <v>38420</v>
      </c>
      <c r="B38399" s="1">
        <v>41113721</v>
      </c>
      <c r="C38399" s="1">
        <v>1</v>
      </c>
    </row>
    <row r="38400" spans="1:3" x14ac:dyDescent="0.25">
      <c r="A38400" s="1" t="s">
        <v>38421</v>
      </c>
      <c r="B38400" s="1">
        <v>41113723</v>
      </c>
      <c r="C38400" s="1">
        <v>1</v>
      </c>
    </row>
    <row r="38401" spans="1:3" x14ac:dyDescent="0.25">
      <c r="A38401" s="1" t="s">
        <v>38422</v>
      </c>
      <c r="B38401" s="1">
        <v>41113722</v>
      </c>
      <c r="C38401" s="1">
        <v>1</v>
      </c>
    </row>
    <row r="38402" spans="1:3" x14ac:dyDescent="0.25">
      <c r="A38402" s="1" t="s">
        <v>38423</v>
      </c>
      <c r="B38402" s="1">
        <v>41113730</v>
      </c>
      <c r="C38402" s="1">
        <v>1</v>
      </c>
    </row>
    <row r="38403" spans="1:3" x14ac:dyDescent="0.25">
      <c r="A38403" s="1" t="s">
        <v>38424</v>
      </c>
      <c r="B38403" s="1">
        <v>41113738</v>
      </c>
      <c r="C38403" s="1">
        <v>1</v>
      </c>
    </row>
    <row r="38404" spans="1:3" x14ac:dyDescent="0.25">
      <c r="A38404" s="1" t="s">
        <v>38425</v>
      </c>
      <c r="B38404" s="1">
        <v>41113737</v>
      </c>
      <c r="C38404" s="1">
        <v>1</v>
      </c>
    </row>
    <row r="38405" spans="1:3" x14ac:dyDescent="0.25">
      <c r="A38405" s="1" t="s">
        <v>38426</v>
      </c>
      <c r="B38405" s="1">
        <v>41113739</v>
      </c>
      <c r="C38405" s="1">
        <v>1</v>
      </c>
    </row>
    <row r="38406" spans="1:3" x14ac:dyDescent="0.25">
      <c r="A38406" s="1" t="s">
        <v>38427</v>
      </c>
      <c r="B38406" s="1">
        <v>41113801</v>
      </c>
      <c r="C38406" s="1">
        <v>1</v>
      </c>
    </row>
    <row r="38407" spans="1:3" x14ac:dyDescent="0.25">
      <c r="A38407" s="1" t="s">
        <v>38428</v>
      </c>
      <c r="B38407" s="1">
        <v>41113740</v>
      </c>
      <c r="C38407" s="1">
        <v>1</v>
      </c>
    </row>
    <row r="38408" spans="1:3" x14ac:dyDescent="0.25">
      <c r="A38408" s="1" t="s">
        <v>38429</v>
      </c>
      <c r="B38408" s="1">
        <v>41113736</v>
      </c>
      <c r="C38408" s="1">
        <v>1</v>
      </c>
    </row>
    <row r="38409" spans="1:3" x14ac:dyDescent="0.25">
      <c r="A38409" s="1" t="s">
        <v>38430</v>
      </c>
      <c r="B38409" s="1">
        <v>41113732</v>
      </c>
      <c r="C38409" s="1">
        <v>1</v>
      </c>
    </row>
    <row r="38410" spans="1:3" x14ac:dyDescent="0.25">
      <c r="A38410" s="1" t="s">
        <v>38431</v>
      </c>
      <c r="B38410" s="1">
        <v>41113731</v>
      </c>
      <c r="C38410" s="1">
        <v>1</v>
      </c>
    </row>
    <row r="38411" spans="1:3" x14ac:dyDescent="0.25">
      <c r="A38411" s="1" t="s">
        <v>38432</v>
      </c>
      <c r="B38411" s="1">
        <v>41113733</v>
      </c>
      <c r="C38411" s="1">
        <v>1</v>
      </c>
    </row>
    <row r="38412" spans="1:3" x14ac:dyDescent="0.25">
      <c r="A38412" s="1" t="s">
        <v>38433</v>
      </c>
      <c r="B38412" s="1">
        <v>41113735</v>
      </c>
      <c r="C38412" s="1">
        <v>1</v>
      </c>
    </row>
    <row r="38413" spans="1:3" x14ac:dyDescent="0.25">
      <c r="A38413" s="1" t="s">
        <v>38434</v>
      </c>
      <c r="B38413" s="1">
        <v>41113734</v>
      </c>
      <c r="C38413" s="1">
        <v>1</v>
      </c>
    </row>
    <row r="38414" spans="1:3" x14ac:dyDescent="0.25">
      <c r="A38414" s="1" t="s">
        <v>38435</v>
      </c>
      <c r="B38414" s="1">
        <v>41113718</v>
      </c>
      <c r="C38414" s="1">
        <v>1</v>
      </c>
    </row>
    <row r="38415" spans="1:3" x14ac:dyDescent="0.25">
      <c r="A38415" s="1" t="s">
        <v>38436</v>
      </c>
      <c r="B38415" s="1">
        <v>41113702</v>
      </c>
      <c r="C38415" s="1">
        <v>1</v>
      </c>
    </row>
    <row r="38416" spans="1:3" x14ac:dyDescent="0.25">
      <c r="A38416" s="1" t="s">
        <v>38437</v>
      </c>
      <c r="B38416" s="1">
        <v>41113701</v>
      </c>
      <c r="C38416" s="1">
        <v>1</v>
      </c>
    </row>
    <row r="38417" spans="1:3" x14ac:dyDescent="0.25">
      <c r="A38417" s="1" t="s">
        <v>38438</v>
      </c>
      <c r="B38417" s="1">
        <v>41113703</v>
      </c>
      <c r="C38417" s="1">
        <v>1</v>
      </c>
    </row>
    <row r="38418" spans="1:3" x14ac:dyDescent="0.25">
      <c r="A38418" s="1" t="s">
        <v>38439</v>
      </c>
      <c r="B38418" s="1">
        <v>41113705</v>
      </c>
      <c r="C38418" s="1">
        <v>1</v>
      </c>
    </row>
    <row r="38419" spans="1:3" x14ac:dyDescent="0.25">
      <c r="A38419" s="1" t="s">
        <v>38440</v>
      </c>
      <c r="B38419" s="1">
        <v>41113704</v>
      </c>
      <c r="C38419" s="1">
        <v>1</v>
      </c>
    </row>
    <row r="38420" spans="1:3" x14ac:dyDescent="0.25">
      <c r="A38420" s="1" t="s">
        <v>38441</v>
      </c>
      <c r="B38420" s="1">
        <v>41113689</v>
      </c>
      <c r="C38420" s="1">
        <v>1</v>
      </c>
    </row>
    <row r="38421" spans="1:3" x14ac:dyDescent="0.25">
      <c r="A38421" s="1" t="s">
        <v>38442</v>
      </c>
      <c r="B38421" s="1">
        <v>41113685</v>
      </c>
      <c r="C38421" s="1">
        <v>1</v>
      </c>
    </row>
    <row r="38422" spans="1:3" x14ac:dyDescent="0.25">
      <c r="A38422" s="1" t="s">
        <v>38443</v>
      </c>
      <c r="B38422" s="1">
        <v>41113684</v>
      </c>
      <c r="C38422" s="1">
        <v>1</v>
      </c>
    </row>
    <row r="38423" spans="1:3" x14ac:dyDescent="0.25">
      <c r="A38423" s="1" t="s">
        <v>38444</v>
      </c>
      <c r="B38423" s="1">
        <v>41113686</v>
      </c>
      <c r="C38423" s="1">
        <v>1</v>
      </c>
    </row>
    <row r="38424" spans="1:3" x14ac:dyDescent="0.25">
      <c r="A38424" s="1" t="s">
        <v>38445</v>
      </c>
      <c r="B38424" s="1">
        <v>41113688</v>
      </c>
      <c r="C38424" s="1">
        <v>1</v>
      </c>
    </row>
    <row r="38425" spans="1:3" x14ac:dyDescent="0.25">
      <c r="A38425" s="1" t="s">
        <v>38446</v>
      </c>
      <c r="B38425" s="1">
        <v>41113687</v>
      </c>
      <c r="C38425" s="1">
        <v>1</v>
      </c>
    </row>
    <row r="38426" spans="1:3" x14ac:dyDescent="0.25">
      <c r="A38426" s="1" t="s">
        <v>38447</v>
      </c>
      <c r="B38426" s="1">
        <v>41113706</v>
      </c>
      <c r="C38426" s="1">
        <v>1</v>
      </c>
    </row>
    <row r="38427" spans="1:3" x14ac:dyDescent="0.25">
      <c r="A38427" s="1" t="s">
        <v>38448</v>
      </c>
      <c r="B38427" s="1">
        <v>41113714</v>
      </c>
      <c r="C38427" s="1">
        <v>1</v>
      </c>
    </row>
    <row r="38428" spans="1:3" x14ac:dyDescent="0.25">
      <c r="A38428" s="1" t="s">
        <v>38449</v>
      </c>
      <c r="B38428" s="1">
        <v>41113713</v>
      </c>
      <c r="C38428" s="1">
        <v>1</v>
      </c>
    </row>
    <row r="38429" spans="1:3" x14ac:dyDescent="0.25">
      <c r="A38429" s="1" t="s">
        <v>38450</v>
      </c>
      <c r="B38429" s="1">
        <v>41113715</v>
      </c>
      <c r="C38429" s="1">
        <v>1</v>
      </c>
    </row>
    <row r="38430" spans="1:3" x14ac:dyDescent="0.25">
      <c r="A38430" s="1" t="s">
        <v>38451</v>
      </c>
      <c r="B38430" s="1">
        <v>41113717</v>
      </c>
      <c r="C38430" s="1">
        <v>1</v>
      </c>
    </row>
    <row r="38431" spans="1:3" x14ac:dyDescent="0.25">
      <c r="A38431" s="1" t="s">
        <v>38452</v>
      </c>
      <c r="B38431" s="1">
        <v>41113716</v>
      </c>
      <c r="C38431" s="1">
        <v>1</v>
      </c>
    </row>
    <row r="38432" spans="1:3" x14ac:dyDescent="0.25">
      <c r="A38432" s="1" t="s">
        <v>38453</v>
      </c>
      <c r="B38432" s="1">
        <v>41113712</v>
      </c>
      <c r="C38432" s="1">
        <v>1</v>
      </c>
    </row>
    <row r="38433" spans="1:3" x14ac:dyDescent="0.25">
      <c r="A38433" s="1" t="s">
        <v>38454</v>
      </c>
      <c r="B38433" s="1">
        <v>41113708</v>
      </c>
      <c r="C38433" s="1">
        <v>1</v>
      </c>
    </row>
    <row r="38434" spans="1:3" x14ac:dyDescent="0.25">
      <c r="A38434" s="1" t="s">
        <v>38455</v>
      </c>
      <c r="B38434" s="1">
        <v>41113707</v>
      </c>
      <c r="C38434" s="1">
        <v>1</v>
      </c>
    </row>
    <row r="38435" spans="1:3" x14ac:dyDescent="0.25">
      <c r="A38435" s="1" t="s">
        <v>38456</v>
      </c>
      <c r="B38435" s="1">
        <v>41113709</v>
      </c>
      <c r="C38435" s="1">
        <v>1</v>
      </c>
    </row>
    <row r="38436" spans="1:3" x14ac:dyDescent="0.25">
      <c r="A38436" s="1" t="s">
        <v>38457</v>
      </c>
      <c r="B38436" s="1">
        <v>41113711</v>
      </c>
      <c r="C38436" s="1">
        <v>1</v>
      </c>
    </row>
    <row r="38437" spans="1:3" x14ac:dyDescent="0.25">
      <c r="A38437" s="1" t="s">
        <v>38458</v>
      </c>
      <c r="B38437" s="1">
        <v>41113710</v>
      </c>
      <c r="C38437" s="1">
        <v>1</v>
      </c>
    </row>
    <row r="38438" spans="1:3" x14ac:dyDescent="0.25">
      <c r="A38438" s="1" t="s">
        <v>38459</v>
      </c>
      <c r="B38438" s="1">
        <v>41113634</v>
      </c>
      <c r="C38438" s="1">
        <v>1</v>
      </c>
    </row>
    <row r="38439" spans="1:3" x14ac:dyDescent="0.25">
      <c r="A38439" s="1" t="s">
        <v>38460</v>
      </c>
      <c r="B38439" s="1">
        <v>41113313</v>
      </c>
      <c r="C38439" s="1">
        <v>1</v>
      </c>
    </row>
    <row r="38440" spans="1:3" x14ac:dyDescent="0.25">
      <c r="A38440" s="1" t="s">
        <v>38461</v>
      </c>
      <c r="B38440" s="1">
        <v>41113312</v>
      </c>
      <c r="C38440" s="1">
        <v>1</v>
      </c>
    </row>
    <row r="38441" spans="1:3" x14ac:dyDescent="0.25">
      <c r="A38441" s="1" t="s">
        <v>38462</v>
      </c>
      <c r="B38441" s="1">
        <v>41113314</v>
      </c>
      <c r="C38441" s="1">
        <v>1</v>
      </c>
    </row>
    <row r="38442" spans="1:3" x14ac:dyDescent="0.25">
      <c r="A38442" s="1" t="s">
        <v>38463</v>
      </c>
      <c r="B38442" s="1">
        <v>41113316</v>
      </c>
      <c r="C38442" s="1">
        <v>1</v>
      </c>
    </row>
    <row r="38443" spans="1:3" x14ac:dyDescent="0.25">
      <c r="A38443" s="1" t="s">
        <v>38464</v>
      </c>
      <c r="B38443" s="1">
        <v>41113315</v>
      </c>
      <c r="C38443" s="1">
        <v>1</v>
      </c>
    </row>
    <row r="38444" spans="1:3" x14ac:dyDescent="0.25">
      <c r="A38444" s="1" t="s">
        <v>38465</v>
      </c>
      <c r="B38444" s="1">
        <v>41113311</v>
      </c>
      <c r="C38444" s="1">
        <v>1</v>
      </c>
    </row>
    <row r="38445" spans="1:3" x14ac:dyDescent="0.25">
      <c r="A38445" s="1" t="s">
        <v>38466</v>
      </c>
      <c r="B38445" s="1">
        <v>41113306</v>
      </c>
      <c r="C38445" s="1">
        <v>1</v>
      </c>
    </row>
    <row r="38446" spans="1:3" x14ac:dyDescent="0.25">
      <c r="A38446" s="1" t="s">
        <v>38467</v>
      </c>
      <c r="B38446" s="1">
        <v>41113305</v>
      </c>
      <c r="C38446" s="1">
        <v>1</v>
      </c>
    </row>
    <row r="38447" spans="1:3" x14ac:dyDescent="0.25">
      <c r="A38447" s="1" t="s">
        <v>38468</v>
      </c>
      <c r="B38447" s="1">
        <v>41113308</v>
      </c>
      <c r="C38447" s="1">
        <v>1</v>
      </c>
    </row>
    <row r="38448" spans="1:3" x14ac:dyDescent="0.25">
      <c r="A38448" s="1" t="s">
        <v>38469</v>
      </c>
      <c r="B38448" s="1">
        <v>41113310</v>
      </c>
      <c r="C38448" s="1">
        <v>1</v>
      </c>
    </row>
    <row r="38449" spans="1:3" x14ac:dyDescent="0.25">
      <c r="A38449" s="1" t="s">
        <v>38470</v>
      </c>
      <c r="B38449" s="1">
        <v>41113309</v>
      </c>
      <c r="C38449" s="1">
        <v>1</v>
      </c>
    </row>
    <row r="38450" spans="1:3" x14ac:dyDescent="0.25">
      <c r="A38450" s="1" t="s">
        <v>38471</v>
      </c>
      <c r="B38450" s="1">
        <v>41113318</v>
      </c>
      <c r="C38450" s="1">
        <v>1</v>
      </c>
    </row>
    <row r="38451" spans="1:3" x14ac:dyDescent="0.25">
      <c r="A38451" s="1" t="s">
        <v>38472</v>
      </c>
      <c r="B38451" s="1">
        <v>41113326</v>
      </c>
      <c r="C38451" s="1">
        <v>1</v>
      </c>
    </row>
    <row r="38452" spans="1:3" x14ac:dyDescent="0.25">
      <c r="A38452" s="1" t="s">
        <v>38473</v>
      </c>
      <c r="B38452" s="1">
        <v>41113325</v>
      </c>
      <c r="C38452" s="1">
        <v>1</v>
      </c>
    </row>
    <row r="38453" spans="1:3" x14ac:dyDescent="0.25">
      <c r="A38453" s="1" t="s">
        <v>38474</v>
      </c>
      <c r="B38453" s="1">
        <v>41113327</v>
      </c>
      <c r="C38453" s="1">
        <v>1</v>
      </c>
    </row>
    <row r="38454" spans="1:3" x14ac:dyDescent="0.25">
      <c r="A38454" s="1" t="s">
        <v>38475</v>
      </c>
      <c r="B38454" s="1">
        <v>41113329</v>
      </c>
      <c r="C38454" s="1">
        <v>1</v>
      </c>
    </row>
    <row r="38455" spans="1:3" x14ac:dyDescent="0.25">
      <c r="A38455" s="1" t="s">
        <v>38476</v>
      </c>
      <c r="B38455" s="1">
        <v>41113328</v>
      </c>
      <c r="C38455" s="1">
        <v>1</v>
      </c>
    </row>
    <row r="38456" spans="1:3" x14ac:dyDescent="0.25">
      <c r="A38456" s="1" t="s">
        <v>38477</v>
      </c>
      <c r="B38456" s="1">
        <v>41113324</v>
      </c>
      <c r="C38456" s="1">
        <v>1</v>
      </c>
    </row>
    <row r="38457" spans="1:3" x14ac:dyDescent="0.25">
      <c r="A38457" s="1" t="s">
        <v>38478</v>
      </c>
      <c r="B38457" s="1">
        <v>41113320</v>
      </c>
      <c r="C38457" s="1">
        <v>1</v>
      </c>
    </row>
    <row r="38458" spans="1:3" x14ac:dyDescent="0.25">
      <c r="A38458" s="1" t="s">
        <v>38479</v>
      </c>
      <c r="B38458" s="1">
        <v>41113319</v>
      </c>
      <c r="C38458" s="1">
        <v>1</v>
      </c>
    </row>
    <row r="38459" spans="1:3" x14ac:dyDescent="0.25">
      <c r="A38459" s="1" t="s">
        <v>38480</v>
      </c>
      <c r="B38459" s="1">
        <v>41113321</v>
      </c>
      <c r="C38459" s="1">
        <v>1</v>
      </c>
    </row>
    <row r="38460" spans="1:3" x14ac:dyDescent="0.25">
      <c r="A38460" s="1" t="s">
        <v>38481</v>
      </c>
      <c r="B38460" s="1">
        <v>41113323</v>
      </c>
      <c r="C38460" s="1">
        <v>1</v>
      </c>
    </row>
    <row r="38461" spans="1:3" x14ac:dyDescent="0.25">
      <c r="A38461" s="1" t="s">
        <v>38482</v>
      </c>
      <c r="B38461" s="1">
        <v>41113322</v>
      </c>
      <c r="C38461" s="1">
        <v>1</v>
      </c>
    </row>
    <row r="38462" spans="1:3" x14ac:dyDescent="0.25">
      <c r="A38462" s="1" t="s">
        <v>38483</v>
      </c>
      <c r="B38462" s="1">
        <v>41113304</v>
      </c>
      <c r="C38462" s="1">
        <v>1</v>
      </c>
    </row>
    <row r="38463" spans="1:3" x14ac:dyDescent="0.25">
      <c r="A38463" s="1" t="s">
        <v>38484</v>
      </c>
      <c r="B38463" s="1">
        <v>41113111</v>
      </c>
      <c r="C38463" s="1">
        <v>1</v>
      </c>
    </row>
    <row r="38464" spans="1:3" x14ac:dyDescent="0.25">
      <c r="A38464" s="1" t="s">
        <v>38485</v>
      </c>
      <c r="B38464" s="1">
        <v>41113110</v>
      </c>
      <c r="C38464" s="1">
        <v>1</v>
      </c>
    </row>
    <row r="38465" spans="1:3" x14ac:dyDescent="0.25">
      <c r="A38465" s="1" t="s">
        <v>38486</v>
      </c>
      <c r="B38465" s="1">
        <v>41113112</v>
      </c>
      <c r="C38465" s="1">
        <v>1</v>
      </c>
    </row>
    <row r="38466" spans="1:3" x14ac:dyDescent="0.25">
      <c r="A38466" s="1" t="s">
        <v>38487</v>
      </c>
      <c r="B38466" s="1">
        <v>41113114</v>
      </c>
      <c r="C38466" s="1">
        <v>1</v>
      </c>
    </row>
    <row r="38467" spans="1:3" x14ac:dyDescent="0.25">
      <c r="A38467" s="1" t="s">
        <v>38488</v>
      </c>
      <c r="B38467" s="1">
        <v>41113113</v>
      </c>
      <c r="C38467" s="1">
        <v>1</v>
      </c>
    </row>
    <row r="38468" spans="1:3" x14ac:dyDescent="0.25">
      <c r="A38468" s="1" t="s">
        <v>38489</v>
      </c>
      <c r="B38468" s="1">
        <v>41113109</v>
      </c>
      <c r="C38468" s="1">
        <v>1</v>
      </c>
    </row>
    <row r="38469" spans="1:3" x14ac:dyDescent="0.25">
      <c r="A38469" s="1" t="s">
        <v>38490</v>
      </c>
      <c r="B38469" s="1">
        <v>41113105</v>
      </c>
      <c r="C38469" s="1">
        <v>1</v>
      </c>
    </row>
    <row r="38470" spans="1:3" x14ac:dyDescent="0.25">
      <c r="A38470" s="1" t="s">
        <v>38491</v>
      </c>
      <c r="B38470" s="1">
        <v>41113104</v>
      </c>
      <c r="C38470" s="1">
        <v>1</v>
      </c>
    </row>
    <row r="38471" spans="1:3" x14ac:dyDescent="0.25">
      <c r="A38471" s="1" t="s">
        <v>38492</v>
      </c>
      <c r="B38471" s="1">
        <v>41113106</v>
      </c>
      <c r="C38471" s="1">
        <v>1</v>
      </c>
    </row>
    <row r="38472" spans="1:3" x14ac:dyDescent="0.25">
      <c r="A38472" s="1" t="s">
        <v>38493</v>
      </c>
      <c r="B38472" s="1">
        <v>41113108</v>
      </c>
      <c r="C38472" s="1">
        <v>1</v>
      </c>
    </row>
    <row r="38473" spans="1:3" x14ac:dyDescent="0.25">
      <c r="A38473" s="1" t="s">
        <v>38494</v>
      </c>
      <c r="B38473" s="1">
        <v>41113107</v>
      </c>
      <c r="C38473" s="1">
        <v>1</v>
      </c>
    </row>
    <row r="38474" spans="1:3" x14ac:dyDescent="0.25">
      <c r="A38474" s="1" t="s">
        <v>38495</v>
      </c>
      <c r="B38474" s="1">
        <v>41113115</v>
      </c>
      <c r="C38474" s="1">
        <v>1</v>
      </c>
    </row>
    <row r="38475" spans="1:3" x14ac:dyDescent="0.25">
      <c r="A38475" s="1" t="s">
        <v>38496</v>
      </c>
      <c r="B38475" s="1">
        <v>41113123</v>
      </c>
      <c r="C38475" s="1">
        <v>1</v>
      </c>
    </row>
    <row r="38476" spans="1:3" x14ac:dyDescent="0.25">
      <c r="A38476" s="1" t="s">
        <v>38497</v>
      </c>
      <c r="B38476" s="1">
        <v>41113122</v>
      </c>
      <c r="C38476" s="1">
        <v>1</v>
      </c>
    </row>
    <row r="38477" spans="1:3" x14ac:dyDescent="0.25">
      <c r="A38477" s="1" t="s">
        <v>38498</v>
      </c>
      <c r="B38477" s="1">
        <v>41113124</v>
      </c>
      <c r="C38477" s="1">
        <v>1</v>
      </c>
    </row>
    <row r="38478" spans="1:3" x14ac:dyDescent="0.25">
      <c r="A38478" s="1" t="s">
        <v>38499</v>
      </c>
      <c r="B38478" s="1">
        <v>41113302</v>
      </c>
      <c r="C38478" s="1">
        <v>1</v>
      </c>
    </row>
    <row r="38479" spans="1:3" x14ac:dyDescent="0.25">
      <c r="A38479" s="1" t="s">
        <v>38500</v>
      </c>
      <c r="B38479" s="1">
        <v>41113301</v>
      </c>
      <c r="C38479" s="1">
        <v>1</v>
      </c>
    </row>
    <row r="38480" spans="1:3" x14ac:dyDescent="0.25">
      <c r="A38480" s="1" t="s">
        <v>38501</v>
      </c>
      <c r="B38480" s="1">
        <v>41113121</v>
      </c>
      <c r="C38480" s="1">
        <v>1</v>
      </c>
    </row>
    <row r="38481" spans="1:3" x14ac:dyDescent="0.25">
      <c r="A38481" s="1" t="s">
        <v>38502</v>
      </c>
      <c r="B38481" s="1">
        <v>41113117</v>
      </c>
      <c r="C38481" s="1">
        <v>1</v>
      </c>
    </row>
    <row r="38482" spans="1:3" x14ac:dyDescent="0.25">
      <c r="A38482" s="1" t="s">
        <v>38503</v>
      </c>
      <c r="B38482" s="1">
        <v>41113116</v>
      </c>
      <c r="C38482" s="1">
        <v>1</v>
      </c>
    </row>
    <row r="38483" spans="1:3" x14ac:dyDescent="0.25">
      <c r="A38483" s="1" t="s">
        <v>38504</v>
      </c>
      <c r="B38483" s="1">
        <v>41113118</v>
      </c>
      <c r="C38483" s="1">
        <v>1</v>
      </c>
    </row>
    <row r="38484" spans="1:3" x14ac:dyDescent="0.25">
      <c r="A38484" s="1" t="s">
        <v>38505</v>
      </c>
      <c r="B38484" s="1">
        <v>41113120</v>
      </c>
      <c r="C38484" s="1">
        <v>1</v>
      </c>
    </row>
    <row r="38485" spans="1:3" x14ac:dyDescent="0.25">
      <c r="A38485" s="1" t="s">
        <v>38506</v>
      </c>
      <c r="B38485" s="1">
        <v>41113119</v>
      </c>
      <c r="C38485" s="1">
        <v>1</v>
      </c>
    </row>
    <row r="38486" spans="1:3" x14ac:dyDescent="0.25">
      <c r="A38486" s="1" t="s">
        <v>38507</v>
      </c>
      <c r="B38486" s="1">
        <v>41113330</v>
      </c>
      <c r="C38486" s="1">
        <v>1</v>
      </c>
    </row>
    <row r="38487" spans="1:3" x14ac:dyDescent="0.25">
      <c r="A38487" s="1" t="s">
        <v>38508</v>
      </c>
      <c r="B38487" s="1">
        <v>41113618</v>
      </c>
      <c r="C38487" s="1">
        <v>1</v>
      </c>
    </row>
    <row r="38488" spans="1:3" x14ac:dyDescent="0.25">
      <c r="A38488" s="1" t="s">
        <v>38509</v>
      </c>
      <c r="B38488" s="1">
        <v>41113617</v>
      </c>
      <c r="C38488" s="1">
        <v>1</v>
      </c>
    </row>
    <row r="38489" spans="1:3" x14ac:dyDescent="0.25">
      <c r="A38489" s="1" t="s">
        <v>38510</v>
      </c>
      <c r="B38489" s="1">
        <v>41113619</v>
      </c>
      <c r="C38489" s="1">
        <v>1</v>
      </c>
    </row>
    <row r="38490" spans="1:3" x14ac:dyDescent="0.25">
      <c r="A38490" s="1" t="s">
        <v>38511</v>
      </c>
      <c r="B38490" s="1">
        <v>41113621</v>
      </c>
      <c r="C38490" s="1">
        <v>1</v>
      </c>
    </row>
    <row r="38491" spans="1:3" x14ac:dyDescent="0.25">
      <c r="A38491" s="1" t="s">
        <v>38512</v>
      </c>
      <c r="B38491" s="1">
        <v>41113620</v>
      </c>
      <c r="C38491" s="1">
        <v>1</v>
      </c>
    </row>
    <row r="38492" spans="1:3" x14ac:dyDescent="0.25">
      <c r="A38492" s="1" t="s">
        <v>38513</v>
      </c>
      <c r="B38492" s="1">
        <v>41113616</v>
      </c>
      <c r="C38492" s="1">
        <v>1</v>
      </c>
    </row>
    <row r="38493" spans="1:3" x14ac:dyDescent="0.25">
      <c r="A38493" s="1" t="s">
        <v>38514</v>
      </c>
      <c r="B38493" s="1">
        <v>41113612</v>
      </c>
      <c r="C38493" s="1">
        <v>1</v>
      </c>
    </row>
    <row r="38494" spans="1:3" x14ac:dyDescent="0.25">
      <c r="A38494" s="1" t="s">
        <v>38515</v>
      </c>
      <c r="B38494" s="1">
        <v>41113611</v>
      </c>
      <c r="C38494" s="1">
        <v>1</v>
      </c>
    </row>
    <row r="38495" spans="1:3" x14ac:dyDescent="0.25">
      <c r="A38495" s="1" t="s">
        <v>38516</v>
      </c>
      <c r="B38495" s="1">
        <v>41113613</v>
      </c>
      <c r="C38495" s="1">
        <v>1</v>
      </c>
    </row>
    <row r="38496" spans="1:3" x14ac:dyDescent="0.25">
      <c r="A38496" s="1" t="s">
        <v>38517</v>
      </c>
      <c r="B38496" s="1">
        <v>41113615</v>
      </c>
      <c r="C38496" s="1">
        <v>1</v>
      </c>
    </row>
    <row r="38497" spans="1:3" x14ac:dyDescent="0.25">
      <c r="A38497" s="1" t="s">
        <v>38518</v>
      </c>
      <c r="B38497" s="1">
        <v>41113614</v>
      </c>
      <c r="C38497" s="1">
        <v>1</v>
      </c>
    </row>
    <row r="38498" spans="1:3" x14ac:dyDescent="0.25">
      <c r="A38498" s="1" t="s">
        <v>38519</v>
      </c>
      <c r="B38498" s="1">
        <v>41113622</v>
      </c>
      <c r="C38498" s="1">
        <v>1</v>
      </c>
    </row>
    <row r="38499" spans="1:3" x14ac:dyDescent="0.25">
      <c r="A38499" s="1" t="s">
        <v>38520</v>
      </c>
      <c r="B38499" s="1">
        <v>41113630</v>
      </c>
      <c r="C38499" s="1">
        <v>1</v>
      </c>
    </row>
    <row r="38500" spans="1:3" x14ac:dyDescent="0.25">
      <c r="A38500" s="1" t="s">
        <v>38521</v>
      </c>
      <c r="B38500" s="1">
        <v>41113629</v>
      </c>
      <c r="C38500" s="1">
        <v>1</v>
      </c>
    </row>
    <row r="38501" spans="1:3" x14ac:dyDescent="0.25">
      <c r="A38501" s="1" t="s">
        <v>38522</v>
      </c>
      <c r="B38501" s="1">
        <v>41113631</v>
      </c>
      <c r="C38501" s="1">
        <v>1</v>
      </c>
    </row>
    <row r="38502" spans="1:3" x14ac:dyDescent="0.25">
      <c r="A38502" s="1" t="s">
        <v>38523</v>
      </c>
      <c r="B38502" s="1">
        <v>41113633</v>
      </c>
      <c r="C38502" s="1">
        <v>1</v>
      </c>
    </row>
    <row r="38503" spans="1:3" x14ac:dyDescent="0.25">
      <c r="A38503" s="1" t="s">
        <v>38524</v>
      </c>
      <c r="B38503" s="1">
        <v>41113632</v>
      </c>
      <c r="C38503" s="1">
        <v>1</v>
      </c>
    </row>
    <row r="38504" spans="1:3" x14ac:dyDescent="0.25">
      <c r="A38504" s="1" t="s">
        <v>38525</v>
      </c>
      <c r="B38504" s="1">
        <v>41113628</v>
      </c>
      <c r="C38504" s="1">
        <v>1</v>
      </c>
    </row>
    <row r="38505" spans="1:3" x14ac:dyDescent="0.25">
      <c r="A38505" s="1" t="s">
        <v>38526</v>
      </c>
      <c r="B38505" s="1">
        <v>41113624</v>
      </c>
      <c r="C38505" s="1">
        <v>1</v>
      </c>
    </row>
    <row r="38506" spans="1:3" x14ac:dyDescent="0.25">
      <c r="A38506" s="1" t="s">
        <v>38527</v>
      </c>
      <c r="B38506" s="1">
        <v>41113623</v>
      </c>
      <c r="C38506" s="1">
        <v>1</v>
      </c>
    </row>
    <row r="38507" spans="1:3" x14ac:dyDescent="0.25">
      <c r="A38507" s="1" t="s">
        <v>38528</v>
      </c>
      <c r="B38507" s="1">
        <v>41113625</v>
      </c>
      <c r="C38507" s="1">
        <v>1</v>
      </c>
    </row>
    <row r="38508" spans="1:3" x14ac:dyDescent="0.25">
      <c r="A38508" s="1" t="s">
        <v>38529</v>
      </c>
      <c r="B38508" s="1">
        <v>41113627</v>
      </c>
      <c r="C38508" s="1">
        <v>1</v>
      </c>
    </row>
    <row r="38509" spans="1:3" x14ac:dyDescent="0.25">
      <c r="A38509" s="1" t="s">
        <v>38530</v>
      </c>
      <c r="B38509" s="1">
        <v>41113626</v>
      </c>
      <c r="C38509" s="1">
        <v>1</v>
      </c>
    </row>
    <row r="38510" spans="1:3" x14ac:dyDescent="0.25">
      <c r="A38510" s="1" t="s">
        <v>38531</v>
      </c>
      <c r="B38510" s="1">
        <v>41113608</v>
      </c>
      <c r="C38510" s="1">
        <v>1</v>
      </c>
    </row>
    <row r="38511" spans="1:3" x14ac:dyDescent="0.25">
      <c r="A38511" s="1" t="s">
        <v>38532</v>
      </c>
      <c r="B38511" s="1">
        <v>41113338</v>
      </c>
      <c r="C38511" s="1">
        <v>1</v>
      </c>
    </row>
    <row r="38512" spans="1:3" x14ac:dyDescent="0.25">
      <c r="A38512" s="1" t="s">
        <v>38533</v>
      </c>
      <c r="B38512" s="1">
        <v>41113337</v>
      </c>
      <c r="C38512" s="1">
        <v>1</v>
      </c>
    </row>
    <row r="38513" spans="1:3" x14ac:dyDescent="0.25">
      <c r="A38513" s="1" t="s">
        <v>38534</v>
      </c>
      <c r="B38513" s="1">
        <v>41113339</v>
      </c>
      <c r="C38513" s="1">
        <v>1</v>
      </c>
    </row>
    <row r="38514" spans="1:3" x14ac:dyDescent="0.25">
      <c r="A38514" s="1" t="s">
        <v>38535</v>
      </c>
      <c r="B38514" s="1">
        <v>41113402</v>
      </c>
      <c r="C38514" s="1">
        <v>1</v>
      </c>
    </row>
    <row r="38515" spans="1:3" x14ac:dyDescent="0.25">
      <c r="A38515" s="1" t="s">
        <v>38536</v>
      </c>
      <c r="B38515" s="1">
        <v>41113401</v>
      </c>
      <c r="C38515" s="1">
        <v>1</v>
      </c>
    </row>
    <row r="38516" spans="1:3" x14ac:dyDescent="0.25">
      <c r="A38516" s="1" t="s">
        <v>38537</v>
      </c>
      <c r="B38516" s="1">
        <v>41113336</v>
      </c>
      <c r="C38516" s="1">
        <v>1</v>
      </c>
    </row>
    <row r="38517" spans="1:3" x14ac:dyDescent="0.25">
      <c r="A38517" s="1" t="s">
        <v>38538</v>
      </c>
      <c r="B38517" s="1">
        <v>41113332</v>
      </c>
      <c r="C38517" s="1">
        <v>1</v>
      </c>
    </row>
    <row r="38518" spans="1:3" x14ac:dyDescent="0.25">
      <c r="A38518" s="1" t="s">
        <v>38539</v>
      </c>
      <c r="B38518" s="1">
        <v>41113331</v>
      </c>
      <c r="C38518" s="1">
        <v>1</v>
      </c>
    </row>
    <row r="38519" spans="1:3" x14ac:dyDescent="0.25">
      <c r="A38519" s="1" t="s">
        <v>38540</v>
      </c>
      <c r="B38519" s="1">
        <v>41113333</v>
      </c>
      <c r="C38519" s="1">
        <v>1</v>
      </c>
    </row>
    <row r="38520" spans="1:3" x14ac:dyDescent="0.25">
      <c r="A38520" s="1" t="s">
        <v>38541</v>
      </c>
      <c r="B38520" s="1">
        <v>41113335</v>
      </c>
      <c r="C38520" s="1">
        <v>1</v>
      </c>
    </row>
    <row r="38521" spans="1:3" x14ac:dyDescent="0.25">
      <c r="A38521" s="1" t="s">
        <v>38542</v>
      </c>
      <c r="B38521" s="1">
        <v>41113334</v>
      </c>
      <c r="C38521" s="1">
        <v>1</v>
      </c>
    </row>
    <row r="38522" spans="1:3" x14ac:dyDescent="0.25">
      <c r="A38522" s="1" t="s">
        <v>38543</v>
      </c>
      <c r="B38522" s="1">
        <v>41113403</v>
      </c>
      <c r="C38522" s="1">
        <v>1</v>
      </c>
    </row>
    <row r="38523" spans="1:3" x14ac:dyDescent="0.25">
      <c r="A38523" s="1" t="s">
        <v>38544</v>
      </c>
      <c r="B38523" s="1">
        <v>41113604</v>
      </c>
      <c r="C38523" s="1">
        <v>1</v>
      </c>
    </row>
    <row r="38524" spans="1:3" x14ac:dyDescent="0.25">
      <c r="A38524" s="1" t="s">
        <v>38545</v>
      </c>
      <c r="B38524" s="1">
        <v>41113603</v>
      </c>
      <c r="C38524" s="1">
        <v>1</v>
      </c>
    </row>
    <row r="38525" spans="1:3" x14ac:dyDescent="0.25">
      <c r="A38525" s="1" t="s">
        <v>38546</v>
      </c>
      <c r="B38525" s="1">
        <v>41113605</v>
      </c>
      <c r="C38525" s="1">
        <v>1</v>
      </c>
    </row>
    <row r="38526" spans="1:3" x14ac:dyDescent="0.25">
      <c r="A38526" s="1" t="s">
        <v>38547</v>
      </c>
      <c r="B38526" s="1">
        <v>41113607</v>
      </c>
      <c r="C38526" s="1">
        <v>1</v>
      </c>
    </row>
    <row r="38527" spans="1:3" x14ac:dyDescent="0.25">
      <c r="A38527" s="1" t="s">
        <v>38548</v>
      </c>
      <c r="B38527" s="1">
        <v>41113606</v>
      </c>
      <c r="C38527" s="1">
        <v>1</v>
      </c>
    </row>
    <row r="38528" spans="1:3" x14ac:dyDescent="0.25">
      <c r="A38528" s="1" t="s">
        <v>38549</v>
      </c>
      <c r="B38528" s="1">
        <v>41113602</v>
      </c>
      <c r="C38528" s="1">
        <v>1</v>
      </c>
    </row>
    <row r="38529" spans="1:3" x14ac:dyDescent="0.25">
      <c r="A38529" s="1" t="s">
        <v>38550</v>
      </c>
      <c r="B38529" s="1">
        <v>41113405</v>
      </c>
      <c r="C38529" s="1">
        <v>1</v>
      </c>
    </row>
    <row r="38530" spans="1:3" x14ac:dyDescent="0.25">
      <c r="A38530" s="1" t="s">
        <v>38551</v>
      </c>
      <c r="B38530" s="1">
        <v>41113404</v>
      </c>
      <c r="C38530" s="1">
        <v>1</v>
      </c>
    </row>
    <row r="38531" spans="1:3" x14ac:dyDescent="0.25">
      <c r="A38531" s="1" t="s">
        <v>38552</v>
      </c>
      <c r="B38531" s="1">
        <v>41113406</v>
      </c>
      <c r="C38531" s="1">
        <v>1</v>
      </c>
    </row>
    <row r="38532" spans="1:3" x14ac:dyDescent="0.25">
      <c r="A38532" s="1" t="s">
        <v>38553</v>
      </c>
      <c r="B38532" s="1">
        <v>41113601</v>
      </c>
      <c r="C38532" s="1">
        <v>1</v>
      </c>
    </row>
    <row r="38533" spans="1:3" x14ac:dyDescent="0.25">
      <c r="A38533" s="1" t="s">
        <v>38554</v>
      </c>
      <c r="B38533" s="1">
        <v>41113407</v>
      </c>
      <c r="C38533" s="1">
        <v>1</v>
      </c>
    </row>
    <row r="38534" spans="1:3" x14ac:dyDescent="0.25">
      <c r="A38534" s="1" t="s">
        <v>38555</v>
      </c>
      <c r="B38534" s="1">
        <v>41114529</v>
      </c>
      <c r="C38534" s="1">
        <v>1</v>
      </c>
    </row>
    <row r="38535" spans="1:3" x14ac:dyDescent="0.25">
      <c r="A38535" s="1" t="s">
        <v>38556</v>
      </c>
      <c r="B38535" s="1">
        <v>41114528</v>
      </c>
      <c r="C38535" s="1">
        <v>1</v>
      </c>
    </row>
    <row r="38536" spans="1:3" x14ac:dyDescent="0.25">
      <c r="A38536" s="1" t="s">
        <v>38557</v>
      </c>
      <c r="B38536" s="1">
        <v>41114530</v>
      </c>
      <c r="C38536" s="1">
        <v>1</v>
      </c>
    </row>
    <row r="38537" spans="1:3" x14ac:dyDescent="0.25">
      <c r="A38537" s="1" t="s">
        <v>38558</v>
      </c>
      <c r="B38537" s="1">
        <v>41114602</v>
      </c>
      <c r="C38537" s="1">
        <v>1</v>
      </c>
    </row>
    <row r="38538" spans="1:3" x14ac:dyDescent="0.25">
      <c r="A38538" s="1" t="s">
        <v>38559</v>
      </c>
      <c r="B38538" s="1">
        <v>41114601</v>
      </c>
      <c r="C38538" s="1">
        <v>1</v>
      </c>
    </row>
    <row r="38539" spans="1:3" x14ac:dyDescent="0.25">
      <c r="A38539" s="1" t="s">
        <v>38560</v>
      </c>
      <c r="B38539" s="1">
        <v>41114527</v>
      </c>
      <c r="C38539" s="1">
        <v>1</v>
      </c>
    </row>
    <row r="38540" spans="1:3" x14ac:dyDescent="0.25">
      <c r="A38540" s="1" t="s">
        <v>38561</v>
      </c>
      <c r="B38540" s="1">
        <v>41114523</v>
      </c>
      <c r="C38540" s="1">
        <v>1</v>
      </c>
    </row>
    <row r="38541" spans="1:3" x14ac:dyDescent="0.25">
      <c r="A38541" s="1" t="s">
        <v>38562</v>
      </c>
      <c r="B38541" s="1">
        <v>41114522</v>
      </c>
      <c r="C38541" s="1">
        <v>1</v>
      </c>
    </row>
    <row r="38542" spans="1:3" x14ac:dyDescent="0.25">
      <c r="A38542" s="1" t="s">
        <v>38563</v>
      </c>
      <c r="B38542" s="1">
        <v>41114524</v>
      </c>
      <c r="C38542" s="1">
        <v>1</v>
      </c>
    </row>
    <row r="38543" spans="1:3" x14ac:dyDescent="0.25">
      <c r="A38543" s="1" t="s">
        <v>38564</v>
      </c>
      <c r="B38543" s="1">
        <v>41114526</v>
      </c>
      <c r="C38543" s="1">
        <v>1</v>
      </c>
    </row>
    <row r="38544" spans="1:3" x14ac:dyDescent="0.25">
      <c r="A38544" s="1" t="s">
        <v>38565</v>
      </c>
      <c r="B38544" s="1">
        <v>41114525</v>
      </c>
      <c r="C38544" s="1">
        <v>1</v>
      </c>
    </row>
    <row r="38545" spans="1:3" x14ac:dyDescent="0.25">
      <c r="A38545" s="1" t="s">
        <v>38566</v>
      </c>
      <c r="B38545" s="1">
        <v>41114603</v>
      </c>
      <c r="C38545" s="1">
        <v>1</v>
      </c>
    </row>
    <row r="38546" spans="1:3" x14ac:dyDescent="0.25">
      <c r="A38546" s="1" t="s">
        <v>38567</v>
      </c>
      <c r="B38546" s="1">
        <v>41114611</v>
      </c>
      <c r="C38546" s="1">
        <v>1</v>
      </c>
    </row>
    <row r="38547" spans="1:3" x14ac:dyDescent="0.25">
      <c r="A38547" s="1" t="s">
        <v>38568</v>
      </c>
      <c r="B38547" s="1">
        <v>41114610</v>
      </c>
      <c r="C38547" s="1">
        <v>1</v>
      </c>
    </row>
    <row r="38548" spans="1:3" x14ac:dyDescent="0.25">
      <c r="A38548" s="1" t="s">
        <v>38569</v>
      </c>
      <c r="B38548" s="1">
        <v>41114612</v>
      </c>
      <c r="C38548" s="1">
        <v>1</v>
      </c>
    </row>
    <row r="38549" spans="1:3" x14ac:dyDescent="0.25">
      <c r="A38549" s="1" t="s">
        <v>38570</v>
      </c>
      <c r="B38549" s="1">
        <v>41114614</v>
      </c>
      <c r="C38549" s="1">
        <v>1</v>
      </c>
    </row>
    <row r="38550" spans="1:3" x14ac:dyDescent="0.25">
      <c r="A38550" s="1" t="s">
        <v>38571</v>
      </c>
      <c r="B38550" s="1">
        <v>41114613</v>
      </c>
      <c r="C38550" s="1">
        <v>1</v>
      </c>
    </row>
    <row r="38551" spans="1:3" x14ac:dyDescent="0.25">
      <c r="A38551" s="1" t="s">
        <v>38572</v>
      </c>
      <c r="B38551" s="1">
        <v>41114609</v>
      </c>
      <c r="C38551" s="1">
        <v>1</v>
      </c>
    </row>
    <row r="38552" spans="1:3" x14ac:dyDescent="0.25">
      <c r="A38552" s="1" t="s">
        <v>38573</v>
      </c>
      <c r="B38552" s="1">
        <v>41114605</v>
      </c>
      <c r="C38552" s="1">
        <v>1</v>
      </c>
    </row>
    <row r="38553" spans="1:3" x14ac:dyDescent="0.25">
      <c r="A38553" s="1" t="s">
        <v>38574</v>
      </c>
      <c r="B38553" s="1">
        <v>41114604</v>
      </c>
      <c r="C38553" s="1">
        <v>1</v>
      </c>
    </row>
    <row r="38554" spans="1:3" x14ac:dyDescent="0.25">
      <c r="A38554" s="1" t="s">
        <v>38575</v>
      </c>
      <c r="B38554" s="1">
        <v>41114606</v>
      </c>
      <c r="C38554" s="1">
        <v>1</v>
      </c>
    </row>
    <row r="38555" spans="1:3" x14ac:dyDescent="0.25">
      <c r="A38555" s="1" t="s">
        <v>38576</v>
      </c>
      <c r="B38555" s="1">
        <v>41114608</v>
      </c>
      <c r="C38555" s="1">
        <v>1</v>
      </c>
    </row>
    <row r="38556" spans="1:3" x14ac:dyDescent="0.25">
      <c r="A38556" s="1" t="s">
        <v>38577</v>
      </c>
      <c r="B38556" s="1">
        <v>41114607</v>
      </c>
      <c r="C38556" s="1">
        <v>1</v>
      </c>
    </row>
    <row r="38557" spans="1:3" x14ac:dyDescent="0.25">
      <c r="A38557" s="1" t="s">
        <v>38578</v>
      </c>
      <c r="B38557" s="1">
        <v>41114521</v>
      </c>
      <c r="C38557" s="1">
        <v>1</v>
      </c>
    </row>
    <row r="38558" spans="1:3" x14ac:dyDescent="0.25">
      <c r="A38558" s="1" t="s">
        <v>38579</v>
      </c>
      <c r="B38558" s="1">
        <v>41114505</v>
      </c>
      <c r="C38558" s="1">
        <v>1</v>
      </c>
    </row>
    <row r="38559" spans="1:3" x14ac:dyDescent="0.25">
      <c r="A38559" s="1" t="s">
        <v>38580</v>
      </c>
      <c r="B38559" s="1">
        <v>41114504</v>
      </c>
      <c r="C38559" s="1">
        <v>1</v>
      </c>
    </row>
    <row r="38560" spans="1:3" x14ac:dyDescent="0.25">
      <c r="A38560" s="1" t="s">
        <v>38581</v>
      </c>
      <c r="B38560" s="1">
        <v>41114506</v>
      </c>
      <c r="C38560" s="1">
        <v>1</v>
      </c>
    </row>
    <row r="38561" spans="1:3" x14ac:dyDescent="0.25">
      <c r="A38561" s="1" t="s">
        <v>38582</v>
      </c>
      <c r="B38561" s="1">
        <v>41114508</v>
      </c>
      <c r="C38561" s="1">
        <v>1</v>
      </c>
    </row>
    <row r="38562" spans="1:3" x14ac:dyDescent="0.25">
      <c r="A38562" s="1" t="s">
        <v>38583</v>
      </c>
      <c r="B38562" s="1">
        <v>41114507</v>
      </c>
      <c r="C38562" s="1">
        <v>1</v>
      </c>
    </row>
    <row r="38563" spans="1:3" x14ac:dyDescent="0.25">
      <c r="A38563" s="1" t="s">
        <v>38584</v>
      </c>
      <c r="B38563" s="1">
        <v>41114503</v>
      </c>
      <c r="C38563" s="1">
        <v>1</v>
      </c>
    </row>
    <row r="38564" spans="1:3" x14ac:dyDescent="0.25">
      <c r="A38564" s="1" t="s">
        <v>38585</v>
      </c>
      <c r="B38564" s="1">
        <v>41114426</v>
      </c>
      <c r="C38564" s="1">
        <v>1</v>
      </c>
    </row>
    <row r="38565" spans="1:3" x14ac:dyDescent="0.25">
      <c r="A38565" s="1" t="s">
        <v>38586</v>
      </c>
      <c r="B38565" s="1">
        <v>41114425</v>
      </c>
      <c r="C38565" s="1">
        <v>1</v>
      </c>
    </row>
    <row r="38566" spans="1:3" x14ac:dyDescent="0.25">
      <c r="A38566" s="1" t="s">
        <v>38587</v>
      </c>
      <c r="B38566" s="1">
        <v>41114427</v>
      </c>
      <c r="C38566" s="1">
        <v>1</v>
      </c>
    </row>
    <row r="38567" spans="1:3" x14ac:dyDescent="0.25">
      <c r="A38567" s="1" t="s">
        <v>38588</v>
      </c>
      <c r="B38567" s="1">
        <v>41114502</v>
      </c>
      <c r="C38567" s="1">
        <v>1</v>
      </c>
    </row>
    <row r="38568" spans="1:3" x14ac:dyDescent="0.25">
      <c r="A38568" s="1" t="s">
        <v>38589</v>
      </c>
      <c r="B38568" s="1">
        <v>41114501</v>
      </c>
      <c r="C38568" s="1">
        <v>1</v>
      </c>
    </row>
    <row r="38569" spans="1:3" x14ac:dyDescent="0.25">
      <c r="A38569" s="1" t="s">
        <v>37076</v>
      </c>
      <c r="B38569" s="1">
        <v>41114509</v>
      </c>
      <c r="C38569" s="1">
        <v>1</v>
      </c>
    </row>
    <row r="38570" spans="1:3" x14ac:dyDescent="0.25">
      <c r="A38570" s="1" t="s">
        <v>38590</v>
      </c>
      <c r="B38570" s="1">
        <v>41114517</v>
      </c>
      <c r="C38570" s="1">
        <v>1</v>
      </c>
    </row>
    <row r="38571" spans="1:3" x14ac:dyDescent="0.25">
      <c r="A38571" s="1" t="s">
        <v>38591</v>
      </c>
      <c r="B38571" s="1">
        <v>41114516</v>
      </c>
      <c r="C38571" s="1">
        <v>1</v>
      </c>
    </row>
    <row r="38572" spans="1:3" x14ac:dyDescent="0.25">
      <c r="A38572" s="1" t="s">
        <v>38592</v>
      </c>
      <c r="B38572" s="1">
        <v>41114518</v>
      </c>
      <c r="C38572" s="1">
        <v>1</v>
      </c>
    </row>
    <row r="38573" spans="1:3" x14ac:dyDescent="0.25">
      <c r="A38573" s="1" t="s">
        <v>38593</v>
      </c>
      <c r="B38573" s="1">
        <v>41114520</v>
      </c>
      <c r="C38573" s="1">
        <v>1</v>
      </c>
    </row>
    <row r="38574" spans="1:3" x14ac:dyDescent="0.25">
      <c r="A38574" s="1" t="s">
        <v>38594</v>
      </c>
      <c r="B38574" s="1">
        <v>41114519</v>
      </c>
      <c r="C38574" s="1">
        <v>1</v>
      </c>
    </row>
    <row r="38575" spans="1:3" x14ac:dyDescent="0.25">
      <c r="A38575" s="1" t="s">
        <v>38595</v>
      </c>
      <c r="B38575" s="1">
        <v>41114515</v>
      </c>
      <c r="C38575" s="1">
        <v>1</v>
      </c>
    </row>
    <row r="38576" spans="1:3" x14ac:dyDescent="0.25">
      <c r="A38576" s="1" t="s">
        <v>38596</v>
      </c>
      <c r="B38576" s="1">
        <v>41114511</v>
      </c>
      <c r="C38576" s="1">
        <v>1</v>
      </c>
    </row>
    <row r="38577" spans="1:3" x14ac:dyDescent="0.25">
      <c r="A38577" s="1" t="s">
        <v>38597</v>
      </c>
      <c r="B38577" s="1">
        <v>41114510</v>
      </c>
      <c r="C38577" s="1">
        <v>1</v>
      </c>
    </row>
    <row r="38578" spans="1:3" x14ac:dyDescent="0.25">
      <c r="A38578" s="1" t="s">
        <v>38598</v>
      </c>
      <c r="B38578" s="1">
        <v>41114512</v>
      </c>
      <c r="C38578" s="1">
        <v>1</v>
      </c>
    </row>
    <row r="38579" spans="1:3" x14ac:dyDescent="0.25">
      <c r="A38579" s="1" t="s">
        <v>38599</v>
      </c>
      <c r="B38579" s="1">
        <v>41114514</v>
      </c>
      <c r="C38579" s="1">
        <v>1</v>
      </c>
    </row>
    <row r="38580" spans="1:3" x14ac:dyDescent="0.25">
      <c r="A38580" s="1" t="s">
        <v>38600</v>
      </c>
      <c r="B38580" s="1">
        <v>41114513</v>
      </c>
      <c r="C38580" s="1">
        <v>1</v>
      </c>
    </row>
    <row r="38581" spans="1:3" x14ac:dyDescent="0.25">
      <c r="A38581" s="1" t="s">
        <v>38601</v>
      </c>
      <c r="B38581" s="1">
        <v>41114615</v>
      </c>
      <c r="C38581" s="1">
        <v>1</v>
      </c>
    </row>
    <row r="38582" spans="1:3" x14ac:dyDescent="0.25">
      <c r="A38582" s="1" t="s">
        <v>38602</v>
      </c>
      <c r="B38582" s="1">
        <v>41114647</v>
      </c>
      <c r="C38582" s="1">
        <v>1</v>
      </c>
    </row>
    <row r="38583" spans="1:3" x14ac:dyDescent="0.25">
      <c r="A38583" s="1" t="s">
        <v>38603</v>
      </c>
      <c r="B38583" s="1">
        <v>41114646</v>
      </c>
      <c r="C38583" s="1">
        <v>1</v>
      </c>
    </row>
    <row r="38584" spans="1:3" x14ac:dyDescent="0.25">
      <c r="A38584" s="1" t="s">
        <v>38604</v>
      </c>
      <c r="B38584" s="1">
        <v>41114648</v>
      </c>
      <c r="C38584" s="1">
        <v>1</v>
      </c>
    </row>
    <row r="38585" spans="1:3" x14ac:dyDescent="0.25">
      <c r="A38585" s="1" t="s">
        <v>38605</v>
      </c>
      <c r="B38585" s="1">
        <v>41114650</v>
      </c>
      <c r="C38585" s="1">
        <v>1</v>
      </c>
    </row>
    <row r="38586" spans="1:3" x14ac:dyDescent="0.25">
      <c r="A38586" s="1" t="s">
        <v>38606</v>
      </c>
      <c r="B38586" s="1">
        <v>41114649</v>
      </c>
      <c r="C38586" s="1">
        <v>1</v>
      </c>
    </row>
    <row r="38587" spans="1:3" x14ac:dyDescent="0.25">
      <c r="A38587" s="1" t="s">
        <v>38607</v>
      </c>
      <c r="B38587" s="1">
        <v>41114645</v>
      </c>
      <c r="C38587" s="1">
        <v>1</v>
      </c>
    </row>
    <row r="38588" spans="1:3" x14ac:dyDescent="0.25">
      <c r="A38588" s="1" t="s">
        <v>38608</v>
      </c>
      <c r="B38588" s="1">
        <v>41114641</v>
      </c>
      <c r="C38588" s="1">
        <v>1</v>
      </c>
    </row>
    <row r="38589" spans="1:3" x14ac:dyDescent="0.25">
      <c r="A38589" s="1" t="s">
        <v>38609</v>
      </c>
      <c r="B38589" s="1">
        <v>41114640</v>
      </c>
      <c r="C38589" s="1">
        <v>1</v>
      </c>
    </row>
    <row r="38590" spans="1:3" x14ac:dyDescent="0.25">
      <c r="A38590" s="1" t="s">
        <v>38610</v>
      </c>
      <c r="B38590" s="1">
        <v>41114642</v>
      </c>
      <c r="C38590" s="1">
        <v>1</v>
      </c>
    </row>
    <row r="38591" spans="1:3" x14ac:dyDescent="0.25">
      <c r="A38591" s="1" t="s">
        <v>38611</v>
      </c>
      <c r="B38591" s="1">
        <v>41114644</v>
      </c>
      <c r="C38591" s="1">
        <v>1</v>
      </c>
    </row>
    <row r="38592" spans="1:3" x14ac:dyDescent="0.25">
      <c r="A38592" s="1" t="s">
        <v>38612</v>
      </c>
      <c r="B38592" s="1">
        <v>41114643</v>
      </c>
      <c r="C38592" s="1">
        <v>1</v>
      </c>
    </row>
    <row r="38593" spans="1:3" x14ac:dyDescent="0.25">
      <c r="A38593" s="1" t="s">
        <v>38613</v>
      </c>
      <c r="B38593" s="1">
        <v>41114701</v>
      </c>
      <c r="C38593" s="1">
        <v>1</v>
      </c>
    </row>
    <row r="38594" spans="1:3" x14ac:dyDescent="0.25">
      <c r="A38594" s="1" t="s">
        <v>38614</v>
      </c>
      <c r="B38594" s="1">
        <v>41114709</v>
      </c>
      <c r="C38594" s="1">
        <v>1</v>
      </c>
    </row>
    <row r="38595" spans="1:3" x14ac:dyDescent="0.25">
      <c r="A38595" s="1" t="s">
        <v>38615</v>
      </c>
      <c r="B38595" s="1">
        <v>41114708</v>
      </c>
      <c r="C38595" s="1">
        <v>1</v>
      </c>
    </row>
    <row r="38596" spans="1:3" x14ac:dyDescent="0.25">
      <c r="A38596" s="1" t="s">
        <v>38616</v>
      </c>
      <c r="B38596" s="1">
        <v>41114710</v>
      </c>
      <c r="C38596" s="1">
        <v>1</v>
      </c>
    </row>
    <row r="38597" spans="1:3" x14ac:dyDescent="0.25">
      <c r="A38597" s="1" t="s">
        <v>38617</v>
      </c>
      <c r="B38597" s="1">
        <v>41114712</v>
      </c>
      <c r="C38597" s="1">
        <v>1</v>
      </c>
    </row>
    <row r="38598" spans="1:3" x14ac:dyDescent="0.25">
      <c r="A38598" s="1" t="s">
        <v>38618</v>
      </c>
      <c r="B38598" s="1">
        <v>41114711</v>
      </c>
      <c r="C38598" s="1">
        <v>1</v>
      </c>
    </row>
    <row r="38599" spans="1:3" x14ac:dyDescent="0.25">
      <c r="A38599" s="1" t="s">
        <v>38619</v>
      </c>
      <c r="B38599" s="1">
        <v>41114707</v>
      </c>
      <c r="C38599" s="1">
        <v>1</v>
      </c>
    </row>
    <row r="38600" spans="1:3" x14ac:dyDescent="0.25">
      <c r="A38600" s="1" t="s">
        <v>38620</v>
      </c>
      <c r="B38600" s="1">
        <v>41114703</v>
      </c>
      <c r="C38600" s="1">
        <v>1</v>
      </c>
    </row>
    <row r="38601" spans="1:3" x14ac:dyDescent="0.25">
      <c r="A38601" s="1" t="s">
        <v>38621</v>
      </c>
      <c r="B38601" s="1">
        <v>41114702</v>
      </c>
      <c r="C38601" s="1">
        <v>1</v>
      </c>
    </row>
    <row r="38602" spans="1:3" x14ac:dyDescent="0.25">
      <c r="A38602" s="1" t="s">
        <v>38622</v>
      </c>
      <c r="B38602" s="1">
        <v>41114704</v>
      </c>
      <c r="C38602" s="1">
        <v>1</v>
      </c>
    </row>
    <row r="38603" spans="1:3" x14ac:dyDescent="0.25">
      <c r="A38603" s="1" t="s">
        <v>38623</v>
      </c>
      <c r="B38603" s="1">
        <v>41114706</v>
      </c>
      <c r="C38603" s="1">
        <v>1</v>
      </c>
    </row>
    <row r="38604" spans="1:3" x14ac:dyDescent="0.25">
      <c r="A38604" s="1" t="s">
        <v>38624</v>
      </c>
      <c r="B38604" s="1">
        <v>41114705</v>
      </c>
      <c r="C38604" s="1">
        <v>1</v>
      </c>
    </row>
    <row r="38605" spans="1:3" x14ac:dyDescent="0.25">
      <c r="A38605" s="1" t="s">
        <v>38625</v>
      </c>
      <c r="B38605" s="1">
        <v>41114639</v>
      </c>
      <c r="C38605" s="1">
        <v>1</v>
      </c>
    </row>
    <row r="38606" spans="1:3" x14ac:dyDescent="0.25">
      <c r="A38606" s="1" t="s">
        <v>38626</v>
      </c>
      <c r="B38606" s="1">
        <v>41114623</v>
      </c>
      <c r="C38606" s="1">
        <v>1</v>
      </c>
    </row>
    <row r="38607" spans="1:3" x14ac:dyDescent="0.25">
      <c r="A38607" s="1" t="s">
        <v>38627</v>
      </c>
      <c r="B38607" s="1">
        <v>41114622</v>
      </c>
      <c r="C38607" s="1">
        <v>1</v>
      </c>
    </row>
    <row r="38608" spans="1:3" x14ac:dyDescent="0.25">
      <c r="A38608" s="1" t="s">
        <v>38628</v>
      </c>
      <c r="B38608" s="1">
        <v>41114624</v>
      </c>
      <c r="C38608" s="1">
        <v>1</v>
      </c>
    </row>
    <row r="38609" spans="1:3" x14ac:dyDescent="0.25">
      <c r="A38609" s="1" t="s">
        <v>38629</v>
      </c>
      <c r="B38609" s="1">
        <v>41114626</v>
      </c>
      <c r="C38609" s="1">
        <v>1</v>
      </c>
    </row>
    <row r="38610" spans="1:3" x14ac:dyDescent="0.25">
      <c r="A38610" s="1" t="s">
        <v>38630</v>
      </c>
      <c r="B38610" s="1">
        <v>41114625</v>
      </c>
      <c r="C38610" s="1">
        <v>1</v>
      </c>
    </row>
    <row r="38611" spans="1:3" x14ac:dyDescent="0.25">
      <c r="A38611" s="1" t="s">
        <v>38631</v>
      </c>
      <c r="B38611" s="1">
        <v>41114621</v>
      </c>
      <c r="C38611" s="1">
        <v>1</v>
      </c>
    </row>
    <row r="38612" spans="1:3" x14ac:dyDescent="0.25">
      <c r="A38612" s="1" t="s">
        <v>38632</v>
      </c>
      <c r="B38612" s="1">
        <v>41114617</v>
      </c>
      <c r="C38612" s="1">
        <v>1</v>
      </c>
    </row>
    <row r="38613" spans="1:3" x14ac:dyDescent="0.25">
      <c r="A38613" s="1" t="s">
        <v>38633</v>
      </c>
      <c r="B38613" s="1">
        <v>41114616</v>
      </c>
      <c r="C38613" s="1">
        <v>1</v>
      </c>
    </row>
    <row r="38614" spans="1:3" x14ac:dyDescent="0.25">
      <c r="A38614" s="1" t="s">
        <v>38634</v>
      </c>
      <c r="B38614" s="1">
        <v>41114618</v>
      </c>
      <c r="C38614" s="1">
        <v>1</v>
      </c>
    </row>
    <row r="38615" spans="1:3" x14ac:dyDescent="0.25">
      <c r="A38615" s="1" t="s">
        <v>38635</v>
      </c>
      <c r="B38615" s="1">
        <v>41114620</v>
      </c>
      <c r="C38615" s="1">
        <v>1</v>
      </c>
    </row>
    <row r="38616" spans="1:3" x14ac:dyDescent="0.25">
      <c r="A38616" s="1" t="s">
        <v>38636</v>
      </c>
      <c r="B38616" s="1">
        <v>41114619</v>
      </c>
      <c r="C38616" s="1">
        <v>1</v>
      </c>
    </row>
    <row r="38617" spans="1:3" x14ac:dyDescent="0.25">
      <c r="A38617" s="1" t="s">
        <v>38637</v>
      </c>
      <c r="B38617" s="1">
        <v>41114627</v>
      </c>
      <c r="C38617" s="1">
        <v>1</v>
      </c>
    </row>
    <row r="38618" spans="1:3" x14ac:dyDescent="0.25">
      <c r="A38618" s="1" t="s">
        <v>38638</v>
      </c>
      <c r="B38618" s="1">
        <v>41114635</v>
      </c>
      <c r="C38618" s="1">
        <v>1</v>
      </c>
    </row>
    <row r="38619" spans="1:3" x14ac:dyDescent="0.25">
      <c r="A38619" s="1" t="s">
        <v>38639</v>
      </c>
      <c r="B38619" s="1">
        <v>41114634</v>
      </c>
      <c r="C38619" s="1">
        <v>1</v>
      </c>
    </row>
    <row r="38620" spans="1:3" x14ac:dyDescent="0.25">
      <c r="A38620" s="1" t="s">
        <v>38640</v>
      </c>
      <c r="B38620" s="1">
        <v>41114636</v>
      </c>
      <c r="C38620" s="1">
        <v>1</v>
      </c>
    </row>
    <row r="38621" spans="1:3" x14ac:dyDescent="0.25">
      <c r="A38621" s="1" t="s">
        <v>38641</v>
      </c>
      <c r="B38621" s="1">
        <v>41114638</v>
      </c>
      <c r="C38621" s="1">
        <v>1</v>
      </c>
    </row>
    <row r="38622" spans="1:3" x14ac:dyDescent="0.25">
      <c r="A38622" s="1" t="s">
        <v>38642</v>
      </c>
      <c r="B38622" s="1">
        <v>41114637</v>
      </c>
      <c r="C38622" s="1">
        <v>1</v>
      </c>
    </row>
    <row r="38623" spans="1:3" x14ac:dyDescent="0.25">
      <c r="A38623" s="1" t="s">
        <v>38643</v>
      </c>
      <c r="B38623" s="1">
        <v>41114633</v>
      </c>
      <c r="C38623" s="1">
        <v>1</v>
      </c>
    </row>
    <row r="38624" spans="1:3" x14ac:dyDescent="0.25">
      <c r="A38624" s="1" t="s">
        <v>38644</v>
      </c>
      <c r="B38624" s="1">
        <v>41114629</v>
      </c>
      <c r="C38624" s="1">
        <v>1</v>
      </c>
    </row>
    <row r="38625" spans="1:3" x14ac:dyDescent="0.25">
      <c r="A38625" s="1" t="s">
        <v>38645</v>
      </c>
      <c r="B38625" s="1">
        <v>41114628</v>
      </c>
      <c r="C38625" s="1">
        <v>1</v>
      </c>
    </row>
    <row r="38626" spans="1:3" x14ac:dyDescent="0.25">
      <c r="A38626" s="1" t="s">
        <v>38646</v>
      </c>
      <c r="B38626" s="1">
        <v>41114630</v>
      </c>
      <c r="C38626" s="1">
        <v>1</v>
      </c>
    </row>
    <row r="38627" spans="1:3" x14ac:dyDescent="0.25">
      <c r="A38627" s="1" t="s">
        <v>38647</v>
      </c>
      <c r="B38627" s="1">
        <v>41114632</v>
      </c>
      <c r="C38627" s="1">
        <v>1</v>
      </c>
    </row>
    <row r="38628" spans="1:3" x14ac:dyDescent="0.25">
      <c r="A38628" s="1" t="s">
        <v>38648</v>
      </c>
      <c r="B38628" s="1">
        <v>41114631</v>
      </c>
      <c r="C38628" s="1">
        <v>1</v>
      </c>
    </row>
    <row r="38629" spans="1:3" x14ac:dyDescent="0.25">
      <c r="A38629" s="1" t="s">
        <v>38649</v>
      </c>
      <c r="B38629" s="1">
        <v>41114424</v>
      </c>
      <c r="C38629" s="1">
        <v>1</v>
      </c>
    </row>
    <row r="38630" spans="1:3" x14ac:dyDescent="0.25">
      <c r="A38630" s="1" t="s">
        <v>38650</v>
      </c>
      <c r="B38630" s="1">
        <v>41113902</v>
      </c>
      <c r="C38630" s="1">
        <v>1</v>
      </c>
    </row>
    <row r="38631" spans="1:3" x14ac:dyDescent="0.25">
      <c r="A38631" s="1" t="s">
        <v>38651</v>
      </c>
      <c r="B38631" s="1">
        <v>41113901</v>
      </c>
      <c r="C38631" s="1">
        <v>1</v>
      </c>
    </row>
    <row r="38632" spans="1:3" x14ac:dyDescent="0.25">
      <c r="A38632" s="1" t="s">
        <v>38652</v>
      </c>
      <c r="B38632" s="1">
        <v>41113903</v>
      </c>
      <c r="C38632" s="1">
        <v>1</v>
      </c>
    </row>
    <row r="38633" spans="1:3" x14ac:dyDescent="0.25">
      <c r="A38633" s="1" t="s">
        <v>38653</v>
      </c>
      <c r="B38633" s="1">
        <v>41113905</v>
      </c>
      <c r="C38633" s="1">
        <v>1</v>
      </c>
    </row>
    <row r="38634" spans="1:3" x14ac:dyDescent="0.25">
      <c r="A38634" s="1" t="s">
        <v>38654</v>
      </c>
      <c r="B38634" s="1">
        <v>41113904</v>
      </c>
      <c r="C38634" s="1">
        <v>1</v>
      </c>
    </row>
    <row r="38635" spans="1:3" x14ac:dyDescent="0.25">
      <c r="A38635" s="1" t="s">
        <v>38655</v>
      </c>
      <c r="B38635" s="1">
        <v>41113831</v>
      </c>
      <c r="C38635" s="1">
        <v>1</v>
      </c>
    </row>
    <row r="38636" spans="1:3" x14ac:dyDescent="0.25">
      <c r="A38636" s="1" t="s">
        <v>38656</v>
      </c>
      <c r="B38636" s="1">
        <v>41113827</v>
      </c>
      <c r="C38636" s="1">
        <v>1</v>
      </c>
    </row>
    <row r="38637" spans="1:3" x14ac:dyDescent="0.25">
      <c r="A38637" s="1" t="s">
        <v>38657</v>
      </c>
      <c r="B38637" s="1">
        <v>41113826</v>
      </c>
      <c r="C38637" s="1">
        <v>1</v>
      </c>
    </row>
    <row r="38638" spans="1:3" x14ac:dyDescent="0.25">
      <c r="A38638" s="1" t="s">
        <v>38658</v>
      </c>
      <c r="B38638" s="1">
        <v>41113828</v>
      </c>
      <c r="C38638" s="1">
        <v>1</v>
      </c>
    </row>
    <row r="38639" spans="1:3" x14ac:dyDescent="0.25">
      <c r="A38639" s="1" t="s">
        <v>38659</v>
      </c>
      <c r="B38639" s="1">
        <v>41113830</v>
      </c>
      <c r="C38639" s="1">
        <v>1</v>
      </c>
    </row>
    <row r="38640" spans="1:3" x14ac:dyDescent="0.25">
      <c r="A38640" s="1" t="s">
        <v>38660</v>
      </c>
      <c r="B38640" s="1">
        <v>41113829</v>
      </c>
      <c r="C38640" s="1">
        <v>1</v>
      </c>
    </row>
    <row r="38641" spans="1:3" x14ac:dyDescent="0.25">
      <c r="A38641" s="1" t="s">
        <v>38661</v>
      </c>
      <c r="B38641" s="1">
        <v>41113906</v>
      </c>
      <c r="C38641" s="1">
        <v>1</v>
      </c>
    </row>
    <row r="38642" spans="1:3" x14ac:dyDescent="0.25">
      <c r="A38642" s="1" t="s">
        <v>38662</v>
      </c>
      <c r="B38642" s="1">
        <v>41114104</v>
      </c>
      <c r="C38642" s="1">
        <v>1</v>
      </c>
    </row>
    <row r="38643" spans="1:3" x14ac:dyDescent="0.25">
      <c r="A38643" s="1" t="s">
        <v>38663</v>
      </c>
      <c r="B38643" s="1">
        <v>41114103</v>
      </c>
      <c r="C38643" s="1">
        <v>1</v>
      </c>
    </row>
    <row r="38644" spans="1:3" x14ac:dyDescent="0.25">
      <c r="A38644" s="1" t="s">
        <v>38664</v>
      </c>
      <c r="B38644" s="1">
        <v>41114105</v>
      </c>
      <c r="C38644" s="1">
        <v>1</v>
      </c>
    </row>
    <row r="38645" spans="1:3" x14ac:dyDescent="0.25">
      <c r="A38645" s="1" t="s">
        <v>38665</v>
      </c>
      <c r="B38645" s="1">
        <v>41114107</v>
      </c>
      <c r="C38645" s="1">
        <v>1</v>
      </c>
    </row>
    <row r="38646" spans="1:3" x14ac:dyDescent="0.25">
      <c r="A38646" s="1" t="s">
        <v>38666</v>
      </c>
      <c r="B38646" s="1">
        <v>41114106</v>
      </c>
      <c r="C38646" s="1">
        <v>1</v>
      </c>
    </row>
    <row r="38647" spans="1:3" x14ac:dyDescent="0.25">
      <c r="A38647" s="1" t="s">
        <v>38667</v>
      </c>
      <c r="B38647" s="1">
        <v>41114102</v>
      </c>
      <c r="C38647" s="1">
        <v>1</v>
      </c>
    </row>
    <row r="38648" spans="1:3" x14ac:dyDescent="0.25">
      <c r="A38648" s="1" t="s">
        <v>38668</v>
      </c>
      <c r="B38648" s="1">
        <v>41113908</v>
      </c>
      <c r="C38648" s="1">
        <v>1</v>
      </c>
    </row>
    <row r="38649" spans="1:3" x14ac:dyDescent="0.25">
      <c r="A38649" s="1" t="s">
        <v>38669</v>
      </c>
      <c r="B38649" s="1">
        <v>41113907</v>
      </c>
      <c r="C38649" s="1">
        <v>1</v>
      </c>
    </row>
    <row r="38650" spans="1:3" x14ac:dyDescent="0.25">
      <c r="A38650" s="1" t="s">
        <v>38670</v>
      </c>
      <c r="B38650" s="1">
        <v>41113909</v>
      </c>
      <c r="C38650" s="1">
        <v>1</v>
      </c>
    </row>
    <row r="38651" spans="1:3" x14ac:dyDescent="0.25">
      <c r="A38651" s="1" t="s">
        <v>38671</v>
      </c>
      <c r="B38651" s="1">
        <v>41114001</v>
      </c>
      <c r="C38651" s="1">
        <v>1</v>
      </c>
    </row>
    <row r="38652" spans="1:3" x14ac:dyDescent="0.25">
      <c r="A38652" s="1" t="s">
        <v>38672</v>
      </c>
      <c r="B38652" s="1">
        <v>41113910</v>
      </c>
      <c r="C38652" s="1">
        <v>1</v>
      </c>
    </row>
    <row r="38653" spans="1:3" x14ac:dyDescent="0.25">
      <c r="A38653" s="1" t="s">
        <v>38673</v>
      </c>
      <c r="B38653" s="1">
        <v>41113825</v>
      </c>
      <c r="C38653" s="1">
        <v>1</v>
      </c>
    </row>
    <row r="38654" spans="1:3" x14ac:dyDescent="0.25">
      <c r="A38654" s="1" t="s">
        <v>38674</v>
      </c>
      <c r="B38654" s="1">
        <v>41113809</v>
      </c>
      <c r="C38654" s="1">
        <v>1</v>
      </c>
    </row>
    <row r="38655" spans="1:3" x14ac:dyDescent="0.25">
      <c r="A38655" s="1" t="s">
        <v>38675</v>
      </c>
      <c r="B38655" s="1">
        <v>41113808</v>
      </c>
      <c r="C38655" s="1">
        <v>1</v>
      </c>
    </row>
    <row r="38656" spans="1:3" x14ac:dyDescent="0.25">
      <c r="A38656" s="1" t="s">
        <v>38676</v>
      </c>
      <c r="B38656" s="1">
        <v>41113810</v>
      </c>
      <c r="C38656" s="1">
        <v>1</v>
      </c>
    </row>
    <row r="38657" spans="1:3" x14ac:dyDescent="0.25">
      <c r="A38657" s="1" t="s">
        <v>38677</v>
      </c>
      <c r="B38657" s="1">
        <v>41113812</v>
      </c>
      <c r="C38657" s="1">
        <v>1</v>
      </c>
    </row>
    <row r="38658" spans="1:3" x14ac:dyDescent="0.25">
      <c r="A38658" s="1" t="s">
        <v>38678</v>
      </c>
      <c r="B38658" s="1">
        <v>41113811</v>
      </c>
      <c r="C38658" s="1">
        <v>1</v>
      </c>
    </row>
    <row r="38659" spans="1:3" x14ac:dyDescent="0.25">
      <c r="A38659" s="1" t="s">
        <v>38679</v>
      </c>
      <c r="B38659" s="1">
        <v>41113807</v>
      </c>
      <c r="C38659" s="1">
        <v>1</v>
      </c>
    </row>
    <row r="38660" spans="1:3" x14ac:dyDescent="0.25">
      <c r="A38660" s="1" t="s">
        <v>38680</v>
      </c>
      <c r="B38660" s="1">
        <v>41113803</v>
      </c>
      <c r="C38660" s="1">
        <v>1</v>
      </c>
    </row>
    <row r="38661" spans="1:3" x14ac:dyDescent="0.25">
      <c r="A38661" s="1" t="s">
        <v>38681</v>
      </c>
      <c r="B38661" s="1">
        <v>41113802</v>
      </c>
      <c r="C38661" s="1">
        <v>1</v>
      </c>
    </row>
    <row r="38662" spans="1:3" x14ac:dyDescent="0.25">
      <c r="A38662" s="1" t="s">
        <v>38682</v>
      </c>
      <c r="B38662" s="1">
        <v>41113804</v>
      </c>
      <c r="C38662" s="1">
        <v>1</v>
      </c>
    </row>
    <row r="38663" spans="1:3" x14ac:dyDescent="0.25">
      <c r="A38663" s="1" t="s">
        <v>38683</v>
      </c>
      <c r="B38663" s="1">
        <v>41113806</v>
      </c>
      <c r="C38663" s="1">
        <v>1</v>
      </c>
    </row>
    <row r="38664" spans="1:3" x14ac:dyDescent="0.25">
      <c r="A38664" s="1" t="s">
        <v>38684</v>
      </c>
      <c r="B38664" s="1">
        <v>41113805</v>
      </c>
      <c r="C38664" s="1">
        <v>1</v>
      </c>
    </row>
    <row r="38665" spans="1:3" x14ac:dyDescent="0.25">
      <c r="A38665" s="1" t="s">
        <v>38685</v>
      </c>
      <c r="B38665" s="1">
        <v>41113813</v>
      </c>
      <c r="C38665" s="1">
        <v>1</v>
      </c>
    </row>
    <row r="38666" spans="1:3" x14ac:dyDescent="0.25">
      <c r="A38666" s="1" t="s">
        <v>38686</v>
      </c>
      <c r="B38666" s="1">
        <v>41113821</v>
      </c>
      <c r="C38666" s="1">
        <v>1</v>
      </c>
    </row>
    <row r="38667" spans="1:3" x14ac:dyDescent="0.25">
      <c r="A38667" s="1" t="s">
        <v>38687</v>
      </c>
      <c r="B38667" s="1">
        <v>41113820</v>
      </c>
      <c r="C38667" s="1">
        <v>1</v>
      </c>
    </row>
    <row r="38668" spans="1:3" x14ac:dyDescent="0.25">
      <c r="A38668" s="1" t="s">
        <v>38688</v>
      </c>
      <c r="B38668" s="1">
        <v>41113822</v>
      </c>
      <c r="C38668" s="1">
        <v>1</v>
      </c>
    </row>
    <row r="38669" spans="1:3" x14ac:dyDescent="0.25">
      <c r="A38669" s="1" t="s">
        <v>38689</v>
      </c>
      <c r="B38669" s="1">
        <v>41113824</v>
      </c>
      <c r="C38669" s="1">
        <v>1</v>
      </c>
    </row>
    <row r="38670" spans="1:3" x14ac:dyDescent="0.25">
      <c r="A38670" s="1" t="s">
        <v>38690</v>
      </c>
      <c r="B38670" s="1">
        <v>41113823</v>
      </c>
      <c r="C38670" s="1">
        <v>1</v>
      </c>
    </row>
    <row r="38671" spans="1:3" x14ac:dyDescent="0.25">
      <c r="A38671" s="1" t="s">
        <v>38691</v>
      </c>
      <c r="B38671" s="1">
        <v>41113819</v>
      </c>
      <c r="C38671" s="1">
        <v>1</v>
      </c>
    </row>
    <row r="38672" spans="1:3" x14ac:dyDescent="0.25">
      <c r="A38672" s="1" t="s">
        <v>38692</v>
      </c>
      <c r="B38672" s="1">
        <v>41113815</v>
      </c>
      <c r="C38672" s="1">
        <v>1</v>
      </c>
    </row>
    <row r="38673" spans="1:3" x14ac:dyDescent="0.25">
      <c r="A38673" s="1" t="s">
        <v>38693</v>
      </c>
      <c r="B38673" s="1">
        <v>41113814</v>
      </c>
      <c r="C38673" s="1">
        <v>1</v>
      </c>
    </row>
    <row r="38674" spans="1:3" x14ac:dyDescent="0.25">
      <c r="A38674" s="1" t="s">
        <v>38694</v>
      </c>
      <c r="B38674" s="1">
        <v>41113816</v>
      </c>
      <c r="C38674" s="1">
        <v>1</v>
      </c>
    </row>
    <row r="38675" spans="1:3" x14ac:dyDescent="0.25">
      <c r="A38675" s="1" t="s">
        <v>38695</v>
      </c>
      <c r="B38675" s="1">
        <v>41113818</v>
      </c>
      <c r="C38675" s="1">
        <v>1</v>
      </c>
    </row>
    <row r="38676" spans="1:3" x14ac:dyDescent="0.25">
      <c r="A38676" s="1" t="s">
        <v>38696</v>
      </c>
      <c r="B38676" s="1">
        <v>41113817</v>
      </c>
      <c r="C38676" s="1">
        <v>1</v>
      </c>
    </row>
    <row r="38677" spans="1:3" x14ac:dyDescent="0.25">
      <c r="A38677" s="1" t="s">
        <v>38697</v>
      </c>
      <c r="B38677" s="1">
        <v>41114108</v>
      </c>
      <c r="C38677" s="1">
        <v>1</v>
      </c>
    </row>
    <row r="38678" spans="1:3" x14ac:dyDescent="0.25">
      <c r="A38678" s="1" t="s">
        <v>38698</v>
      </c>
      <c r="B38678" s="1">
        <v>41114408</v>
      </c>
      <c r="C38678" s="1">
        <v>1</v>
      </c>
    </row>
    <row r="38679" spans="1:3" x14ac:dyDescent="0.25">
      <c r="A38679" s="1" t="s">
        <v>38699</v>
      </c>
      <c r="B38679" s="1">
        <v>41114407</v>
      </c>
      <c r="C38679" s="1">
        <v>1</v>
      </c>
    </row>
    <row r="38680" spans="1:3" x14ac:dyDescent="0.25">
      <c r="A38680" s="1" t="s">
        <v>38700</v>
      </c>
      <c r="B38680" s="1">
        <v>41114409</v>
      </c>
      <c r="C38680" s="1">
        <v>1</v>
      </c>
    </row>
    <row r="38681" spans="1:3" x14ac:dyDescent="0.25">
      <c r="A38681" s="1" t="s">
        <v>38701</v>
      </c>
      <c r="B38681" s="1">
        <v>41114411</v>
      </c>
      <c r="C38681" s="1">
        <v>1</v>
      </c>
    </row>
    <row r="38682" spans="1:3" x14ac:dyDescent="0.25">
      <c r="A38682" s="1" t="s">
        <v>38702</v>
      </c>
      <c r="B38682" s="1">
        <v>41114410</v>
      </c>
      <c r="C38682" s="1">
        <v>1</v>
      </c>
    </row>
    <row r="38683" spans="1:3" x14ac:dyDescent="0.25">
      <c r="A38683" s="1" t="s">
        <v>38703</v>
      </c>
      <c r="B38683" s="1">
        <v>41114406</v>
      </c>
      <c r="C38683" s="1">
        <v>1</v>
      </c>
    </row>
    <row r="38684" spans="1:3" x14ac:dyDescent="0.25">
      <c r="A38684" s="1" t="s">
        <v>38704</v>
      </c>
      <c r="B38684" s="1">
        <v>41114402</v>
      </c>
      <c r="C38684" s="1">
        <v>1</v>
      </c>
    </row>
    <row r="38685" spans="1:3" x14ac:dyDescent="0.25">
      <c r="A38685" s="1" t="s">
        <v>38705</v>
      </c>
      <c r="B38685" s="1">
        <v>41114401</v>
      </c>
      <c r="C38685" s="1">
        <v>1</v>
      </c>
    </row>
    <row r="38686" spans="1:3" x14ac:dyDescent="0.25">
      <c r="A38686" s="1" t="s">
        <v>38706</v>
      </c>
      <c r="B38686" s="1">
        <v>41114403</v>
      </c>
      <c r="C38686" s="1">
        <v>1</v>
      </c>
    </row>
    <row r="38687" spans="1:3" x14ac:dyDescent="0.25">
      <c r="A38687" s="1" t="s">
        <v>38707</v>
      </c>
      <c r="B38687" s="1">
        <v>41114405</v>
      </c>
      <c r="C38687" s="1">
        <v>1</v>
      </c>
    </row>
    <row r="38688" spans="1:3" x14ac:dyDescent="0.25">
      <c r="A38688" s="1" t="s">
        <v>38708</v>
      </c>
      <c r="B38688" s="1">
        <v>41114404</v>
      </c>
      <c r="C38688" s="1">
        <v>1</v>
      </c>
    </row>
    <row r="38689" spans="1:3" x14ac:dyDescent="0.25">
      <c r="A38689" s="1" t="s">
        <v>38709</v>
      </c>
      <c r="B38689" s="1">
        <v>41114412</v>
      </c>
      <c r="C38689" s="1">
        <v>1</v>
      </c>
    </row>
    <row r="38690" spans="1:3" x14ac:dyDescent="0.25">
      <c r="A38690" s="1" t="s">
        <v>38710</v>
      </c>
      <c r="B38690" s="1">
        <v>41114420</v>
      </c>
      <c r="C38690" s="1">
        <v>1</v>
      </c>
    </row>
    <row r="38691" spans="1:3" x14ac:dyDescent="0.25">
      <c r="A38691" s="1" t="s">
        <v>38711</v>
      </c>
      <c r="B38691" s="1">
        <v>41114419</v>
      </c>
      <c r="C38691" s="1">
        <v>1</v>
      </c>
    </row>
    <row r="38692" spans="1:3" x14ac:dyDescent="0.25">
      <c r="A38692" s="1" t="s">
        <v>38712</v>
      </c>
      <c r="B38692" s="1">
        <v>41114421</v>
      </c>
      <c r="C38692" s="1">
        <v>1</v>
      </c>
    </row>
    <row r="38693" spans="1:3" x14ac:dyDescent="0.25">
      <c r="A38693" s="1" t="s">
        <v>38713</v>
      </c>
      <c r="B38693" s="1">
        <v>41114423</v>
      </c>
      <c r="C38693" s="1">
        <v>1</v>
      </c>
    </row>
    <row r="38694" spans="1:3" x14ac:dyDescent="0.25">
      <c r="A38694" s="1" t="s">
        <v>38714</v>
      </c>
      <c r="B38694" s="1">
        <v>41114422</v>
      </c>
      <c r="C38694" s="1">
        <v>1</v>
      </c>
    </row>
    <row r="38695" spans="1:3" x14ac:dyDescent="0.25">
      <c r="A38695" s="1" t="s">
        <v>38715</v>
      </c>
      <c r="B38695" s="1">
        <v>41114418</v>
      </c>
      <c r="C38695" s="1">
        <v>1</v>
      </c>
    </row>
    <row r="38696" spans="1:3" x14ac:dyDescent="0.25">
      <c r="A38696" s="1" t="s">
        <v>38716</v>
      </c>
      <c r="B38696" s="1">
        <v>41114414</v>
      </c>
      <c r="C38696" s="1">
        <v>1</v>
      </c>
    </row>
    <row r="38697" spans="1:3" x14ac:dyDescent="0.25">
      <c r="A38697" s="1" t="s">
        <v>38717</v>
      </c>
      <c r="B38697" s="1">
        <v>41114413</v>
      </c>
      <c r="C38697" s="1">
        <v>1</v>
      </c>
    </row>
    <row r="38698" spans="1:3" x14ac:dyDescent="0.25">
      <c r="A38698" s="1" t="s">
        <v>38718</v>
      </c>
      <c r="B38698" s="1">
        <v>41114415</v>
      </c>
      <c r="C38698" s="1">
        <v>1</v>
      </c>
    </row>
    <row r="38699" spans="1:3" x14ac:dyDescent="0.25">
      <c r="A38699" s="1" t="s">
        <v>38719</v>
      </c>
      <c r="B38699" s="1">
        <v>41114417</v>
      </c>
      <c r="C38699" s="1">
        <v>1</v>
      </c>
    </row>
    <row r="38700" spans="1:3" x14ac:dyDescent="0.25">
      <c r="A38700" s="1" t="s">
        <v>38720</v>
      </c>
      <c r="B38700" s="1">
        <v>41114416</v>
      </c>
      <c r="C38700" s="1">
        <v>1</v>
      </c>
    </row>
    <row r="38701" spans="1:3" x14ac:dyDescent="0.25">
      <c r="A38701" s="1" t="s">
        <v>38721</v>
      </c>
      <c r="B38701" s="1">
        <v>41114303</v>
      </c>
      <c r="C38701" s="1">
        <v>1</v>
      </c>
    </row>
    <row r="38702" spans="1:3" x14ac:dyDescent="0.25">
      <c r="A38702" s="1" t="s">
        <v>38722</v>
      </c>
      <c r="B38702" s="1">
        <v>41114208</v>
      </c>
      <c r="C38702" s="1">
        <v>1</v>
      </c>
    </row>
    <row r="38703" spans="1:3" x14ac:dyDescent="0.25">
      <c r="A38703" s="1" t="s">
        <v>38723</v>
      </c>
      <c r="B38703" s="1">
        <v>41114207</v>
      </c>
      <c r="C38703" s="1">
        <v>1</v>
      </c>
    </row>
    <row r="38704" spans="1:3" x14ac:dyDescent="0.25">
      <c r="A38704" s="1" t="s">
        <v>38724</v>
      </c>
      <c r="B38704" s="1">
        <v>41114209</v>
      </c>
      <c r="C38704" s="1">
        <v>1</v>
      </c>
    </row>
    <row r="38705" spans="1:3" x14ac:dyDescent="0.25">
      <c r="A38705" s="1" t="s">
        <v>38725</v>
      </c>
      <c r="B38705" s="1">
        <v>41114211</v>
      </c>
      <c r="C38705" s="1">
        <v>1</v>
      </c>
    </row>
    <row r="38706" spans="1:3" x14ac:dyDescent="0.25">
      <c r="A38706" s="1" t="s">
        <v>38726</v>
      </c>
      <c r="B38706" s="1">
        <v>41114210</v>
      </c>
      <c r="C38706" s="1">
        <v>1</v>
      </c>
    </row>
    <row r="38707" spans="1:3" x14ac:dyDescent="0.25">
      <c r="A38707" s="1" t="s">
        <v>38727</v>
      </c>
      <c r="B38707" s="1">
        <v>41114206</v>
      </c>
      <c r="C38707" s="1">
        <v>1</v>
      </c>
    </row>
    <row r="38708" spans="1:3" x14ac:dyDescent="0.25">
      <c r="A38708" s="1" t="s">
        <v>38728</v>
      </c>
      <c r="B38708" s="1">
        <v>41114202</v>
      </c>
      <c r="C38708" s="1">
        <v>1</v>
      </c>
    </row>
    <row r="38709" spans="1:3" x14ac:dyDescent="0.25">
      <c r="A38709" s="1" t="s">
        <v>38729</v>
      </c>
      <c r="B38709" s="1">
        <v>41114201</v>
      </c>
      <c r="C38709" s="1">
        <v>1</v>
      </c>
    </row>
    <row r="38710" spans="1:3" x14ac:dyDescent="0.25">
      <c r="A38710" s="1" t="s">
        <v>38730</v>
      </c>
      <c r="B38710" s="1">
        <v>41114203</v>
      </c>
      <c r="C38710" s="1">
        <v>1</v>
      </c>
    </row>
    <row r="38711" spans="1:3" x14ac:dyDescent="0.25">
      <c r="A38711" s="1" t="s">
        <v>38731</v>
      </c>
      <c r="B38711" s="1">
        <v>41114205</v>
      </c>
      <c r="C38711" s="1">
        <v>1</v>
      </c>
    </row>
    <row r="38712" spans="1:3" x14ac:dyDescent="0.25">
      <c r="A38712" s="1" t="s">
        <v>38732</v>
      </c>
      <c r="B38712" s="1">
        <v>41114204</v>
      </c>
      <c r="C38712" s="1">
        <v>1</v>
      </c>
    </row>
    <row r="38713" spans="1:3" x14ac:dyDescent="0.25">
      <c r="A38713" s="1" t="s">
        <v>38733</v>
      </c>
      <c r="B38713" s="1">
        <v>41114212</v>
      </c>
      <c r="C38713" s="1">
        <v>1</v>
      </c>
    </row>
    <row r="38714" spans="1:3" x14ac:dyDescent="0.25">
      <c r="A38714" s="1" t="s">
        <v>38734</v>
      </c>
      <c r="B38714" s="1">
        <v>41114220</v>
      </c>
      <c r="C38714" s="1">
        <v>1</v>
      </c>
    </row>
    <row r="38715" spans="1:3" x14ac:dyDescent="0.25">
      <c r="A38715" s="1" t="s">
        <v>38735</v>
      </c>
      <c r="B38715" s="1">
        <v>41114219</v>
      </c>
      <c r="C38715" s="1">
        <v>1</v>
      </c>
    </row>
    <row r="38716" spans="1:3" x14ac:dyDescent="0.25">
      <c r="A38716" s="1" t="s">
        <v>38736</v>
      </c>
      <c r="B38716" s="1">
        <v>41114221</v>
      </c>
      <c r="C38716" s="1">
        <v>1</v>
      </c>
    </row>
    <row r="38717" spans="1:3" x14ac:dyDescent="0.25">
      <c r="A38717" s="1" t="s">
        <v>38737</v>
      </c>
      <c r="B38717" s="1">
        <v>41114302</v>
      </c>
      <c r="C38717" s="1">
        <v>1</v>
      </c>
    </row>
    <row r="38718" spans="1:3" x14ac:dyDescent="0.25">
      <c r="A38718" s="1" t="s">
        <v>38738</v>
      </c>
      <c r="B38718" s="1">
        <v>41114301</v>
      </c>
      <c r="C38718" s="1">
        <v>1</v>
      </c>
    </row>
    <row r="38719" spans="1:3" x14ac:dyDescent="0.25">
      <c r="A38719" s="1" t="s">
        <v>38739</v>
      </c>
      <c r="B38719" s="1">
        <v>41114218</v>
      </c>
      <c r="C38719" s="1">
        <v>1</v>
      </c>
    </row>
    <row r="38720" spans="1:3" x14ac:dyDescent="0.25">
      <c r="A38720" s="1" t="s">
        <v>38740</v>
      </c>
      <c r="B38720" s="1">
        <v>41114214</v>
      </c>
      <c r="C38720" s="1">
        <v>1</v>
      </c>
    </row>
    <row r="38721" spans="1:3" x14ac:dyDescent="0.25">
      <c r="A38721" s="1" t="s">
        <v>38741</v>
      </c>
      <c r="B38721" s="1">
        <v>41114213</v>
      </c>
      <c r="C38721" s="1">
        <v>1</v>
      </c>
    </row>
    <row r="38722" spans="1:3" x14ac:dyDescent="0.25">
      <c r="A38722" s="1" t="s">
        <v>38742</v>
      </c>
      <c r="B38722" s="1">
        <v>41114215</v>
      </c>
      <c r="C38722" s="1">
        <v>1</v>
      </c>
    </row>
    <row r="38723" spans="1:3" x14ac:dyDescent="0.25">
      <c r="A38723" s="1" t="s">
        <v>38743</v>
      </c>
      <c r="B38723" s="1">
        <v>41114217</v>
      </c>
      <c r="C38723" s="1">
        <v>1</v>
      </c>
    </row>
    <row r="38724" spans="1:3" x14ac:dyDescent="0.25">
      <c r="A38724" s="1" t="s">
        <v>38744</v>
      </c>
      <c r="B38724" s="1">
        <v>41114216</v>
      </c>
      <c r="C38724" s="1">
        <v>1</v>
      </c>
    </row>
    <row r="38725" spans="1:3" x14ac:dyDescent="0.25">
      <c r="A38725" s="1" t="s">
        <v>38745</v>
      </c>
      <c r="B38725" s="1">
        <v>41111810</v>
      </c>
      <c r="C38725" s="1">
        <v>1</v>
      </c>
    </row>
    <row r="38726" spans="1:3" x14ac:dyDescent="0.25">
      <c r="A38726" s="1" t="s">
        <v>38746</v>
      </c>
      <c r="B38726" s="1">
        <v>41111809</v>
      </c>
      <c r="C38726" s="1">
        <v>1</v>
      </c>
    </row>
    <row r="38727" spans="1:3" x14ac:dyDescent="0.25">
      <c r="A38727" s="1" t="s">
        <v>38747</v>
      </c>
      <c r="B38727" s="1">
        <v>41111811</v>
      </c>
      <c r="C38727" s="1">
        <v>1</v>
      </c>
    </row>
    <row r="38728" spans="1:3" x14ac:dyDescent="0.25">
      <c r="A38728" s="1" t="s">
        <v>38748</v>
      </c>
      <c r="B38728" s="1">
        <v>41111813</v>
      </c>
      <c r="C38728" s="1">
        <v>1</v>
      </c>
    </row>
    <row r="38729" spans="1:3" x14ac:dyDescent="0.25">
      <c r="A38729" s="1" t="s">
        <v>38749</v>
      </c>
      <c r="B38729" s="1">
        <v>41111812</v>
      </c>
      <c r="C38729" s="1">
        <v>1</v>
      </c>
    </row>
    <row r="38730" spans="1:3" x14ac:dyDescent="0.25">
      <c r="A38730" s="1" t="s">
        <v>38750</v>
      </c>
      <c r="B38730" s="1">
        <v>41111808</v>
      </c>
      <c r="C38730" s="1">
        <v>1</v>
      </c>
    </row>
    <row r="38731" spans="1:3" x14ac:dyDescent="0.25">
      <c r="A38731" s="1" t="s">
        <v>38751</v>
      </c>
      <c r="B38731" s="1">
        <v>41111804</v>
      </c>
      <c r="C38731" s="1">
        <v>1</v>
      </c>
    </row>
    <row r="38732" spans="1:3" x14ac:dyDescent="0.25">
      <c r="A38732" s="1" t="s">
        <v>38752</v>
      </c>
      <c r="B38732" s="1">
        <v>41111803</v>
      </c>
      <c r="C38732" s="1">
        <v>1</v>
      </c>
    </row>
    <row r="38733" spans="1:3" x14ac:dyDescent="0.25">
      <c r="A38733" s="1" t="s">
        <v>38753</v>
      </c>
      <c r="B38733" s="1">
        <v>41111805</v>
      </c>
      <c r="C38733" s="1">
        <v>1</v>
      </c>
    </row>
    <row r="38734" spans="1:3" x14ac:dyDescent="0.25">
      <c r="A38734" s="1" t="s">
        <v>38754</v>
      </c>
      <c r="B38734" s="1">
        <v>41111807</v>
      </c>
      <c r="C38734" s="1">
        <v>1</v>
      </c>
    </row>
    <row r="38735" spans="1:3" x14ac:dyDescent="0.25">
      <c r="A38735" s="1" t="s">
        <v>38755</v>
      </c>
      <c r="B38735" s="1">
        <v>41111806</v>
      </c>
      <c r="C38735" s="1">
        <v>1</v>
      </c>
    </row>
    <row r="38736" spans="1:3" x14ac:dyDescent="0.25">
      <c r="A38736" s="1" t="s">
        <v>38756</v>
      </c>
      <c r="B38736" s="1">
        <v>41111814</v>
      </c>
      <c r="C38736" s="1">
        <v>1</v>
      </c>
    </row>
    <row r="38737" spans="1:3" x14ac:dyDescent="0.25">
      <c r="A38737" s="1" t="s">
        <v>38757</v>
      </c>
      <c r="B38737" s="1">
        <v>41111902</v>
      </c>
      <c r="C38737" s="1">
        <v>1</v>
      </c>
    </row>
    <row r="38738" spans="1:3" x14ac:dyDescent="0.25">
      <c r="A38738" s="1" t="s">
        <v>38758</v>
      </c>
      <c r="B38738" s="1">
        <v>41111901</v>
      </c>
      <c r="C38738" s="1">
        <v>1</v>
      </c>
    </row>
    <row r="38739" spans="1:3" x14ac:dyDescent="0.25">
      <c r="A38739" s="1" t="s">
        <v>38759</v>
      </c>
      <c r="B38739" s="1">
        <v>41111903</v>
      </c>
      <c r="C38739" s="1">
        <v>1</v>
      </c>
    </row>
    <row r="38740" spans="1:3" x14ac:dyDescent="0.25">
      <c r="A38740" s="1" t="s">
        <v>38760</v>
      </c>
      <c r="B38740" s="1">
        <v>41111905</v>
      </c>
      <c r="C38740" s="1">
        <v>1</v>
      </c>
    </row>
    <row r="38741" spans="1:3" x14ac:dyDescent="0.25">
      <c r="A38741" s="1" t="s">
        <v>38761</v>
      </c>
      <c r="B38741" s="1">
        <v>41111904</v>
      </c>
      <c r="C38741" s="1">
        <v>1</v>
      </c>
    </row>
    <row r="38742" spans="1:3" x14ac:dyDescent="0.25">
      <c r="A38742" s="1" t="s">
        <v>38762</v>
      </c>
      <c r="B38742" s="1">
        <v>41111820</v>
      </c>
      <c r="C38742" s="1">
        <v>1</v>
      </c>
    </row>
    <row r="38743" spans="1:3" x14ac:dyDescent="0.25">
      <c r="A38743" s="1" t="s">
        <v>38763</v>
      </c>
      <c r="B38743" s="1">
        <v>41111816</v>
      </c>
      <c r="C38743" s="1">
        <v>1</v>
      </c>
    </row>
    <row r="38744" spans="1:3" x14ac:dyDescent="0.25">
      <c r="A38744" s="1" t="s">
        <v>38764</v>
      </c>
      <c r="B38744" s="1">
        <v>41111815</v>
      </c>
      <c r="C38744" s="1">
        <v>1</v>
      </c>
    </row>
    <row r="38745" spans="1:3" x14ac:dyDescent="0.25">
      <c r="A38745" s="1" t="s">
        <v>38765</v>
      </c>
      <c r="B38745" s="1">
        <v>41111817</v>
      </c>
      <c r="C38745" s="1">
        <v>1</v>
      </c>
    </row>
    <row r="38746" spans="1:3" x14ac:dyDescent="0.25">
      <c r="A38746" s="1" t="s">
        <v>38766</v>
      </c>
      <c r="B38746" s="1">
        <v>41111819</v>
      </c>
      <c r="C38746" s="1">
        <v>1</v>
      </c>
    </row>
    <row r="38747" spans="1:3" x14ac:dyDescent="0.25">
      <c r="A38747" s="1" t="s">
        <v>38767</v>
      </c>
      <c r="B38747" s="1">
        <v>41111818</v>
      </c>
      <c r="C38747" s="1">
        <v>1</v>
      </c>
    </row>
    <row r="38748" spans="1:3" x14ac:dyDescent="0.25">
      <c r="A38748" s="1" t="s">
        <v>38768</v>
      </c>
      <c r="B38748" s="1">
        <v>41111802</v>
      </c>
      <c r="C38748" s="1">
        <v>1</v>
      </c>
    </row>
    <row r="38749" spans="1:3" x14ac:dyDescent="0.25">
      <c r="A38749" s="1" t="s">
        <v>38769</v>
      </c>
      <c r="B38749" s="1">
        <v>41111735</v>
      </c>
      <c r="C38749" s="1">
        <v>1</v>
      </c>
    </row>
    <row r="38750" spans="1:3" x14ac:dyDescent="0.25">
      <c r="A38750" s="1" t="s">
        <v>38770</v>
      </c>
      <c r="B38750" s="1">
        <v>41111734</v>
      </c>
      <c r="C38750" s="1">
        <v>1</v>
      </c>
    </row>
    <row r="38751" spans="1:3" x14ac:dyDescent="0.25">
      <c r="A38751" s="1" t="s">
        <v>38771</v>
      </c>
      <c r="B38751" s="1">
        <v>41111736</v>
      </c>
      <c r="C38751" s="1">
        <v>1</v>
      </c>
    </row>
    <row r="38752" spans="1:3" x14ac:dyDescent="0.25">
      <c r="A38752" s="1" t="s">
        <v>38772</v>
      </c>
      <c r="B38752" s="1">
        <v>41111738</v>
      </c>
      <c r="C38752" s="1">
        <v>1</v>
      </c>
    </row>
    <row r="38753" spans="1:3" x14ac:dyDescent="0.25">
      <c r="A38753" s="1" t="s">
        <v>38773</v>
      </c>
      <c r="B38753" s="1">
        <v>41111737</v>
      </c>
      <c r="C38753" s="1">
        <v>1</v>
      </c>
    </row>
    <row r="38754" spans="1:3" x14ac:dyDescent="0.25">
      <c r="A38754" s="1" t="s">
        <v>38774</v>
      </c>
      <c r="B38754" s="1">
        <v>41111733</v>
      </c>
      <c r="C38754" s="1">
        <v>1</v>
      </c>
    </row>
    <row r="38755" spans="1:3" x14ac:dyDescent="0.25">
      <c r="A38755" s="1" t="s">
        <v>38775</v>
      </c>
      <c r="B38755" s="1">
        <v>41111728</v>
      </c>
      <c r="C38755" s="1">
        <v>1</v>
      </c>
    </row>
    <row r="38756" spans="1:3" x14ac:dyDescent="0.25">
      <c r="A38756" s="1" t="s">
        <v>38776</v>
      </c>
      <c r="B38756" s="1">
        <v>41111727</v>
      </c>
      <c r="C38756" s="1">
        <v>1</v>
      </c>
    </row>
    <row r="38757" spans="1:3" x14ac:dyDescent="0.25">
      <c r="A38757" s="1" t="s">
        <v>38777</v>
      </c>
      <c r="B38757" s="1">
        <v>41111729</v>
      </c>
      <c r="C38757" s="1">
        <v>1</v>
      </c>
    </row>
    <row r="38758" spans="1:3" x14ac:dyDescent="0.25">
      <c r="A38758" s="1" t="s">
        <v>38778</v>
      </c>
      <c r="B38758" s="1">
        <v>41111731</v>
      </c>
      <c r="C38758" s="1">
        <v>1</v>
      </c>
    </row>
    <row r="38759" spans="1:3" x14ac:dyDescent="0.25">
      <c r="A38759" s="1" t="s">
        <v>38779</v>
      </c>
      <c r="B38759" s="1">
        <v>41111730</v>
      </c>
      <c r="C38759" s="1">
        <v>1</v>
      </c>
    </row>
    <row r="38760" spans="1:3" x14ac:dyDescent="0.25">
      <c r="A38760" s="1" t="s">
        <v>38780</v>
      </c>
      <c r="B38760" s="1">
        <v>41111739</v>
      </c>
      <c r="C38760" s="1">
        <v>1</v>
      </c>
    </row>
    <row r="38761" spans="1:3" x14ac:dyDescent="0.25">
      <c r="A38761" s="1" t="s">
        <v>38781</v>
      </c>
      <c r="B38761" s="1">
        <v>41111747</v>
      </c>
      <c r="C38761" s="1">
        <v>1</v>
      </c>
    </row>
    <row r="38762" spans="1:3" x14ac:dyDescent="0.25">
      <c r="A38762" s="1" t="s">
        <v>38782</v>
      </c>
      <c r="B38762" s="1">
        <v>41111746</v>
      </c>
      <c r="C38762" s="1">
        <v>1</v>
      </c>
    </row>
    <row r="38763" spans="1:3" x14ac:dyDescent="0.25">
      <c r="A38763" s="1" t="s">
        <v>38783</v>
      </c>
      <c r="B38763" s="1">
        <v>41111748</v>
      </c>
      <c r="C38763" s="1">
        <v>1</v>
      </c>
    </row>
    <row r="38764" spans="1:3" x14ac:dyDescent="0.25">
      <c r="A38764" s="1" t="s">
        <v>38784</v>
      </c>
      <c r="B38764" s="1">
        <v>41111801</v>
      </c>
      <c r="C38764" s="1">
        <v>1</v>
      </c>
    </row>
    <row r="38765" spans="1:3" x14ac:dyDescent="0.25">
      <c r="A38765" s="1" t="s">
        <v>38785</v>
      </c>
      <c r="B38765" s="1">
        <v>41111749</v>
      </c>
      <c r="C38765" s="1">
        <v>1</v>
      </c>
    </row>
    <row r="38766" spans="1:3" x14ac:dyDescent="0.25">
      <c r="A38766" s="1" t="s">
        <v>38786</v>
      </c>
      <c r="B38766" s="1">
        <v>41111745</v>
      </c>
      <c r="C38766" s="1">
        <v>1</v>
      </c>
    </row>
    <row r="38767" spans="1:3" x14ac:dyDescent="0.25">
      <c r="A38767" s="1" t="s">
        <v>38787</v>
      </c>
      <c r="B38767" s="1">
        <v>41111741</v>
      </c>
      <c r="C38767" s="1">
        <v>1</v>
      </c>
    </row>
    <row r="38768" spans="1:3" x14ac:dyDescent="0.25">
      <c r="A38768" s="1" t="s">
        <v>38788</v>
      </c>
      <c r="B38768" s="1">
        <v>41111740</v>
      </c>
      <c r="C38768" s="1">
        <v>1</v>
      </c>
    </row>
    <row r="38769" spans="1:3" x14ac:dyDescent="0.25">
      <c r="A38769" s="1" t="s">
        <v>38789</v>
      </c>
      <c r="B38769" s="1">
        <v>41111742</v>
      </c>
      <c r="C38769" s="1">
        <v>1</v>
      </c>
    </row>
    <row r="38770" spans="1:3" x14ac:dyDescent="0.25">
      <c r="A38770" s="1" t="s">
        <v>38790</v>
      </c>
      <c r="B38770" s="1">
        <v>41111744</v>
      </c>
      <c r="C38770" s="1">
        <v>1</v>
      </c>
    </row>
    <row r="38771" spans="1:3" x14ac:dyDescent="0.25">
      <c r="A38771" s="1" t="s">
        <v>38791</v>
      </c>
      <c r="B38771" s="1">
        <v>41111743</v>
      </c>
      <c r="C38771" s="1">
        <v>1</v>
      </c>
    </row>
    <row r="38772" spans="1:3" x14ac:dyDescent="0.25">
      <c r="A38772" s="1" t="s">
        <v>38792</v>
      </c>
      <c r="B38772" s="1">
        <v>41111906</v>
      </c>
      <c r="C38772" s="1">
        <v>1</v>
      </c>
    </row>
    <row r="38773" spans="1:3" x14ac:dyDescent="0.25">
      <c r="A38773" s="1" t="s">
        <v>38793</v>
      </c>
      <c r="B38773" s="1">
        <v>41111939</v>
      </c>
      <c r="C38773" s="1">
        <v>1</v>
      </c>
    </row>
    <row r="38774" spans="1:3" x14ac:dyDescent="0.25">
      <c r="A38774" s="1" t="s">
        <v>38794</v>
      </c>
      <c r="B38774" s="1">
        <v>41111938</v>
      </c>
      <c r="C38774" s="1">
        <v>1</v>
      </c>
    </row>
    <row r="38775" spans="1:3" x14ac:dyDescent="0.25">
      <c r="A38775" s="1" t="s">
        <v>38795</v>
      </c>
      <c r="B38775" s="1">
        <v>41111940</v>
      </c>
      <c r="C38775" s="1">
        <v>1</v>
      </c>
    </row>
    <row r="38776" spans="1:3" x14ac:dyDescent="0.25">
      <c r="A38776" s="1" t="s">
        <v>38796</v>
      </c>
      <c r="B38776" s="1">
        <v>41111942</v>
      </c>
      <c r="C38776" s="1">
        <v>1</v>
      </c>
    </row>
    <row r="38777" spans="1:3" x14ac:dyDescent="0.25">
      <c r="A38777" s="1" t="s">
        <v>38797</v>
      </c>
      <c r="B38777" s="1">
        <v>41111941</v>
      </c>
      <c r="C38777" s="1">
        <v>1</v>
      </c>
    </row>
    <row r="38778" spans="1:3" x14ac:dyDescent="0.25">
      <c r="A38778" s="1" t="s">
        <v>38798</v>
      </c>
      <c r="B38778" s="1">
        <v>41111937</v>
      </c>
      <c r="C38778" s="1">
        <v>1</v>
      </c>
    </row>
    <row r="38779" spans="1:3" x14ac:dyDescent="0.25">
      <c r="A38779" s="1" t="s">
        <v>38799</v>
      </c>
      <c r="B38779" s="1">
        <v>41111933</v>
      </c>
      <c r="C38779" s="1">
        <v>1</v>
      </c>
    </row>
    <row r="38780" spans="1:3" x14ac:dyDescent="0.25">
      <c r="A38780" s="1" t="s">
        <v>38800</v>
      </c>
      <c r="B38780" s="1">
        <v>41111932</v>
      </c>
      <c r="C38780" s="1">
        <v>1</v>
      </c>
    </row>
    <row r="38781" spans="1:3" x14ac:dyDescent="0.25">
      <c r="A38781" s="1" t="s">
        <v>38801</v>
      </c>
      <c r="B38781" s="1">
        <v>41111934</v>
      </c>
      <c r="C38781" s="1">
        <v>1</v>
      </c>
    </row>
    <row r="38782" spans="1:3" x14ac:dyDescent="0.25">
      <c r="A38782" s="1" t="s">
        <v>38802</v>
      </c>
      <c r="B38782" s="1">
        <v>41111936</v>
      </c>
      <c r="C38782" s="1">
        <v>1</v>
      </c>
    </row>
    <row r="38783" spans="1:3" x14ac:dyDescent="0.25">
      <c r="A38783" s="1" t="s">
        <v>38803</v>
      </c>
      <c r="B38783" s="1">
        <v>41111935</v>
      </c>
      <c r="C38783" s="1">
        <v>1</v>
      </c>
    </row>
    <row r="38784" spans="1:3" x14ac:dyDescent="0.25">
      <c r="A38784" s="1" t="s">
        <v>38804</v>
      </c>
      <c r="B38784" s="1">
        <v>41111943</v>
      </c>
      <c r="C38784" s="1">
        <v>1</v>
      </c>
    </row>
    <row r="38785" spans="1:3" x14ac:dyDescent="0.25">
      <c r="A38785" s="1" t="s">
        <v>38805</v>
      </c>
      <c r="B38785" s="1">
        <v>41111951</v>
      </c>
      <c r="C38785" s="1">
        <v>1</v>
      </c>
    </row>
    <row r="38786" spans="1:3" x14ac:dyDescent="0.25">
      <c r="A38786" s="1" t="s">
        <v>38806</v>
      </c>
      <c r="B38786" s="1">
        <v>41111950</v>
      </c>
      <c r="C38786" s="1">
        <v>1</v>
      </c>
    </row>
    <row r="38787" spans="1:3" x14ac:dyDescent="0.25">
      <c r="A38787" s="1" t="s">
        <v>38807</v>
      </c>
      <c r="B38787" s="1">
        <v>41111952</v>
      </c>
      <c r="C38787" s="1">
        <v>1</v>
      </c>
    </row>
    <row r="38788" spans="1:3" x14ac:dyDescent="0.25">
      <c r="A38788" s="1" t="s">
        <v>38808</v>
      </c>
      <c r="B38788" s="1">
        <v>41111954</v>
      </c>
      <c r="C38788" s="1">
        <v>1</v>
      </c>
    </row>
    <row r="38789" spans="1:3" x14ac:dyDescent="0.25">
      <c r="A38789" s="1" t="s">
        <v>38809</v>
      </c>
      <c r="B38789" s="1">
        <v>41111953</v>
      </c>
      <c r="C38789" s="1">
        <v>1</v>
      </c>
    </row>
    <row r="38790" spans="1:3" x14ac:dyDescent="0.25">
      <c r="A38790" s="1" t="s">
        <v>38810</v>
      </c>
      <c r="B38790" s="1">
        <v>41111949</v>
      </c>
      <c r="C38790" s="1">
        <v>1</v>
      </c>
    </row>
    <row r="38791" spans="1:3" x14ac:dyDescent="0.25">
      <c r="A38791" s="1" t="s">
        <v>38811</v>
      </c>
      <c r="B38791" s="1">
        <v>41111945</v>
      </c>
      <c r="C38791" s="1">
        <v>1</v>
      </c>
    </row>
    <row r="38792" spans="1:3" x14ac:dyDescent="0.25">
      <c r="A38792" s="1" t="s">
        <v>38812</v>
      </c>
      <c r="B38792" s="1">
        <v>41111944</v>
      </c>
      <c r="C38792" s="1">
        <v>1</v>
      </c>
    </row>
    <row r="38793" spans="1:3" x14ac:dyDescent="0.25">
      <c r="A38793" s="1" t="s">
        <v>38813</v>
      </c>
      <c r="B38793" s="1">
        <v>41111946</v>
      </c>
      <c r="C38793" s="1">
        <v>1</v>
      </c>
    </row>
    <row r="38794" spans="1:3" x14ac:dyDescent="0.25">
      <c r="A38794" s="1" t="s">
        <v>38814</v>
      </c>
      <c r="B38794" s="1">
        <v>41111948</v>
      </c>
      <c r="C38794" s="1">
        <v>1</v>
      </c>
    </row>
    <row r="38795" spans="1:3" x14ac:dyDescent="0.25">
      <c r="A38795" s="1" t="s">
        <v>38815</v>
      </c>
      <c r="B38795" s="1">
        <v>41111947</v>
      </c>
      <c r="C38795" s="1">
        <v>1</v>
      </c>
    </row>
    <row r="38796" spans="1:3" x14ac:dyDescent="0.25">
      <c r="A38796" s="1" t="s">
        <v>38816</v>
      </c>
      <c r="B38796" s="1">
        <v>41111931</v>
      </c>
      <c r="C38796" s="1">
        <v>1</v>
      </c>
    </row>
    <row r="38797" spans="1:3" x14ac:dyDescent="0.25">
      <c r="A38797" s="1" t="s">
        <v>38817</v>
      </c>
      <c r="B38797" s="1">
        <v>41111914</v>
      </c>
      <c r="C38797" s="1">
        <v>1</v>
      </c>
    </row>
    <row r="38798" spans="1:3" x14ac:dyDescent="0.25">
      <c r="A38798" s="1" t="s">
        <v>38818</v>
      </c>
      <c r="B38798" s="1">
        <v>41111913</v>
      </c>
      <c r="C38798" s="1">
        <v>1</v>
      </c>
    </row>
    <row r="38799" spans="1:3" x14ac:dyDescent="0.25">
      <c r="A38799" s="1" t="s">
        <v>38819</v>
      </c>
      <c r="B38799" s="1">
        <v>41111915</v>
      </c>
      <c r="C38799" s="1">
        <v>1</v>
      </c>
    </row>
    <row r="38800" spans="1:3" x14ac:dyDescent="0.25">
      <c r="A38800" s="1" t="s">
        <v>38820</v>
      </c>
      <c r="B38800" s="1">
        <v>41111917</v>
      </c>
      <c r="C38800" s="1">
        <v>1</v>
      </c>
    </row>
    <row r="38801" spans="1:3" x14ac:dyDescent="0.25">
      <c r="A38801" s="1" t="s">
        <v>38821</v>
      </c>
      <c r="B38801" s="1">
        <v>41111916</v>
      </c>
      <c r="C38801" s="1">
        <v>1</v>
      </c>
    </row>
    <row r="38802" spans="1:3" x14ac:dyDescent="0.25">
      <c r="A38802" s="1" t="s">
        <v>38822</v>
      </c>
      <c r="B38802" s="1">
        <v>41111912</v>
      </c>
      <c r="C38802" s="1">
        <v>1</v>
      </c>
    </row>
    <row r="38803" spans="1:3" x14ac:dyDescent="0.25">
      <c r="A38803" s="1" t="s">
        <v>38823</v>
      </c>
      <c r="B38803" s="1">
        <v>41111908</v>
      </c>
      <c r="C38803" s="1">
        <v>1</v>
      </c>
    </row>
    <row r="38804" spans="1:3" x14ac:dyDescent="0.25">
      <c r="A38804" s="1" t="s">
        <v>38824</v>
      </c>
      <c r="B38804" s="1">
        <v>41111907</v>
      </c>
      <c r="C38804" s="1">
        <v>1</v>
      </c>
    </row>
    <row r="38805" spans="1:3" x14ac:dyDescent="0.25">
      <c r="A38805" s="1" t="s">
        <v>38825</v>
      </c>
      <c r="B38805" s="1">
        <v>41111909</v>
      </c>
      <c r="C38805" s="1">
        <v>1</v>
      </c>
    </row>
    <row r="38806" spans="1:3" x14ac:dyDescent="0.25">
      <c r="A38806" s="1" t="s">
        <v>38826</v>
      </c>
      <c r="B38806" s="1">
        <v>41111911</v>
      </c>
      <c r="C38806" s="1">
        <v>1</v>
      </c>
    </row>
    <row r="38807" spans="1:3" x14ac:dyDescent="0.25">
      <c r="A38807" s="1" t="s">
        <v>38827</v>
      </c>
      <c r="B38807" s="1">
        <v>41111910</v>
      </c>
      <c r="C38807" s="1">
        <v>1</v>
      </c>
    </row>
    <row r="38808" spans="1:3" x14ac:dyDescent="0.25">
      <c r="A38808" s="1" t="s">
        <v>38828</v>
      </c>
      <c r="B38808" s="1">
        <v>41111918</v>
      </c>
      <c r="C38808" s="1">
        <v>1</v>
      </c>
    </row>
    <row r="38809" spans="1:3" x14ac:dyDescent="0.25">
      <c r="A38809" s="1" t="s">
        <v>38829</v>
      </c>
      <c r="B38809" s="1">
        <v>41111927</v>
      </c>
      <c r="C38809" s="1">
        <v>1</v>
      </c>
    </row>
    <row r="38810" spans="1:3" x14ac:dyDescent="0.25">
      <c r="A38810" s="1" t="s">
        <v>38830</v>
      </c>
      <c r="B38810" s="1">
        <v>41111926</v>
      </c>
      <c r="C38810" s="1">
        <v>1</v>
      </c>
    </row>
    <row r="38811" spans="1:3" x14ac:dyDescent="0.25">
      <c r="A38811" s="1" t="s">
        <v>38831</v>
      </c>
      <c r="B38811" s="1">
        <v>41111928</v>
      </c>
      <c r="C38811" s="1">
        <v>1</v>
      </c>
    </row>
    <row r="38812" spans="1:3" x14ac:dyDescent="0.25">
      <c r="A38812" s="1" t="s">
        <v>38832</v>
      </c>
      <c r="B38812" s="1">
        <v>41111930</v>
      </c>
      <c r="C38812" s="1">
        <v>1</v>
      </c>
    </row>
    <row r="38813" spans="1:3" x14ac:dyDescent="0.25">
      <c r="A38813" s="1" t="s">
        <v>38833</v>
      </c>
      <c r="B38813" s="1">
        <v>41111929</v>
      </c>
      <c r="C38813" s="1">
        <v>1</v>
      </c>
    </row>
    <row r="38814" spans="1:3" x14ac:dyDescent="0.25">
      <c r="A38814" s="1" t="s">
        <v>38834</v>
      </c>
      <c r="B38814" s="1">
        <v>41111924</v>
      </c>
      <c r="C38814" s="1">
        <v>1</v>
      </c>
    </row>
    <row r="38815" spans="1:3" x14ac:dyDescent="0.25">
      <c r="A38815" s="1" t="s">
        <v>38835</v>
      </c>
      <c r="B38815" s="1">
        <v>41111920</v>
      </c>
      <c r="C38815" s="1">
        <v>1</v>
      </c>
    </row>
    <row r="38816" spans="1:3" x14ac:dyDescent="0.25">
      <c r="A38816" s="1" t="s">
        <v>38836</v>
      </c>
      <c r="B38816" s="1">
        <v>41111919</v>
      </c>
      <c r="C38816" s="1">
        <v>1</v>
      </c>
    </row>
    <row r="38817" spans="1:3" x14ac:dyDescent="0.25">
      <c r="A38817" s="1" t="s">
        <v>38837</v>
      </c>
      <c r="B38817" s="1">
        <v>41111921</v>
      </c>
      <c r="C38817" s="1">
        <v>1</v>
      </c>
    </row>
    <row r="38818" spans="1:3" x14ac:dyDescent="0.25">
      <c r="A38818" s="1" t="s">
        <v>38838</v>
      </c>
      <c r="B38818" s="1">
        <v>41111923</v>
      </c>
      <c r="C38818" s="1">
        <v>1</v>
      </c>
    </row>
    <row r="38819" spans="1:3" x14ac:dyDescent="0.25">
      <c r="A38819" s="1" t="s">
        <v>38839</v>
      </c>
      <c r="B38819" s="1">
        <v>41111922</v>
      </c>
      <c r="C38819" s="1">
        <v>1</v>
      </c>
    </row>
    <row r="38820" spans="1:3" x14ac:dyDescent="0.25">
      <c r="A38820" s="1" t="s">
        <v>38840</v>
      </c>
      <c r="B38820" s="1">
        <v>41111726</v>
      </c>
      <c r="C38820" s="1">
        <v>1</v>
      </c>
    </row>
    <row r="38821" spans="1:3" x14ac:dyDescent="0.25">
      <c r="A38821" s="1" t="s">
        <v>38841</v>
      </c>
      <c r="B38821" s="1">
        <v>41111613</v>
      </c>
      <c r="C38821" s="1">
        <v>1</v>
      </c>
    </row>
    <row r="38822" spans="1:3" x14ac:dyDescent="0.25">
      <c r="A38822" s="1" t="s">
        <v>38842</v>
      </c>
      <c r="B38822" s="1">
        <v>41111607</v>
      </c>
      <c r="C38822" s="1">
        <v>1</v>
      </c>
    </row>
    <row r="38823" spans="1:3" x14ac:dyDescent="0.25">
      <c r="A38823" s="1" t="s">
        <v>38843</v>
      </c>
      <c r="B38823" s="1">
        <v>41111614</v>
      </c>
      <c r="C38823" s="1">
        <v>1</v>
      </c>
    </row>
    <row r="38824" spans="1:3" x14ac:dyDescent="0.25">
      <c r="A38824" s="1" t="s">
        <v>38844</v>
      </c>
      <c r="B38824" s="1">
        <v>41111616</v>
      </c>
      <c r="C38824" s="1">
        <v>1</v>
      </c>
    </row>
    <row r="38825" spans="1:3" x14ac:dyDescent="0.25">
      <c r="A38825" s="1" t="s">
        <v>38845</v>
      </c>
      <c r="B38825" s="1">
        <v>41111615</v>
      </c>
      <c r="C38825" s="1">
        <v>1</v>
      </c>
    </row>
    <row r="38826" spans="1:3" x14ac:dyDescent="0.25">
      <c r="A38826" s="1" t="s">
        <v>38846</v>
      </c>
      <c r="B38826" s="1">
        <v>41111606</v>
      </c>
      <c r="C38826" s="1">
        <v>1</v>
      </c>
    </row>
    <row r="38827" spans="1:3" x14ac:dyDescent="0.25">
      <c r="A38827" s="1" t="s">
        <v>38847</v>
      </c>
      <c r="B38827" s="1">
        <v>41111602</v>
      </c>
      <c r="C38827" s="1">
        <v>1</v>
      </c>
    </row>
    <row r="38828" spans="1:3" x14ac:dyDescent="0.25">
      <c r="A38828" s="1" t="s">
        <v>38848</v>
      </c>
      <c r="B38828" s="1">
        <v>41111601</v>
      </c>
      <c r="C38828" s="1">
        <v>1</v>
      </c>
    </row>
    <row r="38829" spans="1:3" x14ac:dyDescent="0.25">
      <c r="A38829" s="1" t="s">
        <v>38849</v>
      </c>
      <c r="B38829" s="1">
        <v>41111603</v>
      </c>
      <c r="C38829" s="1">
        <v>1</v>
      </c>
    </row>
    <row r="38830" spans="1:3" x14ac:dyDescent="0.25">
      <c r="A38830" s="1" t="s">
        <v>38850</v>
      </c>
      <c r="B38830" s="1">
        <v>41111605</v>
      </c>
      <c r="C38830" s="1">
        <v>1</v>
      </c>
    </row>
    <row r="38831" spans="1:3" x14ac:dyDescent="0.25">
      <c r="A38831" s="1" t="s">
        <v>38851</v>
      </c>
      <c r="B38831" s="1">
        <v>41111604</v>
      </c>
      <c r="C38831" s="1">
        <v>1</v>
      </c>
    </row>
    <row r="38832" spans="1:3" x14ac:dyDescent="0.25">
      <c r="A38832" s="1" t="s">
        <v>38852</v>
      </c>
      <c r="B38832" s="1">
        <v>41111617</v>
      </c>
      <c r="C38832" s="1">
        <v>1</v>
      </c>
    </row>
    <row r="38833" spans="1:3" x14ac:dyDescent="0.25">
      <c r="A38833" s="1" t="s">
        <v>38853</v>
      </c>
      <c r="B38833" s="1">
        <v>41111625</v>
      </c>
      <c r="C38833" s="1">
        <v>1</v>
      </c>
    </row>
    <row r="38834" spans="1:3" x14ac:dyDescent="0.25">
      <c r="A38834" s="1" t="s">
        <v>38854</v>
      </c>
      <c r="B38834" s="1">
        <v>41111624</v>
      </c>
      <c r="C38834" s="1">
        <v>1</v>
      </c>
    </row>
    <row r="38835" spans="1:3" x14ac:dyDescent="0.25">
      <c r="A38835" s="1" t="s">
        <v>38855</v>
      </c>
      <c r="B38835" s="1">
        <v>41111626</v>
      </c>
      <c r="C38835" s="1">
        <v>1</v>
      </c>
    </row>
    <row r="38836" spans="1:3" x14ac:dyDescent="0.25">
      <c r="A38836" s="1" t="s">
        <v>38856</v>
      </c>
      <c r="B38836" s="1">
        <v>41111628</v>
      </c>
      <c r="C38836" s="1">
        <v>1</v>
      </c>
    </row>
    <row r="38837" spans="1:3" x14ac:dyDescent="0.25">
      <c r="A38837" s="1" t="s">
        <v>38857</v>
      </c>
      <c r="B38837" s="1">
        <v>41111627</v>
      </c>
      <c r="C38837" s="1">
        <v>1</v>
      </c>
    </row>
    <row r="38838" spans="1:3" x14ac:dyDescent="0.25">
      <c r="A38838" s="1" t="s">
        <v>38858</v>
      </c>
      <c r="B38838" s="1">
        <v>41111623</v>
      </c>
      <c r="C38838" s="1">
        <v>1</v>
      </c>
    </row>
    <row r="38839" spans="1:3" x14ac:dyDescent="0.25">
      <c r="A38839" s="1" t="s">
        <v>38859</v>
      </c>
      <c r="B38839" s="1">
        <v>41111619</v>
      </c>
      <c r="C38839" s="1">
        <v>1</v>
      </c>
    </row>
    <row r="38840" spans="1:3" x14ac:dyDescent="0.25">
      <c r="A38840" s="1" t="s">
        <v>38860</v>
      </c>
      <c r="B38840" s="1">
        <v>41111618</v>
      </c>
      <c r="C38840" s="1">
        <v>1</v>
      </c>
    </row>
    <row r="38841" spans="1:3" x14ac:dyDescent="0.25">
      <c r="A38841" s="1" t="s">
        <v>38861</v>
      </c>
      <c r="B38841" s="1">
        <v>41111620</v>
      </c>
      <c r="C38841" s="1">
        <v>1</v>
      </c>
    </row>
    <row r="38842" spans="1:3" x14ac:dyDescent="0.25">
      <c r="A38842" s="1" t="s">
        <v>38862</v>
      </c>
      <c r="B38842" s="1">
        <v>41111622</v>
      </c>
      <c r="C38842" s="1">
        <v>1</v>
      </c>
    </row>
    <row r="38843" spans="1:3" x14ac:dyDescent="0.25">
      <c r="A38843" s="1" t="s">
        <v>38863</v>
      </c>
      <c r="B38843" s="1">
        <v>41111621</v>
      </c>
      <c r="C38843" s="1">
        <v>1</v>
      </c>
    </row>
    <row r="38844" spans="1:3" x14ac:dyDescent="0.25">
      <c r="A38844" s="1" t="s">
        <v>38864</v>
      </c>
      <c r="B38844" s="1">
        <v>41111526</v>
      </c>
      <c r="C38844" s="1">
        <v>1</v>
      </c>
    </row>
    <row r="38845" spans="1:3" x14ac:dyDescent="0.25">
      <c r="A38845" s="1" t="s">
        <v>38865</v>
      </c>
      <c r="B38845" s="1">
        <v>41111509</v>
      </c>
      <c r="C38845" s="1">
        <v>1</v>
      </c>
    </row>
    <row r="38846" spans="1:3" x14ac:dyDescent="0.25">
      <c r="A38846" s="1" t="s">
        <v>38866</v>
      </c>
      <c r="B38846" s="1">
        <v>41111508</v>
      </c>
      <c r="C38846" s="1">
        <v>1</v>
      </c>
    </row>
    <row r="38847" spans="1:3" x14ac:dyDescent="0.25">
      <c r="A38847" s="1" t="s">
        <v>38867</v>
      </c>
      <c r="B38847" s="1">
        <v>41111510</v>
      </c>
      <c r="C38847" s="1">
        <v>1</v>
      </c>
    </row>
    <row r="38848" spans="1:3" x14ac:dyDescent="0.25">
      <c r="A38848" s="1" t="s">
        <v>38868</v>
      </c>
      <c r="B38848" s="1">
        <v>41111512</v>
      </c>
      <c r="C38848" s="1">
        <v>1</v>
      </c>
    </row>
    <row r="38849" spans="1:3" x14ac:dyDescent="0.25">
      <c r="A38849" s="1" t="s">
        <v>38869</v>
      </c>
      <c r="B38849" s="1">
        <v>41111511</v>
      </c>
      <c r="C38849" s="1">
        <v>1</v>
      </c>
    </row>
    <row r="38850" spans="1:3" x14ac:dyDescent="0.25">
      <c r="A38850" s="1" t="s">
        <v>38870</v>
      </c>
      <c r="B38850" s="1">
        <v>41111507</v>
      </c>
      <c r="C38850" s="1">
        <v>1</v>
      </c>
    </row>
    <row r="38851" spans="1:3" x14ac:dyDescent="0.25">
      <c r="A38851" s="1" t="s">
        <v>38871</v>
      </c>
      <c r="B38851" s="1">
        <v>41111503</v>
      </c>
      <c r="C38851" s="1">
        <v>1</v>
      </c>
    </row>
    <row r="38852" spans="1:3" x14ac:dyDescent="0.25">
      <c r="A38852" s="1" t="s">
        <v>38872</v>
      </c>
      <c r="B38852" s="1">
        <v>41111502</v>
      </c>
      <c r="C38852" s="1">
        <v>1</v>
      </c>
    </row>
    <row r="38853" spans="1:3" x14ac:dyDescent="0.25">
      <c r="A38853" s="1" t="s">
        <v>38873</v>
      </c>
      <c r="B38853" s="1">
        <v>41111504</v>
      </c>
      <c r="C38853" s="1">
        <v>1</v>
      </c>
    </row>
    <row r="38854" spans="1:3" x14ac:dyDescent="0.25">
      <c r="A38854" s="1" t="s">
        <v>38874</v>
      </c>
      <c r="B38854" s="1">
        <v>41111506</v>
      </c>
      <c r="C38854" s="1">
        <v>1</v>
      </c>
    </row>
    <row r="38855" spans="1:3" x14ac:dyDescent="0.25">
      <c r="A38855" s="1" t="s">
        <v>38875</v>
      </c>
      <c r="B38855" s="1">
        <v>41111505</v>
      </c>
      <c r="C38855" s="1">
        <v>1</v>
      </c>
    </row>
    <row r="38856" spans="1:3" x14ac:dyDescent="0.25">
      <c r="A38856" s="1" t="s">
        <v>38876</v>
      </c>
      <c r="B38856" s="1">
        <v>41111513</v>
      </c>
      <c r="C38856" s="1">
        <v>1</v>
      </c>
    </row>
    <row r="38857" spans="1:3" x14ac:dyDescent="0.25">
      <c r="A38857" s="1" t="s">
        <v>38877</v>
      </c>
      <c r="B38857" s="1">
        <v>41111522</v>
      </c>
      <c r="C38857" s="1">
        <v>1</v>
      </c>
    </row>
    <row r="38858" spans="1:3" x14ac:dyDescent="0.25">
      <c r="A38858" s="1" t="s">
        <v>38878</v>
      </c>
      <c r="B38858" s="1">
        <v>41111521</v>
      </c>
      <c r="C38858" s="1">
        <v>1</v>
      </c>
    </row>
    <row r="38859" spans="1:3" x14ac:dyDescent="0.25">
      <c r="A38859" s="1" t="s">
        <v>38879</v>
      </c>
      <c r="B38859" s="1">
        <v>41111523</v>
      </c>
      <c r="C38859" s="1">
        <v>1</v>
      </c>
    </row>
    <row r="38860" spans="1:3" x14ac:dyDescent="0.25">
      <c r="A38860" s="1" t="s">
        <v>38880</v>
      </c>
      <c r="B38860" s="1">
        <v>41111525</v>
      </c>
      <c r="C38860" s="1">
        <v>1</v>
      </c>
    </row>
    <row r="38861" spans="1:3" x14ac:dyDescent="0.25">
      <c r="A38861" s="1" t="s">
        <v>38881</v>
      </c>
      <c r="B38861" s="1">
        <v>41111524</v>
      </c>
      <c r="C38861" s="1">
        <v>1</v>
      </c>
    </row>
    <row r="38862" spans="1:3" x14ac:dyDescent="0.25">
      <c r="A38862" s="1" t="s">
        <v>38882</v>
      </c>
      <c r="B38862" s="1">
        <v>41111520</v>
      </c>
      <c r="C38862" s="1">
        <v>1</v>
      </c>
    </row>
    <row r="38863" spans="1:3" x14ac:dyDescent="0.25">
      <c r="A38863" s="1" t="s">
        <v>38883</v>
      </c>
      <c r="B38863" s="1">
        <v>41111516</v>
      </c>
      <c r="C38863" s="1">
        <v>1</v>
      </c>
    </row>
    <row r="38864" spans="1:3" x14ac:dyDescent="0.25">
      <c r="A38864" s="1" t="s">
        <v>38884</v>
      </c>
      <c r="B38864" s="1">
        <v>41111515</v>
      </c>
      <c r="C38864" s="1">
        <v>1</v>
      </c>
    </row>
    <row r="38865" spans="1:3" x14ac:dyDescent="0.25">
      <c r="A38865" s="1" t="s">
        <v>38885</v>
      </c>
      <c r="B38865" s="1">
        <v>41111517</v>
      </c>
      <c r="C38865" s="1">
        <v>1</v>
      </c>
    </row>
    <row r="38866" spans="1:3" x14ac:dyDescent="0.25">
      <c r="A38866" s="1" t="s">
        <v>38886</v>
      </c>
      <c r="B38866" s="1">
        <v>41111519</v>
      </c>
      <c r="C38866" s="1">
        <v>1</v>
      </c>
    </row>
    <row r="38867" spans="1:3" x14ac:dyDescent="0.25">
      <c r="A38867" s="1" t="s">
        <v>38887</v>
      </c>
      <c r="B38867" s="1">
        <v>41111518</v>
      </c>
      <c r="C38867" s="1">
        <v>1</v>
      </c>
    </row>
    <row r="38868" spans="1:3" x14ac:dyDescent="0.25">
      <c r="A38868" s="1" t="s">
        <v>38888</v>
      </c>
      <c r="B38868" s="1">
        <v>41111629</v>
      </c>
      <c r="C38868" s="1">
        <v>1</v>
      </c>
    </row>
    <row r="38869" spans="1:3" x14ac:dyDescent="0.25">
      <c r="A38869" s="1" t="s">
        <v>38889</v>
      </c>
      <c r="B38869" s="1">
        <v>41111710</v>
      </c>
      <c r="C38869" s="1">
        <v>1</v>
      </c>
    </row>
    <row r="38870" spans="1:3" x14ac:dyDescent="0.25">
      <c r="A38870" s="1" t="s">
        <v>38890</v>
      </c>
      <c r="B38870" s="1">
        <v>41111709</v>
      </c>
      <c r="C38870" s="1">
        <v>1</v>
      </c>
    </row>
    <row r="38871" spans="1:3" x14ac:dyDescent="0.25">
      <c r="A38871" s="1" t="s">
        <v>38891</v>
      </c>
      <c r="B38871" s="1">
        <v>41111711</v>
      </c>
      <c r="C38871" s="1">
        <v>1</v>
      </c>
    </row>
    <row r="38872" spans="1:3" x14ac:dyDescent="0.25">
      <c r="A38872" s="1" t="s">
        <v>38892</v>
      </c>
      <c r="B38872" s="1">
        <v>41111713</v>
      </c>
      <c r="C38872" s="1">
        <v>1</v>
      </c>
    </row>
    <row r="38873" spans="1:3" x14ac:dyDescent="0.25">
      <c r="A38873" s="1" t="s">
        <v>38893</v>
      </c>
      <c r="B38873" s="1">
        <v>41111712</v>
      </c>
      <c r="C38873" s="1">
        <v>1</v>
      </c>
    </row>
    <row r="38874" spans="1:3" x14ac:dyDescent="0.25">
      <c r="A38874" s="1" t="s">
        <v>38894</v>
      </c>
      <c r="B38874" s="1">
        <v>41111708</v>
      </c>
      <c r="C38874" s="1">
        <v>1</v>
      </c>
    </row>
    <row r="38875" spans="1:3" x14ac:dyDescent="0.25">
      <c r="A38875" s="1" t="s">
        <v>38895</v>
      </c>
      <c r="B38875" s="1">
        <v>41111704</v>
      </c>
      <c r="C38875" s="1">
        <v>1</v>
      </c>
    </row>
    <row r="38876" spans="1:3" x14ac:dyDescent="0.25">
      <c r="A38876" s="1" t="s">
        <v>38896</v>
      </c>
      <c r="B38876" s="1">
        <v>41111703</v>
      </c>
      <c r="C38876" s="1">
        <v>1</v>
      </c>
    </row>
    <row r="38877" spans="1:3" x14ac:dyDescent="0.25">
      <c r="A38877" s="1" t="s">
        <v>38897</v>
      </c>
      <c r="B38877" s="1">
        <v>41111705</v>
      </c>
      <c r="C38877" s="1">
        <v>1</v>
      </c>
    </row>
    <row r="38878" spans="1:3" x14ac:dyDescent="0.25">
      <c r="A38878" s="1" t="s">
        <v>38898</v>
      </c>
      <c r="B38878" s="1">
        <v>41111707</v>
      </c>
      <c r="C38878" s="1">
        <v>1</v>
      </c>
    </row>
    <row r="38879" spans="1:3" x14ac:dyDescent="0.25">
      <c r="A38879" s="1" t="s">
        <v>38899</v>
      </c>
      <c r="B38879" s="1">
        <v>41111706</v>
      </c>
      <c r="C38879" s="1">
        <v>1</v>
      </c>
    </row>
    <row r="38880" spans="1:3" x14ac:dyDescent="0.25">
      <c r="A38880" s="1" t="s">
        <v>38900</v>
      </c>
      <c r="B38880" s="1">
        <v>41111714</v>
      </c>
      <c r="C38880" s="1">
        <v>1</v>
      </c>
    </row>
    <row r="38881" spans="1:3" x14ac:dyDescent="0.25">
      <c r="A38881" s="1" t="s">
        <v>38901</v>
      </c>
      <c r="B38881" s="1">
        <v>41111722</v>
      </c>
      <c r="C38881" s="1">
        <v>1</v>
      </c>
    </row>
    <row r="38882" spans="1:3" x14ac:dyDescent="0.25">
      <c r="A38882" s="1" t="s">
        <v>38902</v>
      </c>
      <c r="B38882" s="1">
        <v>41111721</v>
      </c>
      <c r="C38882" s="1">
        <v>1</v>
      </c>
    </row>
    <row r="38883" spans="1:3" x14ac:dyDescent="0.25">
      <c r="A38883" s="1" t="s">
        <v>38903</v>
      </c>
      <c r="B38883" s="1">
        <v>41111723</v>
      </c>
      <c r="C38883" s="1">
        <v>1</v>
      </c>
    </row>
    <row r="38884" spans="1:3" x14ac:dyDescent="0.25">
      <c r="A38884" s="1" t="s">
        <v>38904</v>
      </c>
      <c r="B38884" s="1">
        <v>41111725</v>
      </c>
      <c r="C38884" s="1">
        <v>1</v>
      </c>
    </row>
    <row r="38885" spans="1:3" x14ac:dyDescent="0.25">
      <c r="A38885" s="1" t="s">
        <v>38905</v>
      </c>
      <c r="B38885" s="1">
        <v>41111724</v>
      </c>
      <c r="C38885" s="1">
        <v>1</v>
      </c>
    </row>
    <row r="38886" spans="1:3" x14ac:dyDescent="0.25">
      <c r="A38886" s="1" t="s">
        <v>38906</v>
      </c>
      <c r="B38886" s="1">
        <v>41111720</v>
      </c>
      <c r="C38886" s="1">
        <v>1</v>
      </c>
    </row>
    <row r="38887" spans="1:3" x14ac:dyDescent="0.25">
      <c r="A38887" s="1" t="s">
        <v>38907</v>
      </c>
      <c r="B38887" s="1">
        <v>41111716</v>
      </c>
      <c r="C38887" s="1">
        <v>1</v>
      </c>
    </row>
    <row r="38888" spans="1:3" x14ac:dyDescent="0.25">
      <c r="A38888" s="1" t="s">
        <v>38908</v>
      </c>
      <c r="B38888" s="1">
        <v>41111715</v>
      </c>
      <c r="C38888" s="1">
        <v>1</v>
      </c>
    </row>
    <row r="38889" spans="1:3" x14ac:dyDescent="0.25">
      <c r="A38889" s="1" t="s">
        <v>38909</v>
      </c>
      <c r="B38889" s="1">
        <v>41111717</v>
      </c>
      <c r="C38889" s="1">
        <v>1</v>
      </c>
    </row>
    <row r="38890" spans="1:3" x14ac:dyDescent="0.25">
      <c r="A38890" s="1" t="s">
        <v>38910</v>
      </c>
      <c r="B38890" s="1">
        <v>41111719</v>
      </c>
      <c r="C38890" s="1">
        <v>1</v>
      </c>
    </row>
    <row r="38891" spans="1:3" x14ac:dyDescent="0.25">
      <c r="A38891" s="1" t="s">
        <v>38911</v>
      </c>
      <c r="B38891" s="1">
        <v>41111718</v>
      </c>
      <c r="C38891" s="1">
        <v>1</v>
      </c>
    </row>
    <row r="38892" spans="1:3" x14ac:dyDescent="0.25">
      <c r="A38892" s="1" t="s">
        <v>38912</v>
      </c>
      <c r="B38892" s="1">
        <v>41111702</v>
      </c>
      <c r="C38892" s="1">
        <v>1</v>
      </c>
    </row>
    <row r="38893" spans="1:3" x14ac:dyDescent="0.25">
      <c r="A38893" s="1" t="s">
        <v>38913</v>
      </c>
      <c r="B38893" s="1">
        <v>41111637</v>
      </c>
      <c r="C38893" s="1">
        <v>1</v>
      </c>
    </row>
    <row r="38894" spans="1:3" x14ac:dyDescent="0.25">
      <c r="A38894" s="1" t="s">
        <v>38914</v>
      </c>
      <c r="B38894" s="1">
        <v>41111636</v>
      </c>
      <c r="C38894" s="1">
        <v>1</v>
      </c>
    </row>
    <row r="38895" spans="1:3" x14ac:dyDescent="0.25">
      <c r="A38895" s="1" t="s">
        <v>38915</v>
      </c>
      <c r="B38895" s="1">
        <v>41111638</v>
      </c>
      <c r="C38895" s="1">
        <v>1</v>
      </c>
    </row>
    <row r="38896" spans="1:3" x14ac:dyDescent="0.25">
      <c r="A38896" s="1" t="s">
        <v>38916</v>
      </c>
      <c r="B38896" s="1">
        <v>41111640</v>
      </c>
      <c r="C38896" s="1">
        <v>1</v>
      </c>
    </row>
    <row r="38897" spans="1:3" x14ac:dyDescent="0.25">
      <c r="A38897" s="1" t="s">
        <v>38917</v>
      </c>
      <c r="B38897" s="1">
        <v>41111639</v>
      </c>
      <c r="C38897" s="1">
        <v>1</v>
      </c>
    </row>
    <row r="38898" spans="1:3" x14ac:dyDescent="0.25">
      <c r="A38898" s="1" t="s">
        <v>38918</v>
      </c>
      <c r="B38898" s="1">
        <v>41111635</v>
      </c>
      <c r="C38898" s="1">
        <v>1</v>
      </c>
    </row>
    <row r="38899" spans="1:3" x14ac:dyDescent="0.25">
      <c r="A38899" s="1" t="s">
        <v>38919</v>
      </c>
      <c r="B38899" s="1">
        <v>41111631</v>
      </c>
      <c r="C38899" s="1">
        <v>1</v>
      </c>
    </row>
    <row r="38900" spans="1:3" x14ac:dyDescent="0.25">
      <c r="A38900" s="1" t="s">
        <v>38920</v>
      </c>
      <c r="B38900" s="1">
        <v>41111630</v>
      </c>
      <c r="C38900" s="1">
        <v>1</v>
      </c>
    </row>
    <row r="38901" spans="1:3" x14ac:dyDescent="0.25">
      <c r="A38901" s="1" t="s">
        <v>38921</v>
      </c>
      <c r="B38901" s="1">
        <v>41111632</v>
      </c>
      <c r="C38901" s="1">
        <v>1</v>
      </c>
    </row>
    <row r="38902" spans="1:3" x14ac:dyDescent="0.25">
      <c r="A38902" s="1" t="s">
        <v>38922</v>
      </c>
      <c r="B38902" s="1">
        <v>41111634</v>
      </c>
      <c r="C38902" s="1">
        <v>1</v>
      </c>
    </row>
    <row r="38903" spans="1:3" x14ac:dyDescent="0.25">
      <c r="A38903" s="1" t="s">
        <v>38923</v>
      </c>
      <c r="B38903" s="1">
        <v>41111633</v>
      </c>
      <c r="C38903" s="1">
        <v>1</v>
      </c>
    </row>
    <row r="38904" spans="1:3" x14ac:dyDescent="0.25">
      <c r="A38904" s="1" t="s">
        <v>38924</v>
      </c>
      <c r="B38904" s="1">
        <v>41111641</v>
      </c>
      <c r="C38904" s="1">
        <v>1</v>
      </c>
    </row>
    <row r="38905" spans="1:3" x14ac:dyDescent="0.25">
      <c r="A38905" s="1" t="s">
        <v>38925</v>
      </c>
      <c r="B38905" s="1">
        <v>41111649</v>
      </c>
      <c r="C38905" s="1">
        <v>1</v>
      </c>
    </row>
    <row r="38906" spans="1:3" x14ac:dyDescent="0.25">
      <c r="A38906" s="1" t="s">
        <v>38926</v>
      </c>
      <c r="B38906" s="1">
        <v>41111648</v>
      </c>
      <c r="C38906" s="1">
        <v>1</v>
      </c>
    </row>
    <row r="38907" spans="1:3" x14ac:dyDescent="0.25">
      <c r="A38907" s="1" t="s">
        <v>38927</v>
      </c>
      <c r="B38907" s="1">
        <v>41111650</v>
      </c>
      <c r="C38907" s="1">
        <v>1</v>
      </c>
    </row>
    <row r="38908" spans="1:3" x14ac:dyDescent="0.25">
      <c r="A38908" s="1" t="s">
        <v>38928</v>
      </c>
      <c r="B38908" s="1">
        <v>41111701</v>
      </c>
      <c r="C38908" s="1">
        <v>1</v>
      </c>
    </row>
    <row r="38909" spans="1:3" x14ac:dyDescent="0.25">
      <c r="A38909" s="1" t="s">
        <v>38929</v>
      </c>
      <c r="B38909" s="1">
        <v>41111651</v>
      </c>
      <c r="C38909" s="1">
        <v>1</v>
      </c>
    </row>
    <row r="38910" spans="1:3" x14ac:dyDescent="0.25">
      <c r="A38910" s="1" t="s">
        <v>38930</v>
      </c>
      <c r="B38910" s="1">
        <v>41111647</v>
      </c>
      <c r="C38910" s="1">
        <v>1</v>
      </c>
    </row>
    <row r="38911" spans="1:3" x14ac:dyDescent="0.25">
      <c r="A38911" s="1" t="s">
        <v>38931</v>
      </c>
      <c r="B38911" s="1">
        <v>41111643</v>
      </c>
      <c r="C38911" s="1">
        <v>1</v>
      </c>
    </row>
    <row r="38912" spans="1:3" x14ac:dyDescent="0.25">
      <c r="A38912" s="1" t="s">
        <v>38932</v>
      </c>
      <c r="B38912" s="1">
        <v>41111642</v>
      </c>
      <c r="C38912" s="1">
        <v>1</v>
      </c>
    </row>
    <row r="38913" spans="1:3" x14ac:dyDescent="0.25">
      <c r="A38913" s="1" t="s">
        <v>38933</v>
      </c>
      <c r="B38913" s="1">
        <v>41111644</v>
      </c>
      <c r="C38913" s="1">
        <v>1</v>
      </c>
    </row>
    <row r="38914" spans="1:3" x14ac:dyDescent="0.25">
      <c r="A38914" s="1" t="s">
        <v>38934</v>
      </c>
      <c r="B38914" s="1">
        <v>41111646</v>
      </c>
      <c r="C38914" s="1">
        <v>1</v>
      </c>
    </row>
    <row r="38915" spans="1:3" x14ac:dyDescent="0.25">
      <c r="A38915" s="1" t="s">
        <v>38935</v>
      </c>
      <c r="B38915" s="1">
        <v>41111645</v>
      </c>
      <c r="C38915" s="1">
        <v>1</v>
      </c>
    </row>
    <row r="38916" spans="1:3" x14ac:dyDescent="0.25">
      <c r="A38916" s="1" t="s">
        <v>38936</v>
      </c>
      <c r="B38916" s="1">
        <v>41112702</v>
      </c>
      <c r="C38916" s="1">
        <v>1</v>
      </c>
    </row>
    <row r="38917" spans="1:3" x14ac:dyDescent="0.25">
      <c r="A38917" s="1" t="s">
        <v>38937</v>
      </c>
      <c r="B38917" s="1">
        <v>41112701</v>
      </c>
      <c r="C38917" s="1">
        <v>1</v>
      </c>
    </row>
    <row r="38918" spans="1:3" x14ac:dyDescent="0.25">
      <c r="A38918" s="1" t="s">
        <v>38938</v>
      </c>
      <c r="B38918" s="1">
        <v>41112704</v>
      </c>
      <c r="C38918" s="1">
        <v>1</v>
      </c>
    </row>
    <row r="38919" spans="1:3" x14ac:dyDescent="0.25">
      <c r="A38919" s="1" t="s">
        <v>38939</v>
      </c>
      <c r="B38919" s="1">
        <v>41112802</v>
      </c>
      <c r="C38919" s="1">
        <v>1</v>
      </c>
    </row>
    <row r="38920" spans="1:3" x14ac:dyDescent="0.25">
      <c r="A38920" s="1" t="s">
        <v>38940</v>
      </c>
      <c r="B38920" s="1">
        <v>41112801</v>
      </c>
      <c r="C38920" s="1">
        <v>1</v>
      </c>
    </row>
    <row r="38921" spans="1:3" x14ac:dyDescent="0.25">
      <c r="A38921" s="1" t="s">
        <v>38941</v>
      </c>
      <c r="B38921" s="1">
        <v>41112602</v>
      </c>
      <c r="C38921" s="1">
        <v>1</v>
      </c>
    </row>
    <row r="38922" spans="1:3" x14ac:dyDescent="0.25">
      <c r="A38922" s="1" t="s">
        <v>38942</v>
      </c>
      <c r="B38922" s="1">
        <v>41112519</v>
      </c>
      <c r="C38922" s="1">
        <v>1</v>
      </c>
    </row>
    <row r="38923" spans="1:3" x14ac:dyDescent="0.25">
      <c r="A38923" s="1" t="s">
        <v>38943</v>
      </c>
      <c r="B38923" s="1">
        <v>41112518</v>
      </c>
      <c r="C38923" s="1">
        <v>1</v>
      </c>
    </row>
    <row r="38924" spans="1:3" x14ac:dyDescent="0.25">
      <c r="A38924" s="1" t="s">
        <v>38944</v>
      </c>
      <c r="B38924" s="1">
        <v>41112520</v>
      </c>
      <c r="C38924" s="1">
        <v>1</v>
      </c>
    </row>
    <row r="38925" spans="1:3" x14ac:dyDescent="0.25">
      <c r="A38925" s="1" t="s">
        <v>38945</v>
      </c>
      <c r="B38925" s="1">
        <v>41112601</v>
      </c>
      <c r="C38925" s="1">
        <v>1</v>
      </c>
    </row>
    <row r="38926" spans="1:3" x14ac:dyDescent="0.25">
      <c r="A38926" s="1" t="s">
        <v>38946</v>
      </c>
      <c r="B38926" s="1">
        <v>41112521</v>
      </c>
      <c r="C38926" s="1">
        <v>1</v>
      </c>
    </row>
    <row r="38927" spans="1:3" x14ac:dyDescent="0.25">
      <c r="A38927" s="1" t="s">
        <v>38947</v>
      </c>
      <c r="B38927" s="1">
        <v>41112803</v>
      </c>
      <c r="C38927" s="1">
        <v>1</v>
      </c>
    </row>
    <row r="38928" spans="1:3" x14ac:dyDescent="0.25">
      <c r="A38928" s="1" t="s">
        <v>38948</v>
      </c>
      <c r="B38928" s="1">
        <v>41112902</v>
      </c>
      <c r="C38928" s="1">
        <v>1</v>
      </c>
    </row>
    <row r="38929" spans="1:3" x14ac:dyDescent="0.25">
      <c r="A38929" s="1" t="s">
        <v>38949</v>
      </c>
      <c r="B38929" s="1">
        <v>41112901</v>
      </c>
      <c r="C38929" s="1">
        <v>1</v>
      </c>
    </row>
    <row r="38930" spans="1:3" x14ac:dyDescent="0.25">
      <c r="A38930" s="1" t="s">
        <v>38950</v>
      </c>
      <c r="B38930" s="1">
        <v>41112903</v>
      </c>
      <c r="C38930" s="1">
        <v>1</v>
      </c>
    </row>
    <row r="38931" spans="1:3" x14ac:dyDescent="0.25">
      <c r="A38931" s="1" t="s">
        <v>38951</v>
      </c>
      <c r="B38931" s="1">
        <v>41112905</v>
      </c>
      <c r="C38931" s="1">
        <v>1</v>
      </c>
    </row>
    <row r="38932" spans="1:3" x14ac:dyDescent="0.25">
      <c r="A38932" s="1" t="s">
        <v>38952</v>
      </c>
      <c r="B38932" s="1">
        <v>41112904</v>
      </c>
      <c r="C38932" s="1">
        <v>1</v>
      </c>
    </row>
    <row r="38933" spans="1:3" x14ac:dyDescent="0.25">
      <c r="A38933" s="1" t="s">
        <v>38953</v>
      </c>
      <c r="B38933" s="1">
        <v>41112809</v>
      </c>
      <c r="C38933" s="1">
        <v>1</v>
      </c>
    </row>
    <row r="38934" spans="1:3" x14ac:dyDescent="0.25">
      <c r="A38934" s="1" t="s">
        <v>38954</v>
      </c>
      <c r="B38934" s="1">
        <v>41112805</v>
      </c>
      <c r="C38934" s="1">
        <v>1</v>
      </c>
    </row>
    <row r="38935" spans="1:3" x14ac:dyDescent="0.25">
      <c r="A38935" s="1" t="s">
        <v>38955</v>
      </c>
      <c r="B38935" s="1">
        <v>41112804</v>
      </c>
      <c r="C38935" s="1">
        <v>1</v>
      </c>
    </row>
    <row r="38936" spans="1:3" x14ac:dyDescent="0.25">
      <c r="A38936" s="1" t="s">
        <v>38956</v>
      </c>
      <c r="B38936" s="1">
        <v>41112806</v>
      </c>
      <c r="C38936" s="1">
        <v>1</v>
      </c>
    </row>
    <row r="38937" spans="1:3" x14ac:dyDescent="0.25">
      <c r="A38937" s="1" t="s">
        <v>38957</v>
      </c>
      <c r="B38937" s="1">
        <v>41112808</v>
      </c>
      <c r="C38937" s="1">
        <v>1</v>
      </c>
    </row>
    <row r="38938" spans="1:3" x14ac:dyDescent="0.25">
      <c r="A38938" s="1" t="s">
        <v>38958</v>
      </c>
      <c r="B38938" s="1">
        <v>41112807</v>
      </c>
      <c r="C38938" s="1">
        <v>1</v>
      </c>
    </row>
    <row r="38939" spans="1:3" x14ac:dyDescent="0.25">
      <c r="A38939" s="1" t="s">
        <v>38959</v>
      </c>
      <c r="B38939" s="1">
        <v>41112517</v>
      </c>
      <c r="C38939" s="1">
        <v>1</v>
      </c>
    </row>
    <row r="38940" spans="1:3" x14ac:dyDescent="0.25">
      <c r="A38940" s="1" t="s">
        <v>38960</v>
      </c>
      <c r="B38940" s="1">
        <v>41112422</v>
      </c>
      <c r="C38940" s="1">
        <v>1</v>
      </c>
    </row>
    <row r="38941" spans="1:3" x14ac:dyDescent="0.25">
      <c r="A38941" s="1" t="s">
        <v>38961</v>
      </c>
      <c r="B38941" s="1">
        <v>41112421</v>
      </c>
      <c r="C38941" s="1">
        <v>1</v>
      </c>
    </row>
    <row r="38942" spans="1:3" x14ac:dyDescent="0.25">
      <c r="A38942" s="1" t="s">
        <v>38962</v>
      </c>
      <c r="B38942" s="1">
        <v>41112423</v>
      </c>
      <c r="C38942" s="1">
        <v>1</v>
      </c>
    </row>
    <row r="38943" spans="1:3" x14ac:dyDescent="0.25">
      <c r="A38943" s="1" t="s">
        <v>38963</v>
      </c>
      <c r="B38943" s="1">
        <v>41112502</v>
      </c>
      <c r="C38943" s="1">
        <v>1</v>
      </c>
    </row>
    <row r="38944" spans="1:3" x14ac:dyDescent="0.25">
      <c r="A38944" s="1" t="s">
        <v>38964</v>
      </c>
      <c r="B38944" s="1">
        <v>41112501</v>
      </c>
      <c r="C38944" s="1">
        <v>1</v>
      </c>
    </row>
    <row r="38945" spans="1:3" x14ac:dyDescent="0.25">
      <c r="A38945" s="1" t="s">
        <v>38965</v>
      </c>
      <c r="B38945" s="1">
        <v>41112420</v>
      </c>
      <c r="C38945" s="1">
        <v>1</v>
      </c>
    </row>
    <row r="38946" spans="1:3" x14ac:dyDescent="0.25">
      <c r="A38946" s="1" t="s">
        <v>38966</v>
      </c>
      <c r="B38946" s="1">
        <v>41112416</v>
      </c>
      <c r="C38946" s="1">
        <v>1</v>
      </c>
    </row>
    <row r="38947" spans="1:3" x14ac:dyDescent="0.25">
      <c r="A38947" s="1" t="s">
        <v>38967</v>
      </c>
      <c r="B38947" s="1">
        <v>41112415</v>
      </c>
      <c r="C38947" s="1">
        <v>1</v>
      </c>
    </row>
    <row r="38948" spans="1:3" x14ac:dyDescent="0.25">
      <c r="A38948" s="1" t="s">
        <v>38968</v>
      </c>
      <c r="B38948" s="1">
        <v>41112417</v>
      </c>
      <c r="C38948" s="1">
        <v>1</v>
      </c>
    </row>
    <row r="38949" spans="1:3" x14ac:dyDescent="0.25">
      <c r="A38949" s="1" t="s">
        <v>38969</v>
      </c>
      <c r="B38949" s="1">
        <v>41112419</v>
      </c>
      <c r="C38949" s="1">
        <v>1</v>
      </c>
    </row>
    <row r="38950" spans="1:3" x14ac:dyDescent="0.25">
      <c r="A38950" s="1" t="s">
        <v>38970</v>
      </c>
      <c r="B38950" s="1">
        <v>41112418</v>
      </c>
      <c r="C38950" s="1">
        <v>1</v>
      </c>
    </row>
    <row r="38951" spans="1:3" x14ac:dyDescent="0.25">
      <c r="A38951" s="1" t="s">
        <v>38971</v>
      </c>
      <c r="B38951" s="1">
        <v>41112503</v>
      </c>
      <c r="C38951" s="1">
        <v>1</v>
      </c>
    </row>
    <row r="38952" spans="1:3" x14ac:dyDescent="0.25">
      <c r="A38952" s="1" t="s">
        <v>38972</v>
      </c>
      <c r="B38952" s="1">
        <v>41112512</v>
      </c>
      <c r="C38952" s="1">
        <v>1</v>
      </c>
    </row>
    <row r="38953" spans="1:3" x14ac:dyDescent="0.25">
      <c r="A38953" s="1" t="s">
        <v>38973</v>
      </c>
      <c r="B38953" s="1">
        <v>41112511</v>
      </c>
      <c r="C38953" s="1">
        <v>1</v>
      </c>
    </row>
    <row r="38954" spans="1:3" x14ac:dyDescent="0.25">
      <c r="A38954" s="1" t="s">
        <v>38974</v>
      </c>
      <c r="B38954" s="1">
        <v>41112513</v>
      </c>
      <c r="C38954" s="1">
        <v>1</v>
      </c>
    </row>
    <row r="38955" spans="1:3" x14ac:dyDescent="0.25">
      <c r="A38955" s="1" t="s">
        <v>38975</v>
      </c>
      <c r="B38955" s="1">
        <v>41112516</v>
      </c>
      <c r="C38955" s="1">
        <v>1</v>
      </c>
    </row>
    <row r="38956" spans="1:3" x14ac:dyDescent="0.25">
      <c r="A38956" s="1" t="s">
        <v>38976</v>
      </c>
      <c r="B38956" s="1">
        <v>41112514</v>
      </c>
      <c r="C38956" s="1">
        <v>1</v>
      </c>
    </row>
    <row r="38957" spans="1:3" x14ac:dyDescent="0.25">
      <c r="A38957" s="1" t="s">
        <v>38977</v>
      </c>
      <c r="B38957" s="1">
        <v>41112510</v>
      </c>
      <c r="C38957" s="1">
        <v>1</v>
      </c>
    </row>
    <row r="38958" spans="1:3" x14ac:dyDescent="0.25">
      <c r="A38958" s="1" t="s">
        <v>38978</v>
      </c>
      <c r="B38958" s="1">
        <v>41112505</v>
      </c>
      <c r="C38958" s="1">
        <v>1</v>
      </c>
    </row>
    <row r="38959" spans="1:3" x14ac:dyDescent="0.25">
      <c r="A38959" s="1" t="s">
        <v>38979</v>
      </c>
      <c r="B38959" s="1">
        <v>41112504</v>
      </c>
      <c r="C38959" s="1">
        <v>1</v>
      </c>
    </row>
    <row r="38960" spans="1:3" x14ac:dyDescent="0.25">
      <c r="A38960" s="1" t="s">
        <v>38980</v>
      </c>
      <c r="B38960" s="1">
        <v>41112506</v>
      </c>
      <c r="C38960" s="1">
        <v>1</v>
      </c>
    </row>
    <row r="38961" spans="1:3" x14ac:dyDescent="0.25">
      <c r="A38961" s="1" t="s">
        <v>38981</v>
      </c>
      <c r="B38961" s="1">
        <v>41112509</v>
      </c>
      <c r="C38961" s="1">
        <v>1</v>
      </c>
    </row>
    <row r="38962" spans="1:3" x14ac:dyDescent="0.25">
      <c r="A38962" s="1" t="s">
        <v>38982</v>
      </c>
      <c r="B38962" s="1">
        <v>41112508</v>
      </c>
      <c r="C38962" s="1">
        <v>1</v>
      </c>
    </row>
    <row r="38963" spans="1:3" x14ac:dyDescent="0.25">
      <c r="A38963" s="1" t="s">
        <v>38983</v>
      </c>
      <c r="B38963" s="1">
        <v>41112906</v>
      </c>
      <c r="C38963" s="1">
        <v>1</v>
      </c>
    </row>
    <row r="38964" spans="1:3" x14ac:dyDescent="0.25">
      <c r="A38964" s="1" t="s">
        <v>38984</v>
      </c>
      <c r="B38964" s="1">
        <v>41113045</v>
      </c>
      <c r="C38964" s="1">
        <v>1</v>
      </c>
    </row>
    <row r="38965" spans="1:3" x14ac:dyDescent="0.25">
      <c r="A38965" s="1" t="s">
        <v>38985</v>
      </c>
      <c r="B38965" s="1">
        <v>41113044</v>
      </c>
      <c r="C38965" s="1">
        <v>1</v>
      </c>
    </row>
    <row r="38966" spans="1:3" x14ac:dyDescent="0.25">
      <c r="A38966" s="1" t="s">
        <v>38986</v>
      </c>
      <c r="B38966" s="1">
        <v>41113046</v>
      </c>
      <c r="C38966" s="1">
        <v>1</v>
      </c>
    </row>
    <row r="38967" spans="1:3" x14ac:dyDescent="0.25">
      <c r="A38967" s="1" t="s">
        <v>38987</v>
      </c>
      <c r="B38967" s="1">
        <v>41113048</v>
      </c>
      <c r="C38967" s="1">
        <v>1</v>
      </c>
    </row>
    <row r="38968" spans="1:3" x14ac:dyDescent="0.25">
      <c r="A38968" s="1" t="s">
        <v>38988</v>
      </c>
      <c r="B38968" s="1">
        <v>41113047</v>
      </c>
      <c r="C38968" s="1">
        <v>1</v>
      </c>
    </row>
    <row r="38969" spans="1:3" x14ac:dyDescent="0.25">
      <c r="A38969" s="1" t="s">
        <v>38989</v>
      </c>
      <c r="B38969" s="1">
        <v>41113043</v>
      </c>
      <c r="C38969" s="1">
        <v>1</v>
      </c>
    </row>
    <row r="38970" spans="1:3" x14ac:dyDescent="0.25">
      <c r="A38970" s="1" t="s">
        <v>38990</v>
      </c>
      <c r="B38970" s="1">
        <v>41113039</v>
      </c>
      <c r="C38970" s="1">
        <v>1</v>
      </c>
    </row>
    <row r="38971" spans="1:3" x14ac:dyDescent="0.25">
      <c r="A38971" s="1" t="s">
        <v>38991</v>
      </c>
      <c r="B38971" s="1">
        <v>41113038</v>
      </c>
      <c r="C38971" s="1">
        <v>1</v>
      </c>
    </row>
    <row r="38972" spans="1:3" x14ac:dyDescent="0.25">
      <c r="A38972" s="1" t="s">
        <v>38992</v>
      </c>
      <c r="B38972" s="1">
        <v>41113040</v>
      </c>
      <c r="C38972" s="1">
        <v>1</v>
      </c>
    </row>
    <row r="38973" spans="1:3" x14ac:dyDescent="0.25">
      <c r="A38973" s="1" t="s">
        <v>38993</v>
      </c>
      <c r="B38973" s="1">
        <v>41113042</v>
      </c>
      <c r="C38973" s="1">
        <v>1</v>
      </c>
    </row>
    <row r="38974" spans="1:3" x14ac:dyDescent="0.25">
      <c r="A38974" s="1" t="s">
        <v>38994</v>
      </c>
      <c r="B38974" s="1">
        <v>41113041</v>
      </c>
      <c r="C38974" s="1">
        <v>1</v>
      </c>
    </row>
    <row r="38975" spans="1:3" x14ac:dyDescent="0.25">
      <c r="A38975" s="1" t="s">
        <v>38995</v>
      </c>
      <c r="B38975" s="1">
        <v>41113049</v>
      </c>
      <c r="C38975" s="1">
        <v>1</v>
      </c>
    </row>
    <row r="38976" spans="1:3" x14ac:dyDescent="0.25">
      <c r="A38976" s="1" t="s">
        <v>38996</v>
      </c>
      <c r="B38976" s="1">
        <v>41113057</v>
      </c>
      <c r="C38976" s="1">
        <v>1</v>
      </c>
    </row>
    <row r="38977" spans="1:3" x14ac:dyDescent="0.25">
      <c r="A38977" s="1" t="s">
        <v>38997</v>
      </c>
      <c r="B38977" s="1">
        <v>41113056</v>
      </c>
      <c r="C38977" s="1">
        <v>1</v>
      </c>
    </row>
    <row r="38978" spans="1:3" x14ac:dyDescent="0.25">
      <c r="A38978" s="1" t="s">
        <v>38998</v>
      </c>
      <c r="B38978" s="1">
        <v>41113101</v>
      </c>
      <c r="C38978" s="1">
        <v>1</v>
      </c>
    </row>
    <row r="38979" spans="1:3" x14ac:dyDescent="0.25">
      <c r="A38979" s="1" t="s">
        <v>38999</v>
      </c>
      <c r="B38979" s="1">
        <v>41113103</v>
      </c>
      <c r="C38979" s="1">
        <v>1</v>
      </c>
    </row>
    <row r="38980" spans="1:3" x14ac:dyDescent="0.25">
      <c r="A38980" s="1" t="s">
        <v>39000</v>
      </c>
      <c r="B38980" s="1">
        <v>41113102</v>
      </c>
      <c r="C38980" s="1">
        <v>1</v>
      </c>
    </row>
    <row r="38981" spans="1:3" x14ac:dyDescent="0.25">
      <c r="A38981" s="1" t="s">
        <v>39001</v>
      </c>
      <c r="B38981" s="1">
        <v>41113055</v>
      </c>
      <c r="C38981" s="1">
        <v>1</v>
      </c>
    </row>
    <row r="38982" spans="1:3" x14ac:dyDescent="0.25">
      <c r="A38982" s="1" t="s">
        <v>39002</v>
      </c>
      <c r="B38982" s="1">
        <v>41113051</v>
      </c>
      <c r="C38982" s="1">
        <v>1</v>
      </c>
    </row>
    <row r="38983" spans="1:3" x14ac:dyDescent="0.25">
      <c r="A38983" s="1" t="s">
        <v>39003</v>
      </c>
      <c r="B38983" s="1">
        <v>41113050</v>
      </c>
      <c r="C38983" s="1">
        <v>1</v>
      </c>
    </row>
    <row r="38984" spans="1:3" x14ac:dyDescent="0.25">
      <c r="A38984" s="1" t="s">
        <v>39004</v>
      </c>
      <c r="B38984" s="1">
        <v>41113052</v>
      </c>
      <c r="C38984" s="1">
        <v>1</v>
      </c>
    </row>
    <row r="38985" spans="1:3" x14ac:dyDescent="0.25">
      <c r="A38985" s="1" t="s">
        <v>39005</v>
      </c>
      <c r="B38985" s="1">
        <v>41113054</v>
      </c>
      <c r="C38985" s="1">
        <v>1</v>
      </c>
    </row>
    <row r="38986" spans="1:3" x14ac:dyDescent="0.25">
      <c r="A38986" s="1" t="s">
        <v>39006</v>
      </c>
      <c r="B38986" s="1">
        <v>41113053</v>
      </c>
      <c r="C38986" s="1">
        <v>1</v>
      </c>
    </row>
    <row r="38987" spans="1:3" x14ac:dyDescent="0.25">
      <c r="A38987" s="1" t="s">
        <v>39007</v>
      </c>
      <c r="B38987" s="1">
        <v>41113037</v>
      </c>
      <c r="C38987" s="1">
        <v>1</v>
      </c>
    </row>
    <row r="38988" spans="1:3" x14ac:dyDescent="0.25">
      <c r="A38988" s="1" t="s">
        <v>39008</v>
      </c>
      <c r="B38988" s="1">
        <v>41113007</v>
      </c>
      <c r="C38988" s="1">
        <v>1</v>
      </c>
    </row>
    <row r="38989" spans="1:3" x14ac:dyDescent="0.25">
      <c r="A38989" s="1" t="s">
        <v>39009</v>
      </c>
      <c r="B38989" s="1">
        <v>41113006</v>
      </c>
      <c r="C38989" s="1">
        <v>1</v>
      </c>
    </row>
    <row r="38990" spans="1:3" x14ac:dyDescent="0.25">
      <c r="A38990" s="1" t="s">
        <v>39010</v>
      </c>
      <c r="B38990" s="1">
        <v>41113008</v>
      </c>
      <c r="C38990" s="1">
        <v>1</v>
      </c>
    </row>
    <row r="38991" spans="1:3" x14ac:dyDescent="0.25">
      <c r="A38991" s="1" t="s">
        <v>39011</v>
      </c>
      <c r="B38991" s="1">
        <v>41113010</v>
      </c>
      <c r="C38991" s="1">
        <v>1</v>
      </c>
    </row>
    <row r="38992" spans="1:3" x14ac:dyDescent="0.25">
      <c r="A38992" s="1" t="s">
        <v>39012</v>
      </c>
      <c r="B38992" s="1">
        <v>41113009</v>
      </c>
      <c r="C38992" s="1">
        <v>1</v>
      </c>
    </row>
    <row r="38993" spans="1:3" x14ac:dyDescent="0.25">
      <c r="A38993" s="1" t="s">
        <v>39013</v>
      </c>
      <c r="B38993" s="1">
        <v>41113005</v>
      </c>
      <c r="C38993" s="1">
        <v>1</v>
      </c>
    </row>
    <row r="38994" spans="1:3" x14ac:dyDescent="0.25">
      <c r="A38994" s="1" t="s">
        <v>39014</v>
      </c>
      <c r="B38994" s="1">
        <v>41113001</v>
      </c>
      <c r="C38994" s="1">
        <v>1</v>
      </c>
    </row>
    <row r="38995" spans="1:3" x14ac:dyDescent="0.25">
      <c r="A38995" s="1" t="s">
        <v>39015</v>
      </c>
      <c r="B38995" s="1">
        <v>41112907</v>
      </c>
      <c r="C38995" s="1">
        <v>1</v>
      </c>
    </row>
    <row r="38996" spans="1:3" x14ac:dyDescent="0.25">
      <c r="A38996" s="1" t="s">
        <v>39016</v>
      </c>
      <c r="B38996" s="1">
        <v>41113002</v>
      </c>
      <c r="C38996" s="1">
        <v>1</v>
      </c>
    </row>
    <row r="38997" spans="1:3" x14ac:dyDescent="0.25">
      <c r="A38997" s="1" t="s">
        <v>39017</v>
      </c>
      <c r="B38997" s="1">
        <v>41113004</v>
      </c>
      <c r="C38997" s="1">
        <v>1</v>
      </c>
    </row>
    <row r="38998" spans="1:3" x14ac:dyDescent="0.25">
      <c r="A38998" s="1" t="s">
        <v>39018</v>
      </c>
      <c r="B38998" s="1">
        <v>41113003</v>
      </c>
      <c r="C38998" s="1">
        <v>1</v>
      </c>
    </row>
    <row r="38999" spans="1:3" x14ac:dyDescent="0.25">
      <c r="A38999" s="1" t="s">
        <v>39019</v>
      </c>
      <c r="B38999" s="1">
        <v>41113023</v>
      </c>
      <c r="C38999" s="1">
        <v>1</v>
      </c>
    </row>
    <row r="39000" spans="1:3" x14ac:dyDescent="0.25">
      <c r="A39000" s="1" t="s">
        <v>39020</v>
      </c>
      <c r="B39000" s="1">
        <v>41113033</v>
      </c>
      <c r="C39000" s="1">
        <v>1</v>
      </c>
    </row>
    <row r="39001" spans="1:3" x14ac:dyDescent="0.25">
      <c r="A39001" s="1" t="s">
        <v>39021</v>
      </c>
      <c r="B39001" s="1">
        <v>41113031</v>
      </c>
      <c r="C39001" s="1">
        <v>1</v>
      </c>
    </row>
    <row r="39002" spans="1:3" x14ac:dyDescent="0.25">
      <c r="A39002" s="1" t="s">
        <v>39022</v>
      </c>
      <c r="B39002" s="1">
        <v>41113034</v>
      </c>
      <c r="C39002" s="1">
        <v>1</v>
      </c>
    </row>
    <row r="39003" spans="1:3" x14ac:dyDescent="0.25">
      <c r="A39003" s="1" t="s">
        <v>39023</v>
      </c>
      <c r="B39003" s="1">
        <v>41113036</v>
      </c>
      <c r="C39003" s="1">
        <v>1</v>
      </c>
    </row>
    <row r="39004" spans="1:3" x14ac:dyDescent="0.25">
      <c r="A39004" s="1" t="s">
        <v>39024</v>
      </c>
      <c r="B39004" s="1">
        <v>41113035</v>
      </c>
      <c r="C39004" s="1">
        <v>1</v>
      </c>
    </row>
    <row r="39005" spans="1:3" x14ac:dyDescent="0.25">
      <c r="A39005" s="1" t="s">
        <v>39025</v>
      </c>
      <c r="B39005" s="1">
        <v>41113030</v>
      </c>
      <c r="C39005" s="1">
        <v>1</v>
      </c>
    </row>
    <row r="39006" spans="1:3" x14ac:dyDescent="0.25">
      <c r="A39006" s="1" t="s">
        <v>39026</v>
      </c>
      <c r="B39006" s="1">
        <v>41113025</v>
      </c>
      <c r="C39006" s="1">
        <v>1</v>
      </c>
    </row>
    <row r="39007" spans="1:3" x14ac:dyDescent="0.25">
      <c r="A39007" s="1" t="s">
        <v>39027</v>
      </c>
      <c r="B39007" s="1">
        <v>41113024</v>
      </c>
      <c r="C39007" s="1">
        <v>1</v>
      </c>
    </row>
    <row r="39008" spans="1:3" x14ac:dyDescent="0.25">
      <c r="A39008" s="1" t="s">
        <v>39028</v>
      </c>
      <c r="B39008" s="1">
        <v>41113026</v>
      </c>
      <c r="C39008" s="1">
        <v>1</v>
      </c>
    </row>
    <row r="39009" spans="1:3" x14ac:dyDescent="0.25">
      <c r="A39009" s="1" t="s">
        <v>39029</v>
      </c>
      <c r="B39009" s="1">
        <v>41113029</v>
      </c>
      <c r="C39009" s="1">
        <v>1</v>
      </c>
    </row>
    <row r="39010" spans="1:3" x14ac:dyDescent="0.25">
      <c r="A39010" s="1" t="s">
        <v>39030</v>
      </c>
      <c r="B39010" s="1">
        <v>41113027</v>
      </c>
      <c r="C39010" s="1">
        <v>1</v>
      </c>
    </row>
    <row r="39011" spans="1:3" x14ac:dyDescent="0.25">
      <c r="A39011" s="1" t="s">
        <v>39031</v>
      </c>
      <c r="B39011" s="1">
        <v>41112414</v>
      </c>
      <c r="C39011" s="1">
        <v>1</v>
      </c>
    </row>
    <row r="39012" spans="1:3" x14ac:dyDescent="0.25">
      <c r="A39012" s="1" t="s">
        <v>39032</v>
      </c>
      <c r="B39012" s="1">
        <v>41112109</v>
      </c>
      <c r="C39012" s="1">
        <v>1</v>
      </c>
    </row>
    <row r="39013" spans="1:3" x14ac:dyDescent="0.25">
      <c r="A39013" s="1" t="s">
        <v>39033</v>
      </c>
      <c r="B39013" s="1">
        <v>41112108</v>
      </c>
      <c r="C39013" s="1">
        <v>1</v>
      </c>
    </row>
    <row r="39014" spans="1:3" x14ac:dyDescent="0.25">
      <c r="A39014" s="1" t="s">
        <v>39034</v>
      </c>
      <c r="B39014" s="1">
        <v>41112110</v>
      </c>
      <c r="C39014" s="1">
        <v>1</v>
      </c>
    </row>
    <row r="39015" spans="1:3" x14ac:dyDescent="0.25">
      <c r="A39015" s="1" t="s">
        <v>39035</v>
      </c>
      <c r="B39015" s="1">
        <v>41112112</v>
      </c>
      <c r="C39015" s="1">
        <v>1</v>
      </c>
    </row>
    <row r="39016" spans="1:3" x14ac:dyDescent="0.25">
      <c r="A39016" s="1" t="s">
        <v>39036</v>
      </c>
      <c r="B39016" s="1">
        <v>41112111</v>
      </c>
      <c r="C39016" s="1">
        <v>1</v>
      </c>
    </row>
    <row r="39017" spans="1:3" x14ac:dyDescent="0.25">
      <c r="A39017" s="1" t="s">
        <v>39037</v>
      </c>
      <c r="B39017" s="1">
        <v>41112107</v>
      </c>
      <c r="C39017" s="1">
        <v>1</v>
      </c>
    </row>
    <row r="39018" spans="1:3" x14ac:dyDescent="0.25">
      <c r="A39018" s="1" t="s">
        <v>39038</v>
      </c>
      <c r="B39018" s="1">
        <v>41112103</v>
      </c>
      <c r="C39018" s="1">
        <v>1</v>
      </c>
    </row>
    <row r="39019" spans="1:3" x14ac:dyDescent="0.25">
      <c r="A39019" s="1" t="s">
        <v>39039</v>
      </c>
      <c r="B39019" s="1">
        <v>41112101</v>
      </c>
      <c r="C39019" s="1">
        <v>1</v>
      </c>
    </row>
    <row r="39020" spans="1:3" x14ac:dyDescent="0.25">
      <c r="A39020" s="1" t="s">
        <v>39040</v>
      </c>
      <c r="B39020" s="1">
        <v>41112104</v>
      </c>
      <c r="C39020" s="1">
        <v>1</v>
      </c>
    </row>
    <row r="39021" spans="1:3" x14ac:dyDescent="0.25">
      <c r="A39021" s="1" t="s">
        <v>39041</v>
      </c>
      <c r="B39021" s="1">
        <v>41112106</v>
      </c>
      <c r="C39021" s="1">
        <v>1</v>
      </c>
    </row>
    <row r="39022" spans="1:3" x14ac:dyDescent="0.25">
      <c r="A39022" s="1" t="s">
        <v>39042</v>
      </c>
      <c r="B39022" s="1">
        <v>41112105</v>
      </c>
      <c r="C39022" s="1">
        <v>1</v>
      </c>
    </row>
    <row r="39023" spans="1:3" x14ac:dyDescent="0.25">
      <c r="A39023" s="1" t="s">
        <v>39043</v>
      </c>
      <c r="B39023" s="1">
        <v>41112113</v>
      </c>
      <c r="C39023" s="1">
        <v>1</v>
      </c>
    </row>
    <row r="39024" spans="1:3" x14ac:dyDescent="0.25">
      <c r="A39024" s="1" t="s">
        <v>39044</v>
      </c>
      <c r="B39024" s="1">
        <v>41112207</v>
      </c>
      <c r="C39024" s="1">
        <v>1</v>
      </c>
    </row>
    <row r="39025" spans="1:3" x14ac:dyDescent="0.25">
      <c r="A39025" s="1" t="s">
        <v>39045</v>
      </c>
      <c r="B39025" s="1">
        <v>41112206</v>
      </c>
      <c r="C39025" s="1">
        <v>1</v>
      </c>
    </row>
    <row r="39026" spans="1:3" x14ac:dyDescent="0.25">
      <c r="A39026" s="1" t="s">
        <v>39046</v>
      </c>
      <c r="B39026" s="1">
        <v>41112209</v>
      </c>
      <c r="C39026" s="1">
        <v>1</v>
      </c>
    </row>
    <row r="39027" spans="1:3" x14ac:dyDescent="0.25">
      <c r="A39027" s="1" t="s">
        <v>39047</v>
      </c>
      <c r="B39027" s="1">
        <v>41112211</v>
      </c>
      <c r="C39027" s="1">
        <v>1</v>
      </c>
    </row>
    <row r="39028" spans="1:3" x14ac:dyDescent="0.25">
      <c r="A39028" s="1" t="s">
        <v>39048</v>
      </c>
      <c r="B39028" s="1">
        <v>41112210</v>
      </c>
      <c r="C39028" s="1">
        <v>1</v>
      </c>
    </row>
    <row r="39029" spans="1:3" x14ac:dyDescent="0.25">
      <c r="A39029" s="1" t="s">
        <v>39049</v>
      </c>
      <c r="B39029" s="1">
        <v>41112205</v>
      </c>
      <c r="C39029" s="1">
        <v>1</v>
      </c>
    </row>
    <row r="39030" spans="1:3" x14ac:dyDescent="0.25">
      <c r="A39030" s="1" t="s">
        <v>39050</v>
      </c>
      <c r="B39030" s="1">
        <v>41112201</v>
      </c>
      <c r="C39030" s="1">
        <v>1</v>
      </c>
    </row>
    <row r="39031" spans="1:3" x14ac:dyDescent="0.25">
      <c r="A39031" s="1" t="s">
        <v>39051</v>
      </c>
      <c r="B39031" s="1">
        <v>41112114</v>
      </c>
      <c r="C39031" s="1">
        <v>1</v>
      </c>
    </row>
    <row r="39032" spans="1:3" x14ac:dyDescent="0.25">
      <c r="A39032" s="1" t="s">
        <v>39052</v>
      </c>
      <c r="B39032" s="1">
        <v>41112202</v>
      </c>
      <c r="C39032" s="1">
        <v>1</v>
      </c>
    </row>
    <row r="39033" spans="1:3" x14ac:dyDescent="0.25">
      <c r="A39033" s="1" t="s">
        <v>39053</v>
      </c>
      <c r="B39033" s="1">
        <v>41112204</v>
      </c>
      <c r="C39033" s="1">
        <v>1</v>
      </c>
    </row>
    <row r="39034" spans="1:3" x14ac:dyDescent="0.25">
      <c r="A39034" s="1" t="s">
        <v>39054</v>
      </c>
      <c r="B39034" s="1">
        <v>41112203</v>
      </c>
      <c r="C39034" s="1">
        <v>1</v>
      </c>
    </row>
    <row r="39035" spans="1:3" x14ac:dyDescent="0.25">
      <c r="A39035" s="1" t="s">
        <v>39055</v>
      </c>
      <c r="B39035" s="1">
        <v>41111978</v>
      </c>
      <c r="C39035" s="1">
        <v>1</v>
      </c>
    </row>
    <row r="39036" spans="1:3" x14ac:dyDescent="0.25">
      <c r="A39036" s="1" t="s">
        <v>39056</v>
      </c>
      <c r="B39036" s="1">
        <v>41111962</v>
      </c>
      <c r="C39036" s="1">
        <v>1</v>
      </c>
    </row>
    <row r="39037" spans="1:3" x14ac:dyDescent="0.25">
      <c r="A39037" s="1" t="s">
        <v>39057</v>
      </c>
      <c r="B39037" s="1">
        <v>41111961</v>
      </c>
      <c r="C39037" s="1">
        <v>1</v>
      </c>
    </row>
    <row r="39038" spans="1:3" x14ac:dyDescent="0.25">
      <c r="A39038" s="1" t="s">
        <v>39058</v>
      </c>
      <c r="B39038" s="1">
        <v>41111963</v>
      </c>
      <c r="C39038" s="1">
        <v>1</v>
      </c>
    </row>
    <row r="39039" spans="1:3" x14ac:dyDescent="0.25">
      <c r="A39039" s="1" t="s">
        <v>39059</v>
      </c>
      <c r="B39039" s="1">
        <v>41111965</v>
      </c>
      <c r="C39039" s="1">
        <v>1</v>
      </c>
    </row>
    <row r="39040" spans="1:3" x14ac:dyDescent="0.25">
      <c r="A39040" s="1" t="s">
        <v>39060</v>
      </c>
      <c r="B39040" s="1">
        <v>41111964</v>
      </c>
      <c r="C39040" s="1">
        <v>1</v>
      </c>
    </row>
    <row r="39041" spans="1:3" x14ac:dyDescent="0.25">
      <c r="A39041" s="1" t="s">
        <v>39061</v>
      </c>
      <c r="B39041" s="1">
        <v>41111960</v>
      </c>
      <c r="C39041" s="1">
        <v>1</v>
      </c>
    </row>
    <row r="39042" spans="1:3" x14ac:dyDescent="0.25">
      <c r="A39042" s="1" t="s">
        <v>39062</v>
      </c>
      <c r="B39042" s="1">
        <v>41111956</v>
      </c>
      <c r="C39042" s="1">
        <v>1</v>
      </c>
    </row>
    <row r="39043" spans="1:3" x14ac:dyDescent="0.25">
      <c r="A39043" s="1" t="s">
        <v>39063</v>
      </c>
      <c r="B39043" s="1">
        <v>41111955</v>
      </c>
      <c r="C39043" s="1">
        <v>1</v>
      </c>
    </row>
    <row r="39044" spans="1:3" x14ac:dyDescent="0.25">
      <c r="A39044" s="1" t="s">
        <v>39064</v>
      </c>
      <c r="B39044" s="1">
        <v>41111957</v>
      </c>
      <c r="C39044" s="1">
        <v>1</v>
      </c>
    </row>
    <row r="39045" spans="1:3" x14ac:dyDescent="0.25">
      <c r="A39045" s="1" t="s">
        <v>39065</v>
      </c>
      <c r="B39045" s="1">
        <v>41111959</v>
      </c>
      <c r="C39045" s="1">
        <v>1</v>
      </c>
    </row>
    <row r="39046" spans="1:3" x14ac:dyDescent="0.25">
      <c r="A39046" s="1" t="s">
        <v>39066</v>
      </c>
      <c r="B39046" s="1">
        <v>41111958</v>
      </c>
      <c r="C39046" s="1">
        <v>1</v>
      </c>
    </row>
    <row r="39047" spans="1:3" x14ac:dyDescent="0.25">
      <c r="A39047" s="1" t="s">
        <v>39067</v>
      </c>
      <c r="B39047" s="1">
        <v>41111966</v>
      </c>
      <c r="C39047" s="1">
        <v>1</v>
      </c>
    </row>
    <row r="39048" spans="1:3" x14ac:dyDescent="0.25">
      <c r="A39048" s="1" t="s">
        <v>39068</v>
      </c>
      <c r="B39048" s="1">
        <v>41111974</v>
      </c>
      <c r="C39048" s="1">
        <v>1</v>
      </c>
    </row>
    <row r="39049" spans="1:3" x14ac:dyDescent="0.25">
      <c r="A39049" s="1" t="s">
        <v>39069</v>
      </c>
      <c r="B39049" s="1">
        <v>41111973</v>
      </c>
      <c r="C39049" s="1">
        <v>1</v>
      </c>
    </row>
    <row r="39050" spans="1:3" x14ac:dyDescent="0.25">
      <c r="A39050" s="1" t="s">
        <v>39070</v>
      </c>
      <c r="B39050" s="1">
        <v>41111975</v>
      </c>
      <c r="C39050" s="1">
        <v>1</v>
      </c>
    </row>
    <row r="39051" spans="1:3" x14ac:dyDescent="0.25">
      <c r="A39051" s="1" t="s">
        <v>39071</v>
      </c>
      <c r="B39051" s="1">
        <v>41111977</v>
      </c>
      <c r="C39051" s="1">
        <v>1</v>
      </c>
    </row>
    <row r="39052" spans="1:3" x14ac:dyDescent="0.25">
      <c r="A39052" s="1" t="s">
        <v>39072</v>
      </c>
      <c r="B39052" s="1">
        <v>41111976</v>
      </c>
      <c r="C39052" s="1">
        <v>1</v>
      </c>
    </row>
    <row r="39053" spans="1:3" x14ac:dyDescent="0.25">
      <c r="A39053" s="1" t="s">
        <v>39073</v>
      </c>
      <c r="B39053" s="1">
        <v>41111972</v>
      </c>
      <c r="C39053" s="1">
        <v>1</v>
      </c>
    </row>
    <row r="39054" spans="1:3" x14ac:dyDescent="0.25">
      <c r="A39054" s="1" t="s">
        <v>39074</v>
      </c>
      <c r="B39054" s="1">
        <v>41111968</v>
      </c>
      <c r="C39054" s="1">
        <v>1</v>
      </c>
    </row>
    <row r="39055" spans="1:3" x14ac:dyDescent="0.25">
      <c r="A39055" s="1" t="s">
        <v>39075</v>
      </c>
      <c r="B39055" s="1">
        <v>41111967</v>
      </c>
      <c r="C39055" s="1">
        <v>1</v>
      </c>
    </row>
    <row r="39056" spans="1:3" x14ac:dyDescent="0.25">
      <c r="A39056" s="1" t="s">
        <v>39076</v>
      </c>
      <c r="B39056" s="1">
        <v>41111969</v>
      </c>
      <c r="C39056" s="1">
        <v>1</v>
      </c>
    </row>
    <row r="39057" spans="1:3" x14ac:dyDescent="0.25">
      <c r="A39057" s="1" t="s">
        <v>39077</v>
      </c>
      <c r="B39057" s="1">
        <v>41111971</v>
      </c>
      <c r="C39057" s="1">
        <v>1</v>
      </c>
    </row>
    <row r="39058" spans="1:3" x14ac:dyDescent="0.25">
      <c r="A39058" s="1" t="s">
        <v>39078</v>
      </c>
      <c r="B39058" s="1">
        <v>41111970</v>
      </c>
      <c r="C39058" s="1">
        <v>1</v>
      </c>
    </row>
    <row r="39059" spans="1:3" x14ac:dyDescent="0.25">
      <c r="A39059" s="1" t="s">
        <v>39079</v>
      </c>
      <c r="B39059" s="1">
        <v>41112212</v>
      </c>
      <c r="C39059" s="1">
        <v>1</v>
      </c>
    </row>
    <row r="39060" spans="1:3" x14ac:dyDescent="0.25">
      <c r="A39060" s="1" t="s">
        <v>39080</v>
      </c>
      <c r="B39060" s="1">
        <v>41112305</v>
      </c>
      <c r="C39060" s="1">
        <v>1</v>
      </c>
    </row>
    <row r="39061" spans="1:3" x14ac:dyDescent="0.25">
      <c r="A39061" s="1" t="s">
        <v>39081</v>
      </c>
      <c r="B39061" s="1">
        <v>41112304</v>
      </c>
      <c r="C39061" s="1">
        <v>1</v>
      </c>
    </row>
    <row r="39062" spans="1:3" x14ac:dyDescent="0.25">
      <c r="A39062" s="1" t="s">
        <v>39082</v>
      </c>
      <c r="B39062" s="1">
        <v>41112306</v>
      </c>
      <c r="C39062" s="1">
        <v>1</v>
      </c>
    </row>
    <row r="39063" spans="1:3" x14ac:dyDescent="0.25">
      <c r="A39063" s="1" t="s">
        <v>39083</v>
      </c>
      <c r="B39063" s="1">
        <v>41112401</v>
      </c>
      <c r="C39063" s="1">
        <v>1</v>
      </c>
    </row>
    <row r="39064" spans="1:3" x14ac:dyDescent="0.25">
      <c r="A39064" s="1" t="s">
        <v>39084</v>
      </c>
      <c r="B39064" s="1">
        <v>41112307</v>
      </c>
      <c r="C39064" s="1">
        <v>1</v>
      </c>
    </row>
    <row r="39065" spans="1:3" x14ac:dyDescent="0.25">
      <c r="A39065" s="1" t="s">
        <v>39085</v>
      </c>
      <c r="B39065" s="1">
        <v>41112303</v>
      </c>
      <c r="C39065" s="1">
        <v>1</v>
      </c>
    </row>
    <row r="39066" spans="1:3" x14ac:dyDescent="0.25">
      <c r="A39066" s="1" t="s">
        <v>39086</v>
      </c>
      <c r="B39066" s="1">
        <v>41112239</v>
      </c>
      <c r="C39066" s="1">
        <v>1</v>
      </c>
    </row>
    <row r="39067" spans="1:3" x14ac:dyDescent="0.25">
      <c r="A39067" s="1" t="s">
        <v>39087</v>
      </c>
      <c r="B39067" s="1">
        <v>41112238</v>
      </c>
      <c r="C39067" s="1">
        <v>1</v>
      </c>
    </row>
    <row r="39068" spans="1:3" x14ac:dyDescent="0.25">
      <c r="A39068" s="1" t="s">
        <v>39088</v>
      </c>
      <c r="B39068" s="1">
        <v>41112240</v>
      </c>
      <c r="C39068" s="1">
        <v>1</v>
      </c>
    </row>
    <row r="39069" spans="1:3" x14ac:dyDescent="0.25">
      <c r="A39069" s="1" t="s">
        <v>39089</v>
      </c>
      <c r="B39069" s="1">
        <v>41112302</v>
      </c>
      <c r="C39069" s="1">
        <v>1</v>
      </c>
    </row>
    <row r="39070" spans="1:3" x14ac:dyDescent="0.25">
      <c r="A39070" s="1" t="s">
        <v>39090</v>
      </c>
      <c r="B39070" s="1">
        <v>41112301</v>
      </c>
      <c r="C39070" s="1">
        <v>1</v>
      </c>
    </row>
    <row r="39071" spans="1:3" x14ac:dyDescent="0.25">
      <c r="A39071" s="1" t="s">
        <v>39091</v>
      </c>
      <c r="B39071" s="1">
        <v>41112402</v>
      </c>
      <c r="C39071" s="1">
        <v>1</v>
      </c>
    </row>
    <row r="39072" spans="1:3" x14ac:dyDescent="0.25">
      <c r="A39072" s="1" t="s">
        <v>39092</v>
      </c>
      <c r="B39072" s="1">
        <v>41112410</v>
      </c>
      <c r="C39072" s="1">
        <v>1</v>
      </c>
    </row>
    <row r="39073" spans="1:3" x14ac:dyDescent="0.25">
      <c r="A39073" s="1" t="s">
        <v>39093</v>
      </c>
      <c r="B39073" s="1">
        <v>41112409</v>
      </c>
      <c r="C39073" s="1">
        <v>1</v>
      </c>
    </row>
    <row r="39074" spans="1:3" x14ac:dyDescent="0.25">
      <c r="A39074" s="1" t="s">
        <v>39094</v>
      </c>
      <c r="B39074" s="1">
        <v>41112411</v>
      </c>
      <c r="C39074" s="1">
        <v>1</v>
      </c>
    </row>
    <row r="39075" spans="1:3" x14ac:dyDescent="0.25">
      <c r="A39075" s="1" t="s">
        <v>39095</v>
      </c>
      <c r="B39075" s="1">
        <v>41112413</v>
      </c>
      <c r="C39075" s="1">
        <v>1</v>
      </c>
    </row>
    <row r="39076" spans="1:3" x14ac:dyDescent="0.25">
      <c r="A39076" s="1" t="s">
        <v>39096</v>
      </c>
      <c r="B39076" s="1">
        <v>41112412</v>
      </c>
      <c r="C39076" s="1">
        <v>1</v>
      </c>
    </row>
    <row r="39077" spans="1:3" x14ac:dyDescent="0.25">
      <c r="A39077" s="1" t="s">
        <v>39097</v>
      </c>
      <c r="B39077" s="1">
        <v>41112408</v>
      </c>
      <c r="C39077" s="1">
        <v>1</v>
      </c>
    </row>
    <row r="39078" spans="1:3" x14ac:dyDescent="0.25">
      <c r="A39078" s="1" t="s">
        <v>39098</v>
      </c>
      <c r="B39078" s="1">
        <v>41112404</v>
      </c>
      <c r="C39078" s="1">
        <v>1</v>
      </c>
    </row>
    <row r="39079" spans="1:3" x14ac:dyDescent="0.25">
      <c r="A39079" s="1" t="s">
        <v>39099</v>
      </c>
      <c r="B39079" s="1">
        <v>41112403</v>
      </c>
      <c r="C39079" s="1">
        <v>1</v>
      </c>
    </row>
    <row r="39080" spans="1:3" x14ac:dyDescent="0.25">
      <c r="A39080" s="1" t="s">
        <v>39100</v>
      </c>
      <c r="B39080" s="1">
        <v>41112405</v>
      </c>
      <c r="C39080" s="1">
        <v>1</v>
      </c>
    </row>
    <row r="39081" spans="1:3" x14ac:dyDescent="0.25">
      <c r="A39081" s="1" t="s">
        <v>39101</v>
      </c>
      <c r="B39081" s="1">
        <v>41112407</v>
      </c>
      <c r="C39081" s="1">
        <v>1</v>
      </c>
    </row>
    <row r="39082" spans="1:3" x14ac:dyDescent="0.25">
      <c r="A39082" s="1" t="s">
        <v>39102</v>
      </c>
      <c r="B39082" s="1">
        <v>41112406</v>
      </c>
      <c r="C39082" s="1">
        <v>1</v>
      </c>
    </row>
    <row r="39083" spans="1:3" x14ac:dyDescent="0.25">
      <c r="A39083" s="1" t="s">
        <v>39103</v>
      </c>
      <c r="B39083" s="1">
        <v>41112237</v>
      </c>
      <c r="C39083" s="1">
        <v>1</v>
      </c>
    </row>
    <row r="39084" spans="1:3" x14ac:dyDescent="0.25">
      <c r="A39084" s="1" t="s">
        <v>39104</v>
      </c>
      <c r="B39084" s="1">
        <v>41112221</v>
      </c>
      <c r="C39084" s="1">
        <v>1</v>
      </c>
    </row>
    <row r="39085" spans="1:3" x14ac:dyDescent="0.25">
      <c r="A39085" s="1" t="s">
        <v>39105</v>
      </c>
      <c r="B39085" s="1">
        <v>41112220</v>
      </c>
      <c r="C39085" s="1">
        <v>1</v>
      </c>
    </row>
    <row r="39086" spans="1:3" x14ac:dyDescent="0.25">
      <c r="A39086" s="1" t="s">
        <v>39106</v>
      </c>
      <c r="B39086" s="1">
        <v>41112222</v>
      </c>
      <c r="C39086" s="1">
        <v>1</v>
      </c>
    </row>
    <row r="39087" spans="1:3" x14ac:dyDescent="0.25">
      <c r="A39087" s="1" t="s">
        <v>39107</v>
      </c>
      <c r="B39087" s="1">
        <v>41112224</v>
      </c>
      <c r="C39087" s="1">
        <v>1</v>
      </c>
    </row>
    <row r="39088" spans="1:3" x14ac:dyDescent="0.25">
      <c r="A39088" s="1" t="s">
        <v>39108</v>
      </c>
      <c r="B39088" s="1">
        <v>41112223</v>
      </c>
      <c r="C39088" s="1">
        <v>1</v>
      </c>
    </row>
    <row r="39089" spans="1:3" x14ac:dyDescent="0.25">
      <c r="A39089" s="1" t="s">
        <v>39109</v>
      </c>
      <c r="B39089" s="1">
        <v>41112219</v>
      </c>
      <c r="C39089" s="1">
        <v>1</v>
      </c>
    </row>
    <row r="39090" spans="1:3" x14ac:dyDescent="0.25">
      <c r="A39090" s="1" t="s">
        <v>39110</v>
      </c>
      <c r="B39090" s="1">
        <v>41112214</v>
      </c>
      <c r="C39090" s="1">
        <v>1</v>
      </c>
    </row>
    <row r="39091" spans="1:3" x14ac:dyDescent="0.25">
      <c r="A39091" s="1" t="s">
        <v>39111</v>
      </c>
      <c r="B39091" s="1">
        <v>41112213</v>
      </c>
      <c r="C39091" s="1">
        <v>1</v>
      </c>
    </row>
    <row r="39092" spans="1:3" x14ac:dyDescent="0.25">
      <c r="A39092" s="1" t="s">
        <v>39112</v>
      </c>
      <c r="B39092" s="1">
        <v>41112215</v>
      </c>
      <c r="C39092" s="1">
        <v>1</v>
      </c>
    </row>
    <row r="39093" spans="1:3" x14ac:dyDescent="0.25">
      <c r="A39093" s="1" t="s">
        <v>39113</v>
      </c>
      <c r="B39093" s="1">
        <v>41112217</v>
      </c>
      <c r="C39093" s="1">
        <v>1</v>
      </c>
    </row>
    <row r="39094" spans="1:3" x14ac:dyDescent="0.25">
      <c r="A39094" s="1" t="s">
        <v>39114</v>
      </c>
      <c r="B39094" s="1">
        <v>41112216</v>
      </c>
      <c r="C39094" s="1">
        <v>1</v>
      </c>
    </row>
    <row r="39095" spans="1:3" x14ac:dyDescent="0.25">
      <c r="A39095" s="1" t="s">
        <v>39115</v>
      </c>
      <c r="B39095" s="1">
        <v>41112225</v>
      </c>
      <c r="C39095" s="1">
        <v>1</v>
      </c>
    </row>
    <row r="39096" spans="1:3" x14ac:dyDescent="0.25">
      <c r="A39096" s="1" t="s">
        <v>39116</v>
      </c>
      <c r="B39096" s="1">
        <v>41112233</v>
      </c>
      <c r="C39096" s="1">
        <v>1</v>
      </c>
    </row>
    <row r="39097" spans="1:3" x14ac:dyDescent="0.25">
      <c r="A39097" s="1" t="s">
        <v>39117</v>
      </c>
      <c r="B39097" s="1">
        <v>41112232</v>
      </c>
      <c r="C39097" s="1">
        <v>1</v>
      </c>
    </row>
    <row r="39098" spans="1:3" x14ac:dyDescent="0.25">
      <c r="A39098" s="1" t="s">
        <v>39118</v>
      </c>
      <c r="B39098" s="1">
        <v>41112234</v>
      </c>
      <c r="C39098" s="1">
        <v>1</v>
      </c>
    </row>
    <row r="39099" spans="1:3" x14ac:dyDescent="0.25">
      <c r="A39099" s="1" t="s">
        <v>39119</v>
      </c>
      <c r="B39099" s="1">
        <v>41112236</v>
      </c>
      <c r="C39099" s="1">
        <v>1</v>
      </c>
    </row>
    <row r="39100" spans="1:3" x14ac:dyDescent="0.25">
      <c r="A39100" s="1" t="s">
        <v>39120</v>
      </c>
      <c r="B39100" s="1">
        <v>41112235</v>
      </c>
      <c r="C39100" s="1">
        <v>1</v>
      </c>
    </row>
    <row r="39101" spans="1:3" x14ac:dyDescent="0.25">
      <c r="A39101" s="1" t="s">
        <v>39121</v>
      </c>
      <c r="B39101" s="1">
        <v>41112231</v>
      </c>
      <c r="C39101" s="1">
        <v>1</v>
      </c>
    </row>
    <row r="39102" spans="1:3" x14ac:dyDescent="0.25">
      <c r="A39102" s="1" t="s">
        <v>39122</v>
      </c>
      <c r="B39102" s="1">
        <v>41112227</v>
      </c>
      <c r="C39102" s="1">
        <v>1</v>
      </c>
    </row>
    <row r="39103" spans="1:3" x14ac:dyDescent="0.25">
      <c r="A39103" s="1" t="s">
        <v>39123</v>
      </c>
      <c r="B39103" s="1">
        <v>41112226</v>
      </c>
      <c r="C39103" s="1">
        <v>1</v>
      </c>
    </row>
    <row r="39104" spans="1:3" x14ac:dyDescent="0.25">
      <c r="A39104" s="1" t="s">
        <v>39124</v>
      </c>
      <c r="B39104" s="1">
        <v>41112228</v>
      </c>
      <c r="C39104" s="1">
        <v>1</v>
      </c>
    </row>
    <row r="39105" spans="1:3" x14ac:dyDescent="0.25">
      <c r="A39105" s="1" t="s">
        <v>39125</v>
      </c>
      <c r="B39105" s="1">
        <v>41112230</v>
      </c>
      <c r="C39105" s="1">
        <v>1</v>
      </c>
    </row>
    <row r="39106" spans="1:3" x14ac:dyDescent="0.25">
      <c r="A39106" s="1" t="s">
        <v>39126</v>
      </c>
      <c r="B39106" s="1">
        <v>41112229</v>
      </c>
      <c r="C39106" s="1">
        <v>1</v>
      </c>
    </row>
    <row r="39107" spans="1:3" x14ac:dyDescent="0.25">
      <c r="A39107" s="1" t="s">
        <v>39127</v>
      </c>
      <c r="B39107" s="1">
        <v>42142007</v>
      </c>
      <c r="C39107" s="1">
        <v>1</v>
      </c>
    </row>
    <row r="39108" spans="1:3" x14ac:dyDescent="0.25">
      <c r="A39108" s="1" t="s">
        <v>39128</v>
      </c>
      <c r="B39108" s="1">
        <v>42142006</v>
      </c>
      <c r="C39108" s="1">
        <v>1</v>
      </c>
    </row>
    <row r="39109" spans="1:3" x14ac:dyDescent="0.25">
      <c r="A39109" s="1" t="s">
        <v>39129</v>
      </c>
      <c r="B39109" s="1">
        <v>42142101</v>
      </c>
      <c r="C39109" s="1">
        <v>1</v>
      </c>
    </row>
    <row r="39110" spans="1:3" x14ac:dyDescent="0.25">
      <c r="A39110" s="1" t="s">
        <v>39130</v>
      </c>
      <c r="B39110" s="1">
        <v>42142103</v>
      </c>
      <c r="C39110" s="1">
        <v>1</v>
      </c>
    </row>
    <row r="39111" spans="1:3" x14ac:dyDescent="0.25">
      <c r="A39111" s="1" t="s">
        <v>39131</v>
      </c>
      <c r="B39111" s="1">
        <v>42142102</v>
      </c>
      <c r="C39111" s="1">
        <v>1</v>
      </c>
    </row>
    <row r="39112" spans="1:3" x14ac:dyDescent="0.25">
      <c r="A39112" s="1" t="s">
        <v>39132</v>
      </c>
      <c r="B39112" s="1">
        <v>42142005</v>
      </c>
      <c r="C39112" s="1">
        <v>1</v>
      </c>
    </row>
    <row r="39113" spans="1:3" x14ac:dyDescent="0.25">
      <c r="A39113" s="1" t="s">
        <v>39133</v>
      </c>
      <c r="B39113" s="1">
        <v>42142001</v>
      </c>
      <c r="C39113" s="1">
        <v>1</v>
      </c>
    </row>
    <row r="39114" spans="1:3" x14ac:dyDescent="0.25">
      <c r="A39114" s="1" t="s">
        <v>39134</v>
      </c>
      <c r="B39114" s="1">
        <v>42141905</v>
      </c>
      <c r="C39114" s="1">
        <v>1</v>
      </c>
    </row>
    <row r="39115" spans="1:3" x14ac:dyDescent="0.25">
      <c r="A39115" s="1" t="s">
        <v>39135</v>
      </c>
      <c r="B39115" s="1">
        <v>42142002</v>
      </c>
      <c r="C39115" s="1">
        <v>1</v>
      </c>
    </row>
    <row r="39116" spans="1:3" x14ac:dyDescent="0.25">
      <c r="A39116" s="1" t="s">
        <v>39136</v>
      </c>
      <c r="B39116" s="1">
        <v>42142004</v>
      </c>
      <c r="C39116" s="1">
        <v>1</v>
      </c>
    </row>
    <row r="39117" spans="1:3" x14ac:dyDescent="0.25">
      <c r="A39117" s="1" t="s">
        <v>39137</v>
      </c>
      <c r="B39117" s="1">
        <v>42142003</v>
      </c>
      <c r="C39117" s="1">
        <v>1</v>
      </c>
    </row>
    <row r="39118" spans="1:3" x14ac:dyDescent="0.25">
      <c r="A39118" s="1" t="s">
        <v>39138</v>
      </c>
      <c r="B39118" s="1">
        <v>42142104</v>
      </c>
      <c r="C39118" s="1">
        <v>1</v>
      </c>
    </row>
    <row r="39119" spans="1:3" x14ac:dyDescent="0.25">
      <c r="A39119" s="1" t="s">
        <v>39139</v>
      </c>
      <c r="B39119" s="1">
        <v>42142112</v>
      </c>
      <c r="C39119" s="1">
        <v>1</v>
      </c>
    </row>
    <row r="39120" spans="1:3" x14ac:dyDescent="0.25">
      <c r="A39120" s="1" t="s">
        <v>39140</v>
      </c>
      <c r="B39120" s="1">
        <v>42142111</v>
      </c>
      <c r="C39120" s="1">
        <v>1</v>
      </c>
    </row>
    <row r="39121" spans="1:3" x14ac:dyDescent="0.25">
      <c r="A39121" s="1" t="s">
        <v>39141</v>
      </c>
      <c r="B39121" s="1">
        <v>42142113</v>
      </c>
      <c r="C39121" s="1">
        <v>1</v>
      </c>
    </row>
    <row r="39122" spans="1:3" x14ac:dyDescent="0.25">
      <c r="A39122" s="1" t="s">
        <v>39142</v>
      </c>
      <c r="B39122" s="1">
        <v>42142119</v>
      </c>
      <c r="C39122" s="1">
        <v>1</v>
      </c>
    </row>
    <row r="39123" spans="1:3" x14ac:dyDescent="0.25">
      <c r="A39123" s="1" t="s">
        <v>39143</v>
      </c>
      <c r="B39123" s="1">
        <v>42142114</v>
      </c>
      <c r="C39123" s="1">
        <v>1</v>
      </c>
    </row>
    <row r="39124" spans="1:3" x14ac:dyDescent="0.25">
      <c r="A39124" s="1" t="s">
        <v>39144</v>
      </c>
      <c r="B39124" s="1">
        <v>42142110</v>
      </c>
      <c r="C39124" s="1">
        <v>1</v>
      </c>
    </row>
    <row r="39125" spans="1:3" x14ac:dyDescent="0.25">
      <c r="A39125" s="1" t="s">
        <v>39145</v>
      </c>
      <c r="B39125" s="1">
        <v>42142106</v>
      </c>
      <c r="C39125" s="1">
        <v>1</v>
      </c>
    </row>
    <row r="39126" spans="1:3" x14ac:dyDescent="0.25">
      <c r="A39126" s="1" t="s">
        <v>39146</v>
      </c>
      <c r="B39126" s="1">
        <v>42142105</v>
      </c>
      <c r="C39126" s="1">
        <v>1</v>
      </c>
    </row>
    <row r="39127" spans="1:3" x14ac:dyDescent="0.25">
      <c r="A39127" s="1" t="s">
        <v>39147</v>
      </c>
      <c r="B39127" s="1">
        <v>42142107</v>
      </c>
      <c r="C39127" s="1">
        <v>1</v>
      </c>
    </row>
    <row r="39128" spans="1:3" x14ac:dyDescent="0.25">
      <c r="A39128" s="1" t="s">
        <v>39148</v>
      </c>
      <c r="B39128" s="1">
        <v>42142109</v>
      </c>
      <c r="C39128" s="1">
        <v>1</v>
      </c>
    </row>
    <row r="39129" spans="1:3" x14ac:dyDescent="0.25">
      <c r="A39129" s="1" t="s">
        <v>39149</v>
      </c>
      <c r="B39129" s="1">
        <v>42142108</v>
      </c>
      <c r="C39129" s="1">
        <v>1</v>
      </c>
    </row>
    <row r="39130" spans="1:3" x14ac:dyDescent="0.25">
      <c r="A39130" s="1" t="s">
        <v>39150</v>
      </c>
      <c r="B39130" s="1">
        <v>42141904</v>
      </c>
      <c r="C39130" s="1">
        <v>1</v>
      </c>
    </row>
    <row r="39131" spans="1:3" x14ac:dyDescent="0.25">
      <c r="A39131" s="1" t="s">
        <v>39151</v>
      </c>
      <c r="B39131" s="1">
        <v>42141805</v>
      </c>
      <c r="C39131" s="1">
        <v>1</v>
      </c>
    </row>
    <row r="39132" spans="1:3" x14ac:dyDescent="0.25">
      <c r="A39132" s="1" t="s">
        <v>39152</v>
      </c>
      <c r="B39132" s="1">
        <v>42141804</v>
      </c>
      <c r="C39132" s="1">
        <v>1</v>
      </c>
    </row>
    <row r="39133" spans="1:3" x14ac:dyDescent="0.25">
      <c r="A39133" s="1" t="s">
        <v>39153</v>
      </c>
      <c r="B39133" s="1">
        <v>42141806</v>
      </c>
      <c r="C39133" s="1">
        <v>1</v>
      </c>
    </row>
    <row r="39134" spans="1:3" x14ac:dyDescent="0.25">
      <c r="A39134" s="1" t="s">
        <v>39154</v>
      </c>
      <c r="B39134" s="1">
        <v>42141808</v>
      </c>
      <c r="C39134" s="1">
        <v>1</v>
      </c>
    </row>
    <row r="39135" spans="1:3" x14ac:dyDescent="0.25">
      <c r="A39135" s="1" t="s">
        <v>39155</v>
      </c>
      <c r="B39135" s="1">
        <v>42141807</v>
      </c>
      <c r="C39135" s="1">
        <v>1</v>
      </c>
    </row>
    <row r="39136" spans="1:3" x14ac:dyDescent="0.25">
      <c r="A39136" s="1" t="s">
        <v>39156</v>
      </c>
      <c r="B39136" s="1">
        <v>42141803</v>
      </c>
      <c r="C39136" s="1">
        <v>1</v>
      </c>
    </row>
    <row r="39137" spans="1:3" x14ac:dyDescent="0.25">
      <c r="A39137" s="1" t="s">
        <v>39157</v>
      </c>
      <c r="B39137" s="1">
        <v>42141704</v>
      </c>
      <c r="C39137" s="1">
        <v>1</v>
      </c>
    </row>
    <row r="39138" spans="1:3" x14ac:dyDescent="0.25">
      <c r="A39138" s="1" t="s">
        <v>39158</v>
      </c>
      <c r="B39138" s="1">
        <v>42141703</v>
      </c>
      <c r="C39138" s="1">
        <v>1</v>
      </c>
    </row>
    <row r="39139" spans="1:3" x14ac:dyDescent="0.25">
      <c r="A39139" s="1" t="s">
        <v>39159</v>
      </c>
      <c r="B39139" s="1">
        <v>42141705</v>
      </c>
      <c r="C39139" s="1">
        <v>1</v>
      </c>
    </row>
    <row r="39140" spans="1:3" x14ac:dyDescent="0.25">
      <c r="A39140" s="1" t="s">
        <v>39160</v>
      </c>
      <c r="B39140" s="1">
        <v>42141802</v>
      </c>
      <c r="C39140" s="1">
        <v>1</v>
      </c>
    </row>
    <row r="39141" spans="1:3" x14ac:dyDescent="0.25">
      <c r="A39141" s="1" t="s">
        <v>39161</v>
      </c>
      <c r="B39141" s="1">
        <v>42141801</v>
      </c>
      <c r="C39141" s="1">
        <v>1</v>
      </c>
    </row>
    <row r="39142" spans="1:3" x14ac:dyDescent="0.25">
      <c r="A39142" s="1" t="s">
        <v>39162</v>
      </c>
      <c r="B39142" s="1">
        <v>42141809</v>
      </c>
      <c r="C39142" s="1">
        <v>1</v>
      </c>
    </row>
    <row r="39143" spans="1:3" x14ac:dyDescent="0.25">
      <c r="A39143" s="1" t="s">
        <v>39163</v>
      </c>
      <c r="B39143" s="1">
        <v>42141817</v>
      </c>
      <c r="C39143" s="1">
        <v>1</v>
      </c>
    </row>
    <row r="39144" spans="1:3" x14ac:dyDescent="0.25">
      <c r="A39144" s="1" t="s">
        <v>39164</v>
      </c>
      <c r="B39144" s="1">
        <v>42141816</v>
      </c>
      <c r="C39144" s="1">
        <v>1</v>
      </c>
    </row>
    <row r="39145" spans="1:3" x14ac:dyDescent="0.25">
      <c r="A39145" s="1" t="s">
        <v>39165</v>
      </c>
      <c r="B39145" s="1">
        <v>42141901</v>
      </c>
      <c r="C39145" s="1">
        <v>1</v>
      </c>
    </row>
    <row r="39146" spans="1:3" x14ac:dyDescent="0.25">
      <c r="A39146" s="1" t="s">
        <v>39166</v>
      </c>
      <c r="B39146" s="1">
        <v>42141903</v>
      </c>
      <c r="C39146" s="1">
        <v>1</v>
      </c>
    </row>
    <row r="39147" spans="1:3" x14ac:dyDescent="0.25">
      <c r="A39147" s="1" t="s">
        <v>39167</v>
      </c>
      <c r="B39147" s="1">
        <v>42141902</v>
      </c>
      <c r="C39147" s="1">
        <v>1</v>
      </c>
    </row>
    <row r="39148" spans="1:3" x14ac:dyDescent="0.25">
      <c r="A39148" s="1" t="s">
        <v>39168</v>
      </c>
      <c r="B39148" s="1">
        <v>42141815</v>
      </c>
      <c r="C39148" s="1">
        <v>1</v>
      </c>
    </row>
    <row r="39149" spans="1:3" x14ac:dyDescent="0.25">
      <c r="A39149" s="1" t="s">
        <v>39169</v>
      </c>
      <c r="B39149" s="1">
        <v>42141811</v>
      </c>
      <c r="C39149" s="1">
        <v>1</v>
      </c>
    </row>
    <row r="39150" spans="1:3" x14ac:dyDescent="0.25">
      <c r="A39150" s="1" t="s">
        <v>39170</v>
      </c>
      <c r="B39150" s="1">
        <v>42141810</v>
      </c>
      <c r="C39150" s="1">
        <v>1</v>
      </c>
    </row>
    <row r="39151" spans="1:3" x14ac:dyDescent="0.25">
      <c r="A39151" s="1" t="s">
        <v>39171</v>
      </c>
      <c r="B39151" s="1">
        <v>42141812</v>
      </c>
      <c r="C39151" s="1">
        <v>1</v>
      </c>
    </row>
    <row r="39152" spans="1:3" x14ac:dyDescent="0.25">
      <c r="A39152" s="1" t="s">
        <v>39172</v>
      </c>
      <c r="B39152" s="1">
        <v>42141814</v>
      </c>
      <c r="C39152" s="1">
        <v>1</v>
      </c>
    </row>
    <row r="39153" spans="1:3" x14ac:dyDescent="0.25">
      <c r="A39153" s="1" t="s">
        <v>39173</v>
      </c>
      <c r="B39153" s="1">
        <v>42141813</v>
      </c>
      <c r="C39153" s="1">
        <v>1</v>
      </c>
    </row>
    <row r="39154" spans="1:3" x14ac:dyDescent="0.25">
      <c r="A39154" s="1" t="s">
        <v>39174</v>
      </c>
      <c r="B39154" s="1">
        <v>42142120</v>
      </c>
      <c r="C39154" s="1">
        <v>1</v>
      </c>
    </row>
    <row r="39155" spans="1:3" x14ac:dyDescent="0.25">
      <c r="A39155" s="1" t="s">
        <v>39175</v>
      </c>
      <c r="B39155" s="1">
        <v>42142519</v>
      </c>
      <c r="C39155" s="1">
        <v>1</v>
      </c>
    </row>
    <row r="39156" spans="1:3" x14ac:dyDescent="0.25">
      <c r="A39156" s="1" t="s">
        <v>39176</v>
      </c>
      <c r="B39156" s="1">
        <v>42142518</v>
      </c>
      <c r="C39156" s="1">
        <v>1</v>
      </c>
    </row>
    <row r="39157" spans="1:3" x14ac:dyDescent="0.25">
      <c r="A39157" s="1" t="s">
        <v>39177</v>
      </c>
      <c r="B39157" s="1">
        <v>42142520</v>
      </c>
      <c r="C39157" s="1">
        <v>1</v>
      </c>
    </row>
    <row r="39158" spans="1:3" x14ac:dyDescent="0.25">
      <c r="A39158" s="1" t="s">
        <v>39178</v>
      </c>
      <c r="B39158" s="1">
        <v>42142522</v>
      </c>
      <c r="C39158" s="1">
        <v>1</v>
      </c>
    </row>
    <row r="39159" spans="1:3" x14ac:dyDescent="0.25">
      <c r="A39159" s="1" t="s">
        <v>39179</v>
      </c>
      <c r="B39159" s="1">
        <v>42142521</v>
      </c>
      <c r="C39159" s="1">
        <v>1</v>
      </c>
    </row>
    <row r="39160" spans="1:3" x14ac:dyDescent="0.25">
      <c r="A39160" s="1" t="s">
        <v>39180</v>
      </c>
      <c r="B39160" s="1">
        <v>42142517</v>
      </c>
      <c r="C39160" s="1">
        <v>1</v>
      </c>
    </row>
    <row r="39161" spans="1:3" x14ac:dyDescent="0.25">
      <c r="A39161" s="1" t="s">
        <v>39181</v>
      </c>
      <c r="B39161" s="1">
        <v>42142513</v>
      </c>
      <c r="C39161" s="1">
        <v>1</v>
      </c>
    </row>
    <row r="39162" spans="1:3" x14ac:dyDescent="0.25">
      <c r="A39162" s="1" t="s">
        <v>39182</v>
      </c>
      <c r="B39162" s="1">
        <v>42142512</v>
      </c>
      <c r="C39162" s="1">
        <v>1</v>
      </c>
    </row>
    <row r="39163" spans="1:3" x14ac:dyDescent="0.25">
      <c r="A39163" s="1" t="s">
        <v>39183</v>
      </c>
      <c r="B39163" s="1">
        <v>42142514</v>
      </c>
      <c r="C39163" s="1">
        <v>1</v>
      </c>
    </row>
    <row r="39164" spans="1:3" x14ac:dyDescent="0.25">
      <c r="A39164" s="1" t="s">
        <v>39184</v>
      </c>
      <c r="B39164" s="1">
        <v>42142516</v>
      </c>
      <c r="C39164" s="1">
        <v>1</v>
      </c>
    </row>
    <row r="39165" spans="1:3" x14ac:dyDescent="0.25">
      <c r="A39165" s="1" t="s">
        <v>39185</v>
      </c>
      <c r="B39165" s="1">
        <v>42142515</v>
      </c>
      <c r="C39165" s="1">
        <v>1</v>
      </c>
    </row>
    <row r="39166" spans="1:3" x14ac:dyDescent="0.25">
      <c r="A39166" s="1" t="s">
        <v>39186</v>
      </c>
      <c r="B39166" s="1">
        <v>42142523</v>
      </c>
      <c r="C39166" s="1">
        <v>1</v>
      </c>
    </row>
    <row r="39167" spans="1:3" x14ac:dyDescent="0.25">
      <c r="A39167" s="1" t="s">
        <v>39187</v>
      </c>
      <c r="B39167" s="1">
        <v>42142531</v>
      </c>
      <c r="C39167" s="1">
        <v>1</v>
      </c>
    </row>
    <row r="39168" spans="1:3" x14ac:dyDescent="0.25">
      <c r="A39168" s="1" t="s">
        <v>39188</v>
      </c>
      <c r="B39168" s="1">
        <v>42142530</v>
      </c>
      <c r="C39168" s="1">
        <v>1</v>
      </c>
    </row>
    <row r="39169" spans="1:3" x14ac:dyDescent="0.25">
      <c r="A39169" s="1" t="s">
        <v>39189</v>
      </c>
      <c r="B39169" s="1">
        <v>42142532</v>
      </c>
      <c r="C39169" s="1">
        <v>1</v>
      </c>
    </row>
    <row r="39170" spans="1:3" x14ac:dyDescent="0.25">
      <c r="A39170" s="1" t="s">
        <v>39190</v>
      </c>
      <c r="B39170" s="1">
        <v>42142534</v>
      </c>
      <c r="C39170" s="1">
        <v>1</v>
      </c>
    </row>
    <row r="39171" spans="1:3" x14ac:dyDescent="0.25">
      <c r="A39171" s="1" t="s">
        <v>39191</v>
      </c>
      <c r="B39171" s="1">
        <v>42142533</v>
      </c>
      <c r="C39171" s="1">
        <v>1</v>
      </c>
    </row>
    <row r="39172" spans="1:3" x14ac:dyDescent="0.25">
      <c r="A39172" s="1" t="s">
        <v>39192</v>
      </c>
      <c r="B39172" s="1">
        <v>42142529</v>
      </c>
      <c r="C39172" s="1">
        <v>1</v>
      </c>
    </row>
    <row r="39173" spans="1:3" x14ac:dyDescent="0.25">
      <c r="A39173" s="1" t="s">
        <v>39193</v>
      </c>
      <c r="B39173" s="1">
        <v>42142525</v>
      </c>
      <c r="C39173" s="1">
        <v>1</v>
      </c>
    </row>
    <row r="39174" spans="1:3" x14ac:dyDescent="0.25">
      <c r="A39174" s="1" t="s">
        <v>39194</v>
      </c>
      <c r="B39174" s="1">
        <v>42142524</v>
      </c>
      <c r="C39174" s="1">
        <v>1</v>
      </c>
    </row>
    <row r="39175" spans="1:3" x14ac:dyDescent="0.25">
      <c r="A39175" s="1" t="s">
        <v>39195</v>
      </c>
      <c r="B39175" s="1">
        <v>42142526</v>
      </c>
      <c r="C39175" s="1">
        <v>1</v>
      </c>
    </row>
    <row r="39176" spans="1:3" x14ac:dyDescent="0.25">
      <c r="A39176" s="1" t="s">
        <v>39196</v>
      </c>
      <c r="B39176" s="1">
        <v>42142528</v>
      </c>
      <c r="C39176" s="1">
        <v>1</v>
      </c>
    </row>
    <row r="39177" spans="1:3" x14ac:dyDescent="0.25">
      <c r="A39177" s="1" t="s">
        <v>39197</v>
      </c>
      <c r="B39177" s="1">
        <v>42142527</v>
      </c>
      <c r="C39177" s="1">
        <v>1</v>
      </c>
    </row>
    <row r="39178" spans="1:3" x14ac:dyDescent="0.25">
      <c r="A39178" s="1" t="s">
        <v>39198</v>
      </c>
      <c r="B39178" s="1">
        <v>42142511</v>
      </c>
      <c r="C39178" s="1">
        <v>1</v>
      </c>
    </row>
    <row r="39179" spans="1:3" x14ac:dyDescent="0.25">
      <c r="A39179" s="1" t="s">
        <v>39199</v>
      </c>
      <c r="B39179" s="1">
        <v>42142303</v>
      </c>
      <c r="C39179" s="1">
        <v>1</v>
      </c>
    </row>
    <row r="39180" spans="1:3" x14ac:dyDescent="0.25">
      <c r="A39180" s="1" t="s">
        <v>39200</v>
      </c>
      <c r="B39180" s="1">
        <v>42142302</v>
      </c>
      <c r="C39180" s="1">
        <v>1</v>
      </c>
    </row>
    <row r="39181" spans="1:3" x14ac:dyDescent="0.25">
      <c r="A39181" s="1" t="s">
        <v>39201</v>
      </c>
      <c r="B39181" s="1">
        <v>42142401</v>
      </c>
      <c r="C39181" s="1">
        <v>1</v>
      </c>
    </row>
    <row r="39182" spans="1:3" x14ac:dyDescent="0.25">
      <c r="A39182" s="1" t="s">
        <v>39202</v>
      </c>
      <c r="B39182" s="1">
        <v>42142403</v>
      </c>
      <c r="C39182" s="1">
        <v>1</v>
      </c>
    </row>
    <row r="39183" spans="1:3" x14ac:dyDescent="0.25">
      <c r="A39183" s="1" t="s">
        <v>39203</v>
      </c>
      <c r="B39183" s="1">
        <v>42142402</v>
      </c>
      <c r="C39183" s="1">
        <v>1</v>
      </c>
    </row>
    <row r="39184" spans="1:3" x14ac:dyDescent="0.25">
      <c r="A39184" s="1" t="s">
        <v>39204</v>
      </c>
      <c r="B39184" s="1">
        <v>42142301</v>
      </c>
      <c r="C39184" s="1">
        <v>1</v>
      </c>
    </row>
    <row r="39185" spans="1:3" x14ac:dyDescent="0.25">
      <c r="A39185" s="1" t="s">
        <v>39205</v>
      </c>
      <c r="B39185" s="1">
        <v>42142201</v>
      </c>
      <c r="C39185" s="1">
        <v>1</v>
      </c>
    </row>
    <row r="39186" spans="1:3" x14ac:dyDescent="0.25">
      <c r="A39186" s="1" t="s">
        <v>39206</v>
      </c>
      <c r="B39186" s="1">
        <v>42142121</v>
      </c>
      <c r="C39186" s="1">
        <v>1</v>
      </c>
    </row>
    <row r="39187" spans="1:3" x14ac:dyDescent="0.25">
      <c r="A39187" s="1" t="s">
        <v>39207</v>
      </c>
      <c r="B39187" s="1">
        <v>42142202</v>
      </c>
      <c r="C39187" s="1">
        <v>1</v>
      </c>
    </row>
    <row r="39188" spans="1:3" x14ac:dyDescent="0.25">
      <c r="A39188" s="1" t="s">
        <v>39208</v>
      </c>
      <c r="B39188" s="1">
        <v>42142204</v>
      </c>
      <c r="C39188" s="1">
        <v>1</v>
      </c>
    </row>
    <row r="39189" spans="1:3" x14ac:dyDescent="0.25">
      <c r="A39189" s="1" t="s">
        <v>39209</v>
      </c>
      <c r="B39189" s="1">
        <v>42142203</v>
      </c>
      <c r="C39189" s="1">
        <v>1</v>
      </c>
    </row>
    <row r="39190" spans="1:3" x14ac:dyDescent="0.25">
      <c r="A39190" s="1" t="s">
        <v>39210</v>
      </c>
      <c r="B39190" s="1">
        <v>42142404</v>
      </c>
      <c r="C39190" s="1">
        <v>1</v>
      </c>
    </row>
    <row r="39191" spans="1:3" x14ac:dyDescent="0.25">
      <c r="A39191" s="1" t="s">
        <v>39211</v>
      </c>
      <c r="B39191" s="1">
        <v>42142506</v>
      </c>
      <c r="C39191" s="1">
        <v>1</v>
      </c>
    </row>
    <row r="39192" spans="1:3" x14ac:dyDescent="0.25">
      <c r="A39192" s="1" t="s">
        <v>39212</v>
      </c>
      <c r="B39192" s="1">
        <v>42142505</v>
      </c>
      <c r="C39192" s="1">
        <v>1</v>
      </c>
    </row>
    <row r="39193" spans="1:3" x14ac:dyDescent="0.25">
      <c r="A39193" s="1" t="s">
        <v>39213</v>
      </c>
      <c r="B39193" s="1">
        <v>42142507</v>
      </c>
      <c r="C39193" s="1">
        <v>1</v>
      </c>
    </row>
    <row r="39194" spans="1:3" x14ac:dyDescent="0.25">
      <c r="A39194" s="1" t="s">
        <v>39214</v>
      </c>
      <c r="B39194" s="1">
        <v>42142510</v>
      </c>
      <c r="C39194" s="1">
        <v>1</v>
      </c>
    </row>
    <row r="39195" spans="1:3" x14ac:dyDescent="0.25">
      <c r="A39195" s="1" t="s">
        <v>39215</v>
      </c>
      <c r="B39195" s="1">
        <v>42142509</v>
      </c>
      <c r="C39195" s="1">
        <v>1</v>
      </c>
    </row>
    <row r="39196" spans="1:3" x14ac:dyDescent="0.25">
      <c r="A39196" s="1" t="s">
        <v>39216</v>
      </c>
      <c r="B39196" s="1">
        <v>42142504</v>
      </c>
      <c r="C39196" s="1">
        <v>1</v>
      </c>
    </row>
    <row r="39197" spans="1:3" x14ac:dyDescent="0.25">
      <c r="A39197" s="1" t="s">
        <v>39217</v>
      </c>
      <c r="B39197" s="1">
        <v>42142407</v>
      </c>
      <c r="C39197" s="1">
        <v>1</v>
      </c>
    </row>
    <row r="39198" spans="1:3" x14ac:dyDescent="0.25">
      <c r="A39198" s="1" t="s">
        <v>39218</v>
      </c>
      <c r="B39198" s="1">
        <v>42142406</v>
      </c>
      <c r="C39198" s="1">
        <v>1</v>
      </c>
    </row>
    <row r="39199" spans="1:3" x14ac:dyDescent="0.25">
      <c r="A39199" s="1" t="s">
        <v>39219</v>
      </c>
      <c r="B39199" s="1">
        <v>42142501</v>
      </c>
      <c r="C39199" s="1">
        <v>1</v>
      </c>
    </row>
    <row r="39200" spans="1:3" x14ac:dyDescent="0.25">
      <c r="A39200" s="1" t="s">
        <v>39220</v>
      </c>
      <c r="B39200" s="1">
        <v>42142503</v>
      </c>
      <c r="C39200" s="1">
        <v>1</v>
      </c>
    </row>
    <row r="39201" spans="1:3" x14ac:dyDescent="0.25">
      <c r="A39201" s="1" t="s">
        <v>39221</v>
      </c>
      <c r="B39201" s="1">
        <v>42142502</v>
      </c>
      <c r="C39201" s="1">
        <v>1</v>
      </c>
    </row>
    <row r="39202" spans="1:3" x14ac:dyDescent="0.25">
      <c r="A39202" s="1" t="s">
        <v>39222</v>
      </c>
      <c r="B39202" s="1">
        <v>42141702</v>
      </c>
      <c r="C39202" s="1">
        <v>1</v>
      </c>
    </row>
    <row r="39203" spans="1:3" x14ac:dyDescent="0.25">
      <c r="A39203" s="1" t="s">
        <v>39223</v>
      </c>
      <c r="B39203" s="1">
        <v>42121608</v>
      </c>
      <c r="C39203" s="1">
        <v>1</v>
      </c>
    </row>
    <row r="39204" spans="1:3" x14ac:dyDescent="0.25">
      <c r="A39204" s="1" t="s">
        <v>39224</v>
      </c>
      <c r="B39204" s="1">
        <v>42121607</v>
      </c>
      <c r="C39204" s="1">
        <v>1</v>
      </c>
    </row>
    <row r="39205" spans="1:3" x14ac:dyDescent="0.25">
      <c r="A39205" s="1" t="s">
        <v>39225</v>
      </c>
      <c r="B39205" s="1">
        <v>42121701</v>
      </c>
      <c r="C39205" s="1">
        <v>1</v>
      </c>
    </row>
    <row r="39206" spans="1:3" x14ac:dyDescent="0.25">
      <c r="A39206" s="1" t="s">
        <v>39226</v>
      </c>
      <c r="B39206" s="1">
        <v>42121801</v>
      </c>
      <c r="C39206" s="1">
        <v>1</v>
      </c>
    </row>
    <row r="39207" spans="1:3" x14ac:dyDescent="0.25">
      <c r="A39207" s="1" t="s">
        <v>39227</v>
      </c>
      <c r="B39207" s="1">
        <v>42121702</v>
      </c>
      <c r="C39207" s="1">
        <v>1</v>
      </c>
    </row>
    <row r="39208" spans="1:3" x14ac:dyDescent="0.25">
      <c r="A39208" s="1" t="s">
        <v>39228</v>
      </c>
      <c r="B39208" s="1">
        <v>42121606</v>
      </c>
      <c r="C39208" s="1">
        <v>1</v>
      </c>
    </row>
    <row r="39209" spans="1:3" x14ac:dyDescent="0.25">
      <c r="A39209" s="1" t="s">
        <v>39229</v>
      </c>
      <c r="B39209" s="1">
        <v>42121602</v>
      </c>
      <c r="C39209" s="1">
        <v>1</v>
      </c>
    </row>
    <row r="39210" spans="1:3" x14ac:dyDescent="0.25">
      <c r="A39210" s="1" t="s">
        <v>39230</v>
      </c>
      <c r="B39210" s="1">
        <v>42121601</v>
      </c>
      <c r="C39210" s="1">
        <v>1</v>
      </c>
    </row>
    <row r="39211" spans="1:3" x14ac:dyDescent="0.25">
      <c r="A39211" s="1" t="s">
        <v>39231</v>
      </c>
      <c r="B39211" s="1">
        <v>42121603</v>
      </c>
      <c r="C39211" s="1">
        <v>1</v>
      </c>
    </row>
    <row r="39212" spans="1:3" x14ac:dyDescent="0.25">
      <c r="A39212" s="1" t="s">
        <v>39232</v>
      </c>
      <c r="B39212" s="1">
        <v>42121605</v>
      </c>
      <c r="C39212" s="1">
        <v>1</v>
      </c>
    </row>
    <row r="39213" spans="1:3" x14ac:dyDescent="0.25">
      <c r="A39213" s="1" t="s">
        <v>39233</v>
      </c>
      <c r="B39213" s="1">
        <v>42121604</v>
      </c>
      <c r="C39213" s="1">
        <v>1</v>
      </c>
    </row>
    <row r="39214" spans="1:3" x14ac:dyDescent="0.25">
      <c r="A39214" s="1" t="s">
        <v>39234</v>
      </c>
      <c r="B39214" s="1">
        <v>42121802</v>
      </c>
      <c r="C39214" s="1">
        <v>1</v>
      </c>
    </row>
    <row r="39215" spans="1:3" x14ac:dyDescent="0.25">
      <c r="A39215" s="1" t="s">
        <v>39235</v>
      </c>
      <c r="B39215" s="1">
        <v>42131506</v>
      </c>
      <c r="C39215" s="1">
        <v>1</v>
      </c>
    </row>
    <row r="39216" spans="1:3" x14ac:dyDescent="0.25">
      <c r="A39216" s="1" t="s">
        <v>39236</v>
      </c>
      <c r="B39216" s="1">
        <v>42131505</v>
      </c>
      <c r="C39216" s="1">
        <v>1</v>
      </c>
    </row>
    <row r="39217" spans="1:3" x14ac:dyDescent="0.25">
      <c r="A39217" s="1" t="s">
        <v>39237</v>
      </c>
      <c r="B39217" s="1">
        <v>42131507</v>
      </c>
      <c r="C39217" s="1">
        <v>1</v>
      </c>
    </row>
    <row r="39218" spans="1:3" x14ac:dyDescent="0.25">
      <c r="A39218" s="1" t="s">
        <v>39238</v>
      </c>
      <c r="B39218" s="1">
        <v>42131509</v>
      </c>
      <c r="C39218" s="1">
        <v>1</v>
      </c>
    </row>
    <row r="39219" spans="1:3" x14ac:dyDescent="0.25">
      <c r="A39219" s="1" t="s">
        <v>39239</v>
      </c>
      <c r="B39219" s="1">
        <v>42131508</v>
      </c>
      <c r="C39219" s="1">
        <v>1</v>
      </c>
    </row>
    <row r="39220" spans="1:3" x14ac:dyDescent="0.25">
      <c r="A39220" s="1" t="s">
        <v>39240</v>
      </c>
      <c r="B39220" s="1">
        <v>42131504</v>
      </c>
      <c r="C39220" s="1">
        <v>1</v>
      </c>
    </row>
    <row r="39221" spans="1:3" x14ac:dyDescent="0.25">
      <c r="A39221" s="1" t="s">
        <v>39241</v>
      </c>
      <c r="B39221" s="1">
        <v>42121804</v>
      </c>
      <c r="C39221" s="1">
        <v>1</v>
      </c>
    </row>
    <row r="39222" spans="1:3" x14ac:dyDescent="0.25">
      <c r="A39222" s="1" t="s">
        <v>39242</v>
      </c>
      <c r="B39222" s="1">
        <v>42121803</v>
      </c>
      <c r="C39222" s="1">
        <v>1</v>
      </c>
    </row>
    <row r="39223" spans="1:3" x14ac:dyDescent="0.25">
      <c r="A39223" s="1" t="s">
        <v>39243</v>
      </c>
      <c r="B39223" s="1">
        <v>42131501</v>
      </c>
      <c r="C39223" s="1">
        <v>1</v>
      </c>
    </row>
    <row r="39224" spans="1:3" x14ac:dyDescent="0.25">
      <c r="A39224" s="1" t="s">
        <v>39244</v>
      </c>
      <c r="B39224" s="1">
        <v>42131503</v>
      </c>
      <c r="C39224" s="1">
        <v>1</v>
      </c>
    </row>
    <row r="39225" spans="1:3" x14ac:dyDescent="0.25">
      <c r="A39225" s="1" t="s">
        <v>39245</v>
      </c>
      <c r="B39225" s="1">
        <v>42131502</v>
      </c>
      <c r="C39225" s="1">
        <v>1</v>
      </c>
    </row>
    <row r="39226" spans="1:3" x14ac:dyDescent="0.25">
      <c r="A39226" s="1" t="s">
        <v>39246</v>
      </c>
      <c r="B39226" s="1">
        <v>42121515</v>
      </c>
      <c r="C39226" s="1">
        <v>1</v>
      </c>
    </row>
    <row r="39227" spans="1:3" x14ac:dyDescent="0.25">
      <c r="A39227" s="1" t="s">
        <v>39247</v>
      </c>
      <c r="B39227" s="1">
        <v>41123402</v>
      </c>
      <c r="C39227" s="1">
        <v>1</v>
      </c>
    </row>
    <row r="39228" spans="1:3" x14ac:dyDescent="0.25">
      <c r="A39228" s="1" t="s">
        <v>39248</v>
      </c>
      <c r="B39228" s="1">
        <v>41123401</v>
      </c>
      <c r="C39228" s="1">
        <v>1</v>
      </c>
    </row>
    <row r="39229" spans="1:3" x14ac:dyDescent="0.25">
      <c r="A39229" s="1" t="s">
        <v>39249</v>
      </c>
      <c r="B39229" s="1">
        <v>41123403</v>
      </c>
      <c r="C39229" s="1">
        <v>1</v>
      </c>
    </row>
    <row r="39230" spans="1:3" x14ac:dyDescent="0.25">
      <c r="A39230" s="1" t="s">
        <v>39250</v>
      </c>
      <c r="B39230" s="1">
        <v>42121502</v>
      </c>
      <c r="C39230" s="1">
        <v>1</v>
      </c>
    </row>
    <row r="39231" spans="1:3" x14ac:dyDescent="0.25">
      <c r="A39231" s="1" t="s">
        <v>39251</v>
      </c>
      <c r="B39231" s="1">
        <v>42121501</v>
      </c>
      <c r="C39231" s="1">
        <v>1</v>
      </c>
    </row>
    <row r="39232" spans="1:3" x14ac:dyDescent="0.25">
      <c r="A39232" s="1" t="s">
        <v>39252</v>
      </c>
      <c r="B39232" s="1">
        <v>41123306</v>
      </c>
      <c r="C39232" s="1">
        <v>1</v>
      </c>
    </row>
    <row r="39233" spans="1:3" x14ac:dyDescent="0.25">
      <c r="A39233" s="1" t="s">
        <v>39253</v>
      </c>
      <c r="B39233" s="1">
        <v>41123302</v>
      </c>
      <c r="C39233" s="1">
        <v>1</v>
      </c>
    </row>
    <row r="39234" spans="1:3" x14ac:dyDescent="0.25">
      <c r="A39234" s="1" t="s">
        <v>39254</v>
      </c>
      <c r="B39234" s="1">
        <v>41123202</v>
      </c>
      <c r="C39234" s="1">
        <v>1</v>
      </c>
    </row>
    <row r="39235" spans="1:3" x14ac:dyDescent="0.25">
      <c r="A39235" s="1" t="s">
        <v>39255</v>
      </c>
      <c r="B39235" s="1">
        <v>41123303</v>
      </c>
      <c r="C39235" s="1">
        <v>1</v>
      </c>
    </row>
    <row r="39236" spans="1:3" x14ac:dyDescent="0.25">
      <c r="A39236" s="1" t="s">
        <v>39256</v>
      </c>
      <c r="B39236" s="1">
        <v>41123305</v>
      </c>
      <c r="C39236" s="1">
        <v>1</v>
      </c>
    </row>
    <row r="39237" spans="1:3" x14ac:dyDescent="0.25">
      <c r="A39237" s="1" t="s">
        <v>39257</v>
      </c>
      <c r="B39237" s="1">
        <v>41123304</v>
      </c>
      <c r="C39237" s="1">
        <v>1</v>
      </c>
    </row>
    <row r="39238" spans="1:3" x14ac:dyDescent="0.25">
      <c r="A39238" s="1" t="s">
        <v>39258</v>
      </c>
      <c r="B39238" s="1">
        <v>42121503</v>
      </c>
      <c r="C39238" s="1">
        <v>1</v>
      </c>
    </row>
    <row r="39239" spans="1:3" x14ac:dyDescent="0.25">
      <c r="A39239" s="1" t="s">
        <v>39259</v>
      </c>
      <c r="B39239" s="1">
        <v>42121511</v>
      </c>
      <c r="C39239" s="1">
        <v>1</v>
      </c>
    </row>
    <row r="39240" spans="1:3" x14ac:dyDescent="0.25">
      <c r="A39240" s="1" t="s">
        <v>39260</v>
      </c>
      <c r="B39240" s="1">
        <v>42121510</v>
      </c>
      <c r="C39240" s="1">
        <v>1</v>
      </c>
    </row>
    <row r="39241" spans="1:3" x14ac:dyDescent="0.25">
      <c r="A39241" s="1" t="s">
        <v>39261</v>
      </c>
      <c r="B39241" s="1">
        <v>42121512</v>
      </c>
      <c r="C39241" s="1">
        <v>1</v>
      </c>
    </row>
    <row r="39242" spans="1:3" x14ac:dyDescent="0.25">
      <c r="A39242" s="1" t="s">
        <v>39262</v>
      </c>
      <c r="B39242" s="1">
        <v>42121514</v>
      </c>
      <c r="C39242" s="1">
        <v>1</v>
      </c>
    </row>
    <row r="39243" spans="1:3" x14ac:dyDescent="0.25">
      <c r="A39243" s="1" t="s">
        <v>39263</v>
      </c>
      <c r="B39243" s="1">
        <v>42121513</v>
      </c>
      <c r="C39243" s="1">
        <v>1</v>
      </c>
    </row>
    <row r="39244" spans="1:3" x14ac:dyDescent="0.25">
      <c r="A39244" s="1" t="s">
        <v>39264</v>
      </c>
      <c r="B39244" s="1">
        <v>42121509</v>
      </c>
      <c r="C39244" s="1">
        <v>1</v>
      </c>
    </row>
    <row r="39245" spans="1:3" x14ac:dyDescent="0.25">
      <c r="A39245" s="1" t="s">
        <v>39265</v>
      </c>
      <c r="B39245" s="1">
        <v>42121505</v>
      </c>
      <c r="C39245" s="1">
        <v>1</v>
      </c>
    </row>
    <row r="39246" spans="1:3" x14ac:dyDescent="0.25">
      <c r="A39246" s="1" t="s">
        <v>39266</v>
      </c>
      <c r="B39246" s="1">
        <v>42121504</v>
      </c>
      <c r="C39246" s="1">
        <v>1</v>
      </c>
    </row>
    <row r="39247" spans="1:3" x14ac:dyDescent="0.25">
      <c r="A39247" s="1" t="s">
        <v>39267</v>
      </c>
      <c r="B39247" s="1">
        <v>42121506</v>
      </c>
      <c r="C39247" s="1">
        <v>1</v>
      </c>
    </row>
    <row r="39248" spans="1:3" x14ac:dyDescent="0.25">
      <c r="A39248" s="1" t="s">
        <v>39268</v>
      </c>
      <c r="B39248" s="1">
        <v>42121508</v>
      </c>
      <c r="C39248" s="1">
        <v>1</v>
      </c>
    </row>
    <row r="39249" spans="1:3" x14ac:dyDescent="0.25">
      <c r="A39249" s="1" t="s">
        <v>39269</v>
      </c>
      <c r="B39249" s="1">
        <v>42121507</v>
      </c>
      <c r="C39249" s="1">
        <v>1</v>
      </c>
    </row>
    <row r="39250" spans="1:3" x14ac:dyDescent="0.25">
      <c r="A39250" s="1" t="s">
        <v>39270</v>
      </c>
      <c r="B39250" s="1">
        <v>42131510</v>
      </c>
      <c r="C39250" s="1">
        <v>1</v>
      </c>
    </row>
    <row r="39251" spans="1:3" x14ac:dyDescent="0.25">
      <c r="A39251" s="1" t="s">
        <v>39271</v>
      </c>
      <c r="B39251" s="1">
        <v>42132202</v>
      </c>
      <c r="C39251" s="1">
        <v>1</v>
      </c>
    </row>
    <row r="39252" spans="1:3" x14ac:dyDescent="0.25">
      <c r="A39252" s="1" t="s">
        <v>39272</v>
      </c>
      <c r="B39252" s="1">
        <v>42132201</v>
      </c>
      <c r="C39252" s="1">
        <v>1</v>
      </c>
    </row>
    <row r="39253" spans="1:3" x14ac:dyDescent="0.25">
      <c r="A39253" s="1" t="s">
        <v>39273</v>
      </c>
      <c r="B39253" s="1">
        <v>42132203</v>
      </c>
      <c r="C39253" s="1">
        <v>1</v>
      </c>
    </row>
    <row r="39254" spans="1:3" x14ac:dyDescent="0.25">
      <c r="A39254" s="1" t="s">
        <v>39274</v>
      </c>
      <c r="B39254" s="1">
        <v>42132205</v>
      </c>
      <c r="C39254" s="1">
        <v>1</v>
      </c>
    </row>
    <row r="39255" spans="1:3" x14ac:dyDescent="0.25">
      <c r="A39255" s="1" t="s">
        <v>39275</v>
      </c>
      <c r="B39255" s="1">
        <v>42132204</v>
      </c>
      <c r="C39255" s="1">
        <v>1</v>
      </c>
    </row>
    <row r="39256" spans="1:3" x14ac:dyDescent="0.25">
      <c r="A39256" s="1" t="s">
        <v>39276</v>
      </c>
      <c r="B39256" s="1">
        <v>42132108</v>
      </c>
      <c r="C39256" s="1">
        <v>1</v>
      </c>
    </row>
    <row r="39257" spans="1:3" x14ac:dyDescent="0.25">
      <c r="A39257" s="1" t="s">
        <v>39277</v>
      </c>
      <c r="B39257" s="1">
        <v>42132104</v>
      </c>
      <c r="C39257" s="1">
        <v>1</v>
      </c>
    </row>
    <row r="39258" spans="1:3" x14ac:dyDescent="0.25">
      <c r="A39258" s="1" t="s">
        <v>39278</v>
      </c>
      <c r="B39258" s="1">
        <v>42132103</v>
      </c>
      <c r="C39258" s="1">
        <v>1</v>
      </c>
    </row>
    <row r="39259" spans="1:3" x14ac:dyDescent="0.25">
      <c r="A39259" s="1" t="s">
        <v>39279</v>
      </c>
      <c r="B39259" s="1">
        <v>42132105</v>
      </c>
      <c r="C39259" s="1">
        <v>1</v>
      </c>
    </row>
    <row r="39260" spans="1:3" x14ac:dyDescent="0.25">
      <c r="A39260" s="1" t="s">
        <v>39280</v>
      </c>
      <c r="B39260" s="1">
        <v>42132107</v>
      </c>
      <c r="C39260" s="1">
        <v>1</v>
      </c>
    </row>
    <row r="39261" spans="1:3" x14ac:dyDescent="0.25">
      <c r="A39261" s="1" t="s">
        <v>39281</v>
      </c>
      <c r="B39261" s="1">
        <v>42132106</v>
      </c>
      <c r="C39261" s="1">
        <v>1</v>
      </c>
    </row>
    <row r="39262" spans="1:3" x14ac:dyDescent="0.25">
      <c r="A39262" s="1" t="s">
        <v>39282</v>
      </c>
      <c r="B39262" s="1">
        <v>42141501</v>
      </c>
      <c r="C39262" s="1">
        <v>1</v>
      </c>
    </row>
    <row r="39263" spans="1:3" x14ac:dyDescent="0.25">
      <c r="A39263" s="1" t="s">
        <v>39283</v>
      </c>
      <c r="B39263" s="1">
        <v>42141606</v>
      </c>
      <c r="C39263" s="1">
        <v>1</v>
      </c>
    </row>
    <row r="39264" spans="1:3" x14ac:dyDescent="0.25">
      <c r="A39264" s="1" t="s">
        <v>39284</v>
      </c>
      <c r="B39264" s="1">
        <v>42141605</v>
      </c>
      <c r="C39264" s="1">
        <v>1</v>
      </c>
    </row>
    <row r="39265" spans="1:3" x14ac:dyDescent="0.25">
      <c r="A39265" s="1" t="s">
        <v>39285</v>
      </c>
      <c r="B39265" s="1">
        <v>42141607</v>
      </c>
      <c r="C39265" s="1">
        <v>1</v>
      </c>
    </row>
    <row r="39266" spans="1:3" x14ac:dyDescent="0.25">
      <c r="A39266" s="1" t="s">
        <v>39286</v>
      </c>
      <c r="B39266" s="1">
        <v>42141701</v>
      </c>
      <c r="C39266" s="1">
        <v>1</v>
      </c>
    </row>
    <row r="39267" spans="1:3" x14ac:dyDescent="0.25">
      <c r="A39267" s="1" t="s">
        <v>39287</v>
      </c>
      <c r="B39267" s="1">
        <v>42141608</v>
      </c>
      <c r="C39267" s="1">
        <v>1</v>
      </c>
    </row>
    <row r="39268" spans="1:3" x14ac:dyDescent="0.25">
      <c r="A39268" s="1" t="s">
        <v>39288</v>
      </c>
      <c r="B39268" s="1">
        <v>42141603</v>
      </c>
      <c r="C39268" s="1">
        <v>1</v>
      </c>
    </row>
    <row r="39269" spans="1:3" x14ac:dyDescent="0.25">
      <c r="A39269" s="1" t="s">
        <v>39289</v>
      </c>
      <c r="B39269" s="1">
        <v>42141503</v>
      </c>
      <c r="C39269" s="1">
        <v>1</v>
      </c>
    </row>
    <row r="39270" spans="1:3" x14ac:dyDescent="0.25">
      <c r="A39270" s="1" t="s">
        <v>39290</v>
      </c>
      <c r="B39270" s="1">
        <v>42141502</v>
      </c>
      <c r="C39270" s="1">
        <v>1</v>
      </c>
    </row>
    <row r="39271" spans="1:3" x14ac:dyDescent="0.25">
      <c r="A39271" s="1" t="s">
        <v>39291</v>
      </c>
      <c r="B39271" s="1">
        <v>42141504</v>
      </c>
      <c r="C39271" s="1">
        <v>1</v>
      </c>
    </row>
    <row r="39272" spans="1:3" x14ac:dyDescent="0.25">
      <c r="A39272" s="1" t="s">
        <v>39292</v>
      </c>
      <c r="B39272" s="1">
        <v>42141602</v>
      </c>
      <c r="C39272" s="1">
        <v>1</v>
      </c>
    </row>
    <row r="39273" spans="1:3" x14ac:dyDescent="0.25">
      <c r="A39273" s="1" t="s">
        <v>39293</v>
      </c>
      <c r="B39273" s="1">
        <v>42141601</v>
      </c>
      <c r="C39273" s="1">
        <v>1</v>
      </c>
    </row>
    <row r="39274" spans="1:3" x14ac:dyDescent="0.25">
      <c r="A39274" s="1" t="s">
        <v>39294</v>
      </c>
      <c r="B39274" s="1">
        <v>42132102</v>
      </c>
      <c r="C39274" s="1">
        <v>1</v>
      </c>
    </row>
    <row r="39275" spans="1:3" x14ac:dyDescent="0.25">
      <c r="A39275" s="1" t="s">
        <v>39295</v>
      </c>
      <c r="B39275" s="1">
        <v>42131606</v>
      </c>
      <c r="C39275" s="1">
        <v>1</v>
      </c>
    </row>
    <row r="39276" spans="1:3" x14ac:dyDescent="0.25">
      <c r="A39276" s="1" t="s">
        <v>39296</v>
      </c>
      <c r="B39276" s="1">
        <v>42131605</v>
      </c>
      <c r="C39276" s="1">
        <v>1</v>
      </c>
    </row>
    <row r="39277" spans="1:3" x14ac:dyDescent="0.25">
      <c r="A39277" s="1" t="s">
        <v>39297</v>
      </c>
      <c r="B39277" s="1">
        <v>42131607</v>
      </c>
      <c r="C39277" s="1">
        <v>1</v>
      </c>
    </row>
    <row r="39278" spans="1:3" x14ac:dyDescent="0.25">
      <c r="A39278" s="1" t="s">
        <v>39298</v>
      </c>
      <c r="B39278" s="1">
        <v>42131609</v>
      </c>
      <c r="C39278" s="1">
        <v>1</v>
      </c>
    </row>
    <row r="39279" spans="1:3" x14ac:dyDescent="0.25">
      <c r="A39279" s="1" t="s">
        <v>39299</v>
      </c>
      <c r="B39279" s="1">
        <v>42131608</v>
      </c>
      <c r="C39279" s="1">
        <v>1</v>
      </c>
    </row>
    <row r="39280" spans="1:3" x14ac:dyDescent="0.25">
      <c r="A39280" s="1" t="s">
        <v>39300</v>
      </c>
      <c r="B39280" s="1">
        <v>42131604</v>
      </c>
      <c r="C39280" s="1">
        <v>1</v>
      </c>
    </row>
    <row r="39281" spans="1:3" x14ac:dyDescent="0.25">
      <c r="A39281" s="1" t="s">
        <v>39301</v>
      </c>
      <c r="B39281" s="1">
        <v>42131512</v>
      </c>
      <c r="C39281" s="1">
        <v>1</v>
      </c>
    </row>
    <row r="39282" spans="1:3" x14ac:dyDescent="0.25">
      <c r="A39282" s="1" t="s">
        <v>39302</v>
      </c>
      <c r="B39282" s="1">
        <v>42131511</v>
      </c>
      <c r="C39282" s="1">
        <v>1</v>
      </c>
    </row>
    <row r="39283" spans="1:3" x14ac:dyDescent="0.25">
      <c r="A39283" s="1" t="s">
        <v>39303</v>
      </c>
      <c r="B39283" s="1">
        <v>42131601</v>
      </c>
      <c r="C39283" s="1">
        <v>1</v>
      </c>
    </row>
    <row r="39284" spans="1:3" x14ac:dyDescent="0.25">
      <c r="A39284" s="1" t="s">
        <v>39304</v>
      </c>
      <c r="B39284" s="1">
        <v>42131603</v>
      </c>
      <c r="C39284" s="1">
        <v>1</v>
      </c>
    </row>
    <row r="39285" spans="1:3" x14ac:dyDescent="0.25">
      <c r="A39285" s="1" t="s">
        <v>39305</v>
      </c>
      <c r="B39285" s="1">
        <v>42131602</v>
      </c>
      <c r="C39285" s="1">
        <v>1</v>
      </c>
    </row>
    <row r="39286" spans="1:3" x14ac:dyDescent="0.25">
      <c r="A39286" s="1" t="s">
        <v>39306</v>
      </c>
      <c r="B39286" s="1">
        <v>42131610</v>
      </c>
      <c r="C39286" s="1">
        <v>1</v>
      </c>
    </row>
    <row r="39287" spans="1:3" x14ac:dyDescent="0.25">
      <c r="A39287" s="1" t="s">
        <v>39307</v>
      </c>
      <c r="B39287" s="1">
        <v>42131706</v>
      </c>
      <c r="C39287" s="1">
        <v>1</v>
      </c>
    </row>
    <row r="39288" spans="1:3" x14ac:dyDescent="0.25">
      <c r="A39288" s="1" t="s">
        <v>39308</v>
      </c>
      <c r="B39288" s="1">
        <v>42131705</v>
      </c>
      <c r="C39288" s="1">
        <v>1</v>
      </c>
    </row>
    <row r="39289" spans="1:3" x14ac:dyDescent="0.25">
      <c r="A39289" s="1" t="s">
        <v>39309</v>
      </c>
      <c r="B39289" s="1">
        <v>42131707</v>
      </c>
      <c r="C39289" s="1">
        <v>1</v>
      </c>
    </row>
    <row r="39290" spans="1:3" x14ac:dyDescent="0.25">
      <c r="A39290" s="1" t="s">
        <v>39310</v>
      </c>
      <c r="B39290" s="1">
        <v>42132101</v>
      </c>
      <c r="C39290" s="1">
        <v>1</v>
      </c>
    </row>
    <row r="39291" spans="1:3" x14ac:dyDescent="0.25">
      <c r="A39291" s="1" t="s">
        <v>39311</v>
      </c>
      <c r="B39291" s="1">
        <v>42131708</v>
      </c>
      <c r="C39291" s="1">
        <v>1</v>
      </c>
    </row>
    <row r="39292" spans="1:3" x14ac:dyDescent="0.25">
      <c r="A39292" s="1" t="s">
        <v>39312</v>
      </c>
      <c r="B39292" s="1">
        <v>42131704</v>
      </c>
      <c r="C39292" s="1">
        <v>1</v>
      </c>
    </row>
    <row r="39293" spans="1:3" x14ac:dyDescent="0.25">
      <c r="A39293" s="1" t="s">
        <v>39313</v>
      </c>
      <c r="B39293" s="1">
        <v>42131612</v>
      </c>
      <c r="C39293" s="1">
        <v>1</v>
      </c>
    </row>
    <row r="39294" spans="1:3" x14ac:dyDescent="0.25">
      <c r="A39294" s="1" t="s">
        <v>39314</v>
      </c>
      <c r="B39294" s="1">
        <v>42131611</v>
      </c>
      <c r="C39294" s="1">
        <v>1</v>
      </c>
    </row>
    <row r="39295" spans="1:3" x14ac:dyDescent="0.25">
      <c r="A39295" s="1" t="s">
        <v>39315</v>
      </c>
      <c r="B39295" s="1">
        <v>42131613</v>
      </c>
      <c r="C39295" s="1">
        <v>1</v>
      </c>
    </row>
    <row r="39296" spans="1:3" x14ac:dyDescent="0.25">
      <c r="A39296" s="1" t="s">
        <v>39316</v>
      </c>
      <c r="B39296" s="1">
        <v>42131702</v>
      </c>
      <c r="C39296" s="1">
        <v>1</v>
      </c>
    </row>
    <row r="39297" spans="1:3" x14ac:dyDescent="0.25">
      <c r="A39297" s="1" t="s">
        <v>39317</v>
      </c>
      <c r="B39297" s="1">
        <v>42131701</v>
      </c>
      <c r="C39297" s="1">
        <v>1</v>
      </c>
    </row>
    <row r="39298" spans="1:3" x14ac:dyDescent="0.25">
      <c r="A39298" s="1" t="s">
        <v>39318</v>
      </c>
      <c r="B39298" s="1">
        <v>42144302</v>
      </c>
      <c r="C39298" s="1">
        <v>1</v>
      </c>
    </row>
    <row r="39299" spans="1:3" x14ac:dyDescent="0.25">
      <c r="A39299" s="1" t="s">
        <v>39319</v>
      </c>
      <c r="B39299" s="1">
        <v>42144301</v>
      </c>
      <c r="C39299" s="1">
        <v>1</v>
      </c>
    </row>
    <row r="39300" spans="1:3" x14ac:dyDescent="0.25">
      <c r="A39300" s="1" t="s">
        <v>39320</v>
      </c>
      <c r="B39300" s="1">
        <v>42151501</v>
      </c>
      <c r="C39300" s="1">
        <v>1</v>
      </c>
    </row>
    <row r="39301" spans="1:3" x14ac:dyDescent="0.25">
      <c r="A39301" s="1" t="s">
        <v>39321</v>
      </c>
      <c r="B39301" s="1">
        <v>42151503</v>
      </c>
      <c r="C39301" s="1">
        <v>1</v>
      </c>
    </row>
    <row r="39302" spans="1:3" x14ac:dyDescent="0.25">
      <c r="A39302" s="1" t="s">
        <v>39322</v>
      </c>
      <c r="B39302" s="1">
        <v>42151502</v>
      </c>
      <c r="C39302" s="1">
        <v>1</v>
      </c>
    </row>
    <row r="39303" spans="1:3" x14ac:dyDescent="0.25">
      <c r="A39303" s="1" t="s">
        <v>39323</v>
      </c>
      <c r="B39303" s="1">
        <v>42144203</v>
      </c>
      <c r="C39303" s="1">
        <v>1</v>
      </c>
    </row>
    <row r="39304" spans="1:3" x14ac:dyDescent="0.25">
      <c r="A39304" s="1" t="s">
        <v>39324</v>
      </c>
      <c r="B39304" s="1">
        <v>42144102</v>
      </c>
      <c r="C39304" s="1">
        <v>1</v>
      </c>
    </row>
    <row r="39305" spans="1:3" x14ac:dyDescent="0.25">
      <c r="A39305" s="1" t="s">
        <v>39325</v>
      </c>
      <c r="B39305" s="1">
        <v>42144101</v>
      </c>
      <c r="C39305" s="1">
        <v>1</v>
      </c>
    </row>
    <row r="39306" spans="1:3" x14ac:dyDescent="0.25">
      <c r="A39306" s="1" t="s">
        <v>39326</v>
      </c>
      <c r="B39306" s="1">
        <v>42144103</v>
      </c>
      <c r="C39306" s="1">
        <v>1</v>
      </c>
    </row>
    <row r="39307" spans="1:3" x14ac:dyDescent="0.25">
      <c r="A39307" s="1" t="s">
        <v>39327</v>
      </c>
      <c r="B39307" s="1">
        <v>42144202</v>
      </c>
      <c r="C39307" s="1">
        <v>1</v>
      </c>
    </row>
    <row r="39308" spans="1:3" x14ac:dyDescent="0.25">
      <c r="A39308" s="1" t="s">
        <v>39328</v>
      </c>
      <c r="B39308" s="1">
        <v>42144201</v>
      </c>
      <c r="C39308" s="1">
        <v>1</v>
      </c>
    </row>
    <row r="39309" spans="1:3" x14ac:dyDescent="0.25">
      <c r="A39309" s="1" t="s">
        <v>39329</v>
      </c>
      <c r="B39309" s="1">
        <v>42151504</v>
      </c>
      <c r="C39309" s="1">
        <v>1</v>
      </c>
    </row>
    <row r="39310" spans="1:3" x14ac:dyDescent="0.25">
      <c r="A39310" s="1" t="s">
        <v>39330</v>
      </c>
      <c r="B39310" s="1">
        <v>42151605</v>
      </c>
      <c r="C39310" s="1">
        <v>1</v>
      </c>
    </row>
    <row r="39311" spans="1:3" x14ac:dyDescent="0.25">
      <c r="A39311" s="1" t="s">
        <v>39331</v>
      </c>
      <c r="B39311" s="1">
        <v>42151604</v>
      </c>
      <c r="C39311" s="1">
        <v>1</v>
      </c>
    </row>
    <row r="39312" spans="1:3" x14ac:dyDescent="0.25">
      <c r="A39312" s="1" t="s">
        <v>39332</v>
      </c>
      <c r="B39312" s="1">
        <v>42151606</v>
      </c>
      <c r="C39312" s="1">
        <v>1</v>
      </c>
    </row>
    <row r="39313" spans="1:3" x14ac:dyDescent="0.25">
      <c r="A39313" s="1" t="s">
        <v>39333</v>
      </c>
      <c r="B39313" s="1">
        <v>42151608</v>
      </c>
      <c r="C39313" s="1">
        <v>1</v>
      </c>
    </row>
    <row r="39314" spans="1:3" x14ac:dyDescent="0.25">
      <c r="A39314" s="1" t="s">
        <v>39334</v>
      </c>
      <c r="B39314" s="1">
        <v>42151607</v>
      </c>
      <c r="C39314" s="1">
        <v>1</v>
      </c>
    </row>
    <row r="39315" spans="1:3" x14ac:dyDescent="0.25">
      <c r="A39315" s="1" t="s">
        <v>39335</v>
      </c>
      <c r="B39315" s="1">
        <v>42151603</v>
      </c>
      <c r="C39315" s="1">
        <v>1</v>
      </c>
    </row>
    <row r="39316" spans="1:3" x14ac:dyDescent="0.25">
      <c r="A39316" s="1" t="s">
        <v>39336</v>
      </c>
      <c r="B39316" s="1">
        <v>42151506</v>
      </c>
      <c r="C39316" s="1">
        <v>1</v>
      </c>
    </row>
    <row r="39317" spans="1:3" x14ac:dyDescent="0.25">
      <c r="A39317" s="1" t="s">
        <v>39337</v>
      </c>
      <c r="B39317" s="1">
        <v>42151505</v>
      </c>
      <c r="C39317" s="1">
        <v>1</v>
      </c>
    </row>
    <row r="39318" spans="1:3" x14ac:dyDescent="0.25">
      <c r="A39318" s="1" t="s">
        <v>39338</v>
      </c>
      <c r="B39318" s="1">
        <v>42151507</v>
      </c>
      <c r="C39318" s="1">
        <v>1</v>
      </c>
    </row>
    <row r="39319" spans="1:3" x14ac:dyDescent="0.25">
      <c r="A39319" s="1" t="s">
        <v>39339</v>
      </c>
      <c r="B39319" s="1">
        <v>42151602</v>
      </c>
      <c r="C39319" s="1">
        <v>1</v>
      </c>
    </row>
    <row r="39320" spans="1:3" x14ac:dyDescent="0.25">
      <c r="A39320" s="1" t="s">
        <v>39340</v>
      </c>
      <c r="B39320" s="1">
        <v>42151601</v>
      </c>
      <c r="C39320" s="1">
        <v>1</v>
      </c>
    </row>
    <row r="39321" spans="1:3" x14ac:dyDescent="0.25">
      <c r="A39321" s="1" t="s">
        <v>39341</v>
      </c>
      <c r="B39321" s="1">
        <v>42144005</v>
      </c>
      <c r="C39321" s="1">
        <v>1</v>
      </c>
    </row>
    <row r="39322" spans="1:3" x14ac:dyDescent="0.25">
      <c r="A39322" s="1" t="s">
        <v>39342</v>
      </c>
      <c r="B39322" s="1">
        <v>42143704</v>
      </c>
      <c r="C39322" s="1">
        <v>1</v>
      </c>
    </row>
    <row r="39323" spans="1:3" x14ac:dyDescent="0.25">
      <c r="A39323" s="1" t="s">
        <v>39343</v>
      </c>
      <c r="B39323" s="1">
        <v>42143703</v>
      </c>
      <c r="C39323" s="1">
        <v>1</v>
      </c>
    </row>
    <row r="39324" spans="1:3" x14ac:dyDescent="0.25">
      <c r="A39324" s="1" t="s">
        <v>39344</v>
      </c>
      <c r="B39324" s="1">
        <v>42143705</v>
      </c>
      <c r="C39324" s="1">
        <v>1</v>
      </c>
    </row>
    <row r="39325" spans="1:3" x14ac:dyDescent="0.25">
      <c r="A39325" s="1" t="s">
        <v>39345</v>
      </c>
      <c r="B39325" s="1">
        <v>42143707</v>
      </c>
      <c r="C39325" s="1">
        <v>1</v>
      </c>
    </row>
    <row r="39326" spans="1:3" x14ac:dyDescent="0.25">
      <c r="A39326" s="1" t="s">
        <v>39346</v>
      </c>
      <c r="B39326" s="1">
        <v>42143706</v>
      </c>
      <c r="C39326" s="1">
        <v>1</v>
      </c>
    </row>
    <row r="39327" spans="1:3" x14ac:dyDescent="0.25">
      <c r="A39327" s="1" t="s">
        <v>39347</v>
      </c>
      <c r="B39327" s="1">
        <v>42143702</v>
      </c>
      <c r="C39327" s="1">
        <v>1</v>
      </c>
    </row>
    <row r="39328" spans="1:3" x14ac:dyDescent="0.25">
      <c r="A39328" s="1" t="s">
        <v>39348</v>
      </c>
      <c r="B39328" s="1">
        <v>42143607</v>
      </c>
      <c r="C39328" s="1">
        <v>1</v>
      </c>
    </row>
    <row r="39329" spans="1:3" x14ac:dyDescent="0.25">
      <c r="A39329" s="1" t="s">
        <v>39349</v>
      </c>
      <c r="B39329" s="1">
        <v>42143606</v>
      </c>
      <c r="C39329" s="1">
        <v>1</v>
      </c>
    </row>
    <row r="39330" spans="1:3" x14ac:dyDescent="0.25">
      <c r="A39330" s="1" t="s">
        <v>39350</v>
      </c>
      <c r="B39330" s="1">
        <v>42143608</v>
      </c>
      <c r="C39330" s="1">
        <v>1</v>
      </c>
    </row>
    <row r="39331" spans="1:3" x14ac:dyDescent="0.25">
      <c r="A39331" s="1" t="s">
        <v>39351</v>
      </c>
      <c r="B39331" s="1">
        <v>42143701</v>
      </c>
      <c r="C39331" s="1">
        <v>1</v>
      </c>
    </row>
    <row r="39332" spans="1:3" x14ac:dyDescent="0.25">
      <c r="A39332" s="1" t="s">
        <v>39352</v>
      </c>
      <c r="B39332" s="1">
        <v>42143609</v>
      </c>
      <c r="C39332" s="1">
        <v>1</v>
      </c>
    </row>
    <row r="39333" spans="1:3" x14ac:dyDescent="0.25">
      <c r="A39333" s="1" t="s">
        <v>39353</v>
      </c>
      <c r="B39333" s="1">
        <v>42143708</v>
      </c>
      <c r="C39333" s="1">
        <v>1</v>
      </c>
    </row>
    <row r="39334" spans="1:3" x14ac:dyDescent="0.25">
      <c r="A39334" s="1" t="s">
        <v>39354</v>
      </c>
      <c r="B39334" s="1">
        <v>42144001</v>
      </c>
      <c r="C39334" s="1">
        <v>1</v>
      </c>
    </row>
    <row r="39335" spans="1:3" x14ac:dyDescent="0.25">
      <c r="A39335" s="1" t="s">
        <v>39355</v>
      </c>
      <c r="B39335" s="1">
        <v>42143903</v>
      </c>
      <c r="C39335" s="1">
        <v>1</v>
      </c>
    </row>
    <row r="39336" spans="1:3" x14ac:dyDescent="0.25">
      <c r="A39336" s="1" t="s">
        <v>39356</v>
      </c>
      <c r="B39336" s="1">
        <v>42144002</v>
      </c>
      <c r="C39336" s="1">
        <v>1</v>
      </c>
    </row>
    <row r="39337" spans="1:3" x14ac:dyDescent="0.25">
      <c r="A39337" s="1" t="s">
        <v>39357</v>
      </c>
      <c r="B39337" s="1">
        <v>42144004</v>
      </c>
      <c r="C39337" s="1">
        <v>1</v>
      </c>
    </row>
    <row r="39338" spans="1:3" x14ac:dyDescent="0.25">
      <c r="A39338" s="1" t="s">
        <v>39358</v>
      </c>
      <c r="B39338" s="1">
        <v>42144003</v>
      </c>
      <c r="C39338" s="1">
        <v>1</v>
      </c>
    </row>
    <row r="39339" spans="1:3" x14ac:dyDescent="0.25">
      <c r="A39339" s="1" t="s">
        <v>39359</v>
      </c>
      <c r="B39339" s="1">
        <v>42143902</v>
      </c>
      <c r="C39339" s="1">
        <v>1</v>
      </c>
    </row>
    <row r="39340" spans="1:3" x14ac:dyDescent="0.25">
      <c r="A39340" s="1" t="s">
        <v>39360</v>
      </c>
      <c r="B39340" s="1">
        <v>42143801</v>
      </c>
      <c r="C39340" s="1">
        <v>1</v>
      </c>
    </row>
    <row r="39341" spans="1:3" x14ac:dyDescent="0.25">
      <c r="A39341" s="1" t="s">
        <v>39361</v>
      </c>
      <c r="B39341" s="1">
        <v>42143709</v>
      </c>
      <c r="C39341" s="1">
        <v>1</v>
      </c>
    </row>
    <row r="39342" spans="1:3" x14ac:dyDescent="0.25">
      <c r="A39342" s="1" t="s">
        <v>39362</v>
      </c>
      <c r="B39342" s="1">
        <v>42143802</v>
      </c>
      <c r="C39342" s="1">
        <v>1</v>
      </c>
    </row>
    <row r="39343" spans="1:3" x14ac:dyDescent="0.25">
      <c r="A39343" s="1" t="s">
        <v>39363</v>
      </c>
      <c r="B39343" s="1">
        <v>42143901</v>
      </c>
      <c r="C39343" s="1">
        <v>1</v>
      </c>
    </row>
    <row r="39344" spans="1:3" x14ac:dyDescent="0.25">
      <c r="A39344" s="1" t="s">
        <v>39364</v>
      </c>
      <c r="B39344" s="1">
        <v>42143803</v>
      </c>
      <c r="C39344" s="1">
        <v>1</v>
      </c>
    </row>
    <row r="39345" spans="1:3" x14ac:dyDescent="0.25">
      <c r="A39345" s="1" t="s">
        <v>39365</v>
      </c>
      <c r="B39345" s="1">
        <v>42151609</v>
      </c>
      <c r="C39345" s="1">
        <v>1</v>
      </c>
    </row>
    <row r="39346" spans="1:3" x14ac:dyDescent="0.25">
      <c r="A39346" s="1" t="s">
        <v>39366</v>
      </c>
      <c r="B39346" s="1">
        <v>42151641</v>
      </c>
      <c r="C39346" s="1">
        <v>1</v>
      </c>
    </row>
    <row r="39347" spans="1:3" x14ac:dyDescent="0.25">
      <c r="A39347" s="1" t="s">
        <v>39367</v>
      </c>
      <c r="B39347" s="1">
        <v>42151640</v>
      </c>
      <c r="C39347" s="1">
        <v>1</v>
      </c>
    </row>
    <row r="39348" spans="1:3" x14ac:dyDescent="0.25">
      <c r="A39348" s="1" t="s">
        <v>39368</v>
      </c>
      <c r="B39348" s="1">
        <v>42151642</v>
      </c>
      <c r="C39348" s="1">
        <v>1</v>
      </c>
    </row>
    <row r="39349" spans="1:3" x14ac:dyDescent="0.25">
      <c r="A39349" s="1" t="s">
        <v>39369</v>
      </c>
      <c r="B39349" s="1">
        <v>42151644</v>
      </c>
      <c r="C39349" s="1">
        <v>1</v>
      </c>
    </row>
    <row r="39350" spans="1:3" x14ac:dyDescent="0.25">
      <c r="A39350" s="1" t="s">
        <v>39370</v>
      </c>
      <c r="B39350" s="1">
        <v>42151643</v>
      </c>
      <c r="C39350" s="1">
        <v>1</v>
      </c>
    </row>
    <row r="39351" spans="1:3" x14ac:dyDescent="0.25">
      <c r="A39351" s="1" t="s">
        <v>39371</v>
      </c>
      <c r="B39351" s="1">
        <v>42151639</v>
      </c>
      <c r="C39351" s="1">
        <v>1</v>
      </c>
    </row>
    <row r="39352" spans="1:3" x14ac:dyDescent="0.25">
      <c r="A39352" s="1" t="s">
        <v>39372</v>
      </c>
      <c r="B39352" s="1">
        <v>42151635</v>
      </c>
      <c r="C39352" s="1">
        <v>1</v>
      </c>
    </row>
    <row r="39353" spans="1:3" x14ac:dyDescent="0.25">
      <c r="A39353" s="1" t="s">
        <v>39373</v>
      </c>
      <c r="B39353" s="1">
        <v>42151634</v>
      </c>
      <c r="C39353" s="1">
        <v>1</v>
      </c>
    </row>
    <row r="39354" spans="1:3" x14ac:dyDescent="0.25">
      <c r="A39354" s="1" t="s">
        <v>39374</v>
      </c>
      <c r="B39354" s="1">
        <v>42151636</v>
      </c>
      <c r="C39354" s="1">
        <v>1</v>
      </c>
    </row>
    <row r="39355" spans="1:3" x14ac:dyDescent="0.25">
      <c r="A39355" s="1" t="s">
        <v>39375</v>
      </c>
      <c r="B39355" s="1">
        <v>42151638</v>
      </c>
      <c r="C39355" s="1">
        <v>1</v>
      </c>
    </row>
    <row r="39356" spans="1:3" x14ac:dyDescent="0.25">
      <c r="A39356" s="1" t="s">
        <v>39376</v>
      </c>
      <c r="B39356" s="1">
        <v>42151637</v>
      </c>
      <c r="C39356" s="1">
        <v>1</v>
      </c>
    </row>
    <row r="39357" spans="1:3" x14ac:dyDescent="0.25">
      <c r="A39357" s="1" t="s">
        <v>39377</v>
      </c>
      <c r="B39357" s="1">
        <v>42151645</v>
      </c>
      <c r="C39357" s="1">
        <v>1</v>
      </c>
    </row>
    <row r="39358" spans="1:3" x14ac:dyDescent="0.25">
      <c r="A39358" s="1" t="s">
        <v>39378</v>
      </c>
      <c r="B39358" s="1">
        <v>42151654</v>
      </c>
      <c r="C39358" s="1">
        <v>1</v>
      </c>
    </row>
    <row r="39359" spans="1:3" x14ac:dyDescent="0.25">
      <c r="A39359" s="1" t="s">
        <v>39379</v>
      </c>
      <c r="B39359" s="1">
        <v>42151653</v>
      </c>
      <c r="C39359" s="1">
        <v>1</v>
      </c>
    </row>
    <row r="39360" spans="1:3" x14ac:dyDescent="0.25">
      <c r="A39360" s="1" t="s">
        <v>39380</v>
      </c>
      <c r="B39360" s="1">
        <v>42151655</v>
      </c>
      <c r="C39360" s="1">
        <v>1</v>
      </c>
    </row>
    <row r="39361" spans="1:3" x14ac:dyDescent="0.25">
      <c r="A39361" s="1" t="s">
        <v>39381</v>
      </c>
      <c r="B39361" s="1">
        <v>42151657</v>
      </c>
      <c r="C39361" s="1">
        <v>1</v>
      </c>
    </row>
    <row r="39362" spans="1:3" x14ac:dyDescent="0.25">
      <c r="A39362" s="1" t="s">
        <v>39382</v>
      </c>
      <c r="B39362" s="1">
        <v>42151656</v>
      </c>
      <c r="C39362" s="1">
        <v>1</v>
      </c>
    </row>
    <row r="39363" spans="1:3" x14ac:dyDescent="0.25">
      <c r="A39363" s="1" t="s">
        <v>39383</v>
      </c>
      <c r="B39363" s="1">
        <v>42151652</v>
      </c>
      <c r="C39363" s="1">
        <v>1</v>
      </c>
    </row>
    <row r="39364" spans="1:3" x14ac:dyDescent="0.25">
      <c r="A39364" s="1" t="s">
        <v>39384</v>
      </c>
      <c r="B39364" s="1">
        <v>42151647</v>
      </c>
      <c r="C39364" s="1">
        <v>1</v>
      </c>
    </row>
    <row r="39365" spans="1:3" x14ac:dyDescent="0.25">
      <c r="A39365" s="1" t="s">
        <v>39385</v>
      </c>
      <c r="B39365" s="1">
        <v>42151646</v>
      </c>
      <c r="C39365" s="1">
        <v>1</v>
      </c>
    </row>
    <row r="39366" spans="1:3" x14ac:dyDescent="0.25">
      <c r="A39366" s="1" t="s">
        <v>39386</v>
      </c>
      <c r="B39366" s="1">
        <v>42151648</v>
      </c>
      <c r="C39366" s="1">
        <v>1</v>
      </c>
    </row>
    <row r="39367" spans="1:3" x14ac:dyDescent="0.25">
      <c r="A39367" s="1" t="s">
        <v>39387</v>
      </c>
      <c r="B39367" s="1">
        <v>42151651</v>
      </c>
      <c r="C39367" s="1">
        <v>1</v>
      </c>
    </row>
    <row r="39368" spans="1:3" x14ac:dyDescent="0.25">
      <c r="A39368" s="1" t="s">
        <v>39388</v>
      </c>
      <c r="B39368" s="1">
        <v>42151650</v>
      </c>
      <c r="C39368" s="1">
        <v>1</v>
      </c>
    </row>
    <row r="39369" spans="1:3" x14ac:dyDescent="0.25">
      <c r="A39369" s="1" t="s">
        <v>39389</v>
      </c>
      <c r="B39369" s="1">
        <v>42151633</v>
      </c>
      <c r="C39369" s="1">
        <v>1</v>
      </c>
    </row>
    <row r="39370" spans="1:3" x14ac:dyDescent="0.25">
      <c r="A39370" s="1" t="s">
        <v>39390</v>
      </c>
      <c r="B39370" s="1">
        <v>42151617</v>
      </c>
      <c r="C39370" s="1">
        <v>1</v>
      </c>
    </row>
    <row r="39371" spans="1:3" x14ac:dyDescent="0.25">
      <c r="A39371" s="1" t="s">
        <v>39391</v>
      </c>
      <c r="B39371" s="1">
        <v>42151616</v>
      </c>
      <c r="C39371" s="1">
        <v>1</v>
      </c>
    </row>
    <row r="39372" spans="1:3" x14ac:dyDescent="0.25">
      <c r="A39372" s="1" t="s">
        <v>39392</v>
      </c>
      <c r="B39372" s="1">
        <v>42151618</v>
      </c>
      <c r="C39372" s="1">
        <v>1</v>
      </c>
    </row>
    <row r="39373" spans="1:3" x14ac:dyDescent="0.25">
      <c r="A39373" s="1" t="s">
        <v>39393</v>
      </c>
      <c r="B39373" s="1">
        <v>42151620</v>
      </c>
      <c r="C39373" s="1">
        <v>1</v>
      </c>
    </row>
    <row r="39374" spans="1:3" x14ac:dyDescent="0.25">
      <c r="A39374" s="1" t="s">
        <v>39394</v>
      </c>
      <c r="B39374" s="1">
        <v>42151619</v>
      </c>
      <c r="C39374" s="1">
        <v>1</v>
      </c>
    </row>
    <row r="39375" spans="1:3" x14ac:dyDescent="0.25">
      <c r="A39375" s="1" t="s">
        <v>39395</v>
      </c>
      <c r="B39375" s="1">
        <v>42151615</v>
      </c>
      <c r="C39375" s="1">
        <v>1</v>
      </c>
    </row>
    <row r="39376" spans="1:3" x14ac:dyDescent="0.25">
      <c r="A39376" s="1" t="s">
        <v>39396</v>
      </c>
      <c r="B39376" s="1">
        <v>42151611</v>
      </c>
      <c r="C39376" s="1">
        <v>1</v>
      </c>
    </row>
    <row r="39377" spans="1:3" x14ac:dyDescent="0.25">
      <c r="A39377" s="1" t="s">
        <v>39397</v>
      </c>
      <c r="B39377" s="1">
        <v>42151610</v>
      </c>
      <c r="C39377" s="1">
        <v>1</v>
      </c>
    </row>
    <row r="39378" spans="1:3" x14ac:dyDescent="0.25">
      <c r="A39378" s="1" t="s">
        <v>39398</v>
      </c>
      <c r="B39378" s="1">
        <v>42151612</v>
      </c>
      <c r="C39378" s="1">
        <v>1</v>
      </c>
    </row>
    <row r="39379" spans="1:3" x14ac:dyDescent="0.25">
      <c r="A39379" s="1" t="s">
        <v>39399</v>
      </c>
      <c r="B39379" s="1">
        <v>42151614</v>
      </c>
      <c r="C39379" s="1">
        <v>1</v>
      </c>
    </row>
    <row r="39380" spans="1:3" x14ac:dyDescent="0.25">
      <c r="A39380" s="1" t="s">
        <v>39400</v>
      </c>
      <c r="B39380" s="1">
        <v>42151613</v>
      </c>
      <c r="C39380" s="1">
        <v>1</v>
      </c>
    </row>
    <row r="39381" spans="1:3" x14ac:dyDescent="0.25">
      <c r="A39381" s="1" t="s">
        <v>39401</v>
      </c>
      <c r="B39381" s="1">
        <v>42151621</v>
      </c>
      <c r="C39381" s="1">
        <v>1</v>
      </c>
    </row>
    <row r="39382" spans="1:3" x14ac:dyDescent="0.25">
      <c r="A39382" s="1" t="s">
        <v>39402</v>
      </c>
      <c r="B39382" s="1">
        <v>42151629</v>
      </c>
      <c r="C39382" s="1">
        <v>1</v>
      </c>
    </row>
    <row r="39383" spans="1:3" x14ac:dyDescent="0.25">
      <c r="A39383" s="1" t="s">
        <v>39403</v>
      </c>
      <c r="B39383" s="1">
        <v>42151628</v>
      </c>
      <c r="C39383" s="1">
        <v>1</v>
      </c>
    </row>
    <row r="39384" spans="1:3" x14ac:dyDescent="0.25">
      <c r="A39384" s="1" t="s">
        <v>39404</v>
      </c>
      <c r="B39384" s="1">
        <v>42151630</v>
      </c>
      <c r="C39384" s="1">
        <v>1</v>
      </c>
    </row>
    <row r="39385" spans="1:3" x14ac:dyDescent="0.25">
      <c r="A39385" s="1" t="s">
        <v>39405</v>
      </c>
      <c r="B39385" s="1">
        <v>42151632</v>
      </c>
      <c r="C39385" s="1">
        <v>1</v>
      </c>
    </row>
    <row r="39386" spans="1:3" x14ac:dyDescent="0.25">
      <c r="A39386" s="1" t="s">
        <v>39406</v>
      </c>
      <c r="B39386" s="1">
        <v>42151631</v>
      </c>
      <c r="C39386" s="1">
        <v>1</v>
      </c>
    </row>
    <row r="39387" spans="1:3" x14ac:dyDescent="0.25">
      <c r="A39387" s="1" t="s">
        <v>39407</v>
      </c>
      <c r="B39387" s="1">
        <v>42151627</v>
      </c>
      <c r="C39387" s="1">
        <v>1</v>
      </c>
    </row>
    <row r="39388" spans="1:3" x14ac:dyDescent="0.25">
      <c r="A39388" s="1" t="s">
        <v>39408</v>
      </c>
      <c r="B39388" s="1">
        <v>42151623</v>
      </c>
      <c r="C39388" s="1">
        <v>1</v>
      </c>
    </row>
    <row r="39389" spans="1:3" x14ac:dyDescent="0.25">
      <c r="A39389" s="1" t="s">
        <v>39409</v>
      </c>
      <c r="B39389" s="1">
        <v>42151622</v>
      </c>
      <c r="C39389" s="1">
        <v>1</v>
      </c>
    </row>
    <row r="39390" spans="1:3" x14ac:dyDescent="0.25">
      <c r="A39390" s="1" t="s">
        <v>39410</v>
      </c>
      <c r="B39390" s="1">
        <v>42151624</v>
      </c>
      <c r="C39390" s="1">
        <v>1</v>
      </c>
    </row>
    <row r="39391" spans="1:3" x14ac:dyDescent="0.25">
      <c r="A39391" s="1" t="s">
        <v>39411</v>
      </c>
      <c r="B39391" s="1">
        <v>42151626</v>
      </c>
      <c r="C39391" s="1">
        <v>1</v>
      </c>
    </row>
    <row r="39392" spans="1:3" x14ac:dyDescent="0.25">
      <c r="A39392" s="1" t="s">
        <v>39412</v>
      </c>
      <c r="B39392" s="1">
        <v>42151625</v>
      </c>
      <c r="C39392" s="1">
        <v>1</v>
      </c>
    </row>
    <row r="39393" spans="1:3" x14ac:dyDescent="0.25">
      <c r="A39393" s="1" t="s">
        <v>39413</v>
      </c>
      <c r="B39393" s="1">
        <v>42143605</v>
      </c>
      <c r="C39393" s="1">
        <v>1</v>
      </c>
    </row>
    <row r="39394" spans="1:3" x14ac:dyDescent="0.25">
      <c r="A39394" s="1" t="s">
        <v>39414</v>
      </c>
      <c r="B39394" s="1">
        <v>42142708</v>
      </c>
      <c r="C39394" s="1">
        <v>1</v>
      </c>
    </row>
    <row r="39395" spans="1:3" x14ac:dyDescent="0.25">
      <c r="A39395" s="1" t="s">
        <v>39415</v>
      </c>
      <c r="B39395" s="1">
        <v>42142707</v>
      </c>
      <c r="C39395" s="1">
        <v>1</v>
      </c>
    </row>
    <row r="39396" spans="1:3" x14ac:dyDescent="0.25">
      <c r="A39396" s="1" t="s">
        <v>39416</v>
      </c>
      <c r="B39396" s="1">
        <v>42142709</v>
      </c>
      <c r="C39396" s="1">
        <v>1</v>
      </c>
    </row>
    <row r="39397" spans="1:3" x14ac:dyDescent="0.25">
      <c r="A39397" s="1" t="s">
        <v>39417</v>
      </c>
      <c r="B39397" s="1">
        <v>42142711</v>
      </c>
      <c r="C39397" s="1">
        <v>1</v>
      </c>
    </row>
    <row r="39398" spans="1:3" x14ac:dyDescent="0.25">
      <c r="A39398" s="1" t="s">
        <v>39418</v>
      </c>
      <c r="B39398" s="1">
        <v>42142710</v>
      </c>
      <c r="C39398" s="1">
        <v>1</v>
      </c>
    </row>
    <row r="39399" spans="1:3" x14ac:dyDescent="0.25">
      <c r="A39399" s="1" t="s">
        <v>39419</v>
      </c>
      <c r="B39399" s="1">
        <v>42142706</v>
      </c>
      <c r="C39399" s="1">
        <v>1</v>
      </c>
    </row>
    <row r="39400" spans="1:3" x14ac:dyDescent="0.25">
      <c r="A39400" s="1" t="s">
        <v>39420</v>
      </c>
      <c r="B39400" s="1">
        <v>42142702</v>
      </c>
      <c r="C39400" s="1">
        <v>1</v>
      </c>
    </row>
    <row r="39401" spans="1:3" x14ac:dyDescent="0.25">
      <c r="A39401" s="1" t="s">
        <v>39421</v>
      </c>
      <c r="B39401" s="1">
        <v>42142701</v>
      </c>
      <c r="C39401" s="1">
        <v>1</v>
      </c>
    </row>
    <row r="39402" spans="1:3" x14ac:dyDescent="0.25">
      <c r="A39402" s="1" t="s">
        <v>39422</v>
      </c>
      <c r="B39402" s="1">
        <v>42142703</v>
      </c>
      <c r="C39402" s="1">
        <v>1</v>
      </c>
    </row>
    <row r="39403" spans="1:3" x14ac:dyDescent="0.25">
      <c r="A39403" s="1" t="s">
        <v>39423</v>
      </c>
      <c r="B39403" s="1">
        <v>42142705</v>
      </c>
      <c r="C39403" s="1">
        <v>1</v>
      </c>
    </row>
    <row r="39404" spans="1:3" x14ac:dyDescent="0.25">
      <c r="A39404" s="1" t="s">
        <v>39424</v>
      </c>
      <c r="B39404" s="1">
        <v>42142704</v>
      </c>
      <c r="C39404" s="1">
        <v>1</v>
      </c>
    </row>
    <row r="39405" spans="1:3" x14ac:dyDescent="0.25">
      <c r="A39405" s="1" t="s">
        <v>39425</v>
      </c>
      <c r="B39405" s="1">
        <v>42142712</v>
      </c>
      <c r="C39405" s="1">
        <v>1</v>
      </c>
    </row>
    <row r="39406" spans="1:3" x14ac:dyDescent="0.25">
      <c r="A39406" s="1" t="s">
        <v>39426</v>
      </c>
      <c r="B39406" s="1">
        <v>42142720</v>
      </c>
      <c r="C39406" s="1">
        <v>1</v>
      </c>
    </row>
    <row r="39407" spans="1:3" x14ac:dyDescent="0.25">
      <c r="A39407" s="1" t="s">
        <v>39427</v>
      </c>
      <c r="B39407" s="1">
        <v>42142719</v>
      </c>
      <c r="C39407" s="1">
        <v>1</v>
      </c>
    </row>
    <row r="39408" spans="1:3" x14ac:dyDescent="0.25">
      <c r="A39408" s="1" t="s">
        <v>39428</v>
      </c>
      <c r="B39408" s="1">
        <v>42142721</v>
      </c>
      <c r="C39408" s="1">
        <v>1</v>
      </c>
    </row>
    <row r="39409" spans="1:3" x14ac:dyDescent="0.25">
      <c r="A39409" s="1" t="s">
        <v>39429</v>
      </c>
      <c r="B39409" s="1">
        <v>42142802</v>
      </c>
      <c r="C39409" s="1">
        <v>1</v>
      </c>
    </row>
    <row r="39410" spans="1:3" x14ac:dyDescent="0.25">
      <c r="A39410" s="1" t="s">
        <v>39430</v>
      </c>
      <c r="B39410" s="1">
        <v>42142801</v>
      </c>
      <c r="C39410" s="1">
        <v>1</v>
      </c>
    </row>
    <row r="39411" spans="1:3" x14ac:dyDescent="0.25">
      <c r="A39411" s="1" t="s">
        <v>39431</v>
      </c>
      <c r="B39411" s="1">
        <v>42142718</v>
      </c>
      <c r="C39411" s="1">
        <v>1</v>
      </c>
    </row>
    <row r="39412" spans="1:3" x14ac:dyDescent="0.25">
      <c r="A39412" s="1" t="s">
        <v>39432</v>
      </c>
      <c r="B39412" s="1">
        <v>42142714</v>
      </c>
      <c r="C39412" s="1">
        <v>1</v>
      </c>
    </row>
    <row r="39413" spans="1:3" x14ac:dyDescent="0.25">
      <c r="A39413" s="1" t="s">
        <v>39433</v>
      </c>
      <c r="B39413" s="1">
        <v>42142713</v>
      </c>
      <c r="C39413" s="1">
        <v>1</v>
      </c>
    </row>
    <row r="39414" spans="1:3" x14ac:dyDescent="0.25">
      <c r="A39414" s="1" t="s">
        <v>39434</v>
      </c>
      <c r="B39414" s="1">
        <v>42142715</v>
      </c>
      <c r="C39414" s="1">
        <v>1</v>
      </c>
    </row>
    <row r="39415" spans="1:3" x14ac:dyDescent="0.25">
      <c r="A39415" s="1" t="s">
        <v>39435</v>
      </c>
      <c r="B39415" s="1">
        <v>42142717</v>
      </c>
      <c r="C39415" s="1">
        <v>1</v>
      </c>
    </row>
    <row r="39416" spans="1:3" x14ac:dyDescent="0.25">
      <c r="A39416" s="1" t="s">
        <v>39436</v>
      </c>
      <c r="B39416" s="1">
        <v>42142716</v>
      </c>
      <c r="C39416" s="1">
        <v>1</v>
      </c>
    </row>
    <row r="39417" spans="1:3" x14ac:dyDescent="0.25">
      <c r="A39417" s="1" t="s">
        <v>39437</v>
      </c>
      <c r="B39417" s="1">
        <v>42142620</v>
      </c>
      <c r="C39417" s="1">
        <v>1</v>
      </c>
    </row>
    <row r="39418" spans="1:3" x14ac:dyDescent="0.25">
      <c r="A39418" s="1" t="s">
        <v>39438</v>
      </c>
      <c r="B39418" s="1">
        <v>42142604</v>
      </c>
      <c r="C39418" s="1">
        <v>1</v>
      </c>
    </row>
    <row r="39419" spans="1:3" x14ac:dyDescent="0.25">
      <c r="A39419" s="1" t="s">
        <v>39439</v>
      </c>
      <c r="B39419" s="1">
        <v>42142603</v>
      </c>
      <c r="C39419" s="1">
        <v>1</v>
      </c>
    </row>
    <row r="39420" spans="1:3" x14ac:dyDescent="0.25">
      <c r="A39420" s="1" t="s">
        <v>39440</v>
      </c>
      <c r="B39420" s="1">
        <v>42142605</v>
      </c>
      <c r="C39420" s="1">
        <v>1</v>
      </c>
    </row>
    <row r="39421" spans="1:3" x14ac:dyDescent="0.25">
      <c r="A39421" s="1" t="s">
        <v>39441</v>
      </c>
      <c r="B39421" s="1">
        <v>42142607</v>
      </c>
      <c r="C39421" s="1">
        <v>1</v>
      </c>
    </row>
    <row r="39422" spans="1:3" x14ac:dyDescent="0.25">
      <c r="A39422" s="1" t="s">
        <v>39442</v>
      </c>
      <c r="B39422" s="1">
        <v>42142606</v>
      </c>
      <c r="C39422" s="1">
        <v>1</v>
      </c>
    </row>
    <row r="39423" spans="1:3" x14ac:dyDescent="0.25">
      <c r="A39423" s="1" t="s">
        <v>39443</v>
      </c>
      <c r="B39423" s="1">
        <v>42142602</v>
      </c>
      <c r="C39423" s="1">
        <v>1</v>
      </c>
    </row>
    <row r="39424" spans="1:3" x14ac:dyDescent="0.25">
      <c r="A39424" s="1" t="s">
        <v>39444</v>
      </c>
      <c r="B39424" s="1">
        <v>42142536</v>
      </c>
      <c r="C39424" s="1">
        <v>1</v>
      </c>
    </row>
    <row r="39425" spans="1:3" x14ac:dyDescent="0.25">
      <c r="A39425" s="1" t="s">
        <v>39445</v>
      </c>
      <c r="B39425" s="1">
        <v>42142535</v>
      </c>
      <c r="C39425" s="1">
        <v>1</v>
      </c>
    </row>
    <row r="39426" spans="1:3" x14ac:dyDescent="0.25">
      <c r="A39426" s="1" t="s">
        <v>39446</v>
      </c>
      <c r="B39426" s="1">
        <v>42142537</v>
      </c>
      <c r="C39426" s="1">
        <v>1</v>
      </c>
    </row>
    <row r="39427" spans="1:3" x14ac:dyDescent="0.25">
      <c r="A39427" s="1" t="s">
        <v>39447</v>
      </c>
      <c r="B39427" s="1">
        <v>42142601</v>
      </c>
      <c r="C39427" s="1">
        <v>1</v>
      </c>
    </row>
    <row r="39428" spans="1:3" x14ac:dyDescent="0.25">
      <c r="A39428" s="1" t="s">
        <v>39448</v>
      </c>
      <c r="B39428" s="1">
        <v>42142538</v>
      </c>
      <c r="C39428" s="1">
        <v>1</v>
      </c>
    </row>
    <row r="39429" spans="1:3" x14ac:dyDescent="0.25">
      <c r="A39429" s="1" t="s">
        <v>39449</v>
      </c>
      <c r="B39429" s="1">
        <v>42142608</v>
      </c>
      <c r="C39429" s="1">
        <v>1</v>
      </c>
    </row>
    <row r="39430" spans="1:3" x14ac:dyDescent="0.25">
      <c r="A39430" s="1" t="s">
        <v>39450</v>
      </c>
      <c r="B39430" s="1">
        <v>42142616</v>
      </c>
      <c r="C39430" s="1">
        <v>1</v>
      </c>
    </row>
    <row r="39431" spans="1:3" x14ac:dyDescent="0.25">
      <c r="A39431" s="1" t="s">
        <v>39451</v>
      </c>
      <c r="B39431" s="1">
        <v>42142615</v>
      </c>
      <c r="C39431" s="1">
        <v>1</v>
      </c>
    </row>
    <row r="39432" spans="1:3" x14ac:dyDescent="0.25">
      <c r="A39432" s="1" t="s">
        <v>39452</v>
      </c>
      <c r="B39432" s="1">
        <v>42142617</v>
      </c>
      <c r="C39432" s="1">
        <v>1</v>
      </c>
    </row>
    <row r="39433" spans="1:3" x14ac:dyDescent="0.25">
      <c r="A39433" s="1" t="s">
        <v>39453</v>
      </c>
      <c r="B39433" s="1">
        <v>42142619</v>
      </c>
      <c r="C39433" s="1">
        <v>1</v>
      </c>
    </row>
    <row r="39434" spans="1:3" x14ac:dyDescent="0.25">
      <c r="A39434" s="1" t="s">
        <v>39454</v>
      </c>
      <c r="B39434" s="1">
        <v>42142618</v>
      </c>
      <c r="C39434" s="1">
        <v>1</v>
      </c>
    </row>
    <row r="39435" spans="1:3" x14ac:dyDescent="0.25">
      <c r="A39435" s="1" t="s">
        <v>39455</v>
      </c>
      <c r="B39435" s="1">
        <v>42142614</v>
      </c>
      <c r="C39435" s="1">
        <v>1</v>
      </c>
    </row>
    <row r="39436" spans="1:3" x14ac:dyDescent="0.25">
      <c r="A39436" s="1" t="s">
        <v>39456</v>
      </c>
      <c r="B39436" s="1">
        <v>42142610</v>
      </c>
      <c r="C39436" s="1">
        <v>1</v>
      </c>
    </row>
    <row r="39437" spans="1:3" x14ac:dyDescent="0.25">
      <c r="A39437" s="1" t="s">
        <v>39457</v>
      </c>
      <c r="B39437" s="1">
        <v>42142609</v>
      </c>
      <c r="C39437" s="1">
        <v>1</v>
      </c>
    </row>
    <row r="39438" spans="1:3" x14ac:dyDescent="0.25">
      <c r="A39438" s="1" t="s">
        <v>39458</v>
      </c>
      <c r="B39438" s="1">
        <v>42142611</v>
      </c>
      <c r="C39438" s="1">
        <v>1</v>
      </c>
    </row>
    <row r="39439" spans="1:3" x14ac:dyDescent="0.25">
      <c r="A39439" s="1" t="s">
        <v>39459</v>
      </c>
      <c r="B39439" s="1">
        <v>42142613</v>
      </c>
      <c r="C39439" s="1">
        <v>1</v>
      </c>
    </row>
    <row r="39440" spans="1:3" x14ac:dyDescent="0.25">
      <c r="A39440" s="1" t="s">
        <v>39460</v>
      </c>
      <c r="B39440" s="1">
        <v>42142612</v>
      </c>
      <c r="C39440" s="1">
        <v>1</v>
      </c>
    </row>
    <row r="39441" spans="1:3" x14ac:dyDescent="0.25">
      <c r="A39441" s="1" t="s">
        <v>39461</v>
      </c>
      <c r="B39441" s="1">
        <v>42142901</v>
      </c>
      <c r="C39441" s="1">
        <v>1</v>
      </c>
    </row>
    <row r="39442" spans="1:3" x14ac:dyDescent="0.25">
      <c r="A39442" s="1" t="s">
        <v>39462</v>
      </c>
      <c r="B39442" s="1">
        <v>42143503</v>
      </c>
      <c r="C39442" s="1">
        <v>1</v>
      </c>
    </row>
    <row r="39443" spans="1:3" x14ac:dyDescent="0.25">
      <c r="A39443" s="1" t="s">
        <v>39463</v>
      </c>
      <c r="B39443" s="1">
        <v>42143502</v>
      </c>
      <c r="C39443" s="1">
        <v>1</v>
      </c>
    </row>
    <row r="39444" spans="1:3" x14ac:dyDescent="0.25">
      <c r="A39444" s="1" t="s">
        <v>39464</v>
      </c>
      <c r="B39444" s="1">
        <v>42143504</v>
      </c>
      <c r="C39444" s="1">
        <v>1</v>
      </c>
    </row>
    <row r="39445" spans="1:3" x14ac:dyDescent="0.25">
      <c r="A39445" s="1" t="s">
        <v>39465</v>
      </c>
      <c r="B39445" s="1">
        <v>42143506</v>
      </c>
      <c r="C39445" s="1">
        <v>1</v>
      </c>
    </row>
    <row r="39446" spans="1:3" x14ac:dyDescent="0.25">
      <c r="A39446" s="1" t="s">
        <v>39466</v>
      </c>
      <c r="B39446" s="1">
        <v>42143505</v>
      </c>
      <c r="C39446" s="1">
        <v>1</v>
      </c>
    </row>
    <row r="39447" spans="1:3" x14ac:dyDescent="0.25">
      <c r="A39447" s="1" t="s">
        <v>39467</v>
      </c>
      <c r="B39447" s="1">
        <v>42143501</v>
      </c>
      <c r="C39447" s="1">
        <v>1</v>
      </c>
    </row>
    <row r="39448" spans="1:3" x14ac:dyDescent="0.25">
      <c r="A39448" s="1" t="s">
        <v>39468</v>
      </c>
      <c r="B39448" s="1">
        <v>42143301</v>
      </c>
      <c r="C39448" s="1">
        <v>1</v>
      </c>
    </row>
    <row r="39449" spans="1:3" x14ac:dyDescent="0.25">
      <c r="A39449" s="1" t="s">
        <v>39469</v>
      </c>
      <c r="B39449" s="1">
        <v>42143204</v>
      </c>
      <c r="C39449" s="1">
        <v>1</v>
      </c>
    </row>
    <row r="39450" spans="1:3" x14ac:dyDescent="0.25">
      <c r="A39450" s="1" t="s">
        <v>39470</v>
      </c>
      <c r="B39450" s="1">
        <v>42143302</v>
      </c>
      <c r="C39450" s="1">
        <v>1</v>
      </c>
    </row>
    <row r="39451" spans="1:3" x14ac:dyDescent="0.25">
      <c r="A39451" s="1" t="s">
        <v>39471</v>
      </c>
      <c r="B39451" s="1">
        <v>42143401</v>
      </c>
      <c r="C39451" s="1">
        <v>1</v>
      </c>
    </row>
    <row r="39452" spans="1:3" x14ac:dyDescent="0.25">
      <c r="A39452" s="1" t="s">
        <v>39472</v>
      </c>
      <c r="B39452" s="1">
        <v>42143303</v>
      </c>
      <c r="C39452" s="1">
        <v>1</v>
      </c>
    </row>
    <row r="39453" spans="1:3" x14ac:dyDescent="0.25">
      <c r="A39453" s="1" t="s">
        <v>39473</v>
      </c>
      <c r="B39453" s="1">
        <v>42143507</v>
      </c>
      <c r="C39453" s="1">
        <v>1</v>
      </c>
    </row>
    <row r="39454" spans="1:3" x14ac:dyDescent="0.25">
      <c r="A39454" s="1" t="s">
        <v>39474</v>
      </c>
      <c r="B39454" s="1">
        <v>42143601</v>
      </c>
      <c r="C39454" s="1">
        <v>1</v>
      </c>
    </row>
    <row r="39455" spans="1:3" x14ac:dyDescent="0.25">
      <c r="A39455" s="1" t="s">
        <v>39475</v>
      </c>
      <c r="B39455" s="1">
        <v>42143514</v>
      </c>
      <c r="C39455" s="1">
        <v>1</v>
      </c>
    </row>
    <row r="39456" spans="1:3" x14ac:dyDescent="0.25">
      <c r="A39456" s="1" t="s">
        <v>39476</v>
      </c>
      <c r="B39456" s="1">
        <v>42143602</v>
      </c>
      <c r="C39456" s="1">
        <v>1</v>
      </c>
    </row>
    <row r="39457" spans="1:3" x14ac:dyDescent="0.25">
      <c r="A39457" s="1" t="s">
        <v>39477</v>
      </c>
      <c r="B39457" s="1">
        <v>42143604</v>
      </c>
      <c r="C39457" s="1">
        <v>1</v>
      </c>
    </row>
    <row r="39458" spans="1:3" x14ac:dyDescent="0.25">
      <c r="A39458" s="1" t="s">
        <v>39478</v>
      </c>
      <c r="B39458" s="1">
        <v>42143603</v>
      </c>
      <c r="C39458" s="1">
        <v>1</v>
      </c>
    </row>
    <row r="39459" spans="1:3" x14ac:dyDescent="0.25">
      <c r="A39459" s="1" t="s">
        <v>39479</v>
      </c>
      <c r="B39459" s="1">
        <v>42143513</v>
      </c>
      <c r="C39459" s="1">
        <v>1</v>
      </c>
    </row>
    <row r="39460" spans="1:3" x14ac:dyDescent="0.25">
      <c r="A39460" s="1" t="s">
        <v>39480</v>
      </c>
      <c r="B39460" s="1">
        <v>42143509</v>
      </c>
      <c r="C39460" s="1">
        <v>1</v>
      </c>
    </row>
    <row r="39461" spans="1:3" x14ac:dyDescent="0.25">
      <c r="A39461" s="1" t="s">
        <v>39481</v>
      </c>
      <c r="B39461" s="1">
        <v>42143508</v>
      </c>
      <c r="C39461" s="1">
        <v>1</v>
      </c>
    </row>
    <row r="39462" spans="1:3" x14ac:dyDescent="0.25">
      <c r="A39462" s="1" t="s">
        <v>39482</v>
      </c>
      <c r="B39462" s="1">
        <v>42143510</v>
      </c>
      <c r="C39462" s="1">
        <v>1</v>
      </c>
    </row>
    <row r="39463" spans="1:3" x14ac:dyDescent="0.25">
      <c r="A39463" s="1" t="s">
        <v>39483</v>
      </c>
      <c r="B39463" s="1">
        <v>42143512</v>
      </c>
      <c r="C39463" s="1">
        <v>1</v>
      </c>
    </row>
    <row r="39464" spans="1:3" x14ac:dyDescent="0.25">
      <c r="A39464" s="1" t="s">
        <v>39484</v>
      </c>
      <c r="B39464" s="1">
        <v>42143511</v>
      </c>
      <c r="C39464" s="1">
        <v>1</v>
      </c>
    </row>
    <row r="39465" spans="1:3" x14ac:dyDescent="0.25">
      <c r="A39465" s="1" t="s">
        <v>39485</v>
      </c>
      <c r="B39465" s="1">
        <v>42143203</v>
      </c>
      <c r="C39465" s="1">
        <v>1</v>
      </c>
    </row>
    <row r="39466" spans="1:3" x14ac:dyDescent="0.25">
      <c r="A39466" s="1" t="s">
        <v>39486</v>
      </c>
      <c r="B39466" s="1">
        <v>42142909</v>
      </c>
      <c r="C39466" s="1">
        <v>1</v>
      </c>
    </row>
    <row r="39467" spans="1:3" x14ac:dyDescent="0.25">
      <c r="A39467" s="1" t="s">
        <v>39487</v>
      </c>
      <c r="B39467" s="1">
        <v>42142908</v>
      </c>
      <c r="C39467" s="1">
        <v>1</v>
      </c>
    </row>
    <row r="39468" spans="1:3" x14ac:dyDescent="0.25">
      <c r="A39468" s="1" t="s">
        <v>39488</v>
      </c>
      <c r="B39468" s="1">
        <v>42142910</v>
      </c>
      <c r="C39468" s="1">
        <v>1</v>
      </c>
    </row>
    <row r="39469" spans="1:3" x14ac:dyDescent="0.25">
      <c r="A39469" s="1" t="s">
        <v>39489</v>
      </c>
      <c r="B39469" s="1">
        <v>42142912</v>
      </c>
      <c r="C39469" s="1">
        <v>1</v>
      </c>
    </row>
    <row r="39470" spans="1:3" x14ac:dyDescent="0.25">
      <c r="A39470" s="1" t="s">
        <v>39490</v>
      </c>
      <c r="B39470" s="1">
        <v>42142911</v>
      </c>
      <c r="C39470" s="1">
        <v>1</v>
      </c>
    </row>
    <row r="39471" spans="1:3" x14ac:dyDescent="0.25">
      <c r="A39471" s="1" t="s">
        <v>39491</v>
      </c>
      <c r="B39471" s="1">
        <v>42142907</v>
      </c>
      <c r="C39471" s="1">
        <v>1</v>
      </c>
    </row>
    <row r="39472" spans="1:3" x14ac:dyDescent="0.25">
      <c r="A39472" s="1" t="s">
        <v>39492</v>
      </c>
      <c r="B39472" s="1">
        <v>42142903</v>
      </c>
      <c r="C39472" s="1">
        <v>1</v>
      </c>
    </row>
    <row r="39473" spans="1:3" x14ac:dyDescent="0.25">
      <c r="A39473" s="1" t="s">
        <v>39493</v>
      </c>
      <c r="B39473" s="1">
        <v>42142902</v>
      </c>
      <c r="C39473" s="1">
        <v>1</v>
      </c>
    </row>
    <row r="39474" spans="1:3" x14ac:dyDescent="0.25">
      <c r="A39474" s="1" t="s">
        <v>39494</v>
      </c>
      <c r="B39474" s="1">
        <v>42142904</v>
      </c>
      <c r="C39474" s="1">
        <v>1</v>
      </c>
    </row>
    <row r="39475" spans="1:3" x14ac:dyDescent="0.25">
      <c r="A39475" s="1" t="s">
        <v>39495</v>
      </c>
      <c r="B39475" s="1">
        <v>42142906</v>
      </c>
      <c r="C39475" s="1">
        <v>1</v>
      </c>
    </row>
    <row r="39476" spans="1:3" x14ac:dyDescent="0.25">
      <c r="A39476" s="1" t="s">
        <v>39496</v>
      </c>
      <c r="B39476" s="1">
        <v>42142905</v>
      </c>
      <c r="C39476" s="1">
        <v>1</v>
      </c>
    </row>
    <row r="39477" spans="1:3" x14ac:dyDescent="0.25">
      <c r="A39477" s="1" t="s">
        <v>39497</v>
      </c>
      <c r="B39477" s="1">
        <v>42142913</v>
      </c>
      <c r="C39477" s="1">
        <v>1</v>
      </c>
    </row>
    <row r="39478" spans="1:3" x14ac:dyDescent="0.25">
      <c r="A39478" s="1" t="s">
        <v>39498</v>
      </c>
      <c r="B39478" s="1">
        <v>42143107</v>
      </c>
      <c r="C39478" s="1">
        <v>1</v>
      </c>
    </row>
    <row r="39479" spans="1:3" x14ac:dyDescent="0.25">
      <c r="A39479" s="1" t="s">
        <v>39499</v>
      </c>
      <c r="B39479" s="1">
        <v>42143106</v>
      </c>
      <c r="C39479" s="1">
        <v>1</v>
      </c>
    </row>
    <row r="39480" spans="1:3" x14ac:dyDescent="0.25">
      <c r="A39480" s="1" t="s">
        <v>39500</v>
      </c>
      <c r="B39480" s="1">
        <v>42143108</v>
      </c>
      <c r="C39480" s="1">
        <v>1</v>
      </c>
    </row>
    <row r="39481" spans="1:3" x14ac:dyDescent="0.25">
      <c r="A39481" s="1" t="s">
        <v>39501</v>
      </c>
      <c r="B39481" s="1">
        <v>42143202</v>
      </c>
      <c r="C39481" s="1">
        <v>1</v>
      </c>
    </row>
    <row r="39482" spans="1:3" x14ac:dyDescent="0.25">
      <c r="A39482" s="1" t="s">
        <v>39502</v>
      </c>
      <c r="B39482" s="1">
        <v>42143201</v>
      </c>
      <c r="C39482" s="1">
        <v>1</v>
      </c>
    </row>
    <row r="39483" spans="1:3" x14ac:dyDescent="0.25">
      <c r="A39483" s="1" t="s">
        <v>39503</v>
      </c>
      <c r="B39483" s="1">
        <v>42143105</v>
      </c>
      <c r="C39483" s="1">
        <v>1</v>
      </c>
    </row>
    <row r="39484" spans="1:3" x14ac:dyDescent="0.25">
      <c r="A39484" s="1" t="s">
        <v>39504</v>
      </c>
      <c r="B39484" s="1">
        <v>42143101</v>
      </c>
      <c r="C39484" s="1">
        <v>1</v>
      </c>
    </row>
    <row r="39485" spans="1:3" x14ac:dyDescent="0.25">
      <c r="A39485" s="1" t="s">
        <v>39505</v>
      </c>
      <c r="B39485" s="1">
        <v>42142914</v>
      </c>
      <c r="C39485" s="1">
        <v>1</v>
      </c>
    </row>
    <row r="39486" spans="1:3" x14ac:dyDescent="0.25">
      <c r="A39486" s="1" t="s">
        <v>39506</v>
      </c>
      <c r="B39486" s="1">
        <v>42143102</v>
      </c>
      <c r="C39486" s="1">
        <v>1</v>
      </c>
    </row>
    <row r="39487" spans="1:3" x14ac:dyDescent="0.25">
      <c r="A39487" s="1" t="s">
        <v>39507</v>
      </c>
      <c r="B39487" s="1">
        <v>42143104</v>
      </c>
      <c r="C39487" s="1">
        <v>1</v>
      </c>
    </row>
    <row r="39488" spans="1:3" x14ac:dyDescent="0.25">
      <c r="A39488" s="1" t="s">
        <v>39508</v>
      </c>
      <c r="B39488" s="1">
        <v>42143103</v>
      </c>
      <c r="C39488" s="1">
        <v>1</v>
      </c>
    </row>
    <row r="39489" spans="1:3" x14ac:dyDescent="0.25">
      <c r="A39489" s="1" t="s">
        <v>39509</v>
      </c>
      <c r="B39489" s="1">
        <v>41115803</v>
      </c>
      <c r="C39489" s="1">
        <v>1</v>
      </c>
    </row>
    <row r="39490" spans="1:3" x14ac:dyDescent="0.25">
      <c r="A39490" s="1" t="s">
        <v>39510</v>
      </c>
      <c r="B39490" s="1">
        <v>41115802</v>
      </c>
      <c r="C39490" s="1">
        <v>1</v>
      </c>
    </row>
    <row r="39491" spans="1:3" x14ac:dyDescent="0.25">
      <c r="A39491" s="1" t="s">
        <v>39511</v>
      </c>
      <c r="B39491" s="1">
        <v>41115804</v>
      </c>
      <c r="C39491" s="1">
        <v>1</v>
      </c>
    </row>
    <row r="39492" spans="1:3" x14ac:dyDescent="0.25">
      <c r="A39492" s="1" t="s">
        <v>39512</v>
      </c>
      <c r="B39492" s="1">
        <v>41115806</v>
      </c>
      <c r="C39492" s="1">
        <v>1</v>
      </c>
    </row>
    <row r="39493" spans="1:3" x14ac:dyDescent="0.25">
      <c r="A39493" s="1" t="s">
        <v>39513</v>
      </c>
      <c r="B39493" s="1">
        <v>41115805</v>
      </c>
      <c r="C39493" s="1">
        <v>1</v>
      </c>
    </row>
    <row r="39494" spans="1:3" x14ac:dyDescent="0.25">
      <c r="A39494" s="1" t="s">
        <v>39514</v>
      </c>
      <c r="B39494" s="1">
        <v>41115801</v>
      </c>
      <c r="C39494" s="1">
        <v>1</v>
      </c>
    </row>
    <row r="39495" spans="1:3" x14ac:dyDescent="0.25">
      <c r="A39495" s="1" t="s">
        <v>39515</v>
      </c>
      <c r="B39495" s="1">
        <v>41115720</v>
      </c>
      <c r="C39495" s="1">
        <v>1</v>
      </c>
    </row>
    <row r="39496" spans="1:3" x14ac:dyDescent="0.25">
      <c r="A39496" s="1" t="s">
        <v>39516</v>
      </c>
      <c r="B39496" s="1">
        <v>41115719</v>
      </c>
      <c r="C39496" s="1">
        <v>1</v>
      </c>
    </row>
    <row r="39497" spans="1:3" x14ac:dyDescent="0.25">
      <c r="A39497" s="1" t="s">
        <v>39517</v>
      </c>
      <c r="B39497" s="1">
        <v>41115721</v>
      </c>
      <c r="C39497" s="1">
        <v>1</v>
      </c>
    </row>
    <row r="39498" spans="1:3" x14ac:dyDescent="0.25">
      <c r="A39498" s="1" t="s">
        <v>39518</v>
      </c>
      <c r="B39498" s="1">
        <v>41115723</v>
      </c>
      <c r="C39498" s="1">
        <v>1</v>
      </c>
    </row>
    <row r="39499" spans="1:3" x14ac:dyDescent="0.25">
      <c r="A39499" s="1" t="s">
        <v>39519</v>
      </c>
      <c r="B39499" s="1">
        <v>41115722</v>
      </c>
      <c r="C39499" s="1">
        <v>1</v>
      </c>
    </row>
    <row r="39500" spans="1:3" x14ac:dyDescent="0.25">
      <c r="A39500" s="1" t="s">
        <v>39520</v>
      </c>
      <c r="B39500" s="1">
        <v>41115807</v>
      </c>
      <c r="C39500" s="1">
        <v>1</v>
      </c>
    </row>
    <row r="39501" spans="1:3" x14ac:dyDescent="0.25">
      <c r="A39501" s="1" t="s">
        <v>39521</v>
      </c>
      <c r="B39501" s="1">
        <v>41115815</v>
      </c>
      <c r="C39501" s="1">
        <v>1</v>
      </c>
    </row>
    <row r="39502" spans="1:3" x14ac:dyDescent="0.25">
      <c r="A39502" s="1" t="s">
        <v>39522</v>
      </c>
      <c r="B39502" s="1">
        <v>41115814</v>
      </c>
      <c r="C39502" s="1">
        <v>1</v>
      </c>
    </row>
    <row r="39503" spans="1:3" x14ac:dyDescent="0.25">
      <c r="A39503" s="1" t="s">
        <v>39523</v>
      </c>
      <c r="B39503" s="1">
        <v>41115816</v>
      </c>
      <c r="C39503" s="1">
        <v>1</v>
      </c>
    </row>
    <row r="39504" spans="1:3" x14ac:dyDescent="0.25">
      <c r="A39504" s="1" t="s">
        <v>39524</v>
      </c>
      <c r="B39504" s="1">
        <v>41115818</v>
      </c>
      <c r="C39504" s="1">
        <v>1</v>
      </c>
    </row>
    <row r="39505" spans="1:3" x14ac:dyDescent="0.25">
      <c r="A39505" s="1" t="s">
        <v>39525</v>
      </c>
      <c r="B39505" s="1">
        <v>41115817</v>
      </c>
      <c r="C39505" s="1">
        <v>1</v>
      </c>
    </row>
    <row r="39506" spans="1:3" x14ac:dyDescent="0.25">
      <c r="A39506" s="1" t="s">
        <v>39526</v>
      </c>
      <c r="B39506" s="1">
        <v>41115813</v>
      </c>
      <c r="C39506" s="1">
        <v>1</v>
      </c>
    </row>
    <row r="39507" spans="1:3" x14ac:dyDescent="0.25">
      <c r="A39507" s="1" t="s">
        <v>39527</v>
      </c>
      <c r="B39507" s="1">
        <v>41115809</v>
      </c>
      <c r="C39507" s="1">
        <v>1</v>
      </c>
    </row>
    <row r="39508" spans="1:3" x14ac:dyDescent="0.25">
      <c r="A39508" s="1" t="s">
        <v>39528</v>
      </c>
      <c r="B39508" s="1">
        <v>41115808</v>
      </c>
      <c r="C39508" s="1">
        <v>1</v>
      </c>
    </row>
    <row r="39509" spans="1:3" x14ac:dyDescent="0.25">
      <c r="A39509" s="1" t="s">
        <v>39529</v>
      </c>
      <c r="B39509" s="1">
        <v>41115810</v>
      </c>
      <c r="C39509" s="1">
        <v>1</v>
      </c>
    </row>
    <row r="39510" spans="1:3" x14ac:dyDescent="0.25">
      <c r="A39510" s="1" t="s">
        <v>39530</v>
      </c>
      <c r="B39510" s="1">
        <v>41115812</v>
      </c>
      <c r="C39510" s="1">
        <v>1</v>
      </c>
    </row>
    <row r="39511" spans="1:3" x14ac:dyDescent="0.25">
      <c r="A39511" s="1" t="s">
        <v>39531</v>
      </c>
      <c r="B39511" s="1">
        <v>41115811</v>
      </c>
      <c r="C39511" s="1">
        <v>1</v>
      </c>
    </row>
    <row r="39512" spans="1:3" x14ac:dyDescent="0.25">
      <c r="A39512" s="1" t="s">
        <v>39532</v>
      </c>
      <c r="B39512" s="1">
        <v>41115718</v>
      </c>
      <c r="C39512" s="1">
        <v>1</v>
      </c>
    </row>
    <row r="39513" spans="1:3" x14ac:dyDescent="0.25">
      <c r="A39513" s="1" t="s">
        <v>39533</v>
      </c>
      <c r="B39513" s="1">
        <v>41115702</v>
      </c>
      <c r="C39513" s="1">
        <v>1</v>
      </c>
    </row>
    <row r="39514" spans="1:3" x14ac:dyDescent="0.25">
      <c r="A39514" s="1" t="s">
        <v>39534</v>
      </c>
      <c r="B39514" s="1">
        <v>41115701</v>
      </c>
      <c r="C39514" s="1">
        <v>1</v>
      </c>
    </row>
    <row r="39515" spans="1:3" x14ac:dyDescent="0.25">
      <c r="A39515" s="1" t="s">
        <v>39535</v>
      </c>
      <c r="B39515" s="1">
        <v>41115703</v>
      </c>
      <c r="C39515" s="1">
        <v>1</v>
      </c>
    </row>
    <row r="39516" spans="1:3" x14ac:dyDescent="0.25">
      <c r="A39516" s="1" t="s">
        <v>39536</v>
      </c>
      <c r="B39516" s="1">
        <v>41115705</v>
      </c>
      <c r="C39516" s="1">
        <v>1</v>
      </c>
    </row>
    <row r="39517" spans="1:3" x14ac:dyDescent="0.25">
      <c r="A39517" s="1" t="s">
        <v>39537</v>
      </c>
      <c r="B39517" s="1">
        <v>41115704</v>
      </c>
      <c r="C39517" s="1">
        <v>1</v>
      </c>
    </row>
    <row r="39518" spans="1:3" x14ac:dyDescent="0.25">
      <c r="A39518" s="1" t="s">
        <v>39538</v>
      </c>
      <c r="B39518" s="1">
        <v>41115615</v>
      </c>
      <c r="C39518" s="1">
        <v>1</v>
      </c>
    </row>
    <row r="39519" spans="1:3" x14ac:dyDescent="0.25">
      <c r="A39519" s="1" t="s">
        <v>39539</v>
      </c>
      <c r="B39519" s="1">
        <v>41115611</v>
      </c>
      <c r="C39519" s="1">
        <v>1</v>
      </c>
    </row>
    <row r="39520" spans="1:3" x14ac:dyDescent="0.25">
      <c r="A39520" s="1" t="s">
        <v>39540</v>
      </c>
      <c r="B39520" s="1">
        <v>41115610</v>
      </c>
      <c r="C39520" s="1">
        <v>1</v>
      </c>
    </row>
    <row r="39521" spans="1:3" x14ac:dyDescent="0.25">
      <c r="A39521" s="1" t="s">
        <v>39541</v>
      </c>
      <c r="B39521" s="1">
        <v>41115612</v>
      </c>
      <c r="C39521" s="1">
        <v>1</v>
      </c>
    </row>
    <row r="39522" spans="1:3" x14ac:dyDescent="0.25">
      <c r="A39522" s="1" t="s">
        <v>39542</v>
      </c>
      <c r="B39522" s="1">
        <v>41115614</v>
      </c>
      <c r="C39522" s="1">
        <v>1</v>
      </c>
    </row>
    <row r="39523" spans="1:3" x14ac:dyDescent="0.25">
      <c r="A39523" s="1" t="s">
        <v>39543</v>
      </c>
      <c r="B39523" s="1">
        <v>41115613</v>
      </c>
      <c r="C39523" s="1">
        <v>1</v>
      </c>
    </row>
    <row r="39524" spans="1:3" x14ac:dyDescent="0.25">
      <c r="A39524" s="1" t="s">
        <v>39544</v>
      </c>
      <c r="B39524" s="1">
        <v>41115706</v>
      </c>
      <c r="C39524" s="1">
        <v>1</v>
      </c>
    </row>
    <row r="39525" spans="1:3" x14ac:dyDescent="0.25">
      <c r="A39525" s="1" t="s">
        <v>39545</v>
      </c>
      <c r="B39525" s="1">
        <v>41115714</v>
      </c>
      <c r="C39525" s="1">
        <v>1</v>
      </c>
    </row>
    <row r="39526" spans="1:3" x14ac:dyDescent="0.25">
      <c r="A39526" s="1" t="s">
        <v>39546</v>
      </c>
      <c r="B39526" s="1">
        <v>41115713</v>
      </c>
      <c r="C39526" s="1">
        <v>1</v>
      </c>
    </row>
    <row r="39527" spans="1:3" x14ac:dyDescent="0.25">
      <c r="A39527" s="1" t="s">
        <v>39547</v>
      </c>
      <c r="B39527" s="1">
        <v>41115715</v>
      </c>
      <c r="C39527" s="1">
        <v>1</v>
      </c>
    </row>
    <row r="39528" spans="1:3" x14ac:dyDescent="0.25">
      <c r="A39528" s="1" t="s">
        <v>39548</v>
      </c>
      <c r="B39528" s="1">
        <v>41115717</v>
      </c>
      <c r="C39528" s="1">
        <v>1</v>
      </c>
    </row>
    <row r="39529" spans="1:3" x14ac:dyDescent="0.25">
      <c r="A39529" s="1" t="s">
        <v>39549</v>
      </c>
      <c r="B39529" s="1">
        <v>41115716</v>
      </c>
      <c r="C39529" s="1">
        <v>1</v>
      </c>
    </row>
    <row r="39530" spans="1:3" x14ac:dyDescent="0.25">
      <c r="A39530" s="1" t="s">
        <v>39550</v>
      </c>
      <c r="B39530" s="1">
        <v>41115712</v>
      </c>
      <c r="C39530" s="1">
        <v>1</v>
      </c>
    </row>
    <row r="39531" spans="1:3" x14ac:dyDescent="0.25">
      <c r="A39531" s="1" t="s">
        <v>39551</v>
      </c>
      <c r="B39531" s="1">
        <v>41115708</v>
      </c>
      <c r="C39531" s="1">
        <v>1</v>
      </c>
    </row>
    <row r="39532" spans="1:3" x14ac:dyDescent="0.25">
      <c r="A39532" s="1" t="s">
        <v>39552</v>
      </c>
      <c r="B39532" s="1">
        <v>41115707</v>
      </c>
      <c r="C39532" s="1">
        <v>1</v>
      </c>
    </row>
    <row r="39533" spans="1:3" x14ac:dyDescent="0.25">
      <c r="A39533" s="1" t="s">
        <v>39553</v>
      </c>
      <c r="B39533" s="1">
        <v>41115709</v>
      </c>
      <c r="C39533" s="1">
        <v>1</v>
      </c>
    </row>
    <row r="39534" spans="1:3" x14ac:dyDescent="0.25">
      <c r="A39534" s="1" t="s">
        <v>39554</v>
      </c>
      <c r="B39534" s="1">
        <v>41115711</v>
      </c>
      <c r="C39534" s="1">
        <v>1</v>
      </c>
    </row>
    <row r="39535" spans="1:3" x14ac:dyDescent="0.25">
      <c r="A39535" s="1" t="s">
        <v>39555</v>
      </c>
      <c r="B39535" s="1">
        <v>41115710</v>
      </c>
      <c r="C39535" s="1">
        <v>1</v>
      </c>
    </row>
    <row r="39536" spans="1:3" x14ac:dyDescent="0.25">
      <c r="A39536" s="1" t="s">
        <v>39556</v>
      </c>
      <c r="B39536" s="1">
        <v>41115819</v>
      </c>
      <c r="C39536" s="1">
        <v>1</v>
      </c>
    </row>
    <row r="39537" spans="1:3" x14ac:dyDescent="0.25">
      <c r="A39537" s="1" t="s">
        <v>39557</v>
      </c>
      <c r="B39537" s="1">
        <v>41116011</v>
      </c>
      <c r="C39537" s="1">
        <v>1</v>
      </c>
    </row>
    <row r="39538" spans="1:3" x14ac:dyDescent="0.25">
      <c r="A39538" s="1" t="s">
        <v>39558</v>
      </c>
      <c r="B39538" s="1">
        <v>41116010</v>
      </c>
      <c r="C39538" s="1">
        <v>1</v>
      </c>
    </row>
    <row r="39539" spans="1:3" x14ac:dyDescent="0.25">
      <c r="A39539" s="1" t="s">
        <v>39559</v>
      </c>
      <c r="B39539" s="1">
        <v>41116012</v>
      </c>
      <c r="C39539" s="1">
        <v>1</v>
      </c>
    </row>
    <row r="39540" spans="1:3" x14ac:dyDescent="0.25">
      <c r="A39540" s="1" t="s">
        <v>39560</v>
      </c>
      <c r="B39540" s="1">
        <v>41116014</v>
      </c>
      <c r="C39540" s="1">
        <v>1</v>
      </c>
    </row>
    <row r="39541" spans="1:3" x14ac:dyDescent="0.25">
      <c r="A39541" s="1" t="s">
        <v>39561</v>
      </c>
      <c r="B39541" s="1">
        <v>41116013</v>
      </c>
      <c r="C39541" s="1">
        <v>1</v>
      </c>
    </row>
    <row r="39542" spans="1:3" x14ac:dyDescent="0.25">
      <c r="A39542" s="1" t="s">
        <v>39562</v>
      </c>
      <c r="B39542" s="1">
        <v>41116009</v>
      </c>
      <c r="C39542" s="1">
        <v>1</v>
      </c>
    </row>
    <row r="39543" spans="1:3" x14ac:dyDescent="0.25">
      <c r="A39543" s="1" t="s">
        <v>39563</v>
      </c>
      <c r="B39543" s="1">
        <v>41116005</v>
      </c>
      <c r="C39543" s="1">
        <v>1</v>
      </c>
    </row>
    <row r="39544" spans="1:3" x14ac:dyDescent="0.25">
      <c r="A39544" s="1" t="s">
        <v>39564</v>
      </c>
      <c r="B39544" s="1">
        <v>41116004</v>
      </c>
      <c r="C39544" s="1">
        <v>1</v>
      </c>
    </row>
    <row r="39545" spans="1:3" x14ac:dyDescent="0.25">
      <c r="A39545" s="1" t="s">
        <v>39565</v>
      </c>
      <c r="B39545" s="1">
        <v>41116006</v>
      </c>
      <c r="C39545" s="1">
        <v>1</v>
      </c>
    </row>
    <row r="39546" spans="1:3" x14ac:dyDescent="0.25">
      <c r="A39546" s="1" t="s">
        <v>39566</v>
      </c>
      <c r="B39546" s="1">
        <v>41116008</v>
      </c>
      <c r="C39546" s="1">
        <v>1</v>
      </c>
    </row>
    <row r="39547" spans="1:3" x14ac:dyDescent="0.25">
      <c r="A39547" s="1" t="s">
        <v>39567</v>
      </c>
      <c r="B39547" s="1">
        <v>41116007</v>
      </c>
      <c r="C39547" s="1">
        <v>1</v>
      </c>
    </row>
    <row r="39548" spans="1:3" x14ac:dyDescent="0.25">
      <c r="A39548" s="1" t="s">
        <v>39568</v>
      </c>
      <c r="B39548" s="1">
        <v>41116015</v>
      </c>
      <c r="C39548" s="1">
        <v>1</v>
      </c>
    </row>
    <row r="39549" spans="1:3" x14ac:dyDescent="0.25">
      <c r="A39549" s="1" t="s">
        <v>39569</v>
      </c>
      <c r="B39549" s="1">
        <v>41116105</v>
      </c>
      <c r="C39549" s="1">
        <v>1</v>
      </c>
    </row>
    <row r="39550" spans="1:3" x14ac:dyDescent="0.25">
      <c r="A39550" s="1" t="s">
        <v>39570</v>
      </c>
      <c r="B39550" s="1">
        <v>41116104</v>
      </c>
      <c r="C39550" s="1">
        <v>1</v>
      </c>
    </row>
    <row r="39551" spans="1:3" x14ac:dyDescent="0.25">
      <c r="A39551" s="1" t="s">
        <v>39571</v>
      </c>
      <c r="B39551" s="1">
        <v>41116106</v>
      </c>
      <c r="C39551" s="1">
        <v>1</v>
      </c>
    </row>
    <row r="39552" spans="1:3" x14ac:dyDescent="0.25">
      <c r="A39552" s="1" t="s">
        <v>39572</v>
      </c>
      <c r="B39552" s="1">
        <v>41116108</v>
      </c>
      <c r="C39552" s="1">
        <v>1</v>
      </c>
    </row>
    <row r="39553" spans="1:3" x14ac:dyDescent="0.25">
      <c r="A39553" s="1" t="s">
        <v>39573</v>
      </c>
      <c r="B39553" s="1">
        <v>41116107</v>
      </c>
      <c r="C39553" s="1">
        <v>1</v>
      </c>
    </row>
    <row r="39554" spans="1:3" x14ac:dyDescent="0.25">
      <c r="A39554" s="1" t="s">
        <v>39574</v>
      </c>
      <c r="B39554" s="1">
        <v>41116103</v>
      </c>
      <c r="C39554" s="1">
        <v>1</v>
      </c>
    </row>
    <row r="39555" spans="1:3" x14ac:dyDescent="0.25">
      <c r="A39555" s="1" t="s">
        <v>39575</v>
      </c>
      <c r="B39555" s="1">
        <v>41116017</v>
      </c>
      <c r="C39555" s="1">
        <v>1</v>
      </c>
    </row>
    <row r="39556" spans="1:3" x14ac:dyDescent="0.25">
      <c r="A39556" s="1" t="s">
        <v>39576</v>
      </c>
      <c r="B39556" s="1">
        <v>41116016</v>
      </c>
      <c r="C39556" s="1">
        <v>1</v>
      </c>
    </row>
    <row r="39557" spans="1:3" x14ac:dyDescent="0.25">
      <c r="A39557" s="1" t="s">
        <v>39577</v>
      </c>
      <c r="B39557" s="1">
        <v>41116018</v>
      </c>
      <c r="C39557" s="1">
        <v>1</v>
      </c>
    </row>
    <row r="39558" spans="1:3" x14ac:dyDescent="0.25">
      <c r="A39558" s="1" t="s">
        <v>39578</v>
      </c>
      <c r="B39558" s="1">
        <v>41116102</v>
      </c>
      <c r="C39558" s="1">
        <v>1</v>
      </c>
    </row>
    <row r="39559" spans="1:3" x14ac:dyDescent="0.25">
      <c r="A39559" s="1" t="s">
        <v>39579</v>
      </c>
      <c r="B39559" s="1">
        <v>41116101</v>
      </c>
      <c r="C39559" s="1">
        <v>1</v>
      </c>
    </row>
    <row r="39560" spans="1:3" x14ac:dyDescent="0.25">
      <c r="A39560" s="1" t="s">
        <v>39580</v>
      </c>
      <c r="B39560" s="1">
        <v>41116003</v>
      </c>
      <c r="C39560" s="1">
        <v>1</v>
      </c>
    </row>
    <row r="39561" spans="1:3" x14ac:dyDescent="0.25">
      <c r="A39561" s="1" t="s">
        <v>39581</v>
      </c>
      <c r="B39561" s="1">
        <v>41115827</v>
      </c>
      <c r="C39561" s="1">
        <v>1</v>
      </c>
    </row>
    <row r="39562" spans="1:3" x14ac:dyDescent="0.25">
      <c r="A39562" s="1" t="s">
        <v>39582</v>
      </c>
      <c r="B39562" s="1">
        <v>41115826</v>
      </c>
      <c r="C39562" s="1">
        <v>1</v>
      </c>
    </row>
    <row r="39563" spans="1:3" x14ac:dyDescent="0.25">
      <c r="A39563" s="1" t="s">
        <v>39583</v>
      </c>
      <c r="B39563" s="1">
        <v>41115828</v>
      </c>
      <c r="C39563" s="1">
        <v>1</v>
      </c>
    </row>
    <row r="39564" spans="1:3" x14ac:dyDescent="0.25">
      <c r="A39564" s="1" t="s">
        <v>39584</v>
      </c>
      <c r="B39564" s="1">
        <v>41115830</v>
      </c>
      <c r="C39564" s="1">
        <v>1</v>
      </c>
    </row>
    <row r="39565" spans="1:3" x14ac:dyDescent="0.25">
      <c r="A39565" s="1" t="s">
        <v>39585</v>
      </c>
      <c r="B39565" s="1">
        <v>41115829</v>
      </c>
      <c r="C39565" s="1">
        <v>1</v>
      </c>
    </row>
    <row r="39566" spans="1:3" x14ac:dyDescent="0.25">
      <c r="A39566" s="1" t="s">
        <v>39586</v>
      </c>
      <c r="B39566" s="1">
        <v>41115825</v>
      </c>
      <c r="C39566" s="1">
        <v>1</v>
      </c>
    </row>
    <row r="39567" spans="1:3" x14ac:dyDescent="0.25">
      <c r="A39567" s="1" t="s">
        <v>39587</v>
      </c>
      <c r="B39567" s="1">
        <v>41115821</v>
      </c>
      <c r="C39567" s="1">
        <v>1</v>
      </c>
    </row>
    <row r="39568" spans="1:3" x14ac:dyDescent="0.25">
      <c r="A39568" s="1" t="s">
        <v>39588</v>
      </c>
      <c r="B39568" s="1">
        <v>41115820</v>
      </c>
      <c r="C39568" s="1">
        <v>1</v>
      </c>
    </row>
    <row r="39569" spans="1:3" x14ac:dyDescent="0.25">
      <c r="A39569" s="1" t="s">
        <v>39589</v>
      </c>
      <c r="B39569" s="1">
        <v>41115822</v>
      </c>
      <c r="C39569" s="1">
        <v>1</v>
      </c>
    </row>
    <row r="39570" spans="1:3" x14ac:dyDescent="0.25">
      <c r="A39570" s="1" t="s">
        <v>39590</v>
      </c>
      <c r="B39570" s="1">
        <v>41115824</v>
      </c>
      <c r="C39570" s="1">
        <v>1</v>
      </c>
    </row>
    <row r="39571" spans="1:3" x14ac:dyDescent="0.25">
      <c r="A39571" s="1" t="s">
        <v>39591</v>
      </c>
      <c r="B39571" s="1">
        <v>41115823</v>
      </c>
      <c r="C39571" s="1">
        <v>1</v>
      </c>
    </row>
    <row r="39572" spans="1:3" x14ac:dyDescent="0.25">
      <c r="A39572" s="1" t="s">
        <v>39592</v>
      </c>
      <c r="B39572" s="1">
        <v>41115831</v>
      </c>
      <c r="C39572" s="1">
        <v>1</v>
      </c>
    </row>
    <row r="39573" spans="1:3" x14ac:dyDescent="0.25">
      <c r="A39573" s="1" t="s">
        <v>39593</v>
      </c>
      <c r="B39573" s="1">
        <v>41115839</v>
      </c>
      <c r="C39573" s="1">
        <v>1</v>
      </c>
    </row>
    <row r="39574" spans="1:3" x14ac:dyDescent="0.25">
      <c r="A39574" s="1" t="s">
        <v>39594</v>
      </c>
      <c r="B39574" s="1">
        <v>41115838</v>
      </c>
      <c r="C39574" s="1">
        <v>1</v>
      </c>
    </row>
    <row r="39575" spans="1:3" x14ac:dyDescent="0.25">
      <c r="A39575" s="1" t="s">
        <v>39595</v>
      </c>
      <c r="B39575" s="1">
        <v>41115840</v>
      </c>
      <c r="C39575" s="1">
        <v>1</v>
      </c>
    </row>
    <row r="39576" spans="1:3" x14ac:dyDescent="0.25">
      <c r="A39576" s="1" t="s">
        <v>39596</v>
      </c>
      <c r="B39576" s="1">
        <v>41116002</v>
      </c>
      <c r="C39576" s="1">
        <v>1</v>
      </c>
    </row>
    <row r="39577" spans="1:3" x14ac:dyDescent="0.25">
      <c r="A39577" s="1" t="s">
        <v>39597</v>
      </c>
      <c r="B39577" s="1">
        <v>41116001</v>
      </c>
      <c r="C39577" s="1">
        <v>1</v>
      </c>
    </row>
    <row r="39578" spans="1:3" x14ac:dyDescent="0.25">
      <c r="A39578" s="1" t="s">
        <v>39598</v>
      </c>
      <c r="B39578" s="1">
        <v>41115837</v>
      </c>
      <c r="C39578" s="1">
        <v>1</v>
      </c>
    </row>
    <row r="39579" spans="1:3" x14ac:dyDescent="0.25">
      <c r="A39579" s="1" t="s">
        <v>39599</v>
      </c>
      <c r="B39579" s="1">
        <v>41115833</v>
      </c>
      <c r="C39579" s="1">
        <v>1</v>
      </c>
    </row>
    <row r="39580" spans="1:3" x14ac:dyDescent="0.25">
      <c r="A39580" s="1" t="s">
        <v>39600</v>
      </c>
      <c r="B39580" s="1">
        <v>41115832</v>
      </c>
      <c r="C39580" s="1">
        <v>1</v>
      </c>
    </row>
    <row r="39581" spans="1:3" x14ac:dyDescent="0.25">
      <c r="A39581" s="1" t="s">
        <v>39601</v>
      </c>
      <c r="B39581" s="1">
        <v>41115834</v>
      </c>
      <c r="C39581" s="1">
        <v>1</v>
      </c>
    </row>
    <row r="39582" spans="1:3" x14ac:dyDescent="0.25">
      <c r="A39582" s="1" t="s">
        <v>39602</v>
      </c>
      <c r="B39582" s="1">
        <v>41115836</v>
      </c>
      <c r="C39582" s="1">
        <v>1</v>
      </c>
    </row>
    <row r="39583" spans="1:3" x14ac:dyDescent="0.25">
      <c r="A39583" s="1" t="s">
        <v>39603</v>
      </c>
      <c r="B39583" s="1">
        <v>41115835</v>
      </c>
      <c r="C39583" s="1">
        <v>1</v>
      </c>
    </row>
    <row r="39584" spans="1:3" x14ac:dyDescent="0.25">
      <c r="A39584" s="1" t="s">
        <v>39604</v>
      </c>
      <c r="B39584" s="1">
        <v>41115609</v>
      </c>
      <c r="C39584" s="1">
        <v>1</v>
      </c>
    </row>
    <row r="39585" spans="1:3" x14ac:dyDescent="0.25">
      <c r="A39585" s="1" t="s">
        <v>39605</v>
      </c>
      <c r="B39585" s="1">
        <v>41115313</v>
      </c>
      <c r="C39585" s="1">
        <v>1</v>
      </c>
    </row>
    <row r="39586" spans="1:3" x14ac:dyDescent="0.25">
      <c r="A39586" s="1" t="s">
        <v>39606</v>
      </c>
      <c r="B39586" s="1">
        <v>41115312</v>
      </c>
      <c r="C39586" s="1">
        <v>1</v>
      </c>
    </row>
    <row r="39587" spans="1:3" x14ac:dyDescent="0.25">
      <c r="A39587" s="1" t="s">
        <v>39607</v>
      </c>
      <c r="B39587" s="1">
        <v>41115314</v>
      </c>
      <c r="C39587" s="1">
        <v>1</v>
      </c>
    </row>
    <row r="39588" spans="1:3" x14ac:dyDescent="0.25">
      <c r="A39588" s="1" t="s">
        <v>39608</v>
      </c>
      <c r="B39588" s="1">
        <v>41115316</v>
      </c>
      <c r="C39588" s="1">
        <v>1</v>
      </c>
    </row>
    <row r="39589" spans="1:3" x14ac:dyDescent="0.25">
      <c r="A39589" s="1" t="s">
        <v>39609</v>
      </c>
      <c r="B39589" s="1">
        <v>41115315</v>
      </c>
      <c r="C39589" s="1">
        <v>1</v>
      </c>
    </row>
    <row r="39590" spans="1:3" x14ac:dyDescent="0.25">
      <c r="A39590" s="1" t="s">
        <v>39610</v>
      </c>
      <c r="B39590" s="1">
        <v>41115311</v>
      </c>
      <c r="C39590" s="1">
        <v>1</v>
      </c>
    </row>
    <row r="39591" spans="1:3" x14ac:dyDescent="0.25">
      <c r="A39591" s="1" t="s">
        <v>39611</v>
      </c>
      <c r="B39591" s="1">
        <v>41115307</v>
      </c>
      <c r="C39591" s="1">
        <v>1</v>
      </c>
    </row>
    <row r="39592" spans="1:3" x14ac:dyDescent="0.25">
      <c r="A39592" s="1" t="s">
        <v>39612</v>
      </c>
      <c r="B39592" s="1">
        <v>41115306</v>
      </c>
      <c r="C39592" s="1">
        <v>1</v>
      </c>
    </row>
    <row r="39593" spans="1:3" x14ac:dyDescent="0.25">
      <c r="A39593" s="1" t="s">
        <v>39613</v>
      </c>
      <c r="B39593" s="1">
        <v>41115308</v>
      </c>
      <c r="C39593" s="1">
        <v>1</v>
      </c>
    </row>
    <row r="39594" spans="1:3" x14ac:dyDescent="0.25">
      <c r="A39594" s="1" t="s">
        <v>39614</v>
      </c>
      <c r="B39594" s="1">
        <v>41115310</v>
      </c>
      <c r="C39594" s="1">
        <v>1</v>
      </c>
    </row>
    <row r="39595" spans="1:3" x14ac:dyDescent="0.25">
      <c r="A39595" s="1" t="s">
        <v>39615</v>
      </c>
      <c r="B39595" s="1">
        <v>41115309</v>
      </c>
      <c r="C39595" s="1">
        <v>1</v>
      </c>
    </row>
    <row r="39596" spans="1:3" x14ac:dyDescent="0.25">
      <c r="A39596" s="1" t="s">
        <v>39616</v>
      </c>
      <c r="B39596" s="1">
        <v>41115317</v>
      </c>
      <c r="C39596" s="1">
        <v>1</v>
      </c>
    </row>
    <row r="39597" spans="1:3" x14ac:dyDescent="0.25">
      <c r="A39597" s="1" t="s">
        <v>39617</v>
      </c>
      <c r="B39597" s="1">
        <v>41115325</v>
      </c>
      <c r="C39597" s="1">
        <v>1</v>
      </c>
    </row>
    <row r="39598" spans="1:3" x14ac:dyDescent="0.25">
      <c r="A39598" s="1" t="s">
        <v>39618</v>
      </c>
      <c r="B39598" s="1">
        <v>41115324</v>
      </c>
      <c r="C39598" s="1">
        <v>1</v>
      </c>
    </row>
    <row r="39599" spans="1:3" x14ac:dyDescent="0.25">
      <c r="A39599" s="1" t="s">
        <v>39619</v>
      </c>
      <c r="B39599" s="1">
        <v>41115326</v>
      </c>
      <c r="C39599" s="1">
        <v>1</v>
      </c>
    </row>
    <row r="39600" spans="1:3" x14ac:dyDescent="0.25">
      <c r="A39600" s="1" t="s">
        <v>39620</v>
      </c>
      <c r="B39600" s="1">
        <v>41115328</v>
      </c>
      <c r="C39600" s="1">
        <v>1</v>
      </c>
    </row>
    <row r="39601" spans="1:3" x14ac:dyDescent="0.25">
      <c r="A39601" s="1" t="s">
        <v>39621</v>
      </c>
      <c r="B39601" s="1">
        <v>41115327</v>
      </c>
      <c r="C39601" s="1">
        <v>1</v>
      </c>
    </row>
    <row r="39602" spans="1:3" x14ac:dyDescent="0.25">
      <c r="A39602" s="1" t="s">
        <v>39622</v>
      </c>
      <c r="B39602" s="1">
        <v>41115323</v>
      </c>
      <c r="C39602" s="1">
        <v>1</v>
      </c>
    </row>
    <row r="39603" spans="1:3" x14ac:dyDescent="0.25">
      <c r="A39603" s="1" t="s">
        <v>39623</v>
      </c>
      <c r="B39603" s="1">
        <v>41115319</v>
      </c>
      <c r="C39603" s="1">
        <v>1</v>
      </c>
    </row>
    <row r="39604" spans="1:3" x14ac:dyDescent="0.25">
      <c r="A39604" s="1" t="s">
        <v>39624</v>
      </c>
      <c r="B39604" s="1">
        <v>41115318</v>
      </c>
      <c r="C39604" s="1">
        <v>1</v>
      </c>
    </row>
    <row r="39605" spans="1:3" x14ac:dyDescent="0.25">
      <c r="A39605" s="1" t="s">
        <v>39625</v>
      </c>
      <c r="B39605" s="1">
        <v>41115320</v>
      </c>
      <c r="C39605" s="1">
        <v>1</v>
      </c>
    </row>
    <row r="39606" spans="1:3" x14ac:dyDescent="0.25">
      <c r="A39606" s="1" t="s">
        <v>39626</v>
      </c>
      <c r="B39606" s="1">
        <v>41115322</v>
      </c>
      <c r="C39606" s="1">
        <v>1</v>
      </c>
    </row>
    <row r="39607" spans="1:3" x14ac:dyDescent="0.25">
      <c r="A39607" s="1" t="s">
        <v>39627</v>
      </c>
      <c r="B39607" s="1">
        <v>41115321</v>
      </c>
      <c r="C39607" s="1">
        <v>1</v>
      </c>
    </row>
    <row r="39608" spans="1:3" x14ac:dyDescent="0.25">
      <c r="A39608" s="1" t="s">
        <v>39628</v>
      </c>
      <c r="B39608" s="1">
        <v>41115305</v>
      </c>
      <c r="C39608" s="1">
        <v>1</v>
      </c>
    </row>
    <row r="39609" spans="1:3" x14ac:dyDescent="0.25">
      <c r="A39609" s="1" t="s">
        <v>39629</v>
      </c>
      <c r="B39609" s="1">
        <v>41114720</v>
      </c>
      <c r="C39609" s="1">
        <v>1</v>
      </c>
    </row>
    <row r="39610" spans="1:3" x14ac:dyDescent="0.25">
      <c r="A39610" s="1" t="s">
        <v>39630</v>
      </c>
      <c r="B39610" s="1">
        <v>41114719</v>
      </c>
      <c r="C39610" s="1">
        <v>1</v>
      </c>
    </row>
    <row r="39611" spans="1:3" x14ac:dyDescent="0.25">
      <c r="A39611" s="1" t="s">
        <v>39631</v>
      </c>
      <c r="B39611" s="1">
        <v>41114721</v>
      </c>
      <c r="C39611" s="1">
        <v>1</v>
      </c>
    </row>
    <row r="39612" spans="1:3" x14ac:dyDescent="0.25">
      <c r="A39612" s="1" t="s">
        <v>39632</v>
      </c>
      <c r="B39612" s="1">
        <v>41114723</v>
      </c>
      <c r="C39612" s="1">
        <v>1</v>
      </c>
    </row>
    <row r="39613" spans="1:3" x14ac:dyDescent="0.25">
      <c r="A39613" s="1" t="s">
        <v>39633</v>
      </c>
      <c r="B39613" s="1">
        <v>41114722</v>
      </c>
      <c r="C39613" s="1">
        <v>1</v>
      </c>
    </row>
    <row r="39614" spans="1:3" x14ac:dyDescent="0.25">
      <c r="A39614" s="1" t="s">
        <v>39634</v>
      </c>
      <c r="B39614" s="1">
        <v>41114718</v>
      </c>
      <c r="C39614" s="1">
        <v>1</v>
      </c>
    </row>
    <row r="39615" spans="1:3" x14ac:dyDescent="0.25">
      <c r="A39615" s="1" t="s">
        <v>39635</v>
      </c>
      <c r="B39615" s="1">
        <v>41114714</v>
      </c>
      <c r="C39615" s="1">
        <v>1</v>
      </c>
    </row>
    <row r="39616" spans="1:3" x14ac:dyDescent="0.25">
      <c r="A39616" s="1" t="s">
        <v>39636</v>
      </c>
      <c r="B39616" s="1">
        <v>41114713</v>
      </c>
      <c r="C39616" s="1">
        <v>1</v>
      </c>
    </row>
    <row r="39617" spans="1:3" x14ac:dyDescent="0.25">
      <c r="A39617" s="1" t="s">
        <v>39637</v>
      </c>
      <c r="B39617" s="1">
        <v>41114715</v>
      </c>
      <c r="C39617" s="1">
        <v>1</v>
      </c>
    </row>
    <row r="39618" spans="1:3" x14ac:dyDescent="0.25">
      <c r="A39618" s="1" t="s">
        <v>39638</v>
      </c>
      <c r="B39618" s="1">
        <v>41114717</v>
      </c>
      <c r="C39618" s="1">
        <v>1</v>
      </c>
    </row>
    <row r="39619" spans="1:3" x14ac:dyDescent="0.25">
      <c r="A39619" s="1" t="s">
        <v>39639</v>
      </c>
      <c r="B39619" s="1">
        <v>41114716</v>
      </c>
      <c r="C39619" s="1">
        <v>1</v>
      </c>
    </row>
    <row r="39620" spans="1:3" x14ac:dyDescent="0.25">
      <c r="A39620" s="1" t="s">
        <v>39640</v>
      </c>
      <c r="B39620" s="1">
        <v>41114801</v>
      </c>
      <c r="C39620" s="1">
        <v>1</v>
      </c>
    </row>
    <row r="39621" spans="1:3" x14ac:dyDescent="0.25">
      <c r="A39621" s="1" t="s">
        <v>39641</v>
      </c>
      <c r="B39621" s="1">
        <v>41115301</v>
      </c>
      <c r="C39621" s="1">
        <v>1</v>
      </c>
    </row>
    <row r="39622" spans="1:3" x14ac:dyDescent="0.25">
      <c r="A39622" s="1" t="s">
        <v>39642</v>
      </c>
      <c r="B39622" s="1">
        <v>41115203</v>
      </c>
      <c r="C39622" s="1">
        <v>1</v>
      </c>
    </row>
    <row r="39623" spans="1:3" x14ac:dyDescent="0.25">
      <c r="A39623" s="1" t="s">
        <v>39643</v>
      </c>
      <c r="B39623" s="1">
        <v>41115302</v>
      </c>
      <c r="C39623" s="1">
        <v>1</v>
      </c>
    </row>
    <row r="39624" spans="1:3" x14ac:dyDescent="0.25">
      <c r="A39624" s="1" t="s">
        <v>39644</v>
      </c>
      <c r="B39624" s="1">
        <v>41115304</v>
      </c>
      <c r="C39624" s="1">
        <v>1</v>
      </c>
    </row>
    <row r="39625" spans="1:3" x14ac:dyDescent="0.25">
      <c r="A39625" s="1" t="s">
        <v>39645</v>
      </c>
      <c r="B39625" s="1">
        <v>41115303</v>
      </c>
      <c r="C39625" s="1">
        <v>1</v>
      </c>
    </row>
    <row r="39626" spans="1:3" x14ac:dyDescent="0.25">
      <c r="A39626" s="1" t="s">
        <v>39646</v>
      </c>
      <c r="B39626" s="1">
        <v>41115202</v>
      </c>
      <c r="C39626" s="1">
        <v>1</v>
      </c>
    </row>
    <row r="39627" spans="1:3" x14ac:dyDescent="0.25">
      <c r="A39627" s="1" t="s">
        <v>39647</v>
      </c>
      <c r="B39627" s="1">
        <v>41114803</v>
      </c>
      <c r="C39627" s="1">
        <v>1</v>
      </c>
    </row>
    <row r="39628" spans="1:3" x14ac:dyDescent="0.25">
      <c r="A39628" s="1" t="s">
        <v>39648</v>
      </c>
      <c r="B39628" s="1">
        <v>41114802</v>
      </c>
      <c r="C39628" s="1">
        <v>1</v>
      </c>
    </row>
    <row r="39629" spans="1:3" x14ac:dyDescent="0.25">
      <c r="A39629" s="1" t="s">
        <v>39649</v>
      </c>
      <c r="B39629" s="1">
        <v>41115101</v>
      </c>
      <c r="C39629" s="1">
        <v>1</v>
      </c>
    </row>
    <row r="39630" spans="1:3" x14ac:dyDescent="0.25">
      <c r="A39630" s="1" t="s">
        <v>39650</v>
      </c>
      <c r="B39630" s="1">
        <v>41115201</v>
      </c>
      <c r="C39630" s="1">
        <v>1</v>
      </c>
    </row>
    <row r="39631" spans="1:3" x14ac:dyDescent="0.25">
      <c r="A39631" s="1" t="s">
        <v>39651</v>
      </c>
      <c r="B39631" s="1">
        <v>41115102</v>
      </c>
      <c r="C39631" s="1">
        <v>1</v>
      </c>
    </row>
    <row r="39632" spans="1:3" x14ac:dyDescent="0.25">
      <c r="A39632" s="1" t="s">
        <v>39652</v>
      </c>
      <c r="B39632" s="1">
        <v>41115329</v>
      </c>
      <c r="C39632" s="1">
        <v>1</v>
      </c>
    </row>
    <row r="39633" spans="1:3" x14ac:dyDescent="0.25">
      <c r="A39633" s="1" t="s">
        <v>39653</v>
      </c>
      <c r="B39633" s="1">
        <v>41115507</v>
      </c>
      <c r="C39633" s="1">
        <v>1</v>
      </c>
    </row>
    <row r="39634" spans="1:3" x14ac:dyDescent="0.25">
      <c r="A39634" s="1" t="s">
        <v>39654</v>
      </c>
      <c r="B39634" s="1">
        <v>41115506</v>
      </c>
      <c r="C39634" s="1">
        <v>1</v>
      </c>
    </row>
    <row r="39635" spans="1:3" x14ac:dyDescent="0.25">
      <c r="A39635" s="1" t="s">
        <v>39655</v>
      </c>
      <c r="B39635" s="1">
        <v>41115508</v>
      </c>
      <c r="C39635" s="1">
        <v>1</v>
      </c>
    </row>
    <row r="39636" spans="1:3" x14ac:dyDescent="0.25">
      <c r="A39636" s="1" t="s">
        <v>39656</v>
      </c>
      <c r="B39636" s="1">
        <v>41115510</v>
      </c>
      <c r="C39636" s="1">
        <v>1</v>
      </c>
    </row>
    <row r="39637" spans="1:3" x14ac:dyDescent="0.25">
      <c r="A39637" s="1" t="s">
        <v>39657</v>
      </c>
      <c r="B39637" s="1">
        <v>41115509</v>
      </c>
      <c r="C39637" s="1">
        <v>1</v>
      </c>
    </row>
    <row r="39638" spans="1:3" x14ac:dyDescent="0.25">
      <c r="A39638" s="1" t="s">
        <v>39658</v>
      </c>
      <c r="B39638" s="1">
        <v>41115505</v>
      </c>
      <c r="C39638" s="1">
        <v>1</v>
      </c>
    </row>
    <row r="39639" spans="1:3" x14ac:dyDescent="0.25">
      <c r="A39639" s="1" t="s">
        <v>39659</v>
      </c>
      <c r="B39639" s="1">
        <v>41115501</v>
      </c>
      <c r="C39639" s="1">
        <v>1</v>
      </c>
    </row>
    <row r="39640" spans="1:3" x14ac:dyDescent="0.25">
      <c r="A39640" s="1" t="s">
        <v>39660</v>
      </c>
      <c r="B39640" s="1">
        <v>41115416</v>
      </c>
      <c r="C39640" s="1">
        <v>1</v>
      </c>
    </row>
    <row r="39641" spans="1:3" x14ac:dyDescent="0.25">
      <c r="A39641" s="1" t="s">
        <v>39661</v>
      </c>
      <c r="B39641" s="1">
        <v>41115502</v>
      </c>
      <c r="C39641" s="1">
        <v>1</v>
      </c>
    </row>
    <row r="39642" spans="1:3" x14ac:dyDescent="0.25">
      <c r="A39642" s="1" t="s">
        <v>39662</v>
      </c>
      <c r="B39642" s="1">
        <v>41115504</v>
      </c>
      <c r="C39642" s="1">
        <v>1</v>
      </c>
    </row>
    <row r="39643" spans="1:3" x14ac:dyDescent="0.25">
      <c r="A39643" s="1" t="s">
        <v>39663</v>
      </c>
      <c r="B39643" s="1">
        <v>41115503</v>
      </c>
      <c r="C39643" s="1">
        <v>1</v>
      </c>
    </row>
    <row r="39644" spans="1:3" x14ac:dyDescent="0.25">
      <c r="A39644" s="1" t="s">
        <v>39664</v>
      </c>
      <c r="B39644" s="1">
        <v>41115511</v>
      </c>
      <c r="C39644" s="1">
        <v>1</v>
      </c>
    </row>
    <row r="39645" spans="1:3" x14ac:dyDescent="0.25">
      <c r="A39645" s="1" t="s">
        <v>39665</v>
      </c>
      <c r="B39645" s="1">
        <v>41115604</v>
      </c>
      <c r="C39645" s="1">
        <v>1</v>
      </c>
    </row>
    <row r="39646" spans="1:3" x14ac:dyDescent="0.25">
      <c r="A39646" s="1" t="s">
        <v>39666</v>
      </c>
      <c r="B39646" s="1">
        <v>41115603</v>
      </c>
      <c r="C39646" s="1">
        <v>1</v>
      </c>
    </row>
    <row r="39647" spans="1:3" x14ac:dyDescent="0.25">
      <c r="A39647" s="1" t="s">
        <v>39667</v>
      </c>
      <c r="B39647" s="1">
        <v>41115606</v>
      </c>
      <c r="C39647" s="1">
        <v>1</v>
      </c>
    </row>
    <row r="39648" spans="1:3" x14ac:dyDescent="0.25">
      <c r="A39648" s="1" t="s">
        <v>39668</v>
      </c>
      <c r="B39648" s="1">
        <v>41115608</v>
      </c>
      <c r="C39648" s="1">
        <v>1</v>
      </c>
    </row>
    <row r="39649" spans="1:3" x14ac:dyDescent="0.25">
      <c r="A39649" s="1" t="s">
        <v>39669</v>
      </c>
      <c r="B39649" s="1">
        <v>41115607</v>
      </c>
      <c r="C39649" s="1">
        <v>1</v>
      </c>
    </row>
    <row r="39650" spans="1:3" x14ac:dyDescent="0.25">
      <c r="A39650" s="1" t="s">
        <v>39670</v>
      </c>
      <c r="B39650" s="1">
        <v>41115602</v>
      </c>
      <c r="C39650" s="1">
        <v>1</v>
      </c>
    </row>
    <row r="39651" spans="1:3" x14ac:dyDescent="0.25">
      <c r="A39651" s="1" t="s">
        <v>39671</v>
      </c>
      <c r="B39651" s="1">
        <v>41115513</v>
      </c>
      <c r="C39651" s="1">
        <v>1</v>
      </c>
    </row>
    <row r="39652" spans="1:3" x14ac:dyDescent="0.25">
      <c r="A39652" s="1" t="s">
        <v>39672</v>
      </c>
      <c r="B39652" s="1">
        <v>41115512</v>
      </c>
      <c r="C39652" s="1">
        <v>1</v>
      </c>
    </row>
    <row r="39653" spans="1:3" x14ac:dyDescent="0.25">
      <c r="A39653" s="1" t="s">
        <v>39673</v>
      </c>
      <c r="B39653" s="1">
        <v>41115514</v>
      </c>
      <c r="C39653" s="1">
        <v>1</v>
      </c>
    </row>
    <row r="39654" spans="1:3" x14ac:dyDescent="0.25">
      <c r="A39654" s="1" t="s">
        <v>39674</v>
      </c>
      <c r="B39654" s="1">
        <v>41115601</v>
      </c>
      <c r="C39654" s="1">
        <v>1</v>
      </c>
    </row>
    <row r="39655" spans="1:3" x14ac:dyDescent="0.25">
      <c r="A39655" s="1" t="s">
        <v>39675</v>
      </c>
      <c r="B39655" s="1">
        <v>41115515</v>
      </c>
      <c r="C39655" s="1">
        <v>1</v>
      </c>
    </row>
    <row r="39656" spans="1:3" x14ac:dyDescent="0.25">
      <c r="A39656" s="1" t="s">
        <v>39676</v>
      </c>
      <c r="B39656" s="1">
        <v>41115415</v>
      </c>
      <c r="C39656" s="1">
        <v>1</v>
      </c>
    </row>
    <row r="39657" spans="1:3" x14ac:dyDescent="0.25">
      <c r="A39657" s="1" t="s">
        <v>39677</v>
      </c>
      <c r="B39657" s="1">
        <v>41115337</v>
      </c>
      <c r="C39657" s="1">
        <v>1</v>
      </c>
    </row>
    <row r="39658" spans="1:3" x14ac:dyDescent="0.25">
      <c r="A39658" s="1" t="s">
        <v>39678</v>
      </c>
      <c r="B39658" s="1">
        <v>41115336</v>
      </c>
      <c r="C39658" s="1">
        <v>1</v>
      </c>
    </row>
    <row r="39659" spans="1:3" x14ac:dyDescent="0.25">
      <c r="A39659" s="1" t="s">
        <v>39679</v>
      </c>
      <c r="B39659" s="1">
        <v>41115338</v>
      </c>
      <c r="C39659" s="1">
        <v>1</v>
      </c>
    </row>
    <row r="39660" spans="1:3" x14ac:dyDescent="0.25">
      <c r="A39660" s="1" t="s">
        <v>39680</v>
      </c>
      <c r="B39660" s="1">
        <v>41115401</v>
      </c>
      <c r="C39660" s="1">
        <v>1</v>
      </c>
    </row>
    <row r="39661" spans="1:3" x14ac:dyDescent="0.25">
      <c r="A39661" s="1" t="s">
        <v>39681</v>
      </c>
      <c r="B39661" s="1">
        <v>41115339</v>
      </c>
      <c r="C39661" s="1">
        <v>1</v>
      </c>
    </row>
    <row r="39662" spans="1:3" x14ac:dyDescent="0.25">
      <c r="A39662" s="1" t="s">
        <v>39682</v>
      </c>
      <c r="B39662" s="1">
        <v>41115335</v>
      </c>
      <c r="C39662" s="1">
        <v>1</v>
      </c>
    </row>
    <row r="39663" spans="1:3" x14ac:dyDescent="0.25">
      <c r="A39663" s="1" t="s">
        <v>39683</v>
      </c>
      <c r="B39663" s="1">
        <v>41115331</v>
      </c>
      <c r="C39663" s="1">
        <v>1</v>
      </c>
    </row>
    <row r="39664" spans="1:3" x14ac:dyDescent="0.25">
      <c r="A39664" s="1" t="s">
        <v>39684</v>
      </c>
      <c r="B39664" s="1">
        <v>41115330</v>
      </c>
      <c r="C39664" s="1">
        <v>1</v>
      </c>
    </row>
    <row r="39665" spans="1:3" x14ac:dyDescent="0.25">
      <c r="A39665" s="1" t="s">
        <v>39685</v>
      </c>
      <c r="B39665" s="1">
        <v>41115332</v>
      </c>
      <c r="C39665" s="1">
        <v>1</v>
      </c>
    </row>
    <row r="39666" spans="1:3" x14ac:dyDescent="0.25">
      <c r="A39666" s="1" t="s">
        <v>39686</v>
      </c>
      <c r="B39666" s="1">
        <v>41115334</v>
      </c>
      <c r="C39666" s="1">
        <v>1</v>
      </c>
    </row>
    <row r="39667" spans="1:3" x14ac:dyDescent="0.25">
      <c r="A39667" s="1" t="s">
        <v>39687</v>
      </c>
      <c r="B39667" s="1">
        <v>41115333</v>
      </c>
      <c r="C39667" s="1">
        <v>1</v>
      </c>
    </row>
    <row r="39668" spans="1:3" x14ac:dyDescent="0.25">
      <c r="A39668" s="1" t="s">
        <v>39688</v>
      </c>
      <c r="B39668" s="1">
        <v>41115402</v>
      </c>
      <c r="C39668" s="1">
        <v>1</v>
      </c>
    </row>
    <row r="39669" spans="1:3" x14ac:dyDescent="0.25">
      <c r="A39669" s="1" t="s">
        <v>39689</v>
      </c>
      <c r="B39669" s="1">
        <v>41115411</v>
      </c>
      <c r="C39669" s="1">
        <v>1</v>
      </c>
    </row>
    <row r="39670" spans="1:3" x14ac:dyDescent="0.25">
      <c r="A39670" s="1" t="s">
        <v>39690</v>
      </c>
      <c r="B39670" s="1">
        <v>41115409</v>
      </c>
      <c r="C39670" s="1">
        <v>1</v>
      </c>
    </row>
    <row r="39671" spans="1:3" x14ac:dyDescent="0.25">
      <c r="A39671" s="1" t="s">
        <v>39691</v>
      </c>
      <c r="B39671" s="1">
        <v>41115412</v>
      </c>
      <c r="C39671" s="1">
        <v>1</v>
      </c>
    </row>
    <row r="39672" spans="1:3" x14ac:dyDescent="0.25">
      <c r="A39672" s="1" t="s">
        <v>39692</v>
      </c>
      <c r="B39672" s="1">
        <v>41115414</v>
      </c>
      <c r="C39672" s="1">
        <v>1</v>
      </c>
    </row>
    <row r="39673" spans="1:3" x14ac:dyDescent="0.25">
      <c r="A39673" s="1" t="s">
        <v>39693</v>
      </c>
      <c r="B39673" s="1">
        <v>41115413</v>
      </c>
      <c r="C39673" s="1">
        <v>1</v>
      </c>
    </row>
    <row r="39674" spans="1:3" x14ac:dyDescent="0.25">
      <c r="A39674" s="1" t="s">
        <v>39694</v>
      </c>
      <c r="B39674" s="1">
        <v>41115408</v>
      </c>
      <c r="C39674" s="1">
        <v>1</v>
      </c>
    </row>
    <row r="39675" spans="1:3" x14ac:dyDescent="0.25">
      <c r="A39675" s="1" t="s">
        <v>39695</v>
      </c>
      <c r="B39675" s="1">
        <v>41115404</v>
      </c>
      <c r="C39675" s="1">
        <v>1</v>
      </c>
    </row>
    <row r="39676" spans="1:3" x14ac:dyDescent="0.25">
      <c r="A39676" s="1" t="s">
        <v>39696</v>
      </c>
      <c r="B39676" s="1">
        <v>41115403</v>
      </c>
      <c r="C39676" s="1">
        <v>1</v>
      </c>
    </row>
    <row r="39677" spans="1:3" x14ac:dyDescent="0.25">
      <c r="A39677" s="1" t="s">
        <v>39697</v>
      </c>
      <c r="B39677" s="1">
        <v>41115405</v>
      </c>
      <c r="C39677" s="1">
        <v>1</v>
      </c>
    </row>
    <row r="39678" spans="1:3" x14ac:dyDescent="0.25">
      <c r="A39678" s="1" t="s">
        <v>39698</v>
      </c>
      <c r="B39678" s="1">
        <v>41115407</v>
      </c>
      <c r="C39678" s="1">
        <v>1</v>
      </c>
    </row>
    <row r="39679" spans="1:3" x14ac:dyDescent="0.25">
      <c r="A39679" s="1" t="s">
        <v>39699</v>
      </c>
      <c r="B39679" s="1">
        <v>41115406</v>
      </c>
      <c r="C39679" s="1">
        <v>1</v>
      </c>
    </row>
    <row r="39680" spans="1:3" x14ac:dyDescent="0.25">
      <c r="A39680" s="1" t="s">
        <v>39700</v>
      </c>
      <c r="B39680" s="1">
        <v>41122102</v>
      </c>
      <c r="C39680" s="1">
        <v>1</v>
      </c>
    </row>
    <row r="39681" spans="1:3" x14ac:dyDescent="0.25">
      <c r="A39681" s="1" t="s">
        <v>39701</v>
      </c>
      <c r="B39681" s="1">
        <v>41122101</v>
      </c>
      <c r="C39681" s="1">
        <v>1</v>
      </c>
    </row>
    <row r="39682" spans="1:3" x14ac:dyDescent="0.25">
      <c r="A39682" s="1" t="s">
        <v>39702</v>
      </c>
      <c r="B39682" s="1">
        <v>41122103</v>
      </c>
      <c r="C39682" s="1">
        <v>1</v>
      </c>
    </row>
    <row r="39683" spans="1:3" x14ac:dyDescent="0.25">
      <c r="A39683" s="1" t="s">
        <v>39703</v>
      </c>
      <c r="B39683" s="1">
        <v>41122105</v>
      </c>
      <c r="C39683" s="1">
        <v>1</v>
      </c>
    </row>
    <row r="39684" spans="1:3" x14ac:dyDescent="0.25">
      <c r="A39684" s="1" t="s">
        <v>39704</v>
      </c>
      <c r="B39684" s="1">
        <v>41122104</v>
      </c>
      <c r="C39684" s="1">
        <v>1</v>
      </c>
    </row>
    <row r="39685" spans="1:3" x14ac:dyDescent="0.25">
      <c r="A39685" s="1" t="s">
        <v>39705</v>
      </c>
      <c r="B39685" s="1">
        <v>41122004</v>
      </c>
      <c r="C39685" s="1">
        <v>1</v>
      </c>
    </row>
    <row r="39686" spans="1:3" x14ac:dyDescent="0.25">
      <c r="A39686" s="1" t="s">
        <v>39706</v>
      </c>
      <c r="B39686" s="1">
        <v>41121819</v>
      </c>
      <c r="C39686" s="1">
        <v>1</v>
      </c>
    </row>
    <row r="39687" spans="1:3" x14ac:dyDescent="0.25">
      <c r="A39687" s="1" t="s">
        <v>39707</v>
      </c>
      <c r="B39687" s="1">
        <v>41121818</v>
      </c>
      <c r="C39687" s="1">
        <v>1</v>
      </c>
    </row>
    <row r="39688" spans="1:3" x14ac:dyDescent="0.25">
      <c r="A39688" s="1" t="s">
        <v>39708</v>
      </c>
      <c r="B39688" s="1">
        <v>41122001</v>
      </c>
      <c r="C39688" s="1">
        <v>1</v>
      </c>
    </row>
    <row r="39689" spans="1:3" x14ac:dyDescent="0.25">
      <c r="A39689" s="1" t="s">
        <v>39709</v>
      </c>
      <c r="B39689" s="1">
        <v>41122003</v>
      </c>
      <c r="C39689" s="1">
        <v>1</v>
      </c>
    </row>
    <row r="39690" spans="1:3" x14ac:dyDescent="0.25">
      <c r="A39690" s="1" t="s">
        <v>39710</v>
      </c>
      <c r="B39690" s="1">
        <v>41122002</v>
      </c>
      <c r="C39690" s="1">
        <v>1</v>
      </c>
    </row>
    <row r="39691" spans="1:3" x14ac:dyDescent="0.25">
      <c r="A39691" s="1" t="s">
        <v>39711</v>
      </c>
      <c r="B39691" s="1">
        <v>41122106</v>
      </c>
      <c r="C39691" s="1">
        <v>1</v>
      </c>
    </row>
    <row r="39692" spans="1:3" x14ac:dyDescent="0.25">
      <c r="A39692" s="1" t="s">
        <v>39712</v>
      </c>
      <c r="B39692" s="1">
        <v>41122301</v>
      </c>
      <c r="C39692" s="1">
        <v>1</v>
      </c>
    </row>
    <row r="39693" spans="1:3" x14ac:dyDescent="0.25">
      <c r="A39693" s="1" t="s">
        <v>39713</v>
      </c>
      <c r="B39693" s="1">
        <v>41122203</v>
      </c>
      <c r="C39693" s="1">
        <v>1</v>
      </c>
    </row>
    <row r="39694" spans="1:3" x14ac:dyDescent="0.25">
      <c r="A39694" s="1" t="s">
        <v>39714</v>
      </c>
      <c r="B39694" s="1">
        <v>41122401</v>
      </c>
      <c r="C39694" s="1">
        <v>1</v>
      </c>
    </row>
    <row r="39695" spans="1:3" x14ac:dyDescent="0.25">
      <c r="A39695" s="1" t="s">
        <v>39715</v>
      </c>
      <c r="B39695" s="1">
        <v>41122403</v>
      </c>
      <c r="C39695" s="1">
        <v>1</v>
      </c>
    </row>
    <row r="39696" spans="1:3" x14ac:dyDescent="0.25">
      <c r="A39696" s="1" t="s">
        <v>39716</v>
      </c>
      <c r="B39696" s="1">
        <v>41122402</v>
      </c>
      <c r="C39696" s="1">
        <v>1</v>
      </c>
    </row>
    <row r="39697" spans="1:3" x14ac:dyDescent="0.25">
      <c r="A39697" s="1" t="s">
        <v>39717</v>
      </c>
      <c r="B39697" s="1">
        <v>41122202</v>
      </c>
      <c r="C39697" s="1">
        <v>1</v>
      </c>
    </row>
    <row r="39698" spans="1:3" x14ac:dyDescent="0.25">
      <c r="A39698" s="1" t="s">
        <v>39718</v>
      </c>
      <c r="B39698" s="1">
        <v>41122108</v>
      </c>
      <c r="C39698" s="1">
        <v>1</v>
      </c>
    </row>
    <row r="39699" spans="1:3" x14ac:dyDescent="0.25">
      <c r="A39699" s="1" t="s">
        <v>39719</v>
      </c>
      <c r="B39699" s="1">
        <v>41122107</v>
      </c>
      <c r="C39699" s="1">
        <v>1</v>
      </c>
    </row>
    <row r="39700" spans="1:3" x14ac:dyDescent="0.25">
      <c r="A39700" s="1" t="s">
        <v>39720</v>
      </c>
      <c r="B39700" s="1">
        <v>41122109</v>
      </c>
      <c r="C39700" s="1">
        <v>1</v>
      </c>
    </row>
    <row r="39701" spans="1:3" x14ac:dyDescent="0.25">
      <c r="A39701" s="1" t="s">
        <v>39721</v>
      </c>
      <c r="B39701" s="1">
        <v>41122201</v>
      </c>
      <c r="C39701" s="1">
        <v>1</v>
      </c>
    </row>
    <row r="39702" spans="1:3" x14ac:dyDescent="0.25">
      <c r="A39702" s="1" t="s">
        <v>39722</v>
      </c>
      <c r="B39702" s="1">
        <v>41122110</v>
      </c>
      <c r="C39702" s="1">
        <v>1</v>
      </c>
    </row>
    <row r="39703" spans="1:3" x14ac:dyDescent="0.25">
      <c r="A39703" s="1" t="s">
        <v>39723</v>
      </c>
      <c r="B39703" s="1">
        <v>41121817</v>
      </c>
      <c r="C39703" s="1">
        <v>1</v>
      </c>
    </row>
    <row r="39704" spans="1:3" x14ac:dyDescent="0.25">
      <c r="A39704" s="1" t="s">
        <v>39724</v>
      </c>
      <c r="B39704" s="1">
        <v>41121801</v>
      </c>
      <c r="C39704" s="1">
        <v>1</v>
      </c>
    </row>
    <row r="39705" spans="1:3" x14ac:dyDescent="0.25">
      <c r="A39705" s="1" t="s">
        <v>39725</v>
      </c>
      <c r="B39705" s="1">
        <v>41121713</v>
      </c>
      <c r="C39705" s="1">
        <v>1</v>
      </c>
    </row>
    <row r="39706" spans="1:3" x14ac:dyDescent="0.25">
      <c r="A39706" s="1" t="s">
        <v>39726</v>
      </c>
      <c r="B39706" s="1">
        <v>41121802</v>
      </c>
      <c r="C39706" s="1">
        <v>1</v>
      </c>
    </row>
    <row r="39707" spans="1:3" x14ac:dyDescent="0.25">
      <c r="A39707" s="1" t="s">
        <v>39727</v>
      </c>
      <c r="B39707" s="1">
        <v>41121804</v>
      </c>
      <c r="C39707" s="1">
        <v>1</v>
      </c>
    </row>
    <row r="39708" spans="1:3" x14ac:dyDescent="0.25">
      <c r="A39708" s="1" t="s">
        <v>39728</v>
      </c>
      <c r="B39708" s="1">
        <v>41121803</v>
      </c>
      <c r="C39708" s="1">
        <v>1</v>
      </c>
    </row>
    <row r="39709" spans="1:3" x14ac:dyDescent="0.25">
      <c r="A39709" s="1" t="s">
        <v>39729</v>
      </c>
      <c r="B39709" s="1">
        <v>41121712</v>
      </c>
      <c r="C39709" s="1">
        <v>1</v>
      </c>
    </row>
    <row r="39710" spans="1:3" x14ac:dyDescent="0.25">
      <c r="A39710" s="1" t="s">
        <v>39730</v>
      </c>
      <c r="B39710" s="1">
        <v>41121708</v>
      </c>
      <c r="C39710" s="1">
        <v>1</v>
      </c>
    </row>
    <row r="39711" spans="1:3" x14ac:dyDescent="0.25">
      <c r="A39711" s="1" t="s">
        <v>39731</v>
      </c>
      <c r="B39711" s="1">
        <v>41121707</v>
      </c>
      <c r="C39711" s="1">
        <v>1</v>
      </c>
    </row>
    <row r="39712" spans="1:3" x14ac:dyDescent="0.25">
      <c r="A39712" s="1" t="s">
        <v>39732</v>
      </c>
      <c r="B39712" s="1">
        <v>41121709</v>
      </c>
      <c r="C39712" s="1">
        <v>1</v>
      </c>
    </row>
    <row r="39713" spans="1:3" x14ac:dyDescent="0.25">
      <c r="A39713" s="1" t="s">
        <v>39733</v>
      </c>
      <c r="B39713" s="1">
        <v>41121711</v>
      </c>
      <c r="C39713" s="1">
        <v>1</v>
      </c>
    </row>
    <row r="39714" spans="1:3" x14ac:dyDescent="0.25">
      <c r="A39714" s="1" t="s">
        <v>39734</v>
      </c>
      <c r="B39714" s="1">
        <v>41121710</v>
      </c>
      <c r="C39714" s="1">
        <v>1</v>
      </c>
    </row>
    <row r="39715" spans="1:3" x14ac:dyDescent="0.25">
      <c r="A39715" s="1" t="s">
        <v>39735</v>
      </c>
      <c r="B39715" s="1">
        <v>41121805</v>
      </c>
      <c r="C39715" s="1">
        <v>1</v>
      </c>
    </row>
    <row r="39716" spans="1:3" x14ac:dyDescent="0.25">
      <c r="A39716" s="1" t="s">
        <v>39736</v>
      </c>
      <c r="B39716" s="1">
        <v>41121813</v>
      </c>
      <c r="C39716" s="1">
        <v>1</v>
      </c>
    </row>
    <row r="39717" spans="1:3" x14ac:dyDescent="0.25">
      <c r="A39717" s="1" t="s">
        <v>39737</v>
      </c>
      <c r="B39717" s="1">
        <v>41121812</v>
      </c>
      <c r="C39717" s="1">
        <v>1</v>
      </c>
    </row>
    <row r="39718" spans="1:3" x14ac:dyDescent="0.25">
      <c r="A39718" s="1" t="s">
        <v>39738</v>
      </c>
      <c r="B39718" s="1">
        <v>41121814</v>
      </c>
      <c r="C39718" s="1">
        <v>1</v>
      </c>
    </row>
    <row r="39719" spans="1:3" x14ac:dyDescent="0.25">
      <c r="A39719" s="1" t="s">
        <v>39739</v>
      </c>
      <c r="B39719" s="1">
        <v>41121816</v>
      </c>
      <c r="C39719" s="1">
        <v>1</v>
      </c>
    </row>
    <row r="39720" spans="1:3" x14ac:dyDescent="0.25">
      <c r="A39720" s="1" t="s">
        <v>39740</v>
      </c>
      <c r="B39720" s="1">
        <v>41121815</v>
      </c>
      <c r="C39720" s="1">
        <v>1</v>
      </c>
    </row>
    <row r="39721" spans="1:3" x14ac:dyDescent="0.25">
      <c r="A39721" s="1" t="s">
        <v>39741</v>
      </c>
      <c r="B39721" s="1">
        <v>41121811</v>
      </c>
      <c r="C39721" s="1">
        <v>1</v>
      </c>
    </row>
    <row r="39722" spans="1:3" x14ac:dyDescent="0.25">
      <c r="A39722" s="1" t="s">
        <v>39742</v>
      </c>
      <c r="B39722" s="1">
        <v>41121807</v>
      </c>
      <c r="C39722" s="1">
        <v>1</v>
      </c>
    </row>
    <row r="39723" spans="1:3" x14ac:dyDescent="0.25">
      <c r="A39723" s="1" t="s">
        <v>39743</v>
      </c>
      <c r="B39723" s="1">
        <v>41121806</v>
      </c>
      <c r="C39723" s="1">
        <v>1</v>
      </c>
    </row>
    <row r="39724" spans="1:3" x14ac:dyDescent="0.25">
      <c r="A39724" s="1" t="s">
        <v>39744</v>
      </c>
      <c r="B39724" s="1">
        <v>41121808</v>
      </c>
      <c r="C39724" s="1">
        <v>1</v>
      </c>
    </row>
    <row r="39725" spans="1:3" x14ac:dyDescent="0.25">
      <c r="A39725" s="1" t="s">
        <v>39745</v>
      </c>
      <c r="B39725" s="1">
        <v>41121810</v>
      </c>
      <c r="C39725" s="1">
        <v>1</v>
      </c>
    </row>
    <row r="39726" spans="1:3" x14ac:dyDescent="0.25">
      <c r="A39726" s="1" t="s">
        <v>39746</v>
      </c>
      <c r="B39726" s="1">
        <v>41121809</v>
      </c>
      <c r="C39726" s="1">
        <v>1</v>
      </c>
    </row>
    <row r="39727" spans="1:3" x14ac:dyDescent="0.25">
      <c r="A39727" s="1" t="s">
        <v>39747</v>
      </c>
      <c r="B39727" s="1">
        <v>41122404</v>
      </c>
      <c r="C39727" s="1">
        <v>1</v>
      </c>
    </row>
    <row r="39728" spans="1:3" x14ac:dyDescent="0.25">
      <c r="A39728" s="1" t="s">
        <v>39748</v>
      </c>
      <c r="B39728" s="1">
        <v>41122807</v>
      </c>
      <c r="C39728" s="1">
        <v>1</v>
      </c>
    </row>
    <row r="39729" spans="1:3" x14ac:dyDescent="0.25">
      <c r="A39729" s="1" t="s">
        <v>39749</v>
      </c>
      <c r="B39729" s="1">
        <v>41122806</v>
      </c>
      <c r="C39729" s="1">
        <v>1</v>
      </c>
    </row>
    <row r="39730" spans="1:3" x14ac:dyDescent="0.25">
      <c r="A39730" s="1" t="s">
        <v>39750</v>
      </c>
      <c r="B39730" s="1">
        <v>41122808</v>
      </c>
      <c r="C39730" s="1">
        <v>1</v>
      </c>
    </row>
    <row r="39731" spans="1:3" x14ac:dyDescent="0.25">
      <c r="A39731" s="1" t="s">
        <v>39751</v>
      </c>
      <c r="B39731" s="1">
        <v>41122810</v>
      </c>
      <c r="C39731" s="1">
        <v>1</v>
      </c>
    </row>
    <row r="39732" spans="1:3" x14ac:dyDescent="0.25">
      <c r="A39732" s="1" t="s">
        <v>39752</v>
      </c>
      <c r="B39732" s="1">
        <v>41122809</v>
      </c>
      <c r="C39732" s="1">
        <v>1</v>
      </c>
    </row>
    <row r="39733" spans="1:3" x14ac:dyDescent="0.25">
      <c r="A39733" s="1" t="s">
        <v>39753</v>
      </c>
      <c r="B39733" s="1">
        <v>41122805</v>
      </c>
      <c r="C39733" s="1">
        <v>1</v>
      </c>
    </row>
    <row r="39734" spans="1:3" x14ac:dyDescent="0.25">
      <c r="A39734" s="1" t="s">
        <v>39754</v>
      </c>
      <c r="B39734" s="1">
        <v>41122801</v>
      </c>
      <c r="C39734" s="1">
        <v>1</v>
      </c>
    </row>
    <row r="39735" spans="1:3" x14ac:dyDescent="0.25">
      <c r="A39735" s="1" t="s">
        <v>39755</v>
      </c>
      <c r="B39735" s="1">
        <v>41122704</v>
      </c>
      <c r="C39735" s="1">
        <v>1</v>
      </c>
    </row>
    <row r="39736" spans="1:3" x14ac:dyDescent="0.25">
      <c r="A39736" s="1" t="s">
        <v>39756</v>
      </c>
      <c r="B39736" s="1">
        <v>41122802</v>
      </c>
      <c r="C39736" s="1">
        <v>1</v>
      </c>
    </row>
    <row r="39737" spans="1:3" x14ac:dyDescent="0.25">
      <c r="A39737" s="1" t="s">
        <v>39757</v>
      </c>
      <c r="B39737" s="1">
        <v>41122804</v>
      </c>
      <c r="C39737" s="1">
        <v>1</v>
      </c>
    </row>
    <row r="39738" spans="1:3" x14ac:dyDescent="0.25">
      <c r="A39738" s="1" t="s">
        <v>39758</v>
      </c>
      <c r="B39738" s="1">
        <v>41122803</v>
      </c>
      <c r="C39738" s="1">
        <v>1</v>
      </c>
    </row>
    <row r="39739" spans="1:3" x14ac:dyDescent="0.25">
      <c r="A39739" s="1" t="s">
        <v>39759</v>
      </c>
      <c r="B39739" s="1">
        <v>41122811</v>
      </c>
      <c r="C39739" s="1">
        <v>1</v>
      </c>
    </row>
    <row r="39740" spans="1:3" x14ac:dyDescent="0.25">
      <c r="A39740" s="1" t="s">
        <v>39760</v>
      </c>
      <c r="B39740" s="1">
        <v>41123103</v>
      </c>
      <c r="C39740" s="1">
        <v>1</v>
      </c>
    </row>
    <row r="39741" spans="1:3" x14ac:dyDescent="0.25">
      <c r="A39741" s="1" t="s">
        <v>39761</v>
      </c>
      <c r="B39741" s="1">
        <v>41123102</v>
      </c>
      <c r="C39741" s="1">
        <v>1</v>
      </c>
    </row>
    <row r="39742" spans="1:3" x14ac:dyDescent="0.25">
      <c r="A39742" s="1" t="s">
        <v>39762</v>
      </c>
      <c r="B39742" s="1">
        <v>41123104</v>
      </c>
      <c r="C39742" s="1">
        <v>1</v>
      </c>
    </row>
    <row r="39743" spans="1:3" x14ac:dyDescent="0.25">
      <c r="A39743" s="1" t="s">
        <v>39763</v>
      </c>
      <c r="B39743" s="1">
        <v>41123201</v>
      </c>
      <c r="C39743" s="1">
        <v>1</v>
      </c>
    </row>
    <row r="39744" spans="1:3" x14ac:dyDescent="0.25">
      <c r="A39744" s="1" t="s">
        <v>39764</v>
      </c>
      <c r="B39744" s="1">
        <v>41123105</v>
      </c>
      <c r="C39744" s="1">
        <v>1</v>
      </c>
    </row>
    <row r="39745" spans="1:3" x14ac:dyDescent="0.25">
      <c r="A39745" s="1" t="s">
        <v>39765</v>
      </c>
      <c r="B39745" s="1">
        <v>41123101</v>
      </c>
      <c r="C39745" s="1">
        <v>1</v>
      </c>
    </row>
    <row r="39746" spans="1:3" x14ac:dyDescent="0.25">
      <c r="A39746" s="1" t="s">
        <v>39766</v>
      </c>
      <c r="B39746" s="1">
        <v>41123002</v>
      </c>
      <c r="C39746" s="1">
        <v>1</v>
      </c>
    </row>
    <row r="39747" spans="1:3" x14ac:dyDescent="0.25">
      <c r="A39747" s="1" t="s">
        <v>39767</v>
      </c>
      <c r="B39747" s="1">
        <v>41123001</v>
      </c>
      <c r="C39747" s="1">
        <v>1</v>
      </c>
    </row>
    <row r="39748" spans="1:3" x14ac:dyDescent="0.25">
      <c r="A39748" s="1" t="s">
        <v>39768</v>
      </c>
      <c r="B39748" s="1">
        <v>41123003</v>
      </c>
      <c r="C39748" s="1">
        <v>1</v>
      </c>
    </row>
    <row r="39749" spans="1:3" x14ac:dyDescent="0.25">
      <c r="A39749" s="1" t="s">
        <v>39769</v>
      </c>
      <c r="B39749" s="1">
        <v>41123005</v>
      </c>
      <c r="C39749" s="1">
        <v>1</v>
      </c>
    </row>
    <row r="39750" spans="1:3" x14ac:dyDescent="0.25">
      <c r="A39750" s="1" t="s">
        <v>39770</v>
      </c>
      <c r="B39750" s="1">
        <v>41123004</v>
      </c>
      <c r="C39750" s="1">
        <v>1</v>
      </c>
    </row>
    <row r="39751" spans="1:3" x14ac:dyDescent="0.25">
      <c r="A39751" s="1" t="s">
        <v>39771</v>
      </c>
      <c r="B39751" s="1">
        <v>41122703</v>
      </c>
      <c r="C39751" s="1">
        <v>1</v>
      </c>
    </row>
    <row r="39752" spans="1:3" x14ac:dyDescent="0.25">
      <c r="A39752" s="1" t="s">
        <v>39772</v>
      </c>
      <c r="B39752" s="1">
        <v>41122412</v>
      </c>
      <c r="C39752" s="1">
        <v>1</v>
      </c>
    </row>
    <row r="39753" spans="1:3" x14ac:dyDescent="0.25">
      <c r="A39753" s="1" t="s">
        <v>39773</v>
      </c>
      <c r="B39753" s="1">
        <v>41122411</v>
      </c>
      <c r="C39753" s="1">
        <v>1</v>
      </c>
    </row>
    <row r="39754" spans="1:3" x14ac:dyDescent="0.25">
      <c r="A39754" s="1" t="s">
        <v>39774</v>
      </c>
      <c r="B39754" s="1">
        <v>41122413</v>
      </c>
      <c r="C39754" s="1">
        <v>1</v>
      </c>
    </row>
    <row r="39755" spans="1:3" x14ac:dyDescent="0.25">
      <c r="A39755" s="1" t="s">
        <v>39775</v>
      </c>
      <c r="B39755" s="1">
        <v>41122415</v>
      </c>
      <c r="C39755" s="1">
        <v>1</v>
      </c>
    </row>
    <row r="39756" spans="1:3" x14ac:dyDescent="0.25">
      <c r="A39756" s="1" t="s">
        <v>39776</v>
      </c>
      <c r="B39756" s="1">
        <v>41122414</v>
      </c>
      <c r="C39756" s="1">
        <v>1</v>
      </c>
    </row>
    <row r="39757" spans="1:3" x14ac:dyDescent="0.25">
      <c r="A39757" s="1" t="s">
        <v>39777</v>
      </c>
      <c r="B39757" s="1">
        <v>41122410</v>
      </c>
      <c r="C39757" s="1">
        <v>1</v>
      </c>
    </row>
    <row r="39758" spans="1:3" x14ac:dyDescent="0.25">
      <c r="A39758" s="1" t="s">
        <v>39778</v>
      </c>
      <c r="B39758" s="1">
        <v>41122406</v>
      </c>
      <c r="C39758" s="1">
        <v>1</v>
      </c>
    </row>
    <row r="39759" spans="1:3" x14ac:dyDescent="0.25">
      <c r="A39759" s="1" t="s">
        <v>39779</v>
      </c>
      <c r="B39759" s="1">
        <v>41122405</v>
      </c>
      <c r="C39759" s="1">
        <v>1</v>
      </c>
    </row>
    <row r="39760" spans="1:3" x14ac:dyDescent="0.25">
      <c r="A39760" s="1" t="s">
        <v>39780</v>
      </c>
      <c r="B39760" s="1">
        <v>41122407</v>
      </c>
      <c r="C39760" s="1">
        <v>1</v>
      </c>
    </row>
    <row r="39761" spans="1:3" x14ac:dyDescent="0.25">
      <c r="A39761" s="1" t="s">
        <v>39781</v>
      </c>
      <c r="B39761" s="1">
        <v>41122409</v>
      </c>
      <c r="C39761" s="1">
        <v>1</v>
      </c>
    </row>
    <row r="39762" spans="1:3" x14ac:dyDescent="0.25">
      <c r="A39762" s="1" t="s">
        <v>39782</v>
      </c>
      <c r="B39762" s="1">
        <v>41122408</v>
      </c>
      <c r="C39762" s="1">
        <v>1</v>
      </c>
    </row>
    <row r="39763" spans="1:3" x14ac:dyDescent="0.25">
      <c r="A39763" s="1" t="s">
        <v>39783</v>
      </c>
      <c r="B39763" s="1">
        <v>41122501</v>
      </c>
      <c r="C39763" s="1">
        <v>1</v>
      </c>
    </row>
    <row r="39764" spans="1:3" x14ac:dyDescent="0.25">
      <c r="A39764" s="1" t="s">
        <v>39784</v>
      </c>
      <c r="B39764" s="1">
        <v>41122606</v>
      </c>
      <c r="C39764" s="1">
        <v>1</v>
      </c>
    </row>
    <row r="39765" spans="1:3" x14ac:dyDescent="0.25">
      <c r="A39765" s="1" t="s">
        <v>39785</v>
      </c>
      <c r="B39765" s="1">
        <v>41122605</v>
      </c>
      <c r="C39765" s="1">
        <v>1</v>
      </c>
    </row>
    <row r="39766" spans="1:3" x14ac:dyDescent="0.25">
      <c r="A39766" s="1" t="s">
        <v>39786</v>
      </c>
      <c r="B39766" s="1">
        <v>41122607</v>
      </c>
      <c r="C39766" s="1">
        <v>1</v>
      </c>
    </row>
    <row r="39767" spans="1:3" x14ac:dyDescent="0.25">
      <c r="A39767" s="1" t="s">
        <v>39787</v>
      </c>
      <c r="B39767" s="1">
        <v>41122702</v>
      </c>
      <c r="C39767" s="1">
        <v>1</v>
      </c>
    </row>
    <row r="39768" spans="1:3" x14ac:dyDescent="0.25">
      <c r="A39768" s="1" t="s">
        <v>39788</v>
      </c>
      <c r="B39768" s="1">
        <v>41122701</v>
      </c>
      <c r="C39768" s="1">
        <v>1</v>
      </c>
    </row>
    <row r="39769" spans="1:3" x14ac:dyDescent="0.25">
      <c r="A39769" s="1" t="s">
        <v>39789</v>
      </c>
      <c r="B39769" s="1">
        <v>41122604</v>
      </c>
      <c r="C39769" s="1">
        <v>1</v>
      </c>
    </row>
    <row r="39770" spans="1:3" x14ac:dyDescent="0.25">
      <c r="A39770" s="1" t="s">
        <v>39790</v>
      </c>
      <c r="B39770" s="1">
        <v>41122503</v>
      </c>
      <c r="C39770" s="1">
        <v>1</v>
      </c>
    </row>
    <row r="39771" spans="1:3" x14ac:dyDescent="0.25">
      <c r="A39771" s="1" t="s">
        <v>39791</v>
      </c>
      <c r="B39771" s="1">
        <v>41122502</v>
      </c>
      <c r="C39771" s="1">
        <v>1</v>
      </c>
    </row>
    <row r="39772" spans="1:3" x14ac:dyDescent="0.25">
      <c r="A39772" s="1" t="s">
        <v>39792</v>
      </c>
      <c r="B39772" s="1">
        <v>41122601</v>
      </c>
      <c r="C39772" s="1">
        <v>1</v>
      </c>
    </row>
    <row r="39773" spans="1:3" x14ac:dyDescent="0.25">
      <c r="A39773" s="1" t="s">
        <v>39793</v>
      </c>
      <c r="B39773" s="1">
        <v>41122603</v>
      </c>
      <c r="C39773" s="1">
        <v>1</v>
      </c>
    </row>
    <row r="39774" spans="1:3" x14ac:dyDescent="0.25">
      <c r="A39774" s="1" t="s">
        <v>39794</v>
      </c>
      <c r="B39774" s="1">
        <v>41122602</v>
      </c>
      <c r="C39774" s="1">
        <v>1</v>
      </c>
    </row>
    <row r="39775" spans="1:3" x14ac:dyDescent="0.25">
      <c r="A39775" s="1" t="s">
        <v>39795</v>
      </c>
      <c r="B39775" s="1">
        <v>41121706</v>
      </c>
      <c r="C39775" s="1">
        <v>1</v>
      </c>
    </row>
    <row r="39776" spans="1:3" x14ac:dyDescent="0.25">
      <c r="A39776" s="1" t="s">
        <v>39796</v>
      </c>
      <c r="B39776" s="1">
        <v>41116142</v>
      </c>
      <c r="C39776" s="1">
        <v>1</v>
      </c>
    </row>
    <row r="39777" spans="1:3" x14ac:dyDescent="0.25">
      <c r="A39777" s="1" t="s">
        <v>39797</v>
      </c>
      <c r="B39777" s="1">
        <v>41116141</v>
      </c>
      <c r="C39777" s="1">
        <v>1</v>
      </c>
    </row>
    <row r="39778" spans="1:3" x14ac:dyDescent="0.25">
      <c r="A39778" s="1" t="s">
        <v>39798</v>
      </c>
      <c r="B39778" s="1">
        <v>41116143</v>
      </c>
      <c r="C39778" s="1">
        <v>1</v>
      </c>
    </row>
    <row r="39779" spans="1:3" x14ac:dyDescent="0.25">
      <c r="A39779" s="1" t="s">
        <v>39799</v>
      </c>
      <c r="B39779" s="1">
        <v>41116145</v>
      </c>
      <c r="C39779" s="1">
        <v>1</v>
      </c>
    </row>
    <row r="39780" spans="1:3" x14ac:dyDescent="0.25">
      <c r="A39780" s="1" t="s">
        <v>39800</v>
      </c>
      <c r="B39780" s="1">
        <v>41116144</v>
      </c>
      <c r="C39780" s="1">
        <v>1</v>
      </c>
    </row>
    <row r="39781" spans="1:3" x14ac:dyDescent="0.25">
      <c r="A39781" s="1" t="s">
        <v>39801</v>
      </c>
      <c r="B39781" s="1">
        <v>41116140</v>
      </c>
      <c r="C39781" s="1">
        <v>1</v>
      </c>
    </row>
    <row r="39782" spans="1:3" x14ac:dyDescent="0.25">
      <c r="A39782" s="1" t="s">
        <v>39802</v>
      </c>
      <c r="B39782" s="1">
        <v>41116136</v>
      </c>
      <c r="C39782" s="1">
        <v>1</v>
      </c>
    </row>
    <row r="39783" spans="1:3" x14ac:dyDescent="0.25">
      <c r="A39783" s="1" t="s">
        <v>39803</v>
      </c>
      <c r="B39783" s="1">
        <v>41116135</v>
      </c>
      <c r="C39783" s="1">
        <v>1</v>
      </c>
    </row>
    <row r="39784" spans="1:3" x14ac:dyDescent="0.25">
      <c r="A39784" s="1" t="s">
        <v>39804</v>
      </c>
      <c r="B39784" s="1">
        <v>41116137</v>
      </c>
      <c r="C39784" s="1">
        <v>1</v>
      </c>
    </row>
    <row r="39785" spans="1:3" x14ac:dyDescent="0.25">
      <c r="A39785" s="1" t="s">
        <v>39805</v>
      </c>
      <c r="B39785" s="1">
        <v>41116139</v>
      </c>
      <c r="C39785" s="1">
        <v>1</v>
      </c>
    </row>
    <row r="39786" spans="1:3" x14ac:dyDescent="0.25">
      <c r="A39786" s="1" t="s">
        <v>39806</v>
      </c>
      <c r="B39786" s="1">
        <v>41116138</v>
      </c>
      <c r="C39786" s="1">
        <v>1</v>
      </c>
    </row>
    <row r="39787" spans="1:3" x14ac:dyDescent="0.25">
      <c r="A39787" s="1" t="s">
        <v>39807</v>
      </c>
      <c r="B39787" s="1">
        <v>41116146</v>
      </c>
      <c r="C39787" s="1">
        <v>1</v>
      </c>
    </row>
    <row r="39788" spans="1:3" x14ac:dyDescent="0.25">
      <c r="A39788" s="1" t="s">
        <v>39808</v>
      </c>
      <c r="B39788" s="1">
        <v>41116154</v>
      </c>
      <c r="C39788" s="1">
        <v>1</v>
      </c>
    </row>
    <row r="39789" spans="1:3" x14ac:dyDescent="0.25">
      <c r="A39789" s="1" t="s">
        <v>39809</v>
      </c>
      <c r="B39789" s="1">
        <v>41116153</v>
      </c>
      <c r="C39789" s="1">
        <v>1</v>
      </c>
    </row>
    <row r="39790" spans="1:3" x14ac:dyDescent="0.25">
      <c r="A39790" s="1" t="s">
        <v>39810</v>
      </c>
      <c r="B39790" s="1">
        <v>41116155</v>
      </c>
      <c r="C39790" s="1">
        <v>1</v>
      </c>
    </row>
    <row r="39791" spans="1:3" x14ac:dyDescent="0.25">
      <c r="A39791" s="1" t="s">
        <v>39811</v>
      </c>
      <c r="B39791" s="1">
        <v>41116157</v>
      </c>
      <c r="C39791" s="1">
        <v>1</v>
      </c>
    </row>
    <row r="39792" spans="1:3" x14ac:dyDescent="0.25">
      <c r="A39792" s="1" t="s">
        <v>39812</v>
      </c>
      <c r="B39792" s="1">
        <v>41116156</v>
      </c>
      <c r="C39792" s="1">
        <v>1</v>
      </c>
    </row>
    <row r="39793" spans="1:3" x14ac:dyDescent="0.25">
      <c r="A39793" s="1" t="s">
        <v>39813</v>
      </c>
      <c r="B39793" s="1">
        <v>41116152</v>
      </c>
      <c r="C39793" s="1">
        <v>1</v>
      </c>
    </row>
    <row r="39794" spans="1:3" x14ac:dyDescent="0.25">
      <c r="A39794" s="1" t="s">
        <v>39814</v>
      </c>
      <c r="B39794" s="1">
        <v>41116148</v>
      </c>
      <c r="C39794" s="1">
        <v>1</v>
      </c>
    </row>
    <row r="39795" spans="1:3" x14ac:dyDescent="0.25">
      <c r="A39795" s="1" t="s">
        <v>39815</v>
      </c>
      <c r="B39795" s="1">
        <v>41116147</v>
      </c>
      <c r="C39795" s="1">
        <v>1</v>
      </c>
    </row>
    <row r="39796" spans="1:3" x14ac:dyDescent="0.25">
      <c r="A39796" s="1" t="s">
        <v>39816</v>
      </c>
      <c r="B39796" s="1">
        <v>41116149</v>
      </c>
      <c r="C39796" s="1">
        <v>1</v>
      </c>
    </row>
    <row r="39797" spans="1:3" x14ac:dyDescent="0.25">
      <c r="A39797" s="1" t="s">
        <v>39817</v>
      </c>
      <c r="B39797" s="1">
        <v>41116151</v>
      </c>
      <c r="C39797" s="1">
        <v>1</v>
      </c>
    </row>
    <row r="39798" spans="1:3" x14ac:dyDescent="0.25">
      <c r="A39798" s="1" t="s">
        <v>39818</v>
      </c>
      <c r="B39798" s="1">
        <v>41116150</v>
      </c>
      <c r="C39798" s="1">
        <v>1</v>
      </c>
    </row>
    <row r="39799" spans="1:3" x14ac:dyDescent="0.25">
      <c r="A39799" s="1" t="s">
        <v>39819</v>
      </c>
      <c r="B39799" s="1">
        <v>41116134</v>
      </c>
      <c r="C39799" s="1">
        <v>1</v>
      </c>
    </row>
    <row r="39800" spans="1:3" x14ac:dyDescent="0.25">
      <c r="A39800" s="1" t="s">
        <v>39820</v>
      </c>
      <c r="B39800" s="1">
        <v>41116118</v>
      </c>
      <c r="C39800" s="1">
        <v>1</v>
      </c>
    </row>
    <row r="39801" spans="1:3" x14ac:dyDescent="0.25">
      <c r="A39801" s="1" t="s">
        <v>39821</v>
      </c>
      <c r="B39801" s="1">
        <v>41116117</v>
      </c>
      <c r="C39801" s="1">
        <v>1</v>
      </c>
    </row>
    <row r="39802" spans="1:3" x14ac:dyDescent="0.25">
      <c r="A39802" s="1" t="s">
        <v>39822</v>
      </c>
      <c r="B39802" s="1">
        <v>41116119</v>
      </c>
      <c r="C39802" s="1">
        <v>1</v>
      </c>
    </row>
    <row r="39803" spans="1:3" x14ac:dyDescent="0.25">
      <c r="A39803" s="1" t="s">
        <v>39823</v>
      </c>
      <c r="B39803" s="1">
        <v>41116121</v>
      </c>
      <c r="C39803" s="1">
        <v>1</v>
      </c>
    </row>
    <row r="39804" spans="1:3" x14ac:dyDescent="0.25">
      <c r="A39804" s="1" t="s">
        <v>39824</v>
      </c>
      <c r="B39804" s="1">
        <v>41116120</v>
      </c>
      <c r="C39804" s="1">
        <v>1</v>
      </c>
    </row>
    <row r="39805" spans="1:3" x14ac:dyDescent="0.25">
      <c r="A39805" s="1" t="s">
        <v>39825</v>
      </c>
      <c r="B39805" s="1">
        <v>41116116</v>
      </c>
      <c r="C39805" s="1">
        <v>1</v>
      </c>
    </row>
    <row r="39806" spans="1:3" x14ac:dyDescent="0.25">
      <c r="A39806" s="1" t="s">
        <v>39826</v>
      </c>
      <c r="B39806" s="1">
        <v>41116110</v>
      </c>
      <c r="C39806" s="1">
        <v>1</v>
      </c>
    </row>
    <row r="39807" spans="1:3" x14ac:dyDescent="0.25">
      <c r="A39807" s="1" t="s">
        <v>39827</v>
      </c>
      <c r="B39807" s="1">
        <v>41116109</v>
      </c>
      <c r="C39807" s="1">
        <v>1</v>
      </c>
    </row>
    <row r="39808" spans="1:3" x14ac:dyDescent="0.25">
      <c r="A39808" s="1" t="s">
        <v>39828</v>
      </c>
      <c r="B39808" s="1">
        <v>41116111</v>
      </c>
      <c r="C39808" s="1">
        <v>1</v>
      </c>
    </row>
    <row r="39809" spans="1:3" x14ac:dyDescent="0.25">
      <c r="A39809" s="1" t="s">
        <v>39829</v>
      </c>
      <c r="B39809" s="1">
        <v>41116113</v>
      </c>
      <c r="C39809" s="1">
        <v>1</v>
      </c>
    </row>
    <row r="39810" spans="1:3" x14ac:dyDescent="0.25">
      <c r="A39810" s="1" t="s">
        <v>39830</v>
      </c>
      <c r="B39810" s="1">
        <v>41116112</v>
      </c>
      <c r="C39810" s="1">
        <v>1</v>
      </c>
    </row>
    <row r="39811" spans="1:3" x14ac:dyDescent="0.25">
      <c r="A39811" s="1" t="s">
        <v>39831</v>
      </c>
      <c r="B39811" s="1">
        <v>41116122</v>
      </c>
      <c r="C39811" s="1">
        <v>1</v>
      </c>
    </row>
    <row r="39812" spans="1:3" x14ac:dyDescent="0.25">
      <c r="A39812" s="1" t="s">
        <v>39832</v>
      </c>
      <c r="B39812" s="1">
        <v>41116130</v>
      </c>
      <c r="C39812" s="1">
        <v>1</v>
      </c>
    </row>
    <row r="39813" spans="1:3" x14ac:dyDescent="0.25">
      <c r="A39813" s="1" t="s">
        <v>39833</v>
      </c>
      <c r="B39813" s="1">
        <v>41116129</v>
      </c>
      <c r="C39813" s="1">
        <v>1</v>
      </c>
    </row>
    <row r="39814" spans="1:3" x14ac:dyDescent="0.25">
      <c r="A39814" s="1" t="s">
        <v>39834</v>
      </c>
      <c r="B39814" s="1">
        <v>41116131</v>
      </c>
      <c r="C39814" s="1">
        <v>1</v>
      </c>
    </row>
    <row r="39815" spans="1:3" x14ac:dyDescent="0.25">
      <c r="A39815" s="1" t="s">
        <v>39835</v>
      </c>
      <c r="B39815" s="1">
        <v>41116133</v>
      </c>
      <c r="C39815" s="1">
        <v>1</v>
      </c>
    </row>
    <row r="39816" spans="1:3" x14ac:dyDescent="0.25">
      <c r="A39816" s="1" t="s">
        <v>39836</v>
      </c>
      <c r="B39816" s="1">
        <v>41116132</v>
      </c>
      <c r="C39816" s="1">
        <v>1</v>
      </c>
    </row>
    <row r="39817" spans="1:3" x14ac:dyDescent="0.25">
      <c r="A39817" s="1" t="s">
        <v>39837</v>
      </c>
      <c r="B39817" s="1">
        <v>41116128</v>
      </c>
      <c r="C39817" s="1">
        <v>1</v>
      </c>
    </row>
    <row r="39818" spans="1:3" x14ac:dyDescent="0.25">
      <c r="A39818" s="1" t="s">
        <v>39838</v>
      </c>
      <c r="B39818" s="1">
        <v>41116124</v>
      </c>
      <c r="C39818" s="1">
        <v>1</v>
      </c>
    </row>
    <row r="39819" spans="1:3" x14ac:dyDescent="0.25">
      <c r="A39819" s="1" t="s">
        <v>39839</v>
      </c>
      <c r="B39819" s="1">
        <v>41116123</v>
      </c>
      <c r="C39819" s="1">
        <v>1</v>
      </c>
    </row>
    <row r="39820" spans="1:3" x14ac:dyDescent="0.25">
      <c r="A39820" s="1" t="s">
        <v>39840</v>
      </c>
      <c r="B39820" s="1">
        <v>41116125</v>
      </c>
      <c r="C39820" s="1">
        <v>1</v>
      </c>
    </row>
    <row r="39821" spans="1:3" x14ac:dyDescent="0.25">
      <c r="A39821" s="1" t="s">
        <v>39841</v>
      </c>
      <c r="B39821" s="1">
        <v>41116127</v>
      </c>
      <c r="C39821" s="1">
        <v>1</v>
      </c>
    </row>
    <row r="39822" spans="1:3" x14ac:dyDescent="0.25">
      <c r="A39822" s="1" t="s">
        <v>39842</v>
      </c>
      <c r="B39822" s="1">
        <v>41116126</v>
      </c>
      <c r="C39822" s="1">
        <v>1</v>
      </c>
    </row>
    <row r="39823" spans="1:3" x14ac:dyDescent="0.25">
      <c r="A39823" s="1" t="s">
        <v>39843</v>
      </c>
      <c r="B39823" s="1">
        <v>41116201</v>
      </c>
      <c r="C39823" s="1">
        <v>1</v>
      </c>
    </row>
    <row r="39824" spans="1:3" x14ac:dyDescent="0.25">
      <c r="A39824" s="1" t="s">
        <v>39844</v>
      </c>
      <c r="B39824" s="1">
        <v>41121516</v>
      </c>
      <c r="C39824" s="1">
        <v>1</v>
      </c>
    </row>
    <row r="39825" spans="1:3" x14ac:dyDescent="0.25">
      <c r="A39825" s="1" t="s">
        <v>39845</v>
      </c>
      <c r="B39825" s="1">
        <v>41121515</v>
      </c>
      <c r="C39825" s="1">
        <v>1</v>
      </c>
    </row>
    <row r="39826" spans="1:3" x14ac:dyDescent="0.25">
      <c r="A39826" s="1" t="s">
        <v>39846</v>
      </c>
      <c r="B39826" s="1">
        <v>41121517</v>
      </c>
      <c r="C39826" s="1">
        <v>1</v>
      </c>
    </row>
    <row r="39827" spans="1:3" x14ac:dyDescent="0.25">
      <c r="A39827" s="1" t="s">
        <v>39847</v>
      </c>
      <c r="B39827" s="1">
        <v>41121602</v>
      </c>
      <c r="C39827" s="1">
        <v>1</v>
      </c>
    </row>
    <row r="39828" spans="1:3" x14ac:dyDescent="0.25">
      <c r="A39828" s="1" t="s">
        <v>39848</v>
      </c>
      <c r="B39828" s="1">
        <v>41121601</v>
      </c>
      <c r="C39828" s="1">
        <v>1</v>
      </c>
    </row>
    <row r="39829" spans="1:3" x14ac:dyDescent="0.25">
      <c r="A39829" s="1" t="s">
        <v>39849</v>
      </c>
      <c r="B39829" s="1">
        <v>41121514</v>
      </c>
      <c r="C39829" s="1">
        <v>1</v>
      </c>
    </row>
    <row r="39830" spans="1:3" x14ac:dyDescent="0.25">
      <c r="A39830" s="1" t="s">
        <v>39850</v>
      </c>
      <c r="B39830" s="1">
        <v>41121509</v>
      </c>
      <c r="C39830" s="1">
        <v>1</v>
      </c>
    </row>
    <row r="39831" spans="1:3" x14ac:dyDescent="0.25">
      <c r="A39831" s="1" t="s">
        <v>39851</v>
      </c>
      <c r="B39831" s="1">
        <v>41121508</v>
      </c>
      <c r="C39831" s="1">
        <v>1</v>
      </c>
    </row>
    <row r="39832" spans="1:3" x14ac:dyDescent="0.25">
      <c r="A39832" s="1" t="s">
        <v>39852</v>
      </c>
      <c r="B39832" s="1">
        <v>41121510</v>
      </c>
      <c r="C39832" s="1">
        <v>1</v>
      </c>
    </row>
    <row r="39833" spans="1:3" x14ac:dyDescent="0.25">
      <c r="A39833" s="1" t="s">
        <v>39853</v>
      </c>
      <c r="B39833" s="1">
        <v>41121513</v>
      </c>
      <c r="C39833" s="1">
        <v>1</v>
      </c>
    </row>
    <row r="39834" spans="1:3" x14ac:dyDescent="0.25">
      <c r="A39834" s="1" t="s">
        <v>39854</v>
      </c>
      <c r="B39834" s="1">
        <v>41121511</v>
      </c>
      <c r="C39834" s="1">
        <v>1</v>
      </c>
    </row>
    <row r="39835" spans="1:3" x14ac:dyDescent="0.25">
      <c r="A39835" s="1" t="s">
        <v>39855</v>
      </c>
      <c r="B39835" s="1">
        <v>41121603</v>
      </c>
      <c r="C39835" s="1">
        <v>1</v>
      </c>
    </row>
    <row r="39836" spans="1:3" x14ac:dyDescent="0.25">
      <c r="A39836" s="1" t="s">
        <v>39856</v>
      </c>
      <c r="B39836" s="1">
        <v>41121702</v>
      </c>
      <c r="C39836" s="1">
        <v>1</v>
      </c>
    </row>
    <row r="39837" spans="1:3" x14ac:dyDescent="0.25">
      <c r="A39837" s="1" t="s">
        <v>39857</v>
      </c>
      <c r="B39837" s="1">
        <v>41121701</v>
      </c>
      <c r="C39837" s="1">
        <v>1</v>
      </c>
    </row>
    <row r="39838" spans="1:3" x14ac:dyDescent="0.25">
      <c r="A39838" s="1" t="s">
        <v>39858</v>
      </c>
      <c r="B39838" s="1">
        <v>41121703</v>
      </c>
      <c r="C39838" s="1">
        <v>1</v>
      </c>
    </row>
    <row r="39839" spans="1:3" x14ac:dyDescent="0.25">
      <c r="A39839" s="1" t="s">
        <v>39859</v>
      </c>
      <c r="B39839" s="1">
        <v>41121705</v>
      </c>
      <c r="C39839" s="1">
        <v>1</v>
      </c>
    </row>
    <row r="39840" spans="1:3" x14ac:dyDescent="0.25">
      <c r="A39840" s="1" t="s">
        <v>39860</v>
      </c>
      <c r="B39840" s="1">
        <v>41121704</v>
      </c>
      <c r="C39840" s="1">
        <v>1</v>
      </c>
    </row>
    <row r="39841" spans="1:3" x14ac:dyDescent="0.25">
      <c r="A39841" s="1" t="s">
        <v>39861</v>
      </c>
      <c r="B39841" s="1">
        <v>41121609</v>
      </c>
      <c r="C39841" s="1">
        <v>1</v>
      </c>
    </row>
    <row r="39842" spans="1:3" x14ac:dyDescent="0.25">
      <c r="A39842" s="1" t="s">
        <v>39862</v>
      </c>
      <c r="B39842" s="1">
        <v>41121605</v>
      </c>
      <c r="C39842" s="1">
        <v>1</v>
      </c>
    </row>
    <row r="39843" spans="1:3" x14ac:dyDescent="0.25">
      <c r="A39843" s="1" t="s">
        <v>39863</v>
      </c>
      <c r="B39843" s="1">
        <v>41121604</v>
      </c>
      <c r="C39843" s="1">
        <v>1</v>
      </c>
    </row>
    <row r="39844" spans="1:3" x14ac:dyDescent="0.25">
      <c r="A39844" s="1" t="s">
        <v>39864</v>
      </c>
      <c r="B39844" s="1">
        <v>41121606</v>
      </c>
      <c r="C39844" s="1">
        <v>1</v>
      </c>
    </row>
    <row r="39845" spans="1:3" x14ac:dyDescent="0.25">
      <c r="A39845" s="1" t="s">
        <v>39865</v>
      </c>
      <c r="B39845" s="1">
        <v>41121608</v>
      </c>
      <c r="C39845" s="1">
        <v>1</v>
      </c>
    </row>
    <row r="39846" spans="1:3" x14ac:dyDescent="0.25">
      <c r="A39846" s="1" t="s">
        <v>39866</v>
      </c>
      <c r="B39846" s="1">
        <v>41121607</v>
      </c>
      <c r="C39846" s="1">
        <v>1</v>
      </c>
    </row>
    <row r="39847" spans="1:3" x14ac:dyDescent="0.25">
      <c r="A39847" s="1" t="s">
        <v>39867</v>
      </c>
      <c r="B39847" s="1">
        <v>41121507</v>
      </c>
      <c r="C39847" s="1">
        <v>1</v>
      </c>
    </row>
    <row r="39848" spans="1:3" x14ac:dyDescent="0.25">
      <c r="A39848" s="1" t="s">
        <v>39868</v>
      </c>
      <c r="B39848" s="1">
        <v>41116210</v>
      </c>
      <c r="C39848" s="1">
        <v>1</v>
      </c>
    </row>
    <row r="39849" spans="1:3" x14ac:dyDescent="0.25">
      <c r="A39849" s="1" t="s">
        <v>39869</v>
      </c>
      <c r="B39849" s="1">
        <v>41116209</v>
      </c>
      <c r="C39849" s="1">
        <v>1</v>
      </c>
    </row>
    <row r="39850" spans="1:3" x14ac:dyDescent="0.25">
      <c r="A39850" s="1" t="s">
        <v>39870</v>
      </c>
      <c r="B39850" s="1">
        <v>41116211</v>
      </c>
      <c r="C39850" s="1">
        <v>1</v>
      </c>
    </row>
    <row r="39851" spans="1:3" x14ac:dyDescent="0.25">
      <c r="A39851" s="1" t="s">
        <v>39871</v>
      </c>
      <c r="B39851" s="1">
        <v>41116301</v>
      </c>
      <c r="C39851" s="1">
        <v>1</v>
      </c>
    </row>
    <row r="39852" spans="1:3" x14ac:dyDescent="0.25">
      <c r="A39852" s="1" t="s">
        <v>39872</v>
      </c>
      <c r="B39852" s="1">
        <v>41116212</v>
      </c>
      <c r="C39852" s="1">
        <v>1</v>
      </c>
    </row>
    <row r="39853" spans="1:3" x14ac:dyDescent="0.25">
      <c r="A39853" s="1" t="s">
        <v>39873</v>
      </c>
      <c r="B39853" s="1">
        <v>41116208</v>
      </c>
      <c r="C39853" s="1">
        <v>1</v>
      </c>
    </row>
    <row r="39854" spans="1:3" x14ac:dyDescent="0.25">
      <c r="A39854" s="1" t="s">
        <v>39874</v>
      </c>
      <c r="B39854" s="1">
        <v>41116203</v>
      </c>
      <c r="C39854" s="1">
        <v>1</v>
      </c>
    </row>
    <row r="39855" spans="1:3" x14ac:dyDescent="0.25">
      <c r="A39855" s="1" t="s">
        <v>39875</v>
      </c>
      <c r="B39855" s="1">
        <v>41116202</v>
      </c>
      <c r="C39855" s="1">
        <v>1</v>
      </c>
    </row>
    <row r="39856" spans="1:3" x14ac:dyDescent="0.25">
      <c r="A39856" s="1" t="s">
        <v>39876</v>
      </c>
      <c r="B39856" s="1">
        <v>41116205</v>
      </c>
      <c r="C39856" s="1">
        <v>1</v>
      </c>
    </row>
    <row r="39857" spans="1:3" x14ac:dyDescent="0.25">
      <c r="A39857" s="1" t="s">
        <v>39877</v>
      </c>
      <c r="B39857" s="1">
        <v>41116207</v>
      </c>
      <c r="C39857" s="1">
        <v>1</v>
      </c>
    </row>
    <row r="39858" spans="1:3" x14ac:dyDescent="0.25">
      <c r="A39858" s="1" t="s">
        <v>39878</v>
      </c>
      <c r="B39858" s="1">
        <v>41116206</v>
      </c>
      <c r="C39858" s="1">
        <v>1</v>
      </c>
    </row>
    <row r="39859" spans="1:3" x14ac:dyDescent="0.25">
      <c r="A39859" s="1" t="s">
        <v>39879</v>
      </c>
      <c r="B39859" s="1">
        <v>41116302</v>
      </c>
      <c r="C39859" s="1">
        <v>1</v>
      </c>
    </row>
    <row r="39860" spans="1:3" x14ac:dyDescent="0.25">
      <c r="A39860" s="1" t="s">
        <v>39880</v>
      </c>
      <c r="B39860" s="1">
        <v>41121503</v>
      </c>
      <c r="C39860" s="1">
        <v>1</v>
      </c>
    </row>
    <row r="39861" spans="1:3" x14ac:dyDescent="0.25">
      <c r="A39861" s="1" t="s">
        <v>39881</v>
      </c>
      <c r="B39861" s="1">
        <v>41121502</v>
      </c>
      <c r="C39861" s="1">
        <v>1</v>
      </c>
    </row>
    <row r="39862" spans="1:3" x14ac:dyDescent="0.25">
      <c r="A39862" s="1" t="s">
        <v>39882</v>
      </c>
      <c r="B39862" s="1">
        <v>41121504</v>
      </c>
      <c r="C39862" s="1">
        <v>1</v>
      </c>
    </row>
    <row r="39863" spans="1:3" x14ac:dyDescent="0.25">
      <c r="A39863" s="1" t="s">
        <v>39883</v>
      </c>
      <c r="B39863" s="1">
        <v>41121506</v>
      </c>
      <c r="C39863" s="1">
        <v>1</v>
      </c>
    </row>
    <row r="39864" spans="1:3" x14ac:dyDescent="0.25">
      <c r="A39864" s="1" t="s">
        <v>39884</v>
      </c>
      <c r="B39864" s="1">
        <v>41121505</v>
      </c>
      <c r="C39864" s="1">
        <v>1</v>
      </c>
    </row>
    <row r="39865" spans="1:3" x14ac:dyDescent="0.25">
      <c r="A39865" s="1" t="s">
        <v>39885</v>
      </c>
      <c r="B39865" s="1">
        <v>41121501</v>
      </c>
      <c r="C39865" s="1">
        <v>1</v>
      </c>
    </row>
    <row r="39866" spans="1:3" x14ac:dyDescent="0.25">
      <c r="A39866" s="1" t="s">
        <v>39886</v>
      </c>
      <c r="B39866" s="1">
        <v>41116304</v>
      </c>
      <c r="C39866" s="1">
        <v>1</v>
      </c>
    </row>
    <row r="39867" spans="1:3" x14ac:dyDescent="0.25">
      <c r="A39867" s="1" t="s">
        <v>39887</v>
      </c>
      <c r="B39867" s="1">
        <v>41116303</v>
      </c>
      <c r="C39867" s="1">
        <v>1</v>
      </c>
    </row>
    <row r="39868" spans="1:3" x14ac:dyDescent="0.25">
      <c r="A39868" s="1" t="s">
        <v>39888</v>
      </c>
      <c r="B39868" s="1">
        <v>41116401</v>
      </c>
      <c r="C39868" s="1">
        <v>1</v>
      </c>
    </row>
    <row r="39869" spans="1:3" x14ac:dyDescent="0.25">
      <c r="A39869" s="1" t="s">
        <v>39889</v>
      </c>
      <c r="B39869" s="1">
        <v>41116502</v>
      </c>
      <c r="C39869" s="1">
        <v>1</v>
      </c>
    </row>
    <row r="39870" spans="1:3" x14ac:dyDescent="0.25">
      <c r="A39870" s="1" t="s">
        <v>39890</v>
      </c>
      <c r="B39870" s="1">
        <v>41116501</v>
      </c>
      <c r="C39870" s="1">
        <v>1</v>
      </c>
    </row>
    <row r="39871" spans="1:3" x14ac:dyDescent="0.25">
      <c r="A39871" s="1" t="s">
        <v>39891</v>
      </c>
      <c r="B39871" s="1">
        <v>46161516</v>
      </c>
      <c r="C39871" s="1">
        <v>1</v>
      </c>
    </row>
    <row r="39872" spans="1:3" x14ac:dyDescent="0.25">
      <c r="A39872" s="1" t="s">
        <v>39892</v>
      </c>
      <c r="B39872" s="1">
        <v>46161515</v>
      </c>
      <c r="C39872" s="1">
        <v>1</v>
      </c>
    </row>
    <row r="39873" spans="1:3" x14ac:dyDescent="0.25">
      <c r="A39873" s="1" t="s">
        <v>39893</v>
      </c>
      <c r="B39873" s="1">
        <v>46161517</v>
      </c>
      <c r="C39873" s="1">
        <v>1</v>
      </c>
    </row>
    <row r="39874" spans="1:3" x14ac:dyDescent="0.25">
      <c r="A39874" s="1" t="s">
        <v>39894</v>
      </c>
      <c r="B39874" s="1">
        <v>46161519</v>
      </c>
      <c r="C39874" s="1">
        <v>1</v>
      </c>
    </row>
    <row r="39875" spans="1:3" x14ac:dyDescent="0.25">
      <c r="A39875" s="1" t="s">
        <v>39895</v>
      </c>
      <c r="B39875" s="1">
        <v>46161518</v>
      </c>
      <c r="C39875" s="1">
        <v>1</v>
      </c>
    </row>
    <row r="39876" spans="1:3" x14ac:dyDescent="0.25">
      <c r="A39876" s="1" t="s">
        <v>39896</v>
      </c>
      <c r="B39876" s="1">
        <v>46161514</v>
      </c>
      <c r="C39876" s="1">
        <v>1</v>
      </c>
    </row>
    <row r="39877" spans="1:3" x14ac:dyDescent="0.25">
      <c r="A39877" s="1" t="s">
        <v>39897</v>
      </c>
      <c r="B39877" s="1">
        <v>46161510</v>
      </c>
      <c r="C39877" s="1">
        <v>1</v>
      </c>
    </row>
    <row r="39878" spans="1:3" x14ac:dyDescent="0.25">
      <c r="A39878" s="1" t="s">
        <v>39898</v>
      </c>
      <c r="B39878" s="1">
        <v>46161509</v>
      </c>
      <c r="C39878" s="1">
        <v>1</v>
      </c>
    </row>
    <row r="39879" spans="1:3" x14ac:dyDescent="0.25">
      <c r="A39879" s="1" t="s">
        <v>39899</v>
      </c>
      <c r="B39879" s="1">
        <v>46161511</v>
      </c>
      <c r="C39879" s="1">
        <v>1</v>
      </c>
    </row>
    <row r="39880" spans="1:3" x14ac:dyDescent="0.25">
      <c r="A39880" s="1" t="s">
        <v>39900</v>
      </c>
      <c r="B39880" s="1">
        <v>46161513</v>
      </c>
      <c r="C39880" s="1">
        <v>1</v>
      </c>
    </row>
    <row r="39881" spans="1:3" x14ac:dyDescent="0.25">
      <c r="A39881" s="1" t="s">
        <v>39901</v>
      </c>
      <c r="B39881" s="1">
        <v>46161512</v>
      </c>
      <c r="C39881" s="1">
        <v>1</v>
      </c>
    </row>
    <row r="39882" spans="1:3" x14ac:dyDescent="0.25">
      <c r="A39882" s="1" t="s">
        <v>39902</v>
      </c>
      <c r="B39882" s="1">
        <v>46161520</v>
      </c>
      <c r="C39882" s="1">
        <v>1</v>
      </c>
    </row>
    <row r="39883" spans="1:3" x14ac:dyDescent="0.25">
      <c r="A39883" s="1" t="s">
        <v>39903</v>
      </c>
      <c r="B39883" s="1">
        <v>46161528</v>
      </c>
      <c r="C39883" s="1">
        <v>1</v>
      </c>
    </row>
    <row r="39884" spans="1:3" x14ac:dyDescent="0.25">
      <c r="A39884" s="1" t="s">
        <v>39904</v>
      </c>
      <c r="B39884" s="1">
        <v>46161527</v>
      </c>
      <c r="C39884" s="1">
        <v>1</v>
      </c>
    </row>
    <row r="39885" spans="1:3" x14ac:dyDescent="0.25">
      <c r="A39885" s="1" t="s">
        <v>39905</v>
      </c>
      <c r="B39885" s="1">
        <v>46161529</v>
      </c>
      <c r="C39885" s="1">
        <v>1</v>
      </c>
    </row>
    <row r="39886" spans="1:3" x14ac:dyDescent="0.25">
      <c r="A39886" s="1" t="s">
        <v>39906</v>
      </c>
      <c r="B39886" s="1">
        <v>46161531</v>
      </c>
      <c r="C39886" s="1">
        <v>1</v>
      </c>
    </row>
    <row r="39887" spans="1:3" x14ac:dyDescent="0.25">
      <c r="A39887" s="1" t="s">
        <v>39907</v>
      </c>
      <c r="B39887" s="1">
        <v>46161530</v>
      </c>
      <c r="C39887" s="1">
        <v>1</v>
      </c>
    </row>
    <row r="39888" spans="1:3" x14ac:dyDescent="0.25">
      <c r="A39888" s="1" t="s">
        <v>39908</v>
      </c>
      <c r="B39888" s="1">
        <v>46161526</v>
      </c>
      <c r="C39888" s="1">
        <v>1</v>
      </c>
    </row>
    <row r="39889" spans="1:3" x14ac:dyDescent="0.25">
      <c r="A39889" s="1" t="s">
        <v>39909</v>
      </c>
      <c r="B39889" s="1">
        <v>46161522</v>
      </c>
      <c r="C39889" s="1">
        <v>1</v>
      </c>
    </row>
    <row r="39890" spans="1:3" x14ac:dyDescent="0.25">
      <c r="A39890" s="1" t="s">
        <v>39910</v>
      </c>
      <c r="B39890" s="1">
        <v>46161521</v>
      </c>
      <c r="C39890" s="1">
        <v>1</v>
      </c>
    </row>
    <row r="39891" spans="1:3" x14ac:dyDescent="0.25">
      <c r="A39891" s="1" t="s">
        <v>39911</v>
      </c>
      <c r="B39891" s="1">
        <v>46161523</v>
      </c>
      <c r="C39891" s="1">
        <v>1</v>
      </c>
    </row>
    <row r="39892" spans="1:3" x14ac:dyDescent="0.25">
      <c r="A39892" s="1" t="s">
        <v>39912</v>
      </c>
      <c r="B39892" s="1">
        <v>46161525</v>
      </c>
      <c r="C39892" s="1">
        <v>1</v>
      </c>
    </row>
    <row r="39893" spans="1:3" x14ac:dyDescent="0.25">
      <c r="A39893" s="1" t="s">
        <v>39913</v>
      </c>
      <c r="B39893" s="1">
        <v>46161524</v>
      </c>
      <c r="C39893" s="1">
        <v>1</v>
      </c>
    </row>
    <row r="39894" spans="1:3" x14ac:dyDescent="0.25">
      <c r="A39894" s="1" t="s">
        <v>39914</v>
      </c>
      <c r="B39894" s="1">
        <v>46161508</v>
      </c>
      <c r="C39894" s="1">
        <v>1</v>
      </c>
    </row>
    <row r="39895" spans="1:3" x14ac:dyDescent="0.25">
      <c r="A39895" s="1" t="s">
        <v>39915</v>
      </c>
      <c r="B39895" s="1">
        <v>46151710</v>
      </c>
      <c r="C39895" s="1">
        <v>1</v>
      </c>
    </row>
    <row r="39896" spans="1:3" x14ac:dyDescent="0.25">
      <c r="A39896" s="1" t="s">
        <v>39916</v>
      </c>
      <c r="B39896" s="1">
        <v>46151709</v>
      </c>
      <c r="C39896" s="1">
        <v>1</v>
      </c>
    </row>
    <row r="39897" spans="1:3" x14ac:dyDescent="0.25">
      <c r="A39897" s="1" t="s">
        <v>39917</v>
      </c>
      <c r="B39897" s="1">
        <v>46151711</v>
      </c>
      <c r="C39897" s="1">
        <v>1</v>
      </c>
    </row>
    <row r="39898" spans="1:3" x14ac:dyDescent="0.25">
      <c r="A39898" s="1" t="s">
        <v>39918</v>
      </c>
      <c r="B39898" s="1">
        <v>46151713</v>
      </c>
      <c r="C39898" s="1">
        <v>1</v>
      </c>
    </row>
    <row r="39899" spans="1:3" x14ac:dyDescent="0.25">
      <c r="A39899" s="1" t="s">
        <v>39919</v>
      </c>
      <c r="B39899" s="1">
        <v>46151712</v>
      </c>
      <c r="C39899" s="1">
        <v>1</v>
      </c>
    </row>
    <row r="39900" spans="1:3" x14ac:dyDescent="0.25">
      <c r="A39900" s="1" t="s">
        <v>39920</v>
      </c>
      <c r="B39900" s="1">
        <v>46151708</v>
      </c>
      <c r="C39900" s="1">
        <v>1</v>
      </c>
    </row>
    <row r="39901" spans="1:3" x14ac:dyDescent="0.25">
      <c r="A39901" s="1" t="s">
        <v>39921</v>
      </c>
      <c r="B39901" s="1">
        <v>46151704</v>
      </c>
      <c r="C39901" s="1">
        <v>1</v>
      </c>
    </row>
    <row r="39902" spans="1:3" x14ac:dyDescent="0.25">
      <c r="A39902" s="1" t="s">
        <v>39922</v>
      </c>
      <c r="B39902" s="1">
        <v>46151703</v>
      </c>
      <c r="C39902" s="1">
        <v>1</v>
      </c>
    </row>
    <row r="39903" spans="1:3" x14ac:dyDescent="0.25">
      <c r="A39903" s="1" t="s">
        <v>39923</v>
      </c>
      <c r="B39903" s="1">
        <v>46151705</v>
      </c>
      <c r="C39903" s="1">
        <v>1</v>
      </c>
    </row>
    <row r="39904" spans="1:3" x14ac:dyDescent="0.25">
      <c r="A39904" s="1" t="s">
        <v>39924</v>
      </c>
      <c r="B39904" s="1">
        <v>46151707</v>
      </c>
      <c r="C39904" s="1">
        <v>1</v>
      </c>
    </row>
    <row r="39905" spans="1:3" x14ac:dyDescent="0.25">
      <c r="A39905" s="1" t="s">
        <v>39925</v>
      </c>
      <c r="B39905" s="1">
        <v>46151706</v>
      </c>
      <c r="C39905" s="1">
        <v>1</v>
      </c>
    </row>
    <row r="39906" spans="1:3" x14ac:dyDescent="0.25">
      <c r="A39906" s="1" t="s">
        <v>39926</v>
      </c>
      <c r="B39906" s="1">
        <v>46151714</v>
      </c>
      <c r="C39906" s="1">
        <v>1</v>
      </c>
    </row>
    <row r="39907" spans="1:3" x14ac:dyDescent="0.25">
      <c r="A39907" s="1" t="s">
        <v>39927</v>
      </c>
      <c r="B39907" s="1">
        <v>46161504</v>
      </c>
      <c r="C39907" s="1">
        <v>1</v>
      </c>
    </row>
    <row r="39908" spans="1:3" x14ac:dyDescent="0.25">
      <c r="A39908" s="1" t="s">
        <v>39928</v>
      </c>
      <c r="B39908" s="1">
        <v>46161503</v>
      </c>
      <c r="C39908" s="1">
        <v>1</v>
      </c>
    </row>
    <row r="39909" spans="1:3" x14ac:dyDescent="0.25">
      <c r="A39909" s="1" t="s">
        <v>39929</v>
      </c>
      <c r="B39909" s="1">
        <v>46161505</v>
      </c>
      <c r="C39909" s="1">
        <v>1</v>
      </c>
    </row>
    <row r="39910" spans="1:3" x14ac:dyDescent="0.25">
      <c r="A39910" s="1" t="s">
        <v>39930</v>
      </c>
      <c r="B39910" s="1">
        <v>46161507</v>
      </c>
      <c r="C39910" s="1">
        <v>1</v>
      </c>
    </row>
    <row r="39911" spans="1:3" x14ac:dyDescent="0.25">
      <c r="A39911" s="1" t="s">
        <v>39931</v>
      </c>
      <c r="B39911" s="1">
        <v>46161506</v>
      </c>
      <c r="C39911" s="1">
        <v>1</v>
      </c>
    </row>
    <row r="39912" spans="1:3" x14ac:dyDescent="0.25">
      <c r="A39912" s="1" t="s">
        <v>39932</v>
      </c>
      <c r="B39912" s="1">
        <v>46161502</v>
      </c>
      <c r="C39912" s="1">
        <v>1</v>
      </c>
    </row>
    <row r="39913" spans="1:3" x14ac:dyDescent="0.25">
      <c r="A39913" s="1" t="s">
        <v>39933</v>
      </c>
      <c r="B39913" s="1">
        <v>46151716</v>
      </c>
      <c r="C39913" s="1">
        <v>1</v>
      </c>
    </row>
    <row r="39914" spans="1:3" x14ac:dyDescent="0.25">
      <c r="A39914" s="1" t="s">
        <v>39934</v>
      </c>
      <c r="B39914" s="1">
        <v>46151715</v>
      </c>
      <c r="C39914" s="1">
        <v>1</v>
      </c>
    </row>
    <row r="39915" spans="1:3" x14ac:dyDescent="0.25">
      <c r="A39915" s="1" t="s">
        <v>39935</v>
      </c>
      <c r="B39915" s="1">
        <v>46151801</v>
      </c>
      <c r="C39915" s="1">
        <v>1</v>
      </c>
    </row>
    <row r="39916" spans="1:3" x14ac:dyDescent="0.25">
      <c r="A39916" s="1" t="s">
        <v>39936</v>
      </c>
      <c r="B39916" s="1">
        <v>46161501</v>
      </c>
      <c r="C39916" s="1">
        <v>1</v>
      </c>
    </row>
    <row r="39917" spans="1:3" x14ac:dyDescent="0.25">
      <c r="A39917" s="1" t="s">
        <v>39937</v>
      </c>
      <c r="B39917" s="1">
        <v>46151901</v>
      </c>
      <c r="C39917" s="1">
        <v>1</v>
      </c>
    </row>
    <row r="39918" spans="1:3" x14ac:dyDescent="0.25">
      <c r="A39918" s="1" t="s">
        <v>39938</v>
      </c>
      <c r="B39918" s="1">
        <v>46161601</v>
      </c>
      <c r="C39918" s="1">
        <v>1</v>
      </c>
    </row>
    <row r="39919" spans="1:3" x14ac:dyDescent="0.25">
      <c r="A39919" s="1" t="s">
        <v>39939</v>
      </c>
      <c r="B39919" s="1">
        <v>46171514</v>
      </c>
      <c r="C39919" s="1">
        <v>1</v>
      </c>
    </row>
    <row r="39920" spans="1:3" x14ac:dyDescent="0.25">
      <c r="A39920" s="1" t="s">
        <v>39940</v>
      </c>
      <c r="B39920" s="1">
        <v>46171513</v>
      </c>
      <c r="C39920" s="1">
        <v>1</v>
      </c>
    </row>
    <row r="39921" spans="1:3" x14ac:dyDescent="0.25">
      <c r="A39921" s="1" t="s">
        <v>39941</v>
      </c>
      <c r="B39921" s="1">
        <v>46171515</v>
      </c>
      <c r="C39921" s="1">
        <v>1</v>
      </c>
    </row>
    <row r="39922" spans="1:3" x14ac:dyDescent="0.25">
      <c r="A39922" s="1" t="s">
        <v>39942</v>
      </c>
      <c r="B39922" s="1">
        <v>46171517</v>
      </c>
      <c r="C39922" s="1">
        <v>1</v>
      </c>
    </row>
    <row r="39923" spans="1:3" x14ac:dyDescent="0.25">
      <c r="A39923" s="1" t="s">
        <v>39943</v>
      </c>
      <c r="B39923" s="1">
        <v>46171516</v>
      </c>
      <c r="C39923" s="1">
        <v>1</v>
      </c>
    </row>
    <row r="39924" spans="1:3" x14ac:dyDescent="0.25">
      <c r="A39924" s="1" t="s">
        <v>39944</v>
      </c>
      <c r="B39924" s="1">
        <v>46171512</v>
      </c>
      <c r="C39924" s="1">
        <v>1</v>
      </c>
    </row>
    <row r="39925" spans="1:3" x14ac:dyDescent="0.25">
      <c r="A39925" s="1" t="s">
        <v>39945</v>
      </c>
      <c r="B39925" s="1">
        <v>46171508</v>
      </c>
      <c r="C39925" s="1">
        <v>1</v>
      </c>
    </row>
    <row r="39926" spans="1:3" x14ac:dyDescent="0.25">
      <c r="A39926" s="1" t="s">
        <v>39946</v>
      </c>
      <c r="B39926" s="1">
        <v>46171507</v>
      </c>
      <c r="C39926" s="1">
        <v>1</v>
      </c>
    </row>
    <row r="39927" spans="1:3" x14ac:dyDescent="0.25">
      <c r="A39927" s="1" t="s">
        <v>39947</v>
      </c>
      <c r="B39927" s="1">
        <v>46171509</v>
      </c>
      <c r="C39927" s="1">
        <v>1</v>
      </c>
    </row>
    <row r="39928" spans="1:3" x14ac:dyDescent="0.25">
      <c r="A39928" s="1" t="s">
        <v>39948</v>
      </c>
      <c r="B39928" s="1">
        <v>46171511</v>
      </c>
      <c r="C39928" s="1">
        <v>1</v>
      </c>
    </row>
    <row r="39929" spans="1:3" x14ac:dyDescent="0.25">
      <c r="A39929" s="1" t="s">
        <v>39949</v>
      </c>
      <c r="B39929" s="1">
        <v>46171510</v>
      </c>
      <c r="C39929" s="1">
        <v>1</v>
      </c>
    </row>
    <row r="39930" spans="1:3" x14ac:dyDescent="0.25">
      <c r="A39930" s="1" t="s">
        <v>39950</v>
      </c>
      <c r="B39930" s="1">
        <v>46171518</v>
      </c>
      <c r="C39930" s="1">
        <v>1</v>
      </c>
    </row>
    <row r="39931" spans="1:3" x14ac:dyDescent="0.25">
      <c r="A39931" s="1" t="s">
        <v>39951</v>
      </c>
      <c r="B39931" s="1">
        <v>46171603</v>
      </c>
      <c r="C39931" s="1">
        <v>1</v>
      </c>
    </row>
    <row r="39932" spans="1:3" x14ac:dyDescent="0.25">
      <c r="A39932" s="1" t="s">
        <v>39952</v>
      </c>
      <c r="B39932" s="1">
        <v>46171602</v>
      </c>
      <c r="C39932" s="1">
        <v>1</v>
      </c>
    </row>
    <row r="39933" spans="1:3" x14ac:dyDescent="0.25">
      <c r="A39933" s="1" t="s">
        <v>39953</v>
      </c>
      <c r="B39933" s="1">
        <v>46171604</v>
      </c>
      <c r="C39933" s="1">
        <v>1</v>
      </c>
    </row>
    <row r="39934" spans="1:3" x14ac:dyDescent="0.25">
      <c r="A39934" s="1" t="s">
        <v>39954</v>
      </c>
      <c r="B39934" s="1">
        <v>46171606</v>
      </c>
      <c r="C39934" s="1">
        <v>1</v>
      </c>
    </row>
    <row r="39935" spans="1:3" x14ac:dyDescent="0.25">
      <c r="A39935" s="1" t="s">
        <v>39955</v>
      </c>
      <c r="B39935" s="1">
        <v>46171605</v>
      </c>
      <c r="C39935" s="1">
        <v>1</v>
      </c>
    </row>
    <row r="39936" spans="1:3" x14ac:dyDescent="0.25">
      <c r="A39936" s="1" t="s">
        <v>39956</v>
      </c>
      <c r="B39936" s="1">
        <v>46171524</v>
      </c>
      <c r="C39936" s="1">
        <v>1</v>
      </c>
    </row>
    <row r="39937" spans="1:3" x14ac:dyDescent="0.25">
      <c r="A39937" s="1" t="s">
        <v>39957</v>
      </c>
      <c r="B39937" s="1">
        <v>46171520</v>
      </c>
      <c r="C39937" s="1">
        <v>1</v>
      </c>
    </row>
    <row r="39938" spans="1:3" x14ac:dyDescent="0.25">
      <c r="A39938" s="1" t="s">
        <v>39958</v>
      </c>
      <c r="B39938" s="1">
        <v>46171519</v>
      </c>
      <c r="C39938" s="1">
        <v>1</v>
      </c>
    </row>
    <row r="39939" spans="1:3" x14ac:dyDescent="0.25">
      <c r="A39939" s="1" t="s">
        <v>39959</v>
      </c>
      <c r="B39939" s="1">
        <v>46171521</v>
      </c>
      <c r="C39939" s="1">
        <v>1</v>
      </c>
    </row>
    <row r="39940" spans="1:3" x14ac:dyDescent="0.25">
      <c r="A39940" s="1" t="s">
        <v>39960</v>
      </c>
      <c r="B39940" s="1">
        <v>46171523</v>
      </c>
      <c r="C39940" s="1">
        <v>1</v>
      </c>
    </row>
    <row r="39941" spans="1:3" x14ac:dyDescent="0.25">
      <c r="A39941" s="1" t="s">
        <v>39961</v>
      </c>
      <c r="B39941" s="1">
        <v>46171522</v>
      </c>
      <c r="C39941" s="1">
        <v>1</v>
      </c>
    </row>
    <row r="39942" spans="1:3" x14ac:dyDescent="0.25">
      <c r="A39942" s="1" t="s">
        <v>39962</v>
      </c>
      <c r="B39942" s="1">
        <v>46171506</v>
      </c>
      <c r="C39942" s="1">
        <v>1</v>
      </c>
    </row>
    <row r="39943" spans="1:3" x14ac:dyDescent="0.25">
      <c r="A39943" s="1" t="s">
        <v>39963</v>
      </c>
      <c r="B39943" s="1">
        <v>46161704</v>
      </c>
      <c r="C39943" s="1">
        <v>1</v>
      </c>
    </row>
    <row r="39944" spans="1:3" x14ac:dyDescent="0.25">
      <c r="A39944" s="1" t="s">
        <v>39964</v>
      </c>
      <c r="B39944" s="1">
        <v>46161703</v>
      </c>
      <c r="C39944" s="1">
        <v>1</v>
      </c>
    </row>
    <row r="39945" spans="1:3" x14ac:dyDescent="0.25">
      <c r="A39945" s="1" t="s">
        <v>39965</v>
      </c>
      <c r="B39945" s="1">
        <v>46161705</v>
      </c>
      <c r="C39945" s="1">
        <v>1</v>
      </c>
    </row>
    <row r="39946" spans="1:3" x14ac:dyDescent="0.25">
      <c r="A39946" s="1" t="s">
        <v>39966</v>
      </c>
      <c r="B39946" s="1">
        <v>46161707</v>
      </c>
      <c r="C39946" s="1">
        <v>1</v>
      </c>
    </row>
    <row r="39947" spans="1:3" x14ac:dyDescent="0.25">
      <c r="A39947" s="1" t="s">
        <v>39967</v>
      </c>
      <c r="B39947" s="1">
        <v>46161706</v>
      </c>
      <c r="C39947" s="1">
        <v>1</v>
      </c>
    </row>
    <row r="39948" spans="1:3" x14ac:dyDescent="0.25">
      <c r="A39948" s="1" t="s">
        <v>39968</v>
      </c>
      <c r="B39948" s="1">
        <v>46161702</v>
      </c>
      <c r="C39948" s="1">
        <v>1</v>
      </c>
    </row>
    <row r="39949" spans="1:3" x14ac:dyDescent="0.25">
      <c r="A39949" s="1" t="s">
        <v>39969</v>
      </c>
      <c r="B39949" s="1">
        <v>46161603</v>
      </c>
      <c r="C39949" s="1">
        <v>1</v>
      </c>
    </row>
    <row r="39950" spans="1:3" x14ac:dyDescent="0.25">
      <c r="A39950" s="1" t="s">
        <v>39970</v>
      </c>
      <c r="B39950" s="1">
        <v>46161602</v>
      </c>
      <c r="C39950" s="1">
        <v>1</v>
      </c>
    </row>
    <row r="39951" spans="1:3" x14ac:dyDescent="0.25">
      <c r="A39951" s="1" t="s">
        <v>39971</v>
      </c>
      <c r="B39951" s="1">
        <v>46161604</v>
      </c>
      <c r="C39951" s="1">
        <v>1</v>
      </c>
    </row>
    <row r="39952" spans="1:3" x14ac:dyDescent="0.25">
      <c r="A39952" s="1" t="s">
        <v>39972</v>
      </c>
      <c r="B39952" s="1">
        <v>46161701</v>
      </c>
      <c r="C39952" s="1">
        <v>1</v>
      </c>
    </row>
    <row r="39953" spans="1:3" x14ac:dyDescent="0.25">
      <c r="A39953" s="1" t="s">
        <v>39973</v>
      </c>
      <c r="B39953" s="1">
        <v>46161605</v>
      </c>
      <c r="C39953" s="1">
        <v>1</v>
      </c>
    </row>
    <row r="39954" spans="1:3" x14ac:dyDescent="0.25">
      <c r="A39954" s="1" t="s">
        <v>39974</v>
      </c>
      <c r="B39954" s="1">
        <v>46161708</v>
      </c>
      <c r="C39954" s="1">
        <v>1</v>
      </c>
    </row>
    <row r="39955" spans="1:3" x14ac:dyDescent="0.25">
      <c r="A39955" s="1" t="s">
        <v>39975</v>
      </c>
      <c r="B39955" s="1">
        <v>46171502</v>
      </c>
      <c r="C39955" s="1">
        <v>1</v>
      </c>
    </row>
    <row r="39956" spans="1:3" x14ac:dyDescent="0.25">
      <c r="A39956" s="1" t="s">
        <v>39976</v>
      </c>
      <c r="B39956" s="1">
        <v>46171501</v>
      </c>
      <c r="C39956" s="1">
        <v>1</v>
      </c>
    </row>
    <row r="39957" spans="1:3" x14ac:dyDescent="0.25">
      <c r="A39957" s="1" t="s">
        <v>39977</v>
      </c>
      <c r="B39957" s="1">
        <v>46171503</v>
      </c>
      <c r="C39957" s="1">
        <v>1</v>
      </c>
    </row>
    <row r="39958" spans="1:3" x14ac:dyDescent="0.25">
      <c r="A39958" s="1" t="s">
        <v>39978</v>
      </c>
      <c r="B39958" s="1">
        <v>46171505</v>
      </c>
      <c r="C39958" s="1">
        <v>1</v>
      </c>
    </row>
    <row r="39959" spans="1:3" x14ac:dyDescent="0.25">
      <c r="A39959" s="1" t="s">
        <v>39979</v>
      </c>
      <c r="B39959" s="1">
        <v>46171504</v>
      </c>
      <c r="C39959" s="1">
        <v>1</v>
      </c>
    </row>
    <row r="39960" spans="1:3" x14ac:dyDescent="0.25">
      <c r="A39960" s="1" t="s">
        <v>39980</v>
      </c>
      <c r="B39960" s="1">
        <v>46161715</v>
      </c>
      <c r="C39960" s="1">
        <v>1</v>
      </c>
    </row>
    <row r="39961" spans="1:3" x14ac:dyDescent="0.25">
      <c r="A39961" s="1" t="s">
        <v>39981</v>
      </c>
      <c r="B39961" s="1">
        <v>46161711</v>
      </c>
      <c r="C39961" s="1">
        <v>1</v>
      </c>
    </row>
    <row r="39962" spans="1:3" x14ac:dyDescent="0.25">
      <c r="A39962" s="1" t="s">
        <v>39982</v>
      </c>
      <c r="B39962" s="1">
        <v>46161710</v>
      </c>
      <c r="C39962" s="1">
        <v>1</v>
      </c>
    </row>
    <row r="39963" spans="1:3" x14ac:dyDescent="0.25">
      <c r="A39963" s="1" t="s">
        <v>39983</v>
      </c>
      <c r="B39963" s="1">
        <v>46161712</v>
      </c>
      <c r="C39963" s="1">
        <v>1</v>
      </c>
    </row>
    <row r="39964" spans="1:3" x14ac:dyDescent="0.25">
      <c r="A39964" s="1" t="s">
        <v>39984</v>
      </c>
      <c r="B39964" s="1">
        <v>46161714</v>
      </c>
      <c r="C39964" s="1">
        <v>1</v>
      </c>
    </row>
    <row r="39965" spans="1:3" x14ac:dyDescent="0.25">
      <c r="A39965" s="1" t="s">
        <v>39985</v>
      </c>
      <c r="B39965" s="1">
        <v>46161713</v>
      </c>
      <c r="C39965" s="1">
        <v>1</v>
      </c>
    </row>
    <row r="39966" spans="1:3" x14ac:dyDescent="0.25">
      <c r="A39966" s="1" t="s">
        <v>39986</v>
      </c>
      <c r="B39966" s="1">
        <v>46151702</v>
      </c>
      <c r="C39966" s="1">
        <v>1</v>
      </c>
    </row>
    <row r="39967" spans="1:3" x14ac:dyDescent="0.25">
      <c r="A39967" s="1" t="s">
        <v>39987</v>
      </c>
      <c r="B39967" s="1">
        <v>46101503</v>
      </c>
      <c r="C39967" s="1">
        <v>1</v>
      </c>
    </row>
    <row r="39968" spans="1:3" x14ac:dyDescent="0.25">
      <c r="A39968" s="1" t="s">
        <v>39988</v>
      </c>
      <c r="B39968" s="1">
        <v>46101502</v>
      </c>
      <c r="C39968" s="1">
        <v>1</v>
      </c>
    </row>
    <row r="39969" spans="1:3" x14ac:dyDescent="0.25">
      <c r="A39969" s="1" t="s">
        <v>39989</v>
      </c>
      <c r="B39969" s="1">
        <v>46101504</v>
      </c>
      <c r="C39969" s="1">
        <v>1</v>
      </c>
    </row>
    <row r="39970" spans="1:3" x14ac:dyDescent="0.25">
      <c r="A39970" s="1" t="s">
        <v>39990</v>
      </c>
      <c r="B39970" s="1">
        <v>46101506</v>
      </c>
      <c r="C39970" s="1">
        <v>1</v>
      </c>
    </row>
    <row r="39971" spans="1:3" x14ac:dyDescent="0.25">
      <c r="A39971" s="1" t="s">
        <v>39991</v>
      </c>
      <c r="B39971" s="1">
        <v>46101505</v>
      </c>
      <c r="C39971" s="1">
        <v>1</v>
      </c>
    </row>
    <row r="39972" spans="1:3" x14ac:dyDescent="0.25">
      <c r="A39972" s="1" t="s">
        <v>39992</v>
      </c>
      <c r="B39972" s="1">
        <v>46101501</v>
      </c>
      <c r="C39972" s="1">
        <v>1</v>
      </c>
    </row>
    <row r="39973" spans="1:3" x14ac:dyDescent="0.25">
      <c r="A39973" s="1" t="s">
        <v>39993</v>
      </c>
      <c r="B39973" s="1">
        <v>45141609</v>
      </c>
      <c r="C39973" s="1">
        <v>1</v>
      </c>
    </row>
    <row r="39974" spans="1:3" x14ac:dyDescent="0.25">
      <c r="A39974" s="1" t="s">
        <v>39994</v>
      </c>
      <c r="B39974" s="1">
        <v>45141608</v>
      </c>
      <c r="C39974" s="1">
        <v>1</v>
      </c>
    </row>
    <row r="39975" spans="1:3" x14ac:dyDescent="0.25">
      <c r="A39975" s="1" t="s">
        <v>39995</v>
      </c>
      <c r="B39975" s="1">
        <v>45141610</v>
      </c>
      <c r="C39975" s="1">
        <v>1</v>
      </c>
    </row>
    <row r="39976" spans="1:3" x14ac:dyDescent="0.25">
      <c r="A39976" s="1" t="s">
        <v>39996</v>
      </c>
      <c r="B39976" s="1">
        <v>45141612</v>
      </c>
      <c r="C39976" s="1">
        <v>1</v>
      </c>
    </row>
    <row r="39977" spans="1:3" x14ac:dyDescent="0.25">
      <c r="A39977" s="1" t="s">
        <v>39997</v>
      </c>
      <c r="B39977" s="1">
        <v>45141611</v>
      </c>
      <c r="C39977" s="1">
        <v>1</v>
      </c>
    </row>
    <row r="39978" spans="1:3" x14ac:dyDescent="0.25">
      <c r="A39978" s="1" t="s">
        <v>39998</v>
      </c>
      <c r="B39978" s="1">
        <v>46101601</v>
      </c>
      <c r="C39978" s="1">
        <v>1</v>
      </c>
    </row>
    <row r="39979" spans="1:3" x14ac:dyDescent="0.25">
      <c r="A39979" s="1" t="s">
        <v>39999</v>
      </c>
      <c r="B39979" s="1">
        <v>46111503</v>
      </c>
      <c r="C39979" s="1">
        <v>1</v>
      </c>
    </row>
    <row r="39980" spans="1:3" x14ac:dyDescent="0.25">
      <c r="A39980" s="1" t="s">
        <v>40000</v>
      </c>
      <c r="B39980" s="1">
        <v>46111502</v>
      </c>
      <c r="C39980" s="1">
        <v>1</v>
      </c>
    </row>
    <row r="39981" spans="1:3" x14ac:dyDescent="0.25">
      <c r="A39981" s="1" t="s">
        <v>40001</v>
      </c>
      <c r="B39981" s="1">
        <v>46111601</v>
      </c>
      <c r="C39981" s="1">
        <v>1</v>
      </c>
    </row>
    <row r="39982" spans="1:3" x14ac:dyDescent="0.25">
      <c r="A39982" s="1" t="s">
        <v>40002</v>
      </c>
      <c r="B39982" s="1">
        <v>46111701</v>
      </c>
      <c r="C39982" s="1">
        <v>1</v>
      </c>
    </row>
    <row r="39983" spans="1:3" x14ac:dyDescent="0.25">
      <c r="A39983" s="1" t="s">
        <v>40003</v>
      </c>
      <c r="B39983" s="1">
        <v>46111602</v>
      </c>
      <c r="C39983" s="1">
        <v>1</v>
      </c>
    </row>
    <row r="39984" spans="1:3" x14ac:dyDescent="0.25">
      <c r="A39984" s="1" t="s">
        <v>40004</v>
      </c>
      <c r="B39984" s="1">
        <v>46111501</v>
      </c>
      <c r="C39984" s="1">
        <v>1</v>
      </c>
    </row>
    <row r="39985" spans="1:3" x14ac:dyDescent="0.25">
      <c r="A39985" s="1" t="s">
        <v>40005</v>
      </c>
      <c r="B39985" s="1">
        <v>46101702</v>
      </c>
      <c r="C39985" s="1">
        <v>1</v>
      </c>
    </row>
    <row r="39986" spans="1:3" x14ac:dyDescent="0.25">
      <c r="A39986" s="1" t="s">
        <v>40006</v>
      </c>
      <c r="B39986" s="1">
        <v>46101701</v>
      </c>
      <c r="C39986" s="1">
        <v>1</v>
      </c>
    </row>
    <row r="39987" spans="1:3" x14ac:dyDescent="0.25">
      <c r="A39987" s="1" t="s">
        <v>40007</v>
      </c>
      <c r="B39987" s="1">
        <v>46101703</v>
      </c>
      <c r="C39987" s="1">
        <v>1</v>
      </c>
    </row>
    <row r="39988" spans="1:3" x14ac:dyDescent="0.25">
      <c r="A39988" s="1" t="s">
        <v>40008</v>
      </c>
      <c r="B39988" s="1">
        <v>46101802</v>
      </c>
      <c r="C39988" s="1">
        <v>1</v>
      </c>
    </row>
    <row r="39989" spans="1:3" x14ac:dyDescent="0.25">
      <c r="A39989" s="1" t="s">
        <v>40009</v>
      </c>
      <c r="B39989" s="1">
        <v>46101801</v>
      </c>
      <c r="C39989" s="1">
        <v>1</v>
      </c>
    </row>
    <row r="39990" spans="1:3" x14ac:dyDescent="0.25">
      <c r="A39990" s="1" t="s">
        <v>40010</v>
      </c>
      <c r="B39990" s="1">
        <v>45141607</v>
      </c>
      <c r="C39990" s="1">
        <v>1</v>
      </c>
    </row>
    <row r="39991" spans="1:3" x14ac:dyDescent="0.25">
      <c r="A39991" s="1" t="s">
        <v>40011</v>
      </c>
      <c r="B39991" s="1">
        <v>45131508</v>
      </c>
      <c r="C39991" s="1">
        <v>1</v>
      </c>
    </row>
    <row r="39992" spans="1:3" x14ac:dyDescent="0.25">
      <c r="A39992" s="1" t="s">
        <v>40012</v>
      </c>
      <c r="B39992" s="1">
        <v>45131507</v>
      </c>
      <c r="C39992" s="1">
        <v>1</v>
      </c>
    </row>
    <row r="39993" spans="1:3" x14ac:dyDescent="0.25">
      <c r="A39993" s="1" t="s">
        <v>40013</v>
      </c>
      <c r="B39993" s="1">
        <v>45131509</v>
      </c>
      <c r="C39993" s="1">
        <v>1</v>
      </c>
    </row>
    <row r="39994" spans="1:3" x14ac:dyDescent="0.25">
      <c r="A39994" s="1" t="s">
        <v>40014</v>
      </c>
      <c r="B39994" s="1">
        <v>45131601</v>
      </c>
      <c r="C39994" s="1">
        <v>1</v>
      </c>
    </row>
    <row r="39995" spans="1:3" x14ac:dyDescent="0.25">
      <c r="A39995" s="1" t="s">
        <v>40015</v>
      </c>
      <c r="B39995" s="1">
        <v>45131510</v>
      </c>
      <c r="C39995" s="1">
        <v>1</v>
      </c>
    </row>
    <row r="39996" spans="1:3" x14ac:dyDescent="0.25">
      <c r="A39996" s="1" t="s">
        <v>40016</v>
      </c>
      <c r="B39996" s="1">
        <v>45131506</v>
      </c>
      <c r="C39996" s="1">
        <v>1</v>
      </c>
    </row>
    <row r="39997" spans="1:3" x14ac:dyDescent="0.25">
      <c r="A39997" s="1" t="s">
        <v>40017</v>
      </c>
      <c r="B39997" s="1">
        <v>45131501</v>
      </c>
      <c r="C39997" s="1">
        <v>1</v>
      </c>
    </row>
    <row r="39998" spans="1:3" x14ac:dyDescent="0.25">
      <c r="A39998" s="1" t="s">
        <v>40018</v>
      </c>
      <c r="B39998" s="1">
        <v>45121810</v>
      </c>
      <c r="C39998" s="1">
        <v>1</v>
      </c>
    </row>
    <row r="39999" spans="1:3" x14ac:dyDescent="0.25">
      <c r="A39999" s="1" t="s">
        <v>40019</v>
      </c>
      <c r="B39999" s="1">
        <v>45131502</v>
      </c>
      <c r="C39999" s="1">
        <v>1</v>
      </c>
    </row>
    <row r="40000" spans="1:3" x14ac:dyDescent="0.25">
      <c r="A40000" s="1" t="s">
        <v>40020</v>
      </c>
      <c r="B40000" s="1">
        <v>45131505</v>
      </c>
      <c r="C40000" s="1">
        <v>1</v>
      </c>
    </row>
    <row r="40001" spans="1:3" x14ac:dyDescent="0.25">
      <c r="A40001" s="1" t="s">
        <v>40021</v>
      </c>
      <c r="B40001" s="1">
        <v>45131503</v>
      </c>
      <c r="C40001" s="1">
        <v>1</v>
      </c>
    </row>
    <row r="40002" spans="1:3" x14ac:dyDescent="0.25">
      <c r="A40002" s="1" t="s">
        <v>40022</v>
      </c>
      <c r="B40002" s="1">
        <v>45131604</v>
      </c>
      <c r="C40002" s="1">
        <v>1</v>
      </c>
    </row>
    <row r="40003" spans="1:3" x14ac:dyDescent="0.25">
      <c r="A40003" s="1" t="s">
        <v>40023</v>
      </c>
      <c r="B40003" s="1">
        <v>45141603</v>
      </c>
      <c r="C40003" s="1">
        <v>1</v>
      </c>
    </row>
    <row r="40004" spans="1:3" x14ac:dyDescent="0.25">
      <c r="A40004" s="1" t="s">
        <v>40024</v>
      </c>
      <c r="B40004" s="1">
        <v>45141602</v>
      </c>
      <c r="C40004" s="1">
        <v>1</v>
      </c>
    </row>
    <row r="40005" spans="1:3" x14ac:dyDescent="0.25">
      <c r="A40005" s="1" t="s">
        <v>40025</v>
      </c>
      <c r="B40005" s="1">
        <v>45141604</v>
      </c>
      <c r="C40005" s="1">
        <v>1</v>
      </c>
    </row>
    <row r="40006" spans="1:3" x14ac:dyDescent="0.25">
      <c r="A40006" s="1" t="s">
        <v>40026</v>
      </c>
      <c r="B40006" s="1">
        <v>45141606</v>
      </c>
      <c r="C40006" s="1">
        <v>1</v>
      </c>
    </row>
    <row r="40007" spans="1:3" x14ac:dyDescent="0.25">
      <c r="A40007" s="1" t="s">
        <v>40027</v>
      </c>
      <c r="B40007" s="1">
        <v>45141605</v>
      </c>
      <c r="C40007" s="1">
        <v>1</v>
      </c>
    </row>
    <row r="40008" spans="1:3" x14ac:dyDescent="0.25">
      <c r="A40008" s="1" t="s">
        <v>40028</v>
      </c>
      <c r="B40008" s="1">
        <v>45141601</v>
      </c>
      <c r="C40008" s="1">
        <v>1</v>
      </c>
    </row>
    <row r="40009" spans="1:3" x14ac:dyDescent="0.25">
      <c r="A40009" s="1" t="s">
        <v>40029</v>
      </c>
      <c r="B40009" s="1">
        <v>45141501</v>
      </c>
      <c r="C40009" s="1">
        <v>1</v>
      </c>
    </row>
    <row r="40010" spans="1:3" x14ac:dyDescent="0.25">
      <c r="A40010" s="1" t="s">
        <v>40030</v>
      </c>
      <c r="B40010" s="1">
        <v>45131701</v>
      </c>
      <c r="C40010" s="1">
        <v>1</v>
      </c>
    </row>
    <row r="40011" spans="1:3" x14ac:dyDescent="0.25">
      <c r="A40011" s="1" t="s">
        <v>40031</v>
      </c>
      <c r="B40011" s="1">
        <v>45141502</v>
      </c>
      <c r="C40011" s="1">
        <v>1</v>
      </c>
    </row>
    <row r="40012" spans="1:3" x14ac:dyDescent="0.25">
      <c r="A40012" s="1" t="s">
        <v>40032</v>
      </c>
      <c r="B40012" s="1">
        <v>45141504</v>
      </c>
      <c r="C40012" s="1">
        <v>1</v>
      </c>
    </row>
    <row r="40013" spans="1:3" x14ac:dyDescent="0.25">
      <c r="A40013" s="1" t="s">
        <v>40033</v>
      </c>
      <c r="B40013" s="1">
        <v>45141503</v>
      </c>
      <c r="C40013" s="1">
        <v>1</v>
      </c>
    </row>
    <row r="40014" spans="1:3" x14ac:dyDescent="0.25">
      <c r="A40014" s="1" t="s">
        <v>40034</v>
      </c>
      <c r="B40014" s="1">
        <v>46111702</v>
      </c>
      <c r="C40014" s="1">
        <v>1</v>
      </c>
    </row>
    <row r="40015" spans="1:3" x14ac:dyDescent="0.25">
      <c r="A40015" s="1" t="s">
        <v>40035</v>
      </c>
      <c r="B40015" s="1">
        <v>46141502</v>
      </c>
      <c r="C40015" s="1">
        <v>1</v>
      </c>
    </row>
    <row r="40016" spans="1:3" x14ac:dyDescent="0.25">
      <c r="A40016" s="1" t="s">
        <v>40036</v>
      </c>
      <c r="B40016" s="1">
        <v>46141501</v>
      </c>
      <c r="C40016" s="1">
        <v>1</v>
      </c>
    </row>
    <row r="40017" spans="1:3" x14ac:dyDescent="0.25">
      <c r="A40017" s="1" t="s">
        <v>40037</v>
      </c>
      <c r="B40017" s="1">
        <v>46151501</v>
      </c>
      <c r="C40017" s="1">
        <v>1</v>
      </c>
    </row>
    <row r="40018" spans="1:3" x14ac:dyDescent="0.25">
      <c r="A40018" s="1" t="s">
        <v>40038</v>
      </c>
      <c r="B40018" s="1">
        <v>46151503</v>
      </c>
      <c r="C40018" s="1">
        <v>1</v>
      </c>
    </row>
    <row r="40019" spans="1:3" x14ac:dyDescent="0.25">
      <c r="A40019" s="1" t="s">
        <v>40039</v>
      </c>
      <c r="B40019" s="1">
        <v>46151502</v>
      </c>
      <c r="C40019" s="1">
        <v>1</v>
      </c>
    </row>
    <row r="40020" spans="1:3" x14ac:dyDescent="0.25">
      <c r="A40020" s="1" t="s">
        <v>40040</v>
      </c>
      <c r="B40020" s="1">
        <v>46131604</v>
      </c>
      <c r="C40020" s="1">
        <v>1</v>
      </c>
    </row>
    <row r="40021" spans="1:3" x14ac:dyDescent="0.25">
      <c r="A40021" s="1" t="s">
        <v>40041</v>
      </c>
      <c r="B40021" s="1">
        <v>46131505</v>
      </c>
      <c r="C40021" s="1">
        <v>1</v>
      </c>
    </row>
    <row r="40022" spans="1:3" x14ac:dyDescent="0.25">
      <c r="A40022" s="1" t="s">
        <v>40042</v>
      </c>
      <c r="B40022" s="1">
        <v>46131504</v>
      </c>
      <c r="C40022" s="1">
        <v>1</v>
      </c>
    </row>
    <row r="40023" spans="1:3" x14ac:dyDescent="0.25">
      <c r="A40023" s="1" t="s">
        <v>40043</v>
      </c>
      <c r="B40023" s="1">
        <v>46131601</v>
      </c>
      <c r="C40023" s="1">
        <v>1</v>
      </c>
    </row>
    <row r="40024" spans="1:3" x14ac:dyDescent="0.25">
      <c r="A40024" s="1" t="s">
        <v>40044</v>
      </c>
      <c r="B40024" s="1">
        <v>46131603</v>
      </c>
      <c r="C40024" s="1">
        <v>1</v>
      </c>
    </row>
    <row r="40025" spans="1:3" x14ac:dyDescent="0.25">
      <c r="A40025" s="1" t="s">
        <v>40045</v>
      </c>
      <c r="B40025" s="1">
        <v>46131602</v>
      </c>
      <c r="C40025" s="1">
        <v>1</v>
      </c>
    </row>
    <row r="40026" spans="1:3" x14ac:dyDescent="0.25">
      <c r="A40026" s="1" t="s">
        <v>40046</v>
      </c>
      <c r="B40026" s="1">
        <v>46151504</v>
      </c>
      <c r="C40026" s="1">
        <v>1</v>
      </c>
    </row>
    <row r="40027" spans="1:3" x14ac:dyDescent="0.25">
      <c r="A40027" s="1" t="s">
        <v>40047</v>
      </c>
      <c r="B40027" s="1">
        <v>46151606</v>
      </c>
      <c r="C40027" s="1">
        <v>1</v>
      </c>
    </row>
    <row r="40028" spans="1:3" x14ac:dyDescent="0.25">
      <c r="A40028" s="1" t="s">
        <v>40048</v>
      </c>
      <c r="B40028" s="1">
        <v>46151605</v>
      </c>
      <c r="C40028" s="1">
        <v>1</v>
      </c>
    </row>
    <row r="40029" spans="1:3" x14ac:dyDescent="0.25">
      <c r="A40029" s="1" t="s">
        <v>40049</v>
      </c>
      <c r="B40029" s="1">
        <v>46151607</v>
      </c>
      <c r="C40029" s="1">
        <v>1</v>
      </c>
    </row>
    <row r="40030" spans="1:3" x14ac:dyDescent="0.25">
      <c r="A40030" s="1" t="s">
        <v>40050</v>
      </c>
      <c r="B40030" s="1">
        <v>46151609</v>
      </c>
      <c r="C40030" s="1">
        <v>1</v>
      </c>
    </row>
    <row r="40031" spans="1:3" x14ac:dyDescent="0.25">
      <c r="A40031" s="1" t="s">
        <v>40051</v>
      </c>
      <c r="B40031" s="1">
        <v>46151608</v>
      </c>
      <c r="C40031" s="1">
        <v>1</v>
      </c>
    </row>
    <row r="40032" spans="1:3" x14ac:dyDescent="0.25">
      <c r="A40032" s="1" t="s">
        <v>40052</v>
      </c>
      <c r="B40032" s="1">
        <v>46151604</v>
      </c>
      <c r="C40032" s="1">
        <v>1</v>
      </c>
    </row>
    <row r="40033" spans="1:3" x14ac:dyDescent="0.25">
      <c r="A40033" s="1" t="s">
        <v>40053</v>
      </c>
      <c r="B40033" s="1">
        <v>46151506</v>
      </c>
      <c r="C40033" s="1">
        <v>1</v>
      </c>
    </row>
    <row r="40034" spans="1:3" x14ac:dyDescent="0.25">
      <c r="A40034" s="1" t="s">
        <v>40054</v>
      </c>
      <c r="B40034" s="1">
        <v>46151505</v>
      </c>
      <c r="C40034" s="1">
        <v>1</v>
      </c>
    </row>
    <row r="40035" spans="1:3" x14ac:dyDescent="0.25">
      <c r="A40035" s="1" t="s">
        <v>40055</v>
      </c>
      <c r="B40035" s="1">
        <v>46151507</v>
      </c>
      <c r="C40035" s="1">
        <v>1</v>
      </c>
    </row>
    <row r="40036" spans="1:3" x14ac:dyDescent="0.25">
      <c r="A40036" s="1" t="s">
        <v>40056</v>
      </c>
      <c r="B40036" s="1">
        <v>46151602</v>
      </c>
      <c r="C40036" s="1">
        <v>1</v>
      </c>
    </row>
    <row r="40037" spans="1:3" x14ac:dyDescent="0.25">
      <c r="A40037" s="1" t="s">
        <v>40057</v>
      </c>
      <c r="B40037" s="1">
        <v>46151601</v>
      </c>
      <c r="C40037" s="1">
        <v>1</v>
      </c>
    </row>
    <row r="40038" spans="1:3" x14ac:dyDescent="0.25">
      <c r="A40038" s="1" t="s">
        <v>40058</v>
      </c>
      <c r="B40038" s="1">
        <v>46131503</v>
      </c>
      <c r="C40038" s="1">
        <v>1</v>
      </c>
    </row>
    <row r="40039" spans="1:3" x14ac:dyDescent="0.25">
      <c r="A40039" s="1" t="s">
        <v>40059</v>
      </c>
      <c r="B40039" s="1">
        <v>46121504</v>
      </c>
      <c r="C40039" s="1">
        <v>1</v>
      </c>
    </row>
    <row r="40040" spans="1:3" x14ac:dyDescent="0.25">
      <c r="A40040" s="1" t="s">
        <v>40060</v>
      </c>
      <c r="B40040" s="1">
        <v>46121503</v>
      </c>
      <c r="C40040" s="1">
        <v>1</v>
      </c>
    </row>
    <row r="40041" spans="1:3" x14ac:dyDescent="0.25">
      <c r="A40041" s="1" t="s">
        <v>40061</v>
      </c>
      <c r="B40041" s="1">
        <v>46121505</v>
      </c>
      <c r="C40041" s="1">
        <v>1</v>
      </c>
    </row>
    <row r="40042" spans="1:3" x14ac:dyDescent="0.25">
      <c r="A40042" s="1" t="s">
        <v>40062</v>
      </c>
      <c r="B40042" s="1">
        <v>46121507</v>
      </c>
      <c r="C40042" s="1">
        <v>1</v>
      </c>
    </row>
    <row r="40043" spans="1:3" x14ac:dyDescent="0.25">
      <c r="A40043" s="1" t="s">
        <v>40063</v>
      </c>
      <c r="B40043" s="1">
        <v>46121506</v>
      </c>
      <c r="C40043" s="1">
        <v>1</v>
      </c>
    </row>
    <row r="40044" spans="1:3" x14ac:dyDescent="0.25">
      <c r="A40044" s="1" t="s">
        <v>40064</v>
      </c>
      <c r="B40044" s="1">
        <v>46121502</v>
      </c>
      <c r="C40044" s="1">
        <v>1</v>
      </c>
    </row>
    <row r="40045" spans="1:3" x14ac:dyDescent="0.25">
      <c r="A40045" s="1" t="s">
        <v>40065</v>
      </c>
      <c r="B40045" s="1">
        <v>46111704</v>
      </c>
      <c r="C40045" s="1">
        <v>1</v>
      </c>
    </row>
    <row r="40046" spans="1:3" x14ac:dyDescent="0.25">
      <c r="A40046" s="1" t="s">
        <v>40066</v>
      </c>
      <c r="B40046" s="1">
        <v>46111703</v>
      </c>
      <c r="C40046" s="1">
        <v>1</v>
      </c>
    </row>
    <row r="40047" spans="1:3" x14ac:dyDescent="0.25">
      <c r="A40047" s="1" t="s">
        <v>40067</v>
      </c>
      <c r="B40047" s="1">
        <v>46111705</v>
      </c>
      <c r="C40047" s="1">
        <v>1</v>
      </c>
    </row>
    <row r="40048" spans="1:3" x14ac:dyDescent="0.25">
      <c r="A40048" s="1" t="s">
        <v>40068</v>
      </c>
      <c r="B40048" s="1">
        <v>46121501</v>
      </c>
      <c r="C40048" s="1">
        <v>1</v>
      </c>
    </row>
    <row r="40049" spans="1:3" x14ac:dyDescent="0.25">
      <c r="A40049" s="1" t="s">
        <v>40069</v>
      </c>
      <c r="B40049" s="1">
        <v>46111801</v>
      </c>
      <c r="C40049" s="1">
        <v>1</v>
      </c>
    </row>
    <row r="40050" spans="1:3" x14ac:dyDescent="0.25">
      <c r="A40050" s="1" t="s">
        <v>40070</v>
      </c>
      <c r="B40050" s="1">
        <v>46121508</v>
      </c>
      <c r="C40050" s="1">
        <v>1</v>
      </c>
    </row>
    <row r="40051" spans="1:3" x14ac:dyDescent="0.25">
      <c r="A40051" s="1" t="s">
        <v>40071</v>
      </c>
      <c r="B40051" s="1">
        <v>46121604</v>
      </c>
      <c r="C40051" s="1">
        <v>1</v>
      </c>
    </row>
    <row r="40052" spans="1:3" x14ac:dyDescent="0.25">
      <c r="A40052" s="1" t="s">
        <v>40072</v>
      </c>
      <c r="B40052" s="1">
        <v>46121603</v>
      </c>
      <c r="C40052" s="1">
        <v>1</v>
      </c>
    </row>
    <row r="40053" spans="1:3" x14ac:dyDescent="0.25">
      <c r="A40053" s="1" t="s">
        <v>40073</v>
      </c>
      <c r="B40053" s="1">
        <v>46121605</v>
      </c>
      <c r="C40053" s="1">
        <v>1</v>
      </c>
    </row>
    <row r="40054" spans="1:3" x14ac:dyDescent="0.25">
      <c r="A40054" s="1" t="s">
        <v>40074</v>
      </c>
      <c r="B40054" s="1">
        <v>46131502</v>
      </c>
      <c r="C40054" s="1">
        <v>1</v>
      </c>
    </row>
    <row r="40055" spans="1:3" x14ac:dyDescent="0.25">
      <c r="A40055" s="1" t="s">
        <v>40075</v>
      </c>
      <c r="B40055" s="1">
        <v>46131501</v>
      </c>
      <c r="C40055" s="1">
        <v>1</v>
      </c>
    </row>
    <row r="40056" spans="1:3" x14ac:dyDescent="0.25">
      <c r="A40056" s="1" t="s">
        <v>40076</v>
      </c>
      <c r="B40056" s="1">
        <v>46121602</v>
      </c>
      <c r="C40056" s="1">
        <v>1</v>
      </c>
    </row>
    <row r="40057" spans="1:3" x14ac:dyDescent="0.25">
      <c r="A40057" s="1" t="s">
        <v>40077</v>
      </c>
      <c r="B40057" s="1">
        <v>46121510</v>
      </c>
      <c r="C40057" s="1">
        <v>1</v>
      </c>
    </row>
    <row r="40058" spans="1:3" x14ac:dyDescent="0.25">
      <c r="A40058" s="1" t="s">
        <v>40078</v>
      </c>
      <c r="B40058" s="1">
        <v>46121509</v>
      </c>
      <c r="C40058" s="1">
        <v>1</v>
      </c>
    </row>
    <row r="40059" spans="1:3" x14ac:dyDescent="0.25">
      <c r="A40059" s="1" t="s">
        <v>40079</v>
      </c>
      <c r="B40059" s="1">
        <v>46121511</v>
      </c>
      <c r="C40059" s="1">
        <v>1</v>
      </c>
    </row>
    <row r="40060" spans="1:3" x14ac:dyDescent="0.25">
      <c r="A40060" s="1" t="s">
        <v>40080</v>
      </c>
      <c r="B40060" s="1">
        <v>46121601</v>
      </c>
      <c r="C40060" s="1">
        <v>1</v>
      </c>
    </row>
    <row r="40061" spans="1:3" x14ac:dyDescent="0.25">
      <c r="A40061" s="1" t="s">
        <v>40081</v>
      </c>
      <c r="B40061" s="1">
        <v>46121512</v>
      </c>
      <c r="C40061" s="1">
        <v>1</v>
      </c>
    </row>
    <row r="40062" spans="1:3" x14ac:dyDescent="0.25">
      <c r="A40062" s="1" t="s">
        <v>40082</v>
      </c>
      <c r="B40062" s="1">
        <v>46182107</v>
      </c>
      <c r="C40062" s="1">
        <v>1</v>
      </c>
    </row>
    <row r="40063" spans="1:3" x14ac:dyDescent="0.25">
      <c r="A40063" s="1" t="s">
        <v>40083</v>
      </c>
      <c r="B40063" s="1">
        <v>46182106</v>
      </c>
      <c r="C40063" s="1">
        <v>1</v>
      </c>
    </row>
    <row r="40064" spans="1:3" x14ac:dyDescent="0.25">
      <c r="A40064" s="1" t="s">
        <v>40084</v>
      </c>
      <c r="B40064" s="1">
        <v>46182108</v>
      </c>
      <c r="C40064" s="1">
        <v>1</v>
      </c>
    </row>
    <row r="40065" spans="1:3" x14ac:dyDescent="0.25">
      <c r="A40065" s="1" t="s">
        <v>40085</v>
      </c>
      <c r="B40065" s="1">
        <v>46182202</v>
      </c>
      <c r="C40065" s="1">
        <v>1</v>
      </c>
    </row>
    <row r="40066" spans="1:3" x14ac:dyDescent="0.25">
      <c r="A40066" s="1" t="s">
        <v>40086</v>
      </c>
      <c r="B40066" s="1">
        <v>46182201</v>
      </c>
      <c r="C40066" s="1">
        <v>1</v>
      </c>
    </row>
    <row r="40067" spans="1:3" x14ac:dyDescent="0.25">
      <c r="A40067" s="1" t="s">
        <v>40087</v>
      </c>
      <c r="B40067" s="1">
        <v>46182105</v>
      </c>
      <c r="C40067" s="1">
        <v>1</v>
      </c>
    </row>
    <row r="40068" spans="1:3" x14ac:dyDescent="0.25">
      <c r="A40068" s="1" t="s">
        <v>40088</v>
      </c>
      <c r="B40068" s="1">
        <v>46182101</v>
      </c>
      <c r="C40068" s="1">
        <v>1</v>
      </c>
    </row>
    <row r="40069" spans="1:3" x14ac:dyDescent="0.25">
      <c r="A40069" s="1" t="s">
        <v>40089</v>
      </c>
      <c r="B40069" s="1">
        <v>46182007</v>
      </c>
      <c r="C40069" s="1">
        <v>1</v>
      </c>
    </row>
    <row r="40070" spans="1:3" x14ac:dyDescent="0.25">
      <c r="A40070" s="1" t="s">
        <v>40090</v>
      </c>
      <c r="B40070" s="1">
        <v>46182102</v>
      </c>
      <c r="C40070" s="1">
        <v>1</v>
      </c>
    </row>
    <row r="40071" spans="1:3" x14ac:dyDescent="0.25">
      <c r="A40071" s="1" t="s">
        <v>40091</v>
      </c>
      <c r="B40071" s="1">
        <v>46182104</v>
      </c>
      <c r="C40071" s="1">
        <v>1</v>
      </c>
    </row>
    <row r="40072" spans="1:3" x14ac:dyDescent="0.25">
      <c r="A40072" s="1" t="s">
        <v>40092</v>
      </c>
      <c r="B40072" s="1">
        <v>46182103</v>
      </c>
      <c r="C40072" s="1">
        <v>1</v>
      </c>
    </row>
    <row r="40073" spans="1:3" x14ac:dyDescent="0.25">
      <c r="A40073" s="1" t="s">
        <v>40093</v>
      </c>
      <c r="B40073" s="1">
        <v>46182203</v>
      </c>
      <c r="C40073" s="1">
        <v>1</v>
      </c>
    </row>
    <row r="40074" spans="1:3" x14ac:dyDescent="0.25">
      <c r="A40074" s="1" t="s">
        <v>40094</v>
      </c>
      <c r="B40074" s="1">
        <v>46182211</v>
      </c>
      <c r="C40074" s="1">
        <v>1</v>
      </c>
    </row>
    <row r="40075" spans="1:3" x14ac:dyDescent="0.25">
      <c r="A40075" s="1" t="s">
        <v>40095</v>
      </c>
      <c r="B40075" s="1">
        <v>46182210</v>
      </c>
      <c r="C40075" s="1">
        <v>1</v>
      </c>
    </row>
    <row r="40076" spans="1:3" x14ac:dyDescent="0.25">
      <c r="A40076" s="1" t="s">
        <v>40096</v>
      </c>
      <c r="B40076" s="1">
        <v>46182212</v>
      </c>
      <c r="C40076" s="1">
        <v>1</v>
      </c>
    </row>
    <row r="40077" spans="1:3" x14ac:dyDescent="0.25">
      <c r="A40077" s="1" t="s">
        <v>40097</v>
      </c>
      <c r="B40077" s="1">
        <v>46182301</v>
      </c>
      <c r="C40077" s="1">
        <v>1</v>
      </c>
    </row>
    <row r="40078" spans="1:3" x14ac:dyDescent="0.25">
      <c r="A40078" s="1" t="s">
        <v>40098</v>
      </c>
      <c r="B40078" s="1">
        <v>46182213</v>
      </c>
      <c r="C40078" s="1">
        <v>1</v>
      </c>
    </row>
    <row r="40079" spans="1:3" x14ac:dyDescent="0.25">
      <c r="A40079" s="1" t="s">
        <v>40099</v>
      </c>
      <c r="B40079" s="1">
        <v>46182209</v>
      </c>
      <c r="C40079" s="1">
        <v>1</v>
      </c>
    </row>
    <row r="40080" spans="1:3" x14ac:dyDescent="0.25">
      <c r="A40080" s="1" t="s">
        <v>40100</v>
      </c>
      <c r="B40080" s="1">
        <v>46182205</v>
      </c>
      <c r="C40080" s="1">
        <v>1</v>
      </c>
    </row>
    <row r="40081" spans="1:3" x14ac:dyDescent="0.25">
      <c r="A40081" s="1" t="s">
        <v>40101</v>
      </c>
      <c r="B40081" s="1">
        <v>46182204</v>
      </c>
      <c r="C40081" s="1">
        <v>1</v>
      </c>
    </row>
    <row r="40082" spans="1:3" x14ac:dyDescent="0.25">
      <c r="A40082" s="1" t="s">
        <v>40102</v>
      </c>
      <c r="B40082" s="1">
        <v>46182206</v>
      </c>
      <c r="C40082" s="1">
        <v>1</v>
      </c>
    </row>
    <row r="40083" spans="1:3" x14ac:dyDescent="0.25">
      <c r="A40083" s="1" t="s">
        <v>40103</v>
      </c>
      <c r="B40083" s="1">
        <v>46182208</v>
      </c>
      <c r="C40083" s="1">
        <v>1</v>
      </c>
    </row>
    <row r="40084" spans="1:3" x14ac:dyDescent="0.25">
      <c r="A40084" s="1" t="s">
        <v>40104</v>
      </c>
      <c r="B40084" s="1">
        <v>46182207</v>
      </c>
      <c r="C40084" s="1">
        <v>1</v>
      </c>
    </row>
    <row r="40085" spans="1:3" x14ac:dyDescent="0.25">
      <c r="A40085" s="1" t="s">
        <v>40105</v>
      </c>
      <c r="B40085" s="1">
        <v>46182006</v>
      </c>
      <c r="C40085" s="1">
        <v>1</v>
      </c>
    </row>
    <row r="40086" spans="1:3" x14ac:dyDescent="0.25">
      <c r="A40086" s="1" t="s">
        <v>40106</v>
      </c>
      <c r="B40086" s="1">
        <v>46181804</v>
      </c>
      <c r="C40086" s="1">
        <v>1</v>
      </c>
    </row>
    <row r="40087" spans="1:3" x14ac:dyDescent="0.25">
      <c r="A40087" s="1" t="s">
        <v>37612</v>
      </c>
      <c r="B40087" s="1">
        <v>46181803</v>
      </c>
      <c r="C40087" s="1">
        <v>1</v>
      </c>
    </row>
    <row r="40088" spans="1:3" x14ac:dyDescent="0.25">
      <c r="A40088" s="1" t="s">
        <v>40107</v>
      </c>
      <c r="B40088" s="1">
        <v>46181805</v>
      </c>
      <c r="C40088" s="1">
        <v>1</v>
      </c>
    </row>
    <row r="40089" spans="1:3" x14ac:dyDescent="0.25">
      <c r="A40089" s="1" t="s">
        <v>40108</v>
      </c>
      <c r="B40089" s="1">
        <v>46181808</v>
      </c>
      <c r="C40089" s="1">
        <v>1</v>
      </c>
    </row>
    <row r="40090" spans="1:3" x14ac:dyDescent="0.25">
      <c r="A40090" s="1" t="s">
        <v>40109</v>
      </c>
      <c r="B40090" s="1">
        <v>46181806</v>
      </c>
      <c r="C40090" s="1">
        <v>1</v>
      </c>
    </row>
    <row r="40091" spans="1:3" x14ac:dyDescent="0.25">
      <c r="A40091" s="1" t="s">
        <v>40110</v>
      </c>
      <c r="B40091" s="1">
        <v>46181802</v>
      </c>
      <c r="C40091" s="1">
        <v>1</v>
      </c>
    </row>
    <row r="40092" spans="1:3" x14ac:dyDescent="0.25">
      <c r="A40092" s="1" t="s">
        <v>40111</v>
      </c>
      <c r="B40092" s="1">
        <v>46181709</v>
      </c>
      <c r="C40092" s="1">
        <v>1</v>
      </c>
    </row>
    <row r="40093" spans="1:3" x14ac:dyDescent="0.25">
      <c r="A40093" s="1" t="s">
        <v>40112</v>
      </c>
      <c r="B40093" s="1">
        <v>46181708</v>
      </c>
      <c r="C40093" s="1">
        <v>1</v>
      </c>
    </row>
    <row r="40094" spans="1:3" x14ac:dyDescent="0.25">
      <c r="A40094" s="1" t="s">
        <v>40113</v>
      </c>
      <c r="B40094" s="1">
        <v>46181710</v>
      </c>
      <c r="C40094" s="1">
        <v>1</v>
      </c>
    </row>
    <row r="40095" spans="1:3" x14ac:dyDescent="0.25">
      <c r="A40095" s="1" t="s">
        <v>40114</v>
      </c>
      <c r="B40095" s="1">
        <v>46181801</v>
      </c>
      <c r="C40095" s="1">
        <v>1</v>
      </c>
    </row>
    <row r="40096" spans="1:3" x14ac:dyDescent="0.25">
      <c r="A40096" s="1" t="s">
        <v>40115</v>
      </c>
      <c r="B40096" s="1">
        <v>46181711</v>
      </c>
      <c r="C40096" s="1">
        <v>1</v>
      </c>
    </row>
    <row r="40097" spans="1:3" x14ac:dyDescent="0.25">
      <c r="A40097" s="1" t="s">
        <v>40116</v>
      </c>
      <c r="B40097" s="1">
        <v>46181809</v>
      </c>
      <c r="C40097" s="1">
        <v>1</v>
      </c>
    </row>
    <row r="40098" spans="1:3" x14ac:dyDescent="0.25">
      <c r="A40098" s="1" t="s">
        <v>40117</v>
      </c>
      <c r="B40098" s="1">
        <v>46182002</v>
      </c>
      <c r="C40098" s="1">
        <v>1</v>
      </c>
    </row>
    <row r="40099" spans="1:3" x14ac:dyDescent="0.25">
      <c r="A40099" s="1" t="s">
        <v>40118</v>
      </c>
      <c r="B40099" s="1">
        <v>46182001</v>
      </c>
      <c r="C40099" s="1">
        <v>1</v>
      </c>
    </row>
    <row r="40100" spans="1:3" x14ac:dyDescent="0.25">
      <c r="A40100" s="1" t="s">
        <v>40119</v>
      </c>
      <c r="B40100" s="1">
        <v>46182003</v>
      </c>
      <c r="C40100" s="1">
        <v>1</v>
      </c>
    </row>
    <row r="40101" spans="1:3" x14ac:dyDescent="0.25">
      <c r="A40101" s="1" t="s">
        <v>40120</v>
      </c>
      <c r="B40101" s="1">
        <v>46182005</v>
      </c>
      <c r="C40101" s="1">
        <v>1</v>
      </c>
    </row>
    <row r="40102" spans="1:3" x14ac:dyDescent="0.25">
      <c r="A40102" s="1" t="s">
        <v>40121</v>
      </c>
      <c r="B40102" s="1">
        <v>46182004</v>
      </c>
      <c r="C40102" s="1">
        <v>1</v>
      </c>
    </row>
    <row r="40103" spans="1:3" x14ac:dyDescent="0.25">
      <c r="A40103" s="1" t="s">
        <v>40122</v>
      </c>
      <c r="B40103" s="1">
        <v>46181904</v>
      </c>
      <c r="C40103" s="1">
        <v>1</v>
      </c>
    </row>
    <row r="40104" spans="1:3" x14ac:dyDescent="0.25">
      <c r="A40104" s="1" t="s">
        <v>40123</v>
      </c>
      <c r="B40104" s="1">
        <v>46181811</v>
      </c>
      <c r="C40104" s="1">
        <v>1</v>
      </c>
    </row>
    <row r="40105" spans="1:3" x14ac:dyDescent="0.25">
      <c r="A40105" s="1" t="s">
        <v>40124</v>
      </c>
      <c r="B40105" s="1">
        <v>46181810</v>
      </c>
      <c r="C40105" s="1">
        <v>1</v>
      </c>
    </row>
    <row r="40106" spans="1:3" x14ac:dyDescent="0.25">
      <c r="A40106" s="1" t="s">
        <v>40125</v>
      </c>
      <c r="B40106" s="1">
        <v>46181901</v>
      </c>
      <c r="C40106" s="1">
        <v>1</v>
      </c>
    </row>
    <row r="40107" spans="1:3" x14ac:dyDescent="0.25">
      <c r="A40107" s="1" t="s">
        <v>40126</v>
      </c>
      <c r="B40107" s="1">
        <v>46181903</v>
      </c>
      <c r="C40107" s="1">
        <v>1</v>
      </c>
    </row>
    <row r="40108" spans="1:3" x14ac:dyDescent="0.25">
      <c r="A40108" s="1" t="s">
        <v>40127</v>
      </c>
      <c r="B40108" s="1">
        <v>46181902</v>
      </c>
      <c r="C40108" s="1">
        <v>1</v>
      </c>
    </row>
    <row r="40109" spans="1:3" x14ac:dyDescent="0.25">
      <c r="A40109" s="1" t="s">
        <v>40128</v>
      </c>
      <c r="B40109" s="1">
        <v>46182302</v>
      </c>
      <c r="C40109" s="1">
        <v>1</v>
      </c>
    </row>
    <row r="40110" spans="1:3" x14ac:dyDescent="0.25">
      <c r="A40110" s="1" t="s">
        <v>40129</v>
      </c>
      <c r="B40110" s="1">
        <v>46191506</v>
      </c>
      <c r="C40110" s="1">
        <v>1</v>
      </c>
    </row>
    <row r="40111" spans="1:3" x14ac:dyDescent="0.25">
      <c r="A40111" s="1" t="s">
        <v>40130</v>
      </c>
      <c r="B40111" s="1">
        <v>46191505</v>
      </c>
      <c r="C40111" s="1">
        <v>1</v>
      </c>
    </row>
    <row r="40112" spans="1:3" x14ac:dyDescent="0.25">
      <c r="A40112" s="1" t="s">
        <v>40131</v>
      </c>
      <c r="B40112" s="1">
        <v>46191507</v>
      </c>
      <c r="C40112" s="1">
        <v>1</v>
      </c>
    </row>
    <row r="40113" spans="1:3" x14ac:dyDescent="0.25">
      <c r="A40113" s="1" t="s">
        <v>40132</v>
      </c>
      <c r="B40113" s="1">
        <v>46191509</v>
      </c>
      <c r="C40113" s="1">
        <v>1</v>
      </c>
    </row>
    <row r="40114" spans="1:3" x14ac:dyDescent="0.25">
      <c r="A40114" s="1" t="s">
        <v>40133</v>
      </c>
      <c r="B40114" s="1">
        <v>46191508</v>
      </c>
      <c r="C40114" s="1">
        <v>1</v>
      </c>
    </row>
    <row r="40115" spans="1:3" x14ac:dyDescent="0.25">
      <c r="A40115" s="1" t="s">
        <v>40134</v>
      </c>
      <c r="B40115" s="1">
        <v>46191504</v>
      </c>
      <c r="C40115" s="1">
        <v>1</v>
      </c>
    </row>
    <row r="40116" spans="1:3" x14ac:dyDescent="0.25">
      <c r="A40116" s="1" t="s">
        <v>40135</v>
      </c>
      <c r="B40116" s="1">
        <v>46182507</v>
      </c>
      <c r="C40116" s="1">
        <v>1</v>
      </c>
    </row>
    <row r="40117" spans="1:3" x14ac:dyDescent="0.25">
      <c r="A40117" s="1" t="s">
        <v>40136</v>
      </c>
      <c r="B40117" s="1">
        <v>46182506</v>
      </c>
      <c r="C40117" s="1">
        <v>1</v>
      </c>
    </row>
    <row r="40118" spans="1:3" x14ac:dyDescent="0.25">
      <c r="A40118" s="1" t="s">
        <v>40137</v>
      </c>
      <c r="B40118" s="1">
        <v>46191501</v>
      </c>
      <c r="C40118" s="1">
        <v>1</v>
      </c>
    </row>
    <row r="40119" spans="1:3" x14ac:dyDescent="0.25">
      <c r="A40119" s="1" t="s">
        <v>40138</v>
      </c>
      <c r="B40119" s="1">
        <v>46191503</v>
      </c>
      <c r="C40119" s="1">
        <v>1</v>
      </c>
    </row>
    <row r="40120" spans="1:3" x14ac:dyDescent="0.25">
      <c r="A40120" s="1" t="s">
        <v>40139</v>
      </c>
      <c r="B40120" s="1">
        <v>46191502</v>
      </c>
      <c r="C40120" s="1">
        <v>1</v>
      </c>
    </row>
    <row r="40121" spans="1:3" x14ac:dyDescent="0.25">
      <c r="A40121" s="1" t="s">
        <v>40140</v>
      </c>
      <c r="B40121" s="1">
        <v>46191510</v>
      </c>
      <c r="C40121" s="1">
        <v>1</v>
      </c>
    </row>
    <row r="40122" spans="1:3" x14ac:dyDescent="0.25">
      <c r="A40122" s="1" t="s">
        <v>40141</v>
      </c>
      <c r="B40122" s="1">
        <v>46191608</v>
      </c>
      <c r="C40122" s="1">
        <v>1</v>
      </c>
    </row>
    <row r="40123" spans="1:3" x14ac:dyDescent="0.25">
      <c r="A40123" s="1" t="s">
        <v>40142</v>
      </c>
      <c r="B40123" s="1">
        <v>46191607</v>
      </c>
      <c r="C40123" s="1">
        <v>1</v>
      </c>
    </row>
    <row r="40124" spans="1:3" x14ac:dyDescent="0.25">
      <c r="A40124" s="1" t="s">
        <v>40143</v>
      </c>
      <c r="B40124" s="1">
        <v>46191609</v>
      </c>
      <c r="C40124" s="1">
        <v>1</v>
      </c>
    </row>
    <row r="40125" spans="1:3" x14ac:dyDescent="0.25">
      <c r="A40125" s="1" t="s">
        <v>40144</v>
      </c>
      <c r="B40125" s="1">
        <v>46191611</v>
      </c>
      <c r="C40125" s="1">
        <v>1</v>
      </c>
    </row>
    <row r="40126" spans="1:3" x14ac:dyDescent="0.25">
      <c r="A40126" s="1" t="s">
        <v>40145</v>
      </c>
      <c r="B40126" s="1">
        <v>46191610</v>
      </c>
      <c r="C40126" s="1">
        <v>1</v>
      </c>
    </row>
    <row r="40127" spans="1:3" x14ac:dyDescent="0.25">
      <c r="A40127" s="1" t="s">
        <v>40146</v>
      </c>
      <c r="B40127" s="1">
        <v>46191606</v>
      </c>
      <c r="C40127" s="1">
        <v>1</v>
      </c>
    </row>
    <row r="40128" spans="1:3" x14ac:dyDescent="0.25">
      <c r="A40128" s="1" t="s">
        <v>40147</v>
      </c>
      <c r="B40128" s="1">
        <v>46191602</v>
      </c>
      <c r="C40128" s="1">
        <v>1</v>
      </c>
    </row>
    <row r="40129" spans="1:3" x14ac:dyDescent="0.25">
      <c r="A40129" s="1" t="s">
        <v>40148</v>
      </c>
      <c r="B40129" s="1">
        <v>46191511</v>
      </c>
      <c r="C40129" s="1">
        <v>1</v>
      </c>
    </row>
    <row r="40130" spans="1:3" x14ac:dyDescent="0.25">
      <c r="A40130" s="1" t="s">
        <v>40149</v>
      </c>
      <c r="B40130" s="1">
        <v>46191603</v>
      </c>
      <c r="C40130" s="1">
        <v>1</v>
      </c>
    </row>
    <row r="40131" spans="1:3" x14ac:dyDescent="0.25">
      <c r="A40131" s="1" t="s">
        <v>40150</v>
      </c>
      <c r="B40131" s="1">
        <v>46191605</v>
      </c>
      <c r="C40131" s="1">
        <v>1</v>
      </c>
    </row>
    <row r="40132" spans="1:3" x14ac:dyDescent="0.25">
      <c r="A40132" s="1" t="s">
        <v>40151</v>
      </c>
      <c r="B40132" s="1">
        <v>46191604</v>
      </c>
      <c r="C40132" s="1">
        <v>1</v>
      </c>
    </row>
    <row r="40133" spans="1:3" x14ac:dyDescent="0.25">
      <c r="A40133" s="1" t="s">
        <v>40152</v>
      </c>
      <c r="B40133" s="1">
        <v>46182505</v>
      </c>
      <c r="C40133" s="1">
        <v>1</v>
      </c>
    </row>
    <row r="40134" spans="1:3" x14ac:dyDescent="0.25">
      <c r="A40134" s="1" t="s">
        <v>40153</v>
      </c>
      <c r="B40134" s="1">
        <v>46182310</v>
      </c>
      <c r="C40134" s="1">
        <v>1</v>
      </c>
    </row>
    <row r="40135" spans="1:3" x14ac:dyDescent="0.25">
      <c r="A40135" s="1" t="s">
        <v>40154</v>
      </c>
      <c r="B40135" s="1">
        <v>46182309</v>
      </c>
      <c r="C40135" s="1">
        <v>1</v>
      </c>
    </row>
    <row r="40136" spans="1:3" x14ac:dyDescent="0.25">
      <c r="A40136" s="1" t="s">
        <v>40155</v>
      </c>
      <c r="B40136" s="1">
        <v>46182311</v>
      </c>
      <c r="C40136" s="1">
        <v>1</v>
      </c>
    </row>
    <row r="40137" spans="1:3" x14ac:dyDescent="0.25">
      <c r="A40137" s="1" t="s">
        <v>40156</v>
      </c>
      <c r="B40137" s="1">
        <v>46182313</v>
      </c>
      <c r="C40137" s="1">
        <v>1</v>
      </c>
    </row>
    <row r="40138" spans="1:3" x14ac:dyDescent="0.25">
      <c r="A40138" s="1" t="s">
        <v>40157</v>
      </c>
      <c r="B40138" s="1">
        <v>46182312</v>
      </c>
      <c r="C40138" s="1">
        <v>1</v>
      </c>
    </row>
    <row r="40139" spans="1:3" x14ac:dyDescent="0.25">
      <c r="A40139" s="1" t="s">
        <v>40158</v>
      </c>
      <c r="B40139" s="1">
        <v>46182308</v>
      </c>
      <c r="C40139" s="1">
        <v>1</v>
      </c>
    </row>
    <row r="40140" spans="1:3" x14ac:dyDescent="0.25">
      <c r="A40140" s="1" t="s">
        <v>40159</v>
      </c>
      <c r="B40140" s="1">
        <v>46182304</v>
      </c>
      <c r="C40140" s="1">
        <v>1</v>
      </c>
    </row>
    <row r="40141" spans="1:3" x14ac:dyDescent="0.25">
      <c r="A40141" s="1" t="s">
        <v>40160</v>
      </c>
      <c r="B40141" s="1">
        <v>46182303</v>
      </c>
      <c r="C40141" s="1">
        <v>1</v>
      </c>
    </row>
    <row r="40142" spans="1:3" x14ac:dyDescent="0.25">
      <c r="A40142" s="1" t="s">
        <v>40161</v>
      </c>
      <c r="B40142" s="1">
        <v>46182305</v>
      </c>
      <c r="C40142" s="1">
        <v>1</v>
      </c>
    </row>
    <row r="40143" spans="1:3" x14ac:dyDescent="0.25">
      <c r="A40143" s="1" t="s">
        <v>40162</v>
      </c>
      <c r="B40143" s="1">
        <v>46182307</v>
      </c>
      <c r="C40143" s="1">
        <v>1</v>
      </c>
    </row>
    <row r="40144" spans="1:3" x14ac:dyDescent="0.25">
      <c r="A40144" s="1" t="s">
        <v>40163</v>
      </c>
      <c r="B40144" s="1">
        <v>46182306</v>
      </c>
      <c r="C40144" s="1">
        <v>1</v>
      </c>
    </row>
    <row r="40145" spans="1:3" x14ac:dyDescent="0.25">
      <c r="A40145" s="1" t="s">
        <v>40164</v>
      </c>
      <c r="B40145" s="1">
        <v>46182314</v>
      </c>
      <c r="C40145" s="1">
        <v>1</v>
      </c>
    </row>
    <row r="40146" spans="1:3" x14ac:dyDescent="0.25">
      <c r="A40146" s="1" t="s">
        <v>40165</v>
      </c>
      <c r="B40146" s="1">
        <v>46182501</v>
      </c>
      <c r="C40146" s="1">
        <v>1</v>
      </c>
    </row>
    <row r="40147" spans="1:3" x14ac:dyDescent="0.25">
      <c r="A40147" s="1" t="s">
        <v>40166</v>
      </c>
      <c r="B40147" s="1">
        <v>46182406</v>
      </c>
      <c r="C40147" s="1">
        <v>1</v>
      </c>
    </row>
    <row r="40148" spans="1:3" x14ac:dyDescent="0.25">
      <c r="A40148" s="1" t="s">
        <v>40167</v>
      </c>
      <c r="B40148" s="1">
        <v>46182502</v>
      </c>
      <c r="C40148" s="1">
        <v>1</v>
      </c>
    </row>
    <row r="40149" spans="1:3" x14ac:dyDescent="0.25">
      <c r="A40149" s="1" t="s">
        <v>40168</v>
      </c>
      <c r="B40149" s="1">
        <v>46182504</v>
      </c>
      <c r="C40149" s="1">
        <v>1</v>
      </c>
    </row>
    <row r="40150" spans="1:3" x14ac:dyDescent="0.25">
      <c r="A40150" s="1" t="s">
        <v>40169</v>
      </c>
      <c r="B40150" s="1">
        <v>46182503</v>
      </c>
      <c r="C40150" s="1">
        <v>1</v>
      </c>
    </row>
    <row r="40151" spans="1:3" x14ac:dyDescent="0.25">
      <c r="A40151" s="1" t="s">
        <v>40170</v>
      </c>
      <c r="B40151" s="1">
        <v>46182405</v>
      </c>
      <c r="C40151" s="1">
        <v>1</v>
      </c>
    </row>
    <row r="40152" spans="1:3" x14ac:dyDescent="0.25">
      <c r="A40152" s="1" t="s">
        <v>40171</v>
      </c>
      <c r="B40152" s="1">
        <v>46182401</v>
      </c>
      <c r="C40152" s="1">
        <v>1</v>
      </c>
    </row>
    <row r="40153" spans="1:3" x14ac:dyDescent="0.25">
      <c r="A40153" s="1" t="s">
        <v>40172</v>
      </c>
      <c r="B40153" s="1">
        <v>46182315</v>
      </c>
      <c r="C40153" s="1">
        <v>1</v>
      </c>
    </row>
    <row r="40154" spans="1:3" x14ac:dyDescent="0.25">
      <c r="A40154" s="1" t="s">
        <v>40173</v>
      </c>
      <c r="B40154" s="1">
        <v>46182402</v>
      </c>
      <c r="C40154" s="1">
        <v>1</v>
      </c>
    </row>
    <row r="40155" spans="1:3" x14ac:dyDescent="0.25">
      <c r="A40155" s="1" t="s">
        <v>40174</v>
      </c>
      <c r="B40155" s="1">
        <v>46182404</v>
      </c>
      <c r="C40155" s="1">
        <v>1</v>
      </c>
    </row>
    <row r="40156" spans="1:3" x14ac:dyDescent="0.25">
      <c r="A40156" s="1" t="s">
        <v>40175</v>
      </c>
      <c r="B40156" s="1">
        <v>46182403</v>
      </c>
      <c r="C40156" s="1">
        <v>1</v>
      </c>
    </row>
    <row r="40157" spans="1:3" x14ac:dyDescent="0.25">
      <c r="A40157" s="1" t="s">
        <v>40176</v>
      </c>
      <c r="B40157" s="1">
        <v>46181707</v>
      </c>
      <c r="C40157" s="1">
        <v>1</v>
      </c>
    </row>
    <row r="40158" spans="1:3" x14ac:dyDescent="0.25">
      <c r="A40158" s="1" t="s">
        <v>40177</v>
      </c>
      <c r="B40158" s="1">
        <v>46171639</v>
      </c>
      <c r="C40158" s="1">
        <v>1</v>
      </c>
    </row>
    <row r="40159" spans="1:3" x14ac:dyDescent="0.25">
      <c r="A40159" s="1" t="s">
        <v>40178</v>
      </c>
      <c r="B40159" s="1">
        <v>46171638</v>
      </c>
      <c r="C40159" s="1">
        <v>1</v>
      </c>
    </row>
    <row r="40160" spans="1:3" x14ac:dyDescent="0.25">
      <c r="A40160" s="1" t="s">
        <v>40179</v>
      </c>
      <c r="B40160" s="1">
        <v>46171640</v>
      </c>
      <c r="C40160" s="1">
        <v>1</v>
      </c>
    </row>
    <row r="40161" spans="1:3" x14ac:dyDescent="0.25">
      <c r="A40161" s="1" t="s">
        <v>40180</v>
      </c>
      <c r="B40161" s="1">
        <v>46181502</v>
      </c>
      <c r="C40161" s="1">
        <v>1</v>
      </c>
    </row>
    <row r="40162" spans="1:3" x14ac:dyDescent="0.25">
      <c r="A40162" s="1" t="s">
        <v>40181</v>
      </c>
      <c r="B40162" s="1">
        <v>46181501</v>
      </c>
      <c r="C40162" s="1">
        <v>1</v>
      </c>
    </row>
    <row r="40163" spans="1:3" x14ac:dyDescent="0.25">
      <c r="A40163" s="1" t="s">
        <v>40182</v>
      </c>
      <c r="B40163" s="1">
        <v>46171637</v>
      </c>
      <c r="C40163" s="1">
        <v>1</v>
      </c>
    </row>
    <row r="40164" spans="1:3" x14ac:dyDescent="0.25">
      <c r="A40164" s="1" t="s">
        <v>40183</v>
      </c>
      <c r="B40164" s="1">
        <v>46171633</v>
      </c>
      <c r="C40164" s="1">
        <v>1</v>
      </c>
    </row>
    <row r="40165" spans="1:3" x14ac:dyDescent="0.25">
      <c r="A40165" s="1" t="s">
        <v>40184</v>
      </c>
      <c r="B40165" s="1">
        <v>46171632</v>
      </c>
      <c r="C40165" s="1">
        <v>1</v>
      </c>
    </row>
    <row r="40166" spans="1:3" x14ac:dyDescent="0.25">
      <c r="A40166" s="1" t="s">
        <v>40185</v>
      </c>
      <c r="B40166" s="1">
        <v>46171634</v>
      </c>
      <c r="C40166" s="1">
        <v>1</v>
      </c>
    </row>
    <row r="40167" spans="1:3" x14ac:dyDescent="0.25">
      <c r="A40167" s="1" t="s">
        <v>40186</v>
      </c>
      <c r="B40167" s="1">
        <v>46171636</v>
      </c>
      <c r="C40167" s="1">
        <v>1</v>
      </c>
    </row>
    <row r="40168" spans="1:3" x14ac:dyDescent="0.25">
      <c r="A40168" s="1" t="s">
        <v>40187</v>
      </c>
      <c r="B40168" s="1">
        <v>46171635</v>
      </c>
      <c r="C40168" s="1">
        <v>1</v>
      </c>
    </row>
    <row r="40169" spans="1:3" x14ac:dyDescent="0.25">
      <c r="A40169" s="1" t="s">
        <v>40188</v>
      </c>
      <c r="B40169" s="1">
        <v>46181503</v>
      </c>
      <c r="C40169" s="1">
        <v>1</v>
      </c>
    </row>
    <row r="40170" spans="1:3" x14ac:dyDescent="0.25">
      <c r="A40170" s="1" t="s">
        <v>40189</v>
      </c>
      <c r="B40170" s="1">
        <v>46181514</v>
      </c>
      <c r="C40170" s="1">
        <v>1</v>
      </c>
    </row>
    <row r="40171" spans="1:3" x14ac:dyDescent="0.25">
      <c r="A40171" s="1" t="s">
        <v>40190</v>
      </c>
      <c r="B40171" s="1">
        <v>46181512</v>
      </c>
      <c r="C40171" s="1">
        <v>1</v>
      </c>
    </row>
    <row r="40172" spans="1:3" x14ac:dyDescent="0.25">
      <c r="A40172" s="1" t="s">
        <v>40191</v>
      </c>
      <c r="B40172" s="1">
        <v>46181516</v>
      </c>
      <c r="C40172" s="1">
        <v>1</v>
      </c>
    </row>
    <row r="40173" spans="1:3" x14ac:dyDescent="0.25">
      <c r="A40173" s="1" t="s">
        <v>40192</v>
      </c>
      <c r="B40173" s="1">
        <v>46181518</v>
      </c>
      <c r="C40173" s="1">
        <v>1</v>
      </c>
    </row>
    <row r="40174" spans="1:3" x14ac:dyDescent="0.25">
      <c r="A40174" s="1" t="s">
        <v>40193</v>
      </c>
      <c r="B40174" s="1">
        <v>46181517</v>
      </c>
      <c r="C40174" s="1">
        <v>1</v>
      </c>
    </row>
    <row r="40175" spans="1:3" x14ac:dyDescent="0.25">
      <c r="A40175" s="1" t="s">
        <v>40194</v>
      </c>
      <c r="B40175" s="1">
        <v>46181509</v>
      </c>
      <c r="C40175" s="1">
        <v>1</v>
      </c>
    </row>
    <row r="40176" spans="1:3" x14ac:dyDescent="0.25">
      <c r="A40176" s="1" t="s">
        <v>40195</v>
      </c>
      <c r="B40176" s="1">
        <v>46181505</v>
      </c>
      <c r="C40176" s="1">
        <v>1</v>
      </c>
    </row>
    <row r="40177" spans="1:3" x14ac:dyDescent="0.25">
      <c r="A40177" s="1" t="s">
        <v>40196</v>
      </c>
      <c r="B40177" s="1">
        <v>46181504</v>
      </c>
      <c r="C40177" s="1">
        <v>1</v>
      </c>
    </row>
    <row r="40178" spans="1:3" x14ac:dyDescent="0.25">
      <c r="A40178" s="1" t="s">
        <v>40197</v>
      </c>
      <c r="B40178" s="1">
        <v>46181506</v>
      </c>
      <c r="C40178" s="1">
        <v>1</v>
      </c>
    </row>
    <row r="40179" spans="1:3" x14ac:dyDescent="0.25">
      <c r="A40179" s="1" t="s">
        <v>40198</v>
      </c>
      <c r="B40179" s="1">
        <v>46181508</v>
      </c>
      <c r="C40179" s="1">
        <v>1</v>
      </c>
    </row>
    <row r="40180" spans="1:3" x14ac:dyDescent="0.25">
      <c r="A40180" s="1" t="s">
        <v>40199</v>
      </c>
      <c r="B40180" s="1">
        <v>46181507</v>
      </c>
      <c r="C40180" s="1">
        <v>1</v>
      </c>
    </row>
    <row r="40181" spans="1:3" x14ac:dyDescent="0.25">
      <c r="A40181" s="1" t="s">
        <v>40200</v>
      </c>
      <c r="B40181" s="1">
        <v>46171631</v>
      </c>
      <c r="C40181" s="1">
        <v>1</v>
      </c>
    </row>
    <row r="40182" spans="1:3" x14ac:dyDescent="0.25">
      <c r="A40182" s="1" t="s">
        <v>40201</v>
      </c>
      <c r="B40182" s="1">
        <v>46171615</v>
      </c>
      <c r="C40182" s="1">
        <v>1</v>
      </c>
    </row>
    <row r="40183" spans="1:3" x14ac:dyDescent="0.25">
      <c r="A40183" s="1" t="s">
        <v>40202</v>
      </c>
      <c r="B40183" s="1">
        <v>46171613</v>
      </c>
      <c r="C40183" s="1">
        <v>1</v>
      </c>
    </row>
    <row r="40184" spans="1:3" x14ac:dyDescent="0.25">
      <c r="A40184" s="1" t="s">
        <v>40203</v>
      </c>
      <c r="B40184" s="1">
        <v>46171616</v>
      </c>
      <c r="C40184" s="1">
        <v>1</v>
      </c>
    </row>
    <row r="40185" spans="1:3" x14ac:dyDescent="0.25">
      <c r="A40185" s="1" t="s">
        <v>40204</v>
      </c>
      <c r="B40185" s="1">
        <v>46171618</v>
      </c>
      <c r="C40185" s="1">
        <v>1</v>
      </c>
    </row>
    <row r="40186" spans="1:3" x14ac:dyDescent="0.25">
      <c r="A40186" s="1" t="s">
        <v>40205</v>
      </c>
      <c r="B40186" s="1">
        <v>46171617</v>
      </c>
      <c r="C40186" s="1">
        <v>1</v>
      </c>
    </row>
    <row r="40187" spans="1:3" x14ac:dyDescent="0.25">
      <c r="A40187" s="1" t="s">
        <v>40206</v>
      </c>
      <c r="B40187" s="1">
        <v>46171612</v>
      </c>
      <c r="C40187" s="1">
        <v>1</v>
      </c>
    </row>
    <row r="40188" spans="1:3" x14ac:dyDescent="0.25">
      <c r="A40188" s="1" t="s">
        <v>40207</v>
      </c>
      <c r="B40188" s="1">
        <v>46171608</v>
      </c>
      <c r="C40188" s="1">
        <v>1</v>
      </c>
    </row>
    <row r="40189" spans="1:3" x14ac:dyDescent="0.25">
      <c r="A40189" s="1" t="s">
        <v>40208</v>
      </c>
      <c r="B40189" s="1">
        <v>46171607</v>
      </c>
      <c r="C40189" s="1">
        <v>1</v>
      </c>
    </row>
    <row r="40190" spans="1:3" x14ac:dyDescent="0.25">
      <c r="A40190" s="1" t="s">
        <v>40209</v>
      </c>
      <c r="B40190" s="1">
        <v>46171609</v>
      </c>
      <c r="C40190" s="1">
        <v>1</v>
      </c>
    </row>
    <row r="40191" spans="1:3" x14ac:dyDescent="0.25">
      <c r="A40191" s="1" t="s">
        <v>40210</v>
      </c>
      <c r="B40191" s="1">
        <v>46171611</v>
      </c>
      <c r="C40191" s="1">
        <v>1</v>
      </c>
    </row>
    <row r="40192" spans="1:3" x14ac:dyDescent="0.25">
      <c r="A40192" s="1" t="s">
        <v>40211</v>
      </c>
      <c r="B40192" s="1">
        <v>46171610</v>
      </c>
      <c r="C40192" s="1">
        <v>1</v>
      </c>
    </row>
    <row r="40193" spans="1:3" x14ac:dyDescent="0.25">
      <c r="A40193" s="1" t="s">
        <v>40212</v>
      </c>
      <c r="B40193" s="1">
        <v>46171619</v>
      </c>
      <c r="C40193" s="1">
        <v>1</v>
      </c>
    </row>
    <row r="40194" spans="1:3" x14ac:dyDescent="0.25">
      <c r="A40194" s="1" t="s">
        <v>40213</v>
      </c>
      <c r="B40194" s="1">
        <v>46171627</v>
      </c>
      <c r="C40194" s="1">
        <v>1</v>
      </c>
    </row>
    <row r="40195" spans="1:3" x14ac:dyDescent="0.25">
      <c r="A40195" s="1" t="s">
        <v>40214</v>
      </c>
      <c r="B40195" s="1">
        <v>46171626</v>
      </c>
      <c r="C40195" s="1">
        <v>1</v>
      </c>
    </row>
    <row r="40196" spans="1:3" x14ac:dyDescent="0.25">
      <c r="A40196" s="1" t="s">
        <v>40215</v>
      </c>
      <c r="B40196" s="1">
        <v>46171628</v>
      </c>
      <c r="C40196" s="1">
        <v>1</v>
      </c>
    </row>
    <row r="40197" spans="1:3" x14ac:dyDescent="0.25">
      <c r="A40197" s="1" t="s">
        <v>40216</v>
      </c>
      <c r="B40197" s="1">
        <v>46171630</v>
      </c>
      <c r="C40197" s="1">
        <v>1</v>
      </c>
    </row>
    <row r="40198" spans="1:3" x14ac:dyDescent="0.25">
      <c r="A40198" s="1" t="s">
        <v>40217</v>
      </c>
      <c r="B40198" s="1">
        <v>46171629</v>
      </c>
      <c r="C40198" s="1">
        <v>1</v>
      </c>
    </row>
    <row r="40199" spans="1:3" x14ac:dyDescent="0.25">
      <c r="A40199" s="1" t="s">
        <v>40218</v>
      </c>
      <c r="B40199" s="1">
        <v>46171625</v>
      </c>
      <c r="C40199" s="1">
        <v>1</v>
      </c>
    </row>
    <row r="40200" spans="1:3" x14ac:dyDescent="0.25">
      <c r="A40200" s="1" t="s">
        <v>40219</v>
      </c>
      <c r="B40200" s="1">
        <v>46171621</v>
      </c>
      <c r="C40200" s="1">
        <v>1</v>
      </c>
    </row>
    <row r="40201" spans="1:3" x14ac:dyDescent="0.25">
      <c r="A40201" s="1" t="s">
        <v>40220</v>
      </c>
      <c r="B40201" s="1">
        <v>46171620</v>
      </c>
      <c r="C40201" s="1">
        <v>1</v>
      </c>
    </row>
    <row r="40202" spans="1:3" x14ac:dyDescent="0.25">
      <c r="A40202" s="1" t="s">
        <v>40221</v>
      </c>
      <c r="B40202" s="1">
        <v>46171622</v>
      </c>
      <c r="C40202" s="1">
        <v>1</v>
      </c>
    </row>
    <row r="40203" spans="1:3" x14ac:dyDescent="0.25">
      <c r="A40203" s="1" t="s">
        <v>40222</v>
      </c>
      <c r="B40203" s="1">
        <v>46171624</v>
      </c>
      <c r="C40203" s="1">
        <v>1</v>
      </c>
    </row>
    <row r="40204" spans="1:3" x14ac:dyDescent="0.25">
      <c r="A40204" s="1" t="s">
        <v>40223</v>
      </c>
      <c r="B40204" s="1">
        <v>46171623</v>
      </c>
      <c r="C40204" s="1">
        <v>1</v>
      </c>
    </row>
    <row r="40205" spans="1:3" x14ac:dyDescent="0.25">
      <c r="A40205" s="1" t="s">
        <v>40224</v>
      </c>
      <c r="B40205" s="1">
        <v>46181520</v>
      </c>
      <c r="C40205" s="1">
        <v>1</v>
      </c>
    </row>
    <row r="40206" spans="1:3" x14ac:dyDescent="0.25">
      <c r="A40206" s="1" t="s">
        <v>40225</v>
      </c>
      <c r="B40206" s="1">
        <v>46181604</v>
      </c>
      <c r="C40206" s="1">
        <v>1</v>
      </c>
    </row>
    <row r="40207" spans="1:3" x14ac:dyDescent="0.25">
      <c r="A40207" s="1" t="s">
        <v>40226</v>
      </c>
      <c r="B40207" s="1">
        <v>46181603</v>
      </c>
      <c r="C40207" s="1">
        <v>1</v>
      </c>
    </row>
    <row r="40208" spans="1:3" x14ac:dyDescent="0.25">
      <c r="A40208" s="1" t="s">
        <v>40227</v>
      </c>
      <c r="B40208" s="1">
        <v>46181605</v>
      </c>
      <c r="C40208" s="1">
        <v>1</v>
      </c>
    </row>
    <row r="40209" spans="1:3" x14ac:dyDescent="0.25">
      <c r="A40209" s="1" t="s">
        <v>40228</v>
      </c>
      <c r="B40209" s="1">
        <v>46181607</v>
      </c>
      <c r="C40209" s="1">
        <v>1</v>
      </c>
    </row>
    <row r="40210" spans="1:3" x14ac:dyDescent="0.25">
      <c r="A40210" s="1" t="s">
        <v>40229</v>
      </c>
      <c r="B40210" s="1">
        <v>46181606</v>
      </c>
      <c r="C40210" s="1">
        <v>1</v>
      </c>
    </row>
    <row r="40211" spans="1:3" x14ac:dyDescent="0.25">
      <c r="A40211" s="1" t="s">
        <v>40230</v>
      </c>
      <c r="B40211" s="1">
        <v>46181602</v>
      </c>
      <c r="C40211" s="1">
        <v>1</v>
      </c>
    </row>
    <row r="40212" spans="1:3" x14ac:dyDescent="0.25">
      <c r="A40212" s="1" t="s">
        <v>40231</v>
      </c>
      <c r="B40212" s="1">
        <v>46181550</v>
      </c>
      <c r="C40212" s="1">
        <v>1</v>
      </c>
    </row>
    <row r="40213" spans="1:3" x14ac:dyDescent="0.25">
      <c r="A40213" s="1" t="s">
        <v>40232</v>
      </c>
      <c r="B40213" s="1">
        <v>46181549</v>
      </c>
      <c r="C40213" s="1">
        <v>1</v>
      </c>
    </row>
    <row r="40214" spans="1:3" x14ac:dyDescent="0.25">
      <c r="A40214" s="1" t="s">
        <v>40233</v>
      </c>
      <c r="B40214" s="1">
        <v>46181551</v>
      </c>
      <c r="C40214" s="1">
        <v>1</v>
      </c>
    </row>
    <row r="40215" spans="1:3" x14ac:dyDescent="0.25">
      <c r="A40215" s="1" t="s">
        <v>40234</v>
      </c>
      <c r="B40215" s="1">
        <v>46181601</v>
      </c>
      <c r="C40215" s="1">
        <v>1</v>
      </c>
    </row>
    <row r="40216" spans="1:3" x14ac:dyDescent="0.25">
      <c r="A40216" s="1" t="s">
        <v>40235</v>
      </c>
      <c r="B40216" s="1">
        <v>46181552</v>
      </c>
      <c r="C40216" s="1">
        <v>1</v>
      </c>
    </row>
    <row r="40217" spans="1:3" x14ac:dyDescent="0.25">
      <c r="A40217" s="1" t="s">
        <v>40236</v>
      </c>
      <c r="B40217" s="1">
        <v>46181608</v>
      </c>
      <c r="C40217" s="1">
        <v>1</v>
      </c>
    </row>
    <row r="40218" spans="1:3" x14ac:dyDescent="0.25">
      <c r="A40218" s="1" t="s">
        <v>40237</v>
      </c>
      <c r="B40218" s="1">
        <v>46181703</v>
      </c>
      <c r="C40218" s="1">
        <v>1</v>
      </c>
    </row>
    <row r="40219" spans="1:3" x14ac:dyDescent="0.25">
      <c r="A40219" s="1" t="s">
        <v>40238</v>
      </c>
      <c r="B40219" s="1">
        <v>46181702</v>
      </c>
      <c r="C40219" s="1">
        <v>1</v>
      </c>
    </row>
    <row r="40220" spans="1:3" x14ac:dyDescent="0.25">
      <c r="A40220" s="1" t="s">
        <v>40239</v>
      </c>
      <c r="B40220" s="1">
        <v>46181704</v>
      </c>
      <c r="C40220" s="1">
        <v>1</v>
      </c>
    </row>
    <row r="40221" spans="1:3" x14ac:dyDescent="0.25">
      <c r="A40221" s="1" t="s">
        <v>40240</v>
      </c>
      <c r="B40221" s="1">
        <v>46181706</v>
      </c>
      <c r="C40221" s="1">
        <v>1</v>
      </c>
    </row>
    <row r="40222" spans="1:3" x14ac:dyDescent="0.25">
      <c r="A40222" s="1" t="s">
        <v>40241</v>
      </c>
      <c r="B40222" s="1">
        <v>46181705</v>
      </c>
      <c r="C40222" s="1">
        <v>1</v>
      </c>
    </row>
    <row r="40223" spans="1:3" x14ac:dyDescent="0.25">
      <c r="A40223" s="1" t="s">
        <v>40242</v>
      </c>
      <c r="B40223" s="1">
        <v>46181701</v>
      </c>
      <c r="C40223" s="1">
        <v>1</v>
      </c>
    </row>
    <row r="40224" spans="1:3" x14ac:dyDescent="0.25">
      <c r="A40224" s="1" t="s">
        <v>40243</v>
      </c>
      <c r="B40224" s="1">
        <v>46181610</v>
      </c>
      <c r="C40224" s="1">
        <v>1</v>
      </c>
    </row>
    <row r="40225" spans="1:3" x14ac:dyDescent="0.25">
      <c r="A40225" s="1" t="s">
        <v>40244</v>
      </c>
      <c r="B40225" s="1">
        <v>46181609</v>
      </c>
      <c r="C40225" s="1">
        <v>1</v>
      </c>
    </row>
    <row r="40226" spans="1:3" x14ac:dyDescent="0.25">
      <c r="A40226" s="1" t="s">
        <v>40245</v>
      </c>
      <c r="B40226" s="1">
        <v>46181611</v>
      </c>
      <c r="C40226" s="1">
        <v>1</v>
      </c>
    </row>
    <row r="40227" spans="1:3" x14ac:dyDescent="0.25">
      <c r="A40227" s="1" t="s">
        <v>40246</v>
      </c>
      <c r="B40227" s="1">
        <v>46181613</v>
      </c>
      <c r="C40227" s="1">
        <v>1</v>
      </c>
    </row>
    <row r="40228" spans="1:3" x14ac:dyDescent="0.25">
      <c r="A40228" s="1" t="s">
        <v>40247</v>
      </c>
      <c r="B40228" s="1">
        <v>46181612</v>
      </c>
      <c r="C40228" s="1">
        <v>1</v>
      </c>
    </row>
    <row r="40229" spans="1:3" x14ac:dyDescent="0.25">
      <c r="A40229" s="1" t="s">
        <v>40248</v>
      </c>
      <c r="B40229" s="1">
        <v>46181548</v>
      </c>
      <c r="C40229" s="1">
        <v>1</v>
      </c>
    </row>
    <row r="40230" spans="1:3" x14ac:dyDescent="0.25">
      <c r="A40230" s="1" t="s">
        <v>40249</v>
      </c>
      <c r="B40230" s="1">
        <v>46181532</v>
      </c>
      <c r="C40230" s="1">
        <v>1</v>
      </c>
    </row>
    <row r="40231" spans="1:3" x14ac:dyDescent="0.25">
      <c r="A40231" s="1" t="s">
        <v>40250</v>
      </c>
      <c r="B40231" s="1">
        <v>46181531</v>
      </c>
      <c r="C40231" s="1">
        <v>1</v>
      </c>
    </row>
    <row r="40232" spans="1:3" x14ac:dyDescent="0.25">
      <c r="A40232" s="1" t="s">
        <v>40251</v>
      </c>
      <c r="B40232" s="1">
        <v>46181533</v>
      </c>
      <c r="C40232" s="1">
        <v>1</v>
      </c>
    </row>
    <row r="40233" spans="1:3" x14ac:dyDescent="0.25">
      <c r="A40233" s="1" t="s">
        <v>40252</v>
      </c>
      <c r="B40233" s="1">
        <v>46181535</v>
      </c>
      <c r="C40233" s="1">
        <v>1</v>
      </c>
    </row>
    <row r="40234" spans="1:3" x14ac:dyDescent="0.25">
      <c r="A40234" s="1" t="s">
        <v>40253</v>
      </c>
      <c r="B40234" s="1">
        <v>46181534</v>
      </c>
      <c r="C40234" s="1">
        <v>1</v>
      </c>
    </row>
    <row r="40235" spans="1:3" x14ac:dyDescent="0.25">
      <c r="A40235" s="1" t="s">
        <v>40254</v>
      </c>
      <c r="B40235" s="1">
        <v>46181530</v>
      </c>
      <c r="C40235" s="1">
        <v>1</v>
      </c>
    </row>
    <row r="40236" spans="1:3" x14ac:dyDescent="0.25">
      <c r="A40236" s="1" t="s">
        <v>40255</v>
      </c>
      <c r="B40236" s="1">
        <v>46181526</v>
      </c>
      <c r="C40236" s="1">
        <v>1</v>
      </c>
    </row>
    <row r="40237" spans="1:3" x14ac:dyDescent="0.25">
      <c r="A40237" s="1" t="s">
        <v>40256</v>
      </c>
      <c r="B40237" s="1">
        <v>46181522</v>
      </c>
      <c r="C40237" s="1">
        <v>1</v>
      </c>
    </row>
    <row r="40238" spans="1:3" x14ac:dyDescent="0.25">
      <c r="A40238" s="1" t="s">
        <v>40257</v>
      </c>
      <c r="B40238" s="1">
        <v>46181527</v>
      </c>
      <c r="C40238" s="1">
        <v>1</v>
      </c>
    </row>
    <row r="40239" spans="1:3" x14ac:dyDescent="0.25">
      <c r="A40239" s="1" t="s">
        <v>40258</v>
      </c>
      <c r="B40239" s="1">
        <v>46181529</v>
      </c>
      <c r="C40239" s="1">
        <v>1</v>
      </c>
    </row>
    <row r="40240" spans="1:3" x14ac:dyDescent="0.25">
      <c r="A40240" s="1" t="s">
        <v>40259</v>
      </c>
      <c r="B40240" s="1">
        <v>46181528</v>
      </c>
      <c r="C40240" s="1">
        <v>1</v>
      </c>
    </row>
    <row r="40241" spans="1:3" x14ac:dyDescent="0.25">
      <c r="A40241" s="1" t="s">
        <v>40260</v>
      </c>
      <c r="B40241" s="1">
        <v>46181536</v>
      </c>
      <c r="C40241" s="1">
        <v>1</v>
      </c>
    </row>
    <row r="40242" spans="1:3" x14ac:dyDescent="0.25">
      <c r="A40242" s="1" t="s">
        <v>40261</v>
      </c>
      <c r="B40242" s="1">
        <v>46181544</v>
      </c>
      <c r="C40242" s="1">
        <v>1</v>
      </c>
    </row>
    <row r="40243" spans="1:3" x14ac:dyDescent="0.25">
      <c r="A40243" s="1" t="s">
        <v>40262</v>
      </c>
      <c r="B40243" s="1">
        <v>46181543</v>
      </c>
      <c r="C40243" s="1">
        <v>1</v>
      </c>
    </row>
    <row r="40244" spans="1:3" x14ac:dyDescent="0.25">
      <c r="A40244" s="1" t="s">
        <v>40263</v>
      </c>
      <c r="B40244" s="1">
        <v>46181545</v>
      </c>
      <c r="C40244" s="1">
        <v>1</v>
      </c>
    </row>
    <row r="40245" spans="1:3" x14ac:dyDescent="0.25">
      <c r="A40245" s="1" t="s">
        <v>40264</v>
      </c>
      <c r="B40245" s="1">
        <v>46181547</v>
      </c>
      <c r="C40245" s="1">
        <v>1</v>
      </c>
    </row>
    <row r="40246" spans="1:3" x14ac:dyDescent="0.25">
      <c r="A40246" s="1" t="s">
        <v>40265</v>
      </c>
      <c r="B40246" s="1">
        <v>46181546</v>
      </c>
      <c r="C40246" s="1">
        <v>1</v>
      </c>
    </row>
    <row r="40247" spans="1:3" x14ac:dyDescent="0.25">
      <c r="A40247" s="1" t="s">
        <v>40266</v>
      </c>
      <c r="B40247" s="1">
        <v>46181542</v>
      </c>
      <c r="C40247" s="1">
        <v>1</v>
      </c>
    </row>
    <row r="40248" spans="1:3" x14ac:dyDescent="0.25">
      <c r="A40248" s="1" t="s">
        <v>40267</v>
      </c>
      <c r="B40248" s="1">
        <v>46181538</v>
      </c>
      <c r="C40248" s="1">
        <v>1</v>
      </c>
    </row>
    <row r="40249" spans="1:3" x14ac:dyDescent="0.25">
      <c r="A40249" s="1" t="s">
        <v>40268</v>
      </c>
      <c r="B40249" s="1">
        <v>46181537</v>
      </c>
      <c r="C40249" s="1">
        <v>1</v>
      </c>
    </row>
    <row r="40250" spans="1:3" x14ac:dyDescent="0.25">
      <c r="A40250" s="1" t="s">
        <v>40269</v>
      </c>
      <c r="B40250" s="1">
        <v>46181539</v>
      </c>
      <c r="C40250" s="1">
        <v>1</v>
      </c>
    </row>
    <row r="40251" spans="1:3" x14ac:dyDescent="0.25">
      <c r="A40251" s="1" t="s">
        <v>40270</v>
      </c>
      <c r="B40251" s="1">
        <v>46181541</v>
      </c>
      <c r="C40251" s="1">
        <v>1</v>
      </c>
    </row>
    <row r="40252" spans="1:3" x14ac:dyDescent="0.25">
      <c r="A40252" s="1" t="s">
        <v>40271</v>
      </c>
      <c r="B40252" s="1">
        <v>46181540</v>
      </c>
      <c r="C40252" s="1">
        <v>1</v>
      </c>
    </row>
    <row r="40253" spans="1:3" x14ac:dyDescent="0.25">
      <c r="A40253" s="1" t="s">
        <v>40272</v>
      </c>
      <c r="B40253" s="1">
        <v>44122014</v>
      </c>
      <c r="C40253" s="1">
        <v>1</v>
      </c>
    </row>
    <row r="40254" spans="1:3" x14ac:dyDescent="0.25">
      <c r="A40254" s="1" t="s">
        <v>40273</v>
      </c>
      <c r="B40254" s="1">
        <v>44122013</v>
      </c>
      <c r="C40254" s="1">
        <v>1</v>
      </c>
    </row>
    <row r="40255" spans="1:3" x14ac:dyDescent="0.25">
      <c r="A40255" s="1" t="s">
        <v>40274</v>
      </c>
      <c r="B40255" s="1">
        <v>44122015</v>
      </c>
      <c r="C40255" s="1">
        <v>1</v>
      </c>
    </row>
    <row r="40256" spans="1:3" x14ac:dyDescent="0.25">
      <c r="A40256" s="1" t="s">
        <v>40275</v>
      </c>
      <c r="B40256" s="1">
        <v>44122017</v>
      </c>
      <c r="C40256" s="1">
        <v>1</v>
      </c>
    </row>
    <row r="40257" spans="1:3" x14ac:dyDescent="0.25">
      <c r="A40257" s="1" t="s">
        <v>40276</v>
      </c>
      <c r="B40257" s="1">
        <v>44122016</v>
      </c>
      <c r="C40257" s="1">
        <v>1</v>
      </c>
    </row>
    <row r="40258" spans="1:3" x14ac:dyDescent="0.25">
      <c r="A40258" s="1" t="s">
        <v>40277</v>
      </c>
      <c r="B40258" s="1">
        <v>44122012</v>
      </c>
      <c r="C40258" s="1">
        <v>1</v>
      </c>
    </row>
    <row r="40259" spans="1:3" x14ac:dyDescent="0.25">
      <c r="A40259" s="1" t="s">
        <v>40278</v>
      </c>
      <c r="B40259" s="1">
        <v>44122008</v>
      </c>
      <c r="C40259" s="1">
        <v>1</v>
      </c>
    </row>
    <row r="40260" spans="1:3" x14ac:dyDescent="0.25">
      <c r="A40260" s="1" t="s">
        <v>40279</v>
      </c>
      <c r="B40260" s="1">
        <v>44122005</v>
      </c>
      <c r="C40260" s="1">
        <v>1</v>
      </c>
    </row>
    <row r="40261" spans="1:3" x14ac:dyDescent="0.25">
      <c r="A40261" s="1" t="s">
        <v>40280</v>
      </c>
      <c r="B40261" s="1">
        <v>44122009</v>
      </c>
      <c r="C40261" s="1">
        <v>1</v>
      </c>
    </row>
    <row r="40262" spans="1:3" x14ac:dyDescent="0.25">
      <c r="A40262" s="1" t="s">
        <v>40281</v>
      </c>
      <c r="B40262" s="1">
        <v>44122011</v>
      </c>
      <c r="C40262" s="1">
        <v>1</v>
      </c>
    </row>
    <row r="40263" spans="1:3" x14ac:dyDescent="0.25">
      <c r="A40263" s="1" t="s">
        <v>40282</v>
      </c>
      <c r="B40263" s="1">
        <v>44122010</v>
      </c>
      <c r="C40263" s="1">
        <v>1</v>
      </c>
    </row>
    <row r="40264" spans="1:3" x14ac:dyDescent="0.25">
      <c r="A40264" s="1" t="s">
        <v>40283</v>
      </c>
      <c r="B40264" s="1">
        <v>44122018</v>
      </c>
      <c r="C40264" s="1">
        <v>1</v>
      </c>
    </row>
    <row r="40265" spans="1:3" x14ac:dyDescent="0.25">
      <c r="A40265" s="1" t="s">
        <v>40284</v>
      </c>
      <c r="B40265" s="1">
        <v>44122026</v>
      </c>
      <c r="C40265" s="1">
        <v>1</v>
      </c>
    </row>
    <row r="40266" spans="1:3" x14ac:dyDescent="0.25">
      <c r="A40266" s="1" t="s">
        <v>40285</v>
      </c>
      <c r="B40266" s="1">
        <v>44122025</v>
      </c>
      <c r="C40266" s="1">
        <v>1</v>
      </c>
    </row>
    <row r="40267" spans="1:3" x14ac:dyDescent="0.25">
      <c r="A40267" s="1" t="s">
        <v>40286</v>
      </c>
      <c r="B40267" s="1">
        <v>44122027</v>
      </c>
      <c r="C40267" s="1">
        <v>1</v>
      </c>
    </row>
    <row r="40268" spans="1:3" x14ac:dyDescent="0.25">
      <c r="A40268" s="1" t="s">
        <v>40287</v>
      </c>
      <c r="B40268" s="1">
        <v>44122029</v>
      </c>
      <c r="C40268" s="1">
        <v>1</v>
      </c>
    </row>
    <row r="40269" spans="1:3" x14ac:dyDescent="0.25">
      <c r="A40269" s="1" t="s">
        <v>40288</v>
      </c>
      <c r="B40269" s="1">
        <v>44122028</v>
      </c>
      <c r="C40269" s="1">
        <v>1</v>
      </c>
    </row>
    <row r="40270" spans="1:3" x14ac:dyDescent="0.25">
      <c r="A40270" s="1" t="s">
        <v>40289</v>
      </c>
      <c r="B40270" s="1">
        <v>44122024</v>
      </c>
      <c r="C40270" s="1">
        <v>1</v>
      </c>
    </row>
    <row r="40271" spans="1:3" x14ac:dyDescent="0.25">
      <c r="A40271" s="1" t="s">
        <v>40290</v>
      </c>
      <c r="B40271" s="1">
        <v>44122020</v>
      </c>
      <c r="C40271" s="1">
        <v>1</v>
      </c>
    </row>
    <row r="40272" spans="1:3" x14ac:dyDescent="0.25">
      <c r="A40272" s="1" t="s">
        <v>40291</v>
      </c>
      <c r="B40272" s="1">
        <v>44122019</v>
      </c>
      <c r="C40272" s="1">
        <v>1</v>
      </c>
    </row>
    <row r="40273" spans="1:3" x14ac:dyDescent="0.25">
      <c r="A40273" s="1" t="s">
        <v>40292</v>
      </c>
      <c r="B40273" s="1">
        <v>44122021</v>
      </c>
      <c r="C40273" s="1">
        <v>1</v>
      </c>
    </row>
    <row r="40274" spans="1:3" x14ac:dyDescent="0.25">
      <c r="A40274" s="1" t="s">
        <v>40293</v>
      </c>
      <c r="B40274" s="1">
        <v>44122023</v>
      </c>
      <c r="C40274" s="1">
        <v>1</v>
      </c>
    </row>
    <row r="40275" spans="1:3" x14ac:dyDescent="0.25">
      <c r="A40275" s="1" t="s">
        <v>40294</v>
      </c>
      <c r="B40275" s="1">
        <v>44122022</v>
      </c>
      <c r="C40275" s="1">
        <v>1</v>
      </c>
    </row>
    <row r="40276" spans="1:3" x14ac:dyDescent="0.25">
      <c r="A40276" s="1" t="s">
        <v>40295</v>
      </c>
      <c r="B40276" s="1">
        <v>44122003</v>
      </c>
      <c r="C40276" s="1">
        <v>1</v>
      </c>
    </row>
    <row r="40277" spans="1:3" x14ac:dyDescent="0.25">
      <c r="A40277" s="1" t="s">
        <v>40296</v>
      </c>
      <c r="B40277" s="1">
        <v>44121801</v>
      </c>
      <c r="C40277" s="1">
        <v>1</v>
      </c>
    </row>
    <row r="40278" spans="1:3" x14ac:dyDescent="0.25">
      <c r="A40278" s="1" t="s">
        <v>40297</v>
      </c>
      <c r="B40278" s="1">
        <v>44121721</v>
      </c>
      <c r="C40278" s="1">
        <v>1</v>
      </c>
    </row>
    <row r="40279" spans="1:3" x14ac:dyDescent="0.25">
      <c r="A40279" s="1" t="s">
        <v>40298</v>
      </c>
      <c r="B40279" s="1">
        <v>44121802</v>
      </c>
      <c r="C40279" s="1">
        <v>1</v>
      </c>
    </row>
    <row r="40280" spans="1:3" x14ac:dyDescent="0.25">
      <c r="A40280" s="1" t="s">
        <v>40299</v>
      </c>
      <c r="B40280" s="1">
        <v>44121805</v>
      </c>
      <c r="C40280" s="1">
        <v>1</v>
      </c>
    </row>
    <row r="40281" spans="1:3" x14ac:dyDescent="0.25">
      <c r="A40281" s="1" t="s">
        <v>40300</v>
      </c>
      <c r="B40281" s="1">
        <v>44121804</v>
      </c>
      <c r="C40281" s="1">
        <v>1</v>
      </c>
    </row>
    <row r="40282" spans="1:3" x14ac:dyDescent="0.25">
      <c r="A40282" s="1" t="s">
        <v>40301</v>
      </c>
      <c r="B40282" s="1">
        <v>44121720</v>
      </c>
      <c r="C40282" s="1">
        <v>1</v>
      </c>
    </row>
    <row r="40283" spans="1:3" x14ac:dyDescent="0.25">
      <c r="A40283" s="1" t="s">
        <v>40302</v>
      </c>
      <c r="B40283" s="1">
        <v>44121716</v>
      </c>
      <c r="C40283" s="1">
        <v>1</v>
      </c>
    </row>
    <row r="40284" spans="1:3" x14ac:dyDescent="0.25">
      <c r="A40284" s="1" t="s">
        <v>40303</v>
      </c>
      <c r="B40284" s="1">
        <v>44121715</v>
      </c>
      <c r="C40284" s="1">
        <v>1</v>
      </c>
    </row>
    <row r="40285" spans="1:3" x14ac:dyDescent="0.25">
      <c r="A40285" s="1" t="s">
        <v>40304</v>
      </c>
      <c r="B40285" s="1">
        <v>44121717</v>
      </c>
      <c r="C40285" s="1">
        <v>1</v>
      </c>
    </row>
    <row r="40286" spans="1:3" x14ac:dyDescent="0.25">
      <c r="A40286" s="1" t="s">
        <v>40305</v>
      </c>
      <c r="B40286" s="1">
        <v>44121719</v>
      </c>
      <c r="C40286" s="1">
        <v>1</v>
      </c>
    </row>
    <row r="40287" spans="1:3" x14ac:dyDescent="0.25">
      <c r="A40287" s="1" t="s">
        <v>40306</v>
      </c>
      <c r="B40287" s="1">
        <v>44121718</v>
      </c>
      <c r="C40287" s="1">
        <v>1</v>
      </c>
    </row>
    <row r="40288" spans="1:3" x14ac:dyDescent="0.25">
      <c r="A40288" s="1" t="s">
        <v>40307</v>
      </c>
      <c r="B40288" s="1">
        <v>44121806</v>
      </c>
      <c r="C40288" s="1">
        <v>1</v>
      </c>
    </row>
    <row r="40289" spans="1:3" x14ac:dyDescent="0.25">
      <c r="A40289" s="1" t="s">
        <v>40308</v>
      </c>
      <c r="B40289" s="1">
        <v>44121907</v>
      </c>
      <c r="C40289" s="1">
        <v>1</v>
      </c>
    </row>
    <row r="40290" spans="1:3" x14ac:dyDescent="0.25">
      <c r="A40290" s="1" t="s">
        <v>40309</v>
      </c>
      <c r="B40290" s="1">
        <v>44121906</v>
      </c>
      <c r="C40290" s="1">
        <v>1</v>
      </c>
    </row>
    <row r="40291" spans="1:3" x14ac:dyDescent="0.25">
      <c r="A40291" s="1" t="s">
        <v>40310</v>
      </c>
      <c r="B40291" s="1">
        <v>44121908</v>
      </c>
      <c r="C40291" s="1">
        <v>1</v>
      </c>
    </row>
    <row r="40292" spans="1:3" x14ac:dyDescent="0.25">
      <c r="A40292" s="1" t="s">
        <v>40311</v>
      </c>
      <c r="B40292" s="1">
        <v>44122002</v>
      </c>
      <c r="C40292" s="1">
        <v>1</v>
      </c>
    </row>
    <row r="40293" spans="1:3" x14ac:dyDescent="0.25">
      <c r="A40293" s="1" t="s">
        <v>40312</v>
      </c>
      <c r="B40293" s="1">
        <v>44122001</v>
      </c>
      <c r="C40293" s="1">
        <v>1</v>
      </c>
    </row>
    <row r="40294" spans="1:3" x14ac:dyDescent="0.25">
      <c r="A40294" s="1" t="s">
        <v>40313</v>
      </c>
      <c r="B40294" s="1">
        <v>44121905</v>
      </c>
      <c r="C40294" s="1">
        <v>1</v>
      </c>
    </row>
    <row r="40295" spans="1:3" x14ac:dyDescent="0.25">
      <c r="A40295" s="1" t="s">
        <v>40314</v>
      </c>
      <c r="B40295" s="1">
        <v>44121808</v>
      </c>
      <c r="C40295" s="1">
        <v>1</v>
      </c>
    </row>
    <row r="40296" spans="1:3" x14ac:dyDescent="0.25">
      <c r="A40296" s="1" t="s">
        <v>40315</v>
      </c>
      <c r="B40296" s="1">
        <v>44121807</v>
      </c>
      <c r="C40296" s="1">
        <v>1</v>
      </c>
    </row>
    <row r="40297" spans="1:3" x14ac:dyDescent="0.25">
      <c r="A40297" s="1" t="s">
        <v>40316</v>
      </c>
      <c r="B40297" s="1">
        <v>44121809</v>
      </c>
      <c r="C40297" s="1">
        <v>1</v>
      </c>
    </row>
    <row r="40298" spans="1:3" x14ac:dyDescent="0.25">
      <c r="A40298" s="1" t="s">
        <v>40317</v>
      </c>
      <c r="B40298" s="1">
        <v>44121904</v>
      </c>
      <c r="C40298" s="1">
        <v>1</v>
      </c>
    </row>
    <row r="40299" spans="1:3" x14ac:dyDescent="0.25">
      <c r="A40299" s="1" t="s">
        <v>40318</v>
      </c>
      <c r="B40299" s="1">
        <v>44121902</v>
      </c>
      <c r="C40299" s="1">
        <v>1</v>
      </c>
    </row>
    <row r="40300" spans="1:3" x14ac:dyDescent="0.25">
      <c r="A40300" s="1" t="s">
        <v>40319</v>
      </c>
      <c r="B40300" s="1">
        <v>44122030</v>
      </c>
      <c r="C40300" s="1">
        <v>1</v>
      </c>
    </row>
    <row r="40301" spans="1:3" x14ac:dyDescent="0.25">
      <c r="A40301" s="1" t="s">
        <v>40320</v>
      </c>
      <c r="B40301" s="1">
        <v>45101508</v>
      </c>
      <c r="C40301" s="1">
        <v>1</v>
      </c>
    </row>
    <row r="40302" spans="1:3" x14ac:dyDescent="0.25">
      <c r="A40302" s="1" t="s">
        <v>40321</v>
      </c>
      <c r="B40302" s="1">
        <v>45101507</v>
      </c>
      <c r="C40302" s="1">
        <v>1</v>
      </c>
    </row>
    <row r="40303" spans="1:3" x14ac:dyDescent="0.25">
      <c r="A40303" s="1" t="s">
        <v>40322</v>
      </c>
      <c r="B40303" s="1">
        <v>45101509</v>
      </c>
      <c r="C40303" s="1">
        <v>1</v>
      </c>
    </row>
    <row r="40304" spans="1:3" x14ac:dyDescent="0.25">
      <c r="A40304" s="1" t="s">
        <v>40323</v>
      </c>
      <c r="B40304" s="1">
        <v>45101511</v>
      </c>
      <c r="C40304" s="1">
        <v>1</v>
      </c>
    </row>
    <row r="40305" spans="1:3" x14ac:dyDescent="0.25">
      <c r="A40305" s="1" t="s">
        <v>40324</v>
      </c>
      <c r="B40305" s="1">
        <v>45101510</v>
      </c>
      <c r="C40305" s="1">
        <v>1</v>
      </c>
    </row>
    <row r="40306" spans="1:3" x14ac:dyDescent="0.25">
      <c r="A40306" s="1" t="s">
        <v>40325</v>
      </c>
      <c r="B40306" s="1">
        <v>45101506</v>
      </c>
      <c r="C40306" s="1">
        <v>1</v>
      </c>
    </row>
    <row r="40307" spans="1:3" x14ac:dyDescent="0.25">
      <c r="A40307" s="1" t="s">
        <v>40326</v>
      </c>
      <c r="B40307" s="1">
        <v>45101502</v>
      </c>
      <c r="C40307" s="1">
        <v>1</v>
      </c>
    </row>
    <row r="40308" spans="1:3" x14ac:dyDescent="0.25">
      <c r="A40308" s="1" t="s">
        <v>40327</v>
      </c>
      <c r="B40308" s="1">
        <v>45101501</v>
      </c>
      <c r="C40308" s="1">
        <v>1</v>
      </c>
    </row>
    <row r="40309" spans="1:3" x14ac:dyDescent="0.25">
      <c r="A40309" s="1" t="s">
        <v>40328</v>
      </c>
      <c r="B40309" s="1">
        <v>45101503</v>
      </c>
      <c r="C40309" s="1">
        <v>1</v>
      </c>
    </row>
    <row r="40310" spans="1:3" x14ac:dyDescent="0.25">
      <c r="A40310" s="1" t="s">
        <v>40329</v>
      </c>
      <c r="B40310" s="1">
        <v>45101505</v>
      </c>
      <c r="C40310" s="1">
        <v>1</v>
      </c>
    </row>
    <row r="40311" spans="1:3" x14ac:dyDescent="0.25">
      <c r="A40311" s="1" t="s">
        <v>40330</v>
      </c>
      <c r="B40311" s="1">
        <v>45101504</v>
      </c>
      <c r="C40311" s="1">
        <v>1</v>
      </c>
    </row>
    <row r="40312" spans="1:3" x14ac:dyDescent="0.25">
      <c r="A40312" s="1" t="s">
        <v>40331</v>
      </c>
      <c r="B40312" s="1">
        <v>45101512</v>
      </c>
      <c r="C40312" s="1">
        <v>1</v>
      </c>
    </row>
    <row r="40313" spans="1:3" x14ac:dyDescent="0.25">
      <c r="A40313" s="1" t="s">
        <v>40332</v>
      </c>
      <c r="B40313" s="1">
        <v>45101603</v>
      </c>
      <c r="C40313" s="1">
        <v>1</v>
      </c>
    </row>
    <row r="40314" spans="1:3" x14ac:dyDescent="0.25">
      <c r="A40314" s="1" t="s">
        <v>40333</v>
      </c>
      <c r="B40314" s="1">
        <v>45101602</v>
      </c>
      <c r="C40314" s="1">
        <v>1</v>
      </c>
    </row>
    <row r="40315" spans="1:3" x14ac:dyDescent="0.25">
      <c r="A40315" s="1" t="s">
        <v>40334</v>
      </c>
      <c r="B40315" s="1">
        <v>45101604</v>
      </c>
      <c r="C40315" s="1">
        <v>1</v>
      </c>
    </row>
    <row r="40316" spans="1:3" x14ac:dyDescent="0.25">
      <c r="A40316" s="1" t="s">
        <v>40335</v>
      </c>
      <c r="B40316" s="1">
        <v>45101607</v>
      </c>
      <c r="C40316" s="1">
        <v>1</v>
      </c>
    </row>
    <row r="40317" spans="1:3" x14ac:dyDescent="0.25">
      <c r="A40317" s="1" t="s">
        <v>40336</v>
      </c>
      <c r="B40317" s="1">
        <v>45101606</v>
      </c>
      <c r="C40317" s="1">
        <v>1</v>
      </c>
    </row>
    <row r="40318" spans="1:3" x14ac:dyDescent="0.25">
      <c r="A40318" s="1" t="s">
        <v>40337</v>
      </c>
      <c r="B40318" s="1">
        <v>45101518</v>
      </c>
      <c r="C40318" s="1">
        <v>1</v>
      </c>
    </row>
    <row r="40319" spans="1:3" x14ac:dyDescent="0.25">
      <c r="A40319" s="1" t="s">
        <v>40338</v>
      </c>
      <c r="B40319" s="1">
        <v>45101514</v>
      </c>
      <c r="C40319" s="1">
        <v>1</v>
      </c>
    </row>
    <row r="40320" spans="1:3" x14ac:dyDescent="0.25">
      <c r="A40320" s="1" t="s">
        <v>40339</v>
      </c>
      <c r="B40320" s="1">
        <v>45101513</v>
      </c>
      <c r="C40320" s="1">
        <v>1</v>
      </c>
    </row>
    <row r="40321" spans="1:3" x14ac:dyDescent="0.25">
      <c r="A40321" s="1" t="s">
        <v>40340</v>
      </c>
      <c r="B40321" s="1">
        <v>45101515</v>
      </c>
      <c r="C40321" s="1">
        <v>1</v>
      </c>
    </row>
    <row r="40322" spans="1:3" x14ac:dyDescent="0.25">
      <c r="A40322" s="1" t="s">
        <v>40341</v>
      </c>
      <c r="B40322" s="1">
        <v>45101517</v>
      </c>
      <c r="C40322" s="1">
        <v>1</v>
      </c>
    </row>
    <row r="40323" spans="1:3" x14ac:dyDescent="0.25">
      <c r="A40323" s="1" t="s">
        <v>40342</v>
      </c>
      <c r="B40323" s="1">
        <v>45101516</v>
      </c>
      <c r="C40323" s="1">
        <v>1</v>
      </c>
    </row>
    <row r="40324" spans="1:3" x14ac:dyDescent="0.25">
      <c r="A40324" s="1" t="s">
        <v>40343</v>
      </c>
      <c r="B40324" s="1">
        <v>44122122</v>
      </c>
      <c r="C40324" s="1">
        <v>1</v>
      </c>
    </row>
    <row r="40325" spans="1:3" x14ac:dyDescent="0.25">
      <c r="A40325" s="1" t="s">
        <v>40344</v>
      </c>
      <c r="B40325" s="1">
        <v>44122105</v>
      </c>
      <c r="C40325" s="1">
        <v>1</v>
      </c>
    </row>
    <row r="40326" spans="1:3" x14ac:dyDescent="0.25">
      <c r="A40326" s="1" t="s">
        <v>40345</v>
      </c>
      <c r="B40326" s="1">
        <v>44122104</v>
      </c>
      <c r="C40326" s="1">
        <v>1</v>
      </c>
    </row>
    <row r="40327" spans="1:3" x14ac:dyDescent="0.25">
      <c r="A40327" s="1" t="s">
        <v>40346</v>
      </c>
      <c r="B40327" s="1">
        <v>44122106</v>
      </c>
      <c r="C40327" s="1">
        <v>1</v>
      </c>
    </row>
    <row r="40328" spans="1:3" x14ac:dyDescent="0.25">
      <c r="A40328" s="1" t="s">
        <v>40347</v>
      </c>
      <c r="B40328" s="1">
        <v>44122109</v>
      </c>
      <c r="C40328" s="1">
        <v>1</v>
      </c>
    </row>
    <row r="40329" spans="1:3" x14ac:dyDescent="0.25">
      <c r="A40329" s="1" t="s">
        <v>40348</v>
      </c>
      <c r="B40329" s="1">
        <v>44122107</v>
      </c>
      <c r="C40329" s="1">
        <v>1</v>
      </c>
    </row>
    <row r="40330" spans="1:3" x14ac:dyDescent="0.25">
      <c r="A40330" s="1" t="s">
        <v>40349</v>
      </c>
      <c r="B40330" s="1">
        <v>44122103</v>
      </c>
      <c r="C40330" s="1">
        <v>1</v>
      </c>
    </row>
    <row r="40331" spans="1:3" x14ac:dyDescent="0.25">
      <c r="A40331" s="1" t="s">
        <v>40350</v>
      </c>
      <c r="B40331" s="1">
        <v>44122032</v>
      </c>
      <c r="C40331" s="1">
        <v>1</v>
      </c>
    </row>
    <row r="40332" spans="1:3" x14ac:dyDescent="0.25">
      <c r="A40332" s="1" t="s">
        <v>40351</v>
      </c>
      <c r="B40332" s="1">
        <v>44122031</v>
      </c>
      <c r="C40332" s="1">
        <v>1</v>
      </c>
    </row>
    <row r="40333" spans="1:3" x14ac:dyDescent="0.25">
      <c r="A40333" s="1" t="s">
        <v>40352</v>
      </c>
      <c r="B40333" s="1">
        <v>44122033</v>
      </c>
      <c r="C40333" s="1">
        <v>1</v>
      </c>
    </row>
    <row r="40334" spans="1:3" x14ac:dyDescent="0.25">
      <c r="A40334" s="1" t="s">
        <v>40353</v>
      </c>
      <c r="B40334" s="1">
        <v>44122101</v>
      </c>
      <c r="C40334" s="1">
        <v>1</v>
      </c>
    </row>
    <row r="40335" spans="1:3" x14ac:dyDescent="0.25">
      <c r="A40335" s="1" t="s">
        <v>40354</v>
      </c>
      <c r="B40335" s="1">
        <v>44122034</v>
      </c>
      <c r="C40335" s="1">
        <v>1</v>
      </c>
    </row>
    <row r="40336" spans="1:3" x14ac:dyDescent="0.25">
      <c r="A40336" s="1" t="s">
        <v>40355</v>
      </c>
      <c r="B40336" s="1">
        <v>44122110</v>
      </c>
      <c r="C40336" s="1">
        <v>1</v>
      </c>
    </row>
    <row r="40337" spans="1:3" x14ac:dyDescent="0.25">
      <c r="A40337" s="1" t="s">
        <v>40356</v>
      </c>
      <c r="B40337" s="1">
        <v>44122118</v>
      </c>
      <c r="C40337" s="1">
        <v>1</v>
      </c>
    </row>
    <row r="40338" spans="1:3" x14ac:dyDescent="0.25">
      <c r="A40338" s="1" t="s">
        <v>40357</v>
      </c>
      <c r="B40338" s="1">
        <v>44122117</v>
      </c>
      <c r="C40338" s="1">
        <v>1</v>
      </c>
    </row>
    <row r="40339" spans="1:3" x14ac:dyDescent="0.25">
      <c r="A40339" s="1" t="s">
        <v>40358</v>
      </c>
      <c r="B40339" s="1">
        <v>44122119</v>
      </c>
      <c r="C40339" s="1">
        <v>1</v>
      </c>
    </row>
    <row r="40340" spans="1:3" x14ac:dyDescent="0.25">
      <c r="A40340" s="1" t="s">
        <v>40359</v>
      </c>
      <c r="B40340" s="1">
        <v>44122121</v>
      </c>
      <c r="C40340" s="1">
        <v>1</v>
      </c>
    </row>
    <row r="40341" spans="1:3" x14ac:dyDescent="0.25">
      <c r="A40341" s="1" t="s">
        <v>40360</v>
      </c>
      <c r="B40341" s="1">
        <v>44122120</v>
      </c>
      <c r="C40341" s="1">
        <v>1</v>
      </c>
    </row>
    <row r="40342" spans="1:3" x14ac:dyDescent="0.25">
      <c r="A40342" s="1" t="s">
        <v>40361</v>
      </c>
      <c r="B40342" s="1">
        <v>44122116</v>
      </c>
      <c r="C40342" s="1">
        <v>1</v>
      </c>
    </row>
    <row r="40343" spans="1:3" x14ac:dyDescent="0.25">
      <c r="A40343" s="1" t="s">
        <v>40362</v>
      </c>
      <c r="B40343" s="1">
        <v>44122112</v>
      </c>
      <c r="C40343" s="1">
        <v>1</v>
      </c>
    </row>
    <row r="40344" spans="1:3" x14ac:dyDescent="0.25">
      <c r="A40344" s="1" t="s">
        <v>40363</v>
      </c>
      <c r="B40344" s="1">
        <v>44122111</v>
      </c>
      <c r="C40344" s="1">
        <v>1</v>
      </c>
    </row>
    <row r="40345" spans="1:3" x14ac:dyDescent="0.25">
      <c r="A40345" s="1" t="s">
        <v>40364</v>
      </c>
      <c r="B40345" s="1">
        <v>44122113</v>
      </c>
      <c r="C40345" s="1">
        <v>1</v>
      </c>
    </row>
    <row r="40346" spans="1:3" x14ac:dyDescent="0.25">
      <c r="A40346" s="1" t="s">
        <v>40365</v>
      </c>
      <c r="B40346" s="1">
        <v>44122115</v>
      </c>
      <c r="C40346" s="1">
        <v>1</v>
      </c>
    </row>
    <row r="40347" spans="1:3" x14ac:dyDescent="0.25">
      <c r="A40347" s="1" t="s">
        <v>40366</v>
      </c>
      <c r="B40347" s="1">
        <v>44122114</v>
      </c>
      <c r="C40347" s="1">
        <v>1</v>
      </c>
    </row>
    <row r="40348" spans="1:3" x14ac:dyDescent="0.25">
      <c r="A40348" s="1" t="s">
        <v>40367</v>
      </c>
      <c r="B40348" s="1">
        <v>44121714</v>
      </c>
      <c r="C40348" s="1">
        <v>1</v>
      </c>
    </row>
    <row r="40349" spans="1:3" x14ac:dyDescent="0.25">
      <c r="A40349" s="1" t="s">
        <v>40368</v>
      </c>
      <c r="B40349" s="1">
        <v>44111908</v>
      </c>
      <c r="C40349" s="1">
        <v>1</v>
      </c>
    </row>
    <row r="40350" spans="1:3" x14ac:dyDescent="0.25">
      <c r="A40350" s="1" t="s">
        <v>40369</v>
      </c>
      <c r="B40350" s="1">
        <v>44111907</v>
      </c>
      <c r="C40350" s="1">
        <v>1</v>
      </c>
    </row>
    <row r="40351" spans="1:3" x14ac:dyDescent="0.25">
      <c r="A40351" s="1" t="s">
        <v>40370</v>
      </c>
      <c r="B40351" s="1">
        <v>44111909</v>
      </c>
      <c r="C40351" s="1">
        <v>1</v>
      </c>
    </row>
    <row r="40352" spans="1:3" x14ac:dyDescent="0.25">
      <c r="A40352" s="1" t="s">
        <v>40371</v>
      </c>
      <c r="B40352" s="1">
        <v>44111911</v>
      </c>
      <c r="C40352" s="1">
        <v>1</v>
      </c>
    </row>
    <row r="40353" spans="1:3" x14ac:dyDescent="0.25">
      <c r="A40353" s="1" t="s">
        <v>40372</v>
      </c>
      <c r="B40353" s="1">
        <v>44111910</v>
      </c>
      <c r="C40353" s="1">
        <v>1</v>
      </c>
    </row>
    <row r="40354" spans="1:3" x14ac:dyDescent="0.25">
      <c r="A40354" s="1" t="s">
        <v>40373</v>
      </c>
      <c r="B40354" s="1">
        <v>44111906</v>
      </c>
      <c r="C40354" s="1">
        <v>1</v>
      </c>
    </row>
    <row r="40355" spans="1:3" x14ac:dyDescent="0.25">
      <c r="A40355" s="1" t="s">
        <v>40374</v>
      </c>
      <c r="B40355" s="1">
        <v>44111902</v>
      </c>
      <c r="C40355" s="1">
        <v>1</v>
      </c>
    </row>
    <row r="40356" spans="1:3" x14ac:dyDescent="0.25">
      <c r="A40356" s="1" t="s">
        <v>40375</v>
      </c>
      <c r="B40356" s="1">
        <v>44111901</v>
      </c>
      <c r="C40356" s="1">
        <v>1</v>
      </c>
    </row>
    <row r="40357" spans="1:3" x14ac:dyDescent="0.25">
      <c r="A40357" s="1" t="s">
        <v>40376</v>
      </c>
      <c r="B40357" s="1">
        <v>44111903</v>
      </c>
      <c r="C40357" s="1">
        <v>1</v>
      </c>
    </row>
    <row r="40358" spans="1:3" x14ac:dyDescent="0.25">
      <c r="A40358" s="1" t="s">
        <v>40377</v>
      </c>
      <c r="B40358" s="1">
        <v>44111905</v>
      </c>
      <c r="C40358" s="1">
        <v>1</v>
      </c>
    </row>
    <row r="40359" spans="1:3" x14ac:dyDescent="0.25">
      <c r="A40359" s="1" t="s">
        <v>40378</v>
      </c>
      <c r="B40359" s="1">
        <v>44111904</v>
      </c>
      <c r="C40359" s="1">
        <v>1</v>
      </c>
    </row>
    <row r="40360" spans="1:3" x14ac:dyDescent="0.25">
      <c r="A40360" s="1" t="s">
        <v>40379</v>
      </c>
      <c r="B40360" s="1">
        <v>44111912</v>
      </c>
      <c r="C40360" s="1">
        <v>1</v>
      </c>
    </row>
    <row r="40361" spans="1:3" x14ac:dyDescent="0.25">
      <c r="A40361" s="1" t="s">
        <v>40380</v>
      </c>
      <c r="B40361" s="1">
        <v>44112007</v>
      </c>
      <c r="C40361" s="1">
        <v>1</v>
      </c>
    </row>
    <row r="40362" spans="1:3" x14ac:dyDescent="0.25">
      <c r="A40362" s="1" t="s">
        <v>40381</v>
      </c>
      <c r="B40362" s="1">
        <v>44112006</v>
      </c>
      <c r="C40362" s="1">
        <v>1</v>
      </c>
    </row>
    <row r="40363" spans="1:3" x14ac:dyDescent="0.25">
      <c r="A40363" s="1" t="s">
        <v>40382</v>
      </c>
      <c r="B40363" s="1">
        <v>44112008</v>
      </c>
      <c r="C40363" s="1">
        <v>1</v>
      </c>
    </row>
    <row r="40364" spans="1:3" x14ac:dyDescent="0.25">
      <c r="A40364" s="1" t="s">
        <v>40383</v>
      </c>
      <c r="B40364" s="1">
        <v>44121504</v>
      </c>
      <c r="C40364" s="1">
        <v>1</v>
      </c>
    </row>
    <row r="40365" spans="1:3" x14ac:dyDescent="0.25">
      <c r="A40365" s="1" t="s">
        <v>40384</v>
      </c>
      <c r="B40365" s="1">
        <v>44121501</v>
      </c>
      <c r="C40365" s="1">
        <v>1</v>
      </c>
    </row>
    <row r="40366" spans="1:3" x14ac:dyDescent="0.25">
      <c r="A40366" s="1" t="s">
        <v>40385</v>
      </c>
      <c r="B40366" s="1">
        <v>44112005</v>
      </c>
      <c r="C40366" s="1">
        <v>1</v>
      </c>
    </row>
    <row r="40367" spans="1:3" x14ac:dyDescent="0.25">
      <c r="A40367" s="1" t="s">
        <v>40386</v>
      </c>
      <c r="B40367" s="1">
        <v>44111914</v>
      </c>
      <c r="C40367" s="1">
        <v>1</v>
      </c>
    </row>
    <row r="40368" spans="1:3" x14ac:dyDescent="0.25">
      <c r="A40368" s="1" t="s">
        <v>40387</v>
      </c>
      <c r="B40368" s="1">
        <v>44111913</v>
      </c>
      <c r="C40368" s="1">
        <v>1</v>
      </c>
    </row>
    <row r="40369" spans="1:3" x14ac:dyDescent="0.25">
      <c r="A40369" s="1" t="s">
        <v>40388</v>
      </c>
      <c r="B40369" s="1">
        <v>44112001</v>
      </c>
      <c r="C40369" s="1">
        <v>1</v>
      </c>
    </row>
    <row r="40370" spans="1:3" x14ac:dyDescent="0.25">
      <c r="A40370" s="1" t="s">
        <v>40389</v>
      </c>
      <c r="B40370" s="1">
        <v>44112004</v>
      </c>
      <c r="C40370" s="1">
        <v>1</v>
      </c>
    </row>
    <row r="40371" spans="1:3" x14ac:dyDescent="0.25">
      <c r="A40371" s="1" t="s">
        <v>40390</v>
      </c>
      <c r="B40371" s="1">
        <v>44112002</v>
      </c>
      <c r="C40371" s="1">
        <v>1</v>
      </c>
    </row>
    <row r="40372" spans="1:3" x14ac:dyDescent="0.25">
      <c r="A40372" s="1" t="s">
        <v>40391</v>
      </c>
      <c r="B40372" s="1">
        <v>44111818</v>
      </c>
      <c r="C40372" s="1">
        <v>1</v>
      </c>
    </row>
    <row r="40373" spans="1:3" x14ac:dyDescent="0.25">
      <c r="A40373" s="1" t="s">
        <v>40392</v>
      </c>
      <c r="B40373" s="1">
        <v>44111801</v>
      </c>
      <c r="C40373" s="1">
        <v>1</v>
      </c>
    </row>
    <row r="40374" spans="1:3" x14ac:dyDescent="0.25">
      <c r="A40374" s="1" t="s">
        <v>40393</v>
      </c>
      <c r="B40374" s="1">
        <v>44111618</v>
      </c>
      <c r="C40374" s="1">
        <v>1</v>
      </c>
    </row>
    <row r="40375" spans="1:3" x14ac:dyDescent="0.25">
      <c r="A40375" s="1" t="s">
        <v>40394</v>
      </c>
      <c r="B40375" s="1">
        <v>44111802</v>
      </c>
      <c r="C40375" s="1">
        <v>1</v>
      </c>
    </row>
    <row r="40376" spans="1:3" x14ac:dyDescent="0.25">
      <c r="A40376" s="1" t="s">
        <v>40395</v>
      </c>
      <c r="B40376" s="1">
        <v>44111804</v>
      </c>
      <c r="C40376" s="1">
        <v>1</v>
      </c>
    </row>
    <row r="40377" spans="1:3" x14ac:dyDescent="0.25">
      <c r="A40377" s="1" t="s">
        <v>40396</v>
      </c>
      <c r="B40377" s="1">
        <v>44111803</v>
      </c>
      <c r="C40377" s="1">
        <v>1</v>
      </c>
    </row>
    <row r="40378" spans="1:3" x14ac:dyDescent="0.25">
      <c r="A40378" s="1" t="s">
        <v>40397</v>
      </c>
      <c r="B40378" s="1">
        <v>44111617</v>
      </c>
      <c r="C40378" s="1">
        <v>1</v>
      </c>
    </row>
    <row r="40379" spans="1:3" x14ac:dyDescent="0.25">
      <c r="A40379" s="1" t="s">
        <v>40398</v>
      </c>
      <c r="B40379" s="1">
        <v>44111613</v>
      </c>
      <c r="C40379" s="1">
        <v>1</v>
      </c>
    </row>
    <row r="40380" spans="1:3" x14ac:dyDescent="0.25">
      <c r="A40380" s="1" t="s">
        <v>40399</v>
      </c>
      <c r="B40380" s="1">
        <v>44111612</v>
      </c>
      <c r="C40380" s="1">
        <v>1</v>
      </c>
    </row>
    <row r="40381" spans="1:3" x14ac:dyDescent="0.25">
      <c r="A40381" s="1" t="s">
        <v>40400</v>
      </c>
      <c r="B40381" s="1">
        <v>44111614</v>
      </c>
      <c r="C40381" s="1">
        <v>1</v>
      </c>
    </row>
    <row r="40382" spans="1:3" x14ac:dyDescent="0.25">
      <c r="A40382" s="1" t="s">
        <v>40401</v>
      </c>
      <c r="B40382" s="1">
        <v>44111616</v>
      </c>
      <c r="C40382" s="1">
        <v>1</v>
      </c>
    </row>
    <row r="40383" spans="1:3" x14ac:dyDescent="0.25">
      <c r="A40383" s="1" t="s">
        <v>40402</v>
      </c>
      <c r="B40383" s="1">
        <v>44111615</v>
      </c>
      <c r="C40383" s="1">
        <v>1</v>
      </c>
    </row>
    <row r="40384" spans="1:3" x14ac:dyDescent="0.25">
      <c r="A40384" s="1" t="s">
        <v>40403</v>
      </c>
      <c r="B40384" s="1">
        <v>44111805</v>
      </c>
      <c r="C40384" s="1">
        <v>1</v>
      </c>
    </row>
    <row r="40385" spans="1:3" x14ac:dyDescent="0.25">
      <c r="A40385" s="1" t="s">
        <v>40404</v>
      </c>
      <c r="B40385" s="1">
        <v>44111814</v>
      </c>
      <c r="C40385" s="1">
        <v>1</v>
      </c>
    </row>
    <row r="40386" spans="1:3" x14ac:dyDescent="0.25">
      <c r="A40386" s="1" t="s">
        <v>40405</v>
      </c>
      <c r="B40386" s="1">
        <v>44111813</v>
      </c>
      <c r="C40386" s="1">
        <v>1</v>
      </c>
    </row>
    <row r="40387" spans="1:3" x14ac:dyDescent="0.25">
      <c r="A40387" s="1" t="s">
        <v>40406</v>
      </c>
      <c r="B40387" s="1">
        <v>44111815</v>
      </c>
      <c r="C40387" s="1">
        <v>1</v>
      </c>
    </row>
    <row r="40388" spans="1:3" x14ac:dyDescent="0.25">
      <c r="A40388" s="1" t="s">
        <v>40407</v>
      </c>
      <c r="B40388" s="1">
        <v>44111817</v>
      </c>
      <c r="C40388" s="1">
        <v>1</v>
      </c>
    </row>
    <row r="40389" spans="1:3" x14ac:dyDescent="0.25">
      <c r="A40389" s="1" t="s">
        <v>40408</v>
      </c>
      <c r="B40389" s="1">
        <v>44111816</v>
      </c>
      <c r="C40389" s="1">
        <v>1</v>
      </c>
    </row>
    <row r="40390" spans="1:3" x14ac:dyDescent="0.25">
      <c r="A40390" s="1" t="s">
        <v>40409</v>
      </c>
      <c r="B40390" s="1">
        <v>44111812</v>
      </c>
      <c r="C40390" s="1">
        <v>1</v>
      </c>
    </row>
    <row r="40391" spans="1:3" x14ac:dyDescent="0.25">
      <c r="A40391" s="1" t="s">
        <v>28548</v>
      </c>
      <c r="B40391" s="1">
        <v>44111807</v>
      </c>
      <c r="C40391" s="1">
        <v>1</v>
      </c>
    </row>
    <row r="40392" spans="1:3" x14ac:dyDescent="0.25">
      <c r="A40392" s="1" t="s">
        <v>40410</v>
      </c>
      <c r="B40392" s="1">
        <v>44111806</v>
      </c>
      <c r="C40392" s="1">
        <v>1</v>
      </c>
    </row>
    <row r="40393" spans="1:3" x14ac:dyDescent="0.25">
      <c r="A40393" s="1" t="s">
        <v>40411</v>
      </c>
      <c r="B40393" s="1">
        <v>44111808</v>
      </c>
      <c r="C40393" s="1">
        <v>1</v>
      </c>
    </row>
    <row r="40394" spans="1:3" x14ac:dyDescent="0.25">
      <c r="A40394" s="1" t="s">
        <v>40412</v>
      </c>
      <c r="B40394" s="1">
        <v>44111810</v>
      </c>
      <c r="C40394" s="1">
        <v>1</v>
      </c>
    </row>
    <row r="40395" spans="1:3" x14ac:dyDescent="0.25">
      <c r="A40395" s="1" t="s">
        <v>40413</v>
      </c>
      <c r="B40395" s="1">
        <v>44111809</v>
      </c>
      <c r="C40395" s="1">
        <v>1</v>
      </c>
    </row>
    <row r="40396" spans="1:3" x14ac:dyDescent="0.25">
      <c r="A40396" s="1" t="s">
        <v>40414</v>
      </c>
      <c r="B40396" s="1">
        <v>44121505</v>
      </c>
      <c r="C40396" s="1">
        <v>1</v>
      </c>
    </row>
    <row r="40397" spans="1:3" x14ac:dyDescent="0.25">
      <c r="A40397" s="1" t="s">
        <v>40415</v>
      </c>
      <c r="B40397" s="1">
        <v>44121634</v>
      </c>
      <c r="C40397" s="1">
        <v>1</v>
      </c>
    </row>
    <row r="40398" spans="1:3" x14ac:dyDescent="0.25">
      <c r="A40398" s="1" t="s">
        <v>40416</v>
      </c>
      <c r="B40398" s="1">
        <v>44121633</v>
      </c>
      <c r="C40398" s="1">
        <v>1</v>
      </c>
    </row>
    <row r="40399" spans="1:3" x14ac:dyDescent="0.25">
      <c r="A40399" s="1" t="s">
        <v>40417</v>
      </c>
      <c r="B40399" s="1">
        <v>44121635</v>
      </c>
      <c r="C40399" s="1">
        <v>1</v>
      </c>
    </row>
    <row r="40400" spans="1:3" x14ac:dyDescent="0.25">
      <c r="A40400" s="1" t="s">
        <v>40418</v>
      </c>
      <c r="B40400" s="1">
        <v>44121701</v>
      </c>
      <c r="C40400" s="1">
        <v>1</v>
      </c>
    </row>
    <row r="40401" spans="1:3" x14ac:dyDescent="0.25">
      <c r="A40401" s="1" t="s">
        <v>40419</v>
      </c>
      <c r="B40401" s="1">
        <v>44121636</v>
      </c>
      <c r="C40401" s="1">
        <v>1</v>
      </c>
    </row>
    <row r="40402" spans="1:3" x14ac:dyDescent="0.25">
      <c r="A40402" s="1" t="s">
        <v>40420</v>
      </c>
      <c r="B40402" s="1">
        <v>44121632</v>
      </c>
      <c r="C40402" s="1">
        <v>1</v>
      </c>
    </row>
    <row r="40403" spans="1:3" x14ac:dyDescent="0.25">
      <c r="A40403" s="1" t="s">
        <v>40421</v>
      </c>
      <c r="B40403" s="1">
        <v>44121627</v>
      </c>
      <c r="C40403" s="1">
        <v>1</v>
      </c>
    </row>
    <row r="40404" spans="1:3" x14ac:dyDescent="0.25">
      <c r="A40404" s="1" t="s">
        <v>40422</v>
      </c>
      <c r="B40404" s="1">
        <v>44121626</v>
      </c>
      <c r="C40404" s="1">
        <v>1</v>
      </c>
    </row>
    <row r="40405" spans="1:3" x14ac:dyDescent="0.25">
      <c r="A40405" s="1" t="s">
        <v>40423</v>
      </c>
      <c r="B40405" s="1">
        <v>44121628</v>
      </c>
      <c r="C40405" s="1">
        <v>1</v>
      </c>
    </row>
    <row r="40406" spans="1:3" x14ac:dyDescent="0.25">
      <c r="A40406" s="1" t="s">
        <v>40424</v>
      </c>
      <c r="B40406" s="1">
        <v>44121631</v>
      </c>
      <c r="C40406" s="1">
        <v>1</v>
      </c>
    </row>
    <row r="40407" spans="1:3" x14ac:dyDescent="0.25">
      <c r="A40407" s="1" t="s">
        <v>40425</v>
      </c>
      <c r="B40407" s="1">
        <v>44121630</v>
      </c>
      <c r="C40407" s="1">
        <v>1</v>
      </c>
    </row>
    <row r="40408" spans="1:3" x14ac:dyDescent="0.25">
      <c r="A40408" s="1" t="s">
        <v>40426</v>
      </c>
      <c r="B40408" s="1">
        <v>44121702</v>
      </c>
      <c r="C40408" s="1">
        <v>1</v>
      </c>
    </row>
    <row r="40409" spans="1:3" x14ac:dyDescent="0.25">
      <c r="A40409" s="1" t="s">
        <v>40427</v>
      </c>
      <c r="B40409" s="1">
        <v>44121710</v>
      </c>
      <c r="C40409" s="1">
        <v>1</v>
      </c>
    </row>
    <row r="40410" spans="1:3" x14ac:dyDescent="0.25">
      <c r="A40410" s="1" t="s">
        <v>40428</v>
      </c>
      <c r="B40410" s="1">
        <v>44121709</v>
      </c>
      <c r="C40410" s="1">
        <v>1</v>
      </c>
    </row>
    <row r="40411" spans="1:3" x14ac:dyDescent="0.25">
      <c r="A40411" s="1" t="s">
        <v>40429</v>
      </c>
      <c r="B40411" s="1">
        <v>44121711</v>
      </c>
      <c r="C40411" s="1">
        <v>1</v>
      </c>
    </row>
    <row r="40412" spans="1:3" x14ac:dyDescent="0.25">
      <c r="A40412" s="1" t="s">
        <v>40430</v>
      </c>
      <c r="B40412" s="1">
        <v>44121713</v>
      </c>
      <c r="C40412" s="1">
        <v>1</v>
      </c>
    </row>
    <row r="40413" spans="1:3" x14ac:dyDescent="0.25">
      <c r="A40413" s="1" t="s">
        <v>40431</v>
      </c>
      <c r="B40413" s="1">
        <v>44121712</v>
      </c>
      <c r="C40413" s="1">
        <v>1</v>
      </c>
    </row>
    <row r="40414" spans="1:3" x14ac:dyDescent="0.25">
      <c r="A40414" s="1" t="s">
        <v>40432</v>
      </c>
      <c r="B40414" s="1">
        <v>44121708</v>
      </c>
      <c r="C40414" s="1">
        <v>1</v>
      </c>
    </row>
    <row r="40415" spans="1:3" x14ac:dyDescent="0.25">
      <c r="A40415" s="1" t="s">
        <v>40433</v>
      </c>
      <c r="B40415" s="1">
        <v>44121704</v>
      </c>
      <c r="C40415" s="1">
        <v>1</v>
      </c>
    </row>
    <row r="40416" spans="1:3" x14ac:dyDescent="0.25">
      <c r="A40416" s="1" t="s">
        <v>40434</v>
      </c>
      <c r="B40416" s="1">
        <v>44121703</v>
      </c>
      <c r="C40416" s="1">
        <v>1</v>
      </c>
    </row>
    <row r="40417" spans="1:3" x14ac:dyDescent="0.25">
      <c r="A40417" s="1" t="s">
        <v>40435</v>
      </c>
      <c r="B40417" s="1">
        <v>44121705</v>
      </c>
      <c r="C40417" s="1">
        <v>1</v>
      </c>
    </row>
    <row r="40418" spans="1:3" x14ac:dyDescent="0.25">
      <c r="A40418" s="1" t="s">
        <v>40436</v>
      </c>
      <c r="B40418" s="1">
        <v>44121707</v>
      </c>
      <c r="C40418" s="1">
        <v>1</v>
      </c>
    </row>
    <row r="40419" spans="1:3" x14ac:dyDescent="0.25">
      <c r="A40419" s="1" t="s">
        <v>40437</v>
      </c>
      <c r="B40419" s="1">
        <v>44121706</v>
      </c>
      <c r="C40419" s="1">
        <v>1</v>
      </c>
    </row>
    <row r="40420" spans="1:3" x14ac:dyDescent="0.25">
      <c r="A40420" s="1" t="s">
        <v>40438</v>
      </c>
      <c r="B40420" s="1">
        <v>44121625</v>
      </c>
      <c r="C40420" s="1">
        <v>1</v>
      </c>
    </row>
    <row r="40421" spans="1:3" x14ac:dyDescent="0.25">
      <c r="A40421" s="1" t="s">
        <v>40439</v>
      </c>
      <c r="B40421" s="1">
        <v>44121513</v>
      </c>
      <c r="C40421" s="1">
        <v>1</v>
      </c>
    </row>
    <row r="40422" spans="1:3" x14ac:dyDescent="0.25">
      <c r="A40422" s="1" t="s">
        <v>40440</v>
      </c>
      <c r="B40422" s="1">
        <v>44121512</v>
      </c>
      <c r="C40422" s="1">
        <v>1</v>
      </c>
    </row>
    <row r="40423" spans="1:3" x14ac:dyDescent="0.25">
      <c r="A40423" s="1" t="s">
        <v>40441</v>
      </c>
      <c r="B40423" s="1">
        <v>44121604</v>
      </c>
      <c r="C40423" s="1">
        <v>1</v>
      </c>
    </row>
    <row r="40424" spans="1:3" x14ac:dyDescent="0.25">
      <c r="A40424" s="1" t="s">
        <v>40442</v>
      </c>
      <c r="B40424" s="1">
        <v>44121611</v>
      </c>
      <c r="C40424" s="1">
        <v>1</v>
      </c>
    </row>
    <row r="40425" spans="1:3" x14ac:dyDescent="0.25">
      <c r="A40425" s="1" t="s">
        <v>40443</v>
      </c>
      <c r="B40425" s="1">
        <v>44121605</v>
      </c>
      <c r="C40425" s="1">
        <v>1</v>
      </c>
    </row>
    <row r="40426" spans="1:3" x14ac:dyDescent="0.25">
      <c r="A40426" s="1" t="s">
        <v>40444</v>
      </c>
      <c r="B40426" s="1">
        <v>44121511</v>
      </c>
      <c r="C40426" s="1">
        <v>1</v>
      </c>
    </row>
    <row r="40427" spans="1:3" x14ac:dyDescent="0.25">
      <c r="A40427" s="1" t="s">
        <v>40445</v>
      </c>
      <c r="B40427" s="1">
        <v>44121507</v>
      </c>
      <c r="C40427" s="1">
        <v>1</v>
      </c>
    </row>
    <row r="40428" spans="1:3" x14ac:dyDescent="0.25">
      <c r="A40428" s="1" t="s">
        <v>40446</v>
      </c>
      <c r="B40428" s="1">
        <v>44121506</v>
      </c>
      <c r="C40428" s="1">
        <v>1</v>
      </c>
    </row>
    <row r="40429" spans="1:3" x14ac:dyDescent="0.25">
      <c r="A40429" s="1" t="s">
        <v>40447</v>
      </c>
      <c r="B40429" s="1">
        <v>44121508</v>
      </c>
      <c r="C40429" s="1">
        <v>1</v>
      </c>
    </row>
    <row r="40430" spans="1:3" x14ac:dyDescent="0.25">
      <c r="A40430" s="1" t="s">
        <v>40448</v>
      </c>
      <c r="B40430" s="1">
        <v>44121510</v>
      </c>
      <c r="C40430" s="1">
        <v>1</v>
      </c>
    </row>
    <row r="40431" spans="1:3" x14ac:dyDescent="0.25">
      <c r="A40431" s="1" t="s">
        <v>40449</v>
      </c>
      <c r="B40431" s="1">
        <v>44121509</v>
      </c>
      <c r="C40431" s="1">
        <v>1</v>
      </c>
    </row>
    <row r="40432" spans="1:3" x14ac:dyDescent="0.25">
      <c r="A40432" s="1" t="s">
        <v>40450</v>
      </c>
      <c r="B40432" s="1">
        <v>44121612</v>
      </c>
      <c r="C40432" s="1">
        <v>1</v>
      </c>
    </row>
    <row r="40433" spans="1:3" x14ac:dyDescent="0.25">
      <c r="A40433" s="1" t="s">
        <v>40451</v>
      </c>
      <c r="B40433" s="1">
        <v>44121621</v>
      </c>
      <c r="C40433" s="1">
        <v>1</v>
      </c>
    </row>
    <row r="40434" spans="1:3" x14ac:dyDescent="0.25">
      <c r="A40434" s="1" t="s">
        <v>40452</v>
      </c>
      <c r="B40434" s="1">
        <v>44121620</v>
      </c>
      <c r="C40434" s="1">
        <v>1</v>
      </c>
    </row>
    <row r="40435" spans="1:3" x14ac:dyDescent="0.25">
      <c r="A40435" s="1" t="s">
        <v>40453</v>
      </c>
      <c r="B40435" s="1">
        <v>44121622</v>
      </c>
      <c r="C40435" s="1">
        <v>1</v>
      </c>
    </row>
    <row r="40436" spans="1:3" x14ac:dyDescent="0.25">
      <c r="A40436" s="1" t="s">
        <v>40454</v>
      </c>
      <c r="B40436" s="1">
        <v>44121624</v>
      </c>
      <c r="C40436" s="1">
        <v>1</v>
      </c>
    </row>
    <row r="40437" spans="1:3" x14ac:dyDescent="0.25">
      <c r="A40437" s="1" t="s">
        <v>40455</v>
      </c>
      <c r="B40437" s="1">
        <v>44121623</v>
      </c>
      <c r="C40437" s="1">
        <v>1</v>
      </c>
    </row>
    <row r="40438" spans="1:3" x14ac:dyDescent="0.25">
      <c r="A40438" s="1" t="s">
        <v>40456</v>
      </c>
      <c r="B40438" s="1">
        <v>44121619</v>
      </c>
      <c r="C40438" s="1">
        <v>1</v>
      </c>
    </row>
    <row r="40439" spans="1:3" x14ac:dyDescent="0.25">
      <c r="A40439" s="1" t="s">
        <v>40457</v>
      </c>
      <c r="B40439" s="1">
        <v>44121614</v>
      </c>
      <c r="C40439" s="1">
        <v>1</v>
      </c>
    </row>
    <row r="40440" spans="1:3" x14ac:dyDescent="0.25">
      <c r="A40440" s="1" t="s">
        <v>40458</v>
      </c>
      <c r="B40440" s="1">
        <v>44121613</v>
      </c>
      <c r="C40440" s="1">
        <v>1</v>
      </c>
    </row>
    <row r="40441" spans="1:3" x14ac:dyDescent="0.25">
      <c r="A40441" s="1" t="s">
        <v>40459</v>
      </c>
      <c r="B40441" s="1">
        <v>44121615</v>
      </c>
      <c r="C40441" s="1">
        <v>1</v>
      </c>
    </row>
    <row r="40442" spans="1:3" x14ac:dyDescent="0.25">
      <c r="A40442" s="1" t="s">
        <v>40460</v>
      </c>
      <c r="B40442" s="1">
        <v>44121618</v>
      </c>
      <c r="C40442" s="1">
        <v>1</v>
      </c>
    </row>
    <row r="40443" spans="1:3" x14ac:dyDescent="0.25">
      <c r="A40443" s="1" t="s">
        <v>40461</v>
      </c>
      <c r="B40443" s="1">
        <v>44121617</v>
      </c>
      <c r="C40443" s="1">
        <v>1</v>
      </c>
    </row>
    <row r="40444" spans="1:3" x14ac:dyDescent="0.25">
      <c r="A40444" s="1" t="s">
        <v>40462</v>
      </c>
      <c r="B40444" s="1">
        <v>45121518</v>
      </c>
      <c r="C40444" s="1">
        <v>1</v>
      </c>
    </row>
    <row r="40445" spans="1:3" x14ac:dyDescent="0.25">
      <c r="A40445" s="1" t="s">
        <v>40463</v>
      </c>
      <c r="B40445" s="1">
        <v>45121517</v>
      </c>
      <c r="C40445" s="1">
        <v>1</v>
      </c>
    </row>
    <row r="40446" spans="1:3" x14ac:dyDescent="0.25">
      <c r="A40446" s="1" t="s">
        <v>40464</v>
      </c>
      <c r="B40446" s="1">
        <v>45121519</v>
      </c>
      <c r="C40446" s="1">
        <v>1</v>
      </c>
    </row>
    <row r="40447" spans="1:3" x14ac:dyDescent="0.25">
      <c r="A40447" s="1" t="s">
        <v>40465</v>
      </c>
      <c r="B40447" s="1">
        <v>45121521</v>
      </c>
      <c r="C40447" s="1">
        <v>1</v>
      </c>
    </row>
    <row r="40448" spans="1:3" x14ac:dyDescent="0.25">
      <c r="A40448" s="1" t="s">
        <v>40466</v>
      </c>
      <c r="B40448" s="1">
        <v>45121520</v>
      </c>
      <c r="C40448" s="1">
        <v>1</v>
      </c>
    </row>
    <row r="40449" spans="1:3" x14ac:dyDescent="0.25">
      <c r="A40449" s="1" t="s">
        <v>40467</v>
      </c>
      <c r="B40449" s="1">
        <v>45121516</v>
      </c>
      <c r="C40449" s="1">
        <v>1</v>
      </c>
    </row>
    <row r="40450" spans="1:3" x14ac:dyDescent="0.25">
      <c r="A40450" s="1" t="s">
        <v>40468</v>
      </c>
      <c r="B40450" s="1">
        <v>45121512</v>
      </c>
      <c r="C40450" s="1">
        <v>1</v>
      </c>
    </row>
    <row r="40451" spans="1:3" x14ac:dyDescent="0.25">
      <c r="A40451" s="1" t="s">
        <v>40469</v>
      </c>
      <c r="B40451" s="1">
        <v>45121511</v>
      </c>
      <c r="C40451" s="1">
        <v>1</v>
      </c>
    </row>
    <row r="40452" spans="1:3" x14ac:dyDescent="0.25">
      <c r="A40452" s="1" t="s">
        <v>40470</v>
      </c>
      <c r="B40452" s="1">
        <v>45121513</v>
      </c>
      <c r="C40452" s="1">
        <v>1</v>
      </c>
    </row>
    <row r="40453" spans="1:3" x14ac:dyDescent="0.25">
      <c r="A40453" s="1" t="s">
        <v>40471</v>
      </c>
      <c r="B40453" s="1">
        <v>45121515</v>
      </c>
      <c r="C40453" s="1">
        <v>1</v>
      </c>
    </row>
    <row r="40454" spans="1:3" x14ac:dyDescent="0.25">
      <c r="A40454" s="1" t="s">
        <v>40472</v>
      </c>
      <c r="B40454" s="1">
        <v>45121514</v>
      </c>
      <c r="C40454" s="1">
        <v>1</v>
      </c>
    </row>
    <row r="40455" spans="1:3" x14ac:dyDescent="0.25">
      <c r="A40455" s="1" t="s">
        <v>40473</v>
      </c>
      <c r="B40455" s="1">
        <v>45121522</v>
      </c>
      <c r="C40455" s="1">
        <v>1</v>
      </c>
    </row>
    <row r="40456" spans="1:3" x14ac:dyDescent="0.25">
      <c r="A40456" s="1" t="s">
        <v>40474</v>
      </c>
      <c r="B40456" s="1">
        <v>45121608</v>
      </c>
      <c r="C40456" s="1">
        <v>1</v>
      </c>
    </row>
    <row r="40457" spans="1:3" x14ac:dyDescent="0.25">
      <c r="A40457" s="1" t="s">
        <v>40475</v>
      </c>
      <c r="B40457" s="1">
        <v>45121607</v>
      </c>
      <c r="C40457" s="1">
        <v>1</v>
      </c>
    </row>
    <row r="40458" spans="1:3" x14ac:dyDescent="0.25">
      <c r="A40458" s="1" t="s">
        <v>40476</v>
      </c>
      <c r="B40458" s="1">
        <v>45121609</v>
      </c>
      <c r="C40458" s="1">
        <v>1</v>
      </c>
    </row>
    <row r="40459" spans="1:3" x14ac:dyDescent="0.25">
      <c r="A40459" s="1" t="s">
        <v>40477</v>
      </c>
      <c r="B40459" s="1">
        <v>45121611</v>
      </c>
      <c r="C40459" s="1">
        <v>1</v>
      </c>
    </row>
    <row r="40460" spans="1:3" x14ac:dyDescent="0.25">
      <c r="A40460" s="1" t="s">
        <v>40478</v>
      </c>
      <c r="B40460" s="1">
        <v>45121610</v>
      </c>
      <c r="C40460" s="1">
        <v>1</v>
      </c>
    </row>
    <row r="40461" spans="1:3" x14ac:dyDescent="0.25">
      <c r="A40461" s="1" t="s">
        <v>40479</v>
      </c>
      <c r="B40461" s="1">
        <v>45121606</v>
      </c>
      <c r="C40461" s="1">
        <v>1</v>
      </c>
    </row>
    <row r="40462" spans="1:3" x14ac:dyDescent="0.25">
      <c r="A40462" s="1" t="s">
        <v>40480</v>
      </c>
      <c r="B40462" s="1">
        <v>45121602</v>
      </c>
      <c r="C40462" s="1">
        <v>1</v>
      </c>
    </row>
    <row r="40463" spans="1:3" x14ac:dyDescent="0.25">
      <c r="A40463" s="1" t="s">
        <v>40481</v>
      </c>
      <c r="B40463" s="1">
        <v>45121523</v>
      </c>
      <c r="C40463" s="1">
        <v>1</v>
      </c>
    </row>
    <row r="40464" spans="1:3" x14ac:dyDescent="0.25">
      <c r="A40464" s="1" t="s">
        <v>40482</v>
      </c>
      <c r="B40464" s="1">
        <v>45121603</v>
      </c>
      <c r="C40464" s="1">
        <v>1</v>
      </c>
    </row>
    <row r="40465" spans="1:3" x14ac:dyDescent="0.25">
      <c r="A40465" s="1" t="s">
        <v>40483</v>
      </c>
      <c r="B40465" s="1">
        <v>45121605</v>
      </c>
      <c r="C40465" s="1">
        <v>1</v>
      </c>
    </row>
    <row r="40466" spans="1:3" x14ac:dyDescent="0.25">
      <c r="A40466" s="1" t="s">
        <v>40484</v>
      </c>
      <c r="B40466" s="1">
        <v>45121604</v>
      </c>
      <c r="C40466" s="1">
        <v>1</v>
      </c>
    </row>
    <row r="40467" spans="1:3" x14ac:dyDescent="0.25">
      <c r="A40467" s="1" t="s">
        <v>40485</v>
      </c>
      <c r="B40467" s="1">
        <v>45121506</v>
      </c>
      <c r="C40467" s="1">
        <v>1</v>
      </c>
    </row>
    <row r="40468" spans="1:3" x14ac:dyDescent="0.25">
      <c r="A40468" s="1" t="s">
        <v>40486</v>
      </c>
      <c r="B40468" s="1">
        <v>45111825</v>
      </c>
      <c r="C40468" s="1">
        <v>1</v>
      </c>
    </row>
    <row r="40469" spans="1:3" x14ac:dyDescent="0.25">
      <c r="A40469" s="1" t="s">
        <v>40487</v>
      </c>
      <c r="B40469" s="1">
        <v>45111824</v>
      </c>
      <c r="C40469" s="1">
        <v>1</v>
      </c>
    </row>
    <row r="40470" spans="1:3" x14ac:dyDescent="0.25">
      <c r="A40470" s="1" t="s">
        <v>40488</v>
      </c>
      <c r="B40470" s="1">
        <v>45111826</v>
      </c>
      <c r="C40470" s="1">
        <v>1</v>
      </c>
    </row>
    <row r="40471" spans="1:3" x14ac:dyDescent="0.25">
      <c r="A40471" s="1" t="s">
        <v>40489</v>
      </c>
      <c r="B40471" s="1">
        <v>45111828</v>
      </c>
      <c r="C40471" s="1">
        <v>1</v>
      </c>
    </row>
    <row r="40472" spans="1:3" x14ac:dyDescent="0.25">
      <c r="A40472" s="1" t="s">
        <v>40490</v>
      </c>
      <c r="B40472" s="1">
        <v>45111827</v>
      </c>
      <c r="C40472" s="1">
        <v>1</v>
      </c>
    </row>
    <row r="40473" spans="1:3" x14ac:dyDescent="0.25">
      <c r="A40473" s="1" t="s">
        <v>40491</v>
      </c>
      <c r="B40473" s="1">
        <v>45111823</v>
      </c>
      <c r="C40473" s="1">
        <v>1</v>
      </c>
    </row>
    <row r="40474" spans="1:3" x14ac:dyDescent="0.25">
      <c r="A40474" s="1" t="s">
        <v>40492</v>
      </c>
      <c r="B40474" s="1">
        <v>45111819</v>
      </c>
      <c r="C40474" s="1">
        <v>1</v>
      </c>
    </row>
    <row r="40475" spans="1:3" x14ac:dyDescent="0.25">
      <c r="A40475" s="1" t="s">
        <v>40493</v>
      </c>
      <c r="B40475" s="1">
        <v>45111818</v>
      </c>
      <c r="C40475" s="1">
        <v>1</v>
      </c>
    </row>
    <row r="40476" spans="1:3" x14ac:dyDescent="0.25">
      <c r="A40476" s="1" t="s">
        <v>40494</v>
      </c>
      <c r="B40476" s="1">
        <v>45111820</v>
      </c>
      <c r="C40476" s="1">
        <v>1</v>
      </c>
    </row>
    <row r="40477" spans="1:3" x14ac:dyDescent="0.25">
      <c r="A40477" s="1" t="s">
        <v>40495</v>
      </c>
      <c r="B40477" s="1">
        <v>45111822</v>
      </c>
      <c r="C40477" s="1">
        <v>1</v>
      </c>
    </row>
    <row r="40478" spans="1:3" x14ac:dyDescent="0.25">
      <c r="A40478" s="1" t="s">
        <v>40496</v>
      </c>
      <c r="B40478" s="1">
        <v>45111821</v>
      </c>
      <c r="C40478" s="1">
        <v>1</v>
      </c>
    </row>
    <row r="40479" spans="1:3" x14ac:dyDescent="0.25">
      <c r="A40479" s="1" t="s">
        <v>40497</v>
      </c>
      <c r="B40479" s="1">
        <v>45111829</v>
      </c>
      <c r="C40479" s="1">
        <v>1</v>
      </c>
    </row>
    <row r="40480" spans="1:3" x14ac:dyDescent="0.25">
      <c r="A40480" s="1" t="s">
        <v>40498</v>
      </c>
      <c r="B40480" s="1">
        <v>45121502</v>
      </c>
      <c r="C40480" s="1">
        <v>1</v>
      </c>
    </row>
    <row r="40481" spans="1:3" x14ac:dyDescent="0.25">
      <c r="A40481" s="1" t="s">
        <v>40499</v>
      </c>
      <c r="B40481" s="1">
        <v>45121501</v>
      </c>
      <c r="C40481" s="1">
        <v>1</v>
      </c>
    </row>
    <row r="40482" spans="1:3" x14ac:dyDescent="0.25">
      <c r="A40482" s="1" t="s">
        <v>40500</v>
      </c>
      <c r="B40482" s="1">
        <v>45121503</v>
      </c>
      <c r="C40482" s="1">
        <v>1</v>
      </c>
    </row>
    <row r="40483" spans="1:3" x14ac:dyDescent="0.25">
      <c r="A40483" s="1" t="s">
        <v>40501</v>
      </c>
      <c r="B40483" s="1">
        <v>45121505</v>
      </c>
      <c r="C40483" s="1">
        <v>1</v>
      </c>
    </row>
    <row r="40484" spans="1:3" x14ac:dyDescent="0.25">
      <c r="A40484" s="1" t="s">
        <v>40502</v>
      </c>
      <c r="B40484" s="1">
        <v>45121504</v>
      </c>
      <c r="C40484" s="1">
        <v>1</v>
      </c>
    </row>
    <row r="40485" spans="1:3" x14ac:dyDescent="0.25">
      <c r="A40485" s="1" t="s">
        <v>40503</v>
      </c>
      <c r="B40485" s="1">
        <v>45112004</v>
      </c>
      <c r="C40485" s="1">
        <v>1</v>
      </c>
    </row>
    <row r="40486" spans="1:3" x14ac:dyDescent="0.25">
      <c r="A40486" s="1" t="s">
        <v>40504</v>
      </c>
      <c r="B40486" s="1">
        <v>45111902</v>
      </c>
      <c r="C40486" s="1">
        <v>1</v>
      </c>
    </row>
    <row r="40487" spans="1:3" x14ac:dyDescent="0.25">
      <c r="A40487" s="1" t="s">
        <v>40505</v>
      </c>
      <c r="B40487" s="1">
        <v>45111901</v>
      </c>
      <c r="C40487" s="1">
        <v>1</v>
      </c>
    </row>
    <row r="40488" spans="1:3" x14ac:dyDescent="0.25">
      <c r="A40488" s="1" t="s">
        <v>40506</v>
      </c>
      <c r="B40488" s="1">
        <v>45112001</v>
      </c>
      <c r="C40488" s="1">
        <v>1</v>
      </c>
    </row>
    <row r="40489" spans="1:3" x14ac:dyDescent="0.25">
      <c r="A40489" s="1" t="s">
        <v>40507</v>
      </c>
      <c r="B40489" s="1">
        <v>45112003</v>
      </c>
      <c r="C40489" s="1">
        <v>1</v>
      </c>
    </row>
    <row r="40490" spans="1:3" x14ac:dyDescent="0.25">
      <c r="A40490" s="1" t="s">
        <v>40508</v>
      </c>
      <c r="B40490" s="1">
        <v>45112002</v>
      </c>
      <c r="C40490" s="1">
        <v>1</v>
      </c>
    </row>
    <row r="40491" spans="1:3" x14ac:dyDescent="0.25">
      <c r="A40491" s="1" t="s">
        <v>40509</v>
      </c>
      <c r="B40491" s="1">
        <v>45121612</v>
      </c>
      <c r="C40491" s="1">
        <v>1</v>
      </c>
    </row>
    <row r="40492" spans="1:3" x14ac:dyDescent="0.25">
      <c r="A40492" s="1" t="s">
        <v>40510</v>
      </c>
      <c r="B40492" s="1">
        <v>45121714</v>
      </c>
      <c r="C40492" s="1">
        <v>1</v>
      </c>
    </row>
    <row r="40493" spans="1:3" x14ac:dyDescent="0.25">
      <c r="A40493" s="1" t="s">
        <v>40511</v>
      </c>
      <c r="B40493" s="1">
        <v>45121713</v>
      </c>
      <c r="C40493" s="1">
        <v>1</v>
      </c>
    </row>
    <row r="40494" spans="1:3" x14ac:dyDescent="0.25">
      <c r="A40494" s="1" t="s">
        <v>40512</v>
      </c>
      <c r="B40494" s="1">
        <v>45121715</v>
      </c>
      <c r="C40494" s="1">
        <v>1</v>
      </c>
    </row>
    <row r="40495" spans="1:3" x14ac:dyDescent="0.25">
      <c r="A40495" s="1" t="s">
        <v>40513</v>
      </c>
      <c r="B40495" s="1">
        <v>45121717</v>
      </c>
      <c r="C40495" s="1">
        <v>1</v>
      </c>
    </row>
    <row r="40496" spans="1:3" x14ac:dyDescent="0.25">
      <c r="A40496" s="1" t="s">
        <v>40514</v>
      </c>
      <c r="B40496" s="1">
        <v>45121716</v>
      </c>
      <c r="C40496" s="1">
        <v>1</v>
      </c>
    </row>
    <row r="40497" spans="1:3" x14ac:dyDescent="0.25">
      <c r="A40497" s="1" t="s">
        <v>40515</v>
      </c>
      <c r="B40497" s="1">
        <v>45121712</v>
      </c>
      <c r="C40497" s="1">
        <v>1</v>
      </c>
    </row>
    <row r="40498" spans="1:3" x14ac:dyDescent="0.25">
      <c r="A40498" s="1" t="s">
        <v>40516</v>
      </c>
      <c r="B40498" s="1">
        <v>45121708</v>
      </c>
      <c r="C40498" s="1">
        <v>1</v>
      </c>
    </row>
    <row r="40499" spans="1:3" x14ac:dyDescent="0.25">
      <c r="A40499" s="1" t="s">
        <v>40517</v>
      </c>
      <c r="B40499" s="1">
        <v>45121707</v>
      </c>
      <c r="C40499" s="1">
        <v>1</v>
      </c>
    </row>
    <row r="40500" spans="1:3" x14ac:dyDescent="0.25">
      <c r="A40500" s="1" t="s">
        <v>40518</v>
      </c>
      <c r="B40500" s="1">
        <v>45121709</v>
      </c>
      <c r="C40500" s="1">
        <v>1</v>
      </c>
    </row>
    <row r="40501" spans="1:3" x14ac:dyDescent="0.25">
      <c r="A40501" s="1" t="s">
        <v>40519</v>
      </c>
      <c r="B40501" s="1">
        <v>45121711</v>
      </c>
      <c r="C40501" s="1">
        <v>1</v>
      </c>
    </row>
    <row r="40502" spans="1:3" x14ac:dyDescent="0.25">
      <c r="A40502" s="1" t="s">
        <v>40520</v>
      </c>
      <c r="B40502" s="1">
        <v>45121710</v>
      </c>
      <c r="C40502" s="1">
        <v>1</v>
      </c>
    </row>
    <row r="40503" spans="1:3" x14ac:dyDescent="0.25">
      <c r="A40503" s="1" t="s">
        <v>40521</v>
      </c>
      <c r="B40503" s="1">
        <v>45121718</v>
      </c>
      <c r="C40503" s="1">
        <v>1</v>
      </c>
    </row>
    <row r="40504" spans="1:3" x14ac:dyDescent="0.25">
      <c r="A40504" s="1" t="s">
        <v>40522</v>
      </c>
      <c r="B40504" s="1">
        <v>45121806</v>
      </c>
      <c r="C40504" s="1">
        <v>1</v>
      </c>
    </row>
    <row r="40505" spans="1:3" x14ac:dyDescent="0.25">
      <c r="A40505" s="1" t="s">
        <v>40523</v>
      </c>
      <c r="B40505" s="1">
        <v>45121805</v>
      </c>
      <c r="C40505" s="1">
        <v>1</v>
      </c>
    </row>
    <row r="40506" spans="1:3" x14ac:dyDescent="0.25">
      <c r="A40506" s="1" t="s">
        <v>40524</v>
      </c>
      <c r="B40506" s="1">
        <v>45121807</v>
      </c>
      <c r="C40506" s="1">
        <v>1</v>
      </c>
    </row>
    <row r="40507" spans="1:3" x14ac:dyDescent="0.25">
      <c r="A40507" s="1" t="s">
        <v>40525</v>
      </c>
      <c r="B40507" s="1">
        <v>45121809</v>
      </c>
      <c r="C40507" s="1">
        <v>1</v>
      </c>
    </row>
    <row r="40508" spans="1:3" x14ac:dyDescent="0.25">
      <c r="A40508" s="1" t="s">
        <v>40526</v>
      </c>
      <c r="B40508" s="1">
        <v>45121808</v>
      </c>
      <c r="C40508" s="1">
        <v>1</v>
      </c>
    </row>
    <row r="40509" spans="1:3" x14ac:dyDescent="0.25">
      <c r="A40509" s="1" t="s">
        <v>40527</v>
      </c>
      <c r="B40509" s="1">
        <v>45121804</v>
      </c>
      <c r="C40509" s="1">
        <v>1</v>
      </c>
    </row>
    <row r="40510" spans="1:3" x14ac:dyDescent="0.25">
      <c r="A40510" s="1" t="s">
        <v>40528</v>
      </c>
      <c r="B40510" s="1">
        <v>45121720</v>
      </c>
      <c r="C40510" s="1">
        <v>1</v>
      </c>
    </row>
    <row r="40511" spans="1:3" x14ac:dyDescent="0.25">
      <c r="A40511" s="1" t="s">
        <v>40529</v>
      </c>
      <c r="B40511" s="1">
        <v>45121719</v>
      </c>
      <c r="C40511" s="1">
        <v>1</v>
      </c>
    </row>
    <row r="40512" spans="1:3" x14ac:dyDescent="0.25">
      <c r="A40512" s="1" t="s">
        <v>40530</v>
      </c>
      <c r="B40512" s="1">
        <v>45121801</v>
      </c>
      <c r="C40512" s="1">
        <v>1</v>
      </c>
    </row>
    <row r="40513" spans="1:3" x14ac:dyDescent="0.25">
      <c r="A40513" s="1" t="s">
        <v>40531</v>
      </c>
      <c r="B40513" s="1">
        <v>45121803</v>
      </c>
      <c r="C40513" s="1">
        <v>1</v>
      </c>
    </row>
    <row r="40514" spans="1:3" x14ac:dyDescent="0.25">
      <c r="A40514" s="1" t="s">
        <v>40532</v>
      </c>
      <c r="B40514" s="1">
        <v>45121802</v>
      </c>
      <c r="C40514" s="1">
        <v>1</v>
      </c>
    </row>
    <row r="40515" spans="1:3" x14ac:dyDescent="0.25">
      <c r="A40515" s="1" t="s">
        <v>40533</v>
      </c>
      <c r="B40515" s="1">
        <v>45121706</v>
      </c>
      <c r="C40515" s="1">
        <v>1</v>
      </c>
    </row>
    <row r="40516" spans="1:3" x14ac:dyDescent="0.25">
      <c r="A40516" s="1" t="s">
        <v>40534</v>
      </c>
      <c r="B40516" s="1">
        <v>45121620</v>
      </c>
      <c r="C40516" s="1">
        <v>1</v>
      </c>
    </row>
    <row r="40517" spans="1:3" x14ac:dyDescent="0.25">
      <c r="A40517" s="1" t="s">
        <v>40535</v>
      </c>
      <c r="B40517" s="1">
        <v>45121619</v>
      </c>
      <c r="C40517" s="1">
        <v>1</v>
      </c>
    </row>
    <row r="40518" spans="1:3" x14ac:dyDescent="0.25">
      <c r="A40518" s="1" t="s">
        <v>40536</v>
      </c>
      <c r="B40518" s="1">
        <v>45121621</v>
      </c>
      <c r="C40518" s="1">
        <v>1</v>
      </c>
    </row>
    <row r="40519" spans="1:3" x14ac:dyDescent="0.25">
      <c r="A40519" s="1" t="s">
        <v>40537</v>
      </c>
      <c r="B40519" s="1">
        <v>45121623</v>
      </c>
      <c r="C40519" s="1">
        <v>1</v>
      </c>
    </row>
    <row r="40520" spans="1:3" x14ac:dyDescent="0.25">
      <c r="A40520" s="1" t="s">
        <v>40538</v>
      </c>
      <c r="B40520" s="1">
        <v>45121622</v>
      </c>
      <c r="C40520" s="1">
        <v>1</v>
      </c>
    </row>
    <row r="40521" spans="1:3" x14ac:dyDescent="0.25">
      <c r="A40521" s="1" t="s">
        <v>40539</v>
      </c>
      <c r="B40521" s="1">
        <v>45121618</v>
      </c>
      <c r="C40521" s="1">
        <v>1</v>
      </c>
    </row>
    <row r="40522" spans="1:3" x14ac:dyDescent="0.25">
      <c r="A40522" s="1" t="s">
        <v>40540</v>
      </c>
      <c r="B40522" s="1">
        <v>45121614</v>
      </c>
      <c r="C40522" s="1">
        <v>1</v>
      </c>
    </row>
    <row r="40523" spans="1:3" x14ac:dyDescent="0.25">
      <c r="A40523" s="1" t="s">
        <v>40541</v>
      </c>
      <c r="B40523" s="1">
        <v>45121613</v>
      </c>
      <c r="C40523" s="1">
        <v>1</v>
      </c>
    </row>
    <row r="40524" spans="1:3" x14ac:dyDescent="0.25">
      <c r="A40524" s="1" t="s">
        <v>40542</v>
      </c>
      <c r="B40524" s="1">
        <v>45121615</v>
      </c>
      <c r="C40524" s="1">
        <v>1</v>
      </c>
    </row>
    <row r="40525" spans="1:3" x14ac:dyDescent="0.25">
      <c r="A40525" s="1" t="s">
        <v>40543</v>
      </c>
      <c r="B40525" s="1">
        <v>45121617</v>
      </c>
      <c r="C40525" s="1">
        <v>1</v>
      </c>
    </row>
    <row r="40526" spans="1:3" x14ac:dyDescent="0.25">
      <c r="A40526" s="1" t="s">
        <v>40544</v>
      </c>
      <c r="B40526" s="1">
        <v>45121616</v>
      </c>
      <c r="C40526" s="1">
        <v>1</v>
      </c>
    </row>
    <row r="40527" spans="1:3" x14ac:dyDescent="0.25">
      <c r="A40527" s="1" t="s">
        <v>40545</v>
      </c>
      <c r="B40527" s="1">
        <v>45121624</v>
      </c>
      <c r="C40527" s="1">
        <v>1</v>
      </c>
    </row>
    <row r="40528" spans="1:3" x14ac:dyDescent="0.25">
      <c r="A40528" s="1" t="s">
        <v>40546</v>
      </c>
      <c r="B40528" s="1">
        <v>45121702</v>
      </c>
      <c r="C40528" s="1">
        <v>1</v>
      </c>
    </row>
    <row r="40529" spans="1:3" x14ac:dyDescent="0.25">
      <c r="A40529" s="1" t="s">
        <v>40547</v>
      </c>
      <c r="B40529" s="1">
        <v>45121701</v>
      </c>
      <c r="C40529" s="1">
        <v>1</v>
      </c>
    </row>
    <row r="40530" spans="1:3" x14ac:dyDescent="0.25">
      <c r="A40530" s="1" t="s">
        <v>40548</v>
      </c>
      <c r="B40530" s="1">
        <v>45121703</v>
      </c>
      <c r="C40530" s="1">
        <v>1</v>
      </c>
    </row>
    <row r="40531" spans="1:3" x14ac:dyDescent="0.25">
      <c r="A40531" s="1" t="s">
        <v>40549</v>
      </c>
      <c r="B40531" s="1">
        <v>45121705</v>
      </c>
      <c r="C40531" s="1">
        <v>1</v>
      </c>
    </row>
    <row r="40532" spans="1:3" x14ac:dyDescent="0.25">
      <c r="A40532" s="1" t="s">
        <v>40550</v>
      </c>
      <c r="B40532" s="1">
        <v>45121704</v>
      </c>
      <c r="C40532" s="1">
        <v>1</v>
      </c>
    </row>
    <row r="40533" spans="1:3" x14ac:dyDescent="0.25">
      <c r="A40533" s="1" t="s">
        <v>40551</v>
      </c>
      <c r="B40533" s="1">
        <v>45121630</v>
      </c>
      <c r="C40533" s="1">
        <v>1</v>
      </c>
    </row>
    <row r="40534" spans="1:3" x14ac:dyDescent="0.25">
      <c r="A40534" s="1" t="s">
        <v>40552</v>
      </c>
      <c r="B40534" s="1">
        <v>45121626</v>
      </c>
      <c r="C40534" s="1">
        <v>1</v>
      </c>
    </row>
    <row r="40535" spans="1:3" x14ac:dyDescent="0.25">
      <c r="A40535" s="1" t="s">
        <v>40553</v>
      </c>
      <c r="B40535" s="1">
        <v>45121625</v>
      </c>
      <c r="C40535" s="1">
        <v>1</v>
      </c>
    </row>
    <row r="40536" spans="1:3" x14ac:dyDescent="0.25">
      <c r="A40536" s="1" t="s">
        <v>40554</v>
      </c>
      <c r="B40536" s="1">
        <v>45121627</v>
      </c>
      <c r="C40536" s="1">
        <v>1</v>
      </c>
    </row>
    <row r="40537" spans="1:3" x14ac:dyDescent="0.25">
      <c r="A40537" s="1" t="s">
        <v>40555</v>
      </c>
      <c r="B40537" s="1">
        <v>45121629</v>
      </c>
      <c r="C40537" s="1">
        <v>1</v>
      </c>
    </row>
    <row r="40538" spans="1:3" x14ac:dyDescent="0.25">
      <c r="A40538" s="1" t="s">
        <v>40556</v>
      </c>
      <c r="B40538" s="1">
        <v>45121628</v>
      </c>
      <c r="C40538" s="1">
        <v>1</v>
      </c>
    </row>
    <row r="40539" spans="1:3" x14ac:dyDescent="0.25">
      <c r="A40539" s="1" t="s">
        <v>40557</v>
      </c>
      <c r="B40539" s="1">
        <v>45111817</v>
      </c>
      <c r="C40539" s="1">
        <v>1</v>
      </c>
    </row>
    <row r="40540" spans="1:3" x14ac:dyDescent="0.25">
      <c r="A40540" s="1" t="s">
        <v>40558</v>
      </c>
      <c r="B40540" s="1">
        <v>45102005</v>
      </c>
      <c r="C40540" s="1">
        <v>1</v>
      </c>
    </row>
    <row r="40541" spans="1:3" x14ac:dyDescent="0.25">
      <c r="A40541" s="1" t="s">
        <v>40559</v>
      </c>
      <c r="B40541" s="1">
        <v>45102004</v>
      </c>
      <c r="C40541" s="1">
        <v>1</v>
      </c>
    </row>
    <row r="40542" spans="1:3" x14ac:dyDescent="0.25">
      <c r="A40542" s="1" t="s">
        <v>40560</v>
      </c>
      <c r="B40542" s="1">
        <v>45111501</v>
      </c>
      <c r="C40542" s="1">
        <v>1</v>
      </c>
    </row>
    <row r="40543" spans="1:3" x14ac:dyDescent="0.25">
      <c r="A40543" s="1" t="s">
        <v>40561</v>
      </c>
      <c r="B40543" s="1">
        <v>45111503</v>
      </c>
      <c r="C40543" s="1">
        <v>1</v>
      </c>
    </row>
    <row r="40544" spans="1:3" x14ac:dyDescent="0.25">
      <c r="A40544" s="1" t="s">
        <v>40562</v>
      </c>
      <c r="B40544" s="1">
        <v>45111502</v>
      </c>
      <c r="C40544" s="1">
        <v>1</v>
      </c>
    </row>
    <row r="40545" spans="1:3" x14ac:dyDescent="0.25">
      <c r="A40545" s="1" t="s">
        <v>40563</v>
      </c>
      <c r="B40545" s="1">
        <v>45102003</v>
      </c>
      <c r="C40545" s="1">
        <v>1</v>
      </c>
    </row>
    <row r="40546" spans="1:3" x14ac:dyDescent="0.25">
      <c r="A40546" s="1" t="s">
        <v>40564</v>
      </c>
      <c r="B40546" s="1">
        <v>45101904</v>
      </c>
      <c r="C40546" s="1">
        <v>1</v>
      </c>
    </row>
    <row r="40547" spans="1:3" x14ac:dyDescent="0.25">
      <c r="A40547" s="1" t="s">
        <v>40565</v>
      </c>
      <c r="B40547" s="1">
        <v>45101903</v>
      </c>
      <c r="C40547" s="1">
        <v>1</v>
      </c>
    </row>
    <row r="40548" spans="1:3" x14ac:dyDescent="0.25">
      <c r="A40548" s="1" t="s">
        <v>40566</v>
      </c>
      <c r="B40548" s="1">
        <v>45101905</v>
      </c>
      <c r="C40548" s="1">
        <v>1</v>
      </c>
    </row>
    <row r="40549" spans="1:3" x14ac:dyDescent="0.25">
      <c r="A40549" s="1" t="s">
        <v>40567</v>
      </c>
      <c r="B40549" s="1">
        <v>45102002</v>
      </c>
      <c r="C40549" s="1">
        <v>1</v>
      </c>
    </row>
    <row r="40550" spans="1:3" x14ac:dyDescent="0.25">
      <c r="A40550" s="1" t="s">
        <v>40568</v>
      </c>
      <c r="B40550" s="1">
        <v>45102001</v>
      </c>
      <c r="C40550" s="1">
        <v>1</v>
      </c>
    </row>
    <row r="40551" spans="1:3" x14ac:dyDescent="0.25">
      <c r="A40551" s="1" t="s">
        <v>40569</v>
      </c>
      <c r="B40551" s="1">
        <v>45111504</v>
      </c>
      <c r="C40551" s="1">
        <v>1</v>
      </c>
    </row>
    <row r="40552" spans="1:3" x14ac:dyDescent="0.25">
      <c r="A40552" s="1" t="s">
        <v>40570</v>
      </c>
      <c r="B40552" s="1">
        <v>45111608</v>
      </c>
      <c r="C40552" s="1">
        <v>1</v>
      </c>
    </row>
    <row r="40553" spans="1:3" x14ac:dyDescent="0.25">
      <c r="A40553" s="1" t="s">
        <v>40571</v>
      </c>
      <c r="B40553" s="1">
        <v>45111607</v>
      </c>
      <c r="C40553" s="1">
        <v>1</v>
      </c>
    </row>
    <row r="40554" spans="1:3" x14ac:dyDescent="0.25">
      <c r="A40554" s="1" t="s">
        <v>40572</v>
      </c>
      <c r="B40554" s="1">
        <v>45111609</v>
      </c>
      <c r="C40554" s="1">
        <v>1</v>
      </c>
    </row>
    <row r="40555" spans="1:3" x14ac:dyDescent="0.25">
      <c r="A40555" s="1" t="s">
        <v>40573</v>
      </c>
      <c r="B40555" s="1">
        <v>45111612</v>
      </c>
      <c r="C40555" s="1">
        <v>1</v>
      </c>
    </row>
    <row r="40556" spans="1:3" x14ac:dyDescent="0.25">
      <c r="A40556" s="1" t="s">
        <v>40574</v>
      </c>
      <c r="B40556" s="1">
        <v>45111610</v>
      </c>
      <c r="C40556" s="1">
        <v>1</v>
      </c>
    </row>
    <row r="40557" spans="1:3" x14ac:dyDescent="0.25">
      <c r="A40557" s="1" t="s">
        <v>40575</v>
      </c>
      <c r="B40557" s="1">
        <v>45111606</v>
      </c>
      <c r="C40557" s="1">
        <v>1</v>
      </c>
    </row>
    <row r="40558" spans="1:3" x14ac:dyDescent="0.25">
      <c r="A40558" s="1" t="s">
        <v>40576</v>
      </c>
      <c r="B40558" s="1">
        <v>45111602</v>
      </c>
      <c r="C40558" s="1">
        <v>1</v>
      </c>
    </row>
    <row r="40559" spans="1:3" x14ac:dyDescent="0.25">
      <c r="A40559" s="1" t="s">
        <v>40577</v>
      </c>
      <c r="B40559" s="1">
        <v>45111601</v>
      </c>
      <c r="C40559" s="1">
        <v>1</v>
      </c>
    </row>
    <row r="40560" spans="1:3" x14ac:dyDescent="0.25">
      <c r="A40560" s="1" t="s">
        <v>40578</v>
      </c>
      <c r="B40560" s="1">
        <v>45111603</v>
      </c>
      <c r="C40560" s="1">
        <v>1</v>
      </c>
    </row>
    <row r="40561" spans="1:3" x14ac:dyDescent="0.25">
      <c r="A40561" s="1" t="s">
        <v>40579</v>
      </c>
      <c r="B40561" s="1">
        <v>45111605</v>
      </c>
      <c r="C40561" s="1">
        <v>1</v>
      </c>
    </row>
    <row r="40562" spans="1:3" x14ac:dyDescent="0.25">
      <c r="A40562" s="1" t="s">
        <v>40580</v>
      </c>
      <c r="B40562" s="1">
        <v>45111604</v>
      </c>
      <c r="C40562" s="1">
        <v>1</v>
      </c>
    </row>
    <row r="40563" spans="1:3" x14ac:dyDescent="0.25">
      <c r="A40563" s="1" t="s">
        <v>40581</v>
      </c>
      <c r="B40563" s="1">
        <v>45101902</v>
      </c>
      <c r="C40563" s="1">
        <v>1</v>
      </c>
    </row>
    <row r="40564" spans="1:3" x14ac:dyDescent="0.25">
      <c r="A40564" s="1" t="s">
        <v>40582</v>
      </c>
      <c r="B40564" s="1">
        <v>45101703</v>
      </c>
      <c r="C40564" s="1">
        <v>1</v>
      </c>
    </row>
    <row r="40565" spans="1:3" x14ac:dyDescent="0.25">
      <c r="A40565" s="1" t="s">
        <v>40583</v>
      </c>
      <c r="B40565" s="1">
        <v>45101702</v>
      </c>
      <c r="C40565" s="1">
        <v>1</v>
      </c>
    </row>
    <row r="40566" spans="1:3" x14ac:dyDescent="0.25">
      <c r="A40566" s="1" t="s">
        <v>40584</v>
      </c>
      <c r="B40566" s="1">
        <v>45101704</v>
      </c>
      <c r="C40566" s="1">
        <v>1</v>
      </c>
    </row>
    <row r="40567" spans="1:3" x14ac:dyDescent="0.25">
      <c r="A40567" s="1" t="s">
        <v>40585</v>
      </c>
      <c r="B40567" s="1">
        <v>45101706</v>
      </c>
      <c r="C40567" s="1">
        <v>1</v>
      </c>
    </row>
    <row r="40568" spans="1:3" x14ac:dyDescent="0.25">
      <c r="A40568" s="1" t="s">
        <v>40586</v>
      </c>
      <c r="B40568" s="1">
        <v>45101705</v>
      </c>
      <c r="C40568" s="1">
        <v>1</v>
      </c>
    </row>
    <row r="40569" spans="1:3" x14ac:dyDescent="0.25">
      <c r="A40569" s="1" t="s">
        <v>40587</v>
      </c>
      <c r="B40569" s="1">
        <v>45101701</v>
      </c>
      <c r="C40569" s="1">
        <v>1</v>
      </c>
    </row>
    <row r="40570" spans="1:3" x14ac:dyDescent="0.25">
      <c r="A40570" s="1" t="s">
        <v>40588</v>
      </c>
      <c r="B40570" s="1">
        <v>45101609</v>
      </c>
      <c r="C40570" s="1">
        <v>1</v>
      </c>
    </row>
    <row r="40571" spans="1:3" x14ac:dyDescent="0.25">
      <c r="A40571" s="1" t="s">
        <v>40589</v>
      </c>
      <c r="B40571" s="1">
        <v>45101608</v>
      </c>
      <c r="C40571" s="1">
        <v>1</v>
      </c>
    </row>
    <row r="40572" spans="1:3" x14ac:dyDescent="0.25">
      <c r="A40572" s="1" t="s">
        <v>40590</v>
      </c>
      <c r="B40572" s="1">
        <v>45101610</v>
      </c>
      <c r="C40572" s="1">
        <v>1</v>
      </c>
    </row>
    <row r="40573" spans="1:3" x14ac:dyDescent="0.25">
      <c r="A40573" s="1" t="s">
        <v>40591</v>
      </c>
      <c r="B40573" s="1">
        <v>45101612</v>
      </c>
      <c r="C40573" s="1">
        <v>1</v>
      </c>
    </row>
    <row r="40574" spans="1:3" x14ac:dyDescent="0.25">
      <c r="A40574" s="1" t="s">
        <v>40592</v>
      </c>
      <c r="B40574" s="1">
        <v>45101611</v>
      </c>
      <c r="C40574" s="1">
        <v>1</v>
      </c>
    </row>
    <row r="40575" spans="1:3" x14ac:dyDescent="0.25">
      <c r="A40575" s="1" t="s">
        <v>40593</v>
      </c>
      <c r="B40575" s="1">
        <v>45101707</v>
      </c>
      <c r="C40575" s="1">
        <v>1</v>
      </c>
    </row>
    <row r="40576" spans="1:3" x14ac:dyDescent="0.25">
      <c r="A40576" s="1" t="s">
        <v>40594</v>
      </c>
      <c r="B40576" s="1">
        <v>45101806</v>
      </c>
      <c r="C40576" s="1">
        <v>1</v>
      </c>
    </row>
    <row r="40577" spans="1:3" x14ac:dyDescent="0.25">
      <c r="A40577" s="1" t="s">
        <v>40595</v>
      </c>
      <c r="B40577" s="1">
        <v>45101805</v>
      </c>
      <c r="C40577" s="1">
        <v>1</v>
      </c>
    </row>
    <row r="40578" spans="1:3" x14ac:dyDescent="0.25">
      <c r="A40578" s="1" t="s">
        <v>40596</v>
      </c>
      <c r="B40578" s="1">
        <v>45101807</v>
      </c>
      <c r="C40578" s="1">
        <v>1</v>
      </c>
    </row>
    <row r="40579" spans="1:3" x14ac:dyDescent="0.25">
      <c r="A40579" s="1" t="s">
        <v>40597</v>
      </c>
      <c r="B40579" s="1">
        <v>45101901</v>
      </c>
      <c r="C40579" s="1">
        <v>1</v>
      </c>
    </row>
    <row r="40580" spans="1:3" x14ac:dyDescent="0.25">
      <c r="A40580" s="1" t="s">
        <v>40598</v>
      </c>
      <c r="B40580" s="1">
        <v>45101808</v>
      </c>
      <c r="C40580" s="1">
        <v>1</v>
      </c>
    </row>
    <row r="40581" spans="1:3" x14ac:dyDescent="0.25">
      <c r="A40581" s="1" t="s">
        <v>40599</v>
      </c>
      <c r="B40581" s="1">
        <v>45101804</v>
      </c>
      <c r="C40581" s="1">
        <v>1</v>
      </c>
    </row>
    <row r="40582" spans="1:3" x14ac:dyDescent="0.25">
      <c r="A40582" s="1" t="s">
        <v>40600</v>
      </c>
      <c r="B40582" s="1">
        <v>45101709</v>
      </c>
      <c r="C40582" s="1">
        <v>1</v>
      </c>
    </row>
    <row r="40583" spans="1:3" x14ac:dyDescent="0.25">
      <c r="A40583" s="1" t="s">
        <v>40601</v>
      </c>
      <c r="B40583" s="1">
        <v>45101708</v>
      </c>
      <c r="C40583" s="1">
        <v>1</v>
      </c>
    </row>
    <row r="40584" spans="1:3" x14ac:dyDescent="0.25">
      <c r="A40584" s="1" t="s">
        <v>40602</v>
      </c>
      <c r="B40584" s="1">
        <v>45101801</v>
      </c>
      <c r="C40584" s="1">
        <v>1</v>
      </c>
    </row>
    <row r="40585" spans="1:3" x14ac:dyDescent="0.25">
      <c r="A40585" s="1" t="s">
        <v>40603</v>
      </c>
      <c r="B40585" s="1">
        <v>45101803</v>
      </c>
      <c r="C40585" s="1">
        <v>1</v>
      </c>
    </row>
    <row r="40586" spans="1:3" x14ac:dyDescent="0.25">
      <c r="A40586" s="1" t="s">
        <v>40604</v>
      </c>
      <c r="B40586" s="1">
        <v>45101802</v>
      </c>
      <c r="C40586" s="1">
        <v>1</v>
      </c>
    </row>
    <row r="40587" spans="1:3" x14ac:dyDescent="0.25">
      <c r="A40587" s="1" t="s">
        <v>40605</v>
      </c>
      <c r="B40587" s="1">
        <v>45111613</v>
      </c>
      <c r="C40587" s="1">
        <v>1</v>
      </c>
    </row>
    <row r="40588" spans="1:3" x14ac:dyDescent="0.25">
      <c r="A40588" s="1" t="s">
        <v>40606</v>
      </c>
      <c r="B40588" s="1">
        <v>45111801</v>
      </c>
      <c r="C40588" s="1">
        <v>1</v>
      </c>
    </row>
    <row r="40589" spans="1:3" x14ac:dyDescent="0.25">
      <c r="A40589" s="1" t="s">
        <v>40607</v>
      </c>
      <c r="B40589" s="1">
        <v>45111724</v>
      </c>
      <c r="C40589" s="1">
        <v>1</v>
      </c>
    </row>
    <row r="40590" spans="1:3" x14ac:dyDescent="0.25">
      <c r="A40590" s="1" t="s">
        <v>40608</v>
      </c>
      <c r="B40590" s="1">
        <v>45111802</v>
      </c>
      <c r="C40590" s="1">
        <v>1</v>
      </c>
    </row>
    <row r="40591" spans="1:3" x14ac:dyDescent="0.25">
      <c r="A40591" s="1" t="s">
        <v>40609</v>
      </c>
      <c r="B40591" s="1">
        <v>45111804</v>
      </c>
      <c r="C40591" s="1">
        <v>1</v>
      </c>
    </row>
    <row r="40592" spans="1:3" x14ac:dyDescent="0.25">
      <c r="A40592" s="1" t="s">
        <v>40610</v>
      </c>
      <c r="B40592" s="1">
        <v>45111803</v>
      </c>
      <c r="C40592" s="1">
        <v>1</v>
      </c>
    </row>
    <row r="40593" spans="1:3" x14ac:dyDescent="0.25">
      <c r="A40593" s="1" t="s">
        <v>40611</v>
      </c>
      <c r="B40593" s="1">
        <v>45111723</v>
      </c>
      <c r="C40593" s="1">
        <v>1</v>
      </c>
    </row>
    <row r="40594" spans="1:3" x14ac:dyDescent="0.25">
      <c r="A40594" s="1" t="s">
        <v>40612</v>
      </c>
      <c r="B40594" s="1">
        <v>45111719</v>
      </c>
      <c r="C40594" s="1">
        <v>1</v>
      </c>
    </row>
    <row r="40595" spans="1:3" x14ac:dyDescent="0.25">
      <c r="A40595" s="1" t="s">
        <v>40613</v>
      </c>
      <c r="B40595" s="1">
        <v>45111718</v>
      </c>
      <c r="C40595" s="1">
        <v>1</v>
      </c>
    </row>
    <row r="40596" spans="1:3" x14ac:dyDescent="0.25">
      <c r="A40596" s="1" t="s">
        <v>40614</v>
      </c>
      <c r="B40596" s="1">
        <v>45111720</v>
      </c>
      <c r="C40596" s="1">
        <v>1</v>
      </c>
    </row>
    <row r="40597" spans="1:3" x14ac:dyDescent="0.25">
      <c r="A40597" s="1" t="s">
        <v>40615</v>
      </c>
      <c r="B40597" s="1">
        <v>45111722</v>
      </c>
      <c r="C40597" s="1">
        <v>1</v>
      </c>
    </row>
    <row r="40598" spans="1:3" x14ac:dyDescent="0.25">
      <c r="A40598" s="1" t="s">
        <v>40616</v>
      </c>
      <c r="B40598" s="1">
        <v>45111721</v>
      </c>
      <c r="C40598" s="1">
        <v>1</v>
      </c>
    </row>
    <row r="40599" spans="1:3" x14ac:dyDescent="0.25">
      <c r="A40599" s="1" t="s">
        <v>40617</v>
      </c>
      <c r="B40599" s="1">
        <v>45111805</v>
      </c>
      <c r="C40599" s="1">
        <v>1</v>
      </c>
    </row>
    <row r="40600" spans="1:3" x14ac:dyDescent="0.25">
      <c r="A40600" s="1" t="s">
        <v>40618</v>
      </c>
      <c r="B40600" s="1">
        <v>45111813</v>
      </c>
      <c r="C40600" s="1">
        <v>1</v>
      </c>
    </row>
    <row r="40601" spans="1:3" x14ac:dyDescent="0.25">
      <c r="A40601" s="1" t="s">
        <v>40619</v>
      </c>
      <c r="B40601" s="1">
        <v>45111812</v>
      </c>
      <c r="C40601" s="1">
        <v>1</v>
      </c>
    </row>
    <row r="40602" spans="1:3" x14ac:dyDescent="0.25">
      <c r="A40602" s="1" t="s">
        <v>40620</v>
      </c>
      <c r="B40602" s="1">
        <v>45111814</v>
      </c>
      <c r="C40602" s="1">
        <v>1</v>
      </c>
    </row>
    <row r="40603" spans="1:3" x14ac:dyDescent="0.25">
      <c r="A40603" s="1" t="s">
        <v>40621</v>
      </c>
      <c r="B40603" s="1">
        <v>45111816</v>
      </c>
      <c r="C40603" s="1">
        <v>1</v>
      </c>
    </row>
    <row r="40604" spans="1:3" x14ac:dyDescent="0.25">
      <c r="A40604" s="1" t="s">
        <v>40622</v>
      </c>
      <c r="B40604" s="1">
        <v>45111815</v>
      </c>
      <c r="C40604" s="1">
        <v>1</v>
      </c>
    </row>
    <row r="40605" spans="1:3" x14ac:dyDescent="0.25">
      <c r="A40605" s="1" t="s">
        <v>40623</v>
      </c>
      <c r="B40605" s="1">
        <v>45111811</v>
      </c>
      <c r="C40605" s="1">
        <v>1</v>
      </c>
    </row>
    <row r="40606" spans="1:3" x14ac:dyDescent="0.25">
      <c r="A40606" s="1" t="s">
        <v>40624</v>
      </c>
      <c r="B40606" s="1">
        <v>45111807</v>
      </c>
      <c r="C40606" s="1">
        <v>1</v>
      </c>
    </row>
    <row r="40607" spans="1:3" x14ac:dyDescent="0.25">
      <c r="A40607" s="1" t="s">
        <v>40625</v>
      </c>
      <c r="B40607" s="1">
        <v>45111806</v>
      </c>
      <c r="C40607" s="1">
        <v>1</v>
      </c>
    </row>
    <row r="40608" spans="1:3" x14ac:dyDescent="0.25">
      <c r="A40608" s="1" t="s">
        <v>40626</v>
      </c>
      <c r="B40608" s="1">
        <v>45111808</v>
      </c>
      <c r="C40608" s="1">
        <v>1</v>
      </c>
    </row>
    <row r="40609" spans="1:3" x14ac:dyDescent="0.25">
      <c r="A40609" s="1" t="s">
        <v>40627</v>
      </c>
      <c r="B40609" s="1">
        <v>45111810</v>
      </c>
      <c r="C40609" s="1">
        <v>1</v>
      </c>
    </row>
    <row r="40610" spans="1:3" x14ac:dyDescent="0.25">
      <c r="A40610" s="1" t="s">
        <v>40628</v>
      </c>
      <c r="B40610" s="1">
        <v>45111809</v>
      </c>
      <c r="C40610" s="1">
        <v>1</v>
      </c>
    </row>
    <row r="40611" spans="1:3" x14ac:dyDescent="0.25">
      <c r="A40611" s="1" t="s">
        <v>40629</v>
      </c>
      <c r="B40611" s="1">
        <v>45111717</v>
      </c>
      <c r="C40611" s="1">
        <v>1</v>
      </c>
    </row>
    <row r="40612" spans="1:3" x14ac:dyDescent="0.25">
      <c r="A40612" s="1" t="s">
        <v>40630</v>
      </c>
      <c r="B40612" s="1">
        <v>45111701</v>
      </c>
      <c r="C40612" s="1">
        <v>1</v>
      </c>
    </row>
    <row r="40613" spans="1:3" x14ac:dyDescent="0.25">
      <c r="A40613" s="1" t="s">
        <v>40631</v>
      </c>
      <c r="B40613" s="1">
        <v>45111620</v>
      </c>
      <c r="C40613" s="1">
        <v>1</v>
      </c>
    </row>
    <row r="40614" spans="1:3" x14ac:dyDescent="0.25">
      <c r="A40614" s="1" t="s">
        <v>40632</v>
      </c>
      <c r="B40614" s="1">
        <v>45111702</v>
      </c>
      <c r="C40614" s="1">
        <v>1</v>
      </c>
    </row>
    <row r="40615" spans="1:3" x14ac:dyDescent="0.25">
      <c r="A40615" s="1" t="s">
        <v>40633</v>
      </c>
      <c r="B40615" s="1">
        <v>45111704</v>
      </c>
      <c r="C40615" s="1">
        <v>1</v>
      </c>
    </row>
    <row r="40616" spans="1:3" x14ac:dyDescent="0.25">
      <c r="A40616" s="1" t="s">
        <v>40634</v>
      </c>
      <c r="B40616" s="1">
        <v>45111703</v>
      </c>
      <c r="C40616" s="1">
        <v>1</v>
      </c>
    </row>
    <row r="40617" spans="1:3" x14ac:dyDescent="0.25">
      <c r="A40617" s="1" t="s">
        <v>40635</v>
      </c>
      <c r="B40617" s="1">
        <v>45111619</v>
      </c>
      <c r="C40617" s="1">
        <v>1</v>
      </c>
    </row>
    <row r="40618" spans="1:3" x14ac:dyDescent="0.25">
      <c r="A40618" s="1" t="s">
        <v>40636</v>
      </c>
      <c r="B40618" s="1">
        <v>45111615</v>
      </c>
      <c r="C40618" s="1">
        <v>1</v>
      </c>
    </row>
    <row r="40619" spans="1:3" x14ac:dyDescent="0.25">
      <c r="A40619" s="1" t="s">
        <v>40637</v>
      </c>
      <c r="B40619" s="1">
        <v>45111614</v>
      </c>
      <c r="C40619" s="1">
        <v>1</v>
      </c>
    </row>
    <row r="40620" spans="1:3" x14ac:dyDescent="0.25">
      <c r="A40620" s="1" t="s">
        <v>40638</v>
      </c>
      <c r="B40620" s="1">
        <v>45111616</v>
      </c>
      <c r="C40620" s="1">
        <v>1</v>
      </c>
    </row>
    <row r="40621" spans="1:3" x14ac:dyDescent="0.25">
      <c r="A40621" s="1" t="s">
        <v>40639</v>
      </c>
      <c r="B40621" s="1">
        <v>45111618</v>
      </c>
      <c r="C40621" s="1">
        <v>1</v>
      </c>
    </row>
    <row r="40622" spans="1:3" x14ac:dyDescent="0.25">
      <c r="A40622" s="1" t="s">
        <v>40640</v>
      </c>
      <c r="B40622" s="1">
        <v>45111617</v>
      </c>
      <c r="C40622" s="1">
        <v>1</v>
      </c>
    </row>
    <row r="40623" spans="1:3" x14ac:dyDescent="0.25">
      <c r="A40623" s="1" t="s">
        <v>40641</v>
      </c>
      <c r="B40623" s="1">
        <v>45111705</v>
      </c>
      <c r="C40623" s="1">
        <v>1</v>
      </c>
    </row>
    <row r="40624" spans="1:3" x14ac:dyDescent="0.25">
      <c r="A40624" s="1" t="s">
        <v>40642</v>
      </c>
      <c r="B40624" s="1">
        <v>45111713</v>
      </c>
      <c r="C40624" s="1">
        <v>1</v>
      </c>
    </row>
    <row r="40625" spans="1:3" x14ac:dyDescent="0.25">
      <c r="A40625" s="1" t="s">
        <v>40643</v>
      </c>
      <c r="B40625" s="1">
        <v>45111712</v>
      </c>
      <c r="C40625" s="1">
        <v>1</v>
      </c>
    </row>
    <row r="40626" spans="1:3" x14ac:dyDescent="0.25">
      <c r="A40626" s="1" t="s">
        <v>40644</v>
      </c>
      <c r="B40626" s="1">
        <v>45111714</v>
      </c>
      <c r="C40626" s="1">
        <v>1</v>
      </c>
    </row>
    <row r="40627" spans="1:3" x14ac:dyDescent="0.25">
      <c r="A40627" s="1" t="s">
        <v>40645</v>
      </c>
      <c r="B40627" s="1">
        <v>45111716</v>
      </c>
      <c r="C40627" s="1">
        <v>1</v>
      </c>
    </row>
    <row r="40628" spans="1:3" x14ac:dyDescent="0.25">
      <c r="A40628" s="1" t="s">
        <v>40646</v>
      </c>
      <c r="B40628" s="1">
        <v>45111715</v>
      </c>
      <c r="C40628" s="1">
        <v>1</v>
      </c>
    </row>
    <row r="40629" spans="1:3" x14ac:dyDescent="0.25">
      <c r="A40629" s="1" t="s">
        <v>40647</v>
      </c>
      <c r="B40629" s="1">
        <v>45111711</v>
      </c>
      <c r="C40629" s="1">
        <v>1</v>
      </c>
    </row>
    <row r="40630" spans="1:3" x14ac:dyDescent="0.25">
      <c r="A40630" s="1" t="s">
        <v>40648</v>
      </c>
      <c r="B40630" s="1">
        <v>45111707</v>
      </c>
      <c r="C40630" s="1">
        <v>1</v>
      </c>
    </row>
    <row r="40631" spans="1:3" x14ac:dyDescent="0.25">
      <c r="A40631" s="1" t="s">
        <v>40649</v>
      </c>
      <c r="B40631" s="1">
        <v>45111706</v>
      </c>
      <c r="C40631" s="1">
        <v>1</v>
      </c>
    </row>
    <row r="40632" spans="1:3" x14ac:dyDescent="0.25">
      <c r="A40632" s="1" t="s">
        <v>40650</v>
      </c>
      <c r="B40632" s="1">
        <v>45111708</v>
      </c>
      <c r="C40632" s="1">
        <v>1</v>
      </c>
    </row>
    <row r="40633" spans="1:3" x14ac:dyDescent="0.25">
      <c r="A40633" s="1" t="s">
        <v>40651</v>
      </c>
      <c r="B40633" s="1">
        <v>45111710</v>
      </c>
      <c r="C40633" s="1">
        <v>1</v>
      </c>
    </row>
    <row r="40634" spans="1:3" x14ac:dyDescent="0.25">
      <c r="A40634" s="1" t="s">
        <v>40652</v>
      </c>
      <c r="B40634" s="1">
        <v>45111709</v>
      </c>
      <c r="C40634" s="1">
        <v>1</v>
      </c>
    </row>
    <row r="40635" spans="1:3" x14ac:dyDescent="0.25">
      <c r="A40635" s="1" t="s">
        <v>40653</v>
      </c>
      <c r="B40635" s="1">
        <v>49161603</v>
      </c>
      <c r="C40635" s="1">
        <v>1</v>
      </c>
    </row>
    <row r="40636" spans="1:3" x14ac:dyDescent="0.25">
      <c r="A40636" s="1" t="s">
        <v>40654</v>
      </c>
      <c r="B40636" s="1">
        <v>49161602</v>
      </c>
      <c r="C40636" s="1">
        <v>1</v>
      </c>
    </row>
    <row r="40637" spans="1:3" x14ac:dyDescent="0.25">
      <c r="A40637" s="1" t="s">
        <v>40655</v>
      </c>
      <c r="B40637" s="1">
        <v>49161604</v>
      </c>
      <c r="C40637" s="1">
        <v>1</v>
      </c>
    </row>
    <row r="40638" spans="1:3" x14ac:dyDescent="0.25">
      <c r="A40638" s="1" t="s">
        <v>40656</v>
      </c>
      <c r="B40638" s="1">
        <v>49161606</v>
      </c>
      <c r="C40638" s="1">
        <v>1</v>
      </c>
    </row>
    <row r="40639" spans="1:3" x14ac:dyDescent="0.25">
      <c r="A40639" s="1" t="s">
        <v>40657</v>
      </c>
      <c r="B40639" s="1">
        <v>49161605</v>
      </c>
      <c r="C40639" s="1">
        <v>1</v>
      </c>
    </row>
    <row r="40640" spans="1:3" x14ac:dyDescent="0.25">
      <c r="A40640" s="1" t="s">
        <v>40658</v>
      </c>
      <c r="B40640" s="1">
        <v>49161601</v>
      </c>
      <c r="C40640" s="1">
        <v>1</v>
      </c>
    </row>
    <row r="40641" spans="1:3" x14ac:dyDescent="0.25">
      <c r="A40641" s="1" t="s">
        <v>40659</v>
      </c>
      <c r="B40641" s="1">
        <v>49161524</v>
      </c>
      <c r="C40641" s="1">
        <v>1</v>
      </c>
    </row>
    <row r="40642" spans="1:3" x14ac:dyDescent="0.25">
      <c r="A40642" s="1" t="s">
        <v>40660</v>
      </c>
      <c r="B40642" s="1">
        <v>49161523</v>
      </c>
      <c r="C40642" s="1">
        <v>1</v>
      </c>
    </row>
    <row r="40643" spans="1:3" x14ac:dyDescent="0.25">
      <c r="A40643" s="1" t="s">
        <v>40661</v>
      </c>
      <c r="B40643" s="1">
        <v>49161525</v>
      </c>
      <c r="C40643" s="1">
        <v>1</v>
      </c>
    </row>
    <row r="40644" spans="1:3" x14ac:dyDescent="0.25">
      <c r="A40644" s="1" t="s">
        <v>40662</v>
      </c>
      <c r="B40644" s="1">
        <v>49161527</v>
      </c>
      <c r="C40644" s="1">
        <v>1</v>
      </c>
    </row>
    <row r="40645" spans="1:3" x14ac:dyDescent="0.25">
      <c r="A40645" s="1" t="s">
        <v>40663</v>
      </c>
      <c r="B40645" s="1">
        <v>49161526</v>
      </c>
      <c r="C40645" s="1">
        <v>1</v>
      </c>
    </row>
    <row r="40646" spans="1:3" x14ac:dyDescent="0.25">
      <c r="A40646" s="1" t="s">
        <v>40664</v>
      </c>
      <c r="B40646" s="1">
        <v>49161607</v>
      </c>
      <c r="C40646" s="1">
        <v>1</v>
      </c>
    </row>
    <row r="40647" spans="1:3" x14ac:dyDescent="0.25">
      <c r="A40647" s="1" t="s">
        <v>40665</v>
      </c>
      <c r="B40647" s="1">
        <v>49161615</v>
      </c>
      <c r="C40647" s="1">
        <v>1</v>
      </c>
    </row>
    <row r="40648" spans="1:3" x14ac:dyDescent="0.25">
      <c r="A40648" s="1" t="s">
        <v>40666</v>
      </c>
      <c r="B40648" s="1">
        <v>49161614</v>
      </c>
      <c r="C40648" s="1">
        <v>1</v>
      </c>
    </row>
    <row r="40649" spans="1:3" x14ac:dyDescent="0.25">
      <c r="A40649" s="1" t="s">
        <v>40667</v>
      </c>
      <c r="B40649" s="1">
        <v>49161616</v>
      </c>
      <c r="C40649" s="1">
        <v>1</v>
      </c>
    </row>
    <row r="40650" spans="1:3" x14ac:dyDescent="0.25">
      <c r="A40650" s="1" t="s">
        <v>40668</v>
      </c>
      <c r="B40650" s="1">
        <v>49161618</v>
      </c>
      <c r="C40650" s="1">
        <v>1</v>
      </c>
    </row>
    <row r="40651" spans="1:3" x14ac:dyDescent="0.25">
      <c r="A40651" s="1" t="s">
        <v>40669</v>
      </c>
      <c r="B40651" s="1">
        <v>49161617</v>
      </c>
      <c r="C40651" s="1">
        <v>1</v>
      </c>
    </row>
    <row r="40652" spans="1:3" x14ac:dyDescent="0.25">
      <c r="A40652" s="1" t="s">
        <v>40670</v>
      </c>
      <c r="B40652" s="1">
        <v>49161613</v>
      </c>
      <c r="C40652" s="1">
        <v>1</v>
      </c>
    </row>
    <row r="40653" spans="1:3" x14ac:dyDescent="0.25">
      <c r="A40653" s="1" t="s">
        <v>40671</v>
      </c>
      <c r="B40653" s="1">
        <v>49161609</v>
      </c>
      <c r="C40653" s="1">
        <v>1</v>
      </c>
    </row>
    <row r="40654" spans="1:3" x14ac:dyDescent="0.25">
      <c r="A40654" s="1" t="s">
        <v>40672</v>
      </c>
      <c r="B40654" s="1">
        <v>49161608</v>
      </c>
      <c r="C40654" s="1">
        <v>1</v>
      </c>
    </row>
    <row r="40655" spans="1:3" x14ac:dyDescent="0.25">
      <c r="A40655" s="1" t="s">
        <v>40673</v>
      </c>
      <c r="B40655" s="1">
        <v>49161610</v>
      </c>
      <c r="C40655" s="1">
        <v>1</v>
      </c>
    </row>
    <row r="40656" spans="1:3" x14ac:dyDescent="0.25">
      <c r="A40656" s="1" t="s">
        <v>40674</v>
      </c>
      <c r="B40656" s="1">
        <v>49161612</v>
      </c>
      <c r="C40656" s="1">
        <v>1</v>
      </c>
    </row>
    <row r="40657" spans="1:3" x14ac:dyDescent="0.25">
      <c r="A40657" s="1" t="s">
        <v>40675</v>
      </c>
      <c r="B40657" s="1">
        <v>49161611</v>
      </c>
      <c r="C40657" s="1">
        <v>1</v>
      </c>
    </row>
    <row r="40658" spans="1:3" x14ac:dyDescent="0.25">
      <c r="A40658" s="1" t="s">
        <v>40676</v>
      </c>
      <c r="B40658" s="1">
        <v>49161522</v>
      </c>
      <c r="C40658" s="1">
        <v>1</v>
      </c>
    </row>
    <row r="40659" spans="1:3" x14ac:dyDescent="0.25">
      <c r="A40659" s="1" t="s">
        <v>40677</v>
      </c>
      <c r="B40659" s="1">
        <v>49161506</v>
      </c>
      <c r="C40659" s="1">
        <v>1</v>
      </c>
    </row>
    <row r="40660" spans="1:3" x14ac:dyDescent="0.25">
      <c r="A40660" s="1" t="s">
        <v>40678</v>
      </c>
      <c r="B40660" s="1">
        <v>49161505</v>
      </c>
      <c r="C40660" s="1">
        <v>1</v>
      </c>
    </row>
    <row r="40661" spans="1:3" x14ac:dyDescent="0.25">
      <c r="A40661" s="1" t="s">
        <v>40679</v>
      </c>
      <c r="B40661" s="1">
        <v>49161507</v>
      </c>
      <c r="C40661" s="1">
        <v>1</v>
      </c>
    </row>
    <row r="40662" spans="1:3" x14ac:dyDescent="0.25">
      <c r="A40662" s="1" t="s">
        <v>40680</v>
      </c>
      <c r="B40662" s="1">
        <v>49161509</v>
      </c>
      <c r="C40662" s="1">
        <v>1</v>
      </c>
    </row>
    <row r="40663" spans="1:3" x14ac:dyDescent="0.25">
      <c r="A40663" s="1" t="s">
        <v>40681</v>
      </c>
      <c r="B40663" s="1">
        <v>49161508</v>
      </c>
      <c r="C40663" s="1">
        <v>1</v>
      </c>
    </row>
    <row r="40664" spans="1:3" x14ac:dyDescent="0.25">
      <c r="A40664" s="1" t="s">
        <v>40682</v>
      </c>
      <c r="B40664" s="1">
        <v>49161504</v>
      </c>
      <c r="C40664" s="1">
        <v>1</v>
      </c>
    </row>
    <row r="40665" spans="1:3" x14ac:dyDescent="0.25">
      <c r="A40665" s="1" t="s">
        <v>40683</v>
      </c>
      <c r="B40665" s="1">
        <v>49151603</v>
      </c>
      <c r="C40665" s="1">
        <v>1</v>
      </c>
    </row>
    <row r="40666" spans="1:3" x14ac:dyDescent="0.25">
      <c r="A40666" s="1" t="s">
        <v>40684</v>
      </c>
      <c r="B40666" s="1">
        <v>49151602</v>
      </c>
      <c r="C40666" s="1">
        <v>1</v>
      </c>
    </row>
    <row r="40667" spans="1:3" x14ac:dyDescent="0.25">
      <c r="A40667" s="1" t="s">
        <v>40685</v>
      </c>
      <c r="B40667" s="1">
        <v>49161501</v>
      </c>
      <c r="C40667" s="1">
        <v>1</v>
      </c>
    </row>
    <row r="40668" spans="1:3" x14ac:dyDescent="0.25">
      <c r="A40668" s="1" t="s">
        <v>40686</v>
      </c>
      <c r="B40668" s="1">
        <v>49161503</v>
      </c>
      <c r="C40668" s="1">
        <v>1</v>
      </c>
    </row>
    <row r="40669" spans="1:3" x14ac:dyDescent="0.25">
      <c r="A40669" s="1" t="s">
        <v>40687</v>
      </c>
      <c r="B40669" s="1">
        <v>49161502</v>
      </c>
      <c r="C40669" s="1">
        <v>1</v>
      </c>
    </row>
    <row r="40670" spans="1:3" x14ac:dyDescent="0.25">
      <c r="A40670" s="1" t="s">
        <v>40688</v>
      </c>
      <c r="B40670" s="1">
        <v>49161510</v>
      </c>
      <c r="C40670" s="1">
        <v>1</v>
      </c>
    </row>
    <row r="40671" spans="1:3" x14ac:dyDescent="0.25">
      <c r="A40671" s="1" t="s">
        <v>40689</v>
      </c>
      <c r="B40671" s="1">
        <v>49161518</v>
      </c>
      <c r="C40671" s="1">
        <v>1</v>
      </c>
    </row>
    <row r="40672" spans="1:3" x14ac:dyDescent="0.25">
      <c r="A40672" s="1" t="s">
        <v>40690</v>
      </c>
      <c r="B40672" s="1">
        <v>49161517</v>
      </c>
      <c r="C40672" s="1">
        <v>1</v>
      </c>
    </row>
    <row r="40673" spans="1:3" x14ac:dyDescent="0.25">
      <c r="A40673" s="1" t="s">
        <v>40691</v>
      </c>
      <c r="B40673" s="1">
        <v>49161519</v>
      </c>
      <c r="C40673" s="1">
        <v>1</v>
      </c>
    </row>
    <row r="40674" spans="1:3" x14ac:dyDescent="0.25">
      <c r="A40674" s="1" t="s">
        <v>40692</v>
      </c>
      <c r="B40674" s="1">
        <v>49161521</v>
      </c>
      <c r="C40674" s="1">
        <v>1</v>
      </c>
    </row>
    <row r="40675" spans="1:3" x14ac:dyDescent="0.25">
      <c r="A40675" s="1" t="s">
        <v>40693</v>
      </c>
      <c r="B40675" s="1">
        <v>49161520</v>
      </c>
      <c r="C40675" s="1">
        <v>1</v>
      </c>
    </row>
    <row r="40676" spans="1:3" x14ac:dyDescent="0.25">
      <c r="A40676" s="1" t="s">
        <v>40694</v>
      </c>
      <c r="B40676" s="1">
        <v>49161516</v>
      </c>
      <c r="C40676" s="1">
        <v>1</v>
      </c>
    </row>
    <row r="40677" spans="1:3" x14ac:dyDescent="0.25">
      <c r="A40677" s="1" t="s">
        <v>40695</v>
      </c>
      <c r="B40677" s="1">
        <v>49161512</v>
      </c>
      <c r="C40677" s="1">
        <v>1</v>
      </c>
    </row>
    <row r="40678" spans="1:3" x14ac:dyDescent="0.25">
      <c r="A40678" s="1" t="s">
        <v>40696</v>
      </c>
      <c r="B40678" s="1">
        <v>49161511</v>
      </c>
      <c r="C40678" s="1">
        <v>1</v>
      </c>
    </row>
    <row r="40679" spans="1:3" x14ac:dyDescent="0.25">
      <c r="A40679" s="1" t="s">
        <v>40697</v>
      </c>
      <c r="B40679" s="1">
        <v>49161513</v>
      </c>
      <c r="C40679" s="1">
        <v>1</v>
      </c>
    </row>
    <row r="40680" spans="1:3" x14ac:dyDescent="0.25">
      <c r="A40680" s="1" t="s">
        <v>40698</v>
      </c>
      <c r="B40680" s="1">
        <v>49161515</v>
      </c>
      <c r="C40680" s="1">
        <v>1</v>
      </c>
    </row>
    <row r="40681" spans="1:3" x14ac:dyDescent="0.25">
      <c r="A40681" s="1" t="s">
        <v>40699</v>
      </c>
      <c r="B40681" s="1">
        <v>49161514</v>
      </c>
      <c r="C40681" s="1">
        <v>1</v>
      </c>
    </row>
    <row r="40682" spans="1:3" x14ac:dyDescent="0.25">
      <c r="A40682" s="1" t="s">
        <v>40700</v>
      </c>
      <c r="B40682" s="1">
        <v>49161619</v>
      </c>
      <c r="C40682" s="1">
        <v>1</v>
      </c>
    </row>
    <row r="40683" spans="1:3" x14ac:dyDescent="0.25">
      <c r="A40683" s="1" t="s">
        <v>40701</v>
      </c>
      <c r="B40683" s="1">
        <v>49181506</v>
      </c>
      <c r="C40683" s="1">
        <v>1</v>
      </c>
    </row>
    <row r="40684" spans="1:3" x14ac:dyDescent="0.25">
      <c r="A40684" s="1" t="s">
        <v>40702</v>
      </c>
      <c r="B40684" s="1">
        <v>49181505</v>
      </c>
      <c r="C40684" s="1">
        <v>1</v>
      </c>
    </row>
    <row r="40685" spans="1:3" x14ac:dyDescent="0.25">
      <c r="A40685" s="1" t="s">
        <v>40703</v>
      </c>
      <c r="B40685" s="1">
        <v>49181507</v>
      </c>
      <c r="C40685" s="1">
        <v>1</v>
      </c>
    </row>
    <row r="40686" spans="1:3" x14ac:dyDescent="0.25">
      <c r="A40686" s="1" t="s">
        <v>40704</v>
      </c>
      <c r="B40686" s="1">
        <v>49181509</v>
      </c>
      <c r="C40686" s="1">
        <v>1</v>
      </c>
    </row>
    <row r="40687" spans="1:3" x14ac:dyDescent="0.25">
      <c r="A40687" s="1" t="s">
        <v>40705</v>
      </c>
      <c r="B40687" s="1">
        <v>49181508</v>
      </c>
      <c r="C40687" s="1">
        <v>1</v>
      </c>
    </row>
    <row r="40688" spans="1:3" x14ac:dyDescent="0.25">
      <c r="A40688" s="1" t="s">
        <v>40706</v>
      </c>
      <c r="B40688" s="1">
        <v>49181504</v>
      </c>
      <c r="C40688" s="1">
        <v>1</v>
      </c>
    </row>
    <row r="40689" spans="1:3" x14ac:dyDescent="0.25">
      <c r="A40689" s="1" t="s">
        <v>40707</v>
      </c>
      <c r="B40689" s="1">
        <v>49171604</v>
      </c>
      <c r="C40689" s="1">
        <v>1</v>
      </c>
    </row>
    <row r="40690" spans="1:3" x14ac:dyDescent="0.25">
      <c r="A40690" s="1" t="s">
        <v>40708</v>
      </c>
      <c r="B40690" s="1">
        <v>49171603</v>
      </c>
      <c r="C40690" s="1">
        <v>1</v>
      </c>
    </row>
    <row r="40691" spans="1:3" x14ac:dyDescent="0.25">
      <c r="A40691" s="1" t="s">
        <v>40709</v>
      </c>
      <c r="B40691" s="1">
        <v>49181501</v>
      </c>
      <c r="C40691" s="1">
        <v>1</v>
      </c>
    </row>
    <row r="40692" spans="1:3" x14ac:dyDescent="0.25">
      <c r="A40692" s="1" t="s">
        <v>40710</v>
      </c>
      <c r="B40692" s="1">
        <v>49181503</v>
      </c>
      <c r="C40692" s="1">
        <v>1</v>
      </c>
    </row>
    <row r="40693" spans="1:3" x14ac:dyDescent="0.25">
      <c r="A40693" s="1" t="s">
        <v>40711</v>
      </c>
      <c r="B40693" s="1">
        <v>49181502</v>
      </c>
      <c r="C40693" s="1">
        <v>1</v>
      </c>
    </row>
    <row r="40694" spans="1:3" x14ac:dyDescent="0.25">
      <c r="A40694" s="1" t="s">
        <v>40712</v>
      </c>
      <c r="B40694" s="1">
        <v>49181510</v>
      </c>
      <c r="C40694" s="1">
        <v>1</v>
      </c>
    </row>
    <row r="40695" spans="1:3" x14ac:dyDescent="0.25">
      <c r="A40695" s="1" t="s">
        <v>40713</v>
      </c>
      <c r="B40695" s="1">
        <v>49181603</v>
      </c>
      <c r="C40695" s="1">
        <v>1</v>
      </c>
    </row>
    <row r="40696" spans="1:3" x14ac:dyDescent="0.25">
      <c r="A40696" s="1" t="s">
        <v>40714</v>
      </c>
      <c r="B40696" s="1">
        <v>49181602</v>
      </c>
      <c r="C40696" s="1">
        <v>1</v>
      </c>
    </row>
    <row r="40697" spans="1:3" x14ac:dyDescent="0.25">
      <c r="A40697" s="1" t="s">
        <v>40715</v>
      </c>
      <c r="B40697" s="1">
        <v>49181604</v>
      </c>
      <c r="C40697" s="1">
        <v>1</v>
      </c>
    </row>
    <row r="40698" spans="1:3" x14ac:dyDescent="0.25">
      <c r="A40698" s="1" t="s">
        <v>40716</v>
      </c>
      <c r="B40698" s="1">
        <v>49181606</v>
      </c>
      <c r="C40698" s="1">
        <v>1</v>
      </c>
    </row>
    <row r="40699" spans="1:3" x14ac:dyDescent="0.25">
      <c r="A40699" s="1" t="s">
        <v>40717</v>
      </c>
      <c r="B40699" s="1">
        <v>49181605</v>
      </c>
      <c r="C40699" s="1">
        <v>1</v>
      </c>
    </row>
    <row r="40700" spans="1:3" x14ac:dyDescent="0.25">
      <c r="A40700" s="1" t="s">
        <v>40718</v>
      </c>
      <c r="B40700" s="1">
        <v>49181601</v>
      </c>
      <c r="C40700" s="1">
        <v>1</v>
      </c>
    </row>
    <row r="40701" spans="1:3" x14ac:dyDescent="0.25">
      <c r="A40701" s="1" t="s">
        <v>40719</v>
      </c>
      <c r="B40701" s="1">
        <v>49181512</v>
      </c>
      <c r="C40701" s="1">
        <v>1</v>
      </c>
    </row>
    <row r="40702" spans="1:3" x14ac:dyDescent="0.25">
      <c r="A40702" s="1" t="s">
        <v>40720</v>
      </c>
      <c r="B40702" s="1">
        <v>49181511</v>
      </c>
      <c r="C40702" s="1">
        <v>1</v>
      </c>
    </row>
    <row r="40703" spans="1:3" x14ac:dyDescent="0.25">
      <c r="A40703" s="1" t="s">
        <v>40721</v>
      </c>
      <c r="B40703" s="1">
        <v>49181513</v>
      </c>
      <c r="C40703" s="1">
        <v>1</v>
      </c>
    </row>
    <row r="40704" spans="1:3" x14ac:dyDescent="0.25">
      <c r="A40704" s="1" t="s">
        <v>40722</v>
      </c>
      <c r="B40704" s="1">
        <v>49181515</v>
      </c>
      <c r="C40704" s="1">
        <v>1</v>
      </c>
    </row>
    <row r="40705" spans="1:3" x14ac:dyDescent="0.25">
      <c r="A40705" s="1" t="s">
        <v>40723</v>
      </c>
      <c r="B40705" s="1">
        <v>49181514</v>
      </c>
      <c r="C40705" s="1">
        <v>1</v>
      </c>
    </row>
    <row r="40706" spans="1:3" x14ac:dyDescent="0.25">
      <c r="A40706" s="1" t="s">
        <v>40724</v>
      </c>
      <c r="B40706" s="1">
        <v>49171602</v>
      </c>
      <c r="C40706" s="1">
        <v>1</v>
      </c>
    </row>
    <row r="40707" spans="1:3" x14ac:dyDescent="0.25">
      <c r="A40707" s="1" t="s">
        <v>40725</v>
      </c>
      <c r="B40707" s="1">
        <v>49161706</v>
      </c>
      <c r="C40707" s="1">
        <v>1</v>
      </c>
    </row>
    <row r="40708" spans="1:3" x14ac:dyDescent="0.25">
      <c r="A40708" s="1" t="s">
        <v>40726</v>
      </c>
      <c r="B40708" s="1">
        <v>49161705</v>
      </c>
      <c r="C40708" s="1">
        <v>1</v>
      </c>
    </row>
    <row r="40709" spans="1:3" x14ac:dyDescent="0.25">
      <c r="A40709" s="1" t="s">
        <v>40727</v>
      </c>
      <c r="B40709" s="1">
        <v>49161707</v>
      </c>
      <c r="C40709" s="1">
        <v>1</v>
      </c>
    </row>
    <row r="40710" spans="1:3" x14ac:dyDescent="0.25">
      <c r="A40710" s="1" t="s">
        <v>40728</v>
      </c>
      <c r="B40710" s="1">
        <v>49161709</v>
      </c>
      <c r="C40710" s="1">
        <v>1</v>
      </c>
    </row>
    <row r="40711" spans="1:3" x14ac:dyDescent="0.25">
      <c r="A40711" s="1" t="s">
        <v>40729</v>
      </c>
      <c r="B40711" s="1">
        <v>49161708</v>
      </c>
      <c r="C40711" s="1">
        <v>1</v>
      </c>
    </row>
    <row r="40712" spans="1:3" x14ac:dyDescent="0.25">
      <c r="A40712" s="1" t="s">
        <v>40730</v>
      </c>
      <c r="B40712" s="1">
        <v>49161704</v>
      </c>
      <c r="C40712" s="1">
        <v>1</v>
      </c>
    </row>
    <row r="40713" spans="1:3" x14ac:dyDescent="0.25">
      <c r="A40713" s="1" t="s">
        <v>40731</v>
      </c>
      <c r="B40713" s="1">
        <v>49161621</v>
      </c>
      <c r="C40713" s="1">
        <v>1</v>
      </c>
    </row>
    <row r="40714" spans="1:3" x14ac:dyDescent="0.25">
      <c r="A40714" s="1" t="s">
        <v>40732</v>
      </c>
      <c r="B40714" s="1">
        <v>49161620</v>
      </c>
      <c r="C40714" s="1">
        <v>1</v>
      </c>
    </row>
    <row r="40715" spans="1:3" x14ac:dyDescent="0.25">
      <c r="A40715" s="1" t="s">
        <v>40733</v>
      </c>
      <c r="B40715" s="1">
        <v>49161701</v>
      </c>
      <c r="C40715" s="1">
        <v>1</v>
      </c>
    </row>
    <row r="40716" spans="1:3" x14ac:dyDescent="0.25">
      <c r="A40716" s="1" t="s">
        <v>29704</v>
      </c>
      <c r="B40716" s="1">
        <v>49161703</v>
      </c>
      <c r="C40716" s="1">
        <v>1</v>
      </c>
    </row>
    <row r="40717" spans="1:3" x14ac:dyDescent="0.25">
      <c r="A40717" s="1" t="s">
        <v>40734</v>
      </c>
      <c r="B40717" s="1">
        <v>49161702</v>
      </c>
      <c r="C40717" s="1">
        <v>1</v>
      </c>
    </row>
    <row r="40718" spans="1:3" x14ac:dyDescent="0.25">
      <c r="A40718" s="1" t="s">
        <v>40735</v>
      </c>
      <c r="B40718" s="1">
        <v>49161710</v>
      </c>
      <c r="C40718" s="1">
        <v>1</v>
      </c>
    </row>
    <row r="40719" spans="1:3" x14ac:dyDescent="0.25">
      <c r="A40719" s="1" t="s">
        <v>40736</v>
      </c>
      <c r="B40719" s="1">
        <v>49171507</v>
      </c>
      <c r="C40719" s="1">
        <v>1</v>
      </c>
    </row>
    <row r="40720" spans="1:3" x14ac:dyDescent="0.25">
      <c r="A40720" s="1" t="s">
        <v>40737</v>
      </c>
      <c r="B40720" s="1">
        <v>49171506</v>
      </c>
      <c r="C40720" s="1">
        <v>1</v>
      </c>
    </row>
    <row r="40721" spans="1:3" x14ac:dyDescent="0.25">
      <c r="A40721" s="1" t="s">
        <v>40738</v>
      </c>
      <c r="B40721" s="1">
        <v>49171508</v>
      </c>
      <c r="C40721" s="1">
        <v>1</v>
      </c>
    </row>
    <row r="40722" spans="1:3" x14ac:dyDescent="0.25">
      <c r="A40722" s="1" t="s">
        <v>40739</v>
      </c>
      <c r="B40722" s="1">
        <v>49171601</v>
      </c>
      <c r="C40722" s="1">
        <v>1</v>
      </c>
    </row>
    <row r="40723" spans="1:3" x14ac:dyDescent="0.25">
      <c r="A40723" s="1" t="s">
        <v>40740</v>
      </c>
      <c r="B40723" s="1">
        <v>49171509</v>
      </c>
      <c r="C40723" s="1">
        <v>1</v>
      </c>
    </row>
    <row r="40724" spans="1:3" x14ac:dyDescent="0.25">
      <c r="A40724" s="1" t="s">
        <v>40741</v>
      </c>
      <c r="B40724" s="1">
        <v>49171505</v>
      </c>
      <c r="C40724" s="1">
        <v>1</v>
      </c>
    </row>
    <row r="40725" spans="1:3" x14ac:dyDescent="0.25">
      <c r="A40725" s="1" t="s">
        <v>40742</v>
      </c>
      <c r="B40725" s="1">
        <v>49171501</v>
      </c>
      <c r="C40725" s="1">
        <v>1</v>
      </c>
    </row>
    <row r="40726" spans="1:3" x14ac:dyDescent="0.25">
      <c r="A40726" s="1" t="s">
        <v>40743</v>
      </c>
      <c r="B40726" s="1">
        <v>49161711</v>
      </c>
      <c r="C40726" s="1">
        <v>1</v>
      </c>
    </row>
    <row r="40727" spans="1:3" x14ac:dyDescent="0.25">
      <c r="A40727" s="1" t="s">
        <v>40744</v>
      </c>
      <c r="B40727" s="1">
        <v>49171502</v>
      </c>
      <c r="C40727" s="1">
        <v>1</v>
      </c>
    </row>
    <row r="40728" spans="1:3" x14ac:dyDescent="0.25">
      <c r="A40728" s="1" t="s">
        <v>40745</v>
      </c>
      <c r="B40728" s="1">
        <v>49171504</v>
      </c>
      <c r="C40728" s="1">
        <v>1</v>
      </c>
    </row>
    <row r="40729" spans="1:3" x14ac:dyDescent="0.25">
      <c r="A40729" s="1" t="s">
        <v>40746</v>
      </c>
      <c r="B40729" s="1">
        <v>49171503</v>
      </c>
      <c r="C40729" s="1">
        <v>1</v>
      </c>
    </row>
    <row r="40730" spans="1:3" x14ac:dyDescent="0.25">
      <c r="A40730" s="1" t="s">
        <v>40747</v>
      </c>
      <c r="B40730" s="1">
        <v>49151601</v>
      </c>
      <c r="C40730" s="1">
        <v>1</v>
      </c>
    </row>
    <row r="40731" spans="1:3" x14ac:dyDescent="0.25">
      <c r="A40731" s="1" t="s">
        <v>40748</v>
      </c>
      <c r="B40731" s="1">
        <v>49101607</v>
      </c>
      <c r="C40731" s="1">
        <v>1</v>
      </c>
    </row>
    <row r="40732" spans="1:3" x14ac:dyDescent="0.25">
      <c r="A40732" s="1" t="s">
        <v>40749</v>
      </c>
      <c r="B40732" s="1">
        <v>49101606</v>
      </c>
      <c r="C40732" s="1">
        <v>1</v>
      </c>
    </row>
    <row r="40733" spans="1:3" x14ac:dyDescent="0.25">
      <c r="A40733" s="1" t="s">
        <v>40750</v>
      </c>
      <c r="B40733" s="1">
        <v>49101608</v>
      </c>
      <c r="C40733" s="1">
        <v>1</v>
      </c>
    </row>
    <row r="40734" spans="1:3" x14ac:dyDescent="0.25">
      <c r="A40734" s="1" t="s">
        <v>40751</v>
      </c>
      <c r="B40734" s="1">
        <v>49101611</v>
      </c>
      <c r="C40734" s="1">
        <v>1</v>
      </c>
    </row>
    <row r="40735" spans="1:3" x14ac:dyDescent="0.25">
      <c r="A40735" s="1" t="s">
        <v>40752</v>
      </c>
      <c r="B40735" s="1">
        <v>49101609</v>
      </c>
      <c r="C40735" s="1">
        <v>1</v>
      </c>
    </row>
    <row r="40736" spans="1:3" x14ac:dyDescent="0.25">
      <c r="A40736" s="1" t="s">
        <v>40753</v>
      </c>
      <c r="B40736" s="1">
        <v>49101605</v>
      </c>
      <c r="C40736" s="1">
        <v>1</v>
      </c>
    </row>
    <row r="40737" spans="1:3" x14ac:dyDescent="0.25">
      <c r="A40737" s="1" t="s">
        <v>40754</v>
      </c>
      <c r="B40737" s="1">
        <v>49101601</v>
      </c>
      <c r="C40737" s="1">
        <v>1</v>
      </c>
    </row>
    <row r="40738" spans="1:3" x14ac:dyDescent="0.25">
      <c r="A40738" s="1" t="s">
        <v>40755</v>
      </c>
      <c r="B40738" s="1">
        <v>48131505</v>
      </c>
      <c r="C40738" s="1">
        <v>1</v>
      </c>
    </row>
    <row r="40739" spans="1:3" x14ac:dyDescent="0.25">
      <c r="A40739" s="1" t="s">
        <v>40756</v>
      </c>
      <c r="B40739" s="1">
        <v>49101602</v>
      </c>
      <c r="C40739" s="1">
        <v>1</v>
      </c>
    </row>
    <row r="40740" spans="1:3" x14ac:dyDescent="0.25">
      <c r="A40740" s="1" t="s">
        <v>40757</v>
      </c>
      <c r="B40740" s="1">
        <v>49101604</v>
      </c>
      <c r="C40740" s="1">
        <v>1</v>
      </c>
    </row>
    <row r="40741" spans="1:3" x14ac:dyDescent="0.25">
      <c r="A40741" s="1" t="s">
        <v>40758</v>
      </c>
      <c r="B40741" s="1">
        <v>49101603</v>
      </c>
      <c r="C40741" s="1">
        <v>1</v>
      </c>
    </row>
    <row r="40742" spans="1:3" x14ac:dyDescent="0.25">
      <c r="A40742" s="1" t="s">
        <v>40759</v>
      </c>
      <c r="B40742" s="1">
        <v>49101612</v>
      </c>
      <c r="C40742" s="1">
        <v>1</v>
      </c>
    </row>
    <row r="40743" spans="1:3" x14ac:dyDescent="0.25">
      <c r="A40743" s="1" t="s">
        <v>40760</v>
      </c>
      <c r="B40743" s="1">
        <v>49101707</v>
      </c>
      <c r="C40743" s="1">
        <v>1</v>
      </c>
    </row>
    <row r="40744" spans="1:3" x14ac:dyDescent="0.25">
      <c r="A40744" s="1" t="s">
        <v>40761</v>
      </c>
      <c r="B40744" s="1">
        <v>49101706</v>
      </c>
      <c r="C40744" s="1">
        <v>1</v>
      </c>
    </row>
    <row r="40745" spans="1:3" x14ac:dyDescent="0.25">
      <c r="A40745" s="1" t="s">
        <v>40762</v>
      </c>
      <c r="B40745" s="1">
        <v>49101708</v>
      </c>
      <c r="C40745" s="1">
        <v>1</v>
      </c>
    </row>
    <row r="40746" spans="1:3" x14ac:dyDescent="0.25">
      <c r="A40746" s="1" t="s">
        <v>40763</v>
      </c>
      <c r="B40746" s="1">
        <v>49121502</v>
      </c>
      <c r="C40746" s="1">
        <v>1</v>
      </c>
    </row>
    <row r="40747" spans="1:3" x14ac:dyDescent="0.25">
      <c r="A40747" s="1" t="s">
        <v>40764</v>
      </c>
      <c r="B40747" s="1">
        <v>49101709</v>
      </c>
      <c r="C40747" s="1">
        <v>1</v>
      </c>
    </row>
    <row r="40748" spans="1:3" x14ac:dyDescent="0.25">
      <c r="A40748" s="1" t="s">
        <v>40765</v>
      </c>
      <c r="B40748" s="1">
        <v>49101705</v>
      </c>
      <c r="C40748" s="1">
        <v>1</v>
      </c>
    </row>
    <row r="40749" spans="1:3" x14ac:dyDescent="0.25">
      <c r="A40749" s="1" t="s">
        <v>40766</v>
      </c>
      <c r="B40749" s="1">
        <v>49101614</v>
      </c>
      <c r="C40749" s="1">
        <v>1</v>
      </c>
    </row>
    <row r="40750" spans="1:3" x14ac:dyDescent="0.25">
      <c r="A40750" s="1" t="s">
        <v>40767</v>
      </c>
      <c r="B40750" s="1">
        <v>49101613</v>
      </c>
      <c r="C40750" s="1">
        <v>1</v>
      </c>
    </row>
    <row r="40751" spans="1:3" x14ac:dyDescent="0.25">
      <c r="A40751" s="1" t="s">
        <v>40768</v>
      </c>
      <c r="B40751" s="1">
        <v>49101701</v>
      </c>
      <c r="C40751" s="1">
        <v>1</v>
      </c>
    </row>
    <row r="40752" spans="1:3" x14ac:dyDescent="0.25">
      <c r="A40752" s="1" t="s">
        <v>40769</v>
      </c>
      <c r="B40752" s="1">
        <v>49101704</v>
      </c>
      <c r="C40752" s="1">
        <v>1</v>
      </c>
    </row>
    <row r="40753" spans="1:3" x14ac:dyDescent="0.25">
      <c r="A40753" s="1" t="s">
        <v>40770</v>
      </c>
      <c r="B40753" s="1">
        <v>49101702</v>
      </c>
      <c r="C40753" s="1">
        <v>1</v>
      </c>
    </row>
    <row r="40754" spans="1:3" x14ac:dyDescent="0.25">
      <c r="A40754" s="1" t="s">
        <v>40771</v>
      </c>
      <c r="B40754" s="1">
        <v>48131504</v>
      </c>
      <c r="C40754" s="1">
        <v>1</v>
      </c>
    </row>
    <row r="40755" spans="1:3" x14ac:dyDescent="0.25">
      <c r="A40755" s="1" t="s">
        <v>40772</v>
      </c>
      <c r="B40755" s="1">
        <v>48111306</v>
      </c>
      <c r="C40755" s="1">
        <v>1</v>
      </c>
    </row>
    <row r="40756" spans="1:3" x14ac:dyDescent="0.25">
      <c r="A40756" s="1" t="s">
        <v>40773</v>
      </c>
      <c r="B40756" s="1">
        <v>48111305</v>
      </c>
      <c r="C40756" s="1">
        <v>1</v>
      </c>
    </row>
    <row r="40757" spans="1:3" x14ac:dyDescent="0.25">
      <c r="A40757" s="1" t="s">
        <v>40774</v>
      </c>
      <c r="B40757" s="1">
        <v>48111401</v>
      </c>
      <c r="C40757" s="1">
        <v>1</v>
      </c>
    </row>
    <row r="40758" spans="1:3" x14ac:dyDescent="0.25">
      <c r="A40758" s="1" t="s">
        <v>40775</v>
      </c>
      <c r="B40758" s="1">
        <v>48111403</v>
      </c>
      <c r="C40758" s="1">
        <v>1</v>
      </c>
    </row>
    <row r="40759" spans="1:3" x14ac:dyDescent="0.25">
      <c r="A40759" s="1" t="s">
        <v>40776</v>
      </c>
      <c r="B40759" s="1">
        <v>48111402</v>
      </c>
      <c r="C40759" s="1">
        <v>1</v>
      </c>
    </row>
    <row r="40760" spans="1:3" x14ac:dyDescent="0.25">
      <c r="A40760" s="1" t="s">
        <v>40777</v>
      </c>
      <c r="B40760" s="1">
        <v>48111304</v>
      </c>
      <c r="C40760" s="1">
        <v>1</v>
      </c>
    </row>
    <row r="40761" spans="1:3" x14ac:dyDescent="0.25">
      <c r="A40761" s="1" t="s">
        <v>40778</v>
      </c>
      <c r="B40761" s="1">
        <v>48111202</v>
      </c>
      <c r="C40761" s="1">
        <v>1</v>
      </c>
    </row>
    <row r="40762" spans="1:3" x14ac:dyDescent="0.25">
      <c r="A40762" s="1" t="s">
        <v>40779</v>
      </c>
      <c r="B40762" s="1">
        <v>48111201</v>
      </c>
      <c r="C40762" s="1">
        <v>1</v>
      </c>
    </row>
    <row r="40763" spans="1:3" x14ac:dyDescent="0.25">
      <c r="A40763" s="1" t="s">
        <v>40780</v>
      </c>
      <c r="B40763" s="1">
        <v>48111301</v>
      </c>
      <c r="C40763" s="1">
        <v>1</v>
      </c>
    </row>
    <row r="40764" spans="1:3" x14ac:dyDescent="0.25">
      <c r="A40764" s="1" t="s">
        <v>40781</v>
      </c>
      <c r="B40764" s="1">
        <v>48111303</v>
      </c>
      <c r="C40764" s="1">
        <v>1</v>
      </c>
    </row>
    <row r="40765" spans="1:3" x14ac:dyDescent="0.25">
      <c r="A40765" s="1" t="s">
        <v>40782</v>
      </c>
      <c r="B40765" s="1">
        <v>48111302</v>
      </c>
      <c r="C40765" s="1">
        <v>1</v>
      </c>
    </row>
    <row r="40766" spans="1:3" x14ac:dyDescent="0.25">
      <c r="A40766" s="1" t="s">
        <v>40783</v>
      </c>
      <c r="B40766" s="1">
        <v>48111404</v>
      </c>
      <c r="C40766" s="1">
        <v>1</v>
      </c>
    </row>
    <row r="40767" spans="1:3" x14ac:dyDescent="0.25">
      <c r="A40767" s="1" t="s">
        <v>40784</v>
      </c>
      <c r="B40767" s="1">
        <v>48121302</v>
      </c>
      <c r="C40767" s="1">
        <v>1</v>
      </c>
    </row>
    <row r="40768" spans="1:3" x14ac:dyDescent="0.25">
      <c r="A40768" s="1" t="s">
        <v>40785</v>
      </c>
      <c r="B40768" s="1">
        <v>48121301</v>
      </c>
      <c r="C40768" s="1">
        <v>1</v>
      </c>
    </row>
    <row r="40769" spans="1:3" x14ac:dyDescent="0.25">
      <c r="A40769" s="1" t="s">
        <v>40786</v>
      </c>
      <c r="B40769" s="1">
        <v>48131501</v>
      </c>
      <c r="C40769" s="1">
        <v>1</v>
      </c>
    </row>
    <row r="40770" spans="1:3" x14ac:dyDescent="0.25">
      <c r="A40770" s="1" t="s">
        <v>40787</v>
      </c>
      <c r="B40770" s="1">
        <v>48131503</v>
      </c>
      <c r="C40770" s="1">
        <v>1</v>
      </c>
    </row>
    <row r="40771" spans="1:3" x14ac:dyDescent="0.25">
      <c r="A40771" s="1" t="s">
        <v>40788</v>
      </c>
      <c r="B40771" s="1">
        <v>48131502</v>
      </c>
      <c r="C40771" s="1">
        <v>1</v>
      </c>
    </row>
    <row r="40772" spans="1:3" x14ac:dyDescent="0.25">
      <c r="A40772" s="1" t="s">
        <v>40789</v>
      </c>
      <c r="B40772" s="1">
        <v>48121202</v>
      </c>
      <c r="C40772" s="1">
        <v>1</v>
      </c>
    </row>
    <row r="40773" spans="1:3" x14ac:dyDescent="0.25">
      <c r="A40773" s="1" t="s">
        <v>40790</v>
      </c>
      <c r="B40773" s="1">
        <v>48111406</v>
      </c>
      <c r="C40773" s="1">
        <v>1</v>
      </c>
    </row>
    <row r="40774" spans="1:3" x14ac:dyDescent="0.25">
      <c r="A40774" s="1" t="s">
        <v>40791</v>
      </c>
      <c r="B40774" s="1">
        <v>48111405</v>
      </c>
      <c r="C40774" s="1">
        <v>1</v>
      </c>
    </row>
    <row r="40775" spans="1:3" x14ac:dyDescent="0.25">
      <c r="A40775" s="1" t="s">
        <v>40792</v>
      </c>
      <c r="B40775" s="1">
        <v>48121101</v>
      </c>
      <c r="C40775" s="1">
        <v>1</v>
      </c>
    </row>
    <row r="40776" spans="1:3" x14ac:dyDescent="0.25">
      <c r="A40776" s="1" t="s">
        <v>40793</v>
      </c>
      <c r="B40776" s="1">
        <v>48121201</v>
      </c>
      <c r="C40776" s="1">
        <v>1</v>
      </c>
    </row>
    <row r="40777" spans="1:3" x14ac:dyDescent="0.25">
      <c r="A40777" s="1" t="s">
        <v>40794</v>
      </c>
      <c r="B40777" s="1">
        <v>48121102</v>
      </c>
      <c r="C40777" s="1">
        <v>1</v>
      </c>
    </row>
    <row r="40778" spans="1:3" x14ac:dyDescent="0.25">
      <c r="A40778" s="1" t="s">
        <v>40795</v>
      </c>
      <c r="B40778" s="1">
        <v>49121503</v>
      </c>
      <c r="C40778" s="1">
        <v>1</v>
      </c>
    </row>
    <row r="40779" spans="1:3" x14ac:dyDescent="0.25">
      <c r="A40779" s="1" t="s">
        <v>40796</v>
      </c>
      <c r="B40779" s="1">
        <v>49141506</v>
      </c>
      <c r="C40779" s="1">
        <v>1</v>
      </c>
    </row>
    <row r="40780" spans="1:3" x14ac:dyDescent="0.25">
      <c r="A40780" s="1" t="s">
        <v>40797</v>
      </c>
      <c r="B40780" s="1">
        <v>49141505</v>
      </c>
      <c r="C40780" s="1">
        <v>1</v>
      </c>
    </row>
    <row r="40781" spans="1:3" x14ac:dyDescent="0.25">
      <c r="A40781" s="1" t="s">
        <v>40798</v>
      </c>
      <c r="B40781" s="1">
        <v>49141507</v>
      </c>
      <c r="C40781" s="1">
        <v>1</v>
      </c>
    </row>
    <row r="40782" spans="1:3" x14ac:dyDescent="0.25">
      <c r="A40782" s="1" t="s">
        <v>40799</v>
      </c>
      <c r="B40782" s="1">
        <v>49141509</v>
      </c>
      <c r="C40782" s="1">
        <v>1</v>
      </c>
    </row>
    <row r="40783" spans="1:3" x14ac:dyDescent="0.25">
      <c r="A40783" s="1" t="s">
        <v>40800</v>
      </c>
      <c r="B40783" s="1">
        <v>49141508</v>
      </c>
      <c r="C40783" s="1">
        <v>1</v>
      </c>
    </row>
    <row r="40784" spans="1:3" x14ac:dyDescent="0.25">
      <c r="A40784" s="1" t="s">
        <v>40801</v>
      </c>
      <c r="B40784" s="1">
        <v>49141504</v>
      </c>
      <c r="C40784" s="1">
        <v>1</v>
      </c>
    </row>
    <row r="40785" spans="1:3" x14ac:dyDescent="0.25">
      <c r="A40785" s="1" t="s">
        <v>40802</v>
      </c>
      <c r="B40785" s="1">
        <v>49131607</v>
      </c>
      <c r="C40785" s="1">
        <v>1</v>
      </c>
    </row>
    <row r="40786" spans="1:3" x14ac:dyDescent="0.25">
      <c r="A40786" s="1" t="s">
        <v>40803</v>
      </c>
      <c r="B40786" s="1">
        <v>49131606</v>
      </c>
      <c r="C40786" s="1">
        <v>1</v>
      </c>
    </row>
    <row r="40787" spans="1:3" x14ac:dyDescent="0.25">
      <c r="A40787" s="1" t="s">
        <v>40804</v>
      </c>
      <c r="B40787" s="1">
        <v>49141501</v>
      </c>
      <c r="C40787" s="1">
        <v>1</v>
      </c>
    </row>
    <row r="40788" spans="1:3" x14ac:dyDescent="0.25">
      <c r="A40788" s="1" t="s">
        <v>40805</v>
      </c>
      <c r="B40788" s="1">
        <v>49141503</v>
      </c>
      <c r="C40788" s="1">
        <v>1</v>
      </c>
    </row>
    <row r="40789" spans="1:3" x14ac:dyDescent="0.25">
      <c r="A40789" s="1" t="s">
        <v>40806</v>
      </c>
      <c r="B40789" s="1">
        <v>49141502</v>
      </c>
      <c r="C40789" s="1">
        <v>1</v>
      </c>
    </row>
    <row r="40790" spans="1:3" x14ac:dyDescent="0.25">
      <c r="A40790" s="1" t="s">
        <v>40807</v>
      </c>
      <c r="B40790" s="1">
        <v>49141602</v>
      </c>
      <c r="C40790" s="1">
        <v>1</v>
      </c>
    </row>
    <row r="40791" spans="1:3" x14ac:dyDescent="0.25">
      <c r="A40791" s="1" t="s">
        <v>40808</v>
      </c>
      <c r="B40791" s="1">
        <v>49151503</v>
      </c>
      <c r="C40791" s="1">
        <v>1</v>
      </c>
    </row>
    <row r="40792" spans="1:3" x14ac:dyDescent="0.25">
      <c r="A40792" s="1" t="s">
        <v>40809</v>
      </c>
      <c r="B40792" s="1">
        <v>49151502</v>
      </c>
      <c r="C40792" s="1">
        <v>1</v>
      </c>
    </row>
    <row r="40793" spans="1:3" x14ac:dyDescent="0.25">
      <c r="A40793" s="1" t="s">
        <v>40810</v>
      </c>
      <c r="B40793" s="1">
        <v>49151504</v>
      </c>
      <c r="C40793" s="1">
        <v>1</v>
      </c>
    </row>
    <row r="40794" spans="1:3" x14ac:dyDescent="0.25">
      <c r="A40794" s="1" t="s">
        <v>40811</v>
      </c>
      <c r="B40794" s="1">
        <v>49151506</v>
      </c>
      <c r="C40794" s="1">
        <v>1</v>
      </c>
    </row>
    <row r="40795" spans="1:3" x14ac:dyDescent="0.25">
      <c r="A40795" s="1" t="s">
        <v>40812</v>
      </c>
      <c r="B40795" s="1">
        <v>49151505</v>
      </c>
      <c r="C40795" s="1">
        <v>1</v>
      </c>
    </row>
    <row r="40796" spans="1:3" x14ac:dyDescent="0.25">
      <c r="A40796" s="1" t="s">
        <v>40813</v>
      </c>
      <c r="B40796" s="1">
        <v>49151501</v>
      </c>
      <c r="C40796" s="1">
        <v>1</v>
      </c>
    </row>
    <row r="40797" spans="1:3" x14ac:dyDescent="0.25">
      <c r="A40797" s="1" t="s">
        <v>40814</v>
      </c>
      <c r="B40797" s="1">
        <v>49141604</v>
      </c>
      <c r="C40797" s="1">
        <v>1</v>
      </c>
    </row>
    <row r="40798" spans="1:3" x14ac:dyDescent="0.25">
      <c r="A40798" s="1" t="s">
        <v>40815</v>
      </c>
      <c r="B40798" s="1">
        <v>49141603</v>
      </c>
      <c r="C40798" s="1">
        <v>1</v>
      </c>
    </row>
    <row r="40799" spans="1:3" x14ac:dyDescent="0.25">
      <c r="A40799" s="1" t="s">
        <v>40816</v>
      </c>
      <c r="B40799" s="1">
        <v>49141605</v>
      </c>
      <c r="C40799" s="1">
        <v>1</v>
      </c>
    </row>
    <row r="40800" spans="1:3" x14ac:dyDescent="0.25">
      <c r="A40800" s="1" t="s">
        <v>40817</v>
      </c>
      <c r="B40800" s="1">
        <v>49141607</v>
      </c>
      <c r="C40800" s="1">
        <v>1</v>
      </c>
    </row>
    <row r="40801" spans="1:3" x14ac:dyDescent="0.25">
      <c r="A40801" s="1" t="s">
        <v>40818</v>
      </c>
      <c r="B40801" s="1">
        <v>49141606</v>
      </c>
      <c r="C40801" s="1">
        <v>1</v>
      </c>
    </row>
    <row r="40802" spans="1:3" x14ac:dyDescent="0.25">
      <c r="A40802" s="1" t="s">
        <v>40819</v>
      </c>
      <c r="B40802" s="1">
        <v>49131605</v>
      </c>
      <c r="C40802" s="1">
        <v>1</v>
      </c>
    </row>
    <row r="40803" spans="1:3" x14ac:dyDescent="0.25">
      <c r="A40803" s="1" t="s">
        <v>40820</v>
      </c>
      <c r="B40803" s="1">
        <v>49121511</v>
      </c>
      <c r="C40803" s="1">
        <v>1</v>
      </c>
    </row>
    <row r="40804" spans="1:3" x14ac:dyDescent="0.25">
      <c r="A40804" s="1" t="s">
        <v>40821</v>
      </c>
      <c r="B40804" s="1">
        <v>49121510</v>
      </c>
      <c r="C40804" s="1">
        <v>1</v>
      </c>
    </row>
    <row r="40805" spans="1:3" x14ac:dyDescent="0.25">
      <c r="A40805" s="1" t="s">
        <v>40822</v>
      </c>
      <c r="B40805" s="1">
        <v>49121512</v>
      </c>
      <c r="C40805" s="1">
        <v>1</v>
      </c>
    </row>
    <row r="40806" spans="1:3" x14ac:dyDescent="0.25">
      <c r="A40806" s="1" t="s">
        <v>40823</v>
      </c>
      <c r="B40806" s="1">
        <v>49121601</v>
      </c>
      <c r="C40806" s="1">
        <v>1</v>
      </c>
    </row>
    <row r="40807" spans="1:3" x14ac:dyDescent="0.25">
      <c r="A40807" s="1" t="s">
        <v>40824</v>
      </c>
      <c r="B40807" s="1">
        <v>49121513</v>
      </c>
      <c r="C40807" s="1">
        <v>1</v>
      </c>
    </row>
    <row r="40808" spans="1:3" x14ac:dyDescent="0.25">
      <c r="A40808" s="1" t="s">
        <v>40825</v>
      </c>
      <c r="B40808" s="1">
        <v>49121509</v>
      </c>
      <c r="C40808" s="1">
        <v>1</v>
      </c>
    </row>
    <row r="40809" spans="1:3" x14ac:dyDescent="0.25">
      <c r="A40809" s="1" t="s">
        <v>40826</v>
      </c>
      <c r="B40809" s="1">
        <v>49121505</v>
      </c>
      <c r="C40809" s="1">
        <v>1</v>
      </c>
    </row>
    <row r="40810" spans="1:3" x14ac:dyDescent="0.25">
      <c r="A40810" s="1" t="s">
        <v>40827</v>
      </c>
      <c r="B40810" s="1">
        <v>49121504</v>
      </c>
      <c r="C40810" s="1">
        <v>1</v>
      </c>
    </row>
    <row r="40811" spans="1:3" x14ac:dyDescent="0.25">
      <c r="A40811" s="1" t="s">
        <v>40828</v>
      </c>
      <c r="B40811" s="1">
        <v>49121506</v>
      </c>
      <c r="C40811" s="1">
        <v>1</v>
      </c>
    </row>
    <row r="40812" spans="1:3" x14ac:dyDescent="0.25">
      <c r="A40812" s="1" t="s">
        <v>40829</v>
      </c>
      <c r="B40812" s="1">
        <v>49121508</v>
      </c>
      <c r="C40812" s="1">
        <v>1</v>
      </c>
    </row>
    <row r="40813" spans="1:3" x14ac:dyDescent="0.25">
      <c r="A40813" s="1" t="s">
        <v>40830</v>
      </c>
      <c r="B40813" s="1">
        <v>49121507</v>
      </c>
      <c r="C40813" s="1">
        <v>1</v>
      </c>
    </row>
    <row r="40814" spans="1:3" x14ac:dyDescent="0.25">
      <c r="A40814" s="1" t="s">
        <v>40831</v>
      </c>
      <c r="B40814" s="1">
        <v>49121602</v>
      </c>
      <c r="C40814" s="1">
        <v>1</v>
      </c>
    </row>
    <row r="40815" spans="1:3" x14ac:dyDescent="0.25">
      <c r="A40815" s="1" t="s">
        <v>40832</v>
      </c>
      <c r="B40815" s="1">
        <v>49131601</v>
      </c>
      <c r="C40815" s="1">
        <v>1</v>
      </c>
    </row>
    <row r="40816" spans="1:3" x14ac:dyDescent="0.25">
      <c r="A40816" s="1" t="s">
        <v>40833</v>
      </c>
      <c r="B40816" s="1">
        <v>49131506</v>
      </c>
      <c r="C40816" s="1">
        <v>1</v>
      </c>
    </row>
    <row r="40817" spans="1:3" x14ac:dyDescent="0.25">
      <c r="A40817" s="1" t="s">
        <v>40834</v>
      </c>
      <c r="B40817" s="1">
        <v>49131602</v>
      </c>
      <c r="C40817" s="1">
        <v>1</v>
      </c>
    </row>
    <row r="40818" spans="1:3" x14ac:dyDescent="0.25">
      <c r="A40818" s="1" t="s">
        <v>40835</v>
      </c>
      <c r="B40818" s="1">
        <v>49131604</v>
      </c>
      <c r="C40818" s="1">
        <v>1</v>
      </c>
    </row>
    <row r="40819" spans="1:3" x14ac:dyDescent="0.25">
      <c r="A40819" s="1" t="s">
        <v>40836</v>
      </c>
      <c r="B40819" s="1">
        <v>49131603</v>
      </c>
      <c r="C40819" s="1">
        <v>1</v>
      </c>
    </row>
    <row r="40820" spans="1:3" x14ac:dyDescent="0.25">
      <c r="A40820" s="1" t="s">
        <v>40837</v>
      </c>
      <c r="B40820" s="1">
        <v>49131505</v>
      </c>
      <c r="C40820" s="1">
        <v>1</v>
      </c>
    </row>
    <row r="40821" spans="1:3" x14ac:dyDescent="0.25">
      <c r="A40821" s="1" t="s">
        <v>40838</v>
      </c>
      <c r="B40821" s="1">
        <v>49131501</v>
      </c>
      <c r="C40821" s="1">
        <v>1</v>
      </c>
    </row>
    <row r="40822" spans="1:3" x14ac:dyDescent="0.25">
      <c r="A40822" s="1" t="s">
        <v>40839</v>
      </c>
      <c r="B40822" s="1">
        <v>49121603</v>
      </c>
      <c r="C40822" s="1">
        <v>1</v>
      </c>
    </row>
    <row r="40823" spans="1:3" x14ac:dyDescent="0.25">
      <c r="A40823" s="1" t="s">
        <v>40840</v>
      </c>
      <c r="B40823" s="1">
        <v>49131502</v>
      </c>
      <c r="C40823" s="1">
        <v>1</v>
      </c>
    </row>
    <row r="40824" spans="1:3" x14ac:dyDescent="0.25">
      <c r="A40824" s="1" t="s">
        <v>40841</v>
      </c>
      <c r="B40824" s="1">
        <v>49131504</v>
      </c>
      <c r="C40824" s="1">
        <v>1</v>
      </c>
    </row>
    <row r="40825" spans="1:3" x14ac:dyDescent="0.25">
      <c r="A40825" s="1" t="s">
        <v>40842</v>
      </c>
      <c r="B40825" s="1">
        <v>49131503</v>
      </c>
      <c r="C40825" s="1">
        <v>1</v>
      </c>
    </row>
    <row r="40826" spans="1:3" x14ac:dyDescent="0.25">
      <c r="A40826" s="1" t="s">
        <v>40843</v>
      </c>
      <c r="B40826" s="1">
        <v>49241702</v>
      </c>
      <c r="C40826" s="1">
        <v>1</v>
      </c>
    </row>
    <row r="40827" spans="1:3" x14ac:dyDescent="0.25">
      <c r="A40827" s="1" t="s">
        <v>40844</v>
      </c>
      <c r="B40827" s="1">
        <v>49241701</v>
      </c>
      <c r="C40827" s="1">
        <v>1</v>
      </c>
    </row>
    <row r="40828" spans="1:3" x14ac:dyDescent="0.25">
      <c r="A40828" s="1" t="s">
        <v>40845</v>
      </c>
      <c r="B40828" s="1">
        <v>49241703</v>
      </c>
      <c r="C40828" s="1">
        <v>1</v>
      </c>
    </row>
    <row r="40829" spans="1:3" x14ac:dyDescent="0.25">
      <c r="A40829" s="1" t="s">
        <v>40846</v>
      </c>
      <c r="B40829" s="1">
        <v>49241705</v>
      </c>
      <c r="C40829" s="1">
        <v>1</v>
      </c>
    </row>
    <row r="40830" spans="1:3" x14ac:dyDescent="0.25">
      <c r="A40830" s="1" t="s">
        <v>40847</v>
      </c>
      <c r="B40830" s="1">
        <v>49241704</v>
      </c>
      <c r="C40830" s="1">
        <v>1</v>
      </c>
    </row>
    <row r="40831" spans="1:3" x14ac:dyDescent="0.25">
      <c r="A40831" s="1" t="s">
        <v>40848</v>
      </c>
      <c r="B40831" s="1">
        <v>49241604</v>
      </c>
      <c r="C40831" s="1">
        <v>1</v>
      </c>
    </row>
    <row r="40832" spans="1:3" x14ac:dyDescent="0.25">
      <c r="A40832" s="1" t="s">
        <v>40849</v>
      </c>
      <c r="B40832" s="1">
        <v>49241511</v>
      </c>
      <c r="C40832" s="1">
        <v>1</v>
      </c>
    </row>
    <row r="40833" spans="1:3" x14ac:dyDescent="0.25">
      <c r="A40833" s="1" t="s">
        <v>40850</v>
      </c>
      <c r="B40833" s="1">
        <v>49241510</v>
      </c>
      <c r="C40833" s="1">
        <v>1</v>
      </c>
    </row>
    <row r="40834" spans="1:3" x14ac:dyDescent="0.25">
      <c r="A40834" s="1" t="s">
        <v>40851</v>
      </c>
      <c r="B40834" s="1">
        <v>49241601</v>
      </c>
      <c r="C40834" s="1">
        <v>1</v>
      </c>
    </row>
    <row r="40835" spans="1:3" x14ac:dyDescent="0.25">
      <c r="A40835" s="1" t="s">
        <v>40852</v>
      </c>
      <c r="B40835" s="1">
        <v>49241603</v>
      </c>
      <c r="C40835" s="1">
        <v>1</v>
      </c>
    </row>
    <row r="40836" spans="1:3" x14ac:dyDescent="0.25">
      <c r="A40836" s="1" t="s">
        <v>40853</v>
      </c>
      <c r="B40836" s="1">
        <v>49241602</v>
      </c>
      <c r="C40836" s="1">
        <v>1</v>
      </c>
    </row>
    <row r="40837" spans="1:3" x14ac:dyDescent="0.25">
      <c r="A40837" s="1" t="s">
        <v>40854</v>
      </c>
      <c r="B40837" s="1">
        <v>49241706</v>
      </c>
      <c r="C40837" s="1">
        <v>1</v>
      </c>
    </row>
    <row r="40838" spans="1:3" x14ac:dyDescent="0.25">
      <c r="A40838" s="1" t="s">
        <v>40855</v>
      </c>
      <c r="B40838" s="1">
        <v>50101716</v>
      </c>
      <c r="C40838" s="1">
        <v>1</v>
      </c>
    </row>
    <row r="40839" spans="1:3" x14ac:dyDescent="0.25">
      <c r="A40839" s="1" t="s">
        <v>40856</v>
      </c>
      <c r="B40839" s="1">
        <v>49241801</v>
      </c>
      <c r="C40839" s="1">
        <v>1</v>
      </c>
    </row>
    <row r="40840" spans="1:3" x14ac:dyDescent="0.25">
      <c r="A40840" s="1" t="s">
        <v>40857</v>
      </c>
      <c r="B40840" s="1">
        <v>50101717</v>
      </c>
      <c r="C40840" s="1">
        <v>1</v>
      </c>
    </row>
    <row r="40841" spans="1:3" x14ac:dyDescent="0.25">
      <c r="A40841" s="1" t="s">
        <v>40858</v>
      </c>
      <c r="B40841" s="1">
        <v>50111514</v>
      </c>
      <c r="C40841" s="1">
        <v>1</v>
      </c>
    </row>
    <row r="40842" spans="1:3" x14ac:dyDescent="0.25">
      <c r="A40842" s="1" t="s">
        <v>40859</v>
      </c>
      <c r="B40842" s="1">
        <v>50111513</v>
      </c>
      <c r="C40842" s="1">
        <v>1</v>
      </c>
    </row>
    <row r="40843" spans="1:3" x14ac:dyDescent="0.25">
      <c r="A40843" s="1" t="s">
        <v>40860</v>
      </c>
      <c r="B40843" s="1">
        <v>49241712</v>
      </c>
      <c r="C40843" s="1">
        <v>1</v>
      </c>
    </row>
    <row r="40844" spans="1:3" x14ac:dyDescent="0.25">
      <c r="A40844" s="1" t="s">
        <v>40861</v>
      </c>
      <c r="B40844" s="1">
        <v>49241708</v>
      </c>
      <c r="C40844" s="1">
        <v>1</v>
      </c>
    </row>
    <row r="40845" spans="1:3" x14ac:dyDescent="0.25">
      <c r="A40845" s="1" t="s">
        <v>40862</v>
      </c>
      <c r="B40845" s="1">
        <v>49241707</v>
      </c>
      <c r="C40845" s="1">
        <v>1</v>
      </c>
    </row>
    <row r="40846" spans="1:3" x14ac:dyDescent="0.25">
      <c r="A40846" s="1" t="s">
        <v>40863</v>
      </c>
      <c r="B40846" s="1">
        <v>49241709</v>
      </c>
      <c r="C40846" s="1">
        <v>1</v>
      </c>
    </row>
    <row r="40847" spans="1:3" x14ac:dyDescent="0.25">
      <c r="A40847" s="1" t="s">
        <v>40864</v>
      </c>
      <c r="B40847" s="1">
        <v>49241711</v>
      </c>
      <c r="C40847" s="1">
        <v>1</v>
      </c>
    </row>
    <row r="40848" spans="1:3" x14ac:dyDescent="0.25">
      <c r="A40848" s="1" t="s">
        <v>40865</v>
      </c>
      <c r="B40848" s="1">
        <v>49241710</v>
      </c>
      <c r="C40848" s="1">
        <v>1</v>
      </c>
    </row>
    <row r="40849" spans="1:3" x14ac:dyDescent="0.25">
      <c r="A40849" s="1" t="s">
        <v>40866</v>
      </c>
      <c r="B40849" s="1">
        <v>49241509</v>
      </c>
      <c r="C40849" s="1">
        <v>1</v>
      </c>
    </row>
    <row r="40850" spans="1:3" x14ac:dyDescent="0.25">
      <c r="A40850" s="1" t="s">
        <v>40867</v>
      </c>
      <c r="B40850" s="1">
        <v>49221526</v>
      </c>
      <c r="C40850" s="1">
        <v>1</v>
      </c>
    </row>
    <row r="40851" spans="1:3" x14ac:dyDescent="0.25">
      <c r="A40851" s="1" t="s">
        <v>40868</v>
      </c>
      <c r="B40851" s="1">
        <v>49221525</v>
      </c>
      <c r="C40851" s="1">
        <v>1</v>
      </c>
    </row>
    <row r="40852" spans="1:3" x14ac:dyDescent="0.25">
      <c r="A40852" s="1" t="s">
        <v>40869</v>
      </c>
      <c r="B40852" s="1">
        <v>49221527</v>
      </c>
      <c r="C40852" s="1">
        <v>1</v>
      </c>
    </row>
    <row r="40853" spans="1:3" x14ac:dyDescent="0.25">
      <c r="A40853" s="1" t="s">
        <v>40870</v>
      </c>
      <c r="B40853" s="1">
        <v>49221529</v>
      </c>
      <c r="C40853" s="1">
        <v>1</v>
      </c>
    </row>
    <row r="40854" spans="1:3" x14ac:dyDescent="0.25">
      <c r="A40854" s="1" t="s">
        <v>40871</v>
      </c>
      <c r="B40854" s="1">
        <v>49221528</v>
      </c>
      <c r="C40854" s="1">
        <v>1</v>
      </c>
    </row>
    <row r="40855" spans="1:3" x14ac:dyDescent="0.25">
      <c r="A40855" s="1" t="s">
        <v>40872</v>
      </c>
      <c r="B40855" s="1">
        <v>49221524</v>
      </c>
      <c r="C40855" s="1">
        <v>1</v>
      </c>
    </row>
    <row r="40856" spans="1:3" x14ac:dyDescent="0.25">
      <c r="A40856" s="1" t="s">
        <v>40873</v>
      </c>
      <c r="B40856" s="1">
        <v>49221520</v>
      </c>
      <c r="C40856" s="1">
        <v>1</v>
      </c>
    </row>
    <row r="40857" spans="1:3" x14ac:dyDescent="0.25">
      <c r="A40857" s="1" t="s">
        <v>40874</v>
      </c>
      <c r="B40857" s="1">
        <v>49221519</v>
      </c>
      <c r="C40857" s="1">
        <v>1</v>
      </c>
    </row>
    <row r="40858" spans="1:3" x14ac:dyDescent="0.25">
      <c r="A40858" s="1" t="s">
        <v>40875</v>
      </c>
      <c r="B40858" s="1">
        <v>49221521</v>
      </c>
      <c r="C40858" s="1">
        <v>1</v>
      </c>
    </row>
    <row r="40859" spans="1:3" x14ac:dyDescent="0.25">
      <c r="A40859" s="1" t="s">
        <v>40876</v>
      </c>
      <c r="B40859" s="1">
        <v>49221523</v>
      </c>
      <c r="C40859" s="1">
        <v>1</v>
      </c>
    </row>
    <row r="40860" spans="1:3" x14ac:dyDescent="0.25">
      <c r="A40860" s="1" t="s">
        <v>40877</v>
      </c>
      <c r="B40860" s="1">
        <v>49221522</v>
      </c>
      <c r="C40860" s="1">
        <v>1</v>
      </c>
    </row>
    <row r="40861" spans="1:3" x14ac:dyDescent="0.25">
      <c r="A40861" s="1" t="s">
        <v>40878</v>
      </c>
      <c r="B40861" s="1">
        <v>49221530</v>
      </c>
      <c r="C40861" s="1">
        <v>1</v>
      </c>
    </row>
    <row r="40862" spans="1:3" x14ac:dyDescent="0.25">
      <c r="A40862" s="1" t="s">
        <v>40879</v>
      </c>
      <c r="B40862" s="1">
        <v>49241505</v>
      </c>
      <c r="C40862" s="1">
        <v>1</v>
      </c>
    </row>
    <row r="40863" spans="1:3" x14ac:dyDescent="0.25">
      <c r="A40863" s="1" t="s">
        <v>40880</v>
      </c>
      <c r="B40863" s="1">
        <v>49241504</v>
      </c>
      <c r="C40863" s="1">
        <v>1</v>
      </c>
    </row>
    <row r="40864" spans="1:3" x14ac:dyDescent="0.25">
      <c r="A40864" s="1" t="s">
        <v>40881</v>
      </c>
      <c r="B40864" s="1">
        <v>49241506</v>
      </c>
      <c r="C40864" s="1">
        <v>1</v>
      </c>
    </row>
    <row r="40865" spans="1:3" x14ac:dyDescent="0.25">
      <c r="A40865" s="1" t="s">
        <v>40882</v>
      </c>
      <c r="B40865" s="1">
        <v>49241508</v>
      </c>
      <c r="C40865" s="1">
        <v>1</v>
      </c>
    </row>
    <row r="40866" spans="1:3" x14ac:dyDescent="0.25">
      <c r="A40866" s="1" t="s">
        <v>40883</v>
      </c>
      <c r="B40866" s="1">
        <v>49241507</v>
      </c>
      <c r="C40866" s="1">
        <v>1</v>
      </c>
    </row>
    <row r="40867" spans="1:3" x14ac:dyDescent="0.25">
      <c r="A40867" s="1" t="s">
        <v>40884</v>
      </c>
      <c r="B40867" s="1">
        <v>49241503</v>
      </c>
      <c r="C40867" s="1">
        <v>1</v>
      </c>
    </row>
    <row r="40868" spans="1:3" x14ac:dyDescent="0.25">
      <c r="A40868" s="1" t="s">
        <v>40885</v>
      </c>
      <c r="B40868" s="1">
        <v>49221532</v>
      </c>
      <c r="C40868" s="1">
        <v>1</v>
      </c>
    </row>
    <row r="40869" spans="1:3" x14ac:dyDescent="0.25">
      <c r="A40869" s="1" t="s">
        <v>40886</v>
      </c>
      <c r="B40869" s="1">
        <v>49221531</v>
      </c>
      <c r="C40869" s="1">
        <v>1</v>
      </c>
    </row>
    <row r="40870" spans="1:3" x14ac:dyDescent="0.25">
      <c r="A40870" s="1" t="s">
        <v>40887</v>
      </c>
      <c r="B40870" s="1">
        <v>49221533</v>
      </c>
      <c r="C40870" s="1">
        <v>1</v>
      </c>
    </row>
    <row r="40871" spans="1:3" x14ac:dyDescent="0.25">
      <c r="A40871" s="1" t="s">
        <v>40888</v>
      </c>
      <c r="B40871" s="1">
        <v>49241502</v>
      </c>
      <c r="C40871" s="1">
        <v>1</v>
      </c>
    </row>
    <row r="40872" spans="1:3" x14ac:dyDescent="0.25">
      <c r="A40872" s="1" t="s">
        <v>40889</v>
      </c>
      <c r="B40872" s="1">
        <v>49241501</v>
      </c>
      <c r="C40872" s="1">
        <v>1</v>
      </c>
    </row>
    <row r="40873" spans="1:3" x14ac:dyDescent="0.25">
      <c r="A40873" s="1" t="s">
        <v>40890</v>
      </c>
      <c r="B40873" s="1">
        <v>50111515</v>
      </c>
      <c r="C40873" s="1">
        <v>1</v>
      </c>
    </row>
    <row r="40874" spans="1:3" x14ac:dyDescent="0.25">
      <c r="A40874" s="1" t="s">
        <v>40891</v>
      </c>
      <c r="B40874" s="1">
        <v>50111547</v>
      </c>
      <c r="C40874" s="1">
        <v>1</v>
      </c>
    </row>
    <row r="40875" spans="1:3" x14ac:dyDescent="0.25">
      <c r="A40875" s="1" t="s">
        <v>40892</v>
      </c>
      <c r="B40875" s="1">
        <v>50111546</v>
      </c>
      <c r="C40875" s="1">
        <v>1</v>
      </c>
    </row>
    <row r="40876" spans="1:3" x14ac:dyDescent="0.25">
      <c r="A40876" s="1" t="s">
        <v>40893</v>
      </c>
      <c r="B40876" s="1">
        <v>50111548</v>
      </c>
      <c r="C40876" s="1">
        <v>1</v>
      </c>
    </row>
    <row r="40877" spans="1:3" x14ac:dyDescent="0.25">
      <c r="A40877" s="1" t="s">
        <v>40894</v>
      </c>
      <c r="B40877" s="1">
        <v>50111550</v>
      </c>
      <c r="C40877" s="1">
        <v>1</v>
      </c>
    </row>
    <row r="40878" spans="1:3" x14ac:dyDescent="0.25">
      <c r="A40878" s="1" t="s">
        <v>40895</v>
      </c>
      <c r="B40878" s="1">
        <v>50111549</v>
      </c>
      <c r="C40878" s="1">
        <v>1</v>
      </c>
    </row>
    <row r="40879" spans="1:3" x14ac:dyDescent="0.25">
      <c r="A40879" s="1" t="s">
        <v>40896</v>
      </c>
      <c r="B40879" s="1">
        <v>50111545</v>
      </c>
      <c r="C40879" s="1">
        <v>1</v>
      </c>
    </row>
    <row r="40880" spans="1:3" x14ac:dyDescent="0.25">
      <c r="A40880" s="1" t="s">
        <v>40897</v>
      </c>
      <c r="B40880" s="1">
        <v>50111541</v>
      </c>
      <c r="C40880" s="1">
        <v>1</v>
      </c>
    </row>
    <row r="40881" spans="1:3" x14ac:dyDescent="0.25">
      <c r="A40881" s="1" t="s">
        <v>40898</v>
      </c>
      <c r="B40881" s="1">
        <v>50111540</v>
      </c>
      <c r="C40881" s="1">
        <v>1</v>
      </c>
    </row>
    <row r="40882" spans="1:3" x14ac:dyDescent="0.25">
      <c r="A40882" s="1" t="s">
        <v>40899</v>
      </c>
      <c r="B40882" s="1">
        <v>50111542</v>
      </c>
      <c r="C40882" s="1">
        <v>1</v>
      </c>
    </row>
    <row r="40883" spans="1:3" x14ac:dyDescent="0.25">
      <c r="A40883" s="1" t="s">
        <v>40900</v>
      </c>
      <c r="B40883" s="1">
        <v>50111544</v>
      </c>
      <c r="C40883" s="1">
        <v>1</v>
      </c>
    </row>
    <row r="40884" spans="1:3" x14ac:dyDescent="0.25">
      <c r="A40884" s="1" t="s">
        <v>40901</v>
      </c>
      <c r="B40884" s="1">
        <v>50111543</v>
      </c>
      <c r="C40884" s="1">
        <v>1</v>
      </c>
    </row>
    <row r="40885" spans="1:3" x14ac:dyDescent="0.25">
      <c r="A40885" s="1" t="s">
        <v>40902</v>
      </c>
      <c r="B40885" s="1">
        <v>50111551</v>
      </c>
      <c r="C40885" s="1">
        <v>1</v>
      </c>
    </row>
    <row r="40886" spans="1:3" x14ac:dyDescent="0.25">
      <c r="A40886" s="1" t="s">
        <v>40903</v>
      </c>
      <c r="B40886" s="1">
        <v>50111559</v>
      </c>
      <c r="C40886" s="1">
        <v>1</v>
      </c>
    </row>
    <row r="40887" spans="1:3" x14ac:dyDescent="0.25">
      <c r="A40887" s="1" t="s">
        <v>40904</v>
      </c>
      <c r="B40887" s="1">
        <v>50111558</v>
      </c>
      <c r="C40887" s="1">
        <v>1</v>
      </c>
    </row>
    <row r="40888" spans="1:3" x14ac:dyDescent="0.25">
      <c r="A40888" s="1" t="s">
        <v>40905</v>
      </c>
      <c r="B40888" s="1">
        <v>50111560</v>
      </c>
      <c r="C40888" s="1">
        <v>1</v>
      </c>
    </row>
    <row r="40889" spans="1:3" x14ac:dyDescent="0.25">
      <c r="A40889" s="1" t="s">
        <v>40906</v>
      </c>
      <c r="B40889" s="1">
        <v>50111562</v>
      </c>
      <c r="C40889" s="1">
        <v>1</v>
      </c>
    </row>
    <row r="40890" spans="1:3" x14ac:dyDescent="0.25">
      <c r="A40890" s="1" t="s">
        <v>40907</v>
      </c>
      <c r="B40890" s="1">
        <v>50111561</v>
      </c>
      <c r="C40890" s="1">
        <v>1</v>
      </c>
    </row>
    <row r="40891" spans="1:3" x14ac:dyDescent="0.25">
      <c r="A40891" s="1" t="s">
        <v>40908</v>
      </c>
      <c r="B40891" s="1">
        <v>50111557</v>
      </c>
      <c r="C40891" s="1">
        <v>1</v>
      </c>
    </row>
    <row r="40892" spans="1:3" x14ac:dyDescent="0.25">
      <c r="A40892" s="1" t="s">
        <v>40909</v>
      </c>
      <c r="B40892" s="1">
        <v>50111553</v>
      </c>
      <c r="C40892" s="1">
        <v>1</v>
      </c>
    </row>
    <row r="40893" spans="1:3" x14ac:dyDescent="0.25">
      <c r="A40893" s="1" t="s">
        <v>40910</v>
      </c>
      <c r="B40893" s="1">
        <v>50111552</v>
      </c>
      <c r="C40893" s="1">
        <v>1</v>
      </c>
    </row>
    <row r="40894" spans="1:3" x14ac:dyDescent="0.25">
      <c r="A40894" s="1" t="s">
        <v>40911</v>
      </c>
      <c r="B40894" s="1">
        <v>50111554</v>
      </c>
      <c r="C40894" s="1">
        <v>1</v>
      </c>
    </row>
    <row r="40895" spans="1:3" x14ac:dyDescent="0.25">
      <c r="A40895" s="1" t="s">
        <v>40912</v>
      </c>
      <c r="B40895" s="1">
        <v>50111556</v>
      </c>
      <c r="C40895" s="1">
        <v>1</v>
      </c>
    </row>
    <row r="40896" spans="1:3" x14ac:dyDescent="0.25">
      <c r="A40896" s="1" t="s">
        <v>40913</v>
      </c>
      <c r="B40896" s="1">
        <v>50111555</v>
      </c>
      <c r="C40896" s="1">
        <v>1</v>
      </c>
    </row>
    <row r="40897" spans="1:3" x14ac:dyDescent="0.25">
      <c r="A40897" s="1" t="s">
        <v>40914</v>
      </c>
      <c r="B40897" s="1">
        <v>50111539</v>
      </c>
      <c r="C40897" s="1">
        <v>1</v>
      </c>
    </row>
    <row r="40898" spans="1:3" x14ac:dyDescent="0.25">
      <c r="A40898" s="1" t="s">
        <v>40915</v>
      </c>
      <c r="B40898" s="1">
        <v>50111523</v>
      </c>
      <c r="C40898" s="1">
        <v>1</v>
      </c>
    </row>
    <row r="40899" spans="1:3" x14ac:dyDescent="0.25">
      <c r="A40899" s="1" t="s">
        <v>40916</v>
      </c>
      <c r="B40899" s="1">
        <v>50111522</v>
      </c>
      <c r="C40899" s="1">
        <v>1</v>
      </c>
    </row>
    <row r="40900" spans="1:3" x14ac:dyDescent="0.25">
      <c r="A40900" s="1" t="s">
        <v>40917</v>
      </c>
      <c r="B40900" s="1">
        <v>50111524</v>
      </c>
      <c r="C40900" s="1">
        <v>1</v>
      </c>
    </row>
    <row r="40901" spans="1:3" x14ac:dyDescent="0.25">
      <c r="A40901" s="1" t="s">
        <v>40918</v>
      </c>
      <c r="B40901" s="1">
        <v>50111526</v>
      </c>
      <c r="C40901" s="1">
        <v>1</v>
      </c>
    </row>
    <row r="40902" spans="1:3" x14ac:dyDescent="0.25">
      <c r="A40902" s="1" t="s">
        <v>40919</v>
      </c>
      <c r="B40902" s="1">
        <v>50111525</v>
      </c>
      <c r="C40902" s="1">
        <v>1</v>
      </c>
    </row>
    <row r="40903" spans="1:3" x14ac:dyDescent="0.25">
      <c r="A40903" s="1" t="s">
        <v>40920</v>
      </c>
      <c r="B40903" s="1">
        <v>50111521</v>
      </c>
      <c r="C40903" s="1">
        <v>1</v>
      </c>
    </row>
    <row r="40904" spans="1:3" x14ac:dyDescent="0.25">
      <c r="A40904" s="1" t="s">
        <v>40921</v>
      </c>
      <c r="B40904" s="1">
        <v>50111517</v>
      </c>
      <c r="C40904" s="1">
        <v>1</v>
      </c>
    </row>
    <row r="40905" spans="1:3" x14ac:dyDescent="0.25">
      <c r="A40905" s="1" t="s">
        <v>40922</v>
      </c>
      <c r="B40905" s="1">
        <v>50111516</v>
      </c>
      <c r="C40905" s="1">
        <v>1</v>
      </c>
    </row>
    <row r="40906" spans="1:3" x14ac:dyDescent="0.25">
      <c r="A40906" s="1" t="s">
        <v>40923</v>
      </c>
      <c r="B40906" s="1">
        <v>50111518</v>
      </c>
      <c r="C40906" s="1">
        <v>1</v>
      </c>
    </row>
    <row r="40907" spans="1:3" x14ac:dyDescent="0.25">
      <c r="A40907" s="1" t="s">
        <v>40924</v>
      </c>
      <c r="B40907" s="1">
        <v>50111520</v>
      </c>
      <c r="C40907" s="1">
        <v>1</v>
      </c>
    </row>
    <row r="40908" spans="1:3" x14ac:dyDescent="0.25">
      <c r="A40908" s="1" t="s">
        <v>40925</v>
      </c>
      <c r="B40908" s="1">
        <v>50111519</v>
      </c>
      <c r="C40908" s="1">
        <v>1</v>
      </c>
    </row>
    <row r="40909" spans="1:3" x14ac:dyDescent="0.25">
      <c r="A40909" s="1" t="s">
        <v>40926</v>
      </c>
      <c r="B40909" s="1">
        <v>50111527</v>
      </c>
      <c r="C40909" s="1">
        <v>1</v>
      </c>
    </row>
    <row r="40910" spans="1:3" x14ac:dyDescent="0.25">
      <c r="A40910" s="1" t="s">
        <v>40927</v>
      </c>
      <c r="B40910" s="1">
        <v>50111535</v>
      </c>
      <c r="C40910" s="1">
        <v>1</v>
      </c>
    </row>
    <row r="40911" spans="1:3" x14ac:dyDescent="0.25">
      <c r="A40911" s="1" t="s">
        <v>40928</v>
      </c>
      <c r="B40911" s="1">
        <v>50111534</v>
      </c>
      <c r="C40911" s="1">
        <v>1</v>
      </c>
    </row>
    <row r="40912" spans="1:3" x14ac:dyDescent="0.25">
      <c r="A40912" s="1" t="s">
        <v>40929</v>
      </c>
      <c r="B40912" s="1">
        <v>50111536</v>
      </c>
      <c r="C40912" s="1">
        <v>1</v>
      </c>
    </row>
    <row r="40913" spans="1:3" x14ac:dyDescent="0.25">
      <c r="A40913" s="1" t="s">
        <v>40930</v>
      </c>
      <c r="B40913" s="1">
        <v>50111538</v>
      </c>
      <c r="C40913" s="1">
        <v>1</v>
      </c>
    </row>
    <row r="40914" spans="1:3" x14ac:dyDescent="0.25">
      <c r="A40914" s="1" t="s">
        <v>40931</v>
      </c>
      <c r="B40914" s="1">
        <v>50111537</v>
      </c>
      <c r="C40914" s="1">
        <v>1</v>
      </c>
    </row>
    <row r="40915" spans="1:3" x14ac:dyDescent="0.25">
      <c r="A40915" s="1" t="s">
        <v>40932</v>
      </c>
      <c r="B40915" s="1">
        <v>50111533</v>
      </c>
      <c r="C40915" s="1">
        <v>1</v>
      </c>
    </row>
    <row r="40916" spans="1:3" x14ac:dyDescent="0.25">
      <c r="A40916" s="1" t="s">
        <v>40933</v>
      </c>
      <c r="B40916" s="1">
        <v>50111529</v>
      </c>
      <c r="C40916" s="1">
        <v>1</v>
      </c>
    </row>
    <row r="40917" spans="1:3" x14ac:dyDescent="0.25">
      <c r="A40917" s="1" t="s">
        <v>40934</v>
      </c>
      <c r="B40917" s="1">
        <v>50111528</v>
      </c>
      <c r="C40917" s="1">
        <v>1</v>
      </c>
    </row>
    <row r="40918" spans="1:3" x14ac:dyDescent="0.25">
      <c r="A40918" s="1" t="s">
        <v>40935</v>
      </c>
      <c r="B40918" s="1">
        <v>50111530</v>
      </c>
      <c r="C40918" s="1">
        <v>1</v>
      </c>
    </row>
    <row r="40919" spans="1:3" x14ac:dyDescent="0.25">
      <c r="A40919" s="1" t="s">
        <v>40936</v>
      </c>
      <c r="B40919" s="1">
        <v>50111532</v>
      </c>
      <c r="C40919" s="1">
        <v>1</v>
      </c>
    </row>
    <row r="40920" spans="1:3" x14ac:dyDescent="0.25">
      <c r="A40920" s="1" t="s">
        <v>40937</v>
      </c>
      <c r="B40920" s="1">
        <v>50111531</v>
      </c>
      <c r="C40920" s="1">
        <v>1</v>
      </c>
    </row>
    <row r="40921" spans="1:3" x14ac:dyDescent="0.25">
      <c r="A40921" s="1" t="s">
        <v>40938</v>
      </c>
      <c r="B40921" s="1">
        <v>49221518</v>
      </c>
      <c r="C40921" s="1">
        <v>1</v>
      </c>
    </row>
    <row r="40922" spans="1:3" x14ac:dyDescent="0.25">
      <c r="A40922" s="1" t="s">
        <v>40939</v>
      </c>
      <c r="B40922" s="1">
        <v>49201611</v>
      </c>
      <c r="C40922" s="1">
        <v>1</v>
      </c>
    </row>
    <row r="40923" spans="1:3" x14ac:dyDescent="0.25">
      <c r="A40923" s="1" t="s">
        <v>40940</v>
      </c>
      <c r="B40923" s="1">
        <v>49201610</v>
      </c>
      <c r="C40923" s="1">
        <v>1</v>
      </c>
    </row>
    <row r="40924" spans="1:3" x14ac:dyDescent="0.25">
      <c r="A40924" s="1" t="s">
        <v>40941</v>
      </c>
      <c r="B40924" s="1">
        <v>49201612</v>
      </c>
      <c r="C40924" s="1">
        <v>1</v>
      </c>
    </row>
    <row r="40925" spans="1:3" x14ac:dyDescent="0.25">
      <c r="A40925" s="1" t="s">
        <v>40942</v>
      </c>
      <c r="B40925" s="1">
        <v>49211602</v>
      </c>
      <c r="C40925" s="1">
        <v>1</v>
      </c>
    </row>
    <row r="40926" spans="1:3" x14ac:dyDescent="0.25">
      <c r="A40926" s="1" t="s">
        <v>40943</v>
      </c>
      <c r="B40926" s="1">
        <v>49211601</v>
      </c>
      <c r="C40926" s="1">
        <v>1</v>
      </c>
    </row>
    <row r="40927" spans="1:3" x14ac:dyDescent="0.25">
      <c r="A40927" s="1" t="s">
        <v>40944</v>
      </c>
      <c r="B40927" s="1">
        <v>49201609</v>
      </c>
      <c r="C40927" s="1">
        <v>1</v>
      </c>
    </row>
    <row r="40928" spans="1:3" x14ac:dyDescent="0.25">
      <c r="A40928" s="1" t="s">
        <v>40945</v>
      </c>
      <c r="B40928" s="1">
        <v>49201605</v>
      </c>
      <c r="C40928" s="1">
        <v>1</v>
      </c>
    </row>
    <row r="40929" spans="1:3" x14ac:dyDescent="0.25">
      <c r="A40929" s="1" t="s">
        <v>40946</v>
      </c>
      <c r="B40929" s="1">
        <v>49201604</v>
      </c>
      <c r="C40929" s="1">
        <v>1</v>
      </c>
    </row>
    <row r="40930" spans="1:3" x14ac:dyDescent="0.25">
      <c r="A40930" s="1" t="s">
        <v>40947</v>
      </c>
      <c r="B40930" s="1">
        <v>49201606</v>
      </c>
      <c r="C40930" s="1">
        <v>1</v>
      </c>
    </row>
    <row r="40931" spans="1:3" x14ac:dyDescent="0.25">
      <c r="A40931" s="1" t="s">
        <v>40948</v>
      </c>
      <c r="B40931" s="1">
        <v>49201608</v>
      </c>
      <c r="C40931" s="1">
        <v>1</v>
      </c>
    </row>
    <row r="40932" spans="1:3" x14ac:dyDescent="0.25">
      <c r="A40932" s="1" t="s">
        <v>40949</v>
      </c>
      <c r="B40932" s="1">
        <v>49201607</v>
      </c>
      <c r="C40932" s="1">
        <v>1</v>
      </c>
    </row>
    <row r="40933" spans="1:3" x14ac:dyDescent="0.25">
      <c r="A40933" s="1" t="s">
        <v>40950</v>
      </c>
      <c r="B40933" s="1">
        <v>49211603</v>
      </c>
      <c r="C40933" s="1">
        <v>1</v>
      </c>
    </row>
    <row r="40934" spans="1:3" x14ac:dyDescent="0.25">
      <c r="A40934" s="1" t="s">
        <v>40951</v>
      </c>
      <c r="B40934" s="1">
        <v>49211702</v>
      </c>
      <c r="C40934" s="1">
        <v>1</v>
      </c>
    </row>
    <row r="40935" spans="1:3" x14ac:dyDescent="0.25">
      <c r="A40935" s="1" t="s">
        <v>40952</v>
      </c>
      <c r="B40935" s="1">
        <v>49211701</v>
      </c>
      <c r="C40935" s="1">
        <v>1</v>
      </c>
    </row>
    <row r="40936" spans="1:3" x14ac:dyDescent="0.25">
      <c r="A40936" s="1" t="s">
        <v>40953</v>
      </c>
      <c r="B40936" s="1">
        <v>49211703</v>
      </c>
      <c r="C40936" s="1">
        <v>1</v>
      </c>
    </row>
    <row r="40937" spans="1:3" x14ac:dyDescent="0.25">
      <c r="A40937" s="1" t="s">
        <v>40954</v>
      </c>
      <c r="B40937" s="1">
        <v>49211802</v>
      </c>
      <c r="C40937" s="1">
        <v>1</v>
      </c>
    </row>
    <row r="40938" spans="1:3" x14ac:dyDescent="0.25">
      <c r="A40938" s="1" t="s">
        <v>40955</v>
      </c>
      <c r="B40938" s="1">
        <v>49211801</v>
      </c>
      <c r="C40938" s="1">
        <v>1</v>
      </c>
    </row>
    <row r="40939" spans="1:3" x14ac:dyDescent="0.25">
      <c r="A40939" s="1" t="s">
        <v>40956</v>
      </c>
      <c r="B40939" s="1">
        <v>49211609</v>
      </c>
      <c r="C40939" s="1">
        <v>1</v>
      </c>
    </row>
    <row r="40940" spans="1:3" x14ac:dyDescent="0.25">
      <c r="A40940" s="1" t="s">
        <v>40957</v>
      </c>
      <c r="B40940" s="1">
        <v>49211605</v>
      </c>
      <c r="C40940" s="1">
        <v>1</v>
      </c>
    </row>
    <row r="40941" spans="1:3" x14ac:dyDescent="0.25">
      <c r="A40941" s="1" t="s">
        <v>40958</v>
      </c>
      <c r="B40941" s="1">
        <v>49211604</v>
      </c>
      <c r="C40941" s="1">
        <v>1</v>
      </c>
    </row>
    <row r="40942" spans="1:3" x14ac:dyDescent="0.25">
      <c r="A40942" s="1" t="s">
        <v>40959</v>
      </c>
      <c r="B40942" s="1">
        <v>49211606</v>
      </c>
      <c r="C40942" s="1">
        <v>1</v>
      </c>
    </row>
    <row r="40943" spans="1:3" x14ac:dyDescent="0.25">
      <c r="A40943" s="1" t="s">
        <v>40960</v>
      </c>
      <c r="B40943" s="1">
        <v>49211608</v>
      </c>
      <c r="C40943" s="1">
        <v>1</v>
      </c>
    </row>
    <row r="40944" spans="1:3" x14ac:dyDescent="0.25">
      <c r="A40944" s="1" t="s">
        <v>40961</v>
      </c>
      <c r="B40944" s="1">
        <v>49211607</v>
      </c>
      <c r="C40944" s="1">
        <v>1</v>
      </c>
    </row>
    <row r="40945" spans="1:3" x14ac:dyDescent="0.25">
      <c r="A40945" s="1" t="s">
        <v>40962</v>
      </c>
      <c r="B40945" s="1">
        <v>49201603</v>
      </c>
      <c r="C40945" s="1">
        <v>1</v>
      </c>
    </row>
    <row r="40946" spans="1:3" x14ac:dyDescent="0.25">
      <c r="A40946" s="1" t="s">
        <v>40963</v>
      </c>
      <c r="B40946" s="1">
        <v>49181614</v>
      </c>
      <c r="C40946" s="1">
        <v>1</v>
      </c>
    </row>
    <row r="40947" spans="1:3" x14ac:dyDescent="0.25">
      <c r="A40947" s="1" t="s">
        <v>40964</v>
      </c>
      <c r="B40947" s="1">
        <v>49181613</v>
      </c>
      <c r="C40947" s="1">
        <v>1</v>
      </c>
    </row>
    <row r="40948" spans="1:3" x14ac:dyDescent="0.25">
      <c r="A40948" s="1" t="s">
        <v>40965</v>
      </c>
      <c r="B40948" s="1">
        <v>49201501</v>
      </c>
      <c r="C40948" s="1">
        <v>1</v>
      </c>
    </row>
    <row r="40949" spans="1:3" x14ac:dyDescent="0.25">
      <c r="A40949" s="1" t="s">
        <v>40966</v>
      </c>
      <c r="B40949" s="1">
        <v>49201503</v>
      </c>
      <c r="C40949" s="1">
        <v>1</v>
      </c>
    </row>
    <row r="40950" spans="1:3" x14ac:dyDescent="0.25">
      <c r="A40950" s="1" t="s">
        <v>40967</v>
      </c>
      <c r="B40950" s="1">
        <v>49201502</v>
      </c>
      <c r="C40950" s="1">
        <v>1</v>
      </c>
    </row>
    <row r="40951" spans="1:3" x14ac:dyDescent="0.25">
      <c r="A40951" s="1" t="s">
        <v>40968</v>
      </c>
      <c r="B40951" s="1">
        <v>49181612</v>
      </c>
      <c r="C40951" s="1">
        <v>1</v>
      </c>
    </row>
    <row r="40952" spans="1:3" x14ac:dyDescent="0.25">
      <c r="A40952" s="1" t="s">
        <v>40969</v>
      </c>
      <c r="B40952" s="1">
        <v>49181608</v>
      </c>
      <c r="C40952" s="1">
        <v>1</v>
      </c>
    </row>
    <row r="40953" spans="1:3" x14ac:dyDescent="0.25">
      <c r="A40953" s="1" t="s">
        <v>40970</v>
      </c>
      <c r="B40953" s="1">
        <v>49181607</v>
      </c>
      <c r="C40953" s="1">
        <v>1</v>
      </c>
    </row>
    <row r="40954" spans="1:3" x14ac:dyDescent="0.25">
      <c r="A40954" s="1" t="s">
        <v>40971</v>
      </c>
      <c r="B40954" s="1">
        <v>49181609</v>
      </c>
      <c r="C40954" s="1">
        <v>1</v>
      </c>
    </row>
    <row r="40955" spans="1:3" x14ac:dyDescent="0.25">
      <c r="A40955" s="1" t="s">
        <v>40972</v>
      </c>
      <c r="B40955" s="1">
        <v>49181611</v>
      </c>
      <c r="C40955" s="1">
        <v>1</v>
      </c>
    </row>
    <row r="40956" spans="1:3" x14ac:dyDescent="0.25">
      <c r="A40956" s="1" t="s">
        <v>40973</v>
      </c>
      <c r="B40956" s="1">
        <v>49181610</v>
      </c>
      <c r="C40956" s="1">
        <v>1</v>
      </c>
    </row>
    <row r="40957" spans="1:3" x14ac:dyDescent="0.25">
      <c r="A40957" s="1" t="s">
        <v>40974</v>
      </c>
      <c r="B40957" s="1">
        <v>49201504</v>
      </c>
      <c r="C40957" s="1">
        <v>1</v>
      </c>
    </row>
    <row r="40958" spans="1:3" x14ac:dyDescent="0.25">
      <c r="A40958" s="1" t="s">
        <v>40975</v>
      </c>
      <c r="B40958" s="1">
        <v>49201519</v>
      </c>
      <c r="C40958" s="1">
        <v>1</v>
      </c>
    </row>
    <row r="40959" spans="1:3" x14ac:dyDescent="0.25">
      <c r="A40959" s="1" t="s">
        <v>40976</v>
      </c>
      <c r="B40959" s="1">
        <v>49201518</v>
      </c>
      <c r="C40959" s="1">
        <v>1</v>
      </c>
    </row>
    <row r="40960" spans="1:3" x14ac:dyDescent="0.25">
      <c r="A40960" s="1" t="s">
        <v>40977</v>
      </c>
      <c r="B40960" s="1">
        <v>49201520</v>
      </c>
      <c r="C40960" s="1">
        <v>1</v>
      </c>
    </row>
    <row r="40961" spans="1:3" x14ac:dyDescent="0.25">
      <c r="A40961" s="1" t="s">
        <v>40978</v>
      </c>
      <c r="B40961" s="1">
        <v>49201602</v>
      </c>
      <c r="C40961" s="1">
        <v>1</v>
      </c>
    </row>
    <row r="40962" spans="1:3" x14ac:dyDescent="0.25">
      <c r="A40962" s="1" t="s">
        <v>40979</v>
      </c>
      <c r="B40962" s="1">
        <v>49201601</v>
      </c>
      <c r="C40962" s="1">
        <v>1</v>
      </c>
    </row>
    <row r="40963" spans="1:3" x14ac:dyDescent="0.25">
      <c r="A40963" s="1" t="s">
        <v>40980</v>
      </c>
      <c r="B40963" s="1">
        <v>49201517</v>
      </c>
      <c r="C40963" s="1">
        <v>1</v>
      </c>
    </row>
    <row r="40964" spans="1:3" x14ac:dyDescent="0.25">
      <c r="A40964" s="1" t="s">
        <v>40981</v>
      </c>
      <c r="B40964" s="1">
        <v>49201513</v>
      </c>
      <c r="C40964" s="1">
        <v>1</v>
      </c>
    </row>
    <row r="40965" spans="1:3" x14ac:dyDescent="0.25">
      <c r="A40965" s="1" t="s">
        <v>40982</v>
      </c>
      <c r="B40965" s="1">
        <v>49201512</v>
      </c>
      <c r="C40965" s="1">
        <v>1</v>
      </c>
    </row>
    <row r="40966" spans="1:3" x14ac:dyDescent="0.25">
      <c r="A40966" s="1" t="s">
        <v>40983</v>
      </c>
      <c r="B40966" s="1">
        <v>49201514</v>
      </c>
      <c r="C40966" s="1">
        <v>1</v>
      </c>
    </row>
    <row r="40967" spans="1:3" x14ac:dyDescent="0.25">
      <c r="A40967" s="1" t="s">
        <v>40984</v>
      </c>
      <c r="B40967" s="1">
        <v>49201516</v>
      </c>
      <c r="C40967" s="1">
        <v>1</v>
      </c>
    </row>
    <row r="40968" spans="1:3" x14ac:dyDescent="0.25">
      <c r="A40968" s="1" t="s">
        <v>40985</v>
      </c>
      <c r="B40968" s="1">
        <v>49201515</v>
      </c>
      <c r="C40968" s="1">
        <v>1</v>
      </c>
    </row>
    <row r="40969" spans="1:3" x14ac:dyDescent="0.25">
      <c r="A40969" s="1" t="s">
        <v>40986</v>
      </c>
      <c r="B40969" s="1">
        <v>49211803</v>
      </c>
      <c r="C40969" s="1">
        <v>1</v>
      </c>
    </row>
    <row r="40970" spans="1:3" x14ac:dyDescent="0.25">
      <c r="A40970" s="1" t="s">
        <v>40987</v>
      </c>
      <c r="B40970" s="1">
        <v>49221502</v>
      </c>
      <c r="C40970" s="1">
        <v>1</v>
      </c>
    </row>
    <row r="40971" spans="1:3" x14ac:dyDescent="0.25">
      <c r="A40971" s="1" t="s">
        <v>40988</v>
      </c>
      <c r="B40971" s="1">
        <v>49221501</v>
      </c>
      <c r="C40971" s="1">
        <v>1</v>
      </c>
    </row>
    <row r="40972" spans="1:3" x14ac:dyDescent="0.25">
      <c r="A40972" s="1" t="s">
        <v>40989</v>
      </c>
      <c r="B40972" s="1">
        <v>49221503</v>
      </c>
      <c r="C40972" s="1">
        <v>1</v>
      </c>
    </row>
    <row r="40973" spans="1:3" x14ac:dyDescent="0.25">
      <c r="A40973" s="1" t="s">
        <v>40990</v>
      </c>
      <c r="B40973" s="1">
        <v>49221505</v>
      </c>
      <c r="C40973" s="1">
        <v>1</v>
      </c>
    </row>
    <row r="40974" spans="1:3" x14ac:dyDescent="0.25">
      <c r="A40974" s="1" t="s">
        <v>40991</v>
      </c>
      <c r="B40974" s="1">
        <v>49221504</v>
      </c>
      <c r="C40974" s="1">
        <v>1</v>
      </c>
    </row>
    <row r="40975" spans="1:3" x14ac:dyDescent="0.25">
      <c r="A40975" s="1" t="s">
        <v>40992</v>
      </c>
      <c r="B40975" s="1">
        <v>49211833</v>
      </c>
      <c r="C40975" s="1">
        <v>1</v>
      </c>
    </row>
    <row r="40976" spans="1:3" x14ac:dyDescent="0.25">
      <c r="A40976" s="1" t="s">
        <v>40993</v>
      </c>
      <c r="B40976" s="1">
        <v>49211829</v>
      </c>
      <c r="C40976" s="1">
        <v>1</v>
      </c>
    </row>
    <row r="40977" spans="1:3" x14ac:dyDescent="0.25">
      <c r="A40977" s="1" t="s">
        <v>40994</v>
      </c>
      <c r="B40977" s="1">
        <v>49211828</v>
      </c>
      <c r="C40977" s="1">
        <v>1</v>
      </c>
    </row>
    <row r="40978" spans="1:3" x14ac:dyDescent="0.25">
      <c r="A40978" s="1" t="s">
        <v>40995</v>
      </c>
      <c r="B40978" s="1">
        <v>49211830</v>
      </c>
      <c r="C40978" s="1">
        <v>1</v>
      </c>
    </row>
    <row r="40979" spans="1:3" x14ac:dyDescent="0.25">
      <c r="A40979" s="1" t="s">
        <v>40996</v>
      </c>
      <c r="B40979" s="1">
        <v>49211832</v>
      </c>
      <c r="C40979" s="1">
        <v>1</v>
      </c>
    </row>
    <row r="40980" spans="1:3" x14ac:dyDescent="0.25">
      <c r="A40980" s="1" t="s">
        <v>40997</v>
      </c>
      <c r="B40980" s="1">
        <v>49211831</v>
      </c>
      <c r="C40980" s="1">
        <v>1</v>
      </c>
    </row>
    <row r="40981" spans="1:3" x14ac:dyDescent="0.25">
      <c r="A40981" s="1" t="s">
        <v>40998</v>
      </c>
      <c r="B40981" s="1">
        <v>49221506</v>
      </c>
      <c r="C40981" s="1">
        <v>1</v>
      </c>
    </row>
    <row r="40982" spans="1:3" x14ac:dyDescent="0.25">
      <c r="A40982" s="1" t="s">
        <v>40999</v>
      </c>
      <c r="B40982" s="1">
        <v>49221514</v>
      </c>
      <c r="C40982" s="1">
        <v>1</v>
      </c>
    </row>
    <row r="40983" spans="1:3" x14ac:dyDescent="0.25">
      <c r="A40983" s="1" t="s">
        <v>41000</v>
      </c>
      <c r="B40983" s="1">
        <v>49221513</v>
      </c>
      <c r="C40983" s="1">
        <v>1</v>
      </c>
    </row>
    <row r="40984" spans="1:3" x14ac:dyDescent="0.25">
      <c r="A40984" s="1" t="s">
        <v>41001</v>
      </c>
      <c r="B40984" s="1">
        <v>49221515</v>
      </c>
      <c r="C40984" s="1">
        <v>1</v>
      </c>
    </row>
    <row r="40985" spans="1:3" x14ac:dyDescent="0.25">
      <c r="A40985" s="1" t="s">
        <v>41002</v>
      </c>
      <c r="B40985" s="1">
        <v>49221517</v>
      </c>
      <c r="C40985" s="1">
        <v>1</v>
      </c>
    </row>
    <row r="40986" spans="1:3" x14ac:dyDescent="0.25">
      <c r="A40986" s="1" t="s">
        <v>41003</v>
      </c>
      <c r="B40986" s="1">
        <v>49221516</v>
      </c>
      <c r="C40986" s="1">
        <v>1</v>
      </c>
    </row>
    <row r="40987" spans="1:3" x14ac:dyDescent="0.25">
      <c r="A40987" s="1" t="s">
        <v>41004</v>
      </c>
      <c r="B40987" s="1">
        <v>49221512</v>
      </c>
      <c r="C40987" s="1">
        <v>1</v>
      </c>
    </row>
    <row r="40988" spans="1:3" x14ac:dyDescent="0.25">
      <c r="A40988" s="1" t="s">
        <v>41005</v>
      </c>
      <c r="B40988" s="1">
        <v>49221508</v>
      </c>
      <c r="C40988" s="1">
        <v>1</v>
      </c>
    </row>
    <row r="40989" spans="1:3" x14ac:dyDescent="0.25">
      <c r="A40989" s="1" t="s">
        <v>41006</v>
      </c>
      <c r="B40989" s="1">
        <v>49221507</v>
      </c>
      <c r="C40989" s="1">
        <v>1</v>
      </c>
    </row>
    <row r="40990" spans="1:3" x14ac:dyDescent="0.25">
      <c r="A40990" s="1" t="s">
        <v>41007</v>
      </c>
      <c r="B40990" s="1">
        <v>49221509</v>
      </c>
      <c r="C40990" s="1">
        <v>1</v>
      </c>
    </row>
    <row r="40991" spans="1:3" x14ac:dyDescent="0.25">
      <c r="A40991" s="1" t="s">
        <v>41008</v>
      </c>
      <c r="B40991" s="1">
        <v>49221511</v>
      </c>
      <c r="C40991" s="1">
        <v>1</v>
      </c>
    </row>
    <row r="40992" spans="1:3" x14ac:dyDescent="0.25">
      <c r="A40992" s="1" t="s">
        <v>41009</v>
      </c>
      <c r="B40992" s="1">
        <v>49221510</v>
      </c>
      <c r="C40992" s="1">
        <v>1</v>
      </c>
    </row>
    <row r="40993" spans="1:3" x14ac:dyDescent="0.25">
      <c r="A40993" s="1" t="s">
        <v>41010</v>
      </c>
      <c r="B40993" s="1">
        <v>49211827</v>
      </c>
      <c r="C40993" s="1">
        <v>1</v>
      </c>
    </row>
    <row r="40994" spans="1:3" x14ac:dyDescent="0.25">
      <c r="A40994" s="1" t="s">
        <v>41011</v>
      </c>
      <c r="B40994" s="1">
        <v>49211811</v>
      </c>
      <c r="C40994" s="1">
        <v>1</v>
      </c>
    </row>
    <row r="40995" spans="1:3" x14ac:dyDescent="0.25">
      <c r="A40995" s="1" t="s">
        <v>41012</v>
      </c>
      <c r="B40995" s="1">
        <v>49211810</v>
      </c>
      <c r="C40995" s="1">
        <v>1</v>
      </c>
    </row>
    <row r="40996" spans="1:3" x14ac:dyDescent="0.25">
      <c r="A40996" s="1" t="s">
        <v>41013</v>
      </c>
      <c r="B40996" s="1">
        <v>49211812</v>
      </c>
      <c r="C40996" s="1">
        <v>1</v>
      </c>
    </row>
    <row r="40997" spans="1:3" x14ac:dyDescent="0.25">
      <c r="A40997" s="1" t="s">
        <v>41014</v>
      </c>
      <c r="B40997" s="1">
        <v>49211814</v>
      </c>
      <c r="C40997" s="1">
        <v>1</v>
      </c>
    </row>
    <row r="40998" spans="1:3" x14ac:dyDescent="0.25">
      <c r="A40998" s="1" t="s">
        <v>41015</v>
      </c>
      <c r="B40998" s="1">
        <v>49211813</v>
      </c>
      <c r="C40998" s="1">
        <v>1</v>
      </c>
    </row>
    <row r="40999" spans="1:3" x14ac:dyDescent="0.25">
      <c r="A40999" s="1" t="s">
        <v>41016</v>
      </c>
      <c r="B40999" s="1">
        <v>49211809</v>
      </c>
      <c r="C40999" s="1">
        <v>1</v>
      </c>
    </row>
    <row r="41000" spans="1:3" x14ac:dyDescent="0.25">
      <c r="A41000" s="1" t="s">
        <v>41017</v>
      </c>
      <c r="B41000" s="1">
        <v>49211805</v>
      </c>
      <c r="C41000" s="1">
        <v>1</v>
      </c>
    </row>
    <row r="41001" spans="1:3" x14ac:dyDescent="0.25">
      <c r="A41001" s="1" t="s">
        <v>41018</v>
      </c>
      <c r="B41001" s="1">
        <v>49211804</v>
      </c>
      <c r="C41001" s="1">
        <v>1</v>
      </c>
    </row>
    <row r="41002" spans="1:3" x14ac:dyDescent="0.25">
      <c r="A41002" s="1" t="s">
        <v>41019</v>
      </c>
      <c r="B41002" s="1">
        <v>49211806</v>
      </c>
      <c r="C41002" s="1">
        <v>1</v>
      </c>
    </row>
    <row r="41003" spans="1:3" x14ac:dyDescent="0.25">
      <c r="A41003" s="1" t="s">
        <v>41020</v>
      </c>
      <c r="B41003" s="1">
        <v>49211808</v>
      </c>
      <c r="C41003" s="1">
        <v>1</v>
      </c>
    </row>
    <row r="41004" spans="1:3" x14ac:dyDescent="0.25">
      <c r="A41004" s="1" t="s">
        <v>41021</v>
      </c>
      <c r="B41004" s="1">
        <v>49211807</v>
      </c>
      <c r="C41004" s="1">
        <v>1</v>
      </c>
    </row>
    <row r="41005" spans="1:3" x14ac:dyDescent="0.25">
      <c r="A41005" s="1" t="s">
        <v>41022</v>
      </c>
      <c r="B41005" s="1">
        <v>49211815</v>
      </c>
      <c r="C41005" s="1">
        <v>1</v>
      </c>
    </row>
    <row r="41006" spans="1:3" x14ac:dyDescent="0.25">
      <c r="A41006" s="1" t="s">
        <v>41023</v>
      </c>
      <c r="B41006" s="1">
        <v>49211823</v>
      </c>
      <c r="C41006" s="1">
        <v>1</v>
      </c>
    </row>
    <row r="41007" spans="1:3" x14ac:dyDescent="0.25">
      <c r="A41007" s="1" t="s">
        <v>41024</v>
      </c>
      <c r="B41007" s="1">
        <v>49211822</v>
      </c>
      <c r="C41007" s="1">
        <v>1</v>
      </c>
    </row>
    <row r="41008" spans="1:3" x14ac:dyDescent="0.25">
      <c r="A41008" s="1" t="s">
        <v>41025</v>
      </c>
      <c r="B41008" s="1">
        <v>49211824</v>
      </c>
      <c r="C41008" s="1">
        <v>1</v>
      </c>
    </row>
    <row r="41009" spans="1:3" x14ac:dyDescent="0.25">
      <c r="A41009" s="1" t="s">
        <v>41026</v>
      </c>
      <c r="B41009" s="1">
        <v>49211826</v>
      </c>
      <c r="C41009" s="1">
        <v>1</v>
      </c>
    </row>
    <row r="41010" spans="1:3" x14ac:dyDescent="0.25">
      <c r="A41010" s="1" t="s">
        <v>41027</v>
      </c>
      <c r="B41010" s="1">
        <v>49211825</v>
      </c>
      <c r="C41010" s="1">
        <v>1</v>
      </c>
    </row>
    <row r="41011" spans="1:3" x14ac:dyDescent="0.25">
      <c r="A41011" s="1" t="s">
        <v>41028</v>
      </c>
      <c r="B41011" s="1">
        <v>49211821</v>
      </c>
      <c r="C41011" s="1">
        <v>1</v>
      </c>
    </row>
    <row r="41012" spans="1:3" x14ac:dyDescent="0.25">
      <c r="A41012" s="1" t="s">
        <v>41029</v>
      </c>
      <c r="B41012" s="1">
        <v>49211817</v>
      </c>
      <c r="C41012" s="1">
        <v>1</v>
      </c>
    </row>
    <row r="41013" spans="1:3" x14ac:dyDescent="0.25">
      <c r="A41013" s="1" t="s">
        <v>41030</v>
      </c>
      <c r="B41013" s="1">
        <v>49211816</v>
      </c>
      <c r="C41013" s="1">
        <v>1</v>
      </c>
    </row>
    <row r="41014" spans="1:3" x14ac:dyDescent="0.25">
      <c r="A41014" s="1" t="s">
        <v>41031</v>
      </c>
      <c r="B41014" s="1">
        <v>49211818</v>
      </c>
      <c r="C41014" s="1">
        <v>1</v>
      </c>
    </row>
    <row r="41015" spans="1:3" x14ac:dyDescent="0.25">
      <c r="A41015" s="1" t="s">
        <v>41032</v>
      </c>
      <c r="B41015" s="1">
        <v>49211820</v>
      </c>
      <c r="C41015" s="1">
        <v>1</v>
      </c>
    </row>
    <row r="41016" spans="1:3" x14ac:dyDescent="0.25">
      <c r="A41016" s="1" t="s">
        <v>41033</v>
      </c>
      <c r="B41016" s="1">
        <v>49211819</v>
      </c>
      <c r="C41016" s="1">
        <v>1</v>
      </c>
    </row>
    <row r="41017" spans="1:3" x14ac:dyDescent="0.25">
      <c r="A41017" s="1" t="s">
        <v>41034</v>
      </c>
      <c r="B41017" s="1">
        <v>47121701</v>
      </c>
      <c r="C41017" s="1">
        <v>1</v>
      </c>
    </row>
    <row r="41018" spans="1:3" x14ac:dyDescent="0.25">
      <c r="A41018" s="1" t="s">
        <v>41035</v>
      </c>
      <c r="B41018" s="1">
        <v>47121613</v>
      </c>
      <c r="C41018" s="1">
        <v>1</v>
      </c>
    </row>
    <row r="41019" spans="1:3" x14ac:dyDescent="0.25">
      <c r="A41019" s="1" t="s">
        <v>41036</v>
      </c>
      <c r="B41019" s="1">
        <v>47121702</v>
      </c>
      <c r="C41019" s="1">
        <v>1</v>
      </c>
    </row>
    <row r="41020" spans="1:3" x14ac:dyDescent="0.25">
      <c r="A41020" s="1" t="s">
        <v>41037</v>
      </c>
      <c r="B41020" s="1">
        <v>47121704</v>
      </c>
      <c r="C41020" s="1">
        <v>1</v>
      </c>
    </row>
    <row r="41021" spans="1:3" x14ac:dyDescent="0.25">
      <c r="A41021" s="1" t="s">
        <v>41038</v>
      </c>
      <c r="B41021" s="1">
        <v>47121703</v>
      </c>
      <c r="C41021" s="1">
        <v>1</v>
      </c>
    </row>
    <row r="41022" spans="1:3" x14ac:dyDescent="0.25">
      <c r="A41022" s="1" t="s">
        <v>41039</v>
      </c>
      <c r="B41022" s="1">
        <v>47121612</v>
      </c>
      <c r="C41022" s="1">
        <v>1</v>
      </c>
    </row>
    <row r="41023" spans="1:3" x14ac:dyDescent="0.25">
      <c r="A41023" s="1" t="s">
        <v>41040</v>
      </c>
      <c r="B41023" s="1">
        <v>47121608</v>
      </c>
      <c r="C41023" s="1">
        <v>1</v>
      </c>
    </row>
    <row r="41024" spans="1:3" x14ac:dyDescent="0.25">
      <c r="A41024" s="1" t="s">
        <v>41041</v>
      </c>
      <c r="B41024" s="1">
        <v>47121607</v>
      </c>
      <c r="C41024" s="1">
        <v>1</v>
      </c>
    </row>
    <row r="41025" spans="1:3" x14ac:dyDescent="0.25">
      <c r="A41025" s="1" t="s">
        <v>41042</v>
      </c>
      <c r="B41025" s="1">
        <v>47121609</v>
      </c>
      <c r="C41025" s="1">
        <v>1</v>
      </c>
    </row>
    <row r="41026" spans="1:3" x14ac:dyDescent="0.25">
      <c r="A41026" s="1" t="s">
        <v>41043</v>
      </c>
      <c r="B41026" s="1">
        <v>47121611</v>
      </c>
      <c r="C41026" s="1">
        <v>1</v>
      </c>
    </row>
    <row r="41027" spans="1:3" x14ac:dyDescent="0.25">
      <c r="A41027" s="1" t="s">
        <v>41044</v>
      </c>
      <c r="B41027" s="1">
        <v>47121610</v>
      </c>
      <c r="C41027" s="1">
        <v>1</v>
      </c>
    </row>
    <row r="41028" spans="1:3" x14ac:dyDescent="0.25">
      <c r="A41028" s="1" t="s">
        <v>41045</v>
      </c>
      <c r="B41028" s="1">
        <v>47121705</v>
      </c>
      <c r="C41028" s="1">
        <v>1</v>
      </c>
    </row>
    <row r="41029" spans="1:3" x14ac:dyDescent="0.25">
      <c r="A41029" s="1" t="s">
        <v>41046</v>
      </c>
      <c r="B41029" s="1">
        <v>47121804</v>
      </c>
      <c r="C41029" s="1">
        <v>1</v>
      </c>
    </row>
    <row r="41030" spans="1:3" x14ac:dyDescent="0.25">
      <c r="A41030" s="1" t="s">
        <v>41047</v>
      </c>
      <c r="B41030" s="1">
        <v>47121803</v>
      </c>
      <c r="C41030" s="1">
        <v>1</v>
      </c>
    </row>
    <row r="41031" spans="1:3" x14ac:dyDescent="0.25">
      <c r="A41031" s="1" t="s">
        <v>41048</v>
      </c>
      <c r="B41031" s="1">
        <v>47121805</v>
      </c>
      <c r="C41031" s="1">
        <v>1</v>
      </c>
    </row>
    <row r="41032" spans="1:3" x14ac:dyDescent="0.25">
      <c r="A41032" s="1" t="s">
        <v>41049</v>
      </c>
      <c r="B41032" s="1">
        <v>47121807</v>
      </c>
      <c r="C41032" s="1">
        <v>1</v>
      </c>
    </row>
    <row r="41033" spans="1:3" x14ac:dyDescent="0.25">
      <c r="A41033" s="1" t="s">
        <v>41050</v>
      </c>
      <c r="B41033" s="1">
        <v>47121806</v>
      </c>
      <c r="C41033" s="1">
        <v>1</v>
      </c>
    </row>
    <row r="41034" spans="1:3" x14ac:dyDescent="0.25">
      <c r="A41034" s="1" t="s">
        <v>41051</v>
      </c>
      <c r="B41034" s="1">
        <v>47121802</v>
      </c>
      <c r="C41034" s="1">
        <v>1</v>
      </c>
    </row>
    <row r="41035" spans="1:3" x14ac:dyDescent="0.25">
      <c r="A41035" s="1" t="s">
        <v>41052</v>
      </c>
      <c r="B41035" s="1">
        <v>47121707</v>
      </c>
      <c r="C41035" s="1">
        <v>1</v>
      </c>
    </row>
    <row r="41036" spans="1:3" x14ac:dyDescent="0.25">
      <c r="A41036" s="1" t="s">
        <v>41053</v>
      </c>
      <c r="B41036" s="1">
        <v>47121706</v>
      </c>
      <c r="C41036" s="1">
        <v>1</v>
      </c>
    </row>
    <row r="41037" spans="1:3" x14ac:dyDescent="0.25">
      <c r="A41037" s="1" t="s">
        <v>41054</v>
      </c>
      <c r="B41037" s="1">
        <v>47121708</v>
      </c>
      <c r="C41037" s="1">
        <v>1</v>
      </c>
    </row>
    <row r="41038" spans="1:3" x14ac:dyDescent="0.25">
      <c r="A41038" s="1" t="s">
        <v>41055</v>
      </c>
      <c r="B41038" s="1">
        <v>47121801</v>
      </c>
      <c r="C41038" s="1">
        <v>1</v>
      </c>
    </row>
    <row r="41039" spans="1:3" x14ac:dyDescent="0.25">
      <c r="A41039" s="1" t="s">
        <v>41056</v>
      </c>
      <c r="B41039" s="1">
        <v>47121709</v>
      </c>
      <c r="C41039" s="1">
        <v>1</v>
      </c>
    </row>
    <row r="41040" spans="1:3" x14ac:dyDescent="0.25">
      <c r="A41040" s="1" t="s">
        <v>41057</v>
      </c>
      <c r="B41040" s="1">
        <v>47121606</v>
      </c>
      <c r="C41040" s="1">
        <v>1</v>
      </c>
    </row>
    <row r="41041" spans="1:3" x14ac:dyDescent="0.25">
      <c r="A41041" s="1" t="s">
        <v>41058</v>
      </c>
      <c r="B41041" s="1">
        <v>47111503</v>
      </c>
      <c r="C41041" s="1">
        <v>1</v>
      </c>
    </row>
    <row r="41042" spans="1:3" x14ac:dyDescent="0.25">
      <c r="A41042" s="1" t="s">
        <v>41059</v>
      </c>
      <c r="B41042" s="1">
        <v>47111502</v>
      </c>
      <c r="C41042" s="1">
        <v>1</v>
      </c>
    </row>
    <row r="41043" spans="1:3" x14ac:dyDescent="0.25">
      <c r="A41043" s="1" t="s">
        <v>41060</v>
      </c>
      <c r="B41043" s="1">
        <v>47111505</v>
      </c>
      <c r="C41043" s="1">
        <v>1</v>
      </c>
    </row>
    <row r="41044" spans="1:3" x14ac:dyDescent="0.25">
      <c r="A41044" s="1" t="s">
        <v>41061</v>
      </c>
      <c r="B41044" s="1">
        <v>47111507</v>
      </c>
      <c r="C41044" s="1">
        <v>1</v>
      </c>
    </row>
    <row r="41045" spans="1:3" x14ac:dyDescent="0.25">
      <c r="A41045" s="1" t="s">
        <v>41062</v>
      </c>
      <c r="B41045" s="1">
        <v>47111506</v>
      </c>
      <c r="C41045" s="1">
        <v>1</v>
      </c>
    </row>
    <row r="41046" spans="1:3" x14ac:dyDescent="0.25">
      <c r="A41046" s="1" t="s">
        <v>41063</v>
      </c>
      <c r="B41046" s="1">
        <v>47111501</v>
      </c>
      <c r="C41046" s="1">
        <v>1</v>
      </c>
    </row>
    <row r="41047" spans="1:3" x14ac:dyDescent="0.25">
      <c r="A41047" s="1" t="s">
        <v>41064</v>
      </c>
      <c r="B41047" s="1">
        <v>47101612</v>
      </c>
      <c r="C41047" s="1">
        <v>1</v>
      </c>
    </row>
    <row r="41048" spans="1:3" x14ac:dyDescent="0.25">
      <c r="A41048" s="1" t="s">
        <v>41065</v>
      </c>
      <c r="B41048" s="1">
        <v>47101611</v>
      </c>
      <c r="C41048" s="1">
        <v>1</v>
      </c>
    </row>
    <row r="41049" spans="1:3" x14ac:dyDescent="0.25">
      <c r="A41049" s="1" t="s">
        <v>41066</v>
      </c>
      <c r="B41049" s="1">
        <v>47101613</v>
      </c>
      <c r="C41049" s="1">
        <v>1</v>
      </c>
    </row>
    <row r="41050" spans="1:3" x14ac:dyDescent="0.25">
      <c r="A41050" s="1" t="s">
        <v>41067</v>
      </c>
      <c r="B41050" s="1">
        <v>47101615</v>
      </c>
      <c r="C41050" s="1">
        <v>1</v>
      </c>
    </row>
    <row r="41051" spans="1:3" x14ac:dyDescent="0.25">
      <c r="A41051" s="1" t="s">
        <v>41068</v>
      </c>
      <c r="B41051" s="1">
        <v>47101614</v>
      </c>
      <c r="C41051" s="1">
        <v>1</v>
      </c>
    </row>
    <row r="41052" spans="1:3" x14ac:dyDescent="0.25">
      <c r="A41052" s="1" t="s">
        <v>41069</v>
      </c>
      <c r="B41052" s="1">
        <v>47111508</v>
      </c>
      <c r="C41052" s="1">
        <v>1</v>
      </c>
    </row>
    <row r="41053" spans="1:3" x14ac:dyDescent="0.25">
      <c r="A41053" s="1" t="s">
        <v>41070</v>
      </c>
      <c r="B41053" s="1">
        <v>47121602</v>
      </c>
      <c r="C41053" s="1">
        <v>1</v>
      </c>
    </row>
    <row r="41054" spans="1:3" x14ac:dyDescent="0.25">
      <c r="A41054" s="1" t="s">
        <v>41071</v>
      </c>
      <c r="B41054" s="1">
        <v>47121502</v>
      </c>
      <c r="C41054" s="1">
        <v>1</v>
      </c>
    </row>
    <row r="41055" spans="1:3" x14ac:dyDescent="0.25">
      <c r="A41055" s="1" t="s">
        <v>41072</v>
      </c>
      <c r="B41055" s="1">
        <v>47121603</v>
      </c>
      <c r="C41055" s="1">
        <v>1</v>
      </c>
    </row>
    <row r="41056" spans="1:3" x14ac:dyDescent="0.25">
      <c r="A41056" s="1" t="s">
        <v>41073</v>
      </c>
      <c r="B41056" s="1">
        <v>47121605</v>
      </c>
      <c r="C41056" s="1">
        <v>1</v>
      </c>
    </row>
    <row r="41057" spans="1:3" x14ac:dyDescent="0.25">
      <c r="A41057" s="1" t="s">
        <v>41074</v>
      </c>
      <c r="B41057" s="1">
        <v>47121604</v>
      </c>
      <c r="C41057" s="1">
        <v>1</v>
      </c>
    </row>
    <row r="41058" spans="1:3" x14ac:dyDescent="0.25">
      <c r="A41058" s="1" t="s">
        <v>41075</v>
      </c>
      <c r="B41058" s="1">
        <v>47121501</v>
      </c>
      <c r="C41058" s="1">
        <v>1</v>
      </c>
    </row>
    <row r="41059" spans="1:3" x14ac:dyDescent="0.25">
      <c r="A41059" s="1" t="s">
        <v>41076</v>
      </c>
      <c r="B41059" s="1">
        <v>47111601</v>
      </c>
      <c r="C41059" s="1">
        <v>1</v>
      </c>
    </row>
    <row r="41060" spans="1:3" x14ac:dyDescent="0.25">
      <c r="A41060" s="1" t="s">
        <v>41077</v>
      </c>
      <c r="B41060" s="1">
        <v>47111509</v>
      </c>
      <c r="C41060" s="1">
        <v>1</v>
      </c>
    </row>
    <row r="41061" spans="1:3" x14ac:dyDescent="0.25">
      <c r="A41061" s="1" t="s">
        <v>41078</v>
      </c>
      <c r="B41061" s="1">
        <v>47111602</v>
      </c>
      <c r="C41061" s="1">
        <v>1</v>
      </c>
    </row>
    <row r="41062" spans="1:3" x14ac:dyDescent="0.25">
      <c r="A41062" s="1" t="s">
        <v>41079</v>
      </c>
      <c r="B41062" s="1">
        <v>47111701</v>
      </c>
      <c r="C41062" s="1">
        <v>1</v>
      </c>
    </row>
    <row r="41063" spans="1:3" x14ac:dyDescent="0.25">
      <c r="A41063" s="1" t="s">
        <v>41080</v>
      </c>
      <c r="B41063" s="1">
        <v>47111603</v>
      </c>
      <c r="C41063" s="1">
        <v>1</v>
      </c>
    </row>
    <row r="41064" spans="1:3" x14ac:dyDescent="0.25">
      <c r="A41064" s="1" t="s">
        <v>41081</v>
      </c>
      <c r="B41064" s="1">
        <v>47121808</v>
      </c>
      <c r="C41064" s="1">
        <v>1</v>
      </c>
    </row>
    <row r="41065" spans="1:3" x14ac:dyDescent="0.25">
      <c r="A41065" s="1" t="s">
        <v>41082</v>
      </c>
      <c r="B41065" s="1">
        <v>47131702</v>
      </c>
      <c r="C41065" s="1">
        <v>1</v>
      </c>
    </row>
    <row r="41066" spans="1:3" x14ac:dyDescent="0.25">
      <c r="A41066" s="1" t="s">
        <v>41083</v>
      </c>
      <c r="B41066" s="1">
        <v>47131701</v>
      </c>
      <c r="C41066" s="1">
        <v>1</v>
      </c>
    </row>
    <row r="41067" spans="1:3" x14ac:dyDescent="0.25">
      <c r="A41067" s="1" t="s">
        <v>41084</v>
      </c>
      <c r="B41067" s="1">
        <v>47131703</v>
      </c>
      <c r="C41067" s="1">
        <v>1</v>
      </c>
    </row>
    <row r="41068" spans="1:3" x14ac:dyDescent="0.25">
      <c r="A41068" s="1" t="s">
        <v>41085</v>
      </c>
      <c r="B41068" s="1">
        <v>47131705</v>
      </c>
      <c r="C41068" s="1">
        <v>1</v>
      </c>
    </row>
    <row r="41069" spans="1:3" x14ac:dyDescent="0.25">
      <c r="A41069" s="1" t="s">
        <v>41086</v>
      </c>
      <c r="B41069" s="1">
        <v>47131704</v>
      </c>
      <c r="C41069" s="1">
        <v>1</v>
      </c>
    </row>
    <row r="41070" spans="1:3" x14ac:dyDescent="0.25">
      <c r="A41070" s="1" t="s">
        <v>41087</v>
      </c>
      <c r="B41070" s="1">
        <v>47131619</v>
      </c>
      <c r="C41070" s="1">
        <v>1</v>
      </c>
    </row>
    <row r="41071" spans="1:3" x14ac:dyDescent="0.25">
      <c r="A41071" s="1" t="s">
        <v>41088</v>
      </c>
      <c r="B41071" s="1">
        <v>47131615</v>
      </c>
      <c r="C41071" s="1">
        <v>1</v>
      </c>
    </row>
    <row r="41072" spans="1:3" x14ac:dyDescent="0.25">
      <c r="A41072" s="1" t="s">
        <v>41089</v>
      </c>
      <c r="B41072" s="1">
        <v>47131614</v>
      </c>
      <c r="C41072" s="1">
        <v>1</v>
      </c>
    </row>
    <row r="41073" spans="1:3" x14ac:dyDescent="0.25">
      <c r="A41073" s="1" t="s">
        <v>41090</v>
      </c>
      <c r="B41073" s="1">
        <v>47131616</v>
      </c>
      <c r="C41073" s="1">
        <v>1</v>
      </c>
    </row>
    <row r="41074" spans="1:3" x14ac:dyDescent="0.25">
      <c r="A41074" s="1" t="s">
        <v>41091</v>
      </c>
      <c r="B41074" s="1">
        <v>47131618</v>
      </c>
      <c r="C41074" s="1">
        <v>1</v>
      </c>
    </row>
    <row r="41075" spans="1:3" x14ac:dyDescent="0.25">
      <c r="A41075" s="1" t="s">
        <v>41092</v>
      </c>
      <c r="B41075" s="1">
        <v>47131617</v>
      </c>
      <c r="C41075" s="1">
        <v>1</v>
      </c>
    </row>
    <row r="41076" spans="1:3" x14ac:dyDescent="0.25">
      <c r="A41076" s="1" t="s">
        <v>41093</v>
      </c>
      <c r="B41076" s="1">
        <v>47131706</v>
      </c>
      <c r="C41076" s="1">
        <v>1</v>
      </c>
    </row>
    <row r="41077" spans="1:3" x14ac:dyDescent="0.25">
      <c r="A41077" s="1" t="s">
        <v>41094</v>
      </c>
      <c r="B41077" s="1">
        <v>47131804</v>
      </c>
      <c r="C41077" s="1">
        <v>1</v>
      </c>
    </row>
    <row r="41078" spans="1:3" x14ac:dyDescent="0.25">
      <c r="A41078" s="1" t="s">
        <v>41095</v>
      </c>
      <c r="B41078" s="1">
        <v>47131803</v>
      </c>
      <c r="C41078" s="1">
        <v>1</v>
      </c>
    </row>
    <row r="41079" spans="1:3" x14ac:dyDescent="0.25">
      <c r="A41079" s="1" t="s">
        <v>41096</v>
      </c>
      <c r="B41079" s="1">
        <v>47131805</v>
      </c>
      <c r="C41079" s="1">
        <v>1</v>
      </c>
    </row>
    <row r="41080" spans="1:3" x14ac:dyDescent="0.25">
      <c r="A41080" s="1" t="s">
        <v>41097</v>
      </c>
      <c r="B41080" s="1">
        <v>47131807</v>
      </c>
      <c r="C41080" s="1">
        <v>1</v>
      </c>
    </row>
    <row r="41081" spans="1:3" x14ac:dyDescent="0.25">
      <c r="A41081" s="1" t="s">
        <v>41098</v>
      </c>
      <c r="B41081" s="1">
        <v>47131806</v>
      </c>
      <c r="C41081" s="1">
        <v>1</v>
      </c>
    </row>
    <row r="41082" spans="1:3" x14ac:dyDescent="0.25">
      <c r="A41082" s="1" t="s">
        <v>41099</v>
      </c>
      <c r="B41082" s="1">
        <v>47131802</v>
      </c>
      <c r="C41082" s="1">
        <v>1</v>
      </c>
    </row>
    <row r="41083" spans="1:3" x14ac:dyDescent="0.25">
      <c r="A41083" s="1" t="s">
        <v>41100</v>
      </c>
      <c r="B41083" s="1">
        <v>47131709</v>
      </c>
      <c r="C41083" s="1">
        <v>1</v>
      </c>
    </row>
    <row r="41084" spans="1:3" x14ac:dyDescent="0.25">
      <c r="A41084" s="1" t="s">
        <v>41101</v>
      </c>
      <c r="B41084" s="1">
        <v>47131707</v>
      </c>
      <c r="C41084" s="1">
        <v>1</v>
      </c>
    </row>
    <row r="41085" spans="1:3" x14ac:dyDescent="0.25">
      <c r="A41085" s="1" t="s">
        <v>41102</v>
      </c>
      <c r="B41085" s="1">
        <v>47131710</v>
      </c>
      <c r="C41085" s="1">
        <v>1</v>
      </c>
    </row>
    <row r="41086" spans="1:3" x14ac:dyDescent="0.25">
      <c r="A41086" s="1" t="s">
        <v>41103</v>
      </c>
      <c r="B41086" s="1">
        <v>47131801</v>
      </c>
      <c r="C41086" s="1">
        <v>1</v>
      </c>
    </row>
    <row r="41087" spans="1:3" x14ac:dyDescent="0.25">
      <c r="A41087" s="1" t="s">
        <v>41104</v>
      </c>
      <c r="B41087" s="1">
        <v>47131711</v>
      </c>
      <c r="C41087" s="1">
        <v>1</v>
      </c>
    </row>
    <row r="41088" spans="1:3" x14ac:dyDescent="0.25">
      <c r="A41088" s="1" t="s">
        <v>41105</v>
      </c>
      <c r="B41088" s="1">
        <v>47131613</v>
      </c>
      <c r="C41088" s="1">
        <v>1</v>
      </c>
    </row>
    <row r="41089" spans="1:3" x14ac:dyDescent="0.25">
      <c r="A41089" s="1" t="s">
        <v>41106</v>
      </c>
      <c r="B41089" s="1">
        <v>47121901</v>
      </c>
      <c r="C41089" s="1">
        <v>1</v>
      </c>
    </row>
    <row r="41090" spans="1:3" x14ac:dyDescent="0.25">
      <c r="A41090" s="1" t="s">
        <v>41107</v>
      </c>
      <c r="B41090" s="1">
        <v>47121815</v>
      </c>
      <c r="C41090" s="1">
        <v>1</v>
      </c>
    </row>
    <row r="41091" spans="1:3" x14ac:dyDescent="0.25">
      <c r="A41091" s="1" t="s">
        <v>41108</v>
      </c>
      <c r="B41091" s="1">
        <v>47121902</v>
      </c>
      <c r="C41091" s="1">
        <v>1</v>
      </c>
    </row>
    <row r="41092" spans="1:3" x14ac:dyDescent="0.25">
      <c r="A41092" s="1" t="s">
        <v>41109</v>
      </c>
      <c r="B41092" s="1">
        <v>47131501</v>
      </c>
      <c r="C41092" s="1">
        <v>1</v>
      </c>
    </row>
    <row r="41093" spans="1:3" x14ac:dyDescent="0.25">
      <c r="A41093" s="1" t="s">
        <v>41110</v>
      </c>
      <c r="B41093" s="1">
        <v>47121903</v>
      </c>
      <c r="C41093" s="1">
        <v>1</v>
      </c>
    </row>
    <row r="41094" spans="1:3" x14ac:dyDescent="0.25">
      <c r="A41094" s="1" t="s">
        <v>41111</v>
      </c>
      <c r="B41094" s="1">
        <v>47121814</v>
      </c>
      <c r="C41094" s="1">
        <v>1</v>
      </c>
    </row>
    <row r="41095" spans="1:3" x14ac:dyDescent="0.25">
      <c r="A41095" s="1" t="s">
        <v>41112</v>
      </c>
      <c r="B41095" s="1">
        <v>47121810</v>
      </c>
      <c r="C41095" s="1">
        <v>1</v>
      </c>
    </row>
    <row r="41096" spans="1:3" x14ac:dyDescent="0.25">
      <c r="A41096" s="1" t="s">
        <v>41113</v>
      </c>
      <c r="B41096" s="1">
        <v>47121809</v>
      </c>
      <c r="C41096" s="1">
        <v>1</v>
      </c>
    </row>
    <row r="41097" spans="1:3" x14ac:dyDescent="0.25">
      <c r="A41097" s="1" t="s">
        <v>41114</v>
      </c>
      <c r="B41097" s="1">
        <v>47121811</v>
      </c>
      <c r="C41097" s="1">
        <v>1</v>
      </c>
    </row>
    <row r="41098" spans="1:3" x14ac:dyDescent="0.25">
      <c r="A41098" s="1" t="s">
        <v>41115</v>
      </c>
      <c r="B41098" s="1">
        <v>47121813</v>
      </c>
      <c r="C41098" s="1">
        <v>1</v>
      </c>
    </row>
    <row r="41099" spans="1:3" x14ac:dyDescent="0.25">
      <c r="A41099" s="1" t="s">
        <v>41116</v>
      </c>
      <c r="B41099" s="1">
        <v>47121812</v>
      </c>
      <c r="C41099" s="1">
        <v>1</v>
      </c>
    </row>
    <row r="41100" spans="1:3" x14ac:dyDescent="0.25">
      <c r="A41100" s="1" t="s">
        <v>41117</v>
      </c>
      <c r="B41100" s="1">
        <v>47131502</v>
      </c>
      <c r="C41100" s="1">
        <v>1</v>
      </c>
    </row>
    <row r="41101" spans="1:3" x14ac:dyDescent="0.25">
      <c r="A41101" s="1" t="s">
        <v>41118</v>
      </c>
      <c r="B41101" s="1">
        <v>47131609</v>
      </c>
      <c r="C41101" s="1">
        <v>1</v>
      </c>
    </row>
    <row r="41102" spans="1:3" x14ac:dyDescent="0.25">
      <c r="A41102" s="1" t="s">
        <v>41119</v>
      </c>
      <c r="B41102" s="1">
        <v>47131608</v>
      </c>
      <c r="C41102" s="1">
        <v>1</v>
      </c>
    </row>
    <row r="41103" spans="1:3" x14ac:dyDescent="0.25">
      <c r="A41103" s="1" t="s">
        <v>41120</v>
      </c>
      <c r="B41103" s="1">
        <v>47131610</v>
      </c>
      <c r="C41103" s="1">
        <v>1</v>
      </c>
    </row>
    <row r="41104" spans="1:3" x14ac:dyDescent="0.25">
      <c r="A41104" s="1" t="s">
        <v>41121</v>
      </c>
      <c r="B41104" s="1">
        <v>47131612</v>
      </c>
      <c r="C41104" s="1">
        <v>1</v>
      </c>
    </row>
    <row r="41105" spans="1:3" x14ac:dyDescent="0.25">
      <c r="A41105" s="1" t="s">
        <v>41122</v>
      </c>
      <c r="B41105" s="1">
        <v>47131611</v>
      </c>
      <c r="C41105" s="1">
        <v>1</v>
      </c>
    </row>
    <row r="41106" spans="1:3" x14ac:dyDescent="0.25">
      <c r="A41106" s="1" t="s">
        <v>41123</v>
      </c>
      <c r="B41106" s="1">
        <v>47131605</v>
      </c>
      <c r="C41106" s="1">
        <v>1</v>
      </c>
    </row>
    <row r="41107" spans="1:3" x14ac:dyDescent="0.25">
      <c r="A41107" s="1" t="s">
        <v>41124</v>
      </c>
      <c r="B41107" s="1">
        <v>47131601</v>
      </c>
      <c r="C41107" s="1">
        <v>1</v>
      </c>
    </row>
    <row r="41108" spans="1:3" x14ac:dyDescent="0.25">
      <c r="A41108" s="1" t="s">
        <v>41125</v>
      </c>
      <c r="B41108" s="1">
        <v>47131503</v>
      </c>
      <c r="C41108" s="1">
        <v>1</v>
      </c>
    </row>
    <row r="41109" spans="1:3" x14ac:dyDescent="0.25">
      <c r="A41109" s="1" t="s">
        <v>41126</v>
      </c>
      <c r="B41109" s="1">
        <v>47131602</v>
      </c>
      <c r="C41109" s="1">
        <v>1</v>
      </c>
    </row>
    <row r="41110" spans="1:3" x14ac:dyDescent="0.25">
      <c r="A41110" s="1" t="s">
        <v>41127</v>
      </c>
      <c r="B41110" s="1">
        <v>47131604</v>
      </c>
      <c r="C41110" s="1">
        <v>1</v>
      </c>
    </row>
    <row r="41111" spans="1:3" x14ac:dyDescent="0.25">
      <c r="A41111" s="1" t="s">
        <v>41128</v>
      </c>
      <c r="B41111" s="1">
        <v>47131603</v>
      </c>
      <c r="C41111" s="1">
        <v>1</v>
      </c>
    </row>
    <row r="41112" spans="1:3" x14ac:dyDescent="0.25">
      <c r="A41112" s="1" t="s">
        <v>41129</v>
      </c>
      <c r="B41112" s="1">
        <v>47101610</v>
      </c>
      <c r="C41112" s="1">
        <v>1</v>
      </c>
    </row>
    <row r="41113" spans="1:3" x14ac:dyDescent="0.25">
      <c r="A41113" s="1" t="s">
        <v>41130</v>
      </c>
      <c r="B41113" s="1">
        <v>47101519</v>
      </c>
      <c r="C41113" s="1">
        <v>1</v>
      </c>
    </row>
    <row r="41114" spans="1:3" x14ac:dyDescent="0.25">
      <c r="A41114" s="1" t="s">
        <v>41131</v>
      </c>
      <c r="B41114" s="1">
        <v>47101518</v>
      </c>
      <c r="C41114" s="1">
        <v>1</v>
      </c>
    </row>
    <row r="41115" spans="1:3" x14ac:dyDescent="0.25">
      <c r="A41115" s="1" t="s">
        <v>41132</v>
      </c>
      <c r="B41115" s="1">
        <v>47101521</v>
      </c>
      <c r="C41115" s="1">
        <v>1</v>
      </c>
    </row>
    <row r="41116" spans="1:3" x14ac:dyDescent="0.25">
      <c r="A41116" s="1" t="s">
        <v>41133</v>
      </c>
      <c r="B41116" s="1">
        <v>47101523</v>
      </c>
      <c r="C41116" s="1">
        <v>1</v>
      </c>
    </row>
    <row r="41117" spans="1:3" x14ac:dyDescent="0.25">
      <c r="A41117" s="1" t="s">
        <v>41134</v>
      </c>
      <c r="B41117" s="1">
        <v>47101522</v>
      </c>
      <c r="C41117" s="1">
        <v>1</v>
      </c>
    </row>
    <row r="41118" spans="1:3" x14ac:dyDescent="0.25">
      <c r="A41118" s="1" t="s">
        <v>41135</v>
      </c>
      <c r="B41118" s="1">
        <v>47101517</v>
      </c>
      <c r="C41118" s="1">
        <v>1</v>
      </c>
    </row>
    <row r="41119" spans="1:3" x14ac:dyDescent="0.25">
      <c r="A41119" s="1" t="s">
        <v>41136</v>
      </c>
      <c r="B41119" s="1">
        <v>47101512</v>
      </c>
      <c r="C41119" s="1">
        <v>1</v>
      </c>
    </row>
    <row r="41120" spans="1:3" x14ac:dyDescent="0.25">
      <c r="A41120" s="1" t="s">
        <v>41137</v>
      </c>
      <c r="B41120" s="1">
        <v>47101511</v>
      </c>
      <c r="C41120" s="1">
        <v>1</v>
      </c>
    </row>
    <row r="41121" spans="1:3" x14ac:dyDescent="0.25">
      <c r="A41121" s="1" t="s">
        <v>41138</v>
      </c>
      <c r="B41121" s="1">
        <v>47101513</v>
      </c>
      <c r="C41121" s="1">
        <v>1</v>
      </c>
    </row>
    <row r="41122" spans="1:3" x14ac:dyDescent="0.25">
      <c r="A41122" s="1" t="s">
        <v>41139</v>
      </c>
      <c r="B41122" s="1">
        <v>47101516</v>
      </c>
      <c r="C41122" s="1">
        <v>1</v>
      </c>
    </row>
    <row r="41123" spans="1:3" x14ac:dyDescent="0.25">
      <c r="A41123" s="1" t="s">
        <v>41140</v>
      </c>
      <c r="B41123" s="1">
        <v>47101514</v>
      </c>
      <c r="C41123" s="1">
        <v>1</v>
      </c>
    </row>
    <row r="41124" spans="1:3" x14ac:dyDescent="0.25">
      <c r="A41124" s="1" t="s">
        <v>41141</v>
      </c>
      <c r="B41124" s="1">
        <v>47101524</v>
      </c>
      <c r="C41124" s="1">
        <v>1</v>
      </c>
    </row>
    <row r="41125" spans="1:3" x14ac:dyDescent="0.25">
      <c r="A41125" s="1" t="s">
        <v>41142</v>
      </c>
      <c r="B41125" s="1">
        <v>47101532</v>
      </c>
      <c r="C41125" s="1">
        <v>1</v>
      </c>
    </row>
    <row r="41126" spans="1:3" x14ac:dyDescent="0.25">
      <c r="A41126" s="1" t="s">
        <v>41143</v>
      </c>
      <c r="B41126" s="1">
        <v>47101531</v>
      </c>
      <c r="C41126" s="1">
        <v>1</v>
      </c>
    </row>
    <row r="41127" spans="1:3" x14ac:dyDescent="0.25">
      <c r="A41127" s="1" t="s">
        <v>41144</v>
      </c>
      <c r="B41127" s="1">
        <v>47101533</v>
      </c>
      <c r="C41127" s="1">
        <v>1</v>
      </c>
    </row>
    <row r="41128" spans="1:3" x14ac:dyDescent="0.25">
      <c r="A41128" s="1" t="s">
        <v>41145</v>
      </c>
      <c r="B41128" s="1">
        <v>47101535</v>
      </c>
      <c r="C41128" s="1">
        <v>1</v>
      </c>
    </row>
    <row r="41129" spans="1:3" x14ac:dyDescent="0.25">
      <c r="A41129" s="1" t="s">
        <v>41146</v>
      </c>
      <c r="B41129" s="1">
        <v>47101534</v>
      </c>
      <c r="C41129" s="1">
        <v>1</v>
      </c>
    </row>
    <row r="41130" spans="1:3" x14ac:dyDescent="0.25">
      <c r="A41130" s="1" t="s">
        <v>41147</v>
      </c>
      <c r="B41130" s="1">
        <v>47101530</v>
      </c>
      <c r="C41130" s="1">
        <v>1</v>
      </c>
    </row>
    <row r="41131" spans="1:3" x14ac:dyDescent="0.25">
      <c r="A41131" s="1" t="s">
        <v>41148</v>
      </c>
      <c r="B41131" s="1">
        <v>47101526</v>
      </c>
      <c r="C41131" s="1">
        <v>1</v>
      </c>
    </row>
    <row r="41132" spans="1:3" x14ac:dyDescent="0.25">
      <c r="A41132" s="1" t="s">
        <v>41149</v>
      </c>
      <c r="B41132" s="1">
        <v>47101525</v>
      </c>
      <c r="C41132" s="1">
        <v>1</v>
      </c>
    </row>
    <row r="41133" spans="1:3" x14ac:dyDescent="0.25">
      <c r="A41133" s="1" t="s">
        <v>41150</v>
      </c>
      <c r="B41133" s="1">
        <v>47101527</v>
      </c>
      <c r="C41133" s="1">
        <v>1</v>
      </c>
    </row>
    <row r="41134" spans="1:3" x14ac:dyDescent="0.25">
      <c r="A41134" s="1" t="s">
        <v>41151</v>
      </c>
      <c r="B41134" s="1">
        <v>47101529</v>
      </c>
      <c r="C41134" s="1">
        <v>1</v>
      </c>
    </row>
    <row r="41135" spans="1:3" x14ac:dyDescent="0.25">
      <c r="A41135" s="1" t="s">
        <v>41152</v>
      </c>
      <c r="B41135" s="1">
        <v>47101528</v>
      </c>
      <c r="C41135" s="1">
        <v>1</v>
      </c>
    </row>
    <row r="41136" spans="1:3" x14ac:dyDescent="0.25">
      <c r="A41136" s="1" t="s">
        <v>41153</v>
      </c>
      <c r="B41136" s="1">
        <v>47101510</v>
      </c>
      <c r="C41136" s="1">
        <v>1</v>
      </c>
    </row>
    <row r="41137" spans="1:3" x14ac:dyDescent="0.25">
      <c r="A41137" s="1" t="s">
        <v>41154</v>
      </c>
      <c r="B41137" s="1">
        <v>46191619</v>
      </c>
      <c r="C41137" s="1">
        <v>1</v>
      </c>
    </row>
    <row r="41138" spans="1:3" x14ac:dyDescent="0.25">
      <c r="A41138" s="1" t="s">
        <v>41155</v>
      </c>
      <c r="B41138" s="1">
        <v>46191618</v>
      </c>
      <c r="C41138" s="1">
        <v>1</v>
      </c>
    </row>
    <row r="41139" spans="1:3" x14ac:dyDescent="0.25">
      <c r="A41139" s="1" t="s">
        <v>41156</v>
      </c>
      <c r="B41139" s="1">
        <v>46191620</v>
      </c>
      <c r="C41139" s="1">
        <v>1</v>
      </c>
    </row>
    <row r="41140" spans="1:3" x14ac:dyDescent="0.25">
      <c r="A41140" s="1" t="s">
        <v>41157</v>
      </c>
      <c r="B41140" s="1">
        <v>46201001</v>
      </c>
      <c r="C41140" s="1">
        <v>1</v>
      </c>
    </row>
    <row r="41141" spans="1:3" x14ac:dyDescent="0.25">
      <c r="A41141" s="1" t="s">
        <v>41158</v>
      </c>
      <c r="B41141" s="1">
        <v>46191621</v>
      </c>
      <c r="C41141" s="1">
        <v>1</v>
      </c>
    </row>
    <row r="41142" spans="1:3" x14ac:dyDescent="0.25">
      <c r="A41142" s="1" t="s">
        <v>41159</v>
      </c>
      <c r="B41142" s="1">
        <v>46191617</v>
      </c>
      <c r="C41142" s="1">
        <v>1</v>
      </c>
    </row>
    <row r="41143" spans="1:3" x14ac:dyDescent="0.25">
      <c r="A41143" s="1" t="s">
        <v>41160</v>
      </c>
      <c r="B41143" s="1">
        <v>46191613</v>
      </c>
      <c r="C41143" s="1">
        <v>1</v>
      </c>
    </row>
    <row r="41144" spans="1:3" x14ac:dyDescent="0.25">
      <c r="A41144" s="1" t="s">
        <v>41161</v>
      </c>
      <c r="B41144" s="1">
        <v>46191612</v>
      </c>
      <c r="C41144" s="1">
        <v>1</v>
      </c>
    </row>
    <row r="41145" spans="1:3" x14ac:dyDescent="0.25">
      <c r="A41145" s="1" t="s">
        <v>41162</v>
      </c>
      <c r="B41145" s="1">
        <v>46191614</v>
      </c>
      <c r="C41145" s="1">
        <v>1</v>
      </c>
    </row>
    <row r="41146" spans="1:3" x14ac:dyDescent="0.25">
      <c r="A41146" s="1" t="s">
        <v>41163</v>
      </c>
      <c r="B41146" s="1">
        <v>46191616</v>
      </c>
      <c r="C41146" s="1">
        <v>1</v>
      </c>
    </row>
    <row r="41147" spans="1:3" x14ac:dyDescent="0.25">
      <c r="A41147" s="1" t="s">
        <v>41164</v>
      </c>
      <c r="B41147" s="1">
        <v>46191615</v>
      </c>
      <c r="C41147" s="1">
        <v>1</v>
      </c>
    </row>
    <row r="41148" spans="1:3" x14ac:dyDescent="0.25">
      <c r="A41148" s="1" t="s">
        <v>41165</v>
      </c>
      <c r="B41148" s="1">
        <v>46201002</v>
      </c>
      <c r="C41148" s="1">
        <v>1</v>
      </c>
    </row>
    <row r="41149" spans="1:3" x14ac:dyDescent="0.25">
      <c r="A41149" s="1" t="s">
        <v>41166</v>
      </c>
      <c r="B41149" s="1">
        <v>47101506</v>
      </c>
      <c r="C41149" s="1">
        <v>1</v>
      </c>
    </row>
    <row r="41150" spans="1:3" x14ac:dyDescent="0.25">
      <c r="A41150" s="1" t="s">
        <v>41167</v>
      </c>
      <c r="B41150" s="1">
        <v>47101505</v>
      </c>
      <c r="C41150" s="1">
        <v>1</v>
      </c>
    </row>
    <row r="41151" spans="1:3" x14ac:dyDescent="0.25">
      <c r="A41151" s="1" t="s">
        <v>41168</v>
      </c>
      <c r="B41151" s="1">
        <v>47101507</v>
      </c>
      <c r="C41151" s="1">
        <v>1</v>
      </c>
    </row>
    <row r="41152" spans="1:3" x14ac:dyDescent="0.25">
      <c r="A41152" s="1" t="s">
        <v>41169</v>
      </c>
      <c r="B41152" s="1">
        <v>47101509</v>
      </c>
      <c r="C41152" s="1">
        <v>1</v>
      </c>
    </row>
    <row r="41153" spans="1:3" x14ac:dyDescent="0.25">
      <c r="A41153" s="1" t="s">
        <v>41170</v>
      </c>
      <c r="B41153" s="1">
        <v>47101508</v>
      </c>
      <c r="C41153" s="1">
        <v>1</v>
      </c>
    </row>
    <row r="41154" spans="1:3" x14ac:dyDescent="0.25">
      <c r="A41154" s="1" t="s">
        <v>41171</v>
      </c>
      <c r="B41154" s="1">
        <v>47101504</v>
      </c>
      <c r="C41154" s="1">
        <v>1</v>
      </c>
    </row>
    <row r="41155" spans="1:3" x14ac:dyDescent="0.25">
      <c r="A41155" s="1" t="s">
        <v>41172</v>
      </c>
      <c r="B41155" s="1">
        <v>46201102</v>
      </c>
      <c r="C41155" s="1">
        <v>1</v>
      </c>
    </row>
    <row r="41156" spans="1:3" x14ac:dyDescent="0.25">
      <c r="A41156" s="1" t="s">
        <v>41173</v>
      </c>
      <c r="B41156" s="1">
        <v>46201101</v>
      </c>
      <c r="C41156" s="1">
        <v>1</v>
      </c>
    </row>
    <row r="41157" spans="1:3" x14ac:dyDescent="0.25">
      <c r="A41157" s="1" t="s">
        <v>41174</v>
      </c>
      <c r="B41157" s="1">
        <v>47101501</v>
      </c>
      <c r="C41157" s="1">
        <v>1</v>
      </c>
    </row>
    <row r="41158" spans="1:3" x14ac:dyDescent="0.25">
      <c r="A41158" s="1" t="s">
        <v>41175</v>
      </c>
      <c r="B41158" s="1">
        <v>47101503</v>
      </c>
      <c r="C41158" s="1">
        <v>1</v>
      </c>
    </row>
    <row r="41159" spans="1:3" x14ac:dyDescent="0.25">
      <c r="A41159" s="1" t="s">
        <v>41176</v>
      </c>
      <c r="B41159" s="1">
        <v>47101502</v>
      </c>
      <c r="C41159" s="1">
        <v>1</v>
      </c>
    </row>
    <row r="41160" spans="1:3" x14ac:dyDescent="0.25">
      <c r="A41160" s="1" t="s">
        <v>41177</v>
      </c>
      <c r="B41160" s="1">
        <v>47101536</v>
      </c>
      <c r="C41160" s="1">
        <v>1</v>
      </c>
    </row>
    <row r="41161" spans="1:3" x14ac:dyDescent="0.25">
      <c r="A41161" s="1" t="s">
        <v>41178</v>
      </c>
      <c r="B41161" s="1">
        <v>47101568</v>
      </c>
      <c r="C41161" s="1">
        <v>1</v>
      </c>
    </row>
    <row r="41162" spans="1:3" x14ac:dyDescent="0.25">
      <c r="A41162" s="1" t="s">
        <v>41179</v>
      </c>
      <c r="B41162" s="1">
        <v>47101567</v>
      </c>
      <c r="C41162" s="1">
        <v>1</v>
      </c>
    </row>
    <row r="41163" spans="1:3" x14ac:dyDescent="0.25">
      <c r="A41163" s="1" t="s">
        <v>41180</v>
      </c>
      <c r="B41163" s="1">
        <v>47101569</v>
      </c>
      <c r="C41163" s="1">
        <v>1</v>
      </c>
    </row>
    <row r="41164" spans="1:3" x14ac:dyDescent="0.25">
      <c r="A41164" s="1" t="s">
        <v>41181</v>
      </c>
      <c r="B41164" s="1">
        <v>47101571</v>
      </c>
      <c r="C41164" s="1">
        <v>1</v>
      </c>
    </row>
    <row r="41165" spans="1:3" x14ac:dyDescent="0.25">
      <c r="A41165" s="1" t="s">
        <v>41182</v>
      </c>
      <c r="B41165" s="1">
        <v>47101570</v>
      </c>
      <c r="C41165" s="1">
        <v>1</v>
      </c>
    </row>
    <row r="41166" spans="1:3" x14ac:dyDescent="0.25">
      <c r="A41166" s="1" t="s">
        <v>41183</v>
      </c>
      <c r="B41166" s="1">
        <v>47101566</v>
      </c>
      <c r="C41166" s="1">
        <v>1</v>
      </c>
    </row>
    <row r="41167" spans="1:3" x14ac:dyDescent="0.25">
      <c r="A41167" s="1" t="s">
        <v>41184</v>
      </c>
      <c r="B41167" s="1">
        <v>47101562</v>
      </c>
      <c r="C41167" s="1">
        <v>1</v>
      </c>
    </row>
    <row r="41168" spans="1:3" x14ac:dyDescent="0.25">
      <c r="A41168" s="1" t="s">
        <v>41185</v>
      </c>
      <c r="B41168" s="1">
        <v>47101561</v>
      </c>
      <c r="C41168" s="1">
        <v>1</v>
      </c>
    </row>
    <row r="41169" spans="1:3" x14ac:dyDescent="0.25">
      <c r="A41169" s="1" t="s">
        <v>41186</v>
      </c>
      <c r="B41169" s="1">
        <v>47101563</v>
      </c>
      <c r="C41169" s="1">
        <v>1</v>
      </c>
    </row>
    <row r="41170" spans="1:3" x14ac:dyDescent="0.25">
      <c r="A41170" s="1" t="s">
        <v>41187</v>
      </c>
      <c r="B41170" s="1">
        <v>47101565</v>
      </c>
      <c r="C41170" s="1">
        <v>1</v>
      </c>
    </row>
    <row r="41171" spans="1:3" x14ac:dyDescent="0.25">
      <c r="A41171" s="1" t="s">
        <v>41188</v>
      </c>
      <c r="B41171" s="1">
        <v>47101564</v>
      </c>
      <c r="C41171" s="1">
        <v>1</v>
      </c>
    </row>
    <row r="41172" spans="1:3" x14ac:dyDescent="0.25">
      <c r="A41172" s="1" t="s">
        <v>41189</v>
      </c>
      <c r="B41172" s="1">
        <v>47101572</v>
      </c>
      <c r="C41172" s="1">
        <v>1</v>
      </c>
    </row>
    <row r="41173" spans="1:3" x14ac:dyDescent="0.25">
      <c r="A41173" s="1" t="s">
        <v>41190</v>
      </c>
      <c r="B41173" s="1">
        <v>47101606</v>
      </c>
      <c r="C41173" s="1">
        <v>1</v>
      </c>
    </row>
    <row r="41174" spans="1:3" x14ac:dyDescent="0.25">
      <c r="A41174" s="1" t="s">
        <v>41191</v>
      </c>
      <c r="B41174" s="1">
        <v>47101605</v>
      </c>
      <c r="C41174" s="1">
        <v>1</v>
      </c>
    </row>
    <row r="41175" spans="1:3" x14ac:dyDescent="0.25">
      <c r="A41175" s="1" t="s">
        <v>41192</v>
      </c>
      <c r="B41175" s="1">
        <v>47101607</v>
      </c>
      <c r="C41175" s="1">
        <v>1</v>
      </c>
    </row>
    <row r="41176" spans="1:3" x14ac:dyDescent="0.25">
      <c r="A41176" s="1" t="s">
        <v>41193</v>
      </c>
      <c r="B41176" s="1">
        <v>47101609</v>
      </c>
      <c r="C41176" s="1">
        <v>1</v>
      </c>
    </row>
    <row r="41177" spans="1:3" x14ac:dyDescent="0.25">
      <c r="A41177" s="1" t="s">
        <v>41194</v>
      </c>
      <c r="B41177" s="1">
        <v>47101608</v>
      </c>
      <c r="C41177" s="1">
        <v>1</v>
      </c>
    </row>
    <row r="41178" spans="1:3" x14ac:dyDescent="0.25">
      <c r="A41178" s="1" t="s">
        <v>41195</v>
      </c>
      <c r="B41178" s="1">
        <v>47101604</v>
      </c>
      <c r="C41178" s="1">
        <v>1</v>
      </c>
    </row>
    <row r="41179" spans="1:3" x14ac:dyDescent="0.25">
      <c r="A41179" s="1" t="s">
        <v>41196</v>
      </c>
      <c r="B41179" s="1">
        <v>47101574</v>
      </c>
      <c r="C41179" s="1">
        <v>1</v>
      </c>
    </row>
    <row r="41180" spans="1:3" x14ac:dyDescent="0.25">
      <c r="A41180" s="1" t="s">
        <v>41197</v>
      </c>
      <c r="B41180" s="1">
        <v>47101573</v>
      </c>
      <c r="C41180" s="1">
        <v>1</v>
      </c>
    </row>
    <row r="41181" spans="1:3" x14ac:dyDescent="0.25">
      <c r="A41181" s="1" t="s">
        <v>41198</v>
      </c>
      <c r="B41181" s="1">
        <v>47101601</v>
      </c>
      <c r="C41181" s="1">
        <v>1</v>
      </c>
    </row>
    <row r="41182" spans="1:3" x14ac:dyDescent="0.25">
      <c r="A41182" s="1" t="s">
        <v>41199</v>
      </c>
      <c r="B41182" s="1">
        <v>47101603</v>
      </c>
      <c r="C41182" s="1">
        <v>1</v>
      </c>
    </row>
    <row r="41183" spans="1:3" x14ac:dyDescent="0.25">
      <c r="A41183" s="1" t="s">
        <v>41200</v>
      </c>
      <c r="B41183" s="1">
        <v>47101602</v>
      </c>
      <c r="C41183" s="1">
        <v>1</v>
      </c>
    </row>
    <row r="41184" spans="1:3" x14ac:dyDescent="0.25">
      <c r="A41184" s="1" t="s">
        <v>41201</v>
      </c>
      <c r="B41184" s="1">
        <v>47101560</v>
      </c>
      <c r="C41184" s="1">
        <v>1</v>
      </c>
    </row>
    <row r="41185" spans="1:3" x14ac:dyDescent="0.25">
      <c r="A41185" s="1" t="s">
        <v>41202</v>
      </c>
      <c r="B41185" s="1">
        <v>47101544</v>
      </c>
      <c r="C41185" s="1">
        <v>1</v>
      </c>
    </row>
    <row r="41186" spans="1:3" x14ac:dyDescent="0.25">
      <c r="A41186" s="1" t="s">
        <v>41203</v>
      </c>
      <c r="B41186" s="1">
        <v>47101543</v>
      </c>
      <c r="C41186" s="1">
        <v>1</v>
      </c>
    </row>
    <row r="41187" spans="1:3" x14ac:dyDescent="0.25">
      <c r="A41187" s="1" t="s">
        <v>41204</v>
      </c>
      <c r="B41187" s="1">
        <v>47101545</v>
      </c>
      <c r="C41187" s="1">
        <v>1</v>
      </c>
    </row>
    <row r="41188" spans="1:3" x14ac:dyDescent="0.25">
      <c r="A41188" s="1" t="s">
        <v>41205</v>
      </c>
      <c r="B41188" s="1">
        <v>47101547</v>
      </c>
      <c r="C41188" s="1">
        <v>1</v>
      </c>
    </row>
    <row r="41189" spans="1:3" x14ac:dyDescent="0.25">
      <c r="A41189" s="1" t="s">
        <v>41206</v>
      </c>
      <c r="B41189" s="1">
        <v>47101546</v>
      </c>
      <c r="C41189" s="1">
        <v>1</v>
      </c>
    </row>
    <row r="41190" spans="1:3" x14ac:dyDescent="0.25">
      <c r="A41190" s="1" t="s">
        <v>41207</v>
      </c>
      <c r="B41190" s="1">
        <v>47101542</v>
      </c>
      <c r="C41190" s="1">
        <v>1</v>
      </c>
    </row>
    <row r="41191" spans="1:3" x14ac:dyDescent="0.25">
      <c r="A41191" s="1" t="s">
        <v>41208</v>
      </c>
      <c r="B41191" s="1">
        <v>47101538</v>
      </c>
      <c r="C41191" s="1">
        <v>1</v>
      </c>
    </row>
    <row r="41192" spans="1:3" x14ac:dyDescent="0.25">
      <c r="A41192" s="1" t="s">
        <v>41209</v>
      </c>
      <c r="B41192" s="1">
        <v>47101537</v>
      </c>
      <c r="C41192" s="1">
        <v>1</v>
      </c>
    </row>
    <row r="41193" spans="1:3" x14ac:dyDescent="0.25">
      <c r="A41193" s="1" t="s">
        <v>41210</v>
      </c>
      <c r="B41193" s="1">
        <v>47101539</v>
      </c>
      <c r="C41193" s="1">
        <v>1</v>
      </c>
    </row>
    <row r="41194" spans="1:3" x14ac:dyDescent="0.25">
      <c r="A41194" s="1" t="s">
        <v>41211</v>
      </c>
      <c r="B41194" s="1">
        <v>47101541</v>
      </c>
      <c r="C41194" s="1">
        <v>1</v>
      </c>
    </row>
    <row r="41195" spans="1:3" x14ac:dyDescent="0.25">
      <c r="A41195" s="1" t="s">
        <v>41212</v>
      </c>
      <c r="B41195" s="1">
        <v>47101540</v>
      </c>
      <c r="C41195" s="1">
        <v>1</v>
      </c>
    </row>
    <row r="41196" spans="1:3" x14ac:dyDescent="0.25">
      <c r="A41196" s="1" t="s">
        <v>41213</v>
      </c>
      <c r="B41196" s="1">
        <v>47101548</v>
      </c>
      <c r="C41196" s="1">
        <v>1</v>
      </c>
    </row>
    <row r="41197" spans="1:3" x14ac:dyDescent="0.25">
      <c r="A41197" s="1" t="s">
        <v>41214</v>
      </c>
      <c r="B41197" s="1">
        <v>47101556</v>
      </c>
      <c r="C41197" s="1">
        <v>1</v>
      </c>
    </row>
    <row r="41198" spans="1:3" x14ac:dyDescent="0.25">
      <c r="A41198" s="1" t="s">
        <v>41215</v>
      </c>
      <c r="B41198" s="1">
        <v>47101555</v>
      </c>
      <c r="C41198" s="1">
        <v>1</v>
      </c>
    </row>
    <row r="41199" spans="1:3" x14ac:dyDescent="0.25">
      <c r="A41199" s="1" t="s">
        <v>41216</v>
      </c>
      <c r="B41199" s="1">
        <v>47101557</v>
      </c>
      <c r="C41199" s="1">
        <v>1</v>
      </c>
    </row>
    <row r="41200" spans="1:3" x14ac:dyDescent="0.25">
      <c r="A41200" s="1" t="s">
        <v>41217</v>
      </c>
      <c r="B41200" s="1">
        <v>47101559</v>
      </c>
      <c r="C41200" s="1">
        <v>1</v>
      </c>
    </row>
    <row r="41201" spans="1:3" x14ac:dyDescent="0.25">
      <c r="A41201" s="1" t="s">
        <v>41218</v>
      </c>
      <c r="B41201" s="1">
        <v>47101558</v>
      </c>
      <c r="C41201" s="1">
        <v>1</v>
      </c>
    </row>
    <row r="41202" spans="1:3" x14ac:dyDescent="0.25">
      <c r="A41202" s="1" t="s">
        <v>41219</v>
      </c>
      <c r="B41202" s="1">
        <v>47101554</v>
      </c>
      <c r="C41202" s="1">
        <v>1</v>
      </c>
    </row>
    <row r="41203" spans="1:3" x14ac:dyDescent="0.25">
      <c r="A41203" s="1" t="s">
        <v>41220</v>
      </c>
      <c r="B41203" s="1">
        <v>47101550</v>
      </c>
      <c r="C41203" s="1">
        <v>1</v>
      </c>
    </row>
    <row r="41204" spans="1:3" x14ac:dyDescent="0.25">
      <c r="A41204" s="1" t="s">
        <v>41221</v>
      </c>
      <c r="B41204" s="1">
        <v>47101549</v>
      </c>
      <c r="C41204" s="1">
        <v>1</v>
      </c>
    </row>
    <row r="41205" spans="1:3" x14ac:dyDescent="0.25">
      <c r="A41205" s="1" t="s">
        <v>41222</v>
      </c>
      <c r="B41205" s="1">
        <v>47101551</v>
      </c>
      <c r="C41205" s="1">
        <v>1</v>
      </c>
    </row>
    <row r="41206" spans="1:3" x14ac:dyDescent="0.25">
      <c r="A41206" s="1" t="s">
        <v>41223</v>
      </c>
      <c r="B41206" s="1">
        <v>47101553</v>
      </c>
      <c r="C41206" s="1">
        <v>1</v>
      </c>
    </row>
    <row r="41207" spans="1:3" x14ac:dyDescent="0.25">
      <c r="A41207" s="1" t="s">
        <v>41224</v>
      </c>
      <c r="B41207" s="1">
        <v>47101552</v>
      </c>
      <c r="C41207" s="1">
        <v>1</v>
      </c>
    </row>
    <row r="41208" spans="1:3" x14ac:dyDescent="0.25">
      <c r="A41208" s="1" t="s">
        <v>41225</v>
      </c>
      <c r="B41208" s="1">
        <v>48101807</v>
      </c>
      <c r="C41208" s="1">
        <v>1</v>
      </c>
    </row>
    <row r="41209" spans="1:3" x14ac:dyDescent="0.25">
      <c r="A41209" s="1" t="s">
        <v>41226</v>
      </c>
      <c r="B41209" s="1">
        <v>48101806</v>
      </c>
      <c r="C41209" s="1">
        <v>1</v>
      </c>
    </row>
    <row r="41210" spans="1:3" x14ac:dyDescent="0.25">
      <c r="A41210" s="1" t="s">
        <v>41227</v>
      </c>
      <c r="B41210" s="1">
        <v>48101808</v>
      </c>
      <c r="C41210" s="1">
        <v>1</v>
      </c>
    </row>
    <row r="41211" spans="1:3" x14ac:dyDescent="0.25">
      <c r="A41211" s="1" t="s">
        <v>41228</v>
      </c>
      <c r="B41211" s="1">
        <v>48101810</v>
      </c>
      <c r="C41211" s="1">
        <v>1</v>
      </c>
    </row>
    <row r="41212" spans="1:3" x14ac:dyDescent="0.25">
      <c r="A41212" s="1" t="s">
        <v>41229</v>
      </c>
      <c r="B41212" s="1">
        <v>48101809</v>
      </c>
      <c r="C41212" s="1">
        <v>1</v>
      </c>
    </row>
    <row r="41213" spans="1:3" x14ac:dyDescent="0.25">
      <c r="A41213" s="1" t="s">
        <v>41230</v>
      </c>
      <c r="B41213" s="1">
        <v>48101805</v>
      </c>
      <c r="C41213" s="1">
        <v>1</v>
      </c>
    </row>
    <row r="41214" spans="1:3" x14ac:dyDescent="0.25">
      <c r="A41214" s="1" t="s">
        <v>41231</v>
      </c>
      <c r="B41214" s="1">
        <v>48101801</v>
      </c>
      <c r="C41214" s="1">
        <v>1</v>
      </c>
    </row>
    <row r="41215" spans="1:3" x14ac:dyDescent="0.25">
      <c r="A41215" s="1" t="s">
        <v>41232</v>
      </c>
      <c r="B41215" s="1">
        <v>48101716</v>
      </c>
      <c r="C41215" s="1">
        <v>1</v>
      </c>
    </row>
    <row r="41216" spans="1:3" x14ac:dyDescent="0.25">
      <c r="A41216" s="1" t="s">
        <v>41233</v>
      </c>
      <c r="B41216" s="1">
        <v>48101802</v>
      </c>
      <c r="C41216" s="1">
        <v>1</v>
      </c>
    </row>
    <row r="41217" spans="1:3" x14ac:dyDescent="0.25">
      <c r="A41217" s="1" t="s">
        <v>41234</v>
      </c>
      <c r="B41217" s="1">
        <v>48101804</v>
      </c>
      <c r="C41217" s="1">
        <v>1</v>
      </c>
    </row>
    <row r="41218" spans="1:3" x14ac:dyDescent="0.25">
      <c r="A41218" s="1" t="s">
        <v>41235</v>
      </c>
      <c r="B41218" s="1">
        <v>48101803</v>
      </c>
      <c r="C41218" s="1">
        <v>1</v>
      </c>
    </row>
    <row r="41219" spans="1:3" x14ac:dyDescent="0.25">
      <c r="A41219" s="1" t="s">
        <v>41236</v>
      </c>
      <c r="B41219" s="1">
        <v>48101811</v>
      </c>
      <c r="C41219" s="1">
        <v>1</v>
      </c>
    </row>
    <row r="41220" spans="1:3" x14ac:dyDescent="0.25">
      <c r="A41220" s="1" t="s">
        <v>41237</v>
      </c>
      <c r="B41220" s="1">
        <v>48101819</v>
      </c>
      <c r="C41220" s="1">
        <v>1</v>
      </c>
    </row>
    <row r="41221" spans="1:3" x14ac:dyDescent="0.25">
      <c r="A41221" s="1" t="s">
        <v>41238</v>
      </c>
      <c r="B41221" s="1">
        <v>48101818</v>
      </c>
      <c r="C41221" s="1">
        <v>1</v>
      </c>
    </row>
    <row r="41222" spans="1:3" x14ac:dyDescent="0.25">
      <c r="A41222" s="1" t="s">
        <v>41239</v>
      </c>
      <c r="B41222" s="1">
        <v>48101820</v>
      </c>
      <c r="C41222" s="1">
        <v>1</v>
      </c>
    </row>
    <row r="41223" spans="1:3" x14ac:dyDescent="0.25">
      <c r="A41223" s="1" t="s">
        <v>41240</v>
      </c>
      <c r="B41223" s="1">
        <v>48101902</v>
      </c>
      <c r="C41223" s="1">
        <v>1</v>
      </c>
    </row>
    <row r="41224" spans="1:3" x14ac:dyDescent="0.25">
      <c r="A41224" s="1" t="s">
        <v>41241</v>
      </c>
      <c r="B41224" s="1">
        <v>48101901</v>
      </c>
      <c r="C41224" s="1">
        <v>1</v>
      </c>
    </row>
    <row r="41225" spans="1:3" x14ac:dyDescent="0.25">
      <c r="A41225" s="1" t="s">
        <v>41242</v>
      </c>
      <c r="B41225" s="1">
        <v>48101817</v>
      </c>
      <c r="C41225" s="1">
        <v>1</v>
      </c>
    </row>
    <row r="41226" spans="1:3" x14ac:dyDescent="0.25">
      <c r="A41226" s="1" t="s">
        <v>41243</v>
      </c>
      <c r="B41226" s="1">
        <v>48101813</v>
      </c>
      <c r="C41226" s="1">
        <v>1</v>
      </c>
    </row>
    <row r="41227" spans="1:3" x14ac:dyDescent="0.25">
      <c r="A41227" s="1" t="s">
        <v>41244</v>
      </c>
      <c r="B41227" s="1">
        <v>48101812</v>
      </c>
      <c r="C41227" s="1">
        <v>1</v>
      </c>
    </row>
    <row r="41228" spans="1:3" x14ac:dyDescent="0.25">
      <c r="A41228" s="1" t="s">
        <v>41245</v>
      </c>
      <c r="B41228" s="1">
        <v>48101814</v>
      </c>
      <c r="C41228" s="1">
        <v>1</v>
      </c>
    </row>
    <row r="41229" spans="1:3" x14ac:dyDescent="0.25">
      <c r="A41229" s="1" t="s">
        <v>41246</v>
      </c>
      <c r="B41229" s="1">
        <v>48101816</v>
      </c>
      <c r="C41229" s="1">
        <v>1</v>
      </c>
    </row>
    <row r="41230" spans="1:3" x14ac:dyDescent="0.25">
      <c r="A41230" s="1" t="s">
        <v>41247</v>
      </c>
      <c r="B41230" s="1">
        <v>48101815</v>
      </c>
      <c r="C41230" s="1">
        <v>1</v>
      </c>
    </row>
    <row r="41231" spans="1:3" x14ac:dyDescent="0.25">
      <c r="A41231" s="1" t="s">
        <v>41248</v>
      </c>
      <c r="B41231" s="1">
        <v>48101715</v>
      </c>
      <c r="C41231" s="1">
        <v>1</v>
      </c>
    </row>
    <row r="41232" spans="1:3" x14ac:dyDescent="0.25">
      <c r="A41232" s="1" t="s">
        <v>41249</v>
      </c>
      <c r="B41232" s="1">
        <v>48101618</v>
      </c>
      <c r="C41232" s="1">
        <v>1</v>
      </c>
    </row>
    <row r="41233" spans="1:3" x14ac:dyDescent="0.25">
      <c r="A41233" s="1" t="s">
        <v>41250</v>
      </c>
      <c r="B41233" s="1">
        <v>48101617</v>
      </c>
      <c r="C41233" s="1">
        <v>1</v>
      </c>
    </row>
    <row r="41234" spans="1:3" x14ac:dyDescent="0.25">
      <c r="A41234" s="1" t="s">
        <v>41251</v>
      </c>
      <c r="B41234" s="1">
        <v>48101619</v>
      </c>
      <c r="C41234" s="1">
        <v>1</v>
      </c>
    </row>
    <row r="41235" spans="1:3" x14ac:dyDescent="0.25">
      <c r="A41235" s="1" t="s">
        <v>41252</v>
      </c>
      <c r="B41235" s="1">
        <v>48101702</v>
      </c>
      <c r="C41235" s="1">
        <v>1</v>
      </c>
    </row>
    <row r="41236" spans="1:3" x14ac:dyDescent="0.25">
      <c r="A41236" s="1" t="s">
        <v>41253</v>
      </c>
      <c r="B41236" s="1">
        <v>48101701</v>
      </c>
      <c r="C41236" s="1">
        <v>1</v>
      </c>
    </row>
    <row r="41237" spans="1:3" x14ac:dyDescent="0.25">
      <c r="A41237" s="1" t="s">
        <v>41254</v>
      </c>
      <c r="B41237" s="1">
        <v>48101616</v>
      </c>
      <c r="C41237" s="1">
        <v>1</v>
      </c>
    </row>
    <row r="41238" spans="1:3" x14ac:dyDescent="0.25">
      <c r="A41238" s="1" t="s">
        <v>41255</v>
      </c>
      <c r="B41238" s="1">
        <v>48101612</v>
      </c>
      <c r="C41238" s="1">
        <v>1</v>
      </c>
    </row>
    <row r="41239" spans="1:3" x14ac:dyDescent="0.25">
      <c r="A41239" s="1" t="s">
        <v>41256</v>
      </c>
      <c r="B41239" s="1">
        <v>48101611</v>
      </c>
      <c r="C41239" s="1">
        <v>1</v>
      </c>
    </row>
    <row r="41240" spans="1:3" x14ac:dyDescent="0.25">
      <c r="A41240" s="1" t="s">
        <v>41257</v>
      </c>
      <c r="B41240" s="1">
        <v>48101613</v>
      </c>
      <c r="C41240" s="1">
        <v>1</v>
      </c>
    </row>
    <row r="41241" spans="1:3" x14ac:dyDescent="0.25">
      <c r="A41241" s="1" t="s">
        <v>41258</v>
      </c>
      <c r="B41241" s="1">
        <v>48101615</v>
      </c>
      <c r="C41241" s="1">
        <v>1</v>
      </c>
    </row>
    <row r="41242" spans="1:3" x14ac:dyDescent="0.25">
      <c r="A41242" s="1" t="s">
        <v>41259</v>
      </c>
      <c r="B41242" s="1">
        <v>48101614</v>
      </c>
      <c r="C41242" s="1">
        <v>1</v>
      </c>
    </row>
    <row r="41243" spans="1:3" x14ac:dyDescent="0.25">
      <c r="A41243" s="1" t="s">
        <v>41260</v>
      </c>
      <c r="B41243" s="1">
        <v>48101703</v>
      </c>
      <c r="C41243" s="1">
        <v>1</v>
      </c>
    </row>
    <row r="41244" spans="1:3" x14ac:dyDescent="0.25">
      <c r="A41244" s="1" t="s">
        <v>41261</v>
      </c>
      <c r="B41244" s="1">
        <v>48101711</v>
      </c>
      <c r="C41244" s="1">
        <v>1</v>
      </c>
    </row>
    <row r="41245" spans="1:3" x14ac:dyDescent="0.25">
      <c r="A41245" s="1" t="s">
        <v>41262</v>
      </c>
      <c r="B41245" s="1">
        <v>48101710</v>
      </c>
      <c r="C41245" s="1">
        <v>1</v>
      </c>
    </row>
    <row r="41246" spans="1:3" x14ac:dyDescent="0.25">
      <c r="A41246" s="1" t="s">
        <v>41263</v>
      </c>
      <c r="B41246" s="1">
        <v>48101712</v>
      </c>
      <c r="C41246" s="1">
        <v>1</v>
      </c>
    </row>
    <row r="41247" spans="1:3" x14ac:dyDescent="0.25">
      <c r="A41247" s="1" t="s">
        <v>41264</v>
      </c>
      <c r="B41247" s="1">
        <v>48101714</v>
      </c>
      <c r="C41247" s="1">
        <v>1</v>
      </c>
    </row>
    <row r="41248" spans="1:3" x14ac:dyDescent="0.25">
      <c r="A41248" s="1" t="s">
        <v>41265</v>
      </c>
      <c r="B41248" s="1">
        <v>48101713</v>
      </c>
      <c r="C41248" s="1">
        <v>1</v>
      </c>
    </row>
    <row r="41249" spans="1:3" x14ac:dyDescent="0.25">
      <c r="A41249" s="1" t="s">
        <v>41266</v>
      </c>
      <c r="B41249" s="1">
        <v>48101709</v>
      </c>
      <c r="C41249" s="1">
        <v>1</v>
      </c>
    </row>
    <row r="41250" spans="1:3" x14ac:dyDescent="0.25">
      <c r="A41250" s="1" t="s">
        <v>41267</v>
      </c>
      <c r="B41250" s="1">
        <v>48101705</v>
      </c>
      <c r="C41250" s="1">
        <v>1</v>
      </c>
    </row>
    <row r="41251" spans="1:3" x14ac:dyDescent="0.25">
      <c r="A41251" s="1" t="s">
        <v>41268</v>
      </c>
      <c r="B41251" s="1">
        <v>48101704</v>
      </c>
      <c r="C41251" s="1">
        <v>1</v>
      </c>
    </row>
    <row r="41252" spans="1:3" x14ac:dyDescent="0.25">
      <c r="A41252" s="1" t="s">
        <v>41269</v>
      </c>
      <c r="B41252" s="1">
        <v>48101706</v>
      </c>
      <c r="C41252" s="1">
        <v>1</v>
      </c>
    </row>
    <row r="41253" spans="1:3" x14ac:dyDescent="0.25">
      <c r="A41253" s="1" t="s">
        <v>41270</v>
      </c>
      <c r="B41253" s="1">
        <v>48101708</v>
      </c>
      <c r="C41253" s="1">
        <v>1</v>
      </c>
    </row>
    <row r="41254" spans="1:3" x14ac:dyDescent="0.25">
      <c r="A41254" s="1" t="s">
        <v>41271</v>
      </c>
      <c r="B41254" s="1">
        <v>48101707</v>
      </c>
      <c r="C41254" s="1">
        <v>1</v>
      </c>
    </row>
    <row r="41255" spans="1:3" x14ac:dyDescent="0.25">
      <c r="A41255" s="1" t="s">
        <v>41272</v>
      </c>
      <c r="B41255" s="1">
        <v>48101903</v>
      </c>
      <c r="C41255" s="1">
        <v>1</v>
      </c>
    </row>
    <row r="41256" spans="1:3" x14ac:dyDescent="0.25">
      <c r="A41256" s="1" t="s">
        <v>41273</v>
      </c>
      <c r="B41256" s="1">
        <v>48102105</v>
      </c>
      <c r="C41256" s="1">
        <v>1</v>
      </c>
    </row>
    <row r="41257" spans="1:3" x14ac:dyDescent="0.25">
      <c r="A41257" s="1" t="s">
        <v>41274</v>
      </c>
      <c r="B41257" s="1">
        <v>48102104</v>
      </c>
      <c r="C41257" s="1">
        <v>1</v>
      </c>
    </row>
    <row r="41258" spans="1:3" x14ac:dyDescent="0.25">
      <c r="A41258" s="1" t="s">
        <v>41275</v>
      </c>
      <c r="B41258" s="1">
        <v>48102106</v>
      </c>
      <c r="C41258" s="1">
        <v>1</v>
      </c>
    </row>
    <row r="41259" spans="1:3" x14ac:dyDescent="0.25">
      <c r="A41259" s="1" t="s">
        <v>41276</v>
      </c>
      <c r="B41259" s="1">
        <v>48102108</v>
      </c>
      <c r="C41259" s="1">
        <v>1</v>
      </c>
    </row>
    <row r="41260" spans="1:3" x14ac:dyDescent="0.25">
      <c r="A41260" s="1" t="s">
        <v>41277</v>
      </c>
      <c r="B41260" s="1">
        <v>48102107</v>
      </c>
      <c r="C41260" s="1">
        <v>1</v>
      </c>
    </row>
    <row r="41261" spans="1:3" x14ac:dyDescent="0.25">
      <c r="A41261" s="1" t="s">
        <v>41278</v>
      </c>
      <c r="B41261" s="1">
        <v>48102103</v>
      </c>
      <c r="C41261" s="1">
        <v>1</v>
      </c>
    </row>
    <row r="41262" spans="1:3" x14ac:dyDescent="0.25">
      <c r="A41262" s="1" t="s">
        <v>41279</v>
      </c>
      <c r="B41262" s="1">
        <v>48102009</v>
      </c>
      <c r="C41262" s="1">
        <v>1</v>
      </c>
    </row>
    <row r="41263" spans="1:3" x14ac:dyDescent="0.25">
      <c r="A41263" s="1" t="s">
        <v>41280</v>
      </c>
      <c r="B41263" s="1">
        <v>48102008</v>
      </c>
      <c r="C41263" s="1">
        <v>1</v>
      </c>
    </row>
    <row r="41264" spans="1:3" x14ac:dyDescent="0.25">
      <c r="A41264" s="1" t="s">
        <v>41281</v>
      </c>
      <c r="B41264" s="1">
        <v>48102010</v>
      </c>
      <c r="C41264" s="1">
        <v>1</v>
      </c>
    </row>
    <row r="41265" spans="1:3" x14ac:dyDescent="0.25">
      <c r="A41265" s="1" t="s">
        <v>41282</v>
      </c>
      <c r="B41265" s="1">
        <v>48102102</v>
      </c>
      <c r="C41265" s="1">
        <v>1</v>
      </c>
    </row>
    <row r="41266" spans="1:3" x14ac:dyDescent="0.25">
      <c r="A41266" s="1" t="s">
        <v>41283</v>
      </c>
      <c r="B41266" s="1">
        <v>48102101</v>
      </c>
      <c r="C41266" s="1">
        <v>1</v>
      </c>
    </row>
    <row r="41267" spans="1:3" x14ac:dyDescent="0.25">
      <c r="A41267" s="1" t="s">
        <v>41284</v>
      </c>
      <c r="B41267" s="1">
        <v>48102109</v>
      </c>
      <c r="C41267" s="1">
        <v>1</v>
      </c>
    </row>
    <row r="41268" spans="1:3" x14ac:dyDescent="0.25">
      <c r="A41268" s="1" t="s">
        <v>41285</v>
      </c>
      <c r="B41268" s="1">
        <v>48111106</v>
      </c>
      <c r="C41268" s="1">
        <v>1</v>
      </c>
    </row>
    <row r="41269" spans="1:3" x14ac:dyDescent="0.25">
      <c r="A41269" s="1" t="s">
        <v>41286</v>
      </c>
      <c r="B41269" s="1">
        <v>48111105</v>
      </c>
      <c r="C41269" s="1">
        <v>1</v>
      </c>
    </row>
    <row r="41270" spans="1:3" x14ac:dyDescent="0.25">
      <c r="A41270" s="1" t="s">
        <v>41287</v>
      </c>
      <c r="B41270" s="1">
        <v>48111107</v>
      </c>
      <c r="C41270" s="1">
        <v>1</v>
      </c>
    </row>
    <row r="41271" spans="1:3" x14ac:dyDescent="0.25">
      <c r="A41271" s="1" t="s">
        <v>41288</v>
      </c>
      <c r="B41271" s="1">
        <v>48111109</v>
      </c>
      <c r="C41271" s="1">
        <v>1</v>
      </c>
    </row>
    <row r="41272" spans="1:3" x14ac:dyDescent="0.25">
      <c r="A41272" s="1" t="s">
        <v>41289</v>
      </c>
      <c r="B41272" s="1">
        <v>48111108</v>
      </c>
      <c r="C41272" s="1">
        <v>1</v>
      </c>
    </row>
    <row r="41273" spans="1:3" x14ac:dyDescent="0.25">
      <c r="A41273" s="1" t="s">
        <v>41290</v>
      </c>
      <c r="B41273" s="1">
        <v>48111104</v>
      </c>
      <c r="C41273" s="1">
        <v>1</v>
      </c>
    </row>
    <row r="41274" spans="1:3" x14ac:dyDescent="0.25">
      <c r="A41274" s="1" t="s">
        <v>41291</v>
      </c>
      <c r="B41274" s="1">
        <v>48111002</v>
      </c>
      <c r="C41274" s="1">
        <v>1</v>
      </c>
    </row>
    <row r="41275" spans="1:3" x14ac:dyDescent="0.25">
      <c r="A41275" s="1" t="s">
        <v>41292</v>
      </c>
      <c r="B41275" s="1">
        <v>48111001</v>
      </c>
      <c r="C41275" s="1">
        <v>1</v>
      </c>
    </row>
    <row r="41276" spans="1:3" x14ac:dyDescent="0.25">
      <c r="A41276" s="1" t="s">
        <v>41293</v>
      </c>
      <c r="B41276" s="1">
        <v>48111101</v>
      </c>
      <c r="C41276" s="1">
        <v>1</v>
      </c>
    </row>
    <row r="41277" spans="1:3" x14ac:dyDescent="0.25">
      <c r="A41277" s="1" t="s">
        <v>41294</v>
      </c>
      <c r="B41277" s="1">
        <v>48111103</v>
      </c>
      <c r="C41277" s="1">
        <v>1</v>
      </c>
    </row>
    <row r="41278" spans="1:3" x14ac:dyDescent="0.25">
      <c r="A41278" s="1" t="s">
        <v>41295</v>
      </c>
      <c r="B41278" s="1">
        <v>48111102</v>
      </c>
      <c r="C41278" s="1">
        <v>1</v>
      </c>
    </row>
    <row r="41279" spans="1:3" x14ac:dyDescent="0.25">
      <c r="A41279" s="1" t="s">
        <v>41296</v>
      </c>
      <c r="B41279" s="1">
        <v>48102007</v>
      </c>
      <c r="C41279" s="1">
        <v>1</v>
      </c>
    </row>
    <row r="41280" spans="1:3" x14ac:dyDescent="0.25">
      <c r="A41280" s="1" t="s">
        <v>41297</v>
      </c>
      <c r="B41280" s="1">
        <v>48101911</v>
      </c>
      <c r="C41280" s="1">
        <v>1</v>
      </c>
    </row>
    <row r="41281" spans="1:3" x14ac:dyDescent="0.25">
      <c r="A41281" s="1" t="s">
        <v>41298</v>
      </c>
      <c r="B41281" s="1">
        <v>48101910</v>
      </c>
      <c r="C41281" s="1">
        <v>1</v>
      </c>
    </row>
    <row r="41282" spans="1:3" x14ac:dyDescent="0.25">
      <c r="A41282" s="1" t="s">
        <v>41299</v>
      </c>
      <c r="B41282" s="1">
        <v>48101912</v>
      </c>
      <c r="C41282" s="1">
        <v>1</v>
      </c>
    </row>
    <row r="41283" spans="1:3" x14ac:dyDescent="0.25">
      <c r="A41283" s="1" t="s">
        <v>41300</v>
      </c>
      <c r="B41283" s="1">
        <v>48101914</v>
      </c>
      <c r="C41283" s="1">
        <v>1</v>
      </c>
    </row>
    <row r="41284" spans="1:3" x14ac:dyDescent="0.25">
      <c r="A41284" s="1" t="s">
        <v>41301</v>
      </c>
      <c r="B41284" s="1">
        <v>48101913</v>
      </c>
      <c r="C41284" s="1">
        <v>1</v>
      </c>
    </row>
    <row r="41285" spans="1:3" x14ac:dyDescent="0.25">
      <c r="A41285" s="1" t="s">
        <v>41302</v>
      </c>
      <c r="B41285" s="1">
        <v>48101909</v>
      </c>
      <c r="C41285" s="1">
        <v>1</v>
      </c>
    </row>
    <row r="41286" spans="1:3" x14ac:dyDescent="0.25">
      <c r="A41286" s="1" t="s">
        <v>41303</v>
      </c>
      <c r="B41286" s="1">
        <v>48101905</v>
      </c>
      <c r="C41286" s="1">
        <v>1</v>
      </c>
    </row>
    <row r="41287" spans="1:3" x14ac:dyDescent="0.25">
      <c r="A41287" s="1" t="s">
        <v>41304</v>
      </c>
      <c r="B41287" s="1">
        <v>48101904</v>
      </c>
      <c r="C41287" s="1">
        <v>1</v>
      </c>
    </row>
    <row r="41288" spans="1:3" x14ac:dyDescent="0.25">
      <c r="A41288" s="1" t="s">
        <v>41305</v>
      </c>
      <c r="B41288" s="1">
        <v>48101906</v>
      </c>
      <c r="C41288" s="1">
        <v>1</v>
      </c>
    </row>
    <row r="41289" spans="1:3" x14ac:dyDescent="0.25">
      <c r="A41289" s="1" t="s">
        <v>41306</v>
      </c>
      <c r="B41289" s="1">
        <v>48101908</v>
      </c>
      <c r="C41289" s="1">
        <v>1</v>
      </c>
    </row>
    <row r="41290" spans="1:3" x14ac:dyDescent="0.25">
      <c r="A41290" s="1" t="s">
        <v>41307</v>
      </c>
      <c r="B41290" s="1">
        <v>48101907</v>
      </c>
      <c r="C41290" s="1">
        <v>1</v>
      </c>
    </row>
    <row r="41291" spans="1:3" x14ac:dyDescent="0.25">
      <c r="A41291" s="1" t="s">
        <v>41308</v>
      </c>
      <c r="B41291" s="1">
        <v>48101915</v>
      </c>
      <c r="C41291" s="1">
        <v>1</v>
      </c>
    </row>
    <row r="41292" spans="1:3" x14ac:dyDescent="0.25">
      <c r="A41292" s="1" t="s">
        <v>41309</v>
      </c>
      <c r="B41292" s="1">
        <v>48102003</v>
      </c>
      <c r="C41292" s="1">
        <v>1</v>
      </c>
    </row>
    <row r="41293" spans="1:3" x14ac:dyDescent="0.25">
      <c r="A41293" s="1" t="s">
        <v>41310</v>
      </c>
      <c r="B41293" s="1">
        <v>48102002</v>
      </c>
      <c r="C41293" s="1">
        <v>1</v>
      </c>
    </row>
    <row r="41294" spans="1:3" x14ac:dyDescent="0.25">
      <c r="A41294" s="1" t="s">
        <v>41311</v>
      </c>
      <c r="B41294" s="1">
        <v>48102004</v>
      </c>
      <c r="C41294" s="1">
        <v>1</v>
      </c>
    </row>
    <row r="41295" spans="1:3" x14ac:dyDescent="0.25">
      <c r="A41295" s="1" t="s">
        <v>41312</v>
      </c>
      <c r="B41295" s="1">
        <v>48102006</v>
      </c>
      <c r="C41295" s="1">
        <v>1</v>
      </c>
    </row>
    <row r="41296" spans="1:3" x14ac:dyDescent="0.25">
      <c r="A41296" s="1" t="s">
        <v>41313</v>
      </c>
      <c r="B41296" s="1">
        <v>48102005</v>
      </c>
      <c r="C41296" s="1">
        <v>1</v>
      </c>
    </row>
    <row r="41297" spans="1:3" x14ac:dyDescent="0.25">
      <c r="A41297" s="1" t="s">
        <v>41314</v>
      </c>
      <c r="B41297" s="1">
        <v>48102001</v>
      </c>
      <c r="C41297" s="1">
        <v>1</v>
      </c>
    </row>
    <row r="41298" spans="1:3" x14ac:dyDescent="0.25">
      <c r="A41298" s="1" t="s">
        <v>41315</v>
      </c>
      <c r="B41298" s="1">
        <v>48101917</v>
      </c>
      <c r="C41298" s="1">
        <v>1</v>
      </c>
    </row>
    <row r="41299" spans="1:3" x14ac:dyDescent="0.25">
      <c r="A41299" s="1" t="s">
        <v>41316</v>
      </c>
      <c r="B41299" s="1">
        <v>48101916</v>
      </c>
      <c r="C41299" s="1">
        <v>1</v>
      </c>
    </row>
    <row r="41300" spans="1:3" x14ac:dyDescent="0.25">
      <c r="A41300" s="1" t="s">
        <v>41317</v>
      </c>
      <c r="B41300" s="1">
        <v>48101918</v>
      </c>
      <c r="C41300" s="1">
        <v>1</v>
      </c>
    </row>
    <row r="41301" spans="1:3" x14ac:dyDescent="0.25">
      <c r="A41301" s="1" t="s">
        <v>41318</v>
      </c>
      <c r="B41301" s="1">
        <v>48101920</v>
      </c>
      <c r="C41301" s="1">
        <v>1</v>
      </c>
    </row>
    <row r="41302" spans="1:3" x14ac:dyDescent="0.25">
      <c r="A41302" s="1" t="s">
        <v>41319</v>
      </c>
      <c r="B41302" s="1">
        <v>48101919</v>
      </c>
      <c r="C41302" s="1">
        <v>1</v>
      </c>
    </row>
    <row r="41303" spans="1:3" x14ac:dyDescent="0.25">
      <c r="A41303" s="1" t="s">
        <v>41320</v>
      </c>
      <c r="B41303" s="1">
        <v>48101610</v>
      </c>
      <c r="C41303" s="1">
        <v>1</v>
      </c>
    </row>
    <row r="41304" spans="1:3" x14ac:dyDescent="0.25">
      <c r="A41304" s="1" t="s">
        <v>41321</v>
      </c>
      <c r="B41304" s="1">
        <v>47131904</v>
      </c>
      <c r="C41304" s="1">
        <v>1</v>
      </c>
    </row>
    <row r="41305" spans="1:3" x14ac:dyDescent="0.25">
      <c r="A41305" s="1" t="s">
        <v>41322</v>
      </c>
      <c r="B41305" s="1">
        <v>47131903</v>
      </c>
      <c r="C41305" s="1">
        <v>1</v>
      </c>
    </row>
    <row r="41306" spans="1:3" x14ac:dyDescent="0.25">
      <c r="A41306" s="1" t="s">
        <v>41324</v>
      </c>
      <c r="B41306" s="1">
        <v>47131907</v>
      </c>
      <c r="C41306" s="1">
        <v>1</v>
      </c>
    </row>
    <row r="41307" spans="1:3" x14ac:dyDescent="0.25">
      <c r="A41307" s="1" t="s">
        <v>41325</v>
      </c>
      <c r="B41307" s="1">
        <v>47131906</v>
      </c>
      <c r="C41307" s="1">
        <v>1</v>
      </c>
    </row>
    <row r="41308" spans="1:3" x14ac:dyDescent="0.25">
      <c r="A41308" s="1" t="s">
        <v>41326</v>
      </c>
      <c r="B41308" s="1">
        <v>47131902</v>
      </c>
      <c r="C41308" s="1">
        <v>1</v>
      </c>
    </row>
    <row r="41309" spans="1:3" x14ac:dyDescent="0.25">
      <c r="A41309" s="1" t="s">
        <v>41327</v>
      </c>
      <c r="B41309" s="1">
        <v>47131833</v>
      </c>
      <c r="C41309" s="1">
        <v>1</v>
      </c>
    </row>
    <row r="41310" spans="1:3" x14ac:dyDescent="0.25">
      <c r="A41310" s="1" t="s">
        <v>41328</v>
      </c>
      <c r="B41310" s="1">
        <v>47131832</v>
      </c>
      <c r="C41310" s="1">
        <v>1</v>
      </c>
    </row>
    <row r="41311" spans="1:3" x14ac:dyDescent="0.25">
      <c r="A41311" s="1" t="s">
        <v>41329</v>
      </c>
      <c r="B41311" s="1">
        <v>47131834</v>
      </c>
      <c r="C41311" s="1">
        <v>1</v>
      </c>
    </row>
    <row r="41312" spans="1:3" x14ac:dyDescent="0.25">
      <c r="A41312" s="1" t="s">
        <v>41330</v>
      </c>
      <c r="B41312" s="1">
        <v>47131901</v>
      </c>
      <c r="C41312" s="1">
        <v>1</v>
      </c>
    </row>
    <row r="41313" spans="1:3" x14ac:dyDescent="0.25">
      <c r="A41313" s="1" t="s">
        <v>41331</v>
      </c>
      <c r="B41313" s="1">
        <v>47131835</v>
      </c>
      <c r="C41313" s="1">
        <v>1</v>
      </c>
    </row>
    <row r="41314" spans="1:3" x14ac:dyDescent="0.25">
      <c r="A41314" s="1" t="s">
        <v>41332</v>
      </c>
      <c r="B41314" s="1">
        <v>47131908</v>
      </c>
      <c r="C41314" s="1">
        <v>1</v>
      </c>
    </row>
    <row r="41315" spans="1:3" x14ac:dyDescent="0.25">
      <c r="A41315" s="1" t="s">
        <v>41333</v>
      </c>
      <c r="B41315" s="1">
        <v>48101504</v>
      </c>
      <c r="C41315" s="1">
        <v>1</v>
      </c>
    </row>
    <row r="41316" spans="1:3" x14ac:dyDescent="0.25">
      <c r="A41316" s="1" t="s">
        <v>41334</v>
      </c>
      <c r="B41316" s="1">
        <v>48101503</v>
      </c>
      <c r="C41316" s="1">
        <v>1</v>
      </c>
    </row>
    <row r="41317" spans="1:3" x14ac:dyDescent="0.25">
      <c r="A41317" s="1" t="s">
        <v>41335</v>
      </c>
      <c r="B41317" s="1">
        <v>48101505</v>
      </c>
      <c r="C41317" s="1">
        <v>1</v>
      </c>
    </row>
    <row r="41318" spans="1:3" x14ac:dyDescent="0.25">
      <c r="A41318" s="1" t="s">
        <v>41336</v>
      </c>
      <c r="B41318" s="1">
        <v>48101507</v>
      </c>
      <c r="C41318" s="1">
        <v>1</v>
      </c>
    </row>
    <row r="41319" spans="1:3" x14ac:dyDescent="0.25">
      <c r="A41319" s="1" t="s">
        <v>41337</v>
      </c>
      <c r="B41319" s="1">
        <v>48101506</v>
      </c>
      <c r="C41319" s="1">
        <v>1</v>
      </c>
    </row>
    <row r="41320" spans="1:3" x14ac:dyDescent="0.25">
      <c r="A41320" s="1" t="s">
        <v>41338</v>
      </c>
      <c r="B41320" s="1">
        <v>48101502</v>
      </c>
      <c r="C41320" s="1">
        <v>1</v>
      </c>
    </row>
    <row r="41321" spans="1:3" x14ac:dyDescent="0.25">
      <c r="A41321" s="1" t="s">
        <v>41339</v>
      </c>
      <c r="B41321" s="1">
        <v>47131910</v>
      </c>
      <c r="C41321" s="1">
        <v>1</v>
      </c>
    </row>
    <row r="41322" spans="1:3" x14ac:dyDescent="0.25">
      <c r="A41322" s="1" t="s">
        <v>41340</v>
      </c>
      <c r="B41322" s="1">
        <v>47131909</v>
      </c>
      <c r="C41322" s="1">
        <v>1</v>
      </c>
    </row>
    <row r="41323" spans="1:3" x14ac:dyDescent="0.25">
      <c r="A41323" s="1" t="s">
        <v>41341</v>
      </c>
      <c r="B41323" s="1">
        <v>47132101</v>
      </c>
      <c r="C41323" s="1">
        <v>1</v>
      </c>
    </row>
    <row r="41324" spans="1:3" x14ac:dyDescent="0.25">
      <c r="A41324" s="1" t="s">
        <v>41342</v>
      </c>
      <c r="B41324" s="1">
        <v>48101501</v>
      </c>
      <c r="C41324" s="1">
        <v>1</v>
      </c>
    </row>
    <row r="41325" spans="1:3" x14ac:dyDescent="0.25">
      <c r="A41325" s="1" t="s">
        <v>41343</v>
      </c>
      <c r="B41325" s="1">
        <v>47132102</v>
      </c>
      <c r="C41325" s="1">
        <v>1</v>
      </c>
    </row>
    <row r="41326" spans="1:3" x14ac:dyDescent="0.25">
      <c r="A41326" s="1" t="s">
        <v>41344</v>
      </c>
      <c r="B41326" s="1">
        <v>47131831</v>
      </c>
      <c r="C41326" s="1">
        <v>1</v>
      </c>
    </row>
    <row r="41327" spans="1:3" x14ac:dyDescent="0.25">
      <c r="A41327" s="1" t="s">
        <v>41345</v>
      </c>
      <c r="B41327" s="1">
        <v>47131815</v>
      </c>
      <c r="C41327" s="1">
        <v>1</v>
      </c>
    </row>
    <row r="41328" spans="1:3" x14ac:dyDescent="0.25">
      <c r="A41328" s="1" t="s">
        <v>41346</v>
      </c>
      <c r="B41328" s="1">
        <v>47131814</v>
      </c>
      <c r="C41328" s="1">
        <v>1</v>
      </c>
    </row>
    <row r="41329" spans="1:3" x14ac:dyDescent="0.25">
      <c r="A41329" s="1" t="s">
        <v>15223</v>
      </c>
      <c r="B41329" s="1">
        <v>47131816</v>
      </c>
      <c r="C41329" s="1">
        <v>1</v>
      </c>
    </row>
    <row r="41330" spans="1:3" x14ac:dyDescent="0.25">
      <c r="A41330" s="1" t="s">
        <v>41347</v>
      </c>
      <c r="B41330" s="1">
        <v>47131818</v>
      </c>
      <c r="C41330" s="1">
        <v>1</v>
      </c>
    </row>
    <row r="41331" spans="1:3" x14ac:dyDescent="0.25">
      <c r="A41331" s="1" t="s">
        <v>41348</v>
      </c>
      <c r="B41331" s="1">
        <v>47131817</v>
      </c>
      <c r="C41331" s="1">
        <v>1</v>
      </c>
    </row>
    <row r="41332" spans="1:3" x14ac:dyDescent="0.25">
      <c r="A41332" s="1" t="s">
        <v>41349</v>
      </c>
      <c r="B41332" s="1">
        <v>47131813</v>
      </c>
      <c r="C41332" s="1">
        <v>1</v>
      </c>
    </row>
    <row r="41333" spans="1:3" x14ac:dyDescent="0.25">
      <c r="A41333" s="1" t="s">
        <v>41350</v>
      </c>
      <c r="B41333" s="1">
        <v>47131809</v>
      </c>
      <c r="C41333" s="1">
        <v>1</v>
      </c>
    </row>
    <row r="41334" spans="1:3" x14ac:dyDescent="0.25">
      <c r="A41334" s="1" t="s">
        <v>41351</v>
      </c>
      <c r="B41334" s="1">
        <v>47131808</v>
      </c>
      <c r="C41334" s="1">
        <v>1</v>
      </c>
    </row>
    <row r="41335" spans="1:3" x14ac:dyDescent="0.25">
      <c r="A41335" s="1" t="s">
        <v>41352</v>
      </c>
      <c r="B41335" s="1">
        <v>47131810</v>
      </c>
      <c r="C41335" s="1">
        <v>1</v>
      </c>
    </row>
    <row r="41336" spans="1:3" x14ac:dyDescent="0.25">
      <c r="A41336" s="1" t="s">
        <v>41353</v>
      </c>
      <c r="B41336" s="1">
        <v>47131812</v>
      </c>
      <c r="C41336" s="1">
        <v>1</v>
      </c>
    </row>
    <row r="41337" spans="1:3" x14ac:dyDescent="0.25">
      <c r="A41337" s="1" t="s">
        <v>41354</v>
      </c>
      <c r="B41337" s="1">
        <v>47131811</v>
      </c>
      <c r="C41337" s="1">
        <v>1</v>
      </c>
    </row>
    <row r="41338" spans="1:3" x14ac:dyDescent="0.25">
      <c r="A41338" s="1" t="s">
        <v>41355</v>
      </c>
      <c r="B41338" s="1">
        <v>47131819</v>
      </c>
      <c r="C41338" s="1">
        <v>1</v>
      </c>
    </row>
    <row r="41339" spans="1:3" x14ac:dyDescent="0.25">
      <c r="A41339" s="1" t="s">
        <v>41356</v>
      </c>
      <c r="B41339" s="1">
        <v>47131827</v>
      </c>
      <c r="C41339" s="1">
        <v>1</v>
      </c>
    </row>
    <row r="41340" spans="1:3" x14ac:dyDescent="0.25">
      <c r="A41340" s="1" t="s">
        <v>41357</v>
      </c>
      <c r="B41340" s="1">
        <v>47131826</v>
      </c>
      <c r="C41340" s="1">
        <v>1</v>
      </c>
    </row>
    <row r="41341" spans="1:3" x14ac:dyDescent="0.25">
      <c r="A41341" s="1" t="s">
        <v>41358</v>
      </c>
      <c r="B41341" s="1">
        <v>47131828</v>
      </c>
      <c r="C41341" s="1">
        <v>1</v>
      </c>
    </row>
    <row r="41342" spans="1:3" x14ac:dyDescent="0.25">
      <c r="A41342" s="1" t="s">
        <v>41359</v>
      </c>
      <c r="B41342" s="1">
        <v>47131830</v>
      </c>
      <c r="C41342" s="1">
        <v>1</v>
      </c>
    </row>
    <row r="41343" spans="1:3" x14ac:dyDescent="0.25">
      <c r="A41343" s="1" t="s">
        <v>41360</v>
      </c>
      <c r="B41343" s="1">
        <v>47131829</v>
      </c>
      <c r="C41343" s="1">
        <v>1</v>
      </c>
    </row>
    <row r="41344" spans="1:3" x14ac:dyDescent="0.25">
      <c r="A41344" s="1" t="s">
        <v>41361</v>
      </c>
      <c r="B41344" s="1">
        <v>47131825</v>
      </c>
      <c r="C41344" s="1">
        <v>1</v>
      </c>
    </row>
    <row r="41345" spans="1:3" x14ac:dyDescent="0.25">
      <c r="A41345" s="1" t="s">
        <v>41362</v>
      </c>
      <c r="B41345" s="1">
        <v>47131821</v>
      </c>
      <c r="C41345" s="1">
        <v>1</v>
      </c>
    </row>
    <row r="41346" spans="1:3" x14ac:dyDescent="0.25">
      <c r="A41346" s="1" t="s">
        <v>41363</v>
      </c>
      <c r="B41346" s="1">
        <v>47131820</v>
      </c>
      <c r="C41346" s="1">
        <v>1</v>
      </c>
    </row>
    <row r="41347" spans="1:3" x14ac:dyDescent="0.25">
      <c r="A41347" s="1" t="s">
        <v>41364</v>
      </c>
      <c r="B41347" s="1">
        <v>47131822</v>
      </c>
      <c r="C41347" s="1">
        <v>1</v>
      </c>
    </row>
    <row r="41348" spans="1:3" x14ac:dyDescent="0.25">
      <c r="A41348" s="1" t="s">
        <v>41365</v>
      </c>
      <c r="B41348" s="1">
        <v>47131824</v>
      </c>
      <c r="C41348" s="1">
        <v>1</v>
      </c>
    </row>
    <row r="41349" spans="1:3" x14ac:dyDescent="0.25">
      <c r="A41349" s="1" t="s">
        <v>41366</v>
      </c>
      <c r="B41349" s="1">
        <v>47131823</v>
      </c>
      <c r="C41349" s="1">
        <v>1</v>
      </c>
    </row>
    <row r="41350" spans="1:3" x14ac:dyDescent="0.25">
      <c r="A41350" s="1" t="s">
        <v>41367</v>
      </c>
      <c r="B41350" s="1">
        <v>48101508</v>
      </c>
      <c r="C41350" s="1">
        <v>1</v>
      </c>
    </row>
    <row r="41351" spans="1:3" x14ac:dyDescent="0.25">
      <c r="A41351" s="1" t="s">
        <v>41368</v>
      </c>
      <c r="B41351" s="1">
        <v>48101540</v>
      </c>
      <c r="C41351" s="1">
        <v>1</v>
      </c>
    </row>
    <row r="41352" spans="1:3" x14ac:dyDescent="0.25">
      <c r="A41352" s="1" t="s">
        <v>41369</v>
      </c>
      <c r="B41352" s="1">
        <v>48101539</v>
      </c>
      <c r="C41352" s="1">
        <v>1</v>
      </c>
    </row>
    <row r="41353" spans="1:3" x14ac:dyDescent="0.25">
      <c r="A41353" s="1" t="s">
        <v>41370</v>
      </c>
      <c r="B41353" s="1">
        <v>48101541</v>
      </c>
      <c r="C41353" s="1">
        <v>1</v>
      </c>
    </row>
    <row r="41354" spans="1:3" x14ac:dyDescent="0.25">
      <c r="A41354" s="1" t="s">
        <v>41371</v>
      </c>
      <c r="B41354" s="1">
        <v>48101543</v>
      </c>
      <c r="C41354" s="1">
        <v>1</v>
      </c>
    </row>
    <row r="41355" spans="1:3" x14ac:dyDescent="0.25">
      <c r="A41355" s="1" t="s">
        <v>41372</v>
      </c>
      <c r="B41355" s="1">
        <v>48101542</v>
      </c>
      <c r="C41355" s="1">
        <v>1</v>
      </c>
    </row>
    <row r="41356" spans="1:3" x14ac:dyDescent="0.25">
      <c r="A41356" s="1" t="s">
        <v>41373</v>
      </c>
      <c r="B41356" s="1">
        <v>48101538</v>
      </c>
      <c r="C41356" s="1">
        <v>1</v>
      </c>
    </row>
    <row r="41357" spans="1:3" x14ac:dyDescent="0.25">
      <c r="A41357" s="1" t="s">
        <v>41374</v>
      </c>
      <c r="B41357" s="1">
        <v>48101534</v>
      </c>
      <c r="C41357" s="1">
        <v>1</v>
      </c>
    </row>
    <row r="41358" spans="1:3" x14ac:dyDescent="0.25">
      <c r="A41358" s="1" t="s">
        <v>41375</v>
      </c>
      <c r="B41358" s="1">
        <v>48101533</v>
      </c>
      <c r="C41358" s="1">
        <v>1</v>
      </c>
    </row>
    <row r="41359" spans="1:3" x14ac:dyDescent="0.25">
      <c r="A41359" s="1" t="s">
        <v>41376</v>
      </c>
      <c r="B41359" s="1">
        <v>48101535</v>
      </c>
      <c r="C41359" s="1">
        <v>1</v>
      </c>
    </row>
    <row r="41360" spans="1:3" x14ac:dyDescent="0.25">
      <c r="A41360" s="1" t="s">
        <v>41377</v>
      </c>
      <c r="B41360" s="1">
        <v>48101537</v>
      </c>
      <c r="C41360" s="1">
        <v>1</v>
      </c>
    </row>
    <row r="41361" spans="1:3" x14ac:dyDescent="0.25">
      <c r="A41361" s="1" t="s">
        <v>41378</v>
      </c>
      <c r="B41361" s="1">
        <v>48101536</v>
      </c>
      <c r="C41361" s="1">
        <v>1</v>
      </c>
    </row>
    <row r="41362" spans="1:3" x14ac:dyDescent="0.25">
      <c r="A41362" s="1" t="s">
        <v>41379</v>
      </c>
      <c r="B41362" s="1">
        <v>48101544</v>
      </c>
      <c r="C41362" s="1">
        <v>1</v>
      </c>
    </row>
    <row r="41363" spans="1:3" x14ac:dyDescent="0.25">
      <c r="A41363" s="1" t="s">
        <v>41380</v>
      </c>
      <c r="B41363" s="1">
        <v>48101606</v>
      </c>
      <c r="C41363" s="1">
        <v>1</v>
      </c>
    </row>
    <row r="41364" spans="1:3" x14ac:dyDescent="0.25">
      <c r="A41364" s="1" t="s">
        <v>41381</v>
      </c>
      <c r="B41364" s="1">
        <v>48101605</v>
      </c>
      <c r="C41364" s="1">
        <v>1</v>
      </c>
    </row>
    <row r="41365" spans="1:3" x14ac:dyDescent="0.25">
      <c r="A41365" s="1" t="s">
        <v>41382</v>
      </c>
      <c r="B41365" s="1">
        <v>48101607</v>
      </c>
      <c r="C41365" s="1">
        <v>1</v>
      </c>
    </row>
    <row r="41366" spans="1:3" x14ac:dyDescent="0.25">
      <c r="A41366" s="1" t="s">
        <v>41383</v>
      </c>
      <c r="B41366" s="1">
        <v>48101609</v>
      </c>
      <c r="C41366" s="1">
        <v>1</v>
      </c>
    </row>
    <row r="41367" spans="1:3" x14ac:dyDescent="0.25">
      <c r="A41367" s="1" t="s">
        <v>41384</v>
      </c>
      <c r="B41367" s="1">
        <v>48101608</v>
      </c>
      <c r="C41367" s="1">
        <v>1</v>
      </c>
    </row>
    <row r="41368" spans="1:3" x14ac:dyDescent="0.25">
      <c r="A41368" s="1" t="s">
        <v>41385</v>
      </c>
      <c r="B41368" s="1">
        <v>48101604</v>
      </c>
      <c r="C41368" s="1">
        <v>1</v>
      </c>
    </row>
    <row r="41369" spans="1:3" x14ac:dyDescent="0.25">
      <c r="A41369" s="1" t="s">
        <v>41386</v>
      </c>
      <c r="B41369" s="1">
        <v>48101546</v>
      </c>
      <c r="C41369" s="1">
        <v>1</v>
      </c>
    </row>
    <row r="41370" spans="1:3" x14ac:dyDescent="0.25">
      <c r="A41370" s="1" t="s">
        <v>41387</v>
      </c>
      <c r="B41370" s="1">
        <v>48101545</v>
      </c>
      <c r="C41370" s="1">
        <v>1</v>
      </c>
    </row>
    <row r="41371" spans="1:3" x14ac:dyDescent="0.25">
      <c r="A41371" s="1" t="s">
        <v>41388</v>
      </c>
      <c r="B41371" s="1">
        <v>48101601</v>
      </c>
      <c r="C41371" s="1">
        <v>1</v>
      </c>
    </row>
    <row r="41372" spans="1:3" x14ac:dyDescent="0.25">
      <c r="A41372" s="1" t="s">
        <v>41389</v>
      </c>
      <c r="B41372" s="1">
        <v>48101603</v>
      </c>
      <c r="C41372" s="1">
        <v>1</v>
      </c>
    </row>
    <row r="41373" spans="1:3" x14ac:dyDescent="0.25">
      <c r="A41373" s="1" t="s">
        <v>41390</v>
      </c>
      <c r="B41373" s="1">
        <v>48101602</v>
      </c>
      <c r="C41373" s="1">
        <v>1</v>
      </c>
    </row>
    <row r="41374" spans="1:3" x14ac:dyDescent="0.25">
      <c r="A41374" s="1" t="s">
        <v>41391</v>
      </c>
      <c r="B41374" s="1">
        <v>48101532</v>
      </c>
      <c r="C41374" s="1">
        <v>1</v>
      </c>
    </row>
    <row r="41375" spans="1:3" x14ac:dyDescent="0.25">
      <c r="A41375" s="1" t="s">
        <v>41392</v>
      </c>
      <c r="B41375" s="1">
        <v>48101516</v>
      </c>
      <c r="C41375" s="1">
        <v>1</v>
      </c>
    </row>
    <row r="41376" spans="1:3" x14ac:dyDescent="0.25">
      <c r="A41376" s="1" t="s">
        <v>41393</v>
      </c>
      <c r="B41376" s="1">
        <v>48101515</v>
      </c>
      <c r="C41376" s="1">
        <v>1</v>
      </c>
    </row>
    <row r="41377" spans="1:3" x14ac:dyDescent="0.25">
      <c r="A41377" s="1" t="s">
        <v>41394</v>
      </c>
      <c r="B41377" s="1">
        <v>48101517</v>
      </c>
      <c r="C41377" s="1">
        <v>1</v>
      </c>
    </row>
    <row r="41378" spans="1:3" x14ac:dyDescent="0.25">
      <c r="A41378" s="1" t="s">
        <v>41395</v>
      </c>
      <c r="B41378" s="1">
        <v>48101519</v>
      </c>
      <c r="C41378" s="1">
        <v>1</v>
      </c>
    </row>
    <row r="41379" spans="1:3" x14ac:dyDescent="0.25">
      <c r="A41379" s="1" t="s">
        <v>41396</v>
      </c>
      <c r="B41379" s="1">
        <v>48101518</v>
      </c>
      <c r="C41379" s="1">
        <v>1</v>
      </c>
    </row>
    <row r="41380" spans="1:3" x14ac:dyDescent="0.25">
      <c r="A41380" s="1" t="s">
        <v>41397</v>
      </c>
      <c r="B41380" s="1">
        <v>48101514</v>
      </c>
      <c r="C41380" s="1">
        <v>1</v>
      </c>
    </row>
    <row r="41381" spans="1:3" x14ac:dyDescent="0.25">
      <c r="A41381" s="1" t="s">
        <v>41398</v>
      </c>
      <c r="B41381" s="1">
        <v>48101510</v>
      </c>
      <c r="C41381" s="1">
        <v>1</v>
      </c>
    </row>
    <row r="41382" spans="1:3" x14ac:dyDescent="0.25">
      <c r="A41382" s="1" t="s">
        <v>41399</v>
      </c>
      <c r="B41382" s="1">
        <v>48101509</v>
      </c>
      <c r="C41382" s="1">
        <v>1</v>
      </c>
    </row>
    <row r="41383" spans="1:3" x14ac:dyDescent="0.25">
      <c r="A41383" s="1" t="s">
        <v>41400</v>
      </c>
      <c r="B41383" s="1">
        <v>48101511</v>
      </c>
      <c r="C41383" s="1">
        <v>1</v>
      </c>
    </row>
    <row r="41384" spans="1:3" x14ac:dyDescent="0.25">
      <c r="A41384" s="1" t="s">
        <v>41401</v>
      </c>
      <c r="B41384" s="1">
        <v>48101513</v>
      </c>
      <c r="C41384" s="1">
        <v>1</v>
      </c>
    </row>
    <row r="41385" spans="1:3" x14ac:dyDescent="0.25">
      <c r="A41385" s="1" t="s">
        <v>41402</v>
      </c>
      <c r="B41385" s="1">
        <v>48101512</v>
      </c>
      <c r="C41385" s="1">
        <v>1</v>
      </c>
    </row>
    <row r="41386" spans="1:3" x14ac:dyDescent="0.25">
      <c r="A41386" s="1" t="s">
        <v>41403</v>
      </c>
      <c r="B41386" s="1">
        <v>48101520</v>
      </c>
      <c r="C41386" s="1">
        <v>1</v>
      </c>
    </row>
    <row r="41387" spans="1:3" x14ac:dyDescent="0.25">
      <c r="A41387" s="1" t="s">
        <v>41404</v>
      </c>
      <c r="B41387" s="1">
        <v>48101528</v>
      </c>
      <c r="C41387" s="1">
        <v>1</v>
      </c>
    </row>
    <row r="41388" spans="1:3" x14ac:dyDescent="0.25">
      <c r="A41388" s="1" t="s">
        <v>41405</v>
      </c>
      <c r="B41388" s="1">
        <v>48101527</v>
      </c>
      <c r="C41388" s="1">
        <v>1</v>
      </c>
    </row>
    <row r="41389" spans="1:3" x14ac:dyDescent="0.25">
      <c r="A41389" s="1" t="s">
        <v>41406</v>
      </c>
      <c r="B41389" s="1">
        <v>48101529</v>
      </c>
      <c r="C41389" s="1">
        <v>1</v>
      </c>
    </row>
    <row r="41390" spans="1:3" x14ac:dyDescent="0.25">
      <c r="A41390" s="1" t="s">
        <v>41407</v>
      </c>
      <c r="B41390" s="1">
        <v>48101531</v>
      </c>
      <c r="C41390" s="1">
        <v>1</v>
      </c>
    </row>
    <row r="41391" spans="1:3" x14ac:dyDescent="0.25">
      <c r="A41391" s="1" t="s">
        <v>41408</v>
      </c>
      <c r="B41391" s="1">
        <v>48101530</v>
      </c>
      <c r="C41391" s="1">
        <v>1</v>
      </c>
    </row>
    <row r="41392" spans="1:3" x14ac:dyDescent="0.25">
      <c r="A41392" s="1" t="s">
        <v>41409</v>
      </c>
      <c r="B41392" s="1">
        <v>48101526</v>
      </c>
      <c r="C41392" s="1">
        <v>1</v>
      </c>
    </row>
    <row r="41393" spans="1:3" x14ac:dyDescent="0.25">
      <c r="A41393" s="1" t="s">
        <v>41410</v>
      </c>
      <c r="B41393" s="1">
        <v>48101522</v>
      </c>
      <c r="C41393" s="1">
        <v>1</v>
      </c>
    </row>
    <row r="41394" spans="1:3" x14ac:dyDescent="0.25">
      <c r="A41394" s="1" t="s">
        <v>41411</v>
      </c>
      <c r="B41394" s="1">
        <v>48101521</v>
      </c>
      <c r="C41394" s="1">
        <v>1</v>
      </c>
    </row>
    <row r="41395" spans="1:3" x14ac:dyDescent="0.25">
      <c r="A41395" s="1" t="s">
        <v>41412</v>
      </c>
      <c r="B41395" s="1">
        <v>48101523</v>
      </c>
      <c r="C41395" s="1">
        <v>1</v>
      </c>
    </row>
    <row r="41396" spans="1:3" x14ac:dyDescent="0.25">
      <c r="A41396" s="1" t="s">
        <v>41413</v>
      </c>
      <c r="B41396" s="1">
        <v>48101525</v>
      </c>
      <c r="C41396" s="1">
        <v>1</v>
      </c>
    </row>
    <row r="41397" spans="1:3" x14ac:dyDescent="0.25">
      <c r="A41397" s="1" t="s">
        <v>41414</v>
      </c>
      <c r="B41397" s="1">
        <v>48101524</v>
      </c>
      <c r="C41397" s="1">
        <v>1</v>
      </c>
    </row>
    <row r="41398" spans="1:3" x14ac:dyDescent="0.25">
      <c r="A41398" s="1" t="s">
        <v>41415</v>
      </c>
      <c r="B41398" s="1">
        <v>44111611</v>
      </c>
      <c r="C41398" s="1">
        <v>1</v>
      </c>
    </row>
    <row r="41399" spans="1:3" x14ac:dyDescent="0.25">
      <c r="A41399" s="1" t="s">
        <v>41416</v>
      </c>
      <c r="B41399" s="1">
        <v>42311538</v>
      </c>
      <c r="C41399" s="1">
        <v>1</v>
      </c>
    </row>
    <row r="41400" spans="1:3" x14ac:dyDescent="0.25">
      <c r="A41400" s="1" t="s">
        <v>41417</v>
      </c>
      <c r="B41400" s="1">
        <v>42311537</v>
      </c>
      <c r="C41400" s="1">
        <v>1</v>
      </c>
    </row>
    <row r="41401" spans="1:3" x14ac:dyDescent="0.25">
      <c r="A41401" s="1" t="s">
        <v>41418</v>
      </c>
      <c r="B41401" s="1">
        <v>42311539</v>
      </c>
      <c r="C41401" s="1">
        <v>1</v>
      </c>
    </row>
    <row r="41402" spans="1:3" x14ac:dyDescent="0.25">
      <c r="A41402" s="1" t="s">
        <v>41419</v>
      </c>
      <c r="B41402" s="1">
        <v>42311541</v>
      </c>
      <c r="C41402" s="1">
        <v>1</v>
      </c>
    </row>
    <row r="41403" spans="1:3" x14ac:dyDescent="0.25">
      <c r="A41403" s="1" t="s">
        <v>41420</v>
      </c>
      <c r="B41403" s="1">
        <v>42311540</v>
      </c>
      <c r="C41403" s="1">
        <v>1</v>
      </c>
    </row>
    <row r="41404" spans="1:3" x14ac:dyDescent="0.25">
      <c r="A41404" s="1" t="s">
        <v>41421</v>
      </c>
      <c r="B41404" s="1">
        <v>42311531</v>
      </c>
      <c r="C41404" s="1">
        <v>1</v>
      </c>
    </row>
    <row r="41405" spans="1:3" x14ac:dyDescent="0.25">
      <c r="A41405" s="1" t="s">
        <v>41422</v>
      </c>
      <c r="B41405" s="1">
        <v>42311523</v>
      </c>
      <c r="C41405" s="1">
        <v>1</v>
      </c>
    </row>
    <row r="41406" spans="1:3" x14ac:dyDescent="0.25">
      <c r="A41406" s="1" t="s">
        <v>41423</v>
      </c>
      <c r="B41406" s="1">
        <v>42311522</v>
      </c>
      <c r="C41406" s="1">
        <v>1</v>
      </c>
    </row>
    <row r="41407" spans="1:3" x14ac:dyDescent="0.25">
      <c r="A41407" s="1" t="s">
        <v>41424</v>
      </c>
      <c r="B41407" s="1">
        <v>42311524</v>
      </c>
      <c r="C41407" s="1">
        <v>1</v>
      </c>
    </row>
    <row r="41408" spans="1:3" x14ac:dyDescent="0.25">
      <c r="A41408" s="1" t="s">
        <v>41425</v>
      </c>
      <c r="B41408" s="1">
        <v>42311528</v>
      </c>
      <c r="C41408" s="1">
        <v>1</v>
      </c>
    </row>
    <row r="41409" spans="1:3" x14ac:dyDescent="0.25">
      <c r="A41409" s="1" t="s">
        <v>41426</v>
      </c>
      <c r="B41409" s="1">
        <v>42311527</v>
      </c>
      <c r="C41409" s="1">
        <v>1</v>
      </c>
    </row>
    <row r="41410" spans="1:3" x14ac:dyDescent="0.25">
      <c r="A41410" s="1" t="s">
        <v>41427</v>
      </c>
      <c r="B41410" s="1">
        <v>42311542</v>
      </c>
      <c r="C41410" s="1">
        <v>1</v>
      </c>
    </row>
    <row r="41411" spans="1:3" x14ac:dyDescent="0.25">
      <c r="A41411" s="1" t="s">
        <v>41428</v>
      </c>
      <c r="B41411" s="1">
        <v>42311703</v>
      </c>
      <c r="C41411" s="1">
        <v>1</v>
      </c>
    </row>
    <row r="41412" spans="1:3" x14ac:dyDescent="0.25">
      <c r="A41412" s="1" t="s">
        <v>41429</v>
      </c>
      <c r="B41412" s="1">
        <v>42311702</v>
      </c>
      <c r="C41412" s="1">
        <v>1</v>
      </c>
    </row>
    <row r="41413" spans="1:3" x14ac:dyDescent="0.25">
      <c r="A41413" s="1" t="s">
        <v>41430</v>
      </c>
      <c r="B41413" s="1">
        <v>42311704</v>
      </c>
      <c r="C41413" s="1">
        <v>1</v>
      </c>
    </row>
    <row r="41414" spans="1:3" x14ac:dyDescent="0.25">
      <c r="A41414" s="1" t="s">
        <v>41431</v>
      </c>
      <c r="B41414" s="1">
        <v>42311707</v>
      </c>
      <c r="C41414" s="1">
        <v>1</v>
      </c>
    </row>
    <row r="41415" spans="1:3" x14ac:dyDescent="0.25">
      <c r="A41415" s="1" t="s">
        <v>41432</v>
      </c>
      <c r="B41415" s="1">
        <v>42311705</v>
      </c>
      <c r="C41415" s="1">
        <v>1</v>
      </c>
    </row>
    <row r="41416" spans="1:3" x14ac:dyDescent="0.25">
      <c r="A41416" s="1" t="s">
        <v>41433</v>
      </c>
      <c r="B41416" s="1">
        <v>42311605</v>
      </c>
      <c r="C41416" s="1">
        <v>1</v>
      </c>
    </row>
    <row r="41417" spans="1:3" x14ac:dyDescent="0.25">
      <c r="A41417" s="1" t="s">
        <v>41434</v>
      </c>
      <c r="B41417" s="1">
        <v>42311601</v>
      </c>
      <c r="C41417" s="1">
        <v>1</v>
      </c>
    </row>
    <row r="41418" spans="1:3" x14ac:dyDescent="0.25">
      <c r="A41418" s="1" t="s">
        <v>41435</v>
      </c>
      <c r="B41418" s="1">
        <v>42311543</v>
      </c>
      <c r="C41418" s="1">
        <v>1</v>
      </c>
    </row>
    <row r="41419" spans="1:3" x14ac:dyDescent="0.25">
      <c r="A41419" s="1" t="s">
        <v>41436</v>
      </c>
      <c r="B41419" s="1">
        <v>42311602</v>
      </c>
      <c r="C41419" s="1">
        <v>1</v>
      </c>
    </row>
    <row r="41420" spans="1:3" x14ac:dyDescent="0.25">
      <c r="A41420" s="1" t="s">
        <v>41437</v>
      </c>
      <c r="B41420" s="1">
        <v>42311604</v>
      </c>
      <c r="C41420" s="1">
        <v>1</v>
      </c>
    </row>
    <row r="41421" spans="1:3" x14ac:dyDescent="0.25">
      <c r="A41421" s="1" t="s">
        <v>41438</v>
      </c>
      <c r="B41421" s="1">
        <v>42311603</v>
      </c>
      <c r="C41421" s="1">
        <v>1</v>
      </c>
    </row>
    <row r="41422" spans="1:3" x14ac:dyDescent="0.25">
      <c r="A41422" s="1" t="s">
        <v>41439</v>
      </c>
      <c r="B41422" s="1">
        <v>42311521</v>
      </c>
      <c r="C41422" s="1">
        <v>1</v>
      </c>
    </row>
    <row r="41423" spans="1:3" x14ac:dyDescent="0.25">
      <c r="A41423" s="1" t="s">
        <v>41440</v>
      </c>
      <c r="B41423" s="1">
        <v>42311502</v>
      </c>
      <c r="C41423" s="1">
        <v>1</v>
      </c>
    </row>
    <row r="41424" spans="1:3" x14ac:dyDescent="0.25">
      <c r="A41424" s="1" t="s">
        <v>41441</v>
      </c>
      <c r="B41424" s="1">
        <v>42311501</v>
      </c>
      <c r="C41424" s="1">
        <v>1</v>
      </c>
    </row>
    <row r="41425" spans="1:3" x14ac:dyDescent="0.25">
      <c r="A41425" s="1" t="s">
        <v>41442</v>
      </c>
      <c r="B41425" s="1">
        <v>42311503</v>
      </c>
      <c r="C41425" s="1">
        <v>1</v>
      </c>
    </row>
    <row r="41426" spans="1:3" x14ac:dyDescent="0.25">
      <c r="A41426" s="1" t="s">
        <v>41443</v>
      </c>
      <c r="B41426" s="1">
        <v>42311505</v>
      </c>
      <c r="C41426" s="1">
        <v>1</v>
      </c>
    </row>
    <row r="41427" spans="1:3" x14ac:dyDescent="0.25">
      <c r="A41427" s="1" t="s">
        <v>41444</v>
      </c>
      <c r="B41427" s="1">
        <v>42311504</v>
      </c>
      <c r="C41427" s="1">
        <v>1</v>
      </c>
    </row>
    <row r="41428" spans="1:3" x14ac:dyDescent="0.25">
      <c r="A41428" s="1" t="s">
        <v>41445</v>
      </c>
      <c r="B41428" s="1">
        <v>42301508</v>
      </c>
      <c r="C41428" s="1">
        <v>1</v>
      </c>
    </row>
    <row r="41429" spans="1:3" x14ac:dyDescent="0.25">
      <c r="A41429" s="1" t="s">
        <v>41446</v>
      </c>
      <c r="B41429" s="1">
        <v>42301504</v>
      </c>
      <c r="C41429" s="1">
        <v>1</v>
      </c>
    </row>
    <row r="41430" spans="1:3" x14ac:dyDescent="0.25">
      <c r="A41430" s="1" t="s">
        <v>41447</v>
      </c>
      <c r="B41430" s="1">
        <v>42301503</v>
      </c>
      <c r="C41430" s="1">
        <v>1</v>
      </c>
    </row>
    <row r="41431" spans="1:3" x14ac:dyDescent="0.25">
      <c r="A41431" s="1" t="s">
        <v>41448</v>
      </c>
      <c r="B41431" s="1">
        <v>42301505</v>
      </c>
      <c r="C41431" s="1">
        <v>1</v>
      </c>
    </row>
    <row r="41432" spans="1:3" x14ac:dyDescent="0.25">
      <c r="A41432" s="1" t="s">
        <v>41449</v>
      </c>
      <c r="B41432" s="1">
        <v>42301507</v>
      </c>
      <c r="C41432" s="1">
        <v>1</v>
      </c>
    </row>
    <row r="41433" spans="1:3" x14ac:dyDescent="0.25">
      <c r="A41433" s="1" t="s">
        <v>41450</v>
      </c>
      <c r="B41433" s="1">
        <v>42301506</v>
      </c>
      <c r="C41433" s="1">
        <v>1</v>
      </c>
    </row>
    <row r="41434" spans="1:3" x14ac:dyDescent="0.25">
      <c r="A41434" s="1" t="s">
        <v>41451</v>
      </c>
      <c r="B41434" s="1">
        <v>42311506</v>
      </c>
      <c r="C41434" s="1">
        <v>1</v>
      </c>
    </row>
    <row r="41435" spans="1:3" x14ac:dyDescent="0.25">
      <c r="A41435" s="1" t="s">
        <v>41452</v>
      </c>
      <c r="B41435" s="1">
        <v>42311517</v>
      </c>
      <c r="C41435" s="1">
        <v>1</v>
      </c>
    </row>
    <row r="41436" spans="1:3" x14ac:dyDescent="0.25">
      <c r="A41436" s="1" t="s">
        <v>41453</v>
      </c>
      <c r="B41436" s="1">
        <v>42311515</v>
      </c>
      <c r="C41436" s="1">
        <v>1</v>
      </c>
    </row>
    <row r="41437" spans="1:3" x14ac:dyDescent="0.25">
      <c r="A41437" s="1" t="s">
        <v>41454</v>
      </c>
      <c r="B41437" s="1">
        <v>42311518</v>
      </c>
      <c r="C41437" s="1">
        <v>1</v>
      </c>
    </row>
    <row r="41438" spans="1:3" x14ac:dyDescent="0.25">
      <c r="A41438" s="1" t="s">
        <v>41455</v>
      </c>
      <c r="B41438" s="1">
        <v>42311520</v>
      </c>
      <c r="C41438" s="1">
        <v>1</v>
      </c>
    </row>
    <row r="41439" spans="1:3" x14ac:dyDescent="0.25">
      <c r="A41439" s="1" t="s">
        <v>41456</v>
      </c>
      <c r="B41439" s="1">
        <v>42311519</v>
      </c>
      <c r="C41439" s="1">
        <v>1</v>
      </c>
    </row>
    <row r="41440" spans="1:3" x14ac:dyDescent="0.25">
      <c r="A41440" s="1" t="s">
        <v>41457</v>
      </c>
      <c r="B41440" s="1">
        <v>42311514</v>
      </c>
      <c r="C41440" s="1">
        <v>1</v>
      </c>
    </row>
    <row r="41441" spans="1:3" x14ac:dyDescent="0.25">
      <c r="A41441" s="1" t="s">
        <v>41458</v>
      </c>
      <c r="B41441" s="1">
        <v>42311510</v>
      </c>
      <c r="C41441" s="1">
        <v>1</v>
      </c>
    </row>
    <row r="41442" spans="1:3" x14ac:dyDescent="0.25">
      <c r="A41442" s="1" t="s">
        <v>41459</v>
      </c>
      <c r="B41442" s="1">
        <v>42311508</v>
      </c>
      <c r="C41442" s="1">
        <v>1</v>
      </c>
    </row>
    <row r="41443" spans="1:3" x14ac:dyDescent="0.25">
      <c r="A41443" s="1" t="s">
        <v>41460</v>
      </c>
      <c r="B41443" s="1">
        <v>42311511</v>
      </c>
      <c r="C41443" s="1">
        <v>1</v>
      </c>
    </row>
    <row r="41444" spans="1:3" x14ac:dyDescent="0.25">
      <c r="A41444" s="1" t="s">
        <v>41461</v>
      </c>
      <c r="B41444" s="1">
        <v>42311513</v>
      </c>
      <c r="C41444" s="1">
        <v>1</v>
      </c>
    </row>
    <row r="41445" spans="1:3" x14ac:dyDescent="0.25">
      <c r="A41445" s="1" t="s">
        <v>41462</v>
      </c>
      <c r="B41445" s="1">
        <v>42311512</v>
      </c>
      <c r="C41445" s="1">
        <v>1</v>
      </c>
    </row>
    <row r="41446" spans="1:3" x14ac:dyDescent="0.25">
      <c r="A41446" s="1" t="s">
        <v>41463</v>
      </c>
      <c r="B41446" s="1">
        <v>42311708</v>
      </c>
      <c r="C41446" s="1">
        <v>1</v>
      </c>
    </row>
    <row r="41447" spans="1:3" x14ac:dyDescent="0.25">
      <c r="A41447" s="1" t="s">
        <v>41464</v>
      </c>
      <c r="B41447" s="1">
        <v>42312202</v>
      </c>
      <c r="C41447" s="1">
        <v>1</v>
      </c>
    </row>
    <row r="41448" spans="1:3" x14ac:dyDescent="0.25">
      <c r="A41448" s="1" t="s">
        <v>41465</v>
      </c>
      <c r="B41448" s="1">
        <v>42312201</v>
      </c>
      <c r="C41448" s="1">
        <v>1</v>
      </c>
    </row>
    <row r="41449" spans="1:3" x14ac:dyDescent="0.25">
      <c r="A41449" s="1" t="s">
        <v>41466</v>
      </c>
      <c r="B41449" s="1">
        <v>42312203</v>
      </c>
      <c r="C41449" s="1">
        <v>1</v>
      </c>
    </row>
    <row r="41450" spans="1:3" x14ac:dyDescent="0.25">
      <c r="A41450" s="1" t="s">
        <v>41467</v>
      </c>
      <c r="B41450" s="1">
        <v>42312205</v>
      </c>
      <c r="C41450" s="1">
        <v>1</v>
      </c>
    </row>
    <row r="41451" spans="1:3" x14ac:dyDescent="0.25">
      <c r="A41451" s="1" t="s">
        <v>41468</v>
      </c>
      <c r="B41451" s="1">
        <v>42312204</v>
      </c>
      <c r="C41451" s="1">
        <v>1</v>
      </c>
    </row>
    <row r="41452" spans="1:3" x14ac:dyDescent="0.25">
      <c r="A41452" s="1" t="s">
        <v>41469</v>
      </c>
      <c r="B41452" s="1">
        <v>42312115</v>
      </c>
      <c r="C41452" s="1">
        <v>1</v>
      </c>
    </row>
    <row r="41453" spans="1:3" x14ac:dyDescent="0.25">
      <c r="A41453" s="1" t="s">
        <v>41470</v>
      </c>
      <c r="B41453" s="1">
        <v>42312110</v>
      </c>
      <c r="C41453" s="1">
        <v>1</v>
      </c>
    </row>
    <row r="41454" spans="1:3" x14ac:dyDescent="0.25">
      <c r="A41454" s="1" t="s">
        <v>41471</v>
      </c>
      <c r="B41454" s="1">
        <v>42312109</v>
      </c>
      <c r="C41454" s="1">
        <v>1</v>
      </c>
    </row>
    <row r="41455" spans="1:3" x14ac:dyDescent="0.25">
      <c r="A41455" s="1" t="s">
        <v>41472</v>
      </c>
      <c r="B41455" s="1">
        <v>42312111</v>
      </c>
      <c r="C41455" s="1">
        <v>1</v>
      </c>
    </row>
    <row r="41456" spans="1:3" x14ac:dyDescent="0.25">
      <c r="A41456" s="1" t="s">
        <v>41473</v>
      </c>
      <c r="B41456" s="1">
        <v>42312113</v>
      </c>
      <c r="C41456" s="1">
        <v>1</v>
      </c>
    </row>
    <row r="41457" spans="1:3" x14ac:dyDescent="0.25">
      <c r="A41457" s="1" t="s">
        <v>41474</v>
      </c>
      <c r="B41457" s="1">
        <v>42312112</v>
      </c>
      <c r="C41457" s="1">
        <v>1</v>
      </c>
    </row>
    <row r="41458" spans="1:3" x14ac:dyDescent="0.25">
      <c r="A41458" s="1" t="s">
        <v>41475</v>
      </c>
      <c r="B41458" s="1">
        <v>42312206</v>
      </c>
      <c r="C41458" s="1">
        <v>1</v>
      </c>
    </row>
    <row r="41459" spans="1:3" x14ac:dyDescent="0.25">
      <c r="A41459" s="1" t="s">
        <v>41476</v>
      </c>
      <c r="B41459" s="1">
        <v>42312306</v>
      </c>
      <c r="C41459" s="1">
        <v>1</v>
      </c>
    </row>
    <row r="41460" spans="1:3" x14ac:dyDescent="0.25">
      <c r="A41460" s="1" t="s">
        <v>41477</v>
      </c>
      <c r="B41460" s="1">
        <v>42312305</v>
      </c>
      <c r="C41460" s="1">
        <v>1</v>
      </c>
    </row>
    <row r="41461" spans="1:3" x14ac:dyDescent="0.25">
      <c r="A41461" s="1" t="s">
        <v>41478</v>
      </c>
      <c r="B41461" s="1">
        <v>42312307</v>
      </c>
      <c r="C41461" s="1">
        <v>1</v>
      </c>
    </row>
    <row r="41462" spans="1:3" x14ac:dyDescent="0.25">
      <c r="A41462" s="1" t="s">
        <v>41479</v>
      </c>
      <c r="B41462" s="1">
        <v>42312310</v>
      </c>
      <c r="C41462" s="1">
        <v>1</v>
      </c>
    </row>
    <row r="41463" spans="1:3" x14ac:dyDescent="0.25">
      <c r="A41463" s="1" t="s">
        <v>41480</v>
      </c>
      <c r="B41463" s="1">
        <v>42312309</v>
      </c>
      <c r="C41463" s="1">
        <v>1</v>
      </c>
    </row>
    <row r="41464" spans="1:3" x14ac:dyDescent="0.25">
      <c r="A41464" s="1" t="s">
        <v>41481</v>
      </c>
      <c r="B41464" s="1">
        <v>42312304</v>
      </c>
      <c r="C41464" s="1">
        <v>1</v>
      </c>
    </row>
    <row r="41465" spans="1:3" x14ac:dyDescent="0.25">
      <c r="A41465" s="1" t="s">
        <v>41482</v>
      </c>
      <c r="B41465" s="1">
        <v>42312208</v>
      </c>
      <c r="C41465" s="1">
        <v>1</v>
      </c>
    </row>
    <row r="41466" spans="1:3" x14ac:dyDescent="0.25">
      <c r="A41466" s="1" t="s">
        <v>41483</v>
      </c>
      <c r="B41466" s="1">
        <v>42312207</v>
      </c>
      <c r="C41466" s="1">
        <v>1</v>
      </c>
    </row>
    <row r="41467" spans="1:3" x14ac:dyDescent="0.25">
      <c r="A41467" s="1" t="s">
        <v>41484</v>
      </c>
      <c r="B41467" s="1">
        <v>42312301</v>
      </c>
      <c r="C41467" s="1">
        <v>1</v>
      </c>
    </row>
    <row r="41468" spans="1:3" x14ac:dyDescent="0.25">
      <c r="A41468" s="1" t="s">
        <v>41485</v>
      </c>
      <c r="B41468" s="1">
        <v>42312303</v>
      </c>
      <c r="C41468" s="1">
        <v>1</v>
      </c>
    </row>
    <row r="41469" spans="1:3" x14ac:dyDescent="0.25">
      <c r="A41469" s="1" t="s">
        <v>41486</v>
      </c>
      <c r="B41469" s="1">
        <v>42312302</v>
      </c>
      <c r="C41469" s="1">
        <v>1</v>
      </c>
    </row>
    <row r="41470" spans="1:3" x14ac:dyDescent="0.25">
      <c r="A41470" s="1" t="s">
        <v>41487</v>
      </c>
      <c r="B41470" s="1">
        <v>42312108</v>
      </c>
      <c r="C41470" s="1">
        <v>1</v>
      </c>
    </row>
    <row r="41471" spans="1:3" x14ac:dyDescent="0.25">
      <c r="A41471" s="1" t="s">
        <v>41488</v>
      </c>
      <c r="B41471" s="1">
        <v>42312005</v>
      </c>
      <c r="C41471" s="1">
        <v>1</v>
      </c>
    </row>
    <row r="41472" spans="1:3" x14ac:dyDescent="0.25">
      <c r="A41472" s="1" t="s">
        <v>41489</v>
      </c>
      <c r="B41472" s="1">
        <v>42312004</v>
      </c>
      <c r="C41472" s="1">
        <v>1</v>
      </c>
    </row>
    <row r="41473" spans="1:3" x14ac:dyDescent="0.25">
      <c r="A41473" s="1" t="s">
        <v>41490</v>
      </c>
      <c r="B41473" s="1">
        <v>42312006</v>
      </c>
      <c r="C41473" s="1">
        <v>1</v>
      </c>
    </row>
    <row r="41474" spans="1:3" x14ac:dyDescent="0.25">
      <c r="A41474" s="1" t="s">
        <v>41491</v>
      </c>
      <c r="B41474" s="1">
        <v>42312008</v>
      </c>
      <c r="C41474" s="1">
        <v>1</v>
      </c>
    </row>
    <row r="41475" spans="1:3" x14ac:dyDescent="0.25">
      <c r="A41475" s="1" t="s">
        <v>41492</v>
      </c>
      <c r="B41475" s="1">
        <v>42312007</v>
      </c>
      <c r="C41475" s="1">
        <v>1</v>
      </c>
    </row>
    <row r="41476" spans="1:3" x14ac:dyDescent="0.25">
      <c r="A41476" s="1" t="s">
        <v>41493</v>
      </c>
      <c r="B41476" s="1">
        <v>42312003</v>
      </c>
      <c r="C41476" s="1">
        <v>1</v>
      </c>
    </row>
    <row r="41477" spans="1:3" x14ac:dyDescent="0.25">
      <c r="A41477" s="1" t="s">
        <v>41494</v>
      </c>
      <c r="B41477" s="1">
        <v>42311902</v>
      </c>
      <c r="C41477" s="1">
        <v>1</v>
      </c>
    </row>
    <row r="41478" spans="1:3" x14ac:dyDescent="0.25">
      <c r="A41478" s="1" t="s">
        <v>41495</v>
      </c>
      <c r="B41478" s="1">
        <v>42311901</v>
      </c>
      <c r="C41478" s="1">
        <v>1</v>
      </c>
    </row>
    <row r="41479" spans="1:3" x14ac:dyDescent="0.25">
      <c r="A41479" s="1" t="s">
        <v>41496</v>
      </c>
      <c r="B41479" s="1">
        <v>42311903</v>
      </c>
      <c r="C41479" s="1">
        <v>1</v>
      </c>
    </row>
    <row r="41480" spans="1:3" x14ac:dyDescent="0.25">
      <c r="A41480" s="1" t="s">
        <v>41497</v>
      </c>
      <c r="B41480" s="1">
        <v>42312002</v>
      </c>
      <c r="C41480" s="1">
        <v>1</v>
      </c>
    </row>
    <row r="41481" spans="1:3" x14ac:dyDescent="0.25">
      <c r="A41481" s="1" t="s">
        <v>41498</v>
      </c>
      <c r="B41481" s="1">
        <v>42312001</v>
      </c>
      <c r="C41481" s="1">
        <v>1</v>
      </c>
    </row>
    <row r="41482" spans="1:3" x14ac:dyDescent="0.25">
      <c r="A41482" s="1" t="s">
        <v>41499</v>
      </c>
      <c r="B41482" s="1">
        <v>42312009</v>
      </c>
      <c r="C41482" s="1">
        <v>1</v>
      </c>
    </row>
    <row r="41483" spans="1:3" x14ac:dyDescent="0.25">
      <c r="A41483" s="1" t="s">
        <v>41500</v>
      </c>
      <c r="B41483" s="1">
        <v>42312104</v>
      </c>
      <c r="C41483" s="1">
        <v>1</v>
      </c>
    </row>
    <row r="41484" spans="1:3" x14ac:dyDescent="0.25">
      <c r="A41484" s="1" t="s">
        <v>41501</v>
      </c>
      <c r="B41484" s="1">
        <v>42312103</v>
      </c>
      <c r="C41484" s="1">
        <v>1</v>
      </c>
    </row>
    <row r="41485" spans="1:3" x14ac:dyDescent="0.25">
      <c r="A41485" s="1" t="s">
        <v>41502</v>
      </c>
      <c r="B41485" s="1">
        <v>42312105</v>
      </c>
      <c r="C41485" s="1">
        <v>1</v>
      </c>
    </row>
    <row r="41486" spans="1:3" x14ac:dyDescent="0.25">
      <c r="A41486" s="1" t="s">
        <v>41503</v>
      </c>
      <c r="B41486" s="1">
        <v>42312107</v>
      </c>
      <c r="C41486" s="1">
        <v>1</v>
      </c>
    </row>
    <row r="41487" spans="1:3" x14ac:dyDescent="0.25">
      <c r="A41487" s="1" t="s">
        <v>41504</v>
      </c>
      <c r="B41487" s="1">
        <v>42312106</v>
      </c>
      <c r="C41487" s="1">
        <v>1</v>
      </c>
    </row>
    <row r="41488" spans="1:3" x14ac:dyDescent="0.25">
      <c r="A41488" s="1" t="s">
        <v>41505</v>
      </c>
      <c r="B41488" s="1">
        <v>42312102</v>
      </c>
      <c r="C41488" s="1">
        <v>1</v>
      </c>
    </row>
    <row r="41489" spans="1:3" x14ac:dyDescent="0.25">
      <c r="A41489" s="1" t="s">
        <v>41506</v>
      </c>
      <c r="B41489" s="1">
        <v>42312011</v>
      </c>
      <c r="C41489" s="1">
        <v>1</v>
      </c>
    </row>
    <row r="41490" spans="1:3" x14ac:dyDescent="0.25">
      <c r="A41490" s="1" t="s">
        <v>41507</v>
      </c>
      <c r="B41490" s="1">
        <v>42312010</v>
      </c>
      <c r="C41490" s="1">
        <v>1</v>
      </c>
    </row>
    <row r="41491" spans="1:3" x14ac:dyDescent="0.25">
      <c r="A41491" s="1" t="s">
        <v>41508</v>
      </c>
      <c r="B41491" s="1">
        <v>42312012</v>
      </c>
      <c r="C41491" s="1">
        <v>1</v>
      </c>
    </row>
    <row r="41492" spans="1:3" x14ac:dyDescent="0.25">
      <c r="A41492" s="1" t="s">
        <v>41509</v>
      </c>
      <c r="B41492" s="1">
        <v>42312101</v>
      </c>
      <c r="C41492" s="1">
        <v>1</v>
      </c>
    </row>
    <row r="41493" spans="1:3" x14ac:dyDescent="0.25">
      <c r="A41493" s="1" t="s">
        <v>41510</v>
      </c>
      <c r="B41493" s="1">
        <v>42312014</v>
      </c>
      <c r="C41493" s="1">
        <v>1</v>
      </c>
    </row>
    <row r="41494" spans="1:3" x14ac:dyDescent="0.25">
      <c r="A41494" s="1" t="s">
        <v>41511</v>
      </c>
      <c r="B41494" s="1">
        <v>42301502</v>
      </c>
      <c r="C41494" s="1">
        <v>1</v>
      </c>
    </row>
    <row r="41495" spans="1:3" x14ac:dyDescent="0.25">
      <c r="A41495" s="1" t="s">
        <v>41512</v>
      </c>
      <c r="B41495" s="1">
        <v>42295471</v>
      </c>
      <c r="C41495" s="1">
        <v>1</v>
      </c>
    </row>
    <row r="41496" spans="1:3" x14ac:dyDescent="0.25">
      <c r="A41496" s="1" t="s">
        <v>41513</v>
      </c>
      <c r="B41496" s="1">
        <v>42295470</v>
      </c>
      <c r="C41496" s="1">
        <v>1</v>
      </c>
    </row>
    <row r="41497" spans="1:3" x14ac:dyDescent="0.25">
      <c r="A41497" s="1" t="s">
        <v>41514</v>
      </c>
      <c r="B41497" s="1">
        <v>42295502</v>
      </c>
      <c r="C41497" s="1">
        <v>1</v>
      </c>
    </row>
    <row r="41498" spans="1:3" x14ac:dyDescent="0.25">
      <c r="A41498" s="1" t="s">
        <v>41515</v>
      </c>
      <c r="B41498" s="1">
        <v>42295505</v>
      </c>
      <c r="C41498" s="1">
        <v>1</v>
      </c>
    </row>
    <row r="41499" spans="1:3" x14ac:dyDescent="0.25">
      <c r="A41499" s="1" t="s">
        <v>41516</v>
      </c>
      <c r="B41499" s="1">
        <v>42295503</v>
      </c>
      <c r="C41499" s="1">
        <v>1</v>
      </c>
    </row>
    <row r="41500" spans="1:3" x14ac:dyDescent="0.25">
      <c r="A41500" s="1" t="s">
        <v>41517</v>
      </c>
      <c r="B41500" s="1">
        <v>42295469</v>
      </c>
      <c r="C41500" s="1">
        <v>1</v>
      </c>
    </row>
    <row r="41501" spans="1:3" x14ac:dyDescent="0.25">
      <c r="A41501" s="1" t="s">
        <v>41518</v>
      </c>
      <c r="B41501" s="1">
        <v>42295465</v>
      </c>
      <c r="C41501" s="1">
        <v>1</v>
      </c>
    </row>
    <row r="41502" spans="1:3" x14ac:dyDescent="0.25">
      <c r="A41502" s="1" t="s">
        <v>41519</v>
      </c>
      <c r="B41502" s="1">
        <v>42295464</v>
      </c>
      <c r="C41502" s="1">
        <v>1</v>
      </c>
    </row>
    <row r="41503" spans="1:3" x14ac:dyDescent="0.25">
      <c r="A41503" s="1" t="s">
        <v>41520</v>
      </c>
      <c r="B41503" s="1">
        <v>42295466</v>
      </c>
      <c r="C41503" s="1">
        <v>1</v>
      </c>
    </row>
    <row r="41504" spans="1:3" x14ac:dyDescent="0.25">
      <c r="A41504" s="1" t="s">
        <v>41521</v>
      </c>
      <c r="B41504" s="1">
        <v>42295468</v>
      </c>
      <c r="C41504" s="1">
        <v>1</v>
      </c>
    </row>
    <row r="41505" spans="1:3" x14ac:dyDescent="0.25">
      <c r="A41505" s="1" t="s">
        <v>41522</v>
      </c>
      <c r="B41505" s="1">
        <v>42295467</v>
      </c>
      <c r="C41505" s="1">
        <v>1</v>
      </c>
    </row>
    <row r="41506" spans="1:3" x14ac:dyDescent="0.25">
      <c r="A41506" s="1" t="s">
        <v>41523</v>
      </c>
      <c r="B41506" s="1">
        <v>42295506</v>
      </c>
      <c r="C41506" s="1">
        <v>1</v>
      </c>
    </row>
    <row r="41507" spans="1:3" x14ac:dyDescent="0.25">
      <c r="A41507" s="1" t="s">
        <v>41524</v>
      </c>
      <c r="B41507" s="1">
        <v>42295515</v>
      </c>
      <c r="C41507" s="1">
        <v>1</v>
      </c>
    </row>
    <row r="41508" spans="1:3" x14ac:dyDescent="0.25">
      <c r="A41508" s="1" t="s">
        <v>41525</v>
      </c>
      <c r="B41508" s="1">
        <v>42295514</v>
      </c>
      <c r="C41508" s="1">
        <v>1</v>
      </c>
    </row>
    <row r="41509" spans="1:3" x14ac:dyDescent="0.25">
      <c r="A41509" s="1" t="s">
        <v>41526</v>
      </c>
      <c r="B41509" s="1">
        <v>42295516</v>
      </c>
      <c r="C41509" s="1">
        <v>1</v>
      </c>
    </row>
    <row r="41510" spans="1:3" x14ac:dyDescent="0.25">
      <c r="A41510" s="1" t="s">
        <v>41527</v>
      </c>
      <c r="B41510" s="1">
        <v>42295518</v>
      </c>
      <c r="C41510" s="1">
        <v>1</v>
      </c>
    </row>
    <row r="41511" spans="1:3" x14ac:dyDescent="0.25">
      <c r="A41511" s="1" t="s">
        <v>41528</v>
      </c>
      <c r="B41511" s="1">
        <v>42295517</v>
      </c>
      <c r="C41511" s="1">
        <v>1</v>
      </c>
    </row>
    <row r="41512" spans="1:3" x14ac:dyDescent="0.25">
      <c r="A41512" s="1" t="s">
        <v>41529</v>
      </c>
      <c r="B41512" s="1">
        <v>42295513</v>
      </c>
      <c r="C41512" s="1">
        <v>1</v>
      </c>
    </row>
    <row r="41513" spans="1:3" x14ac:dyDescent="0.25">
      <c r="A41513" s="1" t="s">
        <v>41530</v>
      </c>
      <c r="B41513" s="1">
        <v>42295509</v>
      </c>
      <c r="C41513" s="1">
        <v>1</v>
      </c>
    </row>
    <row r="41514" spans="1:3" x14ac:dyDescent="0.25">
      <c r="A41514" s="1" t="s">
        <v>41531</v>
      </c>
      <c r="B41514" s="1">
        <v>42295508</v>
      </c>
      <c r="C41514" s="1">
        <v>1</v>
      </c>
    </row>
    <row r="41515" spans="1:3" x14ac:dyDescent="0.25">
      <c r="A41515" s="1" t="s">
        <v>41532</v>
      </c>
      <c r="B41515" s="1">
        <v>42295510</v>
      </c>
      <c r="C41515" s="1">
        <v>1</v>
      </c>
    </row>
    <row r="41516" spans="1:3" x14ac:dyDescent="0.25">
      <c r="A41516" s="1" t="s">
        <v>41533</v>
      </c>
      <c r="B41516" s="1">
        <v>42295512</v>
      </c>
      <c r="C41516" s="1">
        <v>1</v>
      </c>
    </row>
    <row r="41517" spans="1:3" x14ac:dyDescent="0.25">
      <c r="A41517" s="1" t="s">
        <v>41534</v>
      </c>
      <c r="B41517" s="1">
        <v>42295511</v>
      </c>
      <c r="C41517" s="1">
        <v>1</v>
      </c>
    </row>
    <row r="41518" spans="1:3" x14ac:dyDescent="0.25">
      <c r="A41518" s="1" t="s">
        <v>41535</v>
      </c>
      <c r="B41518" s="1">
        <v>42295463</v>
      </c>
      <c r="C41518" s="1">
        <v>1</v>
      </c>
    </row>
    <row r="41519" spans="1:3" x14ac:dyDescent="0.25">
      <c r="A41519" s="1" t="s">
        <v>41536</v>
      </c>
      <c r="B41519" s="1">
        <v>42295445</v>
      </c>
      <c r="C41519" s="1">
        <v>1</v>
      </c>
    </row>
    <row r="41520" spans="1:3" x14ac:dyDescent="0.25">
      <c r="A41520" s="1" t="s">
        <v>41537</v>
      </c>
      <c r="B41520" s="1">
        <v>42295441</v>
      </c>
      <c r="C41520" s="1">
        <v>1</v>
      </c>
    </row>
    <row r="41521" spans="1:3" x14ac:dyDescent="0.25">
      <c r="A41521" s="1" t="s">
        <v>41538</v>
      </c>
      <c r="B41521" s="1">
        <v>42295446</v>
      </c>
      <c r="C41521" s="1">
        <v>1</v>
      </c>
    </row>
    <row r="41522" spans="1:3" x14ac:dyDescent="0.25">
      <c r="A41522" s="1" t="s">
        <v>41539</v>
      </c>
      <c r="B41522" s="1">
        <v>42295450</v>
      </c>
      <c r="C41522" s="1">
        <v>1</v>
      </c>
    </row>
    <row r="41523" spans="1:3" x14ac:dyDescent="0.25">
      <c r="A41523" s="1" t="s">
        <v>41540</v>
      </c>
      <c r="B41523" s="1">
        <v>42295448</v>
      </c>
      <c r="C41523" s="1">
        <v>1</v>
      </c>
    </row>
    <row r="41524" spans="1:3" x14ac:dyDescent="0.25">
      <c r="A41524" s="1" t="s">
        <v>41541</v>
      </c>
      <c r="B41524" s="1">
        <v>42295440</v>
      </c>
      <c r="C41524" s="1">
        <v>1</v>
      </c>
    </row>
    <row r="41525" spans="1:3" x14ac:dyDescent="0.25">
      <c r="A41525" s="1" t="s">
        <v>41542</v>
      </c>
      <c r="B41525" s="1">
        <v>42295435</v>
      </c>
      <c r="C41525" s="1">
        <v>1</v>
      </c>
    </row>
    <row r="41526" spans="1:3" x14ac:dyDescent="0.25">
      <c r="A41526" s="1" t="s">
        <v>41543</v>
      </c>
      <c r="B41526" s="1">
        <v>42295433</v>
      </c>
      <c r="C41526" s="1">
        <v>1</v>
      </c>
    </row>
    <row r="41527" spans="1:3" x14ac:dyDescent="0.25">
      <c r="A41527" s="1" t="s">
        <v>41544</v>
      </c>
      <c r="B41527" s="1">
        <v>42295436</v>
      </c>
      <c r="C41527" s="1">
        <v>1</v>
      </c>
    </row>
    <row r="41528" spans="1:3" x14ac:dyDescent="0.25">
      <c r="A41528" s="1" t="s">
        <v>41545</v>
      </c>
      <c r="B41528" s="1">
        <v>42295439</v>
      </c>
      <c r="C41528" s="1">
        <v>1</v>
      </c>
    </row>
    <row r="41529" spans="1:3" x14ac:dyDescent="0.25">
      <c r="A41529" s="1" t="s">
        <v>41546</v>
      </c>
      <c r="B41529" s="1">
        <v>42295437</v>
      </c>
      <c r="C41529" s="1">
        <v>1</v>
      </c>
    </row>
    <row r="41530" spans="1:3" x14ac:dyDescent="0.25">
      <c r="A41530" s="1" t="s">
        <v>41547</v>
      </c>
      <c r="B41530" s="1">
        <v>42295451</v>
      </c>
      <c r="C41530" s="1">
        <v>1</v>
      </c>
    </row>
    <row r="41531" spans="1:3" x14ac:dyDescent="0.25">
      <c r="A41531" s="1" t="s">
        <v>41548</v>
      </c>
      <c r="B41531" s="1">
        <v>42295459</v>
      </c>
      <c r="C41531" s="1">
        <v>1</v>
      </c>
    </row>
    <row r="41532" spans="1:3" x14ac:dyDescent="0.25">
      <c r="A41532" s="1" t="s">
        <v>41549</v>
      </c>
      <c r="B41532" s="1">
        <v>42295458</v>
      </c>
      <c r="C41532" s="1">
        <v>1</v>
      </c>
    </row>
    <row r="41533" spans="1:3" x14ac:dyDescent="0.25">
      <c r="A41533" s="1" t="s">
        <v>41550</v>
      </c>
      <c r="B41533" s="1">
        <v>42295460</v>
      </c>
      <c r="C41533" s="1">
        <v>1</v>
      </c>
    </row>
    <row r="41534" spans="1:3" x14ac:dyDescent="0.25">
      <c r="A41534" s="1" t="s">
        <v>41551</v>
      </c>
      <c r="B41534" s="1">
        <v>42295462</v>
      </c>
      <c r="C41534" s="1">
        <v>1</v>
      </c>
    </row>
    <row r="41535" spans="1:3" x14ac:dyDescent="0.25">
      <c r="A41535" s="1" t="s">
        <v>41552</v>
      </c>
      <c r="B41535" s="1">
        <v>42295461</v>
      </c>
      <c r="C41535" s="1">
        <v>1</v>
      </c>
    </row>
    <row r="41536" spans="1:3" x14ac:dyDescent="0.25">
      <c r="A41536" s="1" t="s">
        <v>41553</v>
      </c>
      <c r="B41536" s="1">
        <v>42295457</v>
      </c>
      <c r="C41536" s="1">
        <v>1</v>
      </c>
    </row>
    <row r="41537" spans="1:3" x14ac:dyDescent="0.25">
      <c r="A41537" s="1" t="s">
        <v>41554</v>
      </c>
      <c r="B41537" s="1">
        <v>42295453</v>
      </c>
      <c r="C41537" s="1">
        <v>1</v>
      </c>
    </row>
    <row r="41538" spans="1:3" x14ac:dyDescent="0.25">
      <c r="A41538" s="1" t="s">
        <v>41555</v>
      </c>
      <c r="B41538" s="1">
        <v>42295452</v>
      </c>
      <c r="C41538" s="1">
        <v>1</v>
      </c>
    </row>
    <row r="41539" spans="1:3" x14ac:dyDescent="0.25">
      <c r="A41539" s="1" t="s">
        <v>41556</v>
      </c>
      <c r="B41539" s="1">
        <v>42295454</v>
      </c>
      <c r="C41539" s="1">
        <v>1</v>
      </c>
    </row>
    <row r="41540" spans="1:3" x14ac:dyDescent="0.25">
      <c r="A41540" s="1" t="s">
        <v>41557</v>
      </c>
      <c r="B41540" s="1">
        <v>42295456</v>
      </c>
      <c r="C41540" s="1">
        <v>1</v>
      </c>
    </row>
    <row r="41541" spans="1:3" x14ac:dyDescent="0.25">
      <c r="A41541" s="1" t="s">
        <v>41558</v>
      </c>
      <c r="B41541" s="1">
        <v>42295455</v>
      </c>
      <c r="C41541" s="1">
        <v>1</v>
      </c>
    </row>
    <row r="41542" spans="1:3" x14ac:dyDescent="0.25">
      <c r="A41542" s="1" t="s">
        <v>41559</v>
      </c>
      <c r="B41542" s="1">
        <v>42295519</v>
      </c>
      <c r="C41542" s="1">
        <v>1</v>
      </c>
    </row>
    <row r="41543" spans="1:3" x14ac:dyDescent="0.25">
      <c r="A41543" s="1" t="s">
        <v>41560</v>
      </c>
      <c r="B41543" s="1">
        <v>42296105</v>
      </c>
      <c r="C41543" s="1">
        <v>1</v>
      </c>
    </row>
    <row r="41544" spans="1:3" x14ac:dyDescent="0.25">
      <c r="A41544" s="1" t="s">
        <v>41561</v>
      </c>
      <c r="B41544" s="1">
        <v>42296104</v>
      </c>
      <c r="C41544" s="1">
        <v>1</v>
      </c>
    </row>
    <row r="41545" spans="1:3" x14ac:dyDescent="0.25">
      <c r="A41545" s="1" t="s">
        <v>41562</v>
      </c>
      <c r="B41545" s="1">
        <v>42296106</v>
      </c>
      <c r="C41545" s="1">
        <v>1</v>
      </c>
    </row>
    <row r="41546" spans="1:3" x14ac:dyDescent="0.25">
      <c r="A41546" s="1" t="s">
        <v>41563</v>
      </c>
      <c r="B41546" s="1">
        <v>42296201</v>
      </c>
      <c r="C41546" s="1">
        <v>1</v>
      </c>
    </row>
    <row r="41547" spans="1:3" x14ac:dyDescent="0.25">
      <c r="A41547" s="1" t="s">
        <v>41564</v>
      </c>
      <c r="B41547" s="1">
        <v>42296107</v>
      </c>
      <c r="C41547" s="1">
        <v>1</v>
      </c>
    </row>
    <row r="41548" spans="1:3" x14ac:dyDescent="0.25">
      <c r="A41548" s="1" t="s">
        <v>41565</v>
      </c>
      <c r="B41548" s="1">
        <v>42296103</v>
      </c>
      <c r="C41548" s="1">
        <v>1</v>
      </c>
    </row>
    <row r="41549" spans="1:3" x14ac:dyDescent="0.25">
      <c r="A41549" s="1" t="s">
        <v>41566</v>
      </c>
      <c r="B41549" s="1">
        <v>42296007</v>
      </c>
      <c r="C41549" s="1">
        <v>1</v>
      </c>
    </row>
    <row r="41550" spans="1:3" x14ac:dyDescent="0.25">
      <c r="A41550" s="1" t="s">
        <v>41567</v>
      </c>
      <c r="B41550" s="1">
        <v>42296006</v>
      </c>
      <c r="C41550" s="1">
        <v>1</v>
      </c>
    </row>
    <row r="41551" spans="1:3" x14ac:dyDescent="0.25">
      <c r="A41551" s="1" t="s">
        <v>41568</v>
      </c>
      <c r="B41551" s="1">
        <v>42296008</v>
      </c>
      <c r="C41551" s="1">
        <v>1</v>
      </c>
    </row>
    <row r="41552" spans="1:3" x14ac:dyDescent="0.25">
      <c r="A41552" s="1" t="s">
        <v>41569</v>
      </c>
      <c r="B41552" s="1">
        <v>42296102</v>
      </c>
      <c r="C41552" s="1">
        <v>1</v>
      </c>
    </row>
    <row r="41553" spans="1:3" x14ac:dyDescent="0.25">
      <c r="A41553" s="1" t="s">
        <v>41570</v>
      </c>
      <c r="B41553" s="1">
        <v>42296101</v>
      </c>
      <c r="C41553" s="1">
        <v>1</v>
      </c>
    </row>
    <row r="41554" spans="1:3" x14ac:dyDescent="0.25">
      <c r="A41554" s="1" t="s">
        <v>41571</v>
      </c>
      <c r="B41554" s="1">
        <v>42296202</v>
      </c>
      <c r="C41554" s="1">
        <v>1</v>
      </c>
    </row>
    <row r="41555" spans="1:3" x14ac:dyDescent="0.25">
      <c r="A41555" s="1" t="s">
        <v>41572</v>
      </c>
      <c r="B41555" s="1">
        <v>42296210</v>
      </c>
      <c r="C41555" s="1">
        <v>1</v>
      </c>
    </row>
    <row r="41556" spans="1:3" x14ac:dyDescent="0.25">
      <c r="A41556" s="1" t="s">
        <v>41573</v>
      </c>
      <c r="B41556" s="1">
        <v>42296209</v>
      </c>
      <c r="C41556" s="1">
        <v>1</v>
      </c>
    </row>
    <row r="41557" spans="1:3" x14ac:dyDescent="0.25">
      <c r="A41557" s="1" t="s">
        <v>41574</v>
      </c>
      <c r="B41557" s="1">
        <v>42296211</v>
      </c>
      <c r="C41557" s="1">
        <v>1</v>
      </c>
    </row>
    <row r="41558" spans="1:3" x14ac:dyDescent="0.25">
      <c r="A41558" s="1" t="s">
        <v>41575</v>
      </c>
      <c r="B41558" s="1">
        <v>42301501</v>
      </c>
      <c r="C41558" s="1">
        <v>1</v>
      </c>
    </row>
    <row r="41559" spans="1:3" x14ac:dyDescent="0.25">
      <c r="A41559" s="1" t="s">
        <v>41576</v>
      </c>
      <c r="B41559" s="1">
        <v>42296212</v>
      </c>
      <c r="C41559" s="1">
        <v>1</v>
      </c>
    </row>
    <row r="41560" spans="1:3" x14ac:dyDescent="0.25">
      <c r="A41560" s="1" t="s">
        <v>41577</v>
      </c>
      <c r="B41560" s="1">
        <v>42296208</v>
      </c>
      <c r="C41560" s="1">
        <v>1</v>
      </c>
    </row>
    <row r="41561" spans="1:3" x14ac:dyDescent="0.25">
      <c r="A41561" s="1" t="s">
        <v>41578</v>
      </c>
      <c r="B41561" s="1">
        <v>42296204</v>
      </c>
      <c r="C41561" s="1">
        <v>1</v>
      </c>
    </row>
    <row r="41562" spans="1:3" x14ac:dyDescent="0.25">
      <c r="A41562" s="1" t="s">
        <v>41579</v>
      </c>
      <c r="B41562" s="1">
        <v>42296203</v>
      </c>
      <c r="C41562" s="1">
        <v>1</v>
      </c>
    </row>
    <row r="41563" spans="1:3" x14ac:dyDescent="0.25">
      <c r="A41563" s="1" t="s">
        <v>41580</v>
      </c>
      <c r="B41563" s="1">
        <v>42296205</v>
      </c>
      <c r="C41563" s="1">
        <v>1</v>
      </c>
    </row>
    <row r="41564" spans="1:3" x14ac:dyDescent="0.25">
      <c r="A41564" s="1" t="s">
        <v>41581</v>
      </c>
      <c r="B41564" s="1">
        <v>42296207</v>
      </c>
      <c r="C41564" s="1">
        <v>1</v>
      </c>
    </row>
    <row r="41565" spans="1:3" x14ac:dyDescent="0.25">
      <c r="A41565" s="1" t="s">
        <v>41582</v>
      </c>
      <c r="B41565" s="1">
        <v>42296206</v>
      </c>
      <c r="C41565" s="1">
        <v>1</v>
      </c>
    </row>
    <row r="41566" spans="1:3" x14ac:dyDescent="0.25">
      <c r="A41566" s="1" t="s">
        <v>41583</v>
      </c>
      <c r="B41566" s="1">
        <v>42296005</v>
      </c>
      <c r="C41566" s="1">
        <v>1</v>
      </c>
    </row>
    <row r="41567" spans="1:3" x14ac:dyDescent="0.25">
      <c r="A41567" s="1" t="s">
        <v>41584</v>
      </c>
      <c r="B41567" s="1">
        <v>42295601</v>
      </c>
      <c r="C41567" s="1">
        <v>1</v>
      </c>
    </row>
    <row r="41568" spans="1:3" x14ac:dyDescent="0.25">
      <c r="A41568" s="1" t="s">
        <v>41585</v>
      </c>
      <c r="B41568" s="1">
        <v>42295526</v>
      </c>
      <c r="C41568" s="1">
        <v>1</v>
      </c>
    </row>
    <row r="41569" spans="1:3" x14ac:dyDescent="0.25">
      <c r="A41569" s="1" t="s">
        <v>41586</v>
      </c>
      <c r="B41569" s="1">
        <v>42295602</v>
      </c>
      <c r="C41569" s="1">
        <v>1</v>
      </c>
    </row>
    <row r="41570" spans="1:3" x14ac:dyDescent="0.25">
      <c r="A41570" s="1" t="s">
        <v>41587</v>
      </c>
      <c r="B41570" s="1">
        <v>42295801</v>
      </c>
      <c r="C41570" s="1">
        <v>1</v>
      </c>
    </row>
    <row r="41571" spans="1:3" x14ac:dyDescent="0.25">
      <c r="A41571" s="1" t="s">
        <v>41588</v>
      </c>
      <c r="B41571" s="1">
        <v>42295603</v>
      </c>
      <c r="C41571" s="1">
        <v>1</v>
      </c>
    </row>
    <row r="41572" spans="1:3" x14ac:dyDescent="0.25">
      <c r="A41572" s="1" t="s">
        <v>41589</v>
      </c>
      <c r="B41572" s="1">
        <v>42295525</v>
      </c>
      <c r="C41572" s="1">
        <v>1</v>
      </c>
    </row>
    <row r="41573" spans="1:3" x14ac:dyDescent="0.25">
      <c r="A41573" s="1" t="s">
        <v>41590</v>
      </c>
      <c r="B41573" s="1">
        <v>42295521</v>
      </c>
      <c r="C41573" s="1">
        <v>1</v>
      </c>
    </row>
    <row r="41574" spans="1:3" x14ac:dyDescent="0.25">
      <c r="A41574" s="1" t="s">
        <v>41591</v>
      </c>
      <c r="B41574" s="1">
        <v>42295520</v>
      </c>
      <c r="C41574" s="1">
        <v>1</v>
      </c>
    </row>
    <row r="41575" spans="1:3" x14ac:dyDescent="0.25">
      <c r="A41575" s="1" t="s">
        <v>41592</v>
      </c>
      <c r="B41575" s="1">
        <v>42295522</v>
      </c>
      <c r="C41575" s="1">
        <v>1</v>
      </c>
    </row>
    <row r="41576" spans="1:3" x14ac:dyDescent="0.25">
      <c r="A41576" s="1" t="s">
        <v>41593</v>
      </c>
      <c r="B41576" s="1">
        <v>42295524</v>
      </c>
      <c r="C41576" s="1">
        <v>1</v>
      </c>
    </row>
    <row r="41577" spans="1:3" x14ac:dyDescent="0.25">
      <c r="A41577" s="1" t="s">
        <v>41594</v>
      </c>
      <c r="B41577" s="1">
        <v>42295523</v>
      </c>
      <c r="C41577" s="1">
        <v>1</v>
      </c>
    </row>
    <row r="41578" spans="1:3" x14ac:dyDescent="0.25">
      <c r="A41578" s="1" t="s">
        <v>41595</v>
      </c>
      <c r="B41578" s="1">
        <v>42295802</v>
      </c>
      <c r="C41578" s="1">
        <v>1</v>
      </c>
    </row>
    <row r="41579" spans="1:3" x14ac:dyDescent="0.25">
      <c r="A41579" s="1" t="s">
        <v>41596</v>
      </c>
      <c r="B41579" s="1">
        <v>42296001</v>
      </c>
      <c r="C41579" s="1">
        <v>1</v>
      </c>
    </row>
    <row r="41580" spans="1:3" x14ac:dyDescent="0.25">
      <c r="A41580" s="1" t="s">
        <v>41597</v>
      </c>
      <c r="B41580" s="1">
        <v>42295906</v>
      </c>
      <c r="C41580" s="1">
        <v>1</v>
      </c>
    </row>
    <row r="41581" spans="1:3" x14ac:dyDescent="0.25">
      <c r="A41581" s="1" t="s">
        <v>41598</v>
      </c>
      <c r="B41581" s="1">
        <v>42296002</v>
      </c>
      <c r="C41581" s="1">
        <v>1</v>
      </c>
    </row>
    <row r="41582" spans="1:3" x14ac:dyDescent="0.25">
      <c r="A41582" s="1" t="s">
        <v>41599</v>
      </c>
      <c r="B41582" s="1">
        <v>42296004</v>
      </c>
      <c r="C41582" s="1">
        <v>1</v>
      </c>
    </row>
    <row r="41583" spans="1:3" x14ac:dyDescent="0.25">
      <c r="A41583" s="1" t="s">
        <v>41600</v>
      </c>
      <c r="B41583" s="1">
        <v>42296003</v>
      </c>
      <c r="C41583" s="1">
        <v>1</v>
      </c>
    </row>
    <row r="41584" spans="1:3" x14ac:dyDescent="0.25">
      <c r="A41584" s="1" t="s">
        <v>41601</v>
      </c>
      <c r="B41584" s="1">
        <v>42295905</v>
      </c>
      <c r="C41584" s="1">
        <v>1</v>
      </c>
    </row>
    <row r="41585" spans="1:3" x14ac:dyDescent="0.25">
      <c r="A41585" s="1" t="s">
        <v>41602</v>
      </c>
      <c r="B41585" s="1">
        <v>42295901</v>
      </c>
      <c r="C41585" s="1">
        <v>1</v>
      </c>
    </row>
    <row r="41586" spans="1:3" x14ac:dyDescent="0.25">
      <c r="A41586" s="1" t="s">
        <v>41603</v>
      </c>
      <c r="B41586" s="1">
        <v>42295803</v>
      </c>
      <c r="C41586" s="1">
        <v>1</v>
      </c>
    </row>
    <row r="41587" spans="1:3" x14ac:dyDescent="0.25">
      <c r="A41587" s="1" t="s">
        <v>41604</v>
      </c>
      <c r="B41587" s="1">
        <v>42295902</v>
      </c>
      <c r="C41587" s="1">
        <v>1</v>
      </c>
    </row>
    <row r="41588" spans="1:3" x14ac:dyDescent="0.25">
      <c r="A41588" s="1" t="s">
        <v>41605</v>
      </c>
      <c r="B41588" s="1">
        <v>42295904</v>
      </c>
      <c r="C41588" s="1">
        <v>1</v>
      </c>
    </row>
    <row r="41589" spans="1:3" x14ac:dyDescent="0.25">
      <c r="A41589" s="1" t="s">
        <v>41606</v>
      </c>
      <c r="B41589" s="1">
        <v>42295903</v>
      </c>
      <c r="C41589" s="1">
        <v>1</v>
      </c>
    </row>
    <row r="41590" spans="1:3" x14ac:dyDescent="0.25">
      <c r="A41590" s="1" t="s">
        <v>41607</v>
      </c>
      <c r="B41590" s="1">
        <v>43191516</v>
      </c>
      <c r="C41590" s="1">
        <v>1</v>
      </c>
    </row>
    <row r="41591" spans="1:3" x14ac:dyDescent="0.25">
      <c r="A41591" s="1" t="s">
        <v>41608</v>
      </c>
      <c r="B41591" s="1">
        <v>43191515</v>
      </c>
      <c r="C41591" s="1">
        <v>1</v>
      </c>
    </row>
    <row r="41592" spans="1:3" x14ac:dyDescent="0.25">
      <c r="A41592" s="1" t="s">
        <v>41609</v>
      </c>
      <c r="B41592" s="1">
        <v>43191601</v>
      </c>
      <c r="C41592" s="1">
        <v>1</v>
      </c>
    </row>
    <row r="41593" spans="1:3" x14ac:dyDescent="0.25">
      <c r="A41593" s="1" t="s">
        <v>41610</v>
      </c>
      <c r="B41593" s="1">
        <v>43191603</v>
      </c>
      <c r="C41593" s="1">
        <v>1</v>
      </c>
    </row>
    <row r="41594" spans="1:3" x14ac:dyDescent="0.25">
      <c r="A41594" s="1" t="s">
        <v>41611</v>
      </c>
      <c r="B41594" s="1">
        <v>43191602</v>
      </c>
      <c r="C41594" s="1">
        <v>1</v>
      </c>
    </row>
    <row r="41595" spans="1:3" x14ac:dyDescent="0.25">
      <c r="A41595" s="1" t="s">
        <v>41612</v>
      </c>
      <c r="B41595" s="1">
        <v>43191514</v>
      </c>
      <c r="C41595" s="1">
        <v>1</v>
      </c>
    </row>
    <row r="41596" spans="1:3" x14ac:dyDescent="0.25">
      <c r="A41596" s="1" t="s">
        <v>41613</v>
      </c>
      <c r="B41596" s="1">
        <v>43191510</v>
      </c>
      <c r="C41596" s="1">
        <v>1</v>
      </c>
    </row>
    <row r="41597" spans="1:3" x14ac:dyDescent="0.25">
      <c r="A41597" s="1" t="s">
        <v>41614</v>
      </c>
      <c r="B41597" s="1">
        <v>43191509</v>
      </c>
      <c r="C41597" s="1">
        <v>1</v>
      </c>
    </row>
    <row r="41598" spans="1:3" x14ac:dyDescent="0.25">
      <c r="A41598" s="1" t="s">
        <v>41615</v>
      </c>
      <c r="B41598" s="1">
        <v>43191511</v>
      </c>
      <c r="C41598" s="1">
        <v>1</v>
      </c>
    </row>
    <row r="41599" spans="1:3" x14ac:dyDescent="0.25">
      <c r="A41599" s="1" t="s">
        <v>41616</v>
      </c>
      <c r="B41599" s="1">
        <v>43191513</v>
      </c>
      <c r="C41599" s="1">
        <v>1</v>
      </c>
    </row>
    <row r="41600" spans="1:3" x14ac:dyDescent="0.25">
      <c r="A41600" s="1" t="s">
        <v>41617</v>
      </c>
      <c r="B41600" s="1">
        <v>43191512</v>
      </c>
      <c r="C41600" s="1">
        <v>1</v>
      </c>
    </row>
    <row r="41601" spans="1:3" x14ac:dyDescent="0.25">
      <c r="A41601" s="1" t="s">
        <v>41618</v>
      </c>
      <c r="B41601" s="1">
        <v>43191604</v>
      </c>
      <c r="C41601" s="1">
        <v>1</v>
      </c>
    </row>
    <row r="41602" spans="1:3" x14ac:dyDescent="0.25">
      <c r="A41602" s="1" t="s">
        <v>41619</v>
      </c>
      <c r="B41602" s="1">
        <v>43191614</v>
      </c>
      <c r="C41602" s="1">
        <v>1</v>
      </c>
    </row>
    <row r="41603" spans="1:3" x14ac:dyDescent="0.25">
      <c r="A41603" s="1" t="s">
        <v>41620</v>
      </c>
      <c r="B41603" s="1">
        <v>43191612</v>
      </c>
      <c r="C41603" s="1">
        <v>1</v>
      </c>
    </row>
    <row r="41604" spans="1:3" x14ac:dyDescent="0.25">
      <c r="A41604" s="1" t="s">
        <v>41621</v>
      </c>
      <c r="B41604" s="1">
        <v>43191615</v>
      </c>
      <c r="C41604" s="1">
        <v>1</v>
      </c>
    </row>
    <row r="41605" spans="1:3" x14ac:dyDescent="0.25">
      <c r="A41605" s="1" t="s">
        <v>41622</v>
      </c>
      <c r="B41605" s="1">
        <v>43191618</v>
      </c>
      <c r="C41605" s="1">
        <v>1</v>
      </c>
    </row>
    <row r="41606" spans="1:3" x14ac:dyDescent="0.25">
      <c r="A41606" s="1" t="s">
        <v>41623</v>
      </c>
      <c r="B41606" s="1">
        <v>43191616</v>
      </c>
      <c r="C41606" s="1">
        <v>1</v>
      </c>
    </row>
    <row r="41607" spans="1:3" x14ac:dyDescent="0.25">
      <c r="A41607" s="1" t="s">
        <v>41624</v>
      </c>
      <c r="B41607" s="1">
        <v>43191611</v>
      </c>
      <c r="C41607" s="1">
        <v>1</v>
      </c>
    </row>
    <row r="41608" spans="1:3" x14ac:dyDescent="0.25">
      <c r="A41608" s="1" t="s">
        <v>41625</v>
      </c>
      <c r="B41608" s="1">
        <v>43191607</v>
      </c>
      <c r="C41608" s="1">
        <v>1</v>
      </c>
    </row>
    <row r="41609" spans="1:3" x14ac:dyDescent="0.25">
      <c r="A41609" s="1" t="s">
        <v>41626</v>
      </c>
      <c r="B41609" s="1">
        <v>43191605</v>
      </c>
      <c r="C41609" s="1">
        <v>1</v>
      </c>
    </row>
    <row r="41610" spans="1:3" x14ac:dyDescent="0.25">
      <c r="A41610" s="1" t="s">
        <v>41627</v>
      </c>
      <c r="B41610" s="1">
        <v>43191608</v>
      </c>
      <c r="C41610" s="1">
        <v>1</v>
      </c>
    </row>
    <row r="41611" spans="1:3" x14ac:dyDescent="0.25">
      <c r="A41611" s="1" t="s">
        <v>41628</v>
      </c>
      <c r="B41611" s="1">
        <v>43191610</v>
      </c>
      <c r="C41611" s="1">
        <v>1</v>
      </c>
    </row>
    <row r="41612" spans="1:3" x14ac:dyDescent="0.25">
      <c r="A41612" s="1" t="s">
        <v>41629</v>
      </c>
      <c r="B41612" s="1">
        <v>43191609</v>
      </c>
      <c r="C41612" s="1">
        <v>1</v>
      </c>
    </row>
    <row r="41613" spans="1:3" x14ac:dyDescent="0.25">
      <c r="A41613" s="1" t="s">
        <v>41630</v>
      </c>
      <c r="B41613" s="1">
        <v>43191508</v>
      </c>
      <c r="C41613" s="1">
        <v>1</v>
      </c>
    </row>
    <row r="41614" spans="1:3" x14ac:dyDescent="0.25">
      <c r="A41614" s="1" t="s">
        <v>41631</v>
      </c>
      <c r="B41614" s="1">
        <v>42322102</v>
      </c>
      <c r="C41614" s="1">
        <v>1</v>
      </c>
    </row>
    <row r="41615" spans="1:3" x14ac:dyDescent="0.25">
      <c r="A41615" s="1" t="s">
        <v>41632</v>
      </c>
      <c r="B41615" s="1">
        <v>42322101</v>
      </c>
      <c r="C41615" s="1">
        <v>1</v>
      </c>
    </row>
    <row r="41616" spans="1:3" x14ac:dyDescent="0.25">
      <c r="A41616" s="1" t="s">
        <v>41633</v>
      </c>
      <c r="B41616" s="1">
        <v>42322103</v>
      </c>
      <c r="C41616" s="1">
        <v>1</v>
      </c>
    </row>
    <row r="41617" spans="1:3" x14ac:dyDescent="0.25">
      <c r="A41617" s="1" t="s">
        <v>41634</v>
      </c>
      <c r="B41617" s="1">
        <v>42322105</v>
      </c>
      <c r="C41617" s="1">
        <v>1</v>
      </c>
    </row>
    <row r="41618" spans="1:3" x14ac:dyDescent="0.25">
      <c r="A41618" s="1" t="s">
        <v>41635</v>
      </c>
      <c r="B41618" s="1">
        <v>42322104</v>
      </c>
      <c r="C41618" s="1">
        <v>1</v>
      </c>
    </row>
    <row r="41619" spans="1:3" x14ac:dyDescent="0.25">
      <c r="A41619" s="1" t="s">
        <v>41636</v>
      </c>
      <c r="B41619" s="1">
        <v>42322006</v>
      </c>
      <c r="C41619" s="1">
        <v>1</v>
      </c>
    </row>
    <row r="41620" spans="1:3" x14ac:dyDescent="0.25">
      <c r="A41620" s="1" t="s">
        <v>41637</v>
      </c>
      <c r="B41620" s="1">
        <v>42322002</v>
      </c>
      <c r="C41620" s="1">
        <v>1</v>
      </c>
    </row>
    <row r="41621" spans="1:3" x14ac:dyDescent="0.25">
      <c r="A41621" s="1" t="s">
        <v>41638</v>
      </c>
      <c r="B41621" s="1">
        <v>42322001</v>
      </c>
      <c r="C41621" s="1">
        <v>1</v>
      </c>
    </row>
    <row r="41622" spans="1:3" x14ac:dyDescent="0.25">
      <c r="A41622" s="1" t="s">
        <v>41639</v>
      </c>
      <c r="B41622" s="1">
        <v>42322003</v>
      </c>
      <c r="C41622" s="1">
        <v>1</v>
      </c>
    </row>
    <row r="41623" spans="1:3" x14ac:dyDescent="0.25">
      <c r="A41623" s="1" t="s">
        <v>41640</v>
      </c>
      <c r="B41623" s="1">
        <v>42322005</v>
      </c>
      <c r="C41623" s="1">
        <v>1</v>
      </c>
    </row>
    <row r="41624" spans="1:3" x14ac:dyDescent="0.25">
      <c r="A41624" s="1" t="s">
        <v>41641</v>
      </c>
      <c r="B41624" s="1">
        <v>42322004</v>
      </c>
      <c r="C41624" s="1">
        <v>1</v>
      </c>
    </row>
    <row r="41625" spans="1:3" x14ac:dyDescent="0.25">
      <c r="A41625" s="1" t="s">
        <v>41642</v>
      </c>
      <c r="B41625" s="1">
        <v>42322106</v>
      </c>
      <c r="C41625" s="1">
        <v>1</v>
      </c>
    </row>
    <row r="41626" spans="1:3" x14ac:dyDescent="0.25">
      <c r="A41626" s="1" t="s">
        <v>41643</v>
      </c>
      <c r="B41626" s="1">
        <v>43191502</v>
      </c>
      <c r="C41626" s="1">
        <v>1</v>
      </c>
    </row>
    <row r="41627" spans="1:3" x14ac:dyDescent="0.25">
      <c r="A41627" s="1" t="s">
        <v>41644</v>
      </c>
      <c r="B41627" s="1">
        <v>43191501</v>
      </c>
      <c r="C41627" s="1">
        <v>1</v>
      </c>
    </row>
    <row r="41628" spans="1:3" x14ac:dyDescent="0.25">
      <c r="A41628" s="1" t="s">
        <v>41645</v>
      </c>
      <c r="B41628" s="1">
        <v>43191503</v>
      </c>
      <c r="C41628" s="1">
        <v>1</v>
      </c>
    </row>
    <row r="41629" spans="1:3" x14ac:dyDescent="0.25">
      <c r="A41629" s="1" t="s">
        <v>41646</v>
      </c>
      <c r="B41629" s="1">
        <v>43191507</v>
      </c>
      <c r="C41629" s="1">
        <v>1</v>
      </c>
    </row>
    <row r="41630" spans="1:3" x14ac:dyDescent="0.25">
      <c r="A41630" s="1" t="s">
        <v>41647</v>
      </c>
      <c r="B41630" s="1">
        <v>43191505</v>
      </c>
      <c r="C41630" s="1">
        <v>1</v>
      </c>
    </row>
    <row r="41631" spans="1:3" x14ac:dyDescent="0.25">
      <c r="A41631" s="1" t="s">
        <v>41648</v>
      </c>
      <c r="B41631" s="1">
        <v>42322206</v>
      </c>
      <c r="C41631" s="1">
        <v>1</v>
      </c>
    </row>
    <row r="41632" spans="1:3" x14ac:dyDescent="0.25">
      <c r="A41632" s="1" t="s">
        <v>41649</v>
      </c>
      <c r="B41632" s="1">
        <v>42322202</v>
      </c>
      <c r="C41632" s="1">
        <v>1</v>
      </c>
    </row>
    <row r="41633" spans="1:3" x14ac:dyDescent="0.25">
      <c r="A41633" s="1" t="s">
        <v>41650</v>
      </c>
      <c r="B41633" s="1">
        <v>42322201</v>
      </c>
      <c r="C41633" s="1">
        <v>1</v>
      </c>
    </row>
    <row r="41634" spans="1:3" x14ac:dyDescent="0.25">
      <c r="A41634" s="1" t="s">
        <v>41651</v>
      </c>
      <c r="B41634" s="1">
        <v>42322203</v>
      </c>
      <c r="C41634" s="1">
        <v>1</v>
      </c>
    </row>
    <row r="41635" spans="1:3" x14ac:dyDescent="0.25">
      <c r="A41635" s="1" t="s">
        <v>41652</v>
      </c>
      <c r="B41635" s="1">
        <v>42322205</v>
      </c>
      <c r="C41635" s="1">
        <v>1</v>
      </c>
    </row>
    <row r="41636" spans="1:3" x14ac:dyDescent="0.25">
      <c r="A41636" s="1" t="s">
        <v>41653</v>
      </c>
      <c r="B41636" s="1">
        <v>42322204</v>
      </c>
      <c r="C41636" s="1">
        <v>1</v>
      </c>
    </row>
    <row r="41637" spans="1:3" x14ac:dyDescent="0.25">
      <c r="A41637" s="1" t="s">
        <v>41654</v>
      </c>
      <c r="B41637" s="1">
        <v>43191619</v>
      </c>
      <c r="C41637" s="1">
        <v>1</v>
      </c>
    </row>
    <row r="41638" spans="1:3" x14ac:dyDescent="0.25">
      <c r="A41638" s="1" t="s">
        <v>41655</v>
      </c>
      <c r="B41638" s="1">
        <v>43201502</v>
      </c>
      <c r="C41638" s="1">
        <v>1</v>
      </c>
    </row>
    <row r="41639" spans="1:3" x14ac:dyDescent="0.25">
      <c r="A41639" s="1" t="s">
        <v>41656</v>
      </c>
      <c r="B41639" s="1">
        <v>43201501</v>
      </c>
      <c r="C41639" s="1">
        <v>1</v>
      </c>
    </row>
    <row r="41640" spans="1:3" x14ac:dyDescent="0.25">
      <c r="A41640" s="1" t="s">
        <v>41657</v>
      </c>
      <c r="B41640" s="1">
        <v>43201503</v>
      </c>
      <c r="C41640" s="1">
        <v>1</v>
      </c>
    </row>
    <row r="41641" spans="1:3" x14ac:dyDescent="0.25">
      <c r="A41641" s="1" t="s">
        <v>41658</v>
      </c>
      <c r="B41641" s="1">
        <v>43201508</v>
      </c>
      <c r="C41641" s="1">
        <v>1</v>
      </c>
    </row>
    <row r="41642" spans="1:3" x14ac:dyDescent="0.25">
      <c r="A41642" s="1" t="s">
        <v>41659</v>
      </c>
      <c r="B41642" s="1">
        <v>43201507</v>
      </c>
      <c r="C41642" s="1">
        <v>1</v>
      </c>
    </row>
    <row r="41643" spans="1:3" x14ac:dyDescent="0.25">
      <c r="A41643" s="1" t="s">
        <v>41660</v>
      </c>
      <c r="B41643" s="1">
        <v>43201417</v>
      </c>
      <c r="C41643" s="1">
        <v>1</v>
      </c>
    </row>
    <row r="41644" spans="1:3" x14ac:dyDescent="0.25">
      <c r="A41644" s="1" t="s">
        <v>41661</v>
      </c>
      <c r="B41644" s="1">
        <v>43201413</v>
      </c>
      <c r="C41644" s="1">
        <v>1</v>
      </c>
    </row>
    <row r="41645" spans="1:3" x14ac:dyDescent="0.25">
      <c r="A41645" s="1" t="s">
        <v>41662</v>
      </c>
      <c r="B41645" s="1">
        <v>43201412</v>
      </c>
      <c r="C41645" s="1">
        <v>1</v>
      </c>
    </row>
    <row r="41646" spans="1:3" x14ac:dyDescent="0.25">
      <c r="A41646" s="1" t="s">
        <v>41663</v>
      </c>
      <c r="B41646" s="1">
        <v>43201414</v>
      </c>
      <c r="C41646" s="1">
        <v>1</v>
      </c>
    </row>
    <row r="41647" spans="1:3" x14ac:dyDescent="0.25">
      <c r="A41647" s="1" t="s">
        <v>41664</v>
      </c>
      <c r="B41647" s="1">
        <v>43201416</v>
      </c>
      <c r="C41647" s="1">
        <v>1</v>
      </c>
    </row>
    <row r="41648" spans="1:3" x14ac:dyDescent="0.25">
      <c r="A41648" s="1" t="s">
        <v>41665</v>
      </c>
      <c r="B41648" s="1">
        <v>43201415</v>
      </c>
      <c r="C41648" s="1">
        <v>1</v>
      </c>
    </row>
    <row r="41649" spans="1:3" x14ac:dyDescent="0.25">
      <c r="A41649" s="1" t="s">
        <v>41666</v>
      </c>
      <c r="B41649" s="1">
        <v>43201509</v>
      </c>
      <c r="C41649" s="1">
        <v>1</v>
      </c>
    </row>
    <row r="41650" spans="1:3" x14ac:dyDescent="0.25">
      <c r="A41650" s="1" t="s">
        <v>41667</v>
      </c>
      <c r="B41650" s="1">
        <v>43201538</v>
      </c>
      <c r="C41650" s="1">
        <v>1</v>
      </c>
    </row>
    <row r="41651" spans="1:3" x14ac:dyDescent="0.25">
      <c r="A41651" s="1" t="s">
        <v>41668</v>
      </c>
      <c r="B41651" s="1">
        <v>43201537</v>
      </c>
      <c r="C41651" s="1">
        <v>1</v>
      </c>
    </row>
    <row r="41652" spans="1:3" x14ac:dyDescent="0.25">
      <c r="A41652" s="1" t="s">
        <v>41669</v>
      </c>
      <c r="B41652" s="1">
        <v>43201539</v>
      </c>
      <c r="C41652" s="1">
        <v>1</v>
      </c>
    </row>
    <row r="41653" spans="1:3" x14ac:dyDescent="0.25">
      <c r="A41653" s="1" t="s">
        <v>41670</v>
      </c>
      <c r="B41653" s="1">
        <v>43201541</v>
      </c>
      <c r="C41653" s="1">
        <v>1</v>
      </c>
    </row>
    <row r="41654" spans="1:3" x14ac:dyDescent="0.25">
      <c r="A41654" s="1" t="s">
        <v>41671</v>
      </c>
      <c r="B41654" s="1">
        <v>43201540</v>
      </c>
      <c r="C41654" s="1">
        <v>1</v>
      </c>
    </row>
    <row r="41655" spans="1:3" x14ac:dyDescent="0.25">
      <c r="A41655" s="1" t="s">
        <v>41672</v>
      </c>
      <c r="B41655" s="1">
        <v>43201535</v>
      </c>
      <c r="C41655" s="1">
        <v>1</v>
      </c>
    </row>
    <row r="41656" spans="1:3" x14ac:dyDescent="0.25">
      <c r="A41656" s="1" t="s">
        <v>41673</v>
      </c>
      <c r="B41656" s="1">
        <v>43201522</v>
      </c>
      <c r="C41656" s="1">
        <v>1</v>
      </c>
    </row>
    <row r="41657" spans="1:3" x14ac:dyDescent="0.25">
      <c r="A41657" s="1" t="s">
        <v>41674</v>
      </c>
      <c r="B41657" s="1">
        <v>43201513</v>
      </c>
      <c r="C41657" s="1">
        <v>1</v>
      </c>
    </row>
    <row r="41658" spans="1:3" x14ac:dyDescent="0.25">
      <c r="A41658" s="1" t="s">
        <v>41675</v>
      </c>
      <c r="B41658" s="1">
        <v>43201531</v>
      </c>
      <c r="C41658" s="1">
        <v>1</v>
      </c>
    </row>
    <row r="41659" spans="1:3" x14ac:dyDescent="0.25">
      <c r="A41659" s="1" t="s">
        <v>41676</v>
      </c>
      <c r="B41659" s="1">
        <v>43201534</v>
      </c>
      <c r="C41659" s="1">
        <v>1</v>
      </c>
    </row>
    <row r="41660" spans="1:3" x14ac:dyDescent="0.25">
      <c r="A41660" s="1" t="s">
        <v>41677</v>
      </c>
      <c r="B41660" s="1">
        <v>43201533</v>
      </c>
      <c r="C41660" s="1">
        <v>1</v>
      </c>
    </row>
    <row r="41661" spans="1:3" x14ac:dyDescent="0.25">
      <c r="A41661" s="1" t="s">
        <v>41678</v>
      </c>
      <c r="B41661" s="1">
        <v>43201411</v>
      </c>
      <c r="C41661" s="1">
        <v>1</v>
      </c>
    </row>
    <row r="41662" spans="1:3" x14ac:dyDescent="0.25">
      <c r="A41662" s="1" t="s">
        <v>41679</v>
      </c>
      <c r="B41662" s="1">
        <v>43191628</v>
      </c>
      <c r="C41662" s="1">
        <v>1</v>
      </c>
    </row>
    <row r="41663" spans="1:3" x14ac:dyDescent="0.25">
      <c r="A41663" s="1" t="s">
        <v>41680</v>
      </c>
      <c r="B41663" s="1">
        <v>43191627</v>
      </c>
      <c r="C41663" s="1">
        <v>1</v>
      </c>
    </row>
    <row r="41664" spans="1:3" x14ac:dyDescent="0.25">
      <c r="A41664" s="1" t="s">
        <v>41681</v>
      </c>
      <c r="B41664" s="1">
        <v>43191629</v>
      </c>
      <c r="C41664" s="1">
        <v>1</v>
      </c>
    </row>
    <row r="41665" spans="1:3" x14ac:dyDescent="0.25">
      <c r="A41665" s="1" t="s">
        <v>41682</v>
      </c>
      <c r="B41665" s="1">
        <v>43191631</v>
      </c>
      <c r="C41665" s="1">
        <v>1</v>
      </c>
    </row>
    <row r="41666" spans="1:3" x14ac:dyDescent="0.25">
      <c r="A41666" s="1" t="s">
        <v>41683</v>
      </c>
      <c r="B41666" s="1">
        <v>43191630</v>
      </c>
      <c r="C41666" s="1">
        <v>1</v>
      </c>
    </row>
    <row r="41667" spans="1:3" x14ac:dyDescent="0.25">
      <c r="A41667" s="1" t="s">
        <v>41684</v>
      </c>
      <c r="B41667" s="1">
        <v>43191626</v>
      </c>
      <c r="C41667" s="1">
        <v>1</v>
      </c>
    </row>
    <row r="41668" spans="1:3" x14ac:dyDescent="0.25">
      <c r="A41668" s="1" t="s">
        <v>41685</v>
      </c>
      <c r="B41668" s="1">
        <v>43191622</v>
      </c>
      <c r="C41668" s="1">
        <v>1</v>
      </c>
    </row>
    <row r="41669" spans="1:3" x14ac:dyDescent="0.25">
      <c r="A41669" s="1" t="s">
        <v>41686</v>
      </c>
      <c r="B41669" s="1">
        <v>43191621</v>
      </c>
      <c r="C41669" s="1">
        <v>1</v>
      </c>
    </row>
    <row r="41670" spans="1:3" x14ac:dyDescent="0.25">
      <c r="A41670" s="1" t="s">
        <v>41687</v>
      </c>
      <c r="B41670" s="1">
        <v>43191623</v>
      </c>
      <c r="C41670" s="1">
        <v>1</v>
      </c>
    </row>
    <row r="41671" spans="1:3" x14ac:dyDescent="0.25">
      <c r="A41671" s="1" t="s">
        <v>41688</v>
      </c>
      <c r="B41671" s="1">
        <v>43191625</v>
      </c>
      <c r="C41671" s="1">
        <v>1</v>
      </c>
    </row>
    <row r="41672" spans="1:3" x14ac:dyDescent="0.25">
      <c r="A41672" s="1" t="s">
        <v>41689</v>
      </c>
      <c r="B41672" s="1">
        <v>43191624</v>
      </c>
      <c r="C41672" s="1">
        <v>1</v>
      </c>
    </row>
    <row r="41673" spans="1:3" x14ac:dyDescent="0.25">
      <c r="A41673" s="1" t="s">
        <v>41690</v>
      </c>
      <c r="B41673" s="1">
        <v>43191632</v>
      </c>
      <c r="C41673" s="1">
        <v>1</v>
      </c>
    </row>
    <row r="41674" spans="1:3" x14ac:dyDescent="0.25">
      <c r="A41674" s="1" t="s">
        <v>41691</v>
      </c>
      <c r="B41674" s="1">
        <v>43201406</v>
      </c>
      <c r="C41674" s="1">
        <v>1</v>
      </c>
    </row>
    <row r="41675" spans="1:3" x14ac:dyDescent="0.25">
      <c r="A41675" s="1" t="s">
        <v>41692</v>
      </c>
      <c r="B41675" s="1">
        <v>43201405</v>
      </c>
      <c r="C41675" s="1">
        <v>1</v>
      </c>
    </row>
    <row r="41676" spans="1:3" x14ac:dyDescent="0.25">
      <c r="A41676" s="1" t="s">
        <v>41693</v>
      </c>
      <c r="B41676" s="1">
        <v>43201407</v>
      </c>
      <c r="C41676" s="1">
        <v>1</v>
      </c>
    </row>
    <row r="41677" spans="1:3" x14ac:dyDescent="0.25">
      <c r="A41677" s="1" t="s">
        <v>41694</v>
      </c>
      <c r="B41677" s="1">
        <v>43201410</v>
      </c>
      <c r="C41677" s="1">
        <v>1</v>
      </c>
    </row>
    <row r="41678" spans="1:3" x14ac:dyDescent="0.25">
      <c r="A41678" s="1" t="s">
        <v>41695</v>
      </c>
      <c r="B41678" s="1">
        <v>43201409</v>
      </c>
      <c r="C41678" s="1">
        <v>1</v>
      </c>
    </row>
    <row r="41679" spans="1:3" x14ac:dyDescent="0.25">
      <c r="A41679" s="1" t="s">
        <v>41696</v>
      </c>
      <c r="B41679" s="1">
        <v>43201404</v>
      </c>
      <c r="C41679" s="1">
        <v>1</v>
      </c>
    </row>
    <row r="41680" spans="1:3" x14ac:dyDescent="0.25">
      <c r="A41680" s="1" t="s">
        <v>41697</v>
      </c>
      <c r="B41680" s="1">
        <v>43191634</v>
      </c>
      <c r="C41680" s="1">
        <v>1</v>
      </c>
    </row>
    <row r="41681" spans="1:3" x14ac:dyDescent="0.25">
      <c r="A41681" s="1" t="s">
        <v>41698</v>
      </c>
      <c r="B41681" s="1">
        <v>43191633</v>
      </c>
      <c r="C41681" s="1">
        <v>1</v>
      </c>
    </row>
    <row r="41682" spans="1:3" x14ac:dyDescent="0.25">
      <c r="A41682" s="1" t="s">
        <v>41699</v>
      </c>
      <c r="B41682" s="1">
        <v>43201401</v>
      </c>
      <c r="C41682" s="1">
        <v>1</v>
      </c>
    </row>
    <row r="41683" spans="1:3" x14ac:dyDescent="0.25">
      <c r="A41683" s="1" t="s">
        <v>41700</v>
      </c>
      <c r="B41683" s="1">
        <v>43201403</v>
      </c>
      <c r="C41683" s="1">
        <v>1</v>
      </c>
    </row>
    <row r="41684" spans="1:3" x14ac:dyDescent="0.25">
      <c r="A41684" s="1" t="s">
        <v>41701</v>
      </c>
      <c r="B41684" s="1">
        <v>43201402</v>
      </c>
      <c r="C41684" s="1">
        <v>1</v>
      </c>
    </row>
    <row r="41685" spans="1:3" x14ac:dyDescent="0.25">
      <c r="A41685" s="1" t="s">
        <v>41702</v>
      </c>
      <c r="B41685" s="1">
        <v>42321912</v>
      </c>
      <c r="C41685" s="1">
        <v>1</v>
      </c>
    </row>
    <row r="41686" spans="1:3" x14ac:dyDescent="0.25">
      <c r="A41686" s="1" t="s">
        <v>41703</v>
      </c>
      <c r="B41686" s="1">
        <v>42321604</v>
      </c>
      <c r="C41686" s="1">
        <v>1</v>
      </c>
    </row>
    <row r="41687" spans="1:3" x14ac:dyDescent="0.25">
      <c r="A41687" s="1" t="s">
        <v>41704</v>
      </c>
      <c r="B41687" s="1">
        <v>42321603</v>
      </c>
      <c r="C41687" s="1">
        <v>1</v>
      </c>
    </row>
    <row r="41688" spans="1:3" x14ac:dyDescent="0.25">
      <c r="A41688" s="1" t="s">
        <v>41705</v>
      </c>
      <c r="B41688" s="1">
        <v>42321605</v>
      </c>
      <c r="C41688" s="1">
        <v>1</v>
      </c>
    </row>
    <row r="41689" spans="1:3" x14ac:dyDescent="0.25">
      <c r="A41689" s="1" t="s">
        <v>41706</v>
      </c>
      <c r="B41689" s="1">
        <v>42321607</v>
      </c>
      <c r="C41689" s="1">
        <v>1</v>
      </c>
    </row>
    <row r="41690" spans="1:3" x14ac:dyDescent="0.25">
      <c r="A41690" s="1" t="s">
        <v>41707</v>
      </c>
      <c r="B41690" s="1">
        <v>42321606</v>
      </c>
      <c r="C41690" s="1">
        <v>1</v>
      </c>
    </row>
    <row r="41691" spans="1:3" x14ac:dyDescent="0.25">
      <c r="A41691" s="1" t="s">
        <v>41708</v>
      </c>
      <c r="B41691" s="1">
        <v>42321602</v>
      </c>
      <c r="C41691" s="1">
        <v>1</v>
      </c>
    </row>
    <row r="41692" spans="1:3" x14ac:dyDescent="0.25">
      <c r="A41692" s="1" t="s">
        <v>41709</v>
      </c>
      <c r="B41692" s="1">
        <v>42321514</v>
      </c>
      <c r="C41692" s="1">
        <v>1</v>
      </c>
    </row>
    <row r="41693" spans="1:3" x14ac:dyDescent="0.25">
      <c r="A41693" s="1" t="s">
        <v>41710</v>
      </c>
      <c r="B41693" s="1">
        <v>42321513</v>
      </c>
      <c r="C41693" s="1">
        <v>1</v>
      </c>
    </row>
    <row r="41694" spans="1:3" x14ac:dyDescent="0.25">
      <c r="A41694" s="1" t="s">
        <v>41711</v>
      </c>
      <c r="B41694" s="1">
        <v>42321515</v>
      </c>
      <c r="C41694" s="1">
        <v>1</v>
      </c>
    </row>
    <row r="41695" spans="1:3" x14ac:dyDescent="0.25">
      <c r="A41695" s="1" t="s">
        <v>41712</v>
      </c>
      <c r="B41695" s="1">
        <v>42321601</v>
      </c>
      <c r="C41695" s="1">
        <v>1</v>
      </c>
    </row>
    <row r="41696" spans="1:3" x14ac:dyDescent="0.25">
      <c r="A41696" s="1" t="s">
        <v>41713</v>
      </c>
      <c r="B41696" s="1">
        <v>42321516</v>
      </c>
      <c r="C41696" s="1">
        <v>1</v>
      </c>
    </row>
    <row r="41697" spans="1:3" x14ac:dyDescent="0.25">
      <c r="A41697" s="1" t="s">
        <v>41714</v>
      </c>
      <c r="B41697" s="1">
        <v>42321608</v>
      </c>
      <c r="C41697" s="1">
        <v>1</v>
      </c>
    </row>
    <row r="41698" spans="1:3" x14ac:dyDescent="0.25">
      <c r="A41698" s="1" t="s">
        <v>41715</v>
      </c>
      <c r="B41698" s="1">
        <v>42321616</v>
      </c>
      <c r="C41698" s="1">
        <v>1</v>
      </c>
    </row>
    <row r="41699" spans="1:3" x14ac:dyDescent="0.25">
      <c r="A41699" s="1" t="s">
        <v>41716</v>
      </c>
      <c r="B41699" s="1">
        <v>42321615</v>
      </c>
      <c r="C41699" s="1">
        <v>1</v>
      </c>
    </row>
    <row r="41700" spans="1:3" x14ac:dyDescent="0.25">
      <c r="A41700" s="1" t="s">
        <v>41717</v>
      </c>
      <c r="B41700" s="1">
        <v>42321617</v>
      </c>
      <c r="C41700" s="1">
        <v>1</v>
      </c>
    </row>
    <row r="41701" spans="1:3" x14ac:dyDescent="0.25">
      <c r="A41701" s="1" t="s">
        <v>41718</v>
      </c>
      <c r="B41701" s="1">
        <v>42321619</v>
      </c>
      <c r="C41701" s="1">
        <v>1</v>
      </c>
    </row>
    <row r="41702" spans="1:3" x14ac:dyDescent="0.25">
      <c r="A41702" s="1" t="s">
        <v>41719</v>
      </c>
      <c r="B41702" s="1">
        <v>42321618</v>
      </c>
      <c r="C41702" s="1">
        <v>1</v>
      </c>
    </row>
    <row r="41703" spans="1:3" x14ac:dyDescent="0.25">
      <c r="A41703" s="1" t="s">
        <v>41720</v>
      </c>
      <c r="B41703" s="1">
        <v>42321614</v>
      </c>
      <c r="C41703" s="1">
        <v>1</v>
      </c>
    </row>
    <row r="41704" spans="1:3" x14ac:dyDescent="0.25">
      <c r="A41704" s="1" t="s">
        <v>41721</v>
      </c>
      <c r="B41704" s="1">
        <v>42321610</v>
      </c>
      <c r="C41704" s="1">
        <v>1</v>
      </c>
    </row>
    <row r="41705" spans="1:3" x14ac:dyDescent="0.25">
      <c r="A41705" s="1" t="s">
        <v>41722</v>
      </c>
      <c r="B41705" s="1">
        <v>42321609</v>
      </c>
      <c r="C41705" s="1">
        <v>1</v>
      </c>
    </row>
    <row r="41706" spans="1:3" x14ac:dyDescent="0.25">
      <c r="A41706" s="1" t="s">
        <v>41723</v>
      </c>
      <c r="B41706" s="1">
        <v>42321611</v>
      </c>
      <c r="C41706" s="1">
        <v>1</v>
      </c>
    </row>
    <row r="41707" spans="1:3" x14ac:dyDescent="0.25">
      <c r="A41707" s="1" t="s">
        <v>41724</v>
      </c>
      <c r="B41707" s="1">
        <v>42321613</v>
      </c>
      <c r="C41707" s="1">
        <v>1</v>
      </c>
    </row>
    <row r="41708" spans="1:3" x14ac:dyDescent="0.25">
      <c r="A41708" s="1" t="s">
        <v>41725</v>
      </c>
      <c r="B41708" s="1">
        <v>42321612</v>
      </c>
      <c r="C41708" s="1">
        <v>1</v>
      </c>
    </row>
    <row r="41709" spans="1:3" x14ac:dyDescent="0.25">
      <c r="A41709" s="1" t="s">
        <v>41726</v>
      </c>
      <c r="B41709" s="1">
        <v>42321512</v>
      </c>
      <c r="C41709" s="1">
        <v>1</v>
      </c>
    </row>
    <row r="41710" spans="1:3" x14ac:dyDescent="0.25">
      <c r="A41710" s="1" t="s">
        <v>41727</v>
      </c>
      <c r="B41710" s="1">
        <v>42312502</v>
      </c>
      <c r="C41710" s="1">
        <v>1</v>
      </c>
    </row>
    <row r="41711" spans="1:3" x14ac:dyDescent="0.25">
      <c r="A41711" s="1" t="s">
        <v>41728</v>
      </c>
      <c r="B41711" s="1">
        <v>42312501</v>
      </c>
      <c r="C41711" s="1">
        <v>1</v>
      </c>
    </row>
    <row r="41712" spans="1:3" x14ac:dyDescent="0.25">
      <c r="A41712" s="1" t="s">
        <v>41729</v>
      </c>
      <c r="B41712" s="1">
        <v>42312503</v>
      </c>
      <c r="C41712" s="1">
        <v>1</v>
      </c>
    </row>
    <row r="41713" spans="1:3" x14ac:dyDescent="0.25">
      <c r="A41713" s="1" t="s">
        <v>41730</v>
      </c>
      <c r="B41713" s="1">
        <v>42312601</v>
      </c>
      <c r="C41713" s="1">
        <v>1</v>
      </c>
    </row>
    <row r="41714" spans="1:3" x14ac:dyDescent="0.25">
      <c r="A41714" s="1" t="s">
        <v>41731</v>
      </c>
      <c r="B41714" s="1">
        <v>42312504</v>
      </c>
      <c r="C41714" s="1">
        <v>1</v>
      </c>
    </row>
    <row r="41715" spans="1:3" x14ac:dyDescent="0.25">
      <c r="A41715" s="1" t="s">
        <v>41732</v>
      </c>
      <c r="B41715" s="1">
        <v>42312403</v>
      </c>
      <c r="C41715" s="1">
        <v>1</v>
      </c>
    </row>
    <row r="41716" spans="1:3" x14ac:dyDescent="0.25">
      <c r="A41716" s="1" t="s">
        <v>41733</v>
      </c>
      <c r="B41716" s="1">
        <v>42312312</v>
      </c>
      <c r="C41716" s="1">
        <v>1</v>
      </c>
    </row>
    <row r="41717" spans="1:3" x14ac:dyDescent="0.25">
      <c r="A41717" s="1" t="s">
        <v>41734</v>
      </c>
      <c r="B41717" s="1">
        <v>42312311</v>
      </c>
      <c r="C41717" s="1">
        <v>1</v>
      </c>
    </row>
    <row r="41718" spans="1:3" x14ac:dyDescent="0.25">
      <c r="A41718" s="1" t="s">
        <v>41735</v>
      </c>
      <c r="B41718" s="1">
        <v>42312313</v>
      </c>
      <c r="C41718" s="1">
        <v>1</v>
      </c>
    </row>
    <row r="41719" spans="1:3" x14ac:dyDescent="0.25">
      <c r="A41719" s="1" t="s">
        <v>41736</v>
      </c>
      <c r="B41719" s="1">
        <v>42312402</v>
      </c>
      <c r="C41719" s="1">
        <v>1</v>
      </c>
    </row>
    <row r="41720" spans="1:3" x14ac:dyDescent="0.25">
      <c r="A41720" s="1" t="s">
        <v>41737</v>
      </c>
      <c r="B41720" s="1">
        <v>42312401</v>
      </c>
      <c r="C41720" s="1">
        <v>1</v>
      </c>
    </row>
    <row r="41721" spans="1:3" x14ac:dyDescent="0.25">
      <c r="A41721" s="1" t="s">
        <v>41738</v>
      </c>
      <c r="B41721" s="1">
        <v>42312602</v>
      </c>
      <c r="C41721" s="1">
        <v>1</v>
      </c>
    </row>
    <row r="41722" spans="1:3" x14ac:dyDescent="0.25">
      <c r="A41722" s="1" t="s">
        <v>41739</v>
      </c>
      <c r="B41722" s="1">
        <v>42321507</v>
      </c>
      <c r="C41722" s="1">
        <v>1</v>
      </c>
    </row>
    <row r="41723" spans="1:3" x14ac:dyDescent="0.25">
      <c r="A41723" s="1" t="s">
        <v>41740</v>
      </c>
      <c r="B41723" s="1">
        <v>42321506</v>
      </c>
      <c r="C41723" s="1">
        <v>1</v>
      </c>
    </row>
    <row r="41724" spans="1:3" x14ac:dyDescent="0.25">
      <c r="A41724" s="1" t="s">
        <v>41741</v>
      </c>
      <c r="B41724" s="1">
        <v>42321508</v>
      </c>
      <c r="C41724" s="1">
        <v>1</v>
      </c>
    </row>
    <row r="41725" spans="1:3" x14ac:dyDescent="0.25">
      <c r="A41725" s="1" t="s">
        <v>41742</v>
      </c>
      <c r="B41725" s="1">
        <v>42321510</v>
      </c>
      <c r="C41725" s="1">
        <v>1</v>
      </c>
    </row>
    <row r="41726" spans="1:3" x14ac:dyDescent="0.25">
      <c r="A41726" s="1" t="s">
        <v>41743</v>
      </c>
      <c r="B41726" s="1">
        <v>42321509</v>
      </c>
      <c r="C41726" s="1">
        <v>1</v>
      </c>
    </row>
    <row r="41727" spans="1:3" x14ac:dyDescent="0.25">
      <c r="A41727" s="1" t="s">
        <v>41744</v>
      </c>
      <c r="B41727" s="1">
        <v>42321505</v>
      </c>
      <c r="C41727" s="1">
        <v>1</v>
      </c>
    </row>
    <row r="41728" spans="1:3" x14ac:dyDescent="0.25">
      <c r="A41728" s="1" t="s">
        <v>41745</v>
      </c>
      <c r="B41728" s="1">
        <v>42321501</v>
      </c>
      <c r="C41728" s="1">
        <v>1</v>
      </c>
    </row>
    <row r="41729" spans="1:3" x14ac:dyDescent="0.25">
      <c r="A41729" s="1" t="s">
        <v>41746</v>
      </c>
      <c r="B41729" s="1">
        <v>42312701</v>
      </c>
      <c r="C41729" s="1">
        <v>1</v>
      </c>
    </row>
    <row r="41730" spans="1:3" x14ac:dyDescent="0.25">
      <c r="A41730" s="1" t="s">
        <v>41747</v>
      </c>
      <c r="B41730" s="1">
        <v>42321502</v>
      </c>
      <c r="C41730" s="1">
        <v>1</v>
      </c>
    </row>
    <row r="41731" spans="1:3" x14ac:dyDescent="0.25">
      <c r="A41731" s="1" t="s">
        <v>41748</v>
      </c>
      <c r="B41731" s="1">
        <v>42321504</v>
      </c>
      <c r="C41731" s="1">
        <v>1</v>
      </c>
    </row>
    <row r="41732" spans="1:3" x14ac:dyDescent="0.25">
      <c r="A41732" s="1" t="s">
        <v>41749</v>
      </c>
      <c r="B41732" s="1">
        <v>42321503</v>
      </c>
      <c r="C41732" s="1">
        <v>1</v>
      </c>
    </row>
    <row r="41733" spans="1:3" x14ac:dyDescent="0.25">
      <c r="A41733" s="1" t="s">
        <v>41720</v>
      </c>
      <c r="B41733" s="1">
        <v>42321620</v>
      </c>
      <c r="C41733" s="1">
        <v>1</v>
      </c>
    </row>
    <row r="41734" spans="1:3" x14ac:dyDescent="0.25">
      <c r="A41734" s="1" t="s">
        <v>41750</v>
      </c>
      <c r="B41734" s="1">
        <v>42321808</v>
      </c>
      <c r="C41734" s="1">
        <v>1</v>
      </c>
    </row>
    <row r="41735" spans="1:3" x14ac:dyDescent="0.25">
      <c r="A41735" s="1" t="s">
        <v>41751</v>
      </c>
      <c r="B41735" s="1">
        <v>42321806</v>
      </c>
      <c r="C41735" s="1">
        <v>1</v>
      </c>
    </row>
    <row r="41736" spans="1:3" x14ac:dyDescent="0.25">
      <c r="A41736" s="1" t="s">
        <v>41752</v>
      </c>
      <c r="B41736" s="1">
        <v>42321809</v>
      </c>
      <c r="C41736" s="1">
        <v>1</v>
      </c>
    </row>
    <row r="41737" spans="1:3" x14ac:dyDescent="0.25">
      <c r="A41737" s="1" t="s">
        <v>41753</v>
      </c>
      <c r="B41737" s="1">
        <v>42321811</v>
      </c>
      <c r="C41737" s="1">
        <v>1</v>
      </c>
    </row>
    <row r="41738" spans="1:3" x14ac:dyDescent="0.25">
      <c r="A41738" s="1" t="s">
        <v>41754</v>
      </c>
      <c r="B41738" s="1">
        <v>42321810</v>
      </c>
      <c r="C41738" s="1">
        <v>1</v>
      </c>
    </row>
    <row r="41739" spans="1:3" x14ac:dyDescent="0.25">
      <c r="A41739" s="1" t="s">
        <v>41755</v>
      </c>
      <c r="B41739" s="1">
        <v>42321805</v>
      </c>
      <c r="C41739" s="1">
        <v>1</v>
      </c>
    </row>
    <row r="41740" spans="1:3" x14ac:dyDescent="0.25">
      <c r="A41740" s="1" t="s">
        <v>41756</v>
      </c>
      <c r="B41740" s="1">
        <v>42321801</v>
      </c>
      <c r="C41740" s="1">
        <v>1</v>
      </c>
    </row>
    <row r="41741" spans="1:3" x14ac:dyDescent="0.25">
      <c r="A41741" s="1" t="s">
        <v>41757</v>
      </c>
      <c r="B41741" s="1">
        <v>42321723</v>
      </c>
      <c r="C41741" s="1">
        <v>1</v>
      </c>
    </row>
    <row r="41742" spans="1:3" x14ac:dyDescent="0.25">
      <c r="A41742" s="1" t="s">
        <v>41758</v>
      </c>
      <c r="B41742" s="1">
        <v>42321802</v>
      </c>
      <c r="C41742" s="1">
        <v>1</v>
      </c>
    </row>
    <row r="41743" spans="1:3" x14ac:dyDescent="0.25">
      <c r="A41743" s="1" t="s">
        <v>41759</v>
      </c>
      <c r="B41743" s="1">
        <v>42321804</v>
      </c>
      <c r="C41743" s="1">
        <v>1</v>
      </c>
    </row>
    <row r="41744" spans="1:3" x14ac:dyDescent="0.25">
      <c r="A41744" s="1" t="s">
        <v>41760</v>
      </c>
      <c r="B41744" s="1">
        <v>42321803</v>
      </c>
      <c r="C41744" s="1">
        <v>1</v>
      </c>
    </row>
    <row r="41745" spans="1:3" x14ac:dyDescent="0.25">
      <c r="A41745" s="1" t="s">
        <v>41761</v>
      </c>
      <c r="B41745" s="1">
        <v>42321812</v>
      </c>
      <c r="C41745" s="1">
        <v>1</v>
      </c>
    </row>
    <row r="41746" spans="1:3" x14ac:dyDescent="0.25">
      <c r="A41746" s="1" t="s">
        <v>41762</v>
      </c>
      <c r="B41746" s="1">
        <v>42321908</v>
      </c>
      <c r="C41746" s="1">
        <v>1</v>
      </c>
    </row>
    <row r="41747" spans="1:3" x14ac:dyDescent="0.25">
      <c r="A41747" s="1" t="s">
        <v>41763</v>
      </c>
      <c r="B41747" s="1">
        <v>42321907</v>
      </c>
      <c r="C41747" s="1">
        <v>1</v>
      </c>
    </row>
    <row r="41748" spans="1:3" x14ac:dyDescent="0.25">
      <c r="A41748" s="1" t="s">
        <v>41764</v>
      </c>
      <c r="B41748" s="1">
        <v>42321909</v>
      </c>
      <c r="C41748" s="1">
        <v>1</v>
      </c>
    </row>
    <row r="41749" spans="1:3" x14ac:dyDescent="0.25">
      <c r="A41749" s="1" t="s">
        <v>41765</v>
      </c>
      <c r="B41749" s="1">
        <v>42321911</v>
      </c>
      <c r="C41749" s="1">
        <v>1</v>
      </c>
    </row>
    <row r="41750" spans="1:3" x14ac:dyDescent="0.25">
      <c r="A41750" s="1" t="s">
        <v>41766</v>
      </c>
      <c r="B41750" s="1">
        <v>42321910</v>
      </c>
      <c r="C41750" s="1">
        <v>1</v>
      </c>
    </row>
    <row r="41751" spans="1:3" x14ac:dyDescent="0.25">
      <c r="A41751" s="1" t="s">
        <v>41767</v>
      </c>
      <c r="B41751" s="1">
        <v>42321906</v>
      </c>
      <c r="C41751" s="1">
        <v>1</v>
      </c>
    </row>
    <row r="41752" spans="1:3" x14ac:dyDescent="0.25">
      <c r="A41752" s="1" t="s">
        <v>41768</v>
      </c>
      <c r="B41752" s="1">
        <v>42321902</v>
      </c>
      <c r="C41752" s="1">
        <v>1</v>
      </c>
    </row>
    <row r="41753" spans="1:3" x14ac:dyDescent="0.25">
      <c r="A41753" s="1" t="s">
        <v>41769</v>
      </c>
      <c r="B41753" s="1">
        <v>42321813</v>
      </c>
      <c r="C41753" s="1">
        <v>1</v>
      </c>
    </row>
    <row r="41754" spans="1:3" x14ac:dyDescent="0.25">
      <c r="A41754" s="1" t="s">
        <v>41770</v>
      </c>
      <c r="B41754" s="1">
        <v>42321903</v>
      </c>
      <c r="C41754" s="1">
        <v>1</v>
      </c>
    </row>
    <row r="41755" spans="1:3" x14ac:dyDescent="0.25">
      <c r="A41755" s="1" t="s">
        <v>41771</v>
      </c>
      <c r="B41755" s="1">
        <v>42321905</v>
      </c>
      <c r="C41755" s="1">
        <v>1</v>
      </c>
    </row>
    <row r="41756" spans="1:3" x14ac:dyDescent="0.25">
      <c r="A41756" s="1" t="s">
        <v>41772</v>
      </c>
      <c r="B41756" s="1">
        <v>42321904</v>
      </c>
      <c r="C41756" s="1">
        <v>1</v>
      </c>
    </row>
    <row r="41757" spans="1:3" x14ac:dyDescent="0.25">
      <c r="A41757" s="1" t="s">
        <v>41773</v>
      </c>
      <c r="B41757" s="1">
        <v>42321722</v>
      </c>
      <c r="C41757" s="1">
        <v>1</v>
      </c>
    </row>
    <row r="41758" spans="1:3" x14ac:dyDescent="0.25">
      <c r="A41758" s="1" t="s">
        <v>41774</v>
      </c>
      <c r="B41758" s="1">
        <v>42321706</v>
      </c>
      <c r="C41758" s="1">
        <v>1</v>
      </c>
    </row>
    <row r="41759" spans="1:3" x14ac:dyDescent="0.25">
      <c r="A41759" s="1" t="s">
        <v>41775</v>
      </c>
      <c r="B41759" s="1">
        <v>42321705</v>
      </c>
      <c r="C41759" s="1">
        <v>1</v>
      </c>
    </row>
    <row r="41760" spans="1:3" x14ac:dyDescent="0.25">
      <c r="A41760" s="1" t="s">
        <v>41776</v>
      </c>
      <c r="B41760" s="1">
        <v>42321707</v>
      </c>
      <c r="C41760" s="1">
        <v>1</v>
      </c>
    </row>
    <row r="41761" spans="1:3" x14ac:dyDescent="0.25">
      <c r="A41761" s="1" t="s">
        <v>41777</v>
      </c>
      <c r="B41761" s="1">
        <v>42321709</v>
      </c>
      <c r="C41761" s="1">
        <v>1</v>
      </c>
    </row>
    <row r="41762" spans="1:3" x14ac:dyDescent="0.25">
      <c r="A41762" s="1" t="s">
        <v>41778</v>
      </c>
      <c r="B41762" s="1">
        <v>42321708</v>
      </c>
      <c r="C41762" s="1">
        <v>1</v>
      </c>
    </row>
    <row r="41763" spans="1:3" x14ac:dyDescent="0.25">
      <c r="A41763" s="1" t="s">
        <v>41779</v>
      </c>
      <c r="B41763" s="1">
        <v>42321704</v>
      </c>
      <c r="C41763" s="1">
        <v>1</v>
      </c>
    </row>
    <row r="41764" spans="1:3" x14ac:dyDescent="0.25">
      <c r="A41764" s="1" t="s">
        <v>41780</v>
      </c>
      <c r="B41764" s="1">
        <v>42321622</v>
      </c>
      <c r="C41764" s="1">
        <v>1</v>
      </c>
    </row>
    <row r="41765" spans="1:3" x14ac:dyDescent="0.25">
      <c r="A41765" s="1" t="s">
        <v>41781</v>
      </c>
      <c r="B41765" s="1">
        <v>42321621</v>
      </c>
      <c r="C41765" s="1">
        <v>1</v>
      </c>
    </row>
    <row r="41766" spans="1:3" x14ac:dyDescent="0.25">
      <c r="A41766" s="1" t="s">
        <v>41782</v>
      </c>
      <c r="B41766" s="1">
        <v>42321701</v>
      </c>
      <c r="C41766" s="1">
        <v>1</v>
      </c>
    </row>
    <row r="41767" spans="1:3" x14ac:dyDescent="0.25">
      <c r="A41767" s="1" t="s">
        <v>41783</v>
      </c>
      <c r="B41767" s="1">
        <v>42321703</v>
      </c>
      <c r="C41767" s="1">
        <v>1</v>
      </c>
    </row>
    <row r="41768" spans="1:3" x14ac:dyDescent="0.25">
      <c r="A41768" s="1" t="s">
        <v>41784</v>
      </c>
      <c r="B41768" s="1">
        <v>42321702</v>
      </c>
      <c r="C41768" s="1">
        <v>1</v>
      </c>
    </row>
    <row r="41769" spans="1:3" x14ac:dyDescent="0.25">
      <c r="A41769" s="1" t="s">
        <v>41785</v>
      </c>
      <c r="B41769" s="1">
        <v>42321710</v>
      </c>
      <c r="C41769" s="1">
        <v>1</v>
      </c>
    </row>
    <row r="41770" spans="1:3" x14ac:dyDescent="0.25">
      <c r="A41770" s="1" t="s">
        <v>41786</v>
      </c>
      <c r="B41770" s="1">
        <v>42321718</v>
      </c>
      <c r="C41770" s="1">
        <v>1</v>
      </c>
    </row>
    <row r="41771" spans="1:3" x14ac:dyDescent="0.25">
      <c r="A41771" s="1" t="s">
        <v>41787</v>
      </c>
      <c r="B41771" s="1">
        <v>42321717</v>
      </c>
      <c r="C41771" s="1">
        <v>1</v>
      </c>
    </row>
    <row r="41772" spans="1:3" x14ac:dyDescent="0.25">
      <c r="A41772" s="1" t="s">
        <v>41788</v>
      </c>
      <c r="B41772" s="1">
        <v>42321719</v>
      </c>
      <c r="C41772" s="1">
        <v>1</v>
      </c>
    </row>
    <row r="41773" spans="1:3" x14ac:dyDescent="0.25">
      <c r="A41773" s="1" t="s">
        <v>41789</v>
      </c>
      <c r="B41773" s="1">
        <v>42321721</v>
      </c>
      <c r="C41773" s="1">
        <v>1</v>
      </c>
    </row>
    <row r="41774" spans="1:3" x14ac:dyDescent="0.25">
      <c r="A41774" s="1" t="s">
        <v>41790</v>
      </c>
      <c r="B41774" s="1">
        <v>42321720</v>
      </c>
      <c r="C41774" s="1">
        <v>1</v>
      </c>
    </row>
    <row r="41775" spans="1:3" x14ac:dyDescent="0.25">
      <c r="A41775" s="1" t="s">
        <v>41791</v>
      </c>
      <c r="B41775" s="1">
        <v>42321716</v>
      </c>
      <c r="C41775" s="1">
        <v>1</v>
      </c>
    </row>
    <row r="41776" spans="1:3" x14ac:dyDescent="0.25">
      <c r="A41776" s="1" t="s">
        <v>41792</v>
      </c>
      <c r="B41776" s="1">
        <v>42321712</v>
      </c>
      <c r="C41776" s="1">
        <v>1</v>
      </c>
    </row>
    <row r="41777" spans="1:3" x14ac:dyDescent="0.25">
      <c r="A41777" s="1" t="s">
        <v>41793</v>
      </c>
      <c r="B41777" s="1">
        <v>42321711</v>
      </c>
      <c r="C41777" s="1">
        <v>1</v>
      </c>
    </row>
    <row r="41778" spans="1:3" x14ac:dyDescent="0.25">
      <c r="A41778" s="1" t="s">
        <v>41794</v>
      </c>
      <c r="B41778" s="1">
        <v>42321713</v>
      </c>
      <c r="C41778" s="1">
        <v>1</v>
      </c>
    </row>
    <row r="41779" spans="1:3" x14ac:dyDescent="0.25">
      <c r="A41779" s="1" t="s">
        <v>41795</v>
      </c>
      <c r="B41779" s="1">
        <v>42321715</v>
      </c>
      <c r="C41779" s="1">
        <v>1</v>
      </c>
    </row>
    <row r="41780" spans="1:3" x14ac:dyDescent="0.25">
      <c r="A41780" s="1" t="s">
        <v>41796</v>
      </c>
      <c r="B41780" s="1">
        <v>42321714</v>
      </c>
      <c r="C41780" s="1">
        <v>1</v>
      </c>
    </row>
    <row r="41781" spans="1:3" x14ac:dyDescent="0.25">
      <c r="A41781" s="1" t="s">
        <v>41797</v>
      </c>
      <c r="B41781" s="1">
        <v>42294203</v>
      </c>
      <c r="C41781" s="1">
        <v>1</v>
      </c>
    </row>
    <row r="41782" spans="1:3" x14ac:dyDescent="0.25">
      <c r="A41782" s="1" t="s">
        <v>41798</v>
      </c>
      <c r="B41782" s="1">
        <v>42294202</v>
      </c>
      <c r="C41782" s="1">
        <v>1</v>
      </c>
    </row>
    <row r="41783" spans="1:3" x14ac:dyDescent="0.25">
      <c r="A41783" s="1" t="s">
        <v>41799</v>
      </c>
      <c r="B41783" s="1">
        <v>42294204</v>
      </c>
      <c r="C41783" s="1">
        <v>1</v>
      </c>
    </row>
    <row r="41784" spans="1:3" x14ac:dyDescent="0.25">
      <c r="A41784" s="1" t="s">
        <v>41800</v>
      </c>
      <c r="B41784" s="1">
        <v>42294206</v>
      </c>
      <c r="C41784" s="1">
        <v>1</v>
      </c>
    </row>
    <row r="41785" spans="1:3" x14ac:dyDescent="0.25">
      <c r="A41785" s="1" t="s">
        <v>41801</v>
      </c>
      <c r="B41785" s="1">
        <v>42294205</v>
      </c>
      <c r="C41785" s="1">
        <v>1</v>
      </c>
    </row>
    <row r="41786" spans="1:3" x14ac:dyDescent="0.25">
      <c r="A41786" s="1" t="s">
        <v>41802</v>
      </c>
      <c r="B41786" s="1">
        <v>42294201</v>
      </c>
      <c r="C41786" s="1">
        <v>1</v>
      </c>
    </row>
    <row r="41787" spans="1:3" x14ac:dyDescent="0.25">
      <c r="A41787" s="1" t="s">
        <v>41803</v>
      </c>
      <c r="B41787" s="1">
        <v>42294003</v>
      </c>
      <c r="C41787" s="1">
        <v>1</v>
      </c>
    </row>
    <row r="41788" spans="1:3" x14ac:dyDescent="0.25">
      <c r="A41788" s="1" t="s">
        <v>41804</v>
      </c>
      <c r="B41788" s="1">
        <v>42294002</v>
      </c>
      <c r="C41788" s="1">
        <v>1</v>
      </c>
    </row>
    <row r="41789" spans="1:3" x14ac:dyDescent="0.25">
      <c r="A41789" s="1" t="s">
        <v>41805</v>
      </c>
      <c r="B41789" s="1">
        <v>42294101</v>
      </c>
      <c r="C41789" s="1">
        <v>1</v>
      </c>
    </row>
    <row r="41790" spans="1:3" x14ac:dyDescent="0.25">
      <c r="A41790" s="1" t="s">
        <v>41806</v>
      </c>
      <c r="B41790" s="1">
        <v>42294103</v>
      </c>
      <c r="C41790" s="1">
        <v>1</v>
      </c>
    </row>
    <row r="41791" spans="1:3" x14ac:dyDescent="0.25">
      <c r="A41791" s="1" t="s">
        <v>41807</v>
      </c>
      <c r="B41791" s="1">
        <v>42294102</v>
      </c>
      <c r="C41791" s="1">
        <v>1</v>
      </c>
    </row>
    <row r="41792" spans="1:3" x14ac:dyDescent="0.25">
      <c r="A41792" s="1" t="s">
        <v>41808</v>
      </c>
      <c r="B41792" s="1">
        <v>42294207</v>
      </c>
      <c r="C41792" s="1">
        <v>1</v>
      </c>
    </row>
    <row r="41793" spans="1:3" x14ac:dyDescent="0.25">
      <c r="A41793" s="1" t="s">
        <v>41809</v>
      </c>
      <c r="B41793" s="1">
        <v>42294215</v>
      </c>
      <c r="C41793" s="1">
        <v>1</v>
      </c>
    </row>
    <row r="41794" spans="1:3" x14ac:dyDescent="0.25">
      <c r="A41794" s="1" t="s">
        <v>41810</v>
      </c>
      <c r="B41794" s="1">
        <v>42294214</v>
      </c>
      <c r="C41794" s="1">
        <v>1</v>
      </c>
    </row>
    <row r="41795" spans="1:3" x14ac:dyDescent="0.25">
      <c r="A41795" s="1" t="s">
        <v>41811</v>
      </c>
      <c r="B41795" s="1">
        <v>42294216</v>
      </c>
      <c r="C41795" s="1">
        <v>1</v>
      </c>
    </row>
    <row r="41796" spans="1:3" x14ac:dyDescent="0.25">
      <c r="A41796" s="1" t="s">
        <v>41812</v>
      </c>
      <c r="B41796" s="1">
        <v>42294218</v>
      </c>
      <c r="C41796" s="1">
        <v>1</v>
      </c>
    </row>
    <row r="41797" spans="1:3" x14ac:dyDescent="0.25">
      <c r="A41797" s="1" t="s">
        <v>41813</v>
      </c>
      <c r="B41797" s="1">
        <v>42294217</v>
      </c>
      <c r="C41797" s="1">
        <v>1</v>
      </c>
    </row>
    <row r="41798" spans="1:3" x14ac:dyDescent="0.25">
      <c r="A41798" s="1" t="s">
        <v>41814</v>
      </c>
      <c r="B41798" s="1">
        <v>42294213</v>
      </c>
      <c r="C41798" s="1">
        <v>1</v>
      </c>
    </row>
    <row r="41799" spans="1:3" x14ac:dyDescent="0.25">
      <c r="A41799" s="1" t="s">
        <v>41815</v>
      </c>
      <c r="B41799" s="1">
        <v>42294209</v>
      </c>
      <c r="C41799" s="1">
        <v>1</v>
      </c>
    </row>
    <row r="41800" spans="1:3" x14ac:dyDescent="0.25">
      <c r="A41800" s="1" t="s">
        <v>41816</v>
      </c>
      <c r="B41800" s="1">
        <v>42294208</v>
      </c>
      <c r="C41800" s="1">
        <v>1</v>
      </c>
    </row>
    <row r="41801" spans="1:3" x14ac:dyDescent="0.25">
      <c r="A41801" s="1" t="s">
        <v>41817</v>
      </c>
      <c r="B41801" s="1">
        <v>42294210</v>
      </c>
      <c r="C41801" s="1">
        <v>1</v>
      </c>
    </row>
    <row r="41802" spans="1:3" x14ac:dyDescent="0.25">
      <c r="A41802" s="1" t="s">
        <v>41818</v>
      </c>
      <c r="B41802" s="1">
        <v>42294212</v>
      </c>
      <c r="C41802" s="1">
        <v>1</v>
      </c>
    </row>
    <row r="41803" spans="1:3" x14ac:dyDescent="0.25">
      <c r="A41803" s="1" t="s">
        <v>41819</v>
      </c>
      <c r="B41803" s="1">
        <v>42294211</v>
      </c>
      <c r="C41803" s="1">
        <v>1</v>
      </c>
    </row>
    <row r="41804" spans="1:3" x14ac:dyDescent="0.25">
      <c r="A41804" s="1" t="s">
        <v>41820</v>
      </c>
      <c r="B41804" s="1">
        <v>42294001</v>
      </c>
      <c r="C41804" s="1">
        <v>1</v>
      </c>
    </row>
    <row r="41805" spans="1:3" x14ac:dyDescent="0.25">
      <c r="A41805" s="1" t="s">
        <v>41821</v>
      </c>
      <c r="B41805" s="1">
        <v>42293506</v>
      </c>
      <c r="C41805" s="1">
        <v>1</v>
      </c>
    </row>
    <row r="41806" spans="1:3" x14ac:dyDescent="0.25">
      <c r="A41806" s="1" t="s">
        <v>41822</v>
      </c>
      <c r="B41806" s="1">
        <v>42293505</v>
      </c>
      <c r="C41806" s="1">
        <v>1</v>
      </c>
    </row>
    <row r="41807" spans="1:3" x14ac:dyDescent="0.25">
      <c r="A41807" s="1" t="s">
        <v>41823</v>
      </c>
      <c r="B41807" s="1">
        <v>42293507</v>
      </c>
      <c r="C41807" s="1">
        <v>1</v>
      </c>
    </row>
    <row r="41808" spans="1:3" x14ac:dyDescent="0.25">
      <c r="A41808" s="1" t="s">
        <v>41824</v>
      </c>
      <c r="B41808" s="1">
        <v>42293509</v>
      </c>
      <c r="C41808" s="1">
        <v>1</v>
      </c>
    </row>
    <row r="41809" spans="1:3" x14ac:dyDescent="0.25">
      <c r="A41809" s="1" t="s">
        <v>41825</v>
      </c>
      <c r="B41809" s="1">
        <v>42293508</v>
      </c>
      <c r="C41809" s="1">
        <v>1</v>
      </c>
    </row>
    <row r="41810" spans="1:3" x14ac:dyDescent="0.25">
      <c r="A41810" s="1" t="s">
        <v>41826</v>
      </c>
      <c r="B41810" s="1">
        <v>42293504</v>
      </c>
      <c r="C41810" s="1">
        <v>1</v>
      </c>
    </row>
    <row r="41811" spans="1:3" x14ac:dyDescent="0.25">
      <c r="A41811" s="1" t="s">
        <v>41827</v>
      </c>
      <c r="B41811" s="1">
        <v>42293408</v>
      </c>
      <c r="C41811" s="1">
        <v>1</v>
      </c>
    </row>
    <row r="41812" spans="1:3" x14ac:dyDescent="0.25">
      <c r="A41812" s="1" t="s">
        <v>41828</v>
      </c>
      <c r="B41812" s="1">
        <v>42293407</v>
      </c>
      <c r="C41812" s="1">
        <v>1</v>
      </c>
    </row>
    <row r="41813" spans="1:3" x14ac:dyDescent="0.25">
      <c r="A41813" s="1" t="s">
        <v>41829</v>
      </c>
      <c r="B41813" s="1">
        <v>42293501</v>
      </c>
      <c r="C41813" s="1">
        <v>1</v>
      </c>
    </row>
    <row r="41814" spans="1:3" x14ac:dyDescent="0.25">
      <c r="A41814" s="1" t="s">
        <v>41830</v>
      </c>
      <c r="B41814" s="1">
        <v>42293503</v>
      </c>
      <c r="C41814" s="1">
        <v>1</v>
      </c>
    </row>
    <row r="41815" spans="1:3" x14ac:dyDescent="0.25">
      <c r="A41815" s="1" t="s">
        <v>41831</v>
      </c>
      <c r="B41815" s="1">
        <v>42293502</v>
      </c>
      <c r="C41815" s="1">
        <v>1</v>
      </c>
    </row>
    <row r="41816" spans="1:3" x14ac:dyDescent="0.25">
      <c r="A41816" s="1" t="s">
        <v>41832</v>
      </c>
      <c r="B41816" s="1">
        <v>42293601</v>
      </c>
      <c r="C41816" s="1">
        <v>1</v>
      </c>
    </row>
    <row r="41817" spans="1:3" x14ac:dyDescent="0.25">
      <c r="A41817" s="1" t="s">
        <v>41833</v>
      </c>
      <c r="B41817" s="1">
        <v>42293803</v>
      </c>
      <c r="C41817" s="1">
        <v>1</v>
      </c>
    </row>
    <row r="41818" spans="1:3" x14ac:dyDescent="0.25">
      <c r="A41818" s="1" t="s">
        <v>41834</v>
      </c>
      <c r="B41818" s="1">
        <v>42293802</v>
      </c>
      <c r="C41818" s="1">
        <v>1</v>
      </c>
    </row>
    <row r="41819" spans="1:3" x14ac:dyDescent="0.25">
      <c r="A41819" s="1" t="s">
        <v>41835</v>
      </c>
      <c r="B41819" s="1">
        <v>42293804</v>
      </c>
      <c r="C41819" s="1">
        <v>1</v>
      </c>
    </row>
    <row r="41820" spans="1:3" x14ac:dyDescent="0.25">
      <c r="A41820" s="1" t="s">
        <v>41836</v>
      </c>
      <c r="B41820" s="1">
        <v>42293902</v>
      </c>
      <c r="C41820" s="1">
        <v>1</v>
      </c>
    </row>
    <row r="41821" spans="1:3" x14ac:dyDescent="0.25">
      <c r="A41821" s="1" t="s">
        <v>41837</v>
      </c>
      <c r="B41821" s="1">
        <v>42293901</v>
      </c>
      <c r="C41821" s="1">
        <v>1</v>
      </c>
    </row>
    <row r="41822" spans="1:3" x14ac:dyDescent="0.25">
      <c r="A41822" s="1" t="s">
        <v>41838</v>
      </c>
      <c r="B41822" s="1">
        <v>42293801</v>
      </c>
      <c r="C41822" s="1">
        <v>1</v>
      </c>
    </row>
    <row r="41823" spans="1:3" x14ac:dyDescent="0.25">
      <c r="A41823" s="1" t="s">
        <v>41839</v>
      </c>
      <c r="B41823" s="1">
        <v>42293603</v>
      </c>
      <c r="C41823" s="1">
        <v>1</v>
      </c>
    </row>
    <row r="41824" spans="1:3" x14ac:dyDescent="0.25">
      <c r="A41824" s="1" t="s">
        <v>41840</v>
      </c>
      <c r="B41824" s="1">
        <v>42293602</v>
      </c>
      <c r="C41824" s="1">
        <v>1</v>
      </c>
    </row>
    <row r="41825" spans="1:3" x14ac:dyDescent="0.25">
      <c r="A41825" s="1" t="s">
        <v>41841</v>
      </c>
      <c r="B41825" s="1">
        <v>42293701</v>
      </c>
      <c r="C41825" s="1">
        <v>1</v>
      </c>
    </row>
    <row r="41826" spans="1:3" x14ac:dyDescent="0.25">
      <c r="A41826" s="1" t="s">
        <v>41842</v>
      </c>
      <c r="B41826" s="1">
        <v>42293703</v>
      </c>
      <c r="C41826" s="1">
        <v>1</v>
      </c>
    </row>
    <row r="41827" spans="1:3" x14ac:dyDescent="0.25">
      <c r="A41827" s="1" t="s">
        <v>41843</v>
      </c>
      <c r="B41827" s="1">
        <v>42293702</v>
      </c>
      <c r="C41827" s="1">
        <v>1</v>
      </c>
    </row>
    <row r="41828" spans="1:3" x14ac:dyDescent="0.25">
      <c r="A41828" s="1" t="s">
        <v>41844</v>
      </c>
      <c r="B41828" s="1">
        <v>42294219</v>
      </c>
      <c r="C41828" s="1">
        <v>1</v>
      </c>
    </row>
    <row r="41829" spans="1:3" x14ac:dyDescent="0.25">
      <c r="A41829" s="1" t="s">
        <v>41845</v>
      </c>
      <c r="B41829" s="1">
        <v>42294523</v>
      </c>
      <c r="C41829" s="1">
        <v>1</v>
      </c>
    </row>
    <row r="41830" spans="1:3" x14ac:dyDescent="0.25">
      <c r="A41830" s="1" t="s">
        <v>41846</v>
      </c>
      <c r="B41830" s="1">
        <v>42294522</v>
      </c>
      <c r="C41830" s="1">
        <v>1</v>
      </c>
    </row>
    <row r="41831" spans="1:3" x14ac:dyDescent="0.25">
      <c r="A41831" s="1" t="s">
        <v>41847</v>
      </c>
      <c r="B41831" s="1">
        <v>42294524</v>
      </c>
      <c r="C41831" s="1">
        <v>1</v>
      </c>
    </row>
    <row r="41832" spans="1:3" x14ac:dyDescent="0.25">
      <c r="A41832" s="1" t="s">
        <v>41848</v>
      </c>
      <c r="B41832" s="1">
        <v>42294526</v>
      </c>
      <c r="C41832" s="1">
        <v>1</v>
      </c>
    </row>
    <row r="41833" spans="1:3" x14ac:dyDescent="0.25">
      <c r="A41833" s="1" t="s">
        <v>41849</v>
      </c>
      <c r="B41833" s="1">
        <v>42294525</v>
      </c>
      <c r="C41833" s="1">
        <v>1</v>
      </c>
    </row>
    <row r="41834" spans="1:3" x14ac:dyDescent="0.25">
      <c r="A41834" s="1" t="s">
        <v>41850</v>
      </c>
      <c r="B41834" s="1">
        <v>42294521</v>
      </c>
      <c r="C41834" s="1">
        <v>1</v>
      </c>
    </row>
    <row r="41835" spans="1:3" x14ac:dyDescent="0.25">
      <c r="A41835" s="1" t="s">
        <v>41851</v>
      </c>
      <c r="B41835" s="1">
        <v>42294517</v>
      </c>
      <c r="C41835" s="1">
        <v>1</v>
      </c>
    </row>
    <row r="41836" spans="1:3" x14ac:dyDescent="0.25">
      <c r="A41836" s="1" t="s">
        <v>41852</v>
      </c>
      <c r="B41836" s="1">
        <v>42294516</v>
      </c>
      <c r="C41836" s="1">
        <v>1</v>
      </c>
    </row>
    <row r="41837" spans="1:3" x14ac:dyDescent="0.25">
      <c r="A41837" s="1" t="s">
        <v>41853</v>
      </c>
      <c r="B41837" s="1">
        <v>42294518</v>
      </c>
      <c r="C41837" s="1">
        <v>1</v>
      </c>
    </row>
    <row r="41838" spans="1:3" x14ac:dyDescent="0.25">
      <c r="A41838" s="1" t="s">
        <v>41854</v>
      </c>
      <c r="B41838" s="1">
        <v>42294520</v>
      </c>
      <c r="C41838" s="1">
        <v>1</v>
      </c>
    </row>
    <row r="41839" spans="1:3" x14ac:dyDescent="0.25">
      <c r="A41839" s="1" t="s">
        <v>41855</v>
      </c>
      <c r="B41839" s="1">
        <v>42294519</v>
      </c>
      <c r="C41839" s="1">
        <v>1</v>
      </c>
    </row>
    <row r="41840" spans="1:3" x14ac:dyDescent="0.25">
      <c r="A41840" s="1" t="s">
        <v>41856</v>
      </c>
      <c r="B41840" s="1">
        <v>42294527</v>
      </c>
      <c r="C41840" s="1">
        <v>1</v>
      </c>
    </row>
    <row r="41841" spans="1:3" x14ac:dyDescent="0.25">
      <c r="A41841" s="1" t="s">
        <v>41857</v>
      </c>
      <c r="B41841" s="1">
        <v>42294604</v>
      </c>
      <c r="C41841" s="1">
        <v>1</v>
      </c>
    </row>
    <row r="41842" spans="1:3" x14ac:dyDescent="0.25">
      <c r="A41842" s="1" t="s">
        <v>41858</v>
      </c>
      <c r="B41842" s="1">
        <v>42294603</v>
      </c>
      <c r="C41842" s="1">
        <v>1</v>
      </c>
    </row>
    <row r="41843" spans="1:3" x14ac:dyDescent="0.25">
      <c r="A41843" s="1" t="s">
        <v>41859</v>
      </c>
      <c r="B41843" s="1">
        <v>42294605</v>
      </c>
      <c r="C41843" s="1">
        <v>1</v>
      </c>
    </row>
    <row r="41844" spans="1:3" x14ac:dyDescent="0.25">
      <c r="A41844" s="1" t="s">
        <v>41860</v>
      </c>
      <c r="B41844" s="1">
        <v>42294607</v>
      </c>
      <c r="C41844" s="1">
        <v>1</v>
      </c>
    </row>
    <row r="41845" spans="1:3" x14ac:dyDescent="0.25">
      <c r="A41845" s="1" t="s">
        <v>41861</v>
      </c>
      <c r="B41845" s="1">
        <v>42294606</v>
      </c>
      <c r="C41845" s="1">
        <v>1</v>
      </c>
    </row>
    <row r="41846" spans="1:3" x14ac:dyDescent="0.25">
      <c r="A41846" s="1" t="s">
        <v>41862</v>
      </c>
      <c r="B41846" s="1">
        <v>42294602</v>
      </c>
      <c r="C41846" s="1">
        <v>1</v>
      </c>
    </row>
    <row r="41847" spans="1:3" x14ac:dyDescent="0.25">
      <c r="A41847" s="1" t="s">
        <v>41863</v>
      </c>
      <c r="B41847" s="1">
        <v>42294529</v>
      </c>
      <c r="C41847" s="1">
        <v>1</v>
      </c>
    </row>
    <row r="41848" spans="1:3" x14ac:dyDescent="0.25">
      <c r="A41848" s="1" t="s">
        <v>41864</v>
      </c>
      <c r="B41848" s="1">
        <v>42294528</v>
      </c>
      <c r="C41848" s="1">
        <v>1</v>
      </c>
    </row>
    <row r="41849" spans="1:3" x14ac:dyDescent="0.25">
      <c r="A41849" s="1" t="s">
        <v>41865</v>
      </c>
      <c r="B41849" s="1">
        <v>42294530</v>
      </c>
      <c r="C41849" s="1">
        <v>1</v>
      </c>
    </row>
    <row r="41850" spans="1:3" x14ac:dyDescent="0.25">
      <c r="A41850" s="1" t="s">
        <v>41866</v>
      </c>
      <c r="B41850" s="1">
        <v>42294601</v>
      </c>
      <c r="C41850" s="1">
        <v>1</v>
      </c>
    </row>
    <row r="41851" spans="1:3" x14ac:dyDescent="0.25">
      <c r="A41851" s="1" t="s">
        <v>41867</v>
      </c>
      <c r="B41851" s="1">
        <v>42294531</v>
      </c>
      <c r="C41851" s="1">
        <v>1</v>
      </c>
    </row>
    <row r="41852" spans="1:3" x14ac:dyDescent="0.25">
      <c r="A41852" s="1" t="s">
        <v>41868</v>
      </c>
      <c r="B41852" s="1">
        <v>42294515</v>
      </c>
      <c r="C41852" s="1">
        <v>1</v>
      </c>
    </row>
    <row r="41853" spans="1:3" x14ac:dyDescent="0.25">
      <c r="A41853" s="1" t="s">
        <v>41869</v>
      </c>
      <c r="B41853" s="1">
        <v>42294401</v>
      </c>
      <c r="C41853" s="1">
        <v>1</v>
      </c>
    </row>
    <row r="41854" spans="1:3" x14ac:dyDescent="0.25">
      <c r="A41854" s="1" t="s">
        <v>41870</v>
      </c>
      <c r="B41854" s="1">
        <v>42294306</v>
      </c>
      <c r="C41854" s="1">
        <v>1</v>
      </c>
    </row>
    <row r="41855" spans="1:3" x14ac:dyDescent="0.25">
      <c r="A41855" s="1" t="s">
        <v>41871</v>
      </c>
      <c r="B41855" s="1">
        <v>42294402</v>
      </c>
      <c r="C41855" s="1">
        <v>1</v>
      </c>
    </row>
    <row r="41856" spans="1:3" x14ac:dyDescent="0.25">
      <c r="A41856" s="1" t="s">
        <v>41872</v>
      </c>
      <c r="B41856" s="1">
        <v>42294502</v>
      </c>
      <c r="C41856" s="1">
        <v>1</v>
      </c>
    </row>
    <row r="41857" spans="1:3" x14ac:dyDescent="0.25">
      <c r="A41857" s="1" t="s">
        <v>41873</v>
      </c>
      <c r="B41857" s="1">
        <v>42294501</v>
      </c>
      <c r="C41857" s="1">
        <v>1</v>
      </c>
    </row>
    <row r="41858" spans="1:3" x14ac:dyDescent="0.25">
      <c r="A41858" s="1" t="s">
        <v>41874</v>
      </c>
      <c r="B41858" s="1">
        <v>42294305</v>
      </c>
      <c r="C41858" s="1">
        <v>1</v>
      </c>
    </row>
    <row r="41859" spans="1:3" x14ac:dyDescent="0.25">
      <c r="A41859" s="1" t="s">
        <v>41875</v>
      </c>
      <c r="B41859" s="1">
        <v>42294301</v>
      </c>
      <c r="C41859" s="1">
        <v>1</v>
      </c>
    </row>
    <row r="41860" spans="1:3" x14ac:dyDescent="0.25">
      <c r="A41860" s="1" t="s">
        <v>41876</v>
      </c>
      <c r="B41860" s="1">
        <v>42294220</v>
      </c>
      <c r="C41860" s="1">
        <v>1</v>
      </c>
    </row>
    <row r="41861" spans="1:3" x14ac:dyDescent="0.25">
      <c r="A41861" s="1" t="s">
        <v>41877</v>
      </c>
      <c r="B41861" s="1">
        <v>42294302</v>
      </c>
      <c r="C41861" s="1">
        <v>1</v>
      </c>
    </row>
    <row r="41862" spans="1:3" x14ac:dyDescent="0.25">
      <c r="A41862" s="1" t="s">
        <v>41878</v>
      </c>
      <c r="B41862" s="1">
        <v>42294304</v>
      </c>
      <c r="C41862" s="1">
        <v>1</v>
      </c>
    </row>
    <row r="41863" spans="1:3" x14ac:dyDescent="0.25">
      <c r="A41863" s="1" t="s">
        <v>41879</v>
      </c>
      <c r="B41863" s="1">
        <v>42294303</v>
      </c>
      <c r="C41863" s="1">
        <v>1</v>
      </c>
    </row>
    <row r="41864" spans="1:3" x14ac:dyDescent="0.25">
      <c r="A41864" s="1" t="s">
        <v>41880</v>
      </c>
      <c r="B41864" s="1">
        <v>42294503</v>
      </c>
      <c r="C41864" s="1">
        <v>1</v>
      </c>
    </row>
    <row r="41865" spans="1:3" x14ac:dyDescent="0.25">
      <c r="A41865" s="1" t="s">
        <v>41881</v>
      </c>
      <c r="B41865" s="1">
        <v>42294511</v>
      </c>
      <c r="C41865" s="1">
        <v>1</v>
      </c>
    </row>
    <row r="41866" spans="1:3" x14ac:dyDescent="0.25">
      <c r="A41866" s="1" t="s">
        <v>41882</v>
      </c>
      <c r="B41866" s="1">
        <v>42294510</v>
      </c>
      <c r="C41866" s="1">
        <v>1</v>
      </c>
    </row>
    <row r="41867" spans="1:3" x14ac:dyDescent="0.25">
      <c r="A41867" s="1" t="s">
        <v>41883</v>
      </c>
      <c r="B41867" s="1">
        <v>42294512</v>
      </c>
      <c r="C41867" s="1">
        <v>1</v>
      </c>
    </row>
    <row r="41868" spans="1:3" x14ac:dyDescent="0.25">
      <c r="A41868" s="1" t="s">
        <v>41884</v>
      </c>
      <c r="B41868" s="1">
        <v>42294514</v>
      </c>
      <c r="C41868" s="1">
        <v>1</v>
      </c>
    </row>
    <row r="41869" spans="1:3" x14ac:dyDescent="0.25">
      <c r="A41869" s="1" t="s">
        <v>41885</v>
      </c>
      <c r="B41869" s="1">
        <v>42294513</v>
      </c>
      <c r="C41869" s="1">
        <v>1</v>
      </c>
    </row>
    <row r="41870" spans="1:3" x14ac:dyDescent="0.25">
      <c r="A41870" s="1" t="s">
        <v>41886</v>
      </c>
      <c r="B41870" s="1">
        <v>42294509</v>
      </c>
      <c r="C41870" s="1">
        <v>1</v>
      </c>
    </row>
    <row r="41871" spans="1:3" x14ac:dyDescent="0.25">
      <c r="A41871" s="1" t="s">
        <v>41887</v>
      </c>
      <c r="B41871" s="1">
        <v>42294505</v>
      </c>
      <c r="C41871" s="1">
        <v>1</v>
      </c>
    </row>
    <row r="41872" spans="1:3" x14ac:dyDescent="0.25">
      <c r="A41872" s="1" t="s">
        <v>41888</v>
      </c>
      <c r="B41872" s="1">
        <v>42294504</v>
      </c>
      <c r="C41872" s="1">
        <v>1</v>
      </c>
    </row>
    <row r="41873" spans="1:3" x14ac:dyDescent="0.25">
      <c r="A41873" s="1" t="s">
        <v>41889</v>
      </c>
      <c r="B41873" s="1">
        <v>42294506</v>
      </c>
      <c r="C41873" s="1">
        <v>1</v>
      </c>
    </row>
    <row r="41874" spans="1:3" x14ac:dyDescent="0.25">
      <c r="A41874" s="1" t="s">
        <v>41890</v>
      </c>
      <c r="B41874" s="1">
        <v>42294508</v>
      </c>
      <c r="C41874" s="1">
        <v>1</v>
      </c>
    </row>
    <row r="41875" spans="1:3" x14ac:dyDescent="0.25">
      <c r="A41875" s="1" t="s">
        <v>41891</v>
      </c>
      <c r="B41875" s="1">
        <v>42294507</v>
      </c>
      <c r="C41875" s="1">
        <v>1</v>
      </c>
    </row>
    <row r="41876" spans="1:3" x14ac:dyDescent="0.25">
      <c r="A41876" s="1" t="s">
        <v>41892</v>
      </c>
      <c r="B41876" s="1">
        <v>42293406</v>
      </c>
      <c r="C41876" s="1">
        <v>1</v>
      </c>
    </row>
    <row r="41877" spans="1:3" x14ac:dyDescent="0.25">
      <c r="A41877" s="1" t="s">
        <v>41893</v>
      </c>
      <c r="B41877" s="1">
        <v>42292704</v>
      </c>
      <c r="C41877" s="1">
        <v>1</v>
      </c>
    </row>
    <row r="41878" spans="1:3" x14ac:dyDescent="0.25">
      <c r="A41878" s="1" t="s">
        <v>41894</v>
      </c>
      <c r="B41878" s="1">
        <v>42292703</v>
      </c>
      <c r="C41878" s="1">
        <v>1</v>
      </c>
    </row>
    <row r="41879" spans="1:3" x14ac:dyDescent="0.25">
      <c r="A41879" s="1" t="s">
        <v>41895</v>
      </c>
      <c r="B41879" s="1">
        <v>42292801</v>
      </c>
      <c r="C41879" s="1">
        <v>1</v>
      </c>
    </row>
    <row r="41880" spans="1:3" x14ac:dyDescent="0.25">
      <c r="A41880" s="1" t="s">
        <v>41896</v>
      </c>
      <c r="B41880" s="1">
        <v>42292803</v>
      </c>
      <c r="C41880" s="1">
        <v>1</v>
      </c>
    </row>
    <row r="41881" spans="1:3" x14ac:dyDescent="0.25">
      <c r="A41881" s="1" t="s">
        <v>41897</v>
      </c>
      <c r="B41881" s="1">
        <v>42292802</v>
      </c>
      <c r="C41881" s="1">
        <v>1</v>
      </c>
    </row>
    <row r="41882" spans="1:3" x14ac:dyDescent="0.25">
      <c r="A41882" s="1" t="s">
        <v>41898</v>
      </c>
      <c r="B41882" s="1">
        <v>42292702</v>
      </c>
      <c r="C41882" s="1">
        <v>1</v>
      </c>
    </row>
    <row r="41883" spans="1:3" x14ac:dyDescent="0.25">
      <c r="A41883" s="1" t="s">
        <v>41899</v>
      </c>
      <c r="B41883" s="1">
        <v>42292601</v>
      </c>
      <c r="C41883" s="1">
        <v>1</v>
      </c>
    </row>
    <row r="41884" spans="1:3" x14ac:dyDescent="0.25">
      <c r="A41884" s="1" t="s">
        <v>41900</v>
      </c>
      <c r="B41884" s="1">
        <v>42292505</v>
      </c>
      <c r="C41884" s="1">
        <v>1</v>
      </c>
    </row>
    <row r="41885" spans="1:3" x14ac:dyDescent="0.25">
      <c r="A41885" s="1" t="s">
        <v>41901</v>
      </c>
      <c r="B41885" s="1">
        <v>42292602</v>
      </c>
      <c r="C41885" s="1">
        <v>1</v>
      </c>
    </row>
    <row r="41886" spans="1:3" x14ac:dyDescent="0.25">
      <c r="A41886" s="1" t="s">
        <v>41902</v>
      </c>
      <c r="B41886" s="1">
        <v>42292701</v>
      </c>
      <c r="C41886" s="1">
        <v>1</v>
      </c>
    </row>
    <row r="41887" spans="1:3" x14ac:dyDescent="0.25">
      <c r="A41887" s="1" t="s">
        <v>41903</v>
      </c>
      <c r="B41887" s="1">
        <v>42292603</v>
      </c>
      <c r="C41887" s="1">
        <v>1</v>
      </c>
    </row>
    <row r="41888" spans="1:3" x14ac:dyDescent="0.25">
      <c r="A41888" s="1" t="s">
        <v>41904</v>
      </c>
      <c r="B41888" s="1">
        <v>42292901</v>
      </c>
      <c r="C41888" s="1">
        <v>1</v>
      </c>
    </row>
    <row r="41889" spans="1:3" x14ac:dyDescent="0.25">
      <c r="A41889" s="1" t="s">
        <v>41905</v>
      </c>
      <c r="B41889" s="1">
        <v>42293003</v>
      </c>
      <c r="C41889" s="1">
        <v>1</v>
      </c>
    </row>
    <row r="41890" spans="1:3" x14ac:dyDescent="0.25">
      <c r="A41890" s="1" t="s">
        <v>41906</v>
      </c>
      <c r="B41890" s="1">
        <v>42293002</v>
      </c>
      <c r="C41890" s="1">
        <v>1</v>
      </c>
    </row>
    <row r="41891" spans="1:3" x14ac:dyDescent="0.25">
      <c r="A41891" s="1" t="s">
        <v>41907</v>
      </c>
      <c r="B41891" s="1">
        <v>42293004</v>
      </c>
      <c r="C41891" s="1">
        <v>1</v>
      </c>
    </row>
    <row r="41892" spans="1:3" x14ac:dyDescent="0.25">
      <c r="A41892" s="1" t="s">
        <v>41908</v>
      </c>
      <c r="B41892" s="1">
        <v>42293006</v>
      </c>
      <c r="C41892" s="1">
        <v>1</v>
      </c>
    </row>
    <row r="41893" spans="1:3" x14ac:dyDescent="0.25">
      <c r="A41893" s="1" t="s">
        <v>41909</v>
      </c>
      <c r="B41893" s="1">
        <v>42293005</v>
      </c>
      <c r="C41893" s="1">
        <v>1</v>
      </c>
    </row>
    <row r="41894" spans="1:3" x14ac:dyDescent="0.25">
      <c r="A41894" s="1" t="s">
        <v>41910</v>
      </c>
      <c r="B41894" s="1">
        <v>42293001</v>
      </c>
      <c r="C41894" s="1">
        <v>1</v>
      </c>
    </row>
    <row r="41895" spans="1:3" x14ac:dyDescent="0.25">
      <c r="A41895" s="1" t="s">
        <v>41911</v>
      </c>
      <c r="B41895" s="1">
        <v>42292903</v>
      </c>
      <c r="C41895" s="1">
        <v>1</v>
      </c>
    </row>
    <row r="41896" spans="1:3" x14ac:dyDescent="0.25">
      <c r="A41896" s="1" t="s">
        <v>41912</v>
      </c>
      <c r="B41896" s="1">
        <v>42292902</v>
      </c>
      <c r="C41896" s="1">
        <v>1</v>
      </c>
    </row>
    <row r="41897" spans="1:3" x14ac:dyDescent="0.25">
      <c r="A41897" s="1" t="s">
        <v>41913</v>
      </c>
      <c r="B41897" s="1">
        <v>42292904</v>
      </c>
      <c r="C41897" s="1">
        <v>1</v>
      </c>
    </row>
    <row r="41898" spans="1:3" x14ac:dyDescent="0.25">
      <c r="A41898" s="1" t="s">
        <v>41914</v>
      </c>
      <c r="B41898" s="1">
        <v>42292908</v>
      </c>
      <c r="C41898" s="1">
        <v>1</v>
      </c>
    </row>
    <row r="41899" spans="1:3" x14ac:dyDescent="0.25">
      <c r="A41899" s="1" t="s">
        <v>41915</v>
      </c>
      <c r="B41899" s="1">
        <v>42292907</v>
      </c>
      <c r="C41899" s="1">
        <v>1</v>
      </c>
    </row>
    <row r="41900" spans="1:3" x14ac:dyDescent="0.25">
      <c r="A41900" s="1" t="s">
        <v>41916</v>
      </c>
      <c r="B41900" s="1">
        <v>42292504</v>
      </c>
      <c r="C41900" s="1">
        <v>1</v>
      </c>
    </row>
    <row r="41901" spans="1:3" x14ac:dyDescent="0.25">
      <c r="A41901" s="1" t="s">
        <v>41917</v>
      </c>
      <c r="B41901" s="1">
        <v>42292201</v>
      </c>
      <c r="C41901" s="1">
        <v>1</v>
      </c>
    </row>
    <row r="41902" spans="1:3" x14ac:dyDescent="0.25">
      <c r="A41902" s="1" t="s">
        <v>41918</v>
      </c>
      <c r="B41902" s="1">
        <v>42292103</v>
      </c>
      <c r="C41902" s="1">
        <v>1</v>
      </c>
    </row>
    <row r="41903" spans="1:3" x14ac:dyDescent="0.25">
      <c r="A41903" s="1" t="s">
        <v>41919</v>
      </c>
      <c r="B41903" s="1">
        <v>42292202</v>
      </c>
      <c r="C41903" s="1">
        <v>1</v>
      </c>
    </row>
    <row r="41904" spans="1:3" x14ac:dyDescent="0.25">
      <c r="A41904" s="1" t="s">
        <v>41920</v>
      </c>
      <c r="B41904" s="1">
        <v>42292301</v>
      </c>
      <c r="C41904" s="1">
        <v>1</v>
      </c>
    </row>
    <row r="41905" spans="1:3" x14ac:dyDescent="0.25">
      <c r="A41905" s="1" t="s">
        <v>41921</v>
      </c>
      <c r="B41905" s="1">
        <v>42292203</v>
      </c>
      <c r="C41905" s="1">
        <v>1</v>
      </c>
    </row>
    <row r="41906" spans="1:3" x14ac:dyDescent="0.25">
      <c r="A41906" s="1" t="s">
        <v>41922</v>
      </c>
      <c r="B41906" s="1">
        <v>42292102</v>
      </c>
      <c r="C41906" s="1">
        <v>1</v>
      </c>
    </row>
    <row r="41907" spans="1:3" x14ac:dyDescent="0.25">
      <c r="A41907" s="1" t="s">
        <v>41923</v>
      </c>
      <c r="B41907" s="1">
        <v>42291901</v>
      </c>
      <c r="C41907" s="1">
        <v>1</v>
      </c>
    </row>
    <row r="41908" spans="1:3" x14ac:dyDescent="0.25">
      <c r="A41908" s="1" t="s">
        <v>41924</v>
      </c>
      <c r="B41908" s="1">
        <v>42291805</v>
      </c>
      <c r="C41908" s="1">
        <v>1</v>
      </c>
    </row>
    <row r="41909" spans="1:3" x14ac:dyDescent="0.25">
      <c r="A41909" s="1" t="s">
        <v>41925</v>
      </c>
      <c r="B41909" s="1">
        <v>42291902</v>
      </c>
      <c r="C41909" s="1">
        <v>1</v>
      </c>
    </row>
    <row r="41910" spans="1:3" x14ac:dyDescent="0.25">
      <c r="A41910" s="1" t="s">
        <v>41926</v>
      </c>
      <c r="B41910" s="1">
        <v>42292101</v>
      </c>
      <c r="C41910" s="1">
        <v>1</v>
      </c>
    </row>
    <row r="41911" spans="1:3" x14ac:dyDescent="0.25">
      <c r="A41911" s="1" t="s">
        <v>41927</v>
      </c>
      <c r="B41911" s="1">
        <v>42292001</v>
      </c>
      <c r="C41911" s="1">
        <v>1</v>
      </c>
    </row>
    <row r="41912" spans="1:3" x14ac:dyDescent="0.25">
      <c r="A41912" s="1" t="s">
        <v>41928</v>
      </c>
      <c r="B41912" s="1">
        <v>42292302</v>
      </c>
      <c r="C41912" s="1">
        <v>1</v>
      </c>
    </row>
    <row r="41913" spans="1:3" x14ac:dyDescent="0.25">
      <c r="A41913" s="1" t="s">
        <v>41929</v>
      </c>
      <c r="B41913" s="1">
        <v>42292403</v>
      </c>
      <c r="C41913" s="1">
        <v>1</v>
      </c>
    </row>
    <row r="41914" spans="1:3" x14ac:dyDescent="0.25">
      <c r="A41914" s="1" t="s">
        <v>41930</v>
      </c>
      <c r="B41914" s="1">
        <v>42292402</v>
      </c>
      <c r="C41914" s="1">
        <v>1</v>
      </c>
    </row>
    <row r="41915" spans="1:3" x14ac:dyDescent="0.25">
      <c r="A41915" s="1" t="s">
        <v>41931</v>
      </c>
      <c r="B41915" s="1">
        <v>42292501</v>
      </c>
      <c r="C41915" s="1">
        <v>1</v>
      </c>
    </row>
    <row r="41916" spans="1:3" x14ac:dyDescent="0.25">
      <c r="A41916" s="1" t="s">
        <v>41932</v>
      </c>
      <c r="B41916" s="1">
        <v>42292503</v>
      </c>
      <c r="C41916" s="1">
        <v>1</v>
      </c>
    </row>
    <row r="41917" spans="1:3" x14ac:dyDescent="0.25">
      <c r="A41917" s="1" t="s">
        <v>41933</v>
      </c>
      <c r="B41917" s="1">
        <v>42292502</v>
      </c>
      <c r="C41917" s="1">
        <v>1</v>
      </c>
    </row>
    <row r="41918" spans="1:3" x14ac:dyDescent="0.25">
      <c r="A41918" s="1" t="s">
        <v>41934</v>
      </c>
      <c r="B41918" s="1">
        <v>42292401</v>
      </c>
      <c r="C41918" s="1">
        <v>1</v>
      </c>
    </row>
    <row r="41919" spans="1:3" x14ac:dyDescent="0.25">
      <c r="A41919" s="1" t="s">
        <v>41935</v>
      </c>
      <c r="B41919" s="1">
        <v>42292304</v>
      </c>
      <c r="C41919" s="1">
        <v>1</v>
      </c>
    </row>
    <row r="41920" spans="1:3" x14ac:dyDescent="0.25">
      <c r="A41920" s="1" t="s">
        <v>41936</v>
      </c>
      <c r="B41920" s="1">
        <v>42292303</v>
      </c>
      <c r="C41920" s="1">
        <v>1</v>
      </c>
    </row>
    <row r="41921" spans="1:3" x14ac:dyDescent="0.25">
      <c r="A41921" s="1" t="s">
        <v>41937</v>
      </c>
      <c r="B41921" s="1">
        <v>42292305</v>
      </c>
      <c r="C41921" s="1">
        <v>1</v>
      </c>
    </row>
    <row r="41922" spans="1:3" x14ac:dyDescent="0.25">
      <c r="A41922" s="1" t="s">
        <v>41938</v>
      </c>
      <c r="B41922" s="1">
        <v>42292307</v>
      </c>
      <c r="C41922" s="1">
        <v>1</v>
      </c>
    </row>
    <row r="41923" spans="1:3" x14ac:dyDescent="0.25">
      <c r="A41923" s="1" t="s">
        <v>41939</v>
      </c>
      <c r="B41923" s="1">
        <v>42292306</v>
      </c>
      <c r="C41923" s="1">
        <v>1</v>
      </c>
    </row>
    <row r="41924" spans="1:3" x14ac:dyDescent="0.25">
      <c r="A41924" s="1" t="s">
        <v>41940</v>
      </c>
      <c r="B41924" s="1">
        <v>42293101</v>
      </c>
      <c r="C41924" s="1">
        <v>1</v>
      </c>
    </row>
    <row r="41925" spans="1:3" x14ac:dyDescent="0.25">
      <c r="A41925" s="1" t="s">
        <v>41941</v>
      </c>
      <c r="B41925" s="1">
        <v>42293133</v>
      </c>
      <c r="C41925" s="1">
        <v>1</v>
      </c>
    </row>
    <row r="41926" spans="1:3" x14ac:dyDescent="0.25">
      <c r="A41926" s="1" t="s">
        <v>41942</v>
      </c>
      <c r="B41926" s="1">
        <v>42293132</v>
      </c>
      <c r="C41926" s="1">
        <v>1</v>
      </c>
    </row>
    <row r="41927" spans="1:3" x14ac:dyDescent="0.25">
      <c r="A41927" s="1" t="s">
        <v>41943</v>
      </c>
      <c r="B41927" s="1">
        <v>42293134</v>
      </c>
      <c r="C41927" s="1">
        <v>1</v>
      </c>
    </row>
    <row r="41928" spans="1:3" x14ac:dyDescent="0.25">
      <c r="A41928" s="1" t="s">
        <v>41944</v>
      </c>
      <c r="B41928" s="1">
        <v>42293136</v>
      </c>
      <c r="C41928" s="1">
        <v>1</v>
      </c>
    </row>
    <row r="41929" spans="1:3" x14ac:dyDescent="0.25">
      <c r="A41929" s="1" t="s">
        <v>41945</v>
      </c>
      <c r="B41929" s="1">
        <v>42293135</v>
      </c>
      <c r="C41929" s="1">
        <v>1</v>
      </c>
    </row>
    <row r="41930" spans="1:3" x14ac:dyDescent="0.25">
      <c r="A41930" s="1" t="s">
        <v>41946</v>
      </c>
      <c r="B41930" s="1">
        <v>42293131</v>
      </c>
      <c r="C41930" s="1">
        <v>1</v>
      </c>
    </row>
    <row r="41931" spans="1:3" x14ac:dyDescent="0.25">
      <c r="A41931" s="1" t="s">
        <v>41947</v>
      </c>
      <c r="B41931" s="1">
        <v>42293127</v>
      </c>
      <c r="C41931" s="1">
        <v>1</v>
      </c>
    </row>
    <row r="41932" spans="1:3" x14ac:dyDescent="0.25">
      <c r="A41932" s="1" t="s">
        <v>41948</v>
      </c>
      <c r="B41932" s="1">
        <v>42293126</v>
      </c>
      <c r="C41932" s="1">
        <v>1</v>
      </c>
    </row>
    <row r="41933" spans="1:3" x14ac:dyDescent="0.25">
      <c r="A41933" s="1" t="s">
        <v>41949</v>
      </c>
      <c r="B41933" s="1">
        <v>42293128</v>
      </c>
      <c r="C41933" s="1">
        <v>1</v>
      </c>
    </row>
    <row r="41934" spans="1:3" x14ac:dyDescent="0.25">
      <c r="A41934" s="1" t="s">
        <v>41950</v>
      </c>
      <c r="B41934" s="1">
        <v>42293130</v>
      </c>
      <c r="C41934" s="1">
        <v>1</v>
      </c>
    </row>
    <row r="41935" spans="1:3" x14ac:dyDescent="0.25">
      <c r="A41935" s="1" t="s">
        <v>41951</v>
      </c>
      <c r="B41935" s="1">
        <v>42293129</v>
      </c>
      <c r="C41935" s="1">
        <v>1</v>
      </c>
    </row>
    <row r="41936" spans="1:3" x14ac:dyDescent="0.25">
      <c r="A41936" s="1" t="s">
        <v>41952</v>
      </c>
      <c r="B41936" s="1">
        <v>42293137</v>
      </c>
      <c r="C41936" s="1">
        <v>1</v>
      </c>
    </row>
    <row r="41937" spans="1:3" x14ac:dyDescent="0.25">
      <c r="A41937" s="1" t="s">
        <v>41953</v>
      </c>
      <c r="B41937" s="1">
        <v>42293401</v>
      </c>
      <c r="C41937" s="1">
        <v>1</v>
      </c>
    </row>
    <row r="41938" spans="1:3" x14ac:dyDescent="0.25">
      <c r="A41938" s="1" t="s">
        <v>41954</v>
      </c>
      <c r="B41938" s="1">
        <v>42293304</v>
      </c>
      <c r="C41938" s="1">
        <v>1</v>
      </c>
    </row>
    <row r="41939" spans="1:3" x14ac:dyDescent="0.25">
      <c r="A41939" s="1" t="s">
        <v>41955</v>
      </c>
      <c r="B41939" s="1">
        <v>42293403</v>
      </c>
      <c r="C41939" s="1">
        <v>1</v>
      </c>
    </row>
    <row r="41940" spans="1:3" x14ac:dyDescent="0.25">
      <c r="A41940" s="1" t="s">
        <v>41956</v>
      </c>
      <c r="B41940" s="1">
        <v>42293405</v>
      </c>
      <c r="C41940" s="1">
        <v>1</v>
      </c>
    </row>
    <row r="41941" spans="1:3" x14ac:dyDescent="0.25">
      <c r="A41941" s="1" t="s">
        <v>41957</v>
      </c>
      <c r="B41941" s="1">
        <v>42293404</v>
      </c>
      <c r="C41941" s="1">
        <v>1</v>
      </c>
    </row>
    <row r="41942" spans="1:3" x14ac:dyDescent="0.25">
      <c r="A41942" s="1" t="s">
        <v>41958</v>
      </c>
      <c r="B41942" s="1">
        <v>42293303</v>
      </c>
      <c r="C41942" s="1">
        <v>1</v>
      </c>
    </row>
    <row r="41943" spans="1:3" x14ac:dyDescent="0.25">
      <c r="A41943" s="1" t="s">
        <v>41959</v>
      </c>
      <c r="B41943" s="1">
        <v>42293139</v>
      </c>
      <c r="C41943" s="1">
        <v>1</v>
      </c>
    </row>
    <row r="41944" spans="1:3" x14ac:dyDescent="0.25">
      <c r="A41944" s="1" t="s">
        <v>41960</v>
      </c>
      <c r="B41944" s="1">
        <v>42293138</v>
      </c>
      <c r="C41944" s="1">
        <v>1</v>
      </c>
    </row>
    <row r="41945" spans="1:3" x14ac:dyDescent="0.25">
      <c r="A41945" s="1" t="s">
        <v>41961</v>
      </c>
      <c r="B41945" s="1">
        <v>42293201</v>
      </c>
      <c r="C41945" s="1">
        <v>1</v>
      </c>
    </row>
    <row r="41946" spans="1:3" x14ac:dyDescent="0.25">
      <c r="A41946" s="1" t="s">
        <v>41962</v>
      </c>
      <c r="B41946" s="1">
        <v>42293302</v>
      </c>
      <c r="C41946" s="1">
        <v>1</v>
      </c>
    </row>
    <row r="41947" spans="1:3" x14ac:dyDescent="0.25">
      <c r="A41947" s="1" t="s">
        <v>41963</v>
      </c>
      <c r="B41947" s="1">
        <v>42293301</v>
      </c>
      <c r="C41947" s="1">
        <v>1</v>
      </c>
    </row>
    <row r="41948" spans="1:3" x14ac:dyDescent="0.25">
      <c r="A41948" s="1" t="s">
        <v>41964</v>
      </c>
      <c r="B41948" s="1">
        <v>42293125</v>
      </c>
      <c r="C41948" s="1">
        <v>1</v>
      </c>
    </row>
    <row r="41949" spans="1:3" x14ac:dyDescent="0.25">
      <c r="A41949" s="1" t="s">
        <v>41965</v>
      </c>
      <c r="B41949" s="1">
        <v>42293109</v>
      </c>
      <c r="C41949" s="1">
        <v>1</v>
      </c>
    </row>
    <row r="41950" spans="1:3" x14ac:dyDescent="0.25">
      <c r="A41950" s="1" t="s">
        <v>41966</v>
      </c>
      <c r="B41950" s="1">
        <v>42293108</v>
      </c>
      <c r="C41950" s="1">
        <v>1</v>
      </c>
    </row>
    <row r="41951" spans="1:3" x14ac:dyDescent="0.25">
      <c r="A41951" s="1" t="s">
        <v>41967</v>
      </c>
      <c r="B41951" s="1">
        <v>42293110</v>
      </c>
      <c r="C41951" s="1">
        <v>1</v>
      </c>
    </row>
    <row r="41952" spans="1:3" x14ac:dyDescent="0.25">
      <c r="A41952" s="1" t="s">
        <v>41968</v>
      </c>
      <c r="B41952" s="1">
        <v>42293112</v>
      </c>
      <c r="C41952" s="1">
        <v>1</v>
      </c>
    </row>
    <row r="41953" spans="1:3" x14ac:dyDescent="0.25">
      <c r="A41953" s="1" t="s">
        <v>41969</v>
      </c>
      <c r="B41953" s="1">
        <v>42293111</v>
      </c>
      <c r="C41953" s="1">
        <v>1</v>
      </c>
    </row>
    <row r="41954" spans="1:3" x14ac:dyDescent="0.25">
      <c r="A41954" s="1" t="s">
        <v>41970</v>
      </c>
      <c r="B41954" s="1">
        <v>42293107</v>
      </c>
      <c r="C41954" s="1">
        <v>1</v>
      </c>
    </row>
    <row r="41955" spans="1:3" x14ac:dyDescent="0.25">
      <c r="A41955" s="1" t="s">
        <v>41971</v>
      </c>
      <c r="B41955" s="1">
        <v>42293103</v>
      </c>
      <c r="C41955" s="1">
        <v>1</v>
      </c>
    </row>
    <row r="41956" spans="1:3" x14ac:dyDescent="0.25">
      <c r="A41956" s="1" t="s">
        <v>41972</v>
      </c>
      <c r="B41956" s="1">
        <v>42293102</v>
      </c>
      <c r="C41956" s="1">
        <v>1</v>
      </c>
    </row>
    <row r="41957" spans="1:3" x14ac:dyDescent="0.25">
      <c r="A41957" s="1" t="s">
        <v>41973</v>
      </c>
      <c r="B41957" s="1">
        <v>42293104</v>
      </c>
      <c r="C41957" s="1">
        <v>1</v>
      </c>
    </row>
    <row r="41958" spans="1:3" x14ac:dyDescent="0.25">
      <c r="A41958" s="1" t="s">
        <v>41974</v>
      </c>
      <c r="B41958" s="1">
        <v>42293106</v>
      </c>
      <c r="C41958" s="1">
        <v>1</v>
      </c>
    </row>
    <row r="41959" spans="1:3" x14ac:dyDescent="0.25">
      <c r="A41959" s="1" t="s">
        <v>41975</v>
      </c>
      <c r="B41959" s="1">
        <v>42293105</v>
      </c>
      <c r="C41959" s="1">
        <v>1</v>
      </c>
    </row>
    <row r="41960" spans="1:3" x14ac:dyDescent="0.25">
      <c r="A41960" s="1" t="s">
        <v>41976</v>
      </c>
      <c r="B41960" s="1">
        <v>42293113</v>
      </c>
      <c r="C41960" s="1">
        <v>1</v>
      </c>
    </row>
    <row r="41961" spans="1:3" x14ac:dyDescent="0.25">
      <c r="A41961" s="1" t="s">
        <v>41977</v>
      </c>
      <c r="B41961" s="1">
        <v>42293121</v>
      </c>
      <c r="C41961" s="1">
        <v>1</v>
      </c>
    </row>
    <row r="41962" spans="1:3" x14ac:dyDescent="0.25">
      <c r="A41962" s="1" t="s">
        <v>41978</v>
      </c>
      <c r="B41962" s="1">
        <v>42293120</v>
      </c>
      <c r="C41962" s="1">
        <v>1</v>
      </c>
    </row>
    <row r="41963" spans="1:3" x14ac:dyDescent="0.25">
      <c r="A41963" s="1" t="s">
        <v>41979</v>
      </c>
      <c r="B41963" s="1">
        <v>42293122</v>
      </c>
      <c r="C41963" s="1">
        <v>1</v>
      </c>
    </row>
    <row r="41964" spans="1:3" x14ac:dyDescent="0.25">
      <c r="A41964" s="1" t="s">
        <v>41980</v>
      </c>
      <c r="B41964" s="1">
        <v>42293124</v>
      </c>
      <c r="C41964" s="1">
        <v>1</v>
      </c>
    </row>
    <row r="41965" spans="1:3" x14ac:dyDescent="0.25">
      <c r="A41965" s="1" t="s">
        <v>41981</v>
      </c>
      <c r="B41965" s="1">
        <v>42293123</v>
      </c>
      <c r="C41965" s="1">
        <v>1</v>
      </c>
    </row>
    <row r="41966" spans="1:3" x14ac:dyDescent="0.25">
      <c r="A41966" s="1" t="s">
        <v>41982</v>
      </c>
      <c r="B41966" s="1">
        <v>42293119</v>
      </c>
      <c r="C41966" s="1">
        <v>1</v>
      </c>
    </row>
    <row r="41967" spans="1:3" x14ac:dyDescent="0.25">
      <c r="A41967" s="1" t="s">
        <v>41983</v>
      </c>
      <c r="B41967" s="1">
        <v>42293115</v>
      </c>
      <c r="C41967" s="1">
        <v>1</v>
      </c>
    </row>
    <row r="41968" spans="1:3" x14ac:dyDescent="0.25">
      <c r="A41968" s="1" t="s">
        <v>41984</v>
      </c>
      <c r="B41968" s="1">
        <v>42293114</v>
      </c>
      <c r="C41968" s="1">
        <v>1</v>
      </c>
    </row>
    <row r="41969" spans="1:3" x14ac:dyDescent="0.25">
      <c r="A41969" s="1" t="s">
        <v>41985</v>
      </c>
      <c r="B41969" s="1">
        <v>42293116</v>
      </c>
      <c r="C41969" s="1">
        <v>1</v>
      </c>
    </row>
    <row r="41970" spans="1:3" x14ac:dyDescent="0.25">
      <c r="A41970" s="1" t="s">
        <v>41986</v>
      </c>
      <c r="B41970" s="1">
        <v>42293118</v>
      </c>
      <c r="C41970" s="1">
        <v>1</v>
      </c>
    </row>
    <row r="41971" spans="1:3" x14ac:dyDescent="0.25">
      <c r="A41971" s="1" t="s">
        <v>41987</v>
      </c>
      <c r="B41971" s="1">
        <v>42293117</v>
      </c>
      <c r="C41971" s="1">
        <v>1</v>
      </c>
    </row>
    <row r="41972" spans="1:3" x14ac:dyDescent="0.25">
      <c r="A41972" s="1" t="s">
        <v>41988</v>
      </c>
      <c r="B41972" s="1">
        <v>42295126</v>
      </c>
      <c r="C41972" s="1">
        <v>1</v>
      </c>
    </row>
    <row r="41973" spans="1:3" x14ac:dyDescent="0.25">
      <c r="A41973" s="1" t="s">
        <v>41989</v>
      </c>
      <c r="B41973" s="1">
        <v>42295125</v>
      </c>
      <c r="C41973" s="1">
        <v>1</v>
      </c>
    </row>
    <row r="41974" spans="1:3" x14ac:dyDescent="0.25">
      <c r="A41974" s="1" t="s">
        <v>41990</v>
      </c>
      <c r="B41974" s="1">
        <v>42295127</v>
      </c>
      <c r="C41974" s="1">
        <v>1</v>
      </c>
    </row>
    <row r="41975" spans="1:3" x14ac:dyDescent="0.25">
      <c r="A41975" s="1" t="s">
        <v>41991</v>
      </c>
      <c r="B41975" s="1">
        <v>42295129</v>
      </c>
      <c r="C41975" s="1">
        <v>1</v>
      </c>
    </row>
    <row r="41976" spans="1:3" x14ac:dyDescent="0.25">
      <c r="A41976" s="1" t="s">
        <v>41992</v>
      </c>
      <c r="B41976" s="1">
        <v>42295128</v>
      </c>
      <c r="C41976" s="1">
        <v>1</v>
      </c>
    </row>
    <row r="41977" spans="1:3" x14ac:dyDescent="0.25">
      <c r="A41977" s="1" t="s">
        <v>41993</v>
      </c>
      <c r="B41977" s="1">
        <v>42295124</v>
      </c>
      <c r="C41977" s="1">
        <v>1</v>
      </c>
    </row>
    <row r="41978" spans="1:3" x14ac:dyDescent="0.25">
      <c r="A41978" s="1" t="s">
        <v>41994</v>
      </c>
      <c r="B41978" s="1">
        <v>42295120</v>
      </c>
      <c r="C41978" s="1">
        <v>1</v>
      </c>
    </row>
    <row r="41979" spans="1:3" x14ac:dyDescent="0.25">
      <c r="A41979" s="1" t="s">
        <v>41995</v>
      </c>
      <c r="B41979" s="1">
        <v>42295119</v>
      </c>
      <c r="C41979" s="1">
        <v>1</v>
      </c>
    </row>
    <row r="41980" spans="1:3" x14ac:dyDescent="0.25">
      <c r="A41980" s="1" t="s">
        <v>41996</v>
      </c>
      <c r="B41980" s="1">
        <v>42295121</v>
      </c>
      <c r="C41980" s="1">
        <v>1</v>
      </c>
    </row>
    <row r="41981" spans="1:3" x14ac:dyDescent="0.25">
      <c r="A41981" s="1" t="s">
        <v>41997</v>
      </c>
      <c r="B41981" s="1">
        <v>42295123</v>
      </c>
      <c r="C41981" s="1">
        <v>1</v>
      </c>
    </row>
    <row r="41982" spans="1:3" x14ac:dyDescent="0.25">
      <c r="A41982" s="1" t="s">
        <v>41998</v>
      </c>
      <c r="B41982" s="1">
        <v>42295122</v>
      </c>
      <c r="C41982" s="1">
        <v>1</v>
      </c>
    </row>
    <row r="41983" spans="1:3" x14ac:dyDescent="0.25">
      <c r="A41983" s="1" t="s">
        <v>41999</v>
      </c>
      <c r="B41983" s="1">
        <v>42295130</v>
      </c>
      <c r="C41983" s="1">
        <v>1</v>
      </c>
    </row>
    <row r="41984" spans="1:3" x14ac:dyDescent="0.25">
      <c r="A41984" s="1" t="s">
        <v>42000</v>
      </c>
      <c r="B41984" s="1">
        <v>42295138</v>
      </c>
      <c r="C41984" s="1">
        <v>1</v>
      </c>
    </row>
    <row r="41985" spans="1:3" x14ac:dyDescent="0.25">
      <c r="A41985" s="1" t="s">
        <v>42001</v>
      </c>
      <c r="B41985" s="1">
        <v>42295137</v>
      </c>
      <c r="C41985" s="1">
        <v>1</v>
      </c>
    </row>
    <row r="41986" spans="1:3" x14ac:dyDescent="0.25">
      <c r="A41986" s="1" t="s">
        <v>42002</v>
      </c>
      <c r="B41986" s="1">
        <v>42295139</v>
      </c>
      <c r="C41986" s="1">
        <v>1</v>
      </c>
    </row>
    <row r="41987" spans="1:3" x14ac:dyDescent="0.25">
      <c r="A41987" s="1" t="s">
        <v>42003</v>
      </c>
      <c r="B41987" s="1">
        <v>42295141</v>
      </c>
      <c r="C41987" s="1">
        <v>1</v>
      </c>
    </row>
    <row r="41988" spans="1:3" x14ac:dyDescent="0.25">
      <c r="A41988" s="1" t="s">
        <v>42004</v>
      </c>
      <c r="B41988" s="1">
        <v>42295140</v>
      </c>
      <c r="C41988" s="1">
        <v>1</v>
      </c>
    </row>
    <row r="41989" spans="1:3" x14ac:dyDescent="0.25">
      <c r="A41989" s="1" t="s">
        <v>42005</v>
      </c>
      <c r="B41989" s="1">
        <v>42295136</v>
      </c>
      <c r="C41989" s="1">
        <v>1</v>
      </c>
    </row>
    <row r="41990" spans="1:3" x14ac:dyDescent="0.25">
      <c r="A41990" s="1" t="s">
        <v>42006</v>
      </c>
      <c r="B41990" s="1">
        <v>42295132</v>
      </c>
      <c r="C41990" s="1">
        <v>1</v>
      </c>
    </row>
    <row r="41991" spans="1:3" x14ac:dyDescent="0.25">
      <c r="A41991" s="1" t="s">
        <v>42007</v>
      </c>
      <c r="B41991" s="1">
        <v>42295131</v>
      </c>
      <c r="C41991" s="1">
        <v>1</v>
      </c>
    </row>
    <row r="41992" spans="1:3" x14ac:dyDescent="0.25">
      <c r="A41992" s="1" t="s">
        <v>42008</v>
      </c>
      <c r="B41992" s="1">
        <v>42295133</v>
      </c>
      <c r="C41992" s="1">
        <v>1</v>
      </c>
    </row>
    <row r="41993" spans="1:3" x14ac:dyDescent="0.25">
      <c r="A41993" s="1" t="s">
        <v>42009</v>
      </c>
      <c r="B41993" s="1">
        <v>42295135</v>
      </c>
      <c r="C41993" s="1">
        <v>1</v>
      </c>
    </row>
    <row r="41994" spans="1:3" x14ac:dyDescent="0.25">
      <c r="A41994" s="1" t="s">
        <v>42010</v>
      </c>
      <c r="B41994" s="1">
        <v>42295134</v>
      </c>
      <c r="C41994" s="1">
        <v>1</v>
      </c>
    </row>
    <row r="41995" spans="1:3" x14ac:dyDescent="0.25">
      <c r="A41995" s="1" t="s">
        <v>42011</v>
      </c>
      <c r="B41995" s="1">
        <v>42295118</v>
      </c>
      <c r="C41995" s="1">
        <v>1</v>
      </c>
    </row>
    <row r="41996" spans="1:3" x14ac:dyDescent="0.25">
      <c r="A41996" s="1" t="s">
        <v>42012</v>
      </c>
      <c r="B41996" s="1">
        <v>42295015</v>
      </c>
      <c r="C41996" s="1">
        <v>1</v>
      </c>
    </row>
    <row r="41997" spans="1:3" x14ac:dyDescent="0.25">
      <c r="A41997" s="1" t="s">
        <v>42013</v>
      </c>
      <c r="B41997" s="1">
        <v>42295014</v>
      </c>
      <c r="C41997" s="1">
        <v>1</v>
      </c>
    </row>
    <row r="41998" spans="1:3" x14ac:dyDescent="0.25">
      <c r="A41998" s="1" t="s">
        <v>42014</v>
      </c>
      <c r="B41998" s="1">
        <v>42295016</v>
      </c>
      <c r="C41998" s="1">
        <v>1</v>
      </c>
    </row>
    <row r="41999" spans="1:3" x14ac:dyDescent="0.25">
      <c r="A41999" s="1" t="s">
        <v>42015</v>
      </c>
      <c r="B41999" s="1">
        <v>42295102</v>
      </c>
      <c r="C41999" s="1">
        <v>1</v>
      </c>
    </row>
    <row r="42000" spans="1:3" x14ac:dyDescent="0.25">
      <c r="A42000" s="1" t="s">
        <v>42016</v>
      </c>
      <c r="B42000" s="1">
        <v>42295101</v>
      </c>
      <c r="C42000" s="1">
        <v>1</v>
      </c>
    </row>
    <row r="42001" spans="1:3" x14ac:dyDescent="0.25">
      <c r="A42001" s="1" t="s">
        <v>42017</v>
      </c>
      <c r="B42001" s="1">
        <v>42295013</v>
      </c>
      <c r="C42001" s="1">
        <v>1</v>
      </c>
    </row>
    <row r="42002" spans="1:3" x14ac:dyDescent="0.25">
      <c r="A42002" s="1" t="s">
        <v>42018</v>
      </c>
      <c r="B42002" s="1">
        <v>42295009</v>
      </c>
      <c r="C42002" s="1">
        <v>1</v>
      </c>
    </row>
    <row r="42003" spans="1:3" x14ac:dyDescent="0.25">
      <c r="A42003" s="1" t="s">
        <v>42019</v>
      </c>
      <c r="B42003" s="1">
        <v>42295008</v>
      </c>
      <c r="C42003" s="1">
        <v>1</v>
      </c>
    </row>
    <row r="42004" spans="1:3" x14ac:dyDescent="0.25">
      <c r="A42004" s="1" t="s">
        <v>42020</v>
      </c>
      <c r="B42004" s="1">
        <v>42295010</v>
      </c>
      <c r="C42004" s="1">
        <v>1</v>
      </c>
    </row>
    <row r="42005" spans="1:3" x14ac:dyDescent="0.25">
      <c r="A42005" s="1" t="s">
        <v>42021</v>
      </c>
      <c r="B42005" s="1">
        <v>42295012</v>
      </c>
      <c r="C42005" s="1">
        <v>1</v>
      </c>
    </row>
    <row r="42006" spans="1:3" x14ac:dyDescent="0.25">
      <c r="A42006" s="1" t="s">
        <v>42022</v>
      </c>
      <c r="B42006" s="1">
        <v>42295011</v>
      </c>
      <c r="C42006" s="1">
        <v>1</v>
      </c>
    </row>
    <row r="42007" spans="1:3" x14ac:dyDescent="0.25">
      <c r="A42007" s="1" t="s">
        <v>42023</v>
      </c>
      <c r="B42007" s="1">
        <v>42295103</v>
      </c>
      <c r="C42007" s="1">
        <v>1</v>
      </c>
    </row>
    <row r="42008" spans="1:3" x14ac:dyDescent="0.25">
      <c r="A42008" s="1" t="s">
        <v>42024</v>
      </c>
      <c r="B42008" s="1">
        <v>42295112</v>
      </c>
      <c r="C42008" s="1">
        <v>1</v>
      </c>
    </row>
    <row r="42009" spans="1:3" x14ac:dyDescent="0.25">
      <c r="A42009" s="1" t="s">
        <v>42025</v>
      </c>
      <c r="B42009" s="1">
        <v>42295111</v>
      </c>
      <c r="C42009" s="1">
        <v>1</v>
      </c>
    </row>
    <row r="42010" spans="1:3" x14ac:dyDescent="0.25">
      <c r="A42010" s="1" t="s">
        <v>42026</v>
      </c>
      <c r="B42010" s="1">
        <v>42295114</v>
      </c>
      <c r="C42010" s="1">
        <v>1</v>
      </c>
    </row>
    <row r="42011" spans="1:3" x14ac:dyDescent="0.25">
      <c r="A42011" s="1" t="s">
        <v>42027</v>
      </c>
      <c r="B42011" s="1">
        <v>42295116</v>
      </c>
      <c r="C42011" s="1">
        <v>1</v>
      </c>
    </row>
    <row r="42012" spans="1:3" x14ac:dyDescent="0.25">
      <c r="A42012" s="1" t="s">
        <v>42028</v>
      </c>
      <c r="B42012" s="1">
        <v>42295115</v>
      </c>
      <c r="C42012" s="1">
        <v>1</v>
      </c>
    </row>
    <row r="42013" spans="1:3" x14ac:dyDescent="0.25">
      <c r="A42013" s="1" t="s">
        <v>42029</v>
      </c>
      <c r="B42013" s="1">
        <v>42295109</v>
      </c>
      <c r="C42013" s="1">
        <v>1</v>
      </c>
    </row>
    <row r="42014" spans="1:3" x14ac:dyDescent="0.25">
      <c r="A42014" s="1" t="s">
        <v>42030</v>
      </c>
      <c r="B42014" s="1">
        <v>42295105</v>
      </c>
      <c r="C42014" s="1">
        <v>1</v>
      </c>
    </row>
    <row r="42015" spans="1:3" x14ac:dyDescent="0.25">
      <c r="A42015" s="1" t="s">
        <v>42031</v>
      </c>
      <c r="B42015" s="1">
        <v>42295104</v>
      </c>
      <c r="C42015" s="1">
        <v>1</v>
      </c>
    </row>
    <row r="42016" spans="1:3" x14ac:dyDescent="0.25">
      <c r="A42016" s="1" t="s">
        <v>42032</v>
      </c>
      <c r="B42016" s="1">
        <v>42295106</v>
      </c>
      <c r="C42016" s="1">
        <v>1</v>
      </c>
    </row>
    <row r="42017" spans="1:3" x14ac:dyDescent="0.25">
      <c r="A42017" s="1" t="s">
        <v>42033</v>
      </c>
      <c r="B42017" s="1">
        <v>42295108</v>
      </c>
      <c r="C42017" s="1">
        <v>1</v>
      </c>
    </row>
    <row r="42018" spans="1:3" x14ac:dyDescent="0.25">
      <c r="A42018" s="1" t="s">
        <v>42034</v>
      </c>
      <c r="B42018" s="1">
        <v>42295107</v>
      </c>
      <c r="C42018" s="1">
        <v>1</v>
      </c>
    </row>
    <row r="42019" spans="1:3" x14ac:dyDescent="0.25">
      <c r="A42019" s="1" t="s">
        <v>42035</v>
      </c>
      <c r="B42019" s="1">
        <v>42295142</v>
      </c>
      <c r="C42019" s="1">
        <v>1</v>
      </c>
    </row>
    <row r="42020" spans="1:3" x14ac:dyDescent="0.25">
      <c r="A42020" s="1" t="s">
        <v>42036</v>
      </c>
      <c r="B42020" s="1">
        <v>42295414</v>
      </c>
      <c r="C42020" s="1">
        <v>1</v>
      </c>
    </row>
    <row r="42021" spans="1:3" x14ac:dyDescent="0.25">
      <c r="A42021" s="1" t="s">
        <v>42037</v>
      </c>
      <c r="B42021" s="1">
        <v>42295413</v>
      </c>
      <c r="C42021" s="1">
        <v>1</v>
      </c>
    </row>
    <row r="42022" spans="1:3" x14ac:dyDescent="0.25">
      <c r="A42022" s="1" t="s">
        <v>42038</v>
      </c>
      <c r="B42022" s="1">
        <v>42295415</v>
      </c>
      <c r="C42022" s="1">
        <v>1</v>
      </c>
    </row>
    <row r="42023" spans="1:3" x14ac:dyDescent="0.25">
      <c r="A42023" s="1" t="s">
        <v>42039</v>
      </c>
      <c r="B42023" s="1">
        <v>42295417</v>
      </c>
      <c r="C42023" s="1">
        <v>1</v>
      </c>
    </row>
    <row r="42024" spans="1:3" x14ac:dyDescent="0.25">
      <c r="A42024" s="1" t="s">
        <v>42040</v>
      </c>
      <c r="B42024" s="1">
        <v>42295416</v>
      </c>
      <c r="C42024" s="1">
        <v>1</v>
      </c>
    </row>
    <row r="42025" spans="1:3" x14ac:dyDescent="0.25">
      <c r="A42025" s="1" t="s">
        <v>42041</v>
      </c>
      <c r="B42025" s="1">
        <v>42295411</v>
      </c>
      <c r="C42025" s="1">
        <v>1</v>
      </c>
    </row>
    <row r="42026" spans="1:3" x14ac:dyDescent="0.25">
      <c r="A42026" s="1" t="s">
        <v>42042</v>
      </c>
      <c r="B42026" s="1">
        <v>42295407</v>
      </c>
      <c r="C42026" s="1">
        <v>1</v>
      </c>
    </row>
    <row r="42027" spans="1:3" x14ac:dyDescent="0.25">
      <c r="A42027" s="1" t="s">
        <v>42043</v>
      </c>
      <c r="B42027" s="1">
        <v>42295406</v>
      </c>
      <c r="C42027" s="1">
        <v>1</v>
      </c>
    </row>
    <row r="42028" spans="1:3" x14ac:dyDescent="0.25">
      <c r="A42028" s="1" t="s">
        <v>42044</v>
      </c>
      <c r="B42028" s="1">
        <v>42295408</v>
      </c>
      <c r="C42028" s="1">
        <v>1</v>
      </c>
    </row>
    <row r="42029" spans="1:3" x14ac:dyDescent="0.25">
      <c r="A42029" s="1" t="s">
        <v>42045</v>
      </c>
      <c r="B42029" s="1">
        <v>42295410</v>
      </c>
      <c r="C42029" s="1">
        <v>1</v>
      </c>
    </row>
    <row r="42030" spans="1:3" x14ac:dyDescent="0.25">
      <c r="A42030" s="1" t="s">
        <v>42046</v>
      </c>
      <c r="B42030" s="1">
        <v>42295409</v>
      </c>
      <c r="C42030" s="1">
        <v>1</v>
      </c>
    </row>
    <row r="42031" spans="1:3" x14ac:dyDescent="0.25">
      <c r="A42031" s="1" t="s">
        <v>42047</v>
      </c>
      <c r="B42031" s="1">
        <v>42295418</v>
      </c>
      <c r="C42031" s="1">
        <v>1</v>
      </c>
    </row>
    <row r="42032" spans="1:3" x14ac:dyDescent="0.25">
      <c r="A42032" s="1" t="s">
        <v>42048</v>
      </c>
      <c r="B42032" s="1">
        <v>42295426</v>
      </c>
      <c r="C42032" s="1">
        <v>1</v>
      </c>
    </row>
    <row r="42033" spans="1:3" x14ac:dyDescent="0.25">
      <c r="A42033" s="1" t="s">
        <v>42049</v>
      </c>
      <c r="B42033" s="1">
        <v>42295425</v>
      </c>
      <c r="C42033" s="1">
        <v>1</v>
      </c>
    </row>
    <row r="42034" spans="1:3" x14ac:dyDescent="0.25">
      <c r="A42034" s="1" t="s">
        <v>42050</v>
      </c>
      <c r="B42034" s="1">
        <v>42295427</v>
      </c>
      <c r="C42034" s="1">
        <v>1</v>
      </c>
    </row>
    <row r="42035" spans="1:3" x14ac:dyDescent="0.25">
      <c r="A42035" s="1" t="s">
        <v>42051</v>
      </c>
      <c r="B42035" s="1">
        <v>42295431</v>
      </c>
      <c r="C42035" s="1">
        <v>1</v>
      </c>
    </row>
    <row r="42036" spans="1:3" x14ac:dyDescent="0.25">
      <c r="A42036" s="1" t="s">
        <v>42052</v>
      </c>
      <c r="B42036" s="1">
        <v>42295428</v>
      </c>
      <c r="C42036" s="1">
        <v>1</v>
      </c>
    </row>
    <row r="42037" spans="1:3" x14ac:dyDescent="0.25">
      <c r="A42037" s="1" t="s">
        <v>42053</v>
      </c>
      <c r="B42037" s="1">
        <v>42295424</v>
      </c>
      <c r="C42037" s="1">
        <v>1</v>
      </c>
    </row>
    <row r="42038" spans="1:3" x14ac:dyDescent="0.25">
      <c r="A42038" s="1" t="s">
        <v>42054</v>
      </c>
      <c r="B42038" s="1">
        <v>42295420</v>
      </c>
      <c r="C42038" s="1">
        <v>1</v>
      </c>
    </row>
    <row r="42039" spans="1:3" x14ac:dyDescent="0.25">
      <c r="A42039" s="1" t="s">
        <v>42055</v>
      </c>
      <c r="B42039" s="1">
        <v>42295419</v>
      </c>
      <c r="C42039" s="1">
        <v>1</v>
      </c>
    </row>
    <row r="42040" spans="1:3" x14ac:dyDescent="0.25">
      <c r="A42040" s="1" t="s">
        <v>42056</v>
      </c>
      <c r="B42040" s="1">
        <v>42295421</v>
      </c>
      <c r="C42040" s="1">
        <v>1</v>
      </c>
    </row>
    <row r="42041" spans="1:3" x14ac:dyDescent="0.25">
      <c r="A42041" s="1" t="s">
        <v>42057</v>
      </c>
      <c r="B42041" s="1">
        <v>42295423</v>
      </c>
      <c r="C42041" s="1">
        <v>1</v>
      </c>
    </row>
    <row r="42042" spans="1:3" x14ac:dyDescent="0.25">
      <c r="A42042" s="1" t="s">
        <v>42058</v>
      </c>
      <c r="B42042" s="1">
        <v>42295422</v>
      </c>
      <c r="C42042" s="1">
        <v>1</v>
      </c>
    </row>
    <row r="42043" spans="1:3" x14ac:dyDescent="0.25">
      <c r="A42043" s="1" t="s">
        <v>42059</v>
      </c>
      <c r="B42043" s="1">
        <v>42295405</v>
      </c>
      <c r="C42043" s="1">
        <v>1</v>
      </c>
    </row>
    <row r="42044" spans="1:3" x14ac:dyDescent="0.25">
      <c r="A42044" s="1" t="s">
        <v>42060</v>
      </c>
      <c r="B42044" s="1">
        <v>42295202</v>
      </c>
      <c r="C42044" s="1">
        <v>1</v>
      </c>
    </row>
    <row r="42045" spans="1:3" x14ac:dyDescent="0.25">
      <c r="A42045" s="1" t="s">
        <v>42061</v>
      </c>
      <c r="B42045" s="1">
        <v>42295201</v>
      </c>
      <c r="C42045" s="1">
        <v>1</v>
      </c>
    </row>
    <row r="42046" spans="1:3" x14ac:dyDescent="0.25">
      <c r="A42046" s="1" t="s">
        <v>42062</v>
      </c>
      <c r="B42046" s="1">
        <v>42295203</v>
      </c>
      <c r="C42046" s="1">
        <v>1</v>
      </c>
    </row>
    <row r="42047" spans="1:3" x14ac:dyDescent="0.25">
      <c r="A42047" s="1" t="s">
        <v>42063</v>
      </c>
      <c r="B42047" s="1">
        <v>42295205</v>
      </c>
      <c r="C42047" s="1">
        <v>1</v>
      </c>
    </row>
    <row r="42048" spans="1:3" x14ac:dyDescent="0.25">
      <c r="A42048" s="1" t="s">
        <v>42064</v>
      </c>
      <c r="B42048" s="1">
        <v>42295204</v>
      </c>
      <c r="C42048" s="1">
        <v>1</v>
      </c>
    </row>
    <row r="42049" spans="1:3" x14ac:dyDescent="0.25">
      <c r="A42049" s="1" t="s">
        <v>42065</v>
      </c>
      <c r="B42049" s="1">
        <v>42295148</v>
      </c>
      <c r="C42049" s="1">
        <v>1</v>
      </c>
    </row>
    <row r="42050" spans="1:3" x14ac:dyDescent="0.25">
      <c r="A42050" s="1" t="s">
        <v>42066</v>
      </c>
      <c r="B42050" s="1">
        <v>42295144</v>
      </c>
      <c r="C42050" s="1">
        <v>1</v>
      </c>
    </row>
    <row r="42051" spans="1:3" x14ac:dyDescent="0.25">
      <c r="A42051" s="1" t="s">
        <v>42067</v>
      </c>
      <c r="B42051" s="1">
        <v>42295143</v>
      </c>
      <c r="C42051" s="1">
        <v>1</v>
      </c>
    </row>
    <row r="42052" spans="1:3" x14ac:dyDescent="0.25">
      <c r="A42052" s="1" t="s">
        <v>42068</v>
      </c>
      <c r="B42052" s="1">
        <v>42295145</v>
      </c>
      <c r="C42052" s="1">
        <v>1</v>
      </c>
    </row>
    <row r="42053" spans="1:3" x14ac:dyDescent="0.25">
      <c r="A42053" s="1" t="s">
        <v>42069</v>
      </c>
      <c r="B42053" s="1">
        <v>42295147</v>
      </c>
      <c r="C42053" s="1">
        <v>1</v>
      </c>
    </row>
    <row r="42054" spans="1:3" x14ac:dyDescent="0.25">
      <c r="A42054" s="1" t="s">
        <v>42070</v>
      </c>
      <c r="B42054" s="1">
        <v>42295146</v>
      </c>
      <c r="C42054" s="1">
        <v>1</v>
      </c>
    </row>
    <row r="42055" spans="1:3" x14ac:dyDescent="0.25">
      <c r="A42055" s="1" t="s">
        <v>42071</v>
      </c>
      <c r="B42055" s="1">
        <v>42295206</v>
      </c>
      <c r="C42055" s="1">
        <v>1</v>
      </c>
    </row>
    <row r="42056" spans="1:3" x14ac:dyDescent="0.25">
      <c r="A42056" s="1" t="s">
        <v>42072</v>
      </c>
      <c r="B42056" s="1">
        <v>42295307</v>
      </c>
      <c r="C42056" s="1">
        <v>1</v>
      </c>
    </row>
    <row r="42057" spans="1:3" x14ac:dyDescent="0.25">
      <c r="A42057" s="1" t="s">
        <v>42073</v>
      </c>
      <c r="B42057" s="1">
        <v>42295306</v>
      </c>
      <c r="C42057" s="1">
        <v>1</v>
      </c>
    </row>
    <row r="42058" spans="1:3" x14ac:dyDescent="0.25">
      <c r="A42058" s="1" t="s">
        <v>42074</v>
      </c>
      <c r="B42058" s="1">
        <v>42295308</v>
      </c>
      <c r="C42058" s="1">
        <v>1</v>
      </c>
    </row>
    <row r="42059" spans="1:3" x14ac:dyDescent="0.25">
      <c r="A42059" s="1" t="s">
        <v>42075</v>
      </c>
      <c r="B42059" s="1">
        <v>42295402</v>
      </c>
      <c r="C42059" s="1">
        <v>1</v>
      </c>
    </row>
    <row r="42060" spans="1:3" x14ac:dyDescent="0.25">
      <c r="A42060" s="1" t="s">
        <v>42076</v>
      </c>
      <c r="B42060" s="1">
        <v>42295401</v>
      </c>
      <c r="C42060" s="1">
        <v>1</v>
      </c>
    </row>
    <row r="42061" spans="1:3" x14ac:dyDescent="0.25">
      <c r="A42061" s="1" t="s">
        <v>42077</v>
      </c>
      <c r="B42061" s="1">
        <v>42295305</v>
      </c>
      <c r="C42061" s="1">
        <v>1</v>
      </c>
    </row>
    <row r="42062" spans="1:3" x14ac:dyDescent="0.25">
      <c r="A42062" s="1" t="s">
        <v>42078</v>
      </c>
      <c r="B42062" s="1">
        <v>42295301</v>
      </c>
      <c r="C42062" s="1">
        <v>1</v>
      </c>
    </row>
    <row r="42063" spans="1:3" x14ac:dyDescent="0.25">
      <c r="A42063" s="1" t="s">
        <v>42079</v>
      </c>
      <c r="B42063" s="1">
        <v>42295207</v>
      </c>
      <c r="C42063" s="1">
        <v>1</v>
      </c>
    </row>
    <row r="42064" spans="1:3" x14ac:dyDescent="0.25">
      <c r="A42064" s="1" t="s">
        <v>42080</v>
      </c>
      <c r="B42064" s="1">
        <v>42295302</v>
      </c>
      <c r="C42064" s="1">
        <v>1</v>
      </c>
    </row>
    <row r="42065" spans="1:3" x14ac:dyDescent="0.25">
      <c r="A42065" s="1" t="s">
        <v>42081</v>
      </c>
      <c r="B42065" s="1">
        <v>42295304</v>
      </c>
      <c r="C42065" s="1">
        <v>1</v>
      </c>
    </row>
    <row r="42066" spans="1:3" x14ac:dyDescent="0.25">
      <c r="A42066" s="1" t="s">
        <v>42082</v>
      </c>
      <c r="B42066" s="1">
        <v>42295303</v>
      </c>
      <c r="C42066" s="1">
        <v>1</v>
      </c>
    </row>
    <row r="42067" spans="1:3" x14ac:dyDescent="0.25">
      <c r="A42067" s="1" t="s">
        <v>42083</v>
      </c>
      <c r="B42067" s="1">
        <v>42295007</v>
      </c>
      <c r="C42067" s="1">
        <v>1</v>
      </c>
    </row>
    <row r="42068" spans="1:3" x14ac:dyDescent="0.25">
      <c r="A42068" s="1" t="s">
        <v>42084</v>
      </c>
      <c r="B42068" s="1">
        <v>42294808</v>
      </c>
      <c r="C42068" s="1">
        <v>1</v>
      </c>
    </row>
    <row r="42069" spans="1:3" x14ac:dyDescent="0.25">
      <c r="A42069" s="1" t="s">
        <v>42085</v>
      </c>
      <c r="B42069" s="1">
        <v>42294807</v>
      </c>
      <c r="C42069" s="1">
        <v>1</v>
      </c>
    </row>
    <row r="42070" spans="1:3" x14ac:dyDescent="0.25">
      <c r="A42070" s="1" t="s">
        <v>42086</v>
      </c>
      <c r="B42070" s="1">
        <v>42294901</v>
      </c>
      <c r="C42070" s="1">
        <v>1</v>
      </c>
    </row>
    <row r="42071" spans="1:3" x14ac:dyDescent="0.25">
      <c r="A42071" s="1" t="s">
        <v>42087</v>
      </c>
      <c r="B42071" s="1">
        <v>42294903</v>
      </c>
      <c r="C42071" s="1">
        <v>1</v>
      </c>
    </row>
    <row r="42072" spans="1:3" x14ac:dyDescent="0.25">
      <c r="A42072" s="1" t="s">
        <v>42088</v>
      </c>
      <c r="B42072" s="1">
        <v>42294902</v>
      </c>
      <c r="C42072" s="1">
        <v>1</v>
      </c>
    </row>
    <row r="42073" spans="1:3" x14ac:dyDescent="0.25">
      <c r="A42073" s="1" t="s">
        <v>42089</v>
      </c>
      <c r="B42073" s="1">
        <v>42294806</v>
      </c>
      <c r="C42073" s="1">
        <v>1</v>
      </c>
    </row>
    <row r="42074" spans="1:3" x14ac:dyDescent="0.25">
      <c r="A42074" s="1" t="s">
        <v>42090</v>
      </c>
      <c r="B42074" s="1">
        <v>42294802</v>
      </c>
      <c r="C42074" s="1">
        <v>1</v>
      </c>
    </row>
    <row r="42075" spans="1:3" x14ac:dyDescent="0.25">
      <c r="A42075" s="1" t="s">
        <v>42091</v>
      </c>
      <c r="B42075" s="1">
        <v>42294801</v>
      </c>
      <c r="C42075" s="1">
        <v>1</v>
      </c>
    </row>
    <row r="42076" spans="1:3" x14ac:dyDescent="0.25">
      <c r="A42076" s="1" t="s">
        <v>42092</v>
      </c>
      <c r="B42076" s="1">
        <v>42294803</v>
      </c>
      <c r="C42076" s="1">
        <v>1</v>
      </c>
    </row>
    <row r="42077" spans="1:3" x14ac:dyDescent="0.25">
      <c r="A42077" s="1" t="s">
        <v>42093</v>
      </c>
      <c r="B42077" s="1">
        <v>42294805</v>
      </c>
      <c r="C42077" s="1">
        <v>1</v>
      </c>
    </row>
    <row r="42078" spans="1:3" x14ac:dyDescent="0.25">
      <c r="A42078" s="1" t="s">
        <v>42094</v>
      </c>
      <c r="B42078" s="1">
        <v>42294804</v>
      </c>
      <c r="C42078" s="1">
        <v>1</v>
      </c>
    </row>
    <row r="42079" spans="1:3" x14ac:dyDescent="0.25">
      <c r="A42079" s="1" t="s">
        <v>42095</v>
      </c>
      <c r="B42079" s="1">
        <v>42294904</v>
      </c>
      <c r="C42079" s="1">
        <v>1</v>
      </c>
    </row>
    <row r="42080" spans="1:3" x14ac:dyDescent="0.25">
      <c r="A42080" s="1" t="s">
        <v>42096</v>
      </c>
      <c r="B42080" s="1">
        <v>42294912</v>
      </c>
      <c r="C42080" s="1">
        <v>1</v>
      </c>
    </row>
    <row r="42081" spans="1:3" x14ac:dyDescent="0.25">
      <c r="A42081" s="1" t="s">
        <v>42097</v>
      </c>
      <c r="B42081" s="1">
        <v>42294911</v>
      </c>
      <c r="C42081" s="1">
        <v>1</v>
      </c>
    </row>
    <row r="42082" spans="1:3" x14ac:dyDescent="0.25">
      <c r="A42082" s="1" t="s">
        <v>42098</v>
      </c>
      <c r="B42082" s="1">
        <v>42294913</v>
      </c>
      <c r="C42082" s="1">
        <v>1</v>
      </c>
    </row>
    <row r="42083" spans="1:3" x14ac:dyDescent="0.25">
      <c r="A42083" s="1" t="s">
        <v>42099</v>
      </c>
      <c r="B42083" s="1">
        <v>42294915</v>
      </c>
      <c r="C42083" s="1">
        <v>1</v>
      </c>
    </row>
    <row r="42084" spans="1:3" x14ac:dyDescent="0.25">
      <c r="A42084" s="1" t="s">
        <v>42100</v>
      </c>
      <c r="B42084" s="1">
        <v>42294914</v>
      </c>
      <c r="C42084" s="1">
        <v>1</v>
      </c>
    </row>
    <row r="42085" spans="1:3" x14ac:dyDescent="0.25">
      <c r="A42085" s="1" t="s">
        <v>42101</v>
      </c>
      <c r="B42085" s="1">
        <v>42294910</v>
      </c>
      <c r="C42085" s="1">
        <v>1</v>
      </c>
    </row>
    <row r="42086" spans="1:3" x14ac:dyDescent="0.25">
      <c r="A42086" s="1" t="s">
        <v>42102</v>
      </c>
      <c r="B42086" s="1">
        <v>42294906</v>
      </c>
      <c r="C42086" s="1">
        <v>1</v>
      </c>
    </row>
    <row r="42087" spans="1:3" x14ac:dyDescent="0.25">
      <c r="A42087" s="1" t="s">
        <v>42103</v>
      </c>
      <c r="B42087" s="1">
        <v>42294905</v>
      </c>
      <c r="C42087" s="1">
        <v>1</v>
      </c>
    </row>
    <row r="42088" spans="1:3" x14ac:dyDescent="0.25">
      <c r="A42088" s="1" t="s">
        <v>42104</v>
      </c>
      <c r="B42088" s="1">
        <v>42294907</v>
      </c>
      <c r="C42088" s="1">
        <v>1</v>
      </c>
    </row>
    <row r="42089" spans="1:3" x14ac:dyDescent="0.25">
      <c r="A42089" s="1" t="s">
        <v>42105</v>
      </c>
      <c r="B42089" s="1">
        <v>42294909</v>
      </c>
      <c r="C42089" s="1">
        <v>1</v>
      </c>
    </row>
    <row r="42090" spans="1:3" x14ac:dyDescent="0.25">
      <c r="A42090" s="1" t="s">
        <v>42106</v>
      </c>
      <c r="B42090" s="1">
        <v>42294908</v>
      </c>
      <c r="C42090" s="1">
        <v>1</v>
      </c>
    </row>
    <row r="42091" spans="1:3" x14ac:dyDescent="0.25">
      <c r="A42091" s="1" t="s">
        <v>42107</v>
      </c>
      <c r="B42091" s="1">
        <v>42294724</v>
      </c>
      <c r="C42091" s="1">
        <v>1</v>
      </c>
    </row>
    <row r="42092" spans="1:3" x14ac:dyDescent="0.25">
      <c r="A42092" s="1" t="s">
        <v>42108</v>
      </c>
      <c r="B42092" s="1">
        <v>42294708</v>
      </c>
      <c r="C42092" s="1">
        <v>1</v>
      </c>
    </row>
    <row r="42093" spans="1:3" x14ac:dyDescent="0.25">
      <c r="A42093" s="1" t="s">
        <v>42109</v>
      </c>
      <c r="B42093" s="1">
        <v>42294707</v>
      </c>
      <c r="C42093" s="1">
        <v>1</v>
      </c>
    </row>
    <row r="42094" spans="1:3" x14ac:dyDescent="0.25">
      <c r="A42094" s="1" t="s">
        <v>42110</v>
      </c>
      <c r="B42094" s="1">
        <v>42294709</v>
      </c>
      <c r="C42094" s="1">
        <v>1</v>
      </c>
    </row>
    <row r="42095" spans="1:3" x14ac:dyDescent="0.25">
      <c r="A42095" s="1" t="s">
        <v>42111</v>
      </c>
      <c r="B42095" s="1">
        <v>42294711</v>
      </c>
      <c r="C42095" s="1">
        <v>1</v>
      </c>
    </row>
    <row r="42096" spans="1:3" x14ac:dyDescent="0.25">
      <c r="A42096" s="1" t="s">
        <v>42112</v>
      </c>
      <c r="B42096" s="1">
        <v>42294710</v>
      </c>
      <c r="C42096" s="1">
        <v>1</v>
      </c>
    </row>
    <row r="42097" spans="1:3" x14ac:dyDescent="0.25">
      <c r="A42097" s="1" t="s">
        <v>42113</v>
      </c>
      <c r="B42097" s="1">
        <v>42294706</v>
      </c>
      <c r="C42097" s="1">
        <v>1</v>
      </c>
    </row>
    <row r="42098" spans="1:3" x14ac:dyDescent="0.25">
      <c r="A42098" s="1" t="s">
        <v>42114</v>
      </c>
      <c r="B42098" s="1">
        <v>42294702</v>
      </c>
      <c r="C42098" s="1">
        <v>1</v>
      </c>
    </row>
    <row r="42099" spans="1:3" x14ac:dyDescent="0.25">
      <c r="A42099" s="1" t="s">
        <v>42115</v>
      </c>
      <c r="B42099" s="1">
        <v>42294701</v>
      </c>
      <c r="C42099" s="1">
        <v>1</v>
      </c>
    </row>
    <row r="42100" spans="1:3" x14ac:dyDescent="0.25">
      <c r="A42100" s="1" t="s">
        <v>42116</v>
      </c>
      <c r="B42100" s="1">
        <v>42294703</v>
      </c>
      <c r="C42100" s="1">
        <v>1</v>
      </c>
    </row>
    <row r="42101" spans="1:3" x14ac:dyDescent="0.25">
      <c r="A42101" s="1" t="s">
        <v>42117</v>
      </c>
      <c r="B42101" s="1">
        <v>42294705</v>
      </c>
      <c r="C42101" s="1">
        <v>1</v>
      </c>
    </row>
    <row r="42102" spans="1:3" x14ac:dyDescent="0.25">
      <c r="A42102" s="1" t="s">
        <v>42118</v>
      </c>
      <c r="B42102" s="1">
        <v>42294704</v>
      </c>
      <c r="C42102" s="1">
        <v>1</v>
      </c>
    </row>
    <row r="42103" spans="1:3" x14ac:dyDescent="0.25">
      <c r="A42103" s="1" t="s">
        <v>42119</v>
      </c>
      <c r="B42103" s="1">
        <v>42294712</v>
      </c>
      <c r="C42103" s="1">
        <v>1</v>
      </c>
    </row>
    <row r="42104" spans="1:3" x14ac:dyDescent="0.25">
      <c r="A42104" s="1" t="s">
        <v>42120</v>
      </c>
      <c r="B42104" s="1">
        <v>42294720</v>
      </c>
      <c r="C42104" s="1">
        <v>1</v>
      </c>
    </row>
    <row r="42105" spans="1:3" x14ac:dyDescent="0.25">
      <c r="A42105" s="1" t="s">
        <v>42121</v>
      </c>
      <c r="B42105" s="1">
        <v>42294719</v>
      </c>
      <c r="C42105" s="1">
        <v>1</v>
      </c>
    </row>
    <row r="42106" spans="1:3" x14ac:dyDescent="0.25">
      <c r="A42106" s="1" t="s">
        <v>42122</v>
      </c>
      <c r="B42106" s="1">
        <v>42294721</v>
      </c>
      <c r="C42106" s="1">
        <v>1</v>
      </c>
    </row>
    <row r="42107" spans="1:3" x14ac:dyDescent="0.25">
      <c r="A42107" s="1" t="s">
        <v>42123</v>
      </c>
      <c r="B42107" s="1">
        <v>42294723</v>
      </c>
      <c r="C42107" s="1">
        <v>1</v>
      </c>
    </row>
    <row r="42108" spans="1:3" x14ac:dyDescent="0.25">
      <c r="A42108" s="1" t="s">
        <v>42124</v>
      </c>
      <c r="B42108" s="1">
        <v>42294722</v>
      </c>
      <c r="C42108" s="1">
        <v>1</v>
      </c>
    </row>
    <row r="42109" spans="1:3" x14ac:dyDescent="0.25">
      <c r="A42109" s="1" t="s">
        <v>42125</v>
      </c>
      <c r="B42109" s="1">
        <v>42294718</v>
      </c>
      <c r="C42109" s="1">
        <v>1</v>
      </c>
    </row>
    <row r="42110" spans="1:3" x14ac:dyDescent="0.25">
      <c r="A42110" s="1" t="s">
        <v>42126</v>
      </c>
      <c r="B42110" s="1">
        <v>42294714</v>
      </c>
      <c r="C42110" s="1">
        <v>1</v>
      </c>
    </row>
    <row r="42111" spans="1:3" x14ac:dyDescent="0.25">
      <c r="A42111" s="1" t="s">
        <v>42127</v>
      </c>
      <c r="B42111" s="1">
        <v>42294713</v>
      </c>
      <c r="C42111" s="1">
        <v>1</v>
      </c>
    </row>
    <row r="42112" spans="1:3" x14ac:dyDescent="0.25">
      <c r="A42112" s="1" t="s">
        <v>42128</v>
      </c>
      <c r="B42112" s="1">
        <v>42294715</v>
      </c>
      <c r="C42112" s="1">
        <v>1</v>
      </c>
    </row>
    <row r="42113" spans="1:3" x14ac:dyDescent="0.25">
      <c r="A42113" s="1" t="s">
        <v>42129</v>
      </c>
      <c r="B42113" s="1">
        <v>42294717</v>
      </c>
      <c r="C42113" s="1">
        <v>1</v>
      </c>
    </row>
    <row r="42114" spans="1:3" x14ac:dyDescent="0.25">
      <c r="A42114" s="1" t="s">
        <v>42130</v>
      </c>
      <c r="B42114" s="1">
        <v>42294716</v>
      </c>
      <c r="C42114" s="1">
        <v>1</v>
      </c>
    </row>
    <row r="42115" spans="1:3" x14ac:dyDescent="0.25">
      <c r="A42115" s="1" t="s">
        <v>42131</v>
      </c>
      <c r="B42115" s="1">
        <v>42294916</v>
      </c>
      <c r="C42115" s="1">
        <v>1</v>
      </c>
    </row>
    <row r="42116" spans="1:3" x14ac:dyDescent="0.25">
      <c r="A42116" s="1" t="s">
        <v>42132</v>
      </c>
      <c r="B42116" s="1">
        <v>42294949</v>
      </c>
      <c r="C42116" s="1">
        <v>1</v>
      </c>
    </row>
    <row r="42117" spans="1:3" x14ac:dyDescent="0.25">
      <c r="A42117" s="1" t="s">
        <v>42133</v>
      </c>
      <c r="B42117" s="1">
        <v>42294948</v>
      </c>
      <c r="C42117" s="1">
        <v>1</v>
      </c>
    </row>
    <row r="42118" spans="1:3" x14ac:dyDescent="0.25">
      <c r="A42118" s="1" t="s">
        <v>42134</v>
      </c>
      <c r="B42118" s="1">
        <v>42294950</v>
      </c>
      <c r="C42118" s="1">
        <v>1</v>
      </c>
    </row>
    <row r="42119" spans="1:3" x14ac:dyDescent="0.25">
      <c r="A42119" s="1" t="s">
        <v>42135</v>
      </c>
      <c r="B42119" s="1">
        <v>42294952</v>
      </c>
      <c r="C42119" s="1">
        <v>1</v>
      </c>
    </row>
    <row r="42120" spans="1:3" x14ac:dyDescent="0.25">
      <c r="A42120" s="1" t="s">
        <v>42136</v>
      </c>
      <c r="B42120" s="1">
        <v>42294951</v>
      </c>
      <c r="C42120" s="1">
        <v>1</v>
      </c>
    </row>
    <row r="42121" spans="1:3" x14ac:dyDescent="0.25">
      <c r="A42121" s="1" t="s">
        <v>42137</v>
      </c>
      <c r="B42121" s="1">
        <v>42294947</v>
      </c>
      <c r="C42121" s="1">
        <v>1</v>
      </c>
    </row>
    <row r="42122" spans="1:3" x14ac:dyDescent="0.25">
      <c r="A42122" s="1" t="s">
        <v>42138</v>
      </c>
      <c r="B42122" s="1">
        <v>42294943</v>
      </c>
      <c r="C42122" s="1">
        <v>1</v>
      </c>
    </row>
    <row r="42123" spans="1:3" x14ac:dyDescent="0.25">
      <c r="A42123" s="1" t="s">
        <v>42139</v>
      </c>
      <c r="B42123" s="1">
        <v>42294942</v>
      </c>
      <c r="C42123" s="1">
        <v>1</v>
      </c>
    </row>
    <row r="42124" spans="1:3" x14ac:dyDescent="0.25">
      <c r="A42124" s="1" t="s">
        <v>42140</v>
      </c>
      <c r="B42124" s="1">
        <v>42294944</v>
      </c>
      <c r="C42124" s="1">
        <v>1</v>
      </c>
    </row>
    <row r="42125" spans="1:3" x14ac:dyDescent="0.25">
      <c r="A42125" s="1" t="s">
        <v>42141</v>
      </c>
      <c r="B42125" s="1">
        <v>42294946</v>
      </c>
      <c r="C42125" s="1">
        <v>1</v>
      </c>
    </row>
    <row r="42126" spans="1:3" x14ac:dyDescent="0.25">
      <c r="A42126" s="1" t="s">
        <v>42142</v>
      </c>
      <c r="B42126" s="1">
        <v>42294945</v>
      </c>
      <c r="C42126" s="1">
        <v>1</v>
      </c>
    </row>
    <row r="42127" spans="1:3" x14ac:dyDescent="0.25">
      <c r="A42127" s="1" t="s">
        <v>42143</v>
      </c>
      <c r="B42127" s="1">
        <v>42294953</v>
      </c>
      <c r="C42127" s="1">
        <v>1</v>
      </c>
    </row>
    <row r="42128" spans="1:3" x14ac:dyDescent="0.25">
      <c r="A42128" s="1" t="s">
        <v>42144</v>
      </c>
      <c r="B42128" s="1">
        <v>42295003</v>
      </c>
      <c r="C42128" s="1">
        <v>1</v>
      </c>
    </row>
    <row r="42129" spans="1:3" x14ac:dyDescent="0.25">
      <c r="A42129" s="1" t="s">
        <v>42145</v>
      </c>
      <c r="B42129" s="1">
        <v>42295002</v>
      </c>
      <c r="C42129" s="1">
        <v>1</v>
      </c>
    </row>
    <row r="42130" spans="1:3" x14ac:dyDescent="0.25">
      <c r="A42130" s="1" t="s">
        <v>42146</v>
      </c>
      <c r="B42130" s="1">
        <v>42295004</v>
      </c>
      <c r="C42130" s="1">
        <v>1</v>
      </c>
    </row>
    <row r="42131" spans="1:3" x14ac:dyDescent="0.25">
      <c r="A42131" s="1" t="s">
        <v>42147</v>
      </c>
      <c r="B42131" s="1">
        <v>42295006</v>
      </c>
      <c r="C42131" s="1">
        <v>1</v>
      </c>
    </row>
    <row r="42132" spans="1:3" x14ac:dyDescent="0.25">
      <c r="A42132" s="1" t="s">
        <v>42148</v>
      </c>
      <c r="B42132" s="1">
        <v>42295005</v>
      </c>
      <c r="C42132" s="1">
        <v>1</v>
      </c>
    </row>
    <row r="42133" spans="1:3" x14ac:dyDescent="0.25">
      <c r="A42133" s="1" t="s">
        <v>42149</v>
      </c>
      <c r="B42133" s="1">
        <v>42295001</v>
      </c>
      <c r="C42133" s="1">
        <v>1</v>
      </c>
    </row>
    <row r="42134" spans="1:3" x14ac:dyDescent="0.25">
      <c r="A42134" s="1" t="s">
        <v>42150</v>
      </c>
      <c r="B42134" s="1">
        <v>42294955</v>
      </c>
      <c r="C42134" s="1">
        <v>1</v>
      </c>
    </row>
    <row r="42135" spans="1:3" x14ac:dyDescent="0.25">
      <c r="A42135" s="1" t="s">
        <v>42151</v>
      </c>
      <c r="B42135" s="1">
        <v>42294954</v>
      </c>
      <c r="C42135" s="1">
        <v>1</v>
      </c>
    </row>
    <row r="42136" spans="1:3" x14ac:dyDescent="0.25">
      <c r="A42136" s="1" t="s">
        <v>42152</v>
      </c>
      <c r="B42136" s="1">
        <v>42294956</v>
      </c>
      <c r="C42136" s="1">
        <v>1</v>
      </c>
    </row>
    <row r="42137" spans="1:3" x14ac:dyDescent="0.25">
      <c r="A42137" s="1" t="s">
        <v>42153</v>
      </c>
      <c r="B42137" s="1">
        <v>42294958</v>
      </c>
      <c r="C42137" s="1">
        <v>1</v>
      </c>
    </row>
    <row r="42138" spans="1:3" x14ac:dyDescent="0.25">
      <c r="A42138" s="1" t="s">
        <v>42154</v>
      </c>
      <c r="B42138" s="1">
        <v>42294957</v>
      </c>
      <c r="C42138" s="1">
        <v>1</v>
      </c>
    </row>
    <row r="42139" spans="1:3" x14ac:dyDescent="0.25">
      <c r="A42139" s="1" t="s">
        <v>42155</v>
      </c>
      <c r="B42139" s="1">
        <v>42294941</v>
      </c>
      <c r="C42139" s="1">
        <v>1</v>
      </c>
    </row>
    <row r="42140" spans="1:3" x14ac:dyDescent="0.25">
      <c r="A42140" s="1" t="s">
        <v>42156</v>
      </c>
      <c r="B42140" s="1">
        <v>42294924</v>
      </c>
      <c r="C42140" s="1">
        <v>1</v>
      </c>
    </row>
    <row r="42141" spans="1:3" x14ac:dyDescent="0.25">
      <c r="A42141" s="1" t="s">
        <v>42157</v>
      </c>
      <c r="B42141" s="1">
        <v>42294923</v>
      </c>
      <c r="C42141" s="1">
        <v>1</v>
      </c>
    </row>
    <row r="42142" spans="1:3" x14ac:dyDescent="0.25">
      <c r="A42142" s="1" t="s">
        <v>42158</v>
      </c>
      <c r="B42142" s="1">
        <v>42294925</v>
      </c>
      <c r="C42142" s="1">
        <v>1</v>
      </c>
    </row>
    <row r="42143" spans="1:3" x14ac:dyDescent="0.25">
      <c r="A42143" s="1" t="s">
        <v>42159</v>
      </c>
      <c r="B42143" s="1">
        <v>42294927</v>
      </c>
      <c r="C42143" s="1">
        <v>1</v>
      </c>
    </row>
    <row r="42144" spans="1:3" x14ac:dyDescent="0.25">
      <c r="A42144" s="1" t="s">
        <v>42160</v>
      </c>
      <c r="B42144" s="1">
        <v>42294926</v>
      </c>
      <c r="C42144" s="1">
        <v>1</v>
      </c>
    </row>
    <row r="42145" spans="1:3" x14ac:dyDescent="0.25">
      <c r="A42145" s="1" t="s">
        <v>42161</v>
      </c>
      <c r="B42145" s="1">
        <v>42294922</v>
      </c>
      <c r="C42145" s="1">
        <v>1</v>
      </c>
    </row>
    <row r="42146" spans="1:3" x14ac:dyDescent="0.25">
      <c r="A42146" s="1" t="s">
        <v>42162</v>
      </c>
      <c r="B42146" s="1">
        <v>42294918</v>
      </c>
      <c r="C42146" s="1">
        <v>1</v>
      </c>
    </row>
    <row r="42147" spans="1:3" x14ac:dyDescent="0.25">
      <c r="A42147" s="1" t="s">
        <v>42163</v>
      </c>
      <c r="B42147" s="1">
        <v>42294917</v>
      </c>
      <c r="C42147" s="1">
        <v>1</v>
      </c>
    </row>
    <row r="42148" spans="1:3" x14ac:dyDescent="0.25">
      <c r="A42148" s="1" t="s">
        <v>42164</v>
      </c>
      <c r="B42148" s="1">
        <v>42294919</v>
      </c>
      <c r="C42148" s="1">
        <v>1</v>
      </c>
    </row>
    <row r="42149" spans="1:3" x14ac:dyDescent="0.25">
      <c r="A42149" s="1" t="s">
        <v>42165</v>
      </c>
      <c r="B42149" s="1">
        <v>42294921</v>
      </c>
      <c r="C42149" s="1">
        <v>1</v>
      </c>
    </row>
    <row r="42150" spans="1:3" x14ac:dyDescent="0.25">
      <c r="A42150" s="1" t="s">
        <v>42166</v>
      </c>
      <c r="B42150" s="1">
        <v>42294920</v>
      </c>
      <c r="C42150" s="1">
        <v>1</v>
      </c>
    </row>
    <row r="42151" spans="1:3" x14ac:dyDescent="0.25">
      <c r="A42151" s="1" t="s">
        <v>42167</v>
      </c>
      <c r="B42151" s="1">
        <v>42294928</v>
      </c>
      <c r="C42151" s="1">
        <v>1</v>
      </c>
    </row>
    <row r="42152" spans="1:3" x14ac:dyDescent="0.25">
      <c r="A42152" s="1" t="s">
        <v>42168</v>
      </c>
      <c r="B42152" s="1">
        <v>42294937</v>
      </c>
      <c r="C42152" s="1">
        <v>1</v>
      </c>
    </row>
    <row r="42153" spans="1:3" x14ac:dyDescent="0.25">
      <c r="A42153" s="1" t="s">
        <v>42169</v>
      </c>
      <c r="B42153" s="1">
        <v>42294936</v>
      </c>
      <c r="C42153" s="1">
        <v>1</v>
      </c>
    </row>
    <row r="42154" spans="1:3" x14ac:dyDescent="0.25">
      <c r="A42154" s="1" t="s">
        <v>42170</v>
      </c>
      <c r="B42154" s="1">
        <v>42294938</v>
      </c>
      <c r="C42154" s="1">
        <v>1</v>
      </c>
    </row>
    <row r="42155" spans="1:3" x14ac:dyDescent="0.25">
      <c r="A42155" s="1" t="s">
        <v>42171</v>
      </c>
      <c r="B42155" s="1">
        <v>42294940</v>
      </c>
      <c r="C42155" s="1">
        <v>1</v>
      </c>
    </row>
    <row r="42156" spans="1:3" x14ac:dyDescent="0.25">
      <c r="A42156" s="1" t="s">
        <v>42172</v>
      </c>
      <c r="B42156" s="1">
        <v>42294939</v>
      </c>
      <c r="C42156" s="1">
        <v>1</v>
      </c>
    </row>
    <row r="42157" spans="1:3" x14ac:dyDescent="0.25">
      <c r="A42157" s="1" t="s">
        <v>42173</v>
      </c>
      <c r="B42157" s="1">
        <v>42294935</v>
      </c>
      <c r="C42157" s="1">
        <v>1</v>
      </c>
    </row>
    <row r="42158" spans="1:3" x14ac:dyDescent="0.25">
      <c r="A42158" s="1" t="s">
        <v>42174</v>
      </c>
      <c r="B42158" s="1">
        <v>42294930</v>
      </c>
      <c r="C42158" s="1">
        <v>1</v>
      </c>
    </row>
    <row r="42159" spans="1:3" x14ac:dyDescent="0.25">
      <c r="A42159" s="1" t="s">
        <v>42175</v>
      </c>
      <c r="B42159" s="1">
        <v>42294929</v>
      </c>
      <c r="C42159" s="1">
        <v>1</v>
      </c>
    </row>
    <row r="42160" spans="1:3" x14ac:dyDescent="0.25">
      <c r="A42160" s="1" t="s">
        <v>42176</v>
      </c>
      <c r="B42160" s="1">
        <v>42294931</v>
      </c>
      <c r="C42160" s="1">
        <v>1</v>
      </c>
    </row>
    <row r="42161" spans="1:3" x14ac:dyDescent="0.25">
      <c r="A42161" s="1" t="s">
        <v>42177</v>
      </c>
      <c r="B42161" s="1">
        <v>42294934</v>
      </c>
      <c r="C42161" s="1">
        <v>1</v>
      </c>
    </row>
    <row r="42162" spans="1:3" x14ac:dyDescent="0.25">
      <c r="A42162" s="1" t="s">
        <v>42178</v>
      </c>
      <c r="B42162" s="1">
        <v>42294933</v>
      </c>
      <c r="C42162" s="1">
        <v>1</v>
      </c>
    </row>
    <row r="42163" spans="1:3" x14ac:dyDescent="0.25">
      <c r="A42163" s="1" t="s">
        <v>42179</v>
      </c>
      <c r="B42163" s="1">
        <v>43232801</v>
      </c>
      <c r="C42163" s="1">
        <v>1</v>
      </c>
    </row>
    <row r="42164" spans="1:3" x14ac:dyDescent="0.25">
      <c r="A42164" s="1" t="s">
        <v>42180</v>
      </c>
      <c r="B42164" s="1">
        <v>43232705</v>
      </c>
      <c r="C42164" s="1">
        <v>1</v>
      </c>
    </row>
    <row r="42165" spans="1:3" x14ac:dyDescent="0.25">
      <c r="A42165" s="1" t="s">
        <v>42181</v>
      </c>
      <c r="B42165" s="1">
        <v>43232802</v>
      </c>
      <c r="C42165" s="1">
        <v>1</v>
      </c>
    </row>
    <row r="42166" spans="1:3" x14ac:dyDescent="0.25">
      <c r="A42166" s="1" t="s">
        <v>42182</v>
      </c>
      <c r="B42166" s="1">
        <v>43232804</v>
      </c>
      <c r="C42166" s="1">
        <v>1</v>
      </c>
    </row>
    <row r="42167" spans="1:3" x14ac:dyDescent="0.25">
      <c r="A42167" s="1" t="s">
        <v>42183</v>
      </c>
      <c r="B42167" s="1">
        <v>43232803</v>
      </c>
      <c r="C42167" s="1">
        <v>1</v>
      </c>
    </row>
    <row r="42168" spans="1:3" x14ac:dyDescent="0.25">
      <c r="A42168" s="1" t="s">
        <v>42184</v>
      </c>
      <c r="B42168" s="1">
        <v>43232704</v>
      </c>
      <c r="C42168" s="1">
        <v>1</v>
      </c>
    </row>
    <row r="42169" spans="1:3" x14ac:dyDescent="0.25">
      <c r="A42169" s="1" t="s">
        <v>42185</v>
      </c>
      <c r="B42169" s="1">
        <v>43232614</v>
      </c>
      <c r="C42169" s="1">
        <v>1</v>
      </c>
    </row>
    <row r="42170" spans="1:3" x14ac:dyDescent="0.25">
      <c r="A42170" s="1" t="s">
        <v>42186</v>
      </c>
      <c r="B42170" s="1">
        <v>43232613</v>
      </c>
      <c r="C42170" s="1">
        <v>1</v>
      </c>
    </row>
    <row r="42171" spans="1:3" x14ac:dyDescent="0.25">
      <c r="A42171" s="1" t="s">
        <v>42187</v>
      </c>
      <c r="B42171" s="1">
        <v>43232701</v>
      </c>
      <c r="C42171" s="1">
        <v>1</v>
      </c>
    </row>
    <row r="42172" spans="1:3" x14ac:dyDescent="0.25">
      <c r="A42172" s="1" t="s">
        <v>42188</v>
      </c>
      <c r="B42172" s="1">
        <v>43232703</v>
      </c>
      <c r="C42172" s="1">
        <v>1</v>
      </c>
    </row>
    <row r="42173" spans="1:3" x14ac:dyDescent="0.25">
      <c r="A42173" s="1" t="s">
        <v>42189</v>
      </c>
      <c r="B42173" s="1">
        <v>43232702</v>
      </c>
      <c r="C42173" s="1">
        <v>1</v>
      </c>
    </row>
    <row r="42174" spans="1:3" x14ac:dyDescent="0.25">
      <c r="A42174" s="1" t="s">
        <v>42190</v>
      </c>
      <c r="B42174" s="1">
        <v>43232805</v>
      </c>
      <c r="C42174" s="1">
        <v>1</v>
      </c>
    </row>
    <row r="42175" spans="1:3" x14ac:dyDescent="0.25">
      <c r="A42175" s="1" t="s">
        <v>42191</v>
      </c>
      <c r="B42175" s="1">
        <v>43232908</v>
      </c>
      <c r="C42175" s="1">
        <v>1</v>
      </c>
    </row>
    <row r="42176" spans="1:3" x14ac:dyDescent="0.25">
      <c r="A42176" s="1" t="s">
        <v>42192</v>
      </c>
      <c r="B42176" s="1">
        <v>43232907</v>
      </c>
      <c r="C42176" s="1">
        <v>1</v>
      </c>
    </row>
    <row r="42177" spans="1:3" x14ac:dyDescent="0.25">
      <c r="A42177" s="1" t="s">
        <v>42193</v>
      </c>
      <c r="B42177" s="1">
        <v>43232909</v>
      </c>
      <c r="C42177" s="1">
        <v>1</v>
      </c>
    </row>
    <row r="42178" spans="1:3" x14ac:dyDescent="0.25">
      <c r="A42178" s="1" t="s">
        <v>42194</v>
      </c>
      <c r="B42178" s="1">
        <v>43232911</v>
      </c>
      <c r="C42178" s="1">
        <v>1</v>
      </c>
    </row>
    <row r="42179" spans="1:3" x14ac:dyDescent="0.25">
      <c r="A42179" s="1" t="s">
        <v>42195</v>
      </c>
      <c r="B42179" s="1">
        <v>43232910</v>
      </c>
      <c r="C42179" s="1">
        <v>1</v>
      </c>
    </row>
    <row r="42180" spans="1:3" x14ac:dyDescent="0.25">
      <c r="A42180" s="1" t="s">
        <v>42196</v>
      </c>
      <c r="B42180" s="1">
        <v>43232906</v>
      </c>
      <c r="C42180" s="1">
        <v>1</v>
      </c>
    </row>
    <row r="42181" spans="1:3" x14ac:dyDescent="0.25">
      <c r="A42181" s="1" t="s">
        <v>42197</v>
      </c>
      <c r="B42181" s="1">
        <v>43232902</v>
      </c>
      <c r="C42181" s="1">
        <v>1</v>
      </c>
    </row>
    <row r="42182" spans="1:3" x14ac:dyDescent="0.25">
      <c r="A42182" s="1" t="s">
        <v>42198</v>
      </c>
      <c r="B42182" s="1">
        <v>43232901</v>
      </c>
      <c r="C42182" s="1">
        <v>1</v>
      </c>
    </row>
    <row r="42183" spans="1:3" x14ac:dyDescent="0.25">
      <c r="A42183" s="1" t="s">
        <v>42199</v>
      </c>
      <c r="B42183" s="1">
        <v>43232903</v>
      </c>
      <c r="C42183" s="1">
        <v>1</v>
      </c>
    </row>
    <row r="42184" spans="1:3" x14ac:dyDescent="0.25">
      <c r="A42184" s="1" t="s">
        <v>42200</v>
      </c>
      <c r="B42184" s="1">
        <v>43232905</v>
      </c>
      <c r="C42184" s="1">
        <v>1</v>
      </c>
    </row>
    <row r="42185" spans="1:3" x14ac:dyDescent="0.25">
      <c r="A42185" s="1" t="s">
        <v>42201</v>
      </c>
      <c r="B42185" s="1">
        <v>43232904</v>
      </c>
      <c r="C42185" s="1">
        <v>1</v>
      </c>
    </row>
    <row r="42186" spans="1:3" x14ac:dyDescent="0.25">
      <c r="A42186" s="1" t="s">
        <v>42202</v>
      </c>
      <c r="B42186" s="1">
        <v>43232612</v>
      </c>
      <c r="C42186" s="1">
        <v>1</v>
      </c>
    </row>
    <row r="42187" spans="1:3" x14ac:dyDescent="0.25">
      <c r="A42187" s="1" t="s">
        <v>42203</v>
      </c>
      <c r="B42187" s="1">
        <v>43232503</v>
      </c>
      <c r="C42187" s="1">
        <v>1</v>
      </c>
    </row>
    <row r="42188" spans="1:3" x14ac:dyDescent="0.25">
      <c r="A42188" s="1" t="s">
        <v>42204</v>
      </c>
      <c r="B42188" s="1">
        <v>43232502</v>
      </c>
      <c r="C42188" s="1">
        <v>1</v>
      </c>
    </row>
    <row r="42189" spans="1:3" x14ac:dyDescent="0.25">
      <c r="A42189" s="1" t="s">
        <v>42205</v>
      </c>
      <c r="B42189" s="1">
        <v>43232504</v>
      </c>
      <c r="C42189" s="1">
        <v>1</v>
      </c>
    </row>
    <row r="42190" spans="1:3" x14ac:dyDescent="0.25">
      <c r="A42190" s="1" t="s">
        <v>42206</v>
      </c>
      <c r="B42190" s="1">
        <v>43232506</v>
      </c>
      <c r="C42190" s="1">
        <v>1</v>
      </c>
    </row>
    <row r="42191" spans="1:3" x14ac:dyDescent="0.25">
      <c r="A42191" s="1" t="s">
        <v>42207</v>
      </c>
      <c r="B42191" s="1">
        <v>43232505</v>
      </c>
      <c r="C42191" s="1">
        <v>1</v>
      </c>
    </row>
    <row r="42192" spans="1:3" x14ac:dyDescent="0.25">
      <c r="A42192" s="1" t="s">
        <v>42208</v>
      </c>
      <c r="B42192" s="1">
        <v>43232501</v>
      </c>
      <c r="C42192" s="1">
        <v>1</v>
      </c>
    </row>
    <row r="42193" spans="1:3" x14ac:dyDescent="0.25">
      <c r="A42193" s="1" t="s">
        <v>42209</v>
      </c>
      <c r="B42193" s="1">
        <v>43232406</v>
      </c>
      <c r="C42193" s="1">
        <v>1</v>
      </c>
    </row>
    <row r="42194" spans="1:3" x14ac:dyDescent="0.25">
      <c r="A42194" s="1" t="s">
        <v>42210</v>
      </c>
      <c r="B42194" s="1">
        <v>43232405</v>
      </c>
      <c r="C42194" s="1">
        <v>1</v>
      </c>
    </row>
    <row r="42195" spans="1:3" x14ac:dyDescent="0.25">
      <c r="A42195" s="1" t="s">
        <v>42211</v>
      </c>
      <c r="B42195" s="1">
        <v>43232407</v>
      </c>
      <c r="C42195" s="1">
        <v>1</v>
      </c>
    </row>
    <row r="42196" spans="1:3" x14ac:dyDescent="0.25">
      <c r="A42196" s="1" t="s">
        <v>42212</v>
      </c>
      <c r="B42196" s="1">
        <v>43232409</v>
      </c>
      <c r="C42196" s="1">
        <v>1</v>
      </c>
    </row>
    <row r="42197" spans="1:3" x14ac:dyDescent="0.25">
      <c r="A42197" s="1" t="s">
        <v>42214</v>
      </c>
      <c r="B42197" s="1">
        <v>43232507</v>
      </c>
      <c r="C42197" s="1">
        <v>1</v>
      </c>
    </row>
    <row r="42198" spans="1:3" x14ac:dyDescent="0.25">
      <c r="A42198" s="1" t="s">
        <v>42215</v>
      </c>
      <c r="B42198" s="1">
        <v>43232607</v>
      </c>
      <c r="C42198" s="1">
        <v>1</v>
      </c>
    </row>
    <row r="42199" spans="1:3" x14ac:dyDescent="0.25">
      <c r="A42199" s="1" t="s">
        <v>42216</v>
      </c>
      <c r="B42199" s="1">
        <v>43232606</v>
      </c>
      <c r="C42199" s="1">
        <v>1</v>
      </c>
    </row>
    <row r="42200" spans="1:3" x14ac:dyDescent="0.25">
      <c r="A42200" s="1" t="s">
        <v>42217</v>
      </c>
      <c r="B42200" s="1">
        <v>43232608</v>
      </c>
      <c r="C42200" s="1">
        <v>1</v>
      </c>
    </row>
    <row r="42201" spans="1:3" x14ac:dyDescent="0.25">
      <c r="A42201" s="1" t="s">
        <v>42218</v>
      </c>
      <c r="B42201" s="1">
        <v>43232611</v>
      </c>
      <c r="C42201" s="1">
        <v>1</v>
      </c>
    </row>
    <row r="42202" spans="1:3" x14ac:dyDescent="0.25">
      <c r="A42202" s="1" t="s">
        <v>42219</v>
      </c>
      <c r="B42202" s="1">
        <v>43232609</v>
      </c>
      <c r="C42202" s="1">
        <v>1</v>
      </c>
    </row>
    <row r="42203" spans="1:3" x14ac:dyDescent="0.25">
      <c r="A42203" s="1" t="s">
        <v>42220</v>
      </c>
      <c r="B42203" s="1">
        <v>43232605</v>
      </c>
      <c r="C42203" s="1">
        <v>1</v>
      </c>
    </row>
    <row r="42204" spans="1:3" x14ac:dyDescent="0.25">
      <c r="A42204" s="1" t="s">
        <v>42221</v>
      </c>
      <c r="B42204" s="1">
        <v>43232601</v>
      </c>
      <c r="C42204" s="1">
        <v>1</v>
      </c>
    </row>
    <row r="42205" spans="1:3" x14ac:dyDescent="0.25">
      <c r="A42205" s="1" t="s">
        <v>42222</v>
      </c>
      <c r="B42205" s="1">
        <v>43232508</v>
      </c>
      <c r="C42205" s="1">
        <v>1</v>
      </c>
    </row>
    <row r="42206" spans="1:3" x14ac:dyDescent="0.25">
      <c r="A42206" s="1" t="s">
        <v>42223</v>
      </c>
      <c r="B42206" s="1">
        <v>43232602</v>
      </c>
      <c r="C42206" s="1">
        <v>1</v>
      </c>
    </row>
    <row r="42207" spans="1:3" x14ac:dyDescent="0.25">
      <c r="A42207" s="1" t="s">
        <v>42224</v>
      </c>
      <c r="B42207" s="1">
        <v>43232604</v>
      </c>
      <c r="C42207" s="1">
        <v>1</v>
      </c>
    </row>
    <row r="42208" spans="1:3" x14ac:dyDescent="0.25">
      <c r="A42208" s="1" t="s">
        <v>42225</v>
      </c>
      <c r="B42208" s="1">
        <v>43232603</v>
      </c>
      <c r="C42208" s="1">
        <v>1</v>
      </c>
    </row>
    <row r="42209" spans="1:3" x14ac:dyDescent="0.25">
      <c r="A42209" s="1" t="s">
        <v>42226</v>
      </c>
      <c r="B42209" s="1">
        <v>43232912</v>
      </c>
      <c r="C42209" s="1">
        <v>1</v>
      </c>
    </row>
    <row r="42210" spans="1:3" x14ac:dyDescent="0.25">
      <c r="A42210" s="1" t="s">
        <v>42227</v>
      </c>
      <c r="B42210" s="1">
        <v>43233502</v>
      </c>
      <c r="C42210" s="1">
        <v>1</v>
      </c>
    </row>
    <row r="42211" spans="1:3" x14ac:dyDescent="0.25">
      <c r="A42211" s="1" t="s">
        <v>42228</v>
      </c>
      <c r="B42211" s="1">
        <v>43233501</v>
      </c>
      <c r="C42211" s="1">
        <v>1</v>
      </c>
    </row>
    <row r="42212" spans="1:3" x14ac:dyDescent="0.25">
      <c r="A42212" s="1" t="s">
        <v>42229</v>
      </c>
      <c r="B42212" s="1">
        <v>43233503</v>
      </c>
      <c r="C42212" s="1">
        <v>1</v>
      </c>
    </row>
    <row r="42213" spans="1:3" x14ac:dyDescent="0.25">
      <c r="A42213" s="1" t="s">
        <v>42230</v>
      </c>
      <c r="B42213" s="1">
        <v>43233505</v>
      </c>
      <c r="C42213" s="1">
        <v>1</v>
      </c>
    </row>
    <row r="42214" spans="1:3" x14ac:dyDescent="0.25">
      <c r="A42214" s="1" t="s">
        <v>42231</v>
      </c>
      <c r="B42214" s="1">
        <v>43233504</v>
      </c>
      <c r="C42214" s="1">
        <v>1</v>
      </c>
    </row>
    <row r="42215" spans="1:3" x14ac:dyDescent="0.25">
      <c r="A42215" s="1" t="s">
        <v>42232</v>
      </c>
      <c r="B42215" s="1">
        <v>43233421</v>
      </c>
      <c r="C42215" s="1">
        <v>1</v>
      </c>
    </row>
    <row r="42216" spans="1:3" x14ac:dyDescent="0.25">
      <c r="A42216" s="1" t="s">
        <v>42233</v>
      </c>
      <c r="B42216" s="1">
        <v>43233417</v>
      </c>
      <c r="C42216" s="1">
        <v>1</v>
      </c>
    </row>
    <row r="42217" spans="1:3" x14ac:dyDescent="0.25">
      <c r="A42217" s="1" t="s">
        <v>42234</v>
      </c>
      <c r="B42217" s="1">
        <v>43233416</v>
      </c>
      <c r="C42217" s="1">
        <v>1</v>
      </c>
    </row>
    <row r="42218" spans="1:3" x14ac:dyDescent="0.25">
      <c r="A42218" s="1" t="s">
        <v>42235</v>
      </c>
      <c r="B42218" s="1">
        <v>43233418</v>
      </c>
      <c r="C42218" s="1">
        <v>1</v>
      </c>
    </row>
    <row r="42219" spans="1:3" x14ac:dyDescent="0.25">
      <c r="A42219" s="1" t="s">
        <v>42236</v>
      </c>
      <c r="B42219" s="1">
        <v>43233420</v>
      </c>
      <c r="C42219" s="1">
        <v>1</v>
      </c>
    </row>
    <row r="42220" spans="1:3" x14ac:dyDescent="0.25">
      <c r="A42220" s="1" t="s">
        <v>42237</v>
      </c>
      <c r="B42220" s="1">
        <v>43233419</v>
      </c>
      <c r="C42220" s="1">
        <v>1</v>
      </c>
    </row>
    <row r="42221" spans="1:3" x14ac:dyDescent="0.25">
      <c r="A42221" s="1" t="s">
        <v>42238</v>
      </c>
      <c r="B42221" s="1">
        <v>43233506</v>
      </c>
      <c r="C42221" s="1">
        <v>1</v>
      </c>
    </row>
    <row r="42222" spans="1:3" x14ac:dyDescent="0.25">
      <c r="A42222" s="1" t="s">
        <v>42239</v>
      </c>
      <c r="B42222" s="1">
        <v>43233602</v>
      </c>
      <c r="C42222" s="1">
        <v>1</v>
      </c>
    </row>
    <row r="42223" spans="1:3" x14ac:dyDescent="0.25">
      <c r="A42223" s="1" t="s">
        <v>42240</v>
      </c>
      <c r="B42223" s="1">
        <v>43233601</v>
      </c>
      <c r="C42223" s="1">
        <v>1</v>
      </c>
    </row>
    <row r="42224" spans="1:3" x14ac:dyDescent="0.25">
      <c r="A42224" s="1" t="s">
        <v>42241</v>
      </c>
      <c r="B42224" s="1">
        <v>43233603</v>
      </c>
      <c r="C42224" s="1">
        <v>1</v>
      </c>
    </row>
    <row r="42225" spans="1:3" x14ac:dyDescent="0.25">
      <c r="A42225" s="1" t="s">
        <v>42242</v>
      </c>
      <c r="B42225" s="1">
        <v>44101501</v>
      </c>
      <c r="C42225" s="1">
        <v>1</v>
      </c>
    </row>
    <row r="42226" spans="1:3" x14ac:dyDescent="0.25">
      <c r="A42226" s="1" t="s">
        <v>42243</v>
      </c>
      <c r="B42226" s="1">
        <v>43233701</v>
      </c>
      <c r="C42226" s="1">
        <v>1</v>
      </c>
    </row>
    <row r="42227" spans="1:3" x14ac:dyDescent="0.25">
      <c r="A42227" s="1" t="s">
        <v>42244</v>
      </c>
      <c r="B42227" s="1">
        <v>43233512</v>
      </c>
      <c r="C42227" s="1">
        <v>1</v>
      </c>
    </row>
    <row r="42228" spans="1:3" x14ac:dyDescent="0.25">
      <c r="A42228" s="1" t="s">
        <v>42245</v>
      </c>
      <c r="B42228" s="1">
        <v>43233508</v>
      </c>
      <c r="C42228" s="1">
        <v>1</v>
      </c>
    </row>
    <row r="42229" spans="1:3" x14ac:dyDescent="0.25">
      <c r="A42229" s="1" t="s">
        <v>42246</v>
      </c>
      <c r="B42229" s="1">
        <v>43233507</v>
      </c>
      <c r="C42229" s="1">
        <v>1</v>
      </c>
    </row>
    <row r="42230" spans="1:3" x14ac:dyDescent="0.25">
      <c r="A42230" s="1" t="s">
        <v>42247</v>
      </c>
      <c r="B42230" s="1">
        <v>43233509</v>
      </c>
      <c r="C42230" s="1">
        <v>1</v>
      </c>
    </row>
    <row r="42231" spans="1:3" x14ac:dyDescent="0.25">
      <c r="A42231" s="1" t="s">
        <v>42248</v>
      </c>
      <c r="B42231" s="1">
        <v>43233511</v>
      </c>
      <c r="C42231" s="1">
        <v>1</v>
      </c>
    </row>
    <row r="42232" spans="1:3" x14ac:dyDescent="0.25">
      <c r="A42232" s="1" t="s">
        <v>42249</v>
      </c>
      <c r="B42232" s="1">
        <v>43233510</v>
      </c>
      <c r="C42232" s="1">
        <v>1</v>
      </c>
    </row>
    <row r="42233" spans="1:3" x14ac:dyDescent="0.25">
      <c r="A42233" s="1" t="s">
        <v>42250</v>
      </c>
      <c r="B42233" s="1">
        <v>43233415</v>
      </c>
      <c r="C42233" s="1">
        <v>1</v>
      </c>
    </row>
    <row r="42234" spans="1:3" x14ac:dyDescent="0.25">
      <c r="A42234" s="1" t="s">
        <v>42251</v>
      </c>
      <c r="B42234" s="1">
        <v>43233005</v>
      </c>
      <c r="C42234" s="1">
        <v>1</v>
      </c>
    </row>
    <row r="42235" spans="1:3" x14ac:dyDescent="0.25">
      <c r="A42235" s="1" t="s">
        <v>42252</v>
      </c>
      <c r="B42235" s="1">
        <v>43233004</v>
      </c>
      <c r="C42235" s="1">
        <v>1</v>
      </c>
    </row>
    <row r="42236" spans="1:3" x14ac:dyDescent="0.25">
      <c r="A42236" s="1" t="s">
        <v>42254</v>
      </c>
      <c r="B42236" s="1">
        <v>43233204</v>
      </c>
      <c r="C42236" s="1">
        <v>1</v>
      </c>
    </row>
    <row r="42237" spans="1:3" x14ac:dyDescent="0.25">
      <c r="A42237" s="1" t="s">
        <v>42255</v>
      </c>
      <c r="B42237" s="1">
        <v>43233203</v>
      </c>
      <c r="C42237" s="1">
        <v>1</v>
      </c>
    </row>
    <row r="42238" spans="1:3" x14ac:dyDescent="0.25">
      <c r="A42238" s="1" t="s">
        <v>42256</v>
      </c>
      <c r="B42238" s="1">
        <v>43233002</v>
      </c>
      <c r="C42238" s="1">
        <v>1</v>
      </c>
    </row>
    <row r="42239" spans="1:3" x14ac:dyDescent="0.25">
      <c r="A42239" s="1" t="s">
        <v>42257</v>
      </c>
      <c r="B42239" s="1">
        <v>43232914</v>
      </c>
      <c r="C42239" s="1">
        <v>1</v>
      </c>
    </row>
    <row r="42240" spans="1:3" x14ac:dyDescent="0.25">
      <c r="A42240" s="1" t="s">
        <v>42258</v>
      </c>
      <c r="B42240" s="1">
        <v>43232913</v>
      </c>
      <c r="C42240" s="1">
        <v>1</v>
      </c>
    </row>
    <row r="42241" spans="1:3" x14ac:dyDescent="0.25">
      <c r="A42241" s="1" t="s">
        <v>42260</v>
      </c>
      <c r="B42241" s="1">
        <v>43233001</v>
      </c>
      <c r="C42241" s="1">
        <v>1</v>
      </c>
    </row>
    <row r="42242" spans="1:3" x14ac:dyDescent="0.25">
      <c r="A42242" s="1" t="s">
        <v>42261</v>
      </c>
      <c r="B42242" s="1">
        <v>43232916</v>
      </c>
      <c r="C42242" s="1">
        <v>1</v>
      </c>
    </row>
    <row r="42243" spans="1:3" x14ac:dyDescent="0.25">
      <c r="A42243" s="1" t="s">
        <v>42262</v>
      </c>
      <c r="B42243" s="1">
        <v>43233205</v>
      </c>
      <c r="C42243" s="1">
        <v>1</v>
      </c>
    </row>
    <row r="42244" spans="1:3" x14ac:dyDescent="0.25">
      <c r="A42244" s="1" t="s">
        <v>42263</v>
      </c>
      <c r="B42244" s="1">
        <v>43233410</v>
      </c>
      <c r="C42244" s="1">
        <v>1</v>
      </c>
    </row>
    <row r="42245" spans="1:3" x14ac:dyDescent="0.25">
      <c r="A42245" s="1" t="s">
        <v>42264</v>
      </c>
      <c r="B42245" s="1">
        <v>43233407</v>
      </c>
      <c r="C42245" s="1">
        <v>1</v>
      </c>
    </row>
    <row r="42246" spans="1:3" x14ac:dyDescent="0.25">
      <c r="A42246" s="1" t="s">
        <v>42265</v>
      </c>
      <c r="B42246" s="1">
        <v>43233411</v>
      </c>
      <c r="C42246" s="1">
        <v>1</v>
      </c>
    </row>
    <row r="42247" spans="1:3" x14ac:dyDescent="0.25">
      <c r="A42247" s="1" t="s">
        <v>42266</v>
      </c>
      <c r="B42247" s="1">
        <v>43233414</v>
      </c>
      <c r="C42247" s="1">
        <v>1</v>
      </c>
    </row>
    <row r="42248" spans="1:3" x14ac:dyDescent="0.25">
      <c r="A42248" s="1" t="s">
        <v>42267</v>
      </c>
      <c r="B42248" s="1">
        <v>43233413</v>
      </c>
      <c r="C42248" s="1">
        <v>1</v>
      </c>
    </row>
    <row r="42249" spans="1:3" x14ac:dyDescent="0.25">
      <c r="A42249" s="1" t="s">
        <v>42268</v>
      </c>
      <c r="B42249" s="1">
        <v>43233406</v>
      </c>
      <c r="C42249" s="1">
        <v>1</v>
      </c>
    </row>
    <row r="42250" spans="1:3" x14ac:dyDescent="0.25">
      <c r="A42250" s="1" t="s">
        <v>42269</v>
      </c>
      <c r="B42250" s="1">
        <v>43233402</v>
      </c>
      <c r="C42250" s="1">
        <v>1</v>
      </c>
    </row>
    <row r="42251" spans="1:3" x14ac:dyDescent="0.25">
      <c r="A42251" s="1" t="s">
        <v>42270</v>
      </c>
      <c r="B42251" s="1">
        <v>43233401</v>
      </c>
      <c r="C42251" s="1">
        <v>1</v>
      </c>
    </row>
    <row r="42252" spans="1:3" x14ac:dyDescent="0.25">
      <c r="A42252" s="1" t="s">
        <v>42271</v>
      </c>
      <c r="B42252" s="1">
        <v>43233403</v>
      </c>
      <c r="C42252" s="1">
        <v>1</v>
      </c>
    </row>
    <row r="42253" spans="1:3" x14ac:dyDescent="0.25">
      <c r="A42253" s="1" t="s">
        <v>42272</v>
      </c>
      <c r="B42253" s="1">
        <v>43233405</v>
      </c>
      <c r="C42253" s="1">
        <v>1</v>
      </c>
    </row>
    <row r="42254" spans="1:3" x14ac:dyDescent="0.25">
      <c r="A42254" s="1" t="s">
        <v>42273</v>
      </c>
      <c r="B42254" s="1">
        <v>43233404</v>
      </c>
      <c r="C42254" s="1">
        <v>1</v>
      </c>
    </row>
    <row r="42255" spans="1:3" x14ac:dyDescent="0.25">
      <c r="A42255" s="1" t="s">
        <v>42274</v>
      </c>
      <c r="B42255" s="1">
        <v>43232404</v>
      </c>
      <c r="C42255" s="1">
        <v>1</v>
      </c>
    </row>
    <row r="42256" spans="1:3" x14ac:dyDescent="0.25">
      <c r="A42256" s="1" t="s">
        <v>42275</v>
      </c>
      <c r="B42256" s="1">
        <v>43223332</v>
      </c>
      <c r="C42256" s="1">
        <v>1</v>
      </c>
    </row>
    <row r="42257" spans="1:3" x14ac:dyDescent="0.25">
      <c r="A42257" s="1" t="s">
        <v>42276</v>
      </c>
      <c r="B42257" s="1">
        <v>43223331</v>
      </c>
      <c r="C42257" s="1">
        <v>1</v>
      </c>
    </row>
    <row r="42258" spans="1:3" x14ac:dyDescent="0.25">
      <c r="A42258" s="1" t="s">
        <v>42277</v>
      </c>
      <c r="B42258" s="1">
        <v>43223333</v>
      </c>
      <c r="C42258" s="1">
        <v>1</v>
      </c>
    </row>
    <row r="42259" spans="1:3" x14ac:dyDescent="0.25">
      <c r="A42259" s="1" t="s">
        <v>42278</v>
      </c>
      <c r="B42259" s="1">
        <v>43223335</v>
      </c>
      <c r="C42259" s="1">
        <v>1</v>
      </c>
    </row>
    <row r="42260" spans="1:3" x14ac:dyDescent="0.25">
      <c r="A42260" s="1" t="s">
        <v>42279</v>
      </c>
      <c r="B42260" s="1">
        <v>43223334</v>
      </c>
      <c r="C42260" s="1">
        <v>1</v>
      </c>
    </row>
    <row r="42261" spans="1:3" x14ac:dyDescent="0.25">
      <c r="A42261" s="1" t="s">
        <v>42280</v>
      </c>
      <c r="B42261" s="1">
        <v>43223330</v>
      </c>
      <c r="C42261" s="1">
        <v>1</v>
      </c>
    </row>
    <row r="42262" spans="1:3" x14ac:dyDescent="0.25">
      <c r="A42262" s="1" t="s">
        <v>42281</v>
      </c>
      <c r="B42262" s="1">
        <v>43223326</v>
      </c>
      <c r="C42262" s="1">
        <v>1</v>
      </c>
    </row>
    <row r="42263" spans="1:3" x14ac:dyDescent="0.25">
      <c r="A42263" s="1" t="s">
        <v>42282</v>
      </c>
      <c r="B42263" s="1">
        <v>43223325</v>
      </c>
      <c r="C42263" s="1">
        <v>1</v>
      </c>
    </row>
    <row r="42264" spans="1:3" x14ac:dyDescent="0.25">
      <c r="A42264" s="1" t="s">
        <v>42283</v>
      </c>
      <c r="B42264" s="1">
        <v>43223327</v>
      </c>
      <c r="C42264" s="1">
        <v>1</v>
      </c>
    </row>
    <row r="42265" spans="1:3" x14ac:dyDescent="0.25">
      <c r="A42265" s="1" t="s">
        <v>42284</v>
      </c>
      <c r="B42265" s="1">
        <v>43223329</v>
      </c>
      <c r="C42265" s="1">
        <v>1</v>
      </c>
    </row>
    <row r="42266" spans="1:3" x14ac:dyDescent="0.25">
      <c r="A42266" s="1" t="s">
        <v>42285</v>
      </c>
      <c r="B42266" s="1">
        <v>43223328</v>
      </c>
      <c r="C42266" s="1">
        <v>1</v>
      </c>
    </row>
    <row r="42267" spans="1:3" x14ac:dyDescent="0.25">
      <c r="A42267" s="1" t="s">
        <v>42286</v>
      </c>
      <c r="B42267" s="1">
        <v>43223336</v>
      </c>
      <c r="C42267" s="1">
        <v>1</v>
      </c>
    </row>
    <row r="42268" spans="1:3" x14ac:dyDescent="0.25">
      <c r="A42268" s="1" t="s">
        <v>42287</v>
      </c>
      <c r="B42268" s="1">
        <v>43231501</v>
      </c>
      <c r="C42268" s="1">
        <v>1</v>
      </c>
    </row>
    <row r="42269" spans="1:3" x14ac:dyDescent="0.25">
      <c r="A42269" s="1" t="s">
        <v>42288</v>
      </c>
      <c r="B42269" s="1">
        <v>43223343</v>
      </c>
      <c r="C42269" s="1">
        <v>1</v>
      </c>
    </row>
    <row r="42270" spans="1:3" x14ac:dyDescent="0.25">
      <c r="A42270" s="1" t="s">
        <v>42289</v>
      </c>
      <c r="B42270" s="1">
        <v>43231503</v>
      </c>
      <c r="C42270" s="1">
        <v>1</v>
      </c>
    </row>
    <row r="42271" spans="1:3" x14ac:dyDescent="0.25">
      <c r="A42271" s="1" t="s">
        <v>42290</v>
      </c>
      <c r="B42271" s="1">
        <v>43231507</v>
      </c>
      <c r="C42271" s="1">
        <v>1</v>
      </c>
    </row>
    <row r="42272" spans="1:3" x14ac:dyDescent="0.25">
      <c r="A42272" s="1" t="s">
        <v>42291</v>
      </c>
      <c r="B42272" s="1">
        <v>43231506</v>
      </c>
      <c r="C42272" s="1">
        <v>1</v>
      </c>
    </row>
    <row r="42273" spans="1:3" x14ac:dyDescent="0.25">
      <c r="A42273" s="1" t="s">
        <v>42292</v>
      </c>
      <c r="B42273" s="1">
        <v>43223342</v>
      </c>
      <c r="C42273" s="1">
        <v>1</v>
      </c>
    </row>
    <row r="42274" spans="1:3" x14ac:dyDescent="0.25">
      <c r="A42274" s="1" t="s">
        <v>42293</v>
      </c>
      <c r="B42274" s="1">
        <v>43223338</v>
      </c>
      <c r="C42274" s="1">
        <v>1</v>
      </c>
    </row>
    <row r="42275" spans="1:3" x14ac:dyDescent="0.25">
      <c r="A42275" s="1" t="s">
        <v>42294</v>
      </c>
      <c r="B42275" s="1">
        <v>43223337</v>
      </c>
      <c r="C42275" s="1">
        <v>1</v>
      </c>
    </row>
    <row r="42276" spans="1:3" x14ac:dyDescent="0.25">
      <c r="A42276" s="1" t="s">
        <v>42295</v>
      </c>
      <c r="B42276" s="1">
        <v>43223339</v>
      </c>
      <c r="C42276" s="1">
        <v>1</v>
      </c>
    </row>
    <row r="42277" spans="1:3" x14ac:dyDescent="0.25">
      <c r="A42277" s="1" t="s">
        <v>42296</v>
      </c>
      <c r="B42277" s="1">
        <v>43223341</v>
      </c>
      <c r="C42277" s="1">
        <v>1</v>
      </c>
    </row>
    <row r="42278" spans="1:3" x14ac:dyDescent="0.25">
      <c r="A42278" s="1" t="s">
        <v>42297</v>
      </c>
      <c r="B42278" s="1">
        <v>43223340</v>
      </c>
      <c r="C42278" s="1">
        <v>1</v>
      </c>
    </row>
    <row r="42279" spans="1:3" x14ac:dyDescent="0.25">
      <c r="A42279" s="1" t="s">
        <v>42298</v>
      </c>
      <c r="B42279" s="1">
        <v>43223324</v>
      </c>
      <c r="C42279" s="1">
        <v>1</v>
      </c>
    </row>
    <row r="42280" spans="1:3" x14ac:dyDescent="0.25">
      <c r="A42280" s="1" t="s">
        <v>42299</v>
      </c>
      <c r="B42280" s="1">
        <v>43223308</v>
      </c>
      <c r="C42280" s="1">
        <v>1</v>
      </c>
    </row>
    <row r="42281" spans="1:3" x14ac:dyDescent="0.25">
      <c r="A42281" s="1" t="s">
        <v>42300</v>
      </c>
      <c r="B42281" s="1">
        <v>43223307</v>
      </c>
      <c r="C42281" s="1">
        <v>1</v>
      </c>
    </row>
    <row r="42282" spans="1:3" x14ac:dyDescent="0.25">
      <c r="A42282" s="1" t="s">
        <v>42301</v>
      </c>
      <c r="B42282" s="1">
        <v>43223309</v>
      </c>
      <c r="C42282" s="1">
        <v>1</v>
      </c>
    </row>
    <row r="42283" spans="1:3" x14ac:dyDescent="0.25">
      <c r="A42283" s="1" t="s">
        <v>42302</v>
      </c>
      <c r="B42283" s="1">
        <v>43223311</v>
      </c>
      <c r="C42283" s="1">
        <v>1</v>
      </c>
    </row>
    <row r="42284" spans="1:3" x14ac:dyDescent="0.25">
      <c r="A42284" s="1" t="s">
        <v>42303</v>
      </c>
      <c r="B42284" s="1">
        <v>43223310</v>
      </c>
      <c r="C42284" s="1">
        <v>1</v>
      </c>
    </row>
    <row r="42285" spans="1:3" x14ac:dyDescent="0.25">
      <c r="A42285" s="1" t="s">
        <v>42304</v>
      </c>
      <c r="B42285" s="1">
        <v>43223306</v>
      </c>
      <c r="C42285" s="1">
        <v>1</v>
      </c>
    </row>
    <row r="42286" spans="1:3" x14ac:dyDescent="0.25">
      <c r="A42286" s="1" t="s">
        <v>42305</v>
      </c>
      <c r="B42286" s="1">
        <v>43223301</v>
      </c>
      <c r="C42286" s="1">
        <v>1</v>
      </c>
    </row>
    <row r="42287" spans="1:3" x14ac:dyDescent="0.25">
      <c r="A42287" s="1" t="s">
        <v>42306</v>
      </c>
      <c r="B42287" s="1">
        <v>43223212</v>
      </c>
      <c r="C42287" s="1">
        <v>1</v>
      </c>
    </row>
    <row r="42288" spans="1:3" x14ac:dyDescent="0.25">
      <c r="A42288" s="1" t="s">
        <v>42307</v>
      </c>
      <c r="B42288" s="1">
        <v>43223302</v>
      </c>
      <c r="C42288" s="1">
        <v>1</v>
      </c>
    </row>
    <row r="42289" spans="1:3" x14ac:dyDescent="0.25">
      <c r="A42289" s="1" t="s">
        <v>42308</v>
      </c>
      <c r="B42289" s="1">
        <v>43223305</v>
      </c>
      <c r="C42289" s="1">
        <v>1</v>
      </c>
    </row>
    <row r="42290" spans="1:3" x14ac:dyDescent="0.25">
      <c r="A42290" s="1" t="s">
        <v>42309</v>
      </c>
      <c r="B42290" s="1">
        <v>43223303</v>
      </c>
      <c r="C42290" s="1">
        <v>1</v>
      </c>
    </row>
    <row r="42291" spans="1:3" x14ac:dyDescent="0.25">
      <c r="A42291" s="1" t="s">
        <v>42310</v>
      </c>
      <c r="B42291" s="1">
        <v>43223312</v>
      </c>
      <c r="C42291" s="1">
        <v>1</v>
      </c>
    </row>
    <row r="42292" spans="1:3" x14ac:dyDescent="0.25">
      <c r="A42292" s="1" t="s">
        <v>42311</v>
      </c>
      <c r="B42292" s="1">
        <v>43223320</v>
      </c>
      <c r="C42292" s="1">
        <v>1</v>
      </c>
    </row>
    <row r="42293" spans="1:3" x14ac:dyDescent="0.25">
      <c r="A42293" s="1" t="s">
        <v>42312</v>
      </c>
      <c r="B42293" s="1">
        <v>43223319</v>
      </c>
      <c r="C42293" s="1">
        <v>1</v>
      </c>
    </row>
    <row r="42294" spans="1:3" x14ac:dyDescent="0.25">
      <c r="A42294" s="1" t="s">
        <v>42313</v>
      </c>
      <c r="B42294" s="1">
        <v>43223321</v>
      </c>
      <c r="C42294" s="1">
        <v>1</v>
      </c>
    </row>
    <row r="42295" spans="1:3" x14ac:dyDescent="0.25">
      <c r="A42295" s="1" t="s">
        <v>42314</v>
      </c>
      <c r="B42295" s="1">
        <v>43223323</v>
      </c>
      <c r="C42295" s="1">
        <v>1</v>
      </c>
    </row>
    <row r="42296" spans="1:3" x14ac:dyDescent="0.25">
      <c r="A42296" s="1" t="s">
        <v>42315</v>
      </c>
      <c r="B42296" s="1">
        <v>43223322</v>
      </c>
      <c r="C42296" s="1">
        <v>1</v>
      </c>
    </row>
    <row r="42297" spans="1:3" x14ac:dyDescent="0.25">
      <c r="A42297" s="1" t="s">
        <v>42316</v>
      </c>
      <c r="B42297" s="1">
        <v>43223318</v>
      </c>
      <c r="C42297" s="1">
        <v>1</v>
      </c>
    </row>
    <row r="42298" spans="1:3" x14ac:dyDescent="0.25">
      <c r="A42298" s="1" t="s">
        <v>42317</v>
      </c>
      <c r="B42298" s="1">
        <v>43223314</v>
      </c>
      <c r="C42298" s="1">
        <v>1</v>
      </c>
    </row>
    <row r="42299" spans="1:3" x14ac:dyDescent="0.25">
      <c r="A42299" s="1" t="s">
        <v>42318</v>
      </c>
      <c r="B42299" s="1">
        <v>43223313</v>
      </c>
      <c r="C42299" s="1">
        <v>1</v>
      </c>
    </row>
    <row r="42300" spans="1:3" x14ac:dyDescent="0.25">
      <c r="A42300" s="1" t="s">
        <v>42319</v>
      </c>
      <c r="B42300" s="1">
        <v>43223315</v>
      </c>
      <c r="C42300" s="1">
        <v>1</v>
      </c>
    </row>
    <row r="42301" spans="1:3" x14ac:dyDescent="0.25">
      <c r="A42301" s="1" t="s">
        <v>42320</v>
      </c>
      <c r="B42301" s="1">
        <v>43223317</v>
      </c>
      <c r="C42301" s="1">
        <v>1</v>
      </c>
    </row>
    <row r="42302" spans="1:3" x14ac:dyDescent="0.25">
      <c r="A42302" s="1" t="s">
        <v>42321</v>
      </c>
      <c r="B42302" s="1">
        <v>43223316</v>
      </c>
      <c r="C42302" s="1">
        <v>1</v>
      </c>
    </row>
    <row r="42303" spans="1:3" x14ac:dyDescent="0.25">
      <c r="A42303" s="1" t="s">
        <v>42322</v>
      </c>
      <c r="B42303" s="1">
        <v>43231508</v>
      </c>
      <c r="C42303" s="1">
        <v>1</v>
      </c>
    </row>
    <row r="42304" spans="1:3" x14ac:dyDescent="0.25">
      <c r="A42304" s="1" t="s">
        <v>42323</v>
      </c>
      <c r="B42304" s="1">
        <v>43232204</v>
      </c>
      <c r="C42304" s="1">
        <v>1</v>
      </c>
    </row>
    <row r="42305" spans="1:3" x14ac:dyDescent="0.25">
      <c r="A42305" s="1" t="s">
        <v>42324</v>
      </c>
      <c r="B42305" s="1">
        <v>43232203</v>
      </c>
      <c r="C42305" s="1">
        <v>1</v>
      </c>
    </row>
    <row r="42306" spans="1:3" x14ac:dyDescent="0.25">
      <c r="A42306" s="1" t="s">
        <v>42325</v>
      </c>
      <c r="B42306" s="1">
        <v>43232205</v>
      </c>
      <c r="C42306" s="1">
        <v>1</v>
      </c>
    </row>
    <row r="42307" spans="1:3" x14ac:dyDescent="0.25">
      <c r="A42307" s="1" t="s">
        <v>42326</v>
      </c>
      <c r="B42307" s="1">
        <v>43232302</v>
      </c>
      <c r="C42307" s="1">
        <v>1</v>
      </c>
    </row>
    <row r="42308" spans="1:3" x14ac:dyDescent="0.25">
      <c r="A42308" s="1" t="s">
        <v>42327</v>
      </c>
      <c r="B42308" s="1">
        <v>43232301</v>
      </c>
      <c r="C42308" s="1">
        <v>1</v>
      </c>
    </row>
    <row r="42309" spans="1:3" x14ac:dyDescent="0.25">
      <c r="A42309" s="1" t="s">
        <v>42328</v>
      </c>
      <c r="B42309" s="1">
        <v>43232202</v>
      </c>
      <c r="C42309" s="1">
        <v>1</v>
      </c>
    </row>
    <row r="42310" spans="1:3" x14ac:dyDescent="0.25">
      <c r="A42310" s="1" t="s">
        <v>42329</v>
      </c>
      <c r="B42310" s="1">
        <v>43232110</v>
      </c>
      <c r="C42310" s="1">
        <v>1</v>
      </c>
    </row>
    <row r="42311" spans="1:3" x14ac:dyDescent="0.25">
      <c r="A42311" s="1" t="s">
        <v>42330</v>
      </c>
      <c r="B42311" s="1">
        <v>43232108</v>
      </c>
      <c r="C42311" s="1">
        <v>1</v>
      </c>
    </row>
    <row r="42312" spans="1:3" x14ac:dyDescent="0.25">
      <c r="A42312" s="1" t="s">
        <v>42331</v>
      </c>
      <c r="B42312" s="1">
        <v>43232111</v>
      </c>
      <c r="C42312" s="1">
        <v>1</v>
      </c>
    </row>
    <row r="42313" spans="1:3" x14ac:dyDescent="0.25">
      <c r="A42313" s="1" t="s">
        <v>42332</v>
      </c>
      <c r="B42313" s="1">
        <v>43232201</v>
      </c>
      <c r="C42313" s="1">
        <v>1</v>
      </c>
    </row>
    <row r="42314" spans="1:3" x14ac:dyDescent="0.25">
      <c r="A42314" s="1" t="s">
        <v>42333</v>
      </c>
      <c r="B42314" s="1">
        <v>43232112</v>
      </c>
      <c r="C42314" s="1">
        <v>1</v>
      </c>
    </row>
    <row r="42315" spans="1:3" x14ac:dyDescent="0.25">
      <c r="A42315" s="1" t="s">
        <v>42334</v>
      </c>
      <c r="B42315" s="1">
        <v>43232303</v>
      </c>
      <c r="C42315" s="1">
        <v>1</v>
      </c>
    </row>
    <row r="42316" spans="1:3" x14ac:dyDescent="0.25">
      <c r="A42316" s="1" t="s">
        <v>42335</v>
      </c>
      <c r="B42316" s="1">
        <v>43232313</v>
      </c>
      <c r="C42316" s="1">
        <v>1</v>
      </c>
    </row>
    <row r="42317" spans="1:3" x14ac:dyDescent="0.25">
      <c r="A42317" s="1" t="s">
        <v>42336</v>
      </c>
      <c r="B42317" s="1">
        <v>43232312</v>
      </c>
      <c r="C42317" s="1">
        <v>1</v>
      </c>
    </row>
    <row r="42318" spans="1:3" x14ac:dyDescent="0.25">
      <c r="A42318" s="1" t="s">
        <v>42337</v>
      </c>
      <c r="B42318" s="1">
        <v>43232401</v>
      </c>
      <c r="C42318" s="1">
        <v>1</v>
      </c>
    </row>
    <row r="42319" spans="1:3" x14ac:dyDescent="0.25">
      <c r="A42319" s="1" t="s">
        <v>42338</v>
      </c>
      <c r="B42319" s="1">
        <v>43232403</v>
      </c>
      <c r="C42319" s="1">
        <v>1</v>
      </c>
    </row>
    <row r="42320" spans="1:3" x14ac:dyDescent="0.25">
      <c r="A42320" s="1" t="s">
        <v>42339</v>
      </c>
      <c r="B42320" s="1">
        <v>43232402</v>
      </c>
      <c r="C42320" s="1">
        <v>1</v>
      </c>
    </row>
    <row r="42321" spans="1:3" x14ac:dyDescent="0.25">
      <c r="A42321" s="1" t="s">
        <v>42340</v>
      </c>
      <c r="B42321" s="1">
        <v>43232311</v>
      </c>
      <c r="C42321" s="1">
        <v>1</v>
      </c>
    </row>
    <row r="42322" spans="1:3" x14ac:dyDescent="0.25">
      <c r="A42322" s="1" t="s">
        <v>42341</v>
      </c>
      <c r="B42322" s="1">
        <v>43232306</v>
      </c>
      <c r="C42322" s="1">
        <v>1</v>
      </c>
    </row>
    <row r="42323" spans="1:3" x14ac:dyDescent="0.25">
      <c r="A42323" s="1" t="s">
        <v>42342</v>
      </c>
      <c r="B42323" s="1">
        <v>43232305</v>
      </c>
      <c r="C42323" s="1">
        <v>1</v>
      </c>
    </row>
    <row r="42324" spans="1:3" x14ac:dyDescent="0.25">
      <c r="A42324" s="1" t="s">
        <v>42343</v>
      </c>
      <c r="B42324" s="1">
        <v>43232307</v>
      </c>
      <c r="C42324" s="1">
        <v>1</v>
      </c>
    </row>
    <row r="42325" spans="1:3" x14ac:dyDescent="0.25">
      <c r="A42325" s="1" t="s">
        <v>42344</v>
      </c>
      <c r="B42325" s="1">
        <v>43232310</v>
      </c>
      <c r="C42325" s="1">
        <v>1</v>
      </c>
    </row>
    <row r="42326" spans="1:3" x14ac:dyDescent="0.25">
      <c r="A42326" s="1" t="s">
        <v>42345</v>
      </c>
      <c r="B42326" s="1">
        <v>43232309</v>
      </c>
      <c r="C42326" s="1">
        <v>1</v>
      </c>
    </row>
    <row r="42327" spans="1:3" x14ac:dyDescent="0.25">
      <c r="A42327" s="1" t="s">
        <v>42346</v>
      </c>
      <c r="B42327" s="1">
        <v>43232107</v>
      </c>
      <c r="C42327" s="1">
        <v>1</v>
      </c>
    </row>
    <row r="42328" spans="1:3" x14ac:dyDescent="0.25">
      <c r="A42328" s="1" t="s">
        <v>42347</v>
      </c>
      <c r="B42328" s="1">
        <v>43231601</v>
      </c>
      <c r="C42328" s="1">
        <v>1</v>
      </c>
    </row>
    <row r="42329" spans="1:3" x14ac:dyDescent="0.25">
      <c r="A42329" s="1" t="s">
        <v>42348</v>
      </c>
      <c r="B42329" s="1">
        <v>43231515</v>
      </c>
      <c r="C42329" s="1">
        <v>1</v>
      </c>
    </row>
    <row r="42330" spans="1:3" x14ac:dyDescent="0.25">
      <c r="A42330" s="1" t="s">
        <v>42349</v>
      </c>
      <c r="B42330" s="1">
        <v>43231602</v>
      </c>
      <c r="C42330" s="1">
        <v>1</v>
      </c>
    </row>
    <row r="42331" spans="1:3" x14ac:dyDescent="0.25">
      <c r="A42331" s="1" t="s">
        <v>42350</v>
      </c>
      <c r="B42331" s="1">
        <v>43231604</v>
      </c>
      <c r="C42331" s="1">
        <v>1</v>
      </c>
    </row>
    <row r="42332" spans="1:3" x14ac:dyDescent="0.25">
      <c r="A42332" s="1" t="s">
        <v>42351</v>
      </c>
      <c r="B42332" s="1">
        <v>43231603</v>
      </c>
      <c r="C42332" s="1">
        <v>1</v>
      </c>
    </row>
    <row r="42333" spans="1:3" x14ac:dyDescent="0.25">
      <c r="A42333" s="1" t="s">
        <v>42352</v>
      </c>
      <c r="B42333" s="1">
        <v>43231514</v>
      </c>
      <c r="C42333" s="1">
        <v>1</v>
      </c>
    </row>
    <row r="42334" spans="1:3" x14ac:dyDescent="0.25">
      <c r="A42334" s="1" t="s">
        <v>42353</v>
      </c>
      <c r="B42334" s="1">
        <v>43231510</v>
      </c>
      <c r="C42334" s="1">
        <v>1</v>
      </c>
    </row>
    <row r="42335" spans="1:3" x14ac:dyDescent="0.25">
      <c r="A42335" s="1" t="s">
        <v>42354</v>
      </c>
      <c r="B42335" s="1">
        <v>43231509</v>
      </c>
      <c r="C42335" s="1">
        <v>1</v>
      </c>
    </row>
    <row r="42336" spans="1:3" x14ac:dyDescent="0.25">
      <c r="A42336" s="1" t="s">
        <v>42355</v>
      </c>
      <c r="B42336" s="1">
        <v>43231511</v>
      </c>
      <c r="C42336" s="1">
        <v>1</v>
      </c>
    </row>
    <row r="42337" spans="1:3" x14ac:dyDescent="0.25">
      <c r="A42337" s="1" t="s">
        <v>42356</v>
      </c>
      <c r="B42337" s="1">
        <v>43231513</v>
      </c>
      <c r="C42337" s="1">
        <v>1</v>
      </c>
    </row>
    <row r="42338" spans="1:3" x14ac:dyDescent="0.25">
      <c r="A42338" s="1" t="s">
        <v>42358</v>
      </c>
      <c r="B42338" s="1">
        <v>43231605</v>
      </c>
      <c r="C42338" s="1">
        <v>1</v>
      </c>
    </row>
    <row r="42339" spans="1:3" x14ac:dyDescent="0.25">
      <c r="A42339" s="1" t="s">
        <v>42359</v>
      </c>
      <c r="B42339" s="1">
        <v>43232103</v>
      </c>
      <c r="C42339" s="1">
        <v>1</v>
      </c>
    </row>
    <row r="42340" spans="1:3" x14ac:dyDescent="0.25">
      <c r="A42340" s="1" t="s">
        <v>42360</v>
      </c>
      <c r="B42340" s="1">
        <v>43232102</v>
      </c>
      <c r="C42340" s="1">
        <v>1</v>
      </c>
    </row>
    <row r="42341" spans="1:3" x14ac:dyDescent="0.25">
      <c r="A42341" s="1" t="s">
        <v>42361</v>
      </c>
      <c r="B42341" s="1">
        <v>43232104</v>
      </c>
      <c r="C42341" s="1">
        <v>1</v>
      </c>
    </row>
    <row r="42342" spans="1:3" x14ac:dyDescent="0.25">
      <c r="A42342" s="1" t="s">
        <v>42362</v>
      </c>
      <c r="B42342" s="1">
        <v>43232106</v>
      </c>
      <c r="C42342" s="1">
        <v>1</v>
      </c>
    </row>
    <row r="42343" spans="1:3" x14ac:dyDescent="0.25">
      <c r="A42343" s="1" t="s">
        <v>42363</v>
      </c>
      <c r="B42343" s="1">
        <v>43232105</v>
      </c>
      <c r="C42343" s="1">
        <v>1</v>
      </c>
    </row>
    <row r="42344" spans="1:3" x14ac:dyDescent="0.25">
      <c r="A42344" s="1" t="s">
        <v>42364</v>
      </c>
      <c r="B42344" s="1">
        <v>43232101</v>
      </c>
      <c r="C42344" s="1">
        <v>1</v>
      </c>
    </row>
    <row r="42345" spans="1:3" x14ac:dyDescent="0.25">
      <c r="A42345" s="1" t="s">
        <v>42365</v>
      </c>
      <c r="B42345" s="1">
        <v>43232002</v>
      </c>
      <c r="C42345" s="1">
        <v>1</v>
      </c>
    </row>
    <row r="42346" spans="1:3" x14ac:dyDescent="0.25">
      <c r="A42346" s="1" t="s">
        <v>42366</v>
      </c>
      <c r="B42346" s="1">
        <v>43232001</v>
      </c>
      <c r="C42346" s="1">
        <v>1</v>
      </c>
    </row>
    <row r="42347" spans="1:3" x14ac:dyDescent="0.25">
      <c r="A42347" s="1" t="s">
        <v>42367</v>
      </c>
      <c r="B42347" s="1">
        <v>43232003</v>
      </c>
      <c r="C42347" s="1">
        <v>1</v>
      </c>
    </row>
    <row r="42348" spans="1:3" x14ac:dyDescent="0.25">
      <c r="A42348" s="1" t="s">
        <v>42368</v>
      </c>
      <c r="B42348" s="1">
        <v>43232005</v>
      </c>
      <c r="C42348" s="1">
        <v>1</v>
      </c>
    </row>
    <row r="42349" spans="1:3" x14ac:dyDescent="0.25">
      <c r="A42349" s="1" t="s">
        <v>42369</v>
      </c>
      <c r="B42349" s="1">
        <v>43232004</v>
      </c>
      <c r="C42349" s="1">
        <v>1</v>
      </c>
    </row>
    <row r="42350" spans="1:3" x14ac:dyDescent="0.25">
      <c r="A42350" s="1" t="s">
        <v>42370</v>
      </c>
      <c r="B42350" s="1">
        <v>44103101</v>
      </c>
      <c r="C42350" s="1">
        <v>1</v>
      </c>
    </row>
    <row r="42351" spans="1:3" x14ac:dyDescent="0.25">
      <c r="A42351" s="1" t="s">
        <v>42371</v>
      </c>
      <c r="B42351" s="1">
        <v>44103005</v>
      </c>
      <c r="C42351" s="1">
        <v>1</v>
      </c>
    </row>
    <row r="42352" spans="1:3" x14ac:dyDescent="0.25">
      <c r="A42352" s="1" t="s">
        <v>42372</v>
      </c>
      <c r="B42352" s="1">
        <v>44103104</v>
      </c>
      <c r="C42352" s="1">
        <v>1</v>
      </c>
    </row>
    <row r="42353" spans="1:3" x14ac:dyDescent="0.25">
      <c r="A42353" s="1" t="s">
        <v>42373</v>
      </c>
      <c r="B42353" s="1">
        <v>44103106</v>
      </c>
      <c r="C42353" s="1">
        <v>1</v>
      </c>
    </row>
    <row r="42354" spans="1:3" x14ac:dyDescent="0.25">
      <c r="A42354" s="1" t="s">
        <v>42374</v>
      </c>
      <c r="B42354" s="1">
        <v>44103105</v>
      </c>
      <c r="C42354" s="1">
        <v>1</v>
      </c>
    </row>
    <row r="42355" spans="1:3" x14ac:dyDescent="0.25">
      <c r="A42355" s="1" t="s">
        <v>42375</v>
      </c>
      <c r="B42355" s="1">
        <v>44103004</v>
      </c>
      <c r="C42355" s="1">
        <v>1</v>
      </c>
    </row>
    <row r="42356" spans="1:3" x14ac:dyDescent="0.25">
      <c r="A42356" s="1" t="s">
        <v>42376</v>
      </c>
      <c r="B42356" s="1">
        <v>44102913</v>
      </c>
      <c r="C42356" s="1">
        <v>1</v>
      </c>
    </row>
    <row r="42357" spans="1:3" x14ac:dyDescent="0.25">
      <c r="A42357" s="1" t="s">
        <v>42377</v>
      </c>
      <c r="B42357" s="1">
        <v>44102912</v>
      </c>
      <c r="C42357" s="1">
        <v>1</v>
      </c>
    </row>
    <row r="42358" spans="1:3" x14ac:dyDescent="0.25">
      <c r="A42358" s="1" t="s">
        <v>42378</v>
      </c>
      <c r="B42358" s="1">
        <v>44103001</v>
      </c>
      <c r="C42358" s="1">
        <v>1</v>
      </c>
    </row>
    <row r="42359" spans="1:3" x14ac:dyDescent="0.25">
      <c r="A42359" s="1" t="s">
        <v>42379</v>
      </c>
      <c r="B42359" s="1">
        <v>44103003</v>
      </c>
      <c r="C42359" s="1">
        <v>1</v>
      </c>
    </row>
    <row r="42360" spans="1:3" x14ac:dyDescent="0.25">
      <c r="A42360" s="1" t="s">
        <v>42380</v>
      </c>
      <c r="B42360" s="1">
        <v>44103002</v>
      </c>
      <c r="C42360" s="1">
        <v>1</v>
      </c>
    </row>
    <row r="42361" spans="1:3" x14ac:dyDescent="0.25">
      <c r="A42361" s="1" t="s">
        <v>42381</v>
      </c>
      <c r="B42361" s="1">
        <v>44103107</v>
      </c>
      <c r="C42361" s="1">
        <v>1</v>
      </c>
    </row>
    <row r="42362" spans="1:3" x14ac:dyDescent="0.25">
      <c r="A42362" s="1" t="s">
        <v>42382</v>
      </c>
      <c r="B42362" s="1">
        <v>44103116</v>
      </c>
      <c r="C42362" s="1">
        <v>1</v>
      </c>
    </row>
    <row r="42363" spans="1:3" x14ac:dyDescent="0.25">
      <c r="A42363" s="1" t="s">
        <v>42383</v>
      </c>
      <c r="B42363" s="1">
        <v>44103114</v>
      </c>
      <c r="C42363" s="1">
        <v>1</v>
      </c>
    </row>
    <row r="42364" spans="1:3" x14ac:dyDescent="0.25">
      <c r="A42364" s="1" t="s">
        <v>42384</v>
      </c>
      <c r="B42364" s="1">
        <v>44103117</v>
      </c>
      <c r="C42364" s="1">
        <v>1</v>
      </c>
    </row>
    <row r="42365" spans="1:3" x14ac:dyDescent="0.25">
      <c r="A42365" s="1" t="s">
        <v>42385</v>
      </c>
      <c r="B42365" s="1">
        <v>44103119</v>
      </c>
      <c r="C42365" s="1">
        <v>1</v>
      </c>
    </row>
    <row r="42366" spans="1:3" x14ac:dyDescent="0.25">
      <c r="A42366" s="1" t="s">
        <v>42386</v>
      </c>
      <c r="B42366" s="1">
        <v>44103118</v>
      </c>
      <c r="C42366" s="1">
        <v>1</v>
      </c>
    </row>
    <row r="42367" spans="1:3" x14ac:dyDescent="0.25">
      <c r="A42367" s="1" t="s">
        <v>42387</v>
      </c>
      <c r="B42367" s="1">
        <v>44103113</v>
      </c>
      <c r="C42367" s="1">
        <v>1</v>
      </c>
    </row>
    <row r="42368" spans="1:3" x14ac:dyDescent="0.25">
      <c r="A42368" s="1" t="s">
        <v>42388</v>
      </c>
      <c r="B42368" s="1">
        <v>44103109</v>
      </c>
      <c r="C42368" s="1">
        <v>1</v>
      </c>
    </row>
    <row r="42369" spans="1:3" x14ac:dyDescent="0.25">
      <c r="A42369" s="1" t="s">
        <v>42389</v>
      </c>
      <c r="B42369" s="1">
        <v>44103108</v>
      </c>
      <c r="C42369" s="1">
        <v>1</v>
      </c>
    </row>
    <row r="42370" spans="1:3" x14ac:dyDescent="0.25">
      <c r="A42370" s="1" t="s">
        <v>42390</v>
      </c>
      <c r="B42370" s="1">
        <v>44103110</v>
      </c>
      <c r="C42370" s="1">
        <v>1</v>
      </c>
    </row>
    <row r="42371" spans="1:3" x14ac:dyDescent="0.25">
      <c r="A42371" s="1" t="s">
        <v>42391</v>
      </c>
      <c r="B42371" s="1">
        <v>44103112</v>
      </c>
      <c r="C42371" s="1">
        <v>1</v>
      </c>
    </row>
    <row r="42372" spans="1:3" x14ac:dyDescent="0.25">
      <c r="A42372" s="1" t="s">
        <v>42392</v>
      </c>
      <c r="B42372" s="1">
        <v>44103111</v>
      </c>
      <c r="C42372" s="1">
        <v>1</v>
      </c>
    </row>
    <row r="42373" spans="1:3" x14ac:dyDescent="0.25">
      <c r="A42373" s="1" t="s">
        <v>42393</v>
      </c>
      <c r="B42373" s="1">
        <v>44102911</v>
      </c>
      <c r="C42373" s="1">
        <v>1</v>
      </c>
    </row>
    <row r="42374" spans="1:3" x14ac:dyDescent="0.25">
      <c r="A42374" s="1" t="s">
        <v>42394</v>
      </c>
      <c r="B42374" s="1">
        <v>44102801</v>
      </c>
      <c r="C42374" s="1">
        <v>1</v>
      </c>
    </row>
    <row r="42375" spans="1:3" x14ac:dyDescent="0.25">
      <c r="A42375" s="1" t="s">
        <v>42395</v>
      </c>
      <c r="B42375" s="1">
        <v>44102610</v>
      </c>
      <c r="C42375" s="1">
        <v>1</v>
      </c>
    </row>
    <row r="42376" spans="1:3" x14ac:dyDescent="0.25">
      <c r="A42376" s="1" t="s">
        <v>42396</v>
      </c>
      <c r="B42376" s="1">
        <v>44102802</v>
      </c>
      <c r="C42376" s="1">
        <v>1</v>
      </c>
    </row>
    <row r="42377" spans="1:3" x14ac:dyDescent="0.25">
      <c r="A42377" s="1" t="s">
        <v>42397</v>
      </c>
      <c r="B42377" s="1">
        <v>44102804</v>
      </c>
      <c r="C42377" s="1">
        <v>1</v>
      </c>
    </row>
    <row r="42378" spans="1:3" x14ac:dyDescent="0.25">
      <c r="A42378" s="1" t="s">
        <v>42398</v>
      </c>
      <c r="B42378" s="1">
        <v>44102803</v>
      </c>
      <c r="C42378" s="1">
        <v>1</v>
      </c>
    </row>
    <row r="42379" spans="1:3" x14ac:dyDescent="0.25">
      <c r="A42379" s="1" t="s">
        <v>42399</v>
      </c>
      <c r="B42379" s="1">
        <v>44102609</v>
      </c>
      <c r="C42379" s="1">
        <v>1</v>
      </c>
    </row>
    <row r="42380" spans="1:3" x14ac:dyDescent="0.25">
      <c r="A42380" s="1" t="s">
        <v>42400</v>
      </c>
      <c r="B42380" s="1">
        <v>44102605</v>
      </c>
      <c r="C42380" s="1">
        <v>1</v>
      </c>
    </row>
    <row r="42381" spans="1:3" x14ac:dyDescent="0.25">
      <c r="A42381" s="1" t="s">
        <v>42401</v>
      </c>
      <c r="B42381" s="1">
        <v>44102604</v>
      </c>
      <c r="C42381" s="1">
        <v>1</v>
      </c>
    </row>
    <row r="42382" spans="1:3" x14ac:dyDescent="0.25">
      <c r="A42382" s="1" t="s">
        <v>42402</v>
      </c>
      <c r="B42382" s="1">
        <v>44102606</v>
      </c>
      <c r="C42382" s="1">
        <v>1</v>
      </c>
    </row>
    <row r="42383" spans="1:3" x14ac:dyDescent="0.25">
      <c r="A42383" s="1" t="s">
        <v>42403</v>
      </c>
      <c r="B42383" s="1">
        <v>44102608</v>
      </c>
      <c r="C42383" s="1">
        <v>1</v>
      </c>
    </row>
    <row r="42384" spans="1:3" x14ac:dyDescent="0.25">
      <c r="A42384" s="1" t="s">
        <v>42404</v>
      </c>
      <c r="B42384" s="1">
        <v>44102607</v>
      </c>
      <c r="C42384" s="1">
        <v>1</v>
      </c>
    </row>
    <row r="42385" spans="1:3" x14ac:dyDescent="0.25">
      <c r="A42385" s="1" t="s">
        <v>42405</v>
      </c>
      <c r="B42385" s="1">
        <v>44102805</v>
      </c>
      <c r="C42385" s="1">
        <v>1</v>
      </c>
    </row>
    <row r="42386" spans="1:3" x14ac:dyDescent="0.25">
      <c r="A42386" s="1" t="s">
        <v>42406</v>
      </c>
      <c r="B42386" s="1">
        <v>44102907</v>
      </c>
      <c r="C42386" s="1">
        <v>1</v>
      </c>
    </row>
    <row r="42387" spans="1:3" x14ac:dyDescent="0.25">
      <c r="A42387" s="1" t="s">
        <v>42407</v>
      </c>
      <c r="B42387" s="1">
        <v>44102906</v>
      </c>
      <c r="C42387" s="1">
        <v>1</v>
      </c>
    </row>
    <row r="42388" spans="1:3" x14ac:dyDescent="0.25">
      <c r="A42388" s="1" t="s">
        <v>42408</v>
      </c>
      <c r="B42388" s="1">
        <v>44102908</v>
      </c>
      <c r="C42388" s="1">
        <v>1</v>
      </c>
    </row>
    <row r="42389" spans="1:3" x14ac:dyDescent="0.25">
      <c r="A42389" s="1" t="s">
        <v>42409</v>
      </c>
      <c r="B42389" s="1">
        <v>44102910</v>
      </c>
      <c r="C42389" s="1">
        <v>1</v>
      </c>
    </row>
    <row r="42390" spans="1:3" x14ac:dyDescent="0.25">
      <c r="A42390" s="1" t="s">
        <v>42410</v>
      </c>
      <c r="B42390" s="1">
        <v>44102909</v>
      </c>
      <c r="C42390" s="1">
        <v>1</v>
      </c>
    </row>
    <row r="42391" spans="1:3" x14ac:dyDescent="0.25">
      <c r="A42391" s="1" t="s">
        <v>42411</v>
      </c>
      <c r="B42391" s="1">
        <v>44102905</v>
      </c>
      <c r="C42391" s="1">
        <v>1</v>
      </c>
    </row>
    <row r="42392" spans="1:3" x14ac:dyDescent="0.25">
      <c r="A42392" s="1" t="s">
        <v>42412</v>
      </c>
      <c r="B42392" s="1">
        <v>44102901</v>
      </c>
      <c r="C42392" s="1">
        <v>1</v>
      </c>
    </row>
    <row r="42393" spans="1:3" x14ac:dyDescent="0.25">
      <c r="A42393" s="1" t="s">
        <v>42413</v>
      </c>
      <c r="B42393" s="1">
        <v>44102806</v>
      </c>
      <c r="C42393" s="1">
        <v>1</v>
      </c>
    </row>
    <row r="42394" spans="1:3" x14ac:dyDescent="0.25">
      <c r="A42394" s="1" t="s">
        <v>42414</v>
      </c>
      <c r="B42394" s="1">
        <v>44102902</v>
      </c>
      <c r="C42394" s="1">
        <v>1</v>
      </c>
    </row>
    <row r="42395" spans="1:3" x14ac:dyDescent="0.25">
      <c r="A42395" s="1" t="s">
        <v>42415</v>
      </c>
      <c r="B42395" s="1">
        <v>44102904</v>
      </c>
      <c r="C42395" s="1">
        <v>1</v>
      </c>
    </row>
    <row r="42396" spans="1:3" x14ac:dyDescent="0.25">
      <c r="A42396" s="1" t="s">
        <v>42416</v>
      </c>
      <c r="B42396" s="1">
        <v>44102903</v>
      </c>
      <c r="C42396" s="1">
        <v>1</v>
      </c>
    </row>
    <row r="42397" spans="1:3" x14ac:dyDescent="0.25">
      <c r="A42397" s="1" t="s">
        <v>42417</v>
      </c>
      <c r="B42397" s="1">
        <v>44103120</v>
      </c>
      <c r="C42397" s="1">
        <v>1</v>
      </c>
    </row>
    <row r="42398" spans="1:3" x14ac:dyDescent="0.25">
      <c r="A42398" s="1" t="s">
        <v>42418</v>
      </c>
      <c r="B42398" s="1">
        <v>44111515</v>
      </c>
      <c r="C42398" s="1">
        <v>1</v>
      </c>
    </row>
    <row r="42399" spans="1:3" x14ac:dyDescent="0.25">
      <c r="A42399" s="1" t="s">
        <v>42419</v>
      </c>
      <c r="B42399" s="1">
        <v>44111514</v>
      </c>
      <c r="C42399" s="1">
        <v>1</v>
      </c>
    </row>
    <row r="42400" spans="1:3" x14ac:dyDescent="0.25">
      <c r="A42400" s="1" t="s">
        <v>42420</v>
      </c>
      <c r="B42400" s="1">
        <v>44111516</v>
      </c>
      <c r="C42400" s="1">
        <v>1</v>
      </c>
    </row>
    <row r="42401" spans="1:3" x14ac:dyDescent="0.25">
      <c r="A42401" s="1" t="s">
        <v>42421</v>
      </c>
      <c r="B42401" s="1">
        <v>44111518</v>
      </c>
      <c r="C42401" s="1">
        <v>1</v>
      </c>
    </row>
    <row r="42402" spans="1:3" x14ac:dyDescent="0.25">
      <c r="A42402" s="1" t="s">
        <v>42422</v>
      </c>
      <c r="B42402" s="1">
        <v>44111517</v>
      </c>
      <c r="C42402" s="1">
        <v>1</v>
      </c>
    </row>
    <row r="42403" spans="1:3" x14ac:dyDescent="0.25">
      <c r="A42403" s="1" t="s">
        <v>42423</v>
      </c>
      <c r="B42403" s="1">
        <v>44111513</v>
      </c>
      <c r="C42403" s="1">
        <v>1</v>
      </c>
    </row>
    <row r="42404" spans="1:3" x14ac:dyDescent="0.25">
      <c r="A42404" s="1" t="s">
        <v>42424</v>
      </c>
      <c r="B42404" s="1">
        <v>44111509</v>
      </c>
      <c r="C42404" s="1">
        <v>1</v>
      </c>
    </row>
    <row r="42405" spans="1:3" x14ac:dyDescent="0.25">
      <c r="A42405" s="1" t="s">
        <v>42425</v>
      </c>
      <c r="B42405" s="1">
        <v>44111507</v>
      </c>
      <c r="C42405" s="1">
        <v>1</v>
      </c>
    </row>
    <row r="42406" spans="1:3" x14ac:dyDescent="0.25">
      <c r="A42406" s="1" t="s">
        <v>42426</v>
      </c>
      <c r="B42406" s="1">
        <v>44111510</v>
      </c>
      <c r="C42406" s="1">
        <v>1</v>
      </c>
    </row>
    <row r="42407" spans="1:3" x14ac:dyDescent="0.25">
      <c r="A42407" s="1" t="s">
        <v>42427</v>
      </c>
      <c r="B42407" s="1">
        <v>44111512</v>
      </c>
      <c r="C42407" s="1">
        <v>1</v>
      </c>
    </row>
    <row r="42408" spans="1:3" x14ac:dyDescent="0.25">
      <c r="A42408" s="1" t="s">
        <v>42428</v>
      </c>
      <c r="B42408" s="1">
        <v>44111511</v>
      </c>
      <c r="C42408" s="1">
        <v>1</v>
      </c>
    </row>
    <row r="42409" spans="1:3" x14ac:dyDescent="0.25">
      <c r="A42409" s="1" t="s">
        <v>42429</v>
      </c>
      <c r="B42409" s="1">
        <v>44111519</v>
      </c>
      <c r="C42409" s="1">
        <v>1</v>
      </c>
    </row>
    <row r="42410" spans="1:3" x14ac:dyDescent="0.25">
      <c r="A42410" s="1" t="s">
        <v>42430</v>
      </c>
      <c r="B42410" s="1">
        <v>44111607</v>
      </c>
      <c r="C42410" s="1">
        <v>1</v>
      </c>
    </row>
    <row r="42411" spans="1:3" x14ac:dyDescent="0.25">
      <c r="A42411" s="1" t="s">
        <v>42431</v>
      </c>
      <c r="B42411" s="1">
        <v>44111606</v>
      </c>
      <c r="C42411" s="1">
        <v>1</v>
      </c>
    </row>
    <row r="42412" spans="1:3" x14ac:dyDescent="0.25">
      <c r="A42412" s="1" t="s">
        <v>42432</v>
      </c>
      <c r="B42412" s="1">
        <v>44111608</v>
      </c>
      <c r="C42412" s="1">
        <v>1</v>
      </c>
    </row>
    <row r="42413" spans="1:3" x14ac:dyDescent="0.25">
      <c r="A42413" s="1" t="s">
        <v>42433</v>
      </c>
      <c r="B42413" s="1">
        <v>44111610</v>
      </c>
      <c r="C42413" s="1">
        <v>1</v>
      </c>
    </row>
    <row r="42414" spans="1:3" x14ac:dyDescent="0.25">
      <c r="A42414" s="1" t="s">
        <v>42434</v>
      </c>
      <c r="B42414" s="1">
        <v>44111609</v>
      </c>
      <c r="C42414" s="1">
        <v>1</v>
      </c>
    </row>
    <row r="42415" spans="1:3" x14ac:dyDescent="0.25">
      <c r="A42415" s="1" t="s">
        <v>42435</v>
      </c>
      <c r="B42415" s="1">
        <v>44111604</v>
      </c>
      <c r="C42415" s="1">
        <v>1</v>
      </c>
    </row>
    <row r="42416" spans="1:3" x14ac:dyDescent="0.25">
      <c r="A42416" s="1" t="s">
        <v>42436</v>
      </c>
      <c r="B42416" s="1">
        <v>44111521</v>
      </c>
      <c r="C42416" s="1">
        <v>1</v>
      </c>
    </row>
    <row r="42417" spans="1:3" x14ac:dyDescent="0.25">
      <c r="A42417" s="1" t="s">
        <v>42437</v>
      </c>
      <c r="B42417" s="1">
        <v>44111520</v>
      </c>
      <c r="C42417" s="1">
        <v>1</v>
      </c>
    </row>
    <row r="42418" spans="1:3" x14ac:dyDescent="0.25">
      <c r="A42418" s="1" t="s">
        <v>42438</v>
      </c>
      <c r="B42418" s="1">
        <v>44111522</v>
      </c>
      <c r="C42418" s="1">
        <v>1</v>
      </c>
    </row>
    <row r="42419" spans="1:3" x14ac:dyDescent="0.25">
      <c r="A42419" s="1" t="s">
        <v>42439</v>
      </c>
      <c r="B42419" s="1">
        <v>44111603</v>
      </c>
      <c r="C42419" s="1">
        <v>1</v>
      </c>
    </row>
    <row r="42420" spans="1:3" x14ac:dyDescent="0.25">
      <c r="A42420" s="1" t="s">
        <v>42440</v>
      </c>
      <c r="B42420" s="1">
        <v>44111601</v>
      </c>
      <c r="C42420" s="1">
        <v>1</v>
      </c>
    </row>
    <row r="42421" spans="1:3" x14ac:dyDescent="0.25">
      <c r="A42421" s="1" t="s">
        <v>42441</v>
      </c>
      <c r="B42421" s="1">
        <v>44111506</v>
      </c>
      <c r="C42421" s="1">
        <v>1</v>
      </c>
    </row>
    <row r="42422" spans="1:3" x14ac:dyDescent="0.25">
      <c r="A42422" s="1" t="s">
        <v>42442</v>
      </c>
      <c r="B42422" s="1">
        <v>44103202</v>
      </c>
      <c r="C42422" s="1">
        <v>1</v>
      </c>
    </row>
    <row r="42423" spans="1:3" x14ac:dyDescent="0.25">
      <c r="A42423" s="1" t="s">
        <v>42443</v>
      </c>
      <c r="B42423" s="1">
        <v>44103201</v>
      </c>
      <c r="C42423" s="1">
        <v>1</v>
      </c>
    </row>
    <row r="42424" spans="1:3" x14ac:dyDescent="0.25">
      <c r="A42424" s="1" t="s">
        <v>42444</v>
      </c>
      <c r="B42424" s="1">
        <v>44103203</v>
      </c>
      <c r="C42424" s="1">
        <v>1</v>
      </c>
    </row>
    <row r="42425" spans="1:3" x14ac:dyDescent="0.25">
      <c r="A42425" s="1" t="s">
        <v>42445</v>
      </c>
      <c r="B42425" s="1">
        <v>44103205</v>
      </c>
      <c r="C42425" s="1">
        <v>1</v>
      </c>
    </row>
    <row r="42426" spans="1:3" x14ac:dyDescent="0.25">
      <c r="A42426" s="1" t="s">
        <v>42446</v>
      </c>
      <c r="B42426" s="1">
        <v>44103204</v>
      </c>
      <c r="C42426" s="1">
        <v>1</v>
      </c>
    </row>
    <row r="42427" spans="1:3" x14ac:dyDescent="0.25">
      <c r="A42427" s="1" t="s">
        <v>42447</v>
      </c>
      <c r="B42427" s="1">
        <v>44103126</v>
      </c>
      <c r="C42427" s="1">
        <v>1</v>
      </c>
    </row>
    <row r="42428" spans="1:3" x14ac:dyDescent="0.25">
      <c r="A42428" s="1" t="s">
        <v>42448</v>
      </c>
      <c r="B42428" s="1">
        <v>44103122</v>
      </c>
      <c r="C42428" s="1">
        <v>1</v>
      </c>
    </row>
    <row r="42429" spans="1:3" x14ac:dyDescent="0.25">
      <c r="A42429" s="1" t="s">
        <v>42449</v>
      </c>
      <c r="B42429" s="1">
        <v>44103121</v>
      </c>
      <c r="C42429" s="1">
        <v>1</v>
      </c>
    </row>
    <row r="42430" spans="1:3" x14ac:dyDescent="0.25">
      <c r="A42430" s="1" t="s">
        <v>42450</v>
      </c>
      <c r="B42430" s="1">
        <v>44103123</v>
      </c>
      <c r="C42430" s="1">
        <v>1</v>
      </c>
    </row>
    <row r="42431" spans="1:3" x14ac:dyDescent="0.25">
      <c r="A42431" s="1" t="s">
        <v>42451</v>
      </c>
      <c r="B42431" s="1">
        <v>44103125</v>
      </c>
      <c r="C42431" s="1">
        <v>1</v>
      </c>
    </row>
    <row r="42432" spans="1:3" x14ac:dyDescent="0.25">
      <c r="A42432" s="1" t="s">
        <v>42452</v>
      </c>
      <c r="B42432" s="1">
        <v>44103124</v>
      </c>
      <c r="C42432" s="1">
        <v>1</v>
      </c>
    </row>
    <row r="42433" spans="1:3" x14ac:dyDescent="0.25">
      <c r="A42433" s="1" t="s">
        <v>42453</v>
      </c>
      <c r="B42433" s="1">
        <v>44103206</v>
      </c>
      <c r="C42433" s="1">
        <v>1</v>
      </c>
    </row>
    <row r="42434" spans="1:3" x14ac:dyDescent="0.25">
      <c r="A42434" s="1" t="s">
        <v>42454</v>
      </c>
      <c r="B42434" s="1">
        <v>44103601</v>
      </c>
      <c r="C42434" s="1">
        <v>1</v>
      </c>
    </row>
    <row r="42435" spans="1:3" x14ac:dyDescent="0.25">
      <c r="A42435" s="1" t="s">
        <v>42455</v>
      </c>
      <c r="B42435" s="1">
        <v>44103508</v>
      </c>
      <c r="C42435" s="1">
        <v>1</v>
      </c>
    </row>
    <row r="42436" spans="1:3" x14ac:dyDescent="0.25">
      <c r="A42436" s="1" t="s">
        <v>42456</v>
      </c>
      <c r="B42436" s="1">
        <v>44111501</v>
      </c>
      <c r="C42436" s="1">
        <v>1</v>
      </c>
    </row>
    <row r="42437" spans="1:3" x14ac:dyDescent="0.25">
      <c r="A42437" s="1" t="s">
        <v>42457</v>
      </c>
      <c r="B42437" s="1">
        <v>44111503</v>
      </c>
      <c r="C42437" s="1">
        <v>1</v>
      </c>
    </row>
    <row r="42438" spans="1:3" x14ac:dyDescent="0.25">
      <c r="A42438" s="1" t="s">
        <v>42458</v>
      </c>
      <c r="B42438" s="1">
        <v>44111502</v>
      </c>
      <c r="C42438" s="1">
        <v>1</v>
      </c>
    </row>
    <row r="42439" spans="1:3" x14ac:dyDescent="0.25">
      <c r="A42439" s="1" t="s">
        <v>42459</v>
      </c>
      <c r="B42439" s="1">
        <v>44103507</v>
      </c>
      <c r="C42439" s="1">
        <v>1</v>
      </c>
    </row>
    <row r="42440" spans="1:3" x14ac:dyDescent="0.25">
      <c r="A42440" s="1" t="s">
        <v>42460</v>
      </c>
      <c r="B42440" s="1">
        <v>44103503</v>
      </c>
      <c r="C42440" s="1">
        <v>1</v>
      </c>
    </row>
    <row r="42441" spans="1:3" x14ac:dyDescent="0.25">
      <c r="A42441" s="1" t="s">
        <v>42461</v>
      </c>
      <c r="B42441" s="1">
        <v>44103502</v>
      </c>
      <c r="C42441" s="1">
        <v>1</v>
      </c>
    </row>
    <row r="42442" spans="1:3" x14ac:dyDescent="0.25">
      <c r="A42442" s="1" t="s">
        <v>42462</v>
      </c>
      <c r="B42442" s="1">
        <v>44103504</v>
      </c>
      <c r="C42442" s="1">
        <v>1</v>
      </c>
    </row>
    <row r="42443" spans="1:3" x14ac:dyDescent="0.25">
      <c r="A42443" s="1" t="s">
        <v>42463</v>
      </c>
      <c r="B42443" s="1">
        <v>44103506</v>
      </c>
      <c r="C42443" s="1">
        <v>1</v>
      </c>
    </row>
    <row r="42444" spans="1:3" x14ac:dyDescent="0.25">
      <c r="A42444" s="1" t="s">
        <v>42464</v>
      </c>
      <c r="B42444" s="1">
        <v>44103505</v>
      </c>
      <c r="C42444" s="1">
        <v>1</v>
      </c>
    </row>
    <row r="42445" spans="1:3" x14ac:dyDescent="0.25">
      <c r="A42445" s="1" t="s">
        <v>42465</v>
      </c>
      <c r="B42445" s="1">
        <v>44102603</v>
      </c>
      <c r="C42445" s="1">
        <v>1</v>
      </c>
    </row>
    <row r="42446" spans="1:3" x14ac:dyDescent="0.25">
      <c r="A42446" s="1" t="s">
        <v>42466</v>
      </c>
      <c r="B42446" s="1">
        <v>44101718</v>
      </c>
      <c r="C42446" s="1">
        <v>1</v>
      </c>
    </row>
    <row r="42447" spans="1:3" x14ac:dyDescent="0.25">
      <c r="A42447" s="1" t="s">
        <v>42467</v>
      </c>
      <c r="B42447" s="1">
        <v>44101716</v>
      </c>
      <c r="C42447" s="1">
        <v>1</v>
      </c>
    </row>
    <row r="42448" spans="1:3" x14ac:dyDescent="0.25">
      <c r="A42448" s="1" t="s">
        <v>42469</v>
      </c>
      <c r="B42448" s="1">
        <v>44101721</v>
      </c>
      <c r="C42448" s="1">
        <v>1</v>
      </c>
    </row>
    <row r="42449" spans="1:3" x14ac:dyDescent="0.25">
      <c r="A42449" s="1" t="s">
        <v>42470</v>
      </c>
      <c r="B42449" s="1">
        <v>44101720</v>
      </c>
      <c r="C42449" s="1">
        <v>1</v>
      </c>
    </row>
    <row r="42450" spans="1:3" x14ac:dyDescent="0.25">
      <c r="A42450" s="1" t="s">
        <v>42471</v>
      </c>
      <c r="B42450" s="1">
        <v>44101715</v>
      </c>
      <c r="C42450" s="1">
        <v>1</v>
      </c>
    </row>
    <row r="42451" spans="1:3" x14ac:dyDescent="0.25">
      <c r="A42451" s="1" t="s">
        <v>42472</v>
      </c>
      <c r="B42451" s="1">
        <v>44101711</v>
      </c>
      <c r="C42451" s="1">
        <v>1</v>
      </c>
    </row>
    <row r="42452" spans="1:3" x14ac:dyDescent="0.25">
      <c r="A42452" s="1" t="s">
        <v>42473</v>
      </c>
      <c r="B42452" s="1">
        <v>44101710</v>
      </c>
      <c r="C42452" s="1">
        <v>1</v>
      </c>
    </row>
    <row r="42453" spans="1:3" x14ac:dyDescent="0.25">
      <c r="A42453" s="1" t="s">
        <v>42474</v>
      </c>
      <c r="B42453" s="1">
        <v>44101712</v>
      </c>
      <c r="C42453" s="1">
        <v>1</v>
      </c>
    </row>
    <row r="42454" spans="1:3" x14ac:dyDescent="0.25">
      <c r="A42454" s="1" t="s">
        <v>42475</v>
      </c>
      <c r="B42454" s="1">
        <v>44101714</v>
      </c>
      <c r="C42454" s="1">
        <v>1</v>
      </c>
    </row>
    <row r="42455" spans="1:3" x14ac:dyDescent="0.25">
      <c r="A42455" s="1" t="s">
        <v>42476</v>
      </c>
      <c r="B42455" s="1">
        <v>44101713</v>
      </c>
      <c r="C42455" s="1">
        <v>1</v>
      </c>
    </row>
    <row r="42456" spans="1:3" x14ac:dyDescent="0.25">
      <c r="A42456" s="1" t="s">
        <v>42477</v>
      </c>
      <c r="B42456" s="1">
        <v>44101722</v>
      </c>
      <c r="C42456" s="1">
        <v>1</v>
      </c>
    </row>
    <row r="42457" spans="1:3" x14ac:dyDescent="0.25">
      <c r="A42457" s="1" t="s">
        <v>42478</v>
      </c>
      <c r="B42457" s="1">
        <v>44101730</v>
      </c>
      <c r="C42457" s="1">
        <v>1</v>
      </c>
    </row>
    <row r="42458" spans="1:3" x14ac:dyDescent="0.25">
      <c r="A42458" s="1" t="s">
        <v>42479</v>
      </c>
      <c r="B42458" s="1">
        <v>44101729</v>
      </c>
      <c r="C42458" s="1">
        <v>1</v>
      </c>
    </row>
    <row r="42459" spans="1:3" x14ac:dyDescent="0.25">
      <c r="A42459" s="1" t="s">
        <v>42480</v>
      </c>
      <c r="B42459" s="1">
        <v>44101802</v>
      </c>
      <c r="C42459" s="1">
        <v>1</v>
      </c>
    </row>
    <row r="42460" spans="1:3" x14ac:dyDescent="0.25">
      <c r="A42460" s="1" t="s">
        <v>42481</v>
      </c>
      <c r="B42460" s="1">
        <v>44101804</v>
      </c>
      <c r="C42460" s="1">
        <v>1</v>
      </c>
    </row>
    <row r="42461" spans="1:3" x14ac:dyDescent="0.25">
      <c r="A42461" s="1" t="s">
        <v>42482</v>
      </c>
      <c r="B42461" s="1">
        <v>44101803</v>
      </c>
      <c r="C42461" s="1">
        <v>1</v>
      </c>
    </row>
    <row r="42462" spans="1:3" x14ac:dyDescent="0.25">
      <c r="A42462" s="1" t="s">
        <v>42483</v>
      </c>
      <c r="B42462" s="1">
        <v>44101728</v>
      </c>
      <c r="C42462" s="1">
        <v>1</v>
      </c>
    </row>
    <row r="42463" spans="1:3" x14ac:dyDescent="0.25">
      <c r="A42463" s="1" t="s">
        <v>42484</v>
      </c>
      <c r="B42463" s="1">
        <v>44101724</v>
      </c>
      <c r="C42463" s="1">
        <v>1</v>
      </c>
    </row>
    <row r="42464" spans="1:3" x14ac:dyDescent="0.25">
      <c r="A42464" s="1" t="s">
        <v>42485</v>
      </c>
      <c r="B42464" s="1">
        <v>44101723</v>
      </c>
      <c r="C42464" s="1">
        <v>1</v>
      </c>
    </row>
    <row r="42465" spans="1:3" x14ac:dyDescent="0.25">
      <c r="A42465" s="1" t="s">
        <v>42486</v>
      </c>
      <c r="B42465" s="1">
        <v>44101725</v>
      </c>
      <c r="C42465" s="1">
        <v>1</v>
      </c>
    </row>
    <row r="42466" spans="1:3" x14ac:dyDescent="0.25">
      <c r="A42466" s="1" t="s">
        <v>42487</v>
      </c>
      <c r="B42466" s="1">
        <v>44101727</v>
      </c>
      <c r="C42466" s="1">
        <v>1</v>
      </c>
    </row>
    <row r="42467" spans="1:3" x14ac:dyDescent="0.25">
      <c r="A42467" s="1" t="s">
        <v>42488</v>
      </c>
      <c r="B42467" s="1">
        <v>44101726</v>
      </c>
      <c r="C42467" s="1">
        <v>1</v>
      </c>
    </row>
    <row r="42468" spans="1:3" x14ac:dyDescent="0.25">
      <c r="A42468" s="1" t="s">
        <v>42489</v>
      </c>
      <c r="B42468" s="1">
        <v>44101709</v>
      </c>
      <c r="C42468" s="1">
        <v>1</v>
      </c>
    </row>
    <row r="42469" spans="1:3" x14ac:dyDescent="0.25">
      <c r="A42469" s="1" t="s">
        <v>42490</v>
      </c>
      <c r="B42469" s="1">
        <v>44101510</v>
      </c>
      <c r="C42469" s="1">
        <v>1</v>
      </c>
    </row>
    <row r="42470" spans="1:3" x14ac:dyDescent="0.25">
      <c r="A42470" s="1" t="s">
        <v>42491</v>
      </c>
      <c r="B42470" s="1">
        <v>44101509</v>
      </c>
      <c r="C42470" s="1">
        <v>1</v>
      </c>
    </row>
    <row r="42471" spans="1:3" x14ac:dyDescent="0.25">
      <c r="A42471" s="1" t="s">
        <v>42492</v>
      </c>
      <c r="B42471" s="1">
        <v>44101601</v>
      </c>
      <c r="C42471" s="1">
        <v>1</v>
      </c>
    </row>
    <row r="42472" spans="1:3" x14ac:dyDescent="0.25">
      <c r="A42472" s="1" t="s">
        <v>42493</v>
      </c>
      <c r="B42472" s="1">
        <v>44101603</v>
      </c>
      <c r="C42472" s="1">
        <v>1</v>
      </c>
    </row>
    <row r="42473" spans="1:3" x14ac:dyDescent="0.25">
      <c r="A42473" s="1" t="s">
        <v>42494</v>
      </c>
      <c r="B42473" s="1">
        <v>44101602</v>
      </c>
      <c r="C42473" s="1">
        <v>1</v>
      </c>
    </row>
    <row r="42474" spans="1:3" x14ac:dyDescent="0.25">
      <c r="A42474" s="1" t="s">
        <v>42495</v>
      </c>
      <c r="B42474" s="1">
        <v>44101508</v>
      </c>
      <c r="C42474" s="1">
        <v>1</v>
      </c>
    </row>
    <row r="42475" spans="1:3" x14ac:dyDescent="0.25">
      <c r="A42475" s="1" t="s">
        <v>42496</v>
      </c>
      <c r="B42475" s="1">
        <v>44101504</v>
      </c>
      <c r="C42475" s="1">
        <v>1</v>
      </c>
    </row>
    <row r="42476" spans="1:3" x14ac:dyDescent="0.25">
      <c r="A42476" s="1" t="s">
        <v>42497</v>
      </c>
      <c r="B42476" s="1">
        <v>44101503</v>
      </c>
      <c r="C42476" s="1">
        <v>1</v>
      </c>
    </row>
    <row r="42477" spans="1:3" x14ac:dyDescent="0.25">
      <c r="A42477" s="1" t="s">
        <v>42498</v>
      </c>
      <c r="B42477" s="1">
        <v>44101505</v>
      </c>
      <c r="C42477" s="1">
        <v>1</v>
      </c>
    </row>
    <row r="42478" spans="1:3" x14ac:dyDescent="0.25">
      <c r="A42478" s="1" t="s">
        <v>42499</v>
      </c>
      <c r="B42478" s="1">
        <v>44101507</v>
      </c>
      <c r="C42478" s="1">
        <v>1</v>
      </c>
    </row>
    <row r="42479" spans="1:3" x14ac:dyDescent="0.25">
      <c r="A42479" s="1" t="s">
        <v>42500</v>
      </c>
      <c r="B42479" s="1">
        <v>44101506</v>
      </c>
      <c r="C42479" s="1">
        <v>1</v>
      </c>
    </row>
    <row r="42480" spans="1:3" x14ac:dyDescent="0.25">
      <c r="A42480" s="1" t="s">
        <v>42501</v>
      </c>
      <c r="B42480" s="1">
        <v>44101604</v>
      </c>
      <c r="C42480" s="1">
        <v>1</v>
      </c>
    </row>
    <row r="42481" spans="1:3" x14ac:dyDescent="0.25">
      <c r="A42481" s="1" t="s">
        <v>42502</v>
      </c>
      <c r="B42481" s="1">
        <v>44101705</v>
      </c>
      <c r="C42481" s="1">
        <v>1</v>
      </c>
    </row>
    <row r="42482" spans="1:3" x14ac:dyDescent="0.25">
      <c r="A42482" s="1" t="s">
        <v>42503</v>
      </c>
      <c r="B42482" s="1">
        <v>44101704</v>
      </c>
      <c r="C42482" s="1">
        <v>1</v>
      </c>
    </row>
    <row r="42483" spans="1:3" x14ac:dyDescent="0.25">
      <c r="A42483" s="1" t="s">
        <v>42504</v>
      </c>
      <c r="B42483" s="1">
        <v>44101706</v>
      </c>
      <c r="C42483" s="1">
        <v>1</v>
      </c>
    </row>
    <row r="42484" spans="1:3" x14ac:dyDescent="0.25">
      <c r="A42484" s="1" t="s">
        <v>42505</v>
      </c>
      <c r="B42484" s="1">
        <v>44101708</v>
      </c>
      <c r="C42484" s="1">
        <v>1</v>
      </c>
    </row>
    <row r="42485" spans="1:3" x14ac:dyDescent="0.25">
      <c r="A42485" s="1" t="s">
        <v>42506</v>
      </c>
      <c r="B42485" s="1">
        <v>44101707</v>
      </c>
      <c r="C42485" s="1">
        <v>1</v>
      </c>
    </row>
    <row r="42486" spans="1:3" x14ac:dyDescent="0.25">
      <c r="A42486" s="1" t="s">
        <v>42507</v>
      </c>
      <c r="B42486" s="1">
        <v>44101703</v>
      </c>
      <c r="C42486" s="1">
        <v>1</v>
      </c>
    </row>
    <row r="42487" spans="1:3" x14ac:dyDescent="0.25">
      <c r="A42487" s="1" t="s">
        <v>42508</v>
      </c>
      <c r="B42487" s="1">
        <v>44101606</v>
      </c>
      <c r="C42487" s="1">
        <v>1</v>
      </c>
    </row>
    <row r="42488" spans="1:3" x14ac:dyDescent="0.25">
      <c r="A42488" s="1" t="s">
        <v>42509</v>
      </c>
      <c r="B42488" s="1">
        <v>44101605</v>
      </c>
      <c r="C42488" s="1">
        <v>1</v>
      </c>
    </row>
    <row r="42489" spans="1:3" x14ac:dyDescent="0.25">
      <c r="A42489" s="1" t="s">
        <v>42510</v>
      </c>
      <c r="B42489" s="1">
        <v>44101607</v>
      </c>
      <c r="C42489" s="1">
        <v>1</v>
      </c>
    </row>
    <row r="42490" spans="1:3" x14ac:dyDescent="0.25">
      <c r="A42490" s="1" t="s">
        <v>42511</v>
      </c>
      <c r="B42490" s="1">
        <v>44101702</v>
      </c>
      <c r="C42490" s="1">
        <v>1</v>
      </c>
    </row>
    <row r="42491" spans="1:3" x14ac:dyDescent="0.25">
      <c r="A42491" s="1" t="s">
        <v>42512</v>
      </c>
      <c r="B42491" s="1">
        <v>44101701</v>
      </c>
      <c r="C42491" s="1">
        <v>1</v>
      </c>
    </row>
    <row r="42492" spans="1:3" x14ac:dyDescent="0.25">
      <c r="A42492" s="1" t="s">
        <v>42513</v>
      </c>
      <c r="B42492" s="1">
        <v>44101805</v>
      </c>
      <c r="C42492" s="1">
        <v>1</v>
      </c>
    </row>
    <row r="42493" spans="1:3" x14ac:dyDescent="0.25">
      <c r="A42493" s="1" t="s">
        <v>42514</v>
      </c>
      <c r="B42493" s="1">
        <v>44102402</v>
      </c>
      <c r="C42493" s="1">
        <v>1</v>
      </c>
    </row>
    <row r="42494" spans="1:3" x14ac:dyDescent="0.25">
      <c r="A42494" s="1" t="s">
        <v>42515</v>
      </c>
      <c r="B42494" s="1">
        <v>44102307</v>
      </c>
      <c r="C42494" s="1">
        <v>1</v>
      </c>
    </row>
    <row r="42495" spans="1:3" x14ac:dyDescent="0.25">
      <c r="A42495" s="1" t="s">
        <v>42516</v>
      </c>
      <c r="B42495" s="1">
        <v>44102403</v>
      </c>
      <c r="C42495" s="1">
        <v>1</v>
      </c>
    </row>
    <row r="42496" spans="1:3" x14ac:dyDescent="0.25">
      <c r="A42496" s="1" t="s">
        <v>42517</v>
      </c>
      <c r="B42496" s="1">
        <v>44102405</v>
      </c>
      <c r="C42496" s="1">
        <v>1</v>
      </c>
    </row>
    <row r="42497" spans="1:3" x14ac:dyDescent="0.25">
      <c r="A42497" s="1" t="s">
        <v>42518</v>
      </c>
      <c r="B42497" s="1">
        <v>44102404</v>
      </c>
      <c r="C42497" s="1">
        <v>1</v>
      </c>
    </row>
    <row r="42498" spans="1:3" x14ac:dyDescent="0.25">
      <c r="A42498" s="1" t="s">
        <v>42519</v>
      </c>
      <c r="B42498" s="1">
        <v>44102306</v>
      </c>
      <c r="C42498" s="1">
        <v>1</v>
      </c>
    </row>
    <row r="42499" spans="1:3" x14ac:dyDescent="0.25">
      <c r="A42499" s="1" t="s">
        <v>42520</v>
      </c>
      <c r="B42499" s="1">
        <v>44102302</v>
      </c>
      <c r="C42499" s="1">
        <v>1</v>
      </c>
    </row>
    <row r="42500" spans="1:3" x14ac:dyDescent="0.25">
      <c r="A42500" s="1" t="s">
        <v>42521</v>
      </c>
      <c r="B42500" s="1">
        <v>44102301</v>
      </c>
      <c r="C42500" s="1">
        <v>1</v>
      </c>
    </row>
    <row r="42501" spans="1:3" x14ac:dyDescent="0.25">
      <c r="A42501" s="1" t="s">
        <v>42522</v>
      </c>
      <c r="B42501" s="1">
        <v>44102303</v>
      </c>
      <c r="C42501" s="1">
        <v>1</v>
      </c>
    </row>
    <row r="42502" spans="1:3" x14ac:dyDescent="0.25">
      <c r="A42502" s="1" t="s">
        <v>42523</v>
      </c>
      <c r="B42502" s="1">
        <v>44102305</v>
      </c>
      <c r="C42502" s="1">
        <v>1</v>
      </c>
    </row>
    <row r="42503" spans="1:3" x14ac:dyDescent="0.25">
      <c r="A42503" s="1" t="s">
        <v>42524</v>
      </c>
      <c r="B42503" s="1">
        <v>44102304</v>
      </c>
      <c r="C42503" s="1">
        <v>1</v>
      </c>
    </row>
    <row r="42504" spans="1:3" x14ac:dyDescent="0.25">
      <c r="A42504" s="1" t="s">
        <v>42525</v>
      </c>
      <c r="B42504" s="1">
        <v>44102406</v>
      </c>
      <c r="C42504" s="1">
        <v>1</v>
      </c>
    </row>
    <row r="42505" spans="1:3" x14ac:dyDescent="0.25">
      <c r="A42505" s="1" t="s">
        <v>42526</v>
      </c>
      <c r="B42505" s="1">
        <v>44102501</v>
      </c>
      <c r="C42505" s="1">
        <v>1</v>
      </c>
    </row>
    <row r="42506" spans="1:3" x14ac:dyDescent="0.25">
      <c r="A42506" s="1" t="s">
        <v>42527</v>
      </c>
      <c r="B42506" s="1">
        <v>44102414</v>
      </c>
      <c r="C42506" s="1">
        <v>1</v>
      </c>
    </row>
    <row r="42507" spans="1:3" x14ac:dyDescent="0.25">
      <c r="A42507" s="1" t="s">
        <v>42528</v>
      </c>
      <c r="B42507" s="1">
        <v>44102502</v>
      </c>
      <c r="C42507" s="1">
        <v>1</v>
      </c>
    </row>
    <row r="42508" spans="1:3" x14ac:dyDescent="0.25">
      <c r="A42508" s="1" t="s">
        <v>42529</v>
      </c>
      <c r="B42508" s="1">
        <v>44102602</v>
      </c>
      <c r="C42508" s="1">
        <v>1</v>
      </c>
    </row>
    <row r="42509" spans="1:3" x14ac:dyDescent="0.25">
      <c r="A42509" s="1" t="s">
        <v>42530</v>
      </c>
      <c r="B42509" s="1">
        <v>44102503</v>
      </c>
      <c r="C42509" s="1">
        <v>1</v>
      </c>
    </row>
    <row r="42510" spans="1:3" x14ac:dyDescent="0.25">
      <c r="A42510" s="1" t="s">
        <v>42531</v>
      </c>
      <c r="B42510" s="1">
        <v>44102413</v>
      </c>
      <c r="C42510" s="1">
        <v>1</v>
      </c>
    </row>
    <row r="42511" spans="1:3" x14ac:dyDescent="0.25">
      <c r="A42511" s="1" t="s">
        <v>42532</v>
      </c>
      <c r="B42511" s="1">
        <v>44102408</v>
      </c>
      <c r="C42511" s="1">
        <v>1</v>
      </c>
    </row>
    <row r="42512" spans="1:3" x14ac:dyDescent="0.25">
      <c r="A42512" s="1" t="s">
        <v>42533</v>
      </c>
      <c r="B42512" s="1">
        <v>44102407</v>
      </c>
      <c r="C42512" s="1">
        <v>1</v>
      </c>
    </row>
    <row r="42513" spans="1:3" x14ac:dyDescent="0.25">
      <c r="A42513" s="1" t="s">
        <v>42534</v>
      </c>
      <c r="B42513" s="1">
        <v>44102409</v>
      </c>
      <c r="C42513" s="1">
        <v>1</v>
      </c>
    </row>
    <row r="42514" spans="1:3" x14ac:dyDescent="0.25">
      <c r="A42514" s="1" t="s">
        <v>42535</v>
      </c>
      <c r="B42514" s="1">
        <v>44102412</v>
      </c>
      <c r="C42514" s="1">
        <v>1</v>
      </c>
    </row>
    <row r="42515" spans="1:3" x14ac:dyDescent="0.25">
      <c r="A42515" s="1" t="s">
        <v>42536</v>
      </c>
      <c r="B42515" s="1">
        <v>44102411</v>
      </c>
      <c r="C42515" s="1">
        <v>1</v>
      </c>
    </row>
    <row r="42516" spans="1:3" x14ac:dyDescent="0.25">
      <c r="A42516" s="1" t="s">
        <v>42537</v>
      </c>
      <c r="B42516" s="1">
        <v>44102203</v>
      </c>
      <c r="C42516" s="1">
        <v>1</v>
      </c>
    </row>
    <row r="42517" spans="1:3" x14ac:dyDescent="0.25">
      <c r="A42517" s="1" t="s">
        <v>42538</v>
      </c>
      <c r="B42517" s="1">
        <v>44101903</v>
      </c>
      <c r="C42517" s="1">
        <v>1</v>
      </c>
    </row>
    <row r="42518" spans="1:3" x14ac:dyDescent="0.25">
      <c r="A42518" s="1" t="s">
        <v>42539</v>
      </c>
      <c r="B42518" s="1">
        <v>44101902</v>
      </c>
      <c r="C42518" s="1">
        <v>1</v>
      </c>
    </row>
    <row r="42519" spans="1:3" x14ac:dyDescent="0.25">
      <c r="A42519" s="1" t="s">
        <v>42540</v>
      </c>
      <c r="B42519" s="1">
        <v>44102001</v>
      </c>
      <c r="C42519" s="1">
        <v>1</v>
      </c>
    </row>
    <row r="42520" spans="1:3" x14ac:dyDescent="0.25">
      <c r="A42520" s="1" t="s">
        <v>42541</v>
      </c>
      <c r="B42520" s="1">
        <v>44102003</v>
      </c>
      <c r="C42520" s="1">
        <v>1</v>
      </c>
    </row>
    <row r="42521" spans="1:3" x14ac:dyDescent="0.25">
      <c r="A42521" s="1" t="s">
        <v>42542</v>
      </c>
      <c r="B42521" s="1">
        <v>44102002</v>
      </c>
      <c r="C42521" s="1">
        <v>1</v>
      </c>
    </row>
    <row r="42522" spans="1:3" x14ac:dyDescent="0.25">
      <c r="A42522" s="1" t="s">
        <v>42543</v>
      </c>
      <c r="B42522" s="1">
        <v>44101901</v>
      </c>
      <c r="C42522" s="1">
        <v>1</v>
      </c>
    </row>
    <row r="42523" spans="1:3" x14ac:dyDescent="0.25">
      <c r="A42523" s="1" t="s">
        <v>42544</v>
      </c>
      <c r="B42523" s="1">
        <v>44101807</v>
      </c>
      <c r="C42523" s="1">
        <v>1</v>
      </c>
    </row>
    <row r="42524" spans="1:3" x14ac:dyDescent="0.25">
      <c r="A42524" s="1" t="s">
        <v>42545</v>
      </c>
      <c r="B42524" s="1">
        <v>44101806</v>
      </c>
      <c r="C42524" s="1">
        <v>1</v>
      </c>
    </row>
    <row r="42525" spans="1:3" x14ac:dyDescent="0.25">
      <c r="A42525" s="1" t="s">
        <v>42546</v>
      </c>
      <c r="B42525" s="1">
        <v>44101808</v>
      </c>
      <c r="C42525" s="1">
        <v>1</v>
      </c>
    </row>
    <row r="42526" spans="1:3" x14ac:dyDescent="0.25">
      <c r="A42526" s="1" t="s">
        <v>42547</v>
      </c>
      <c r="B42526" s="1">
        <v>44101810</v>
      </c>
      <c r="C42526" s="1">
        <v>1</v>
      </c>
    </row>
    <row r="42527" spans="1:3" x14ac:dyDescent="0.25">
      <c r="A42527" s="1" t="s">
        <v>42548</v>
      </c>
      <c r="B42527" s="1">
        <v>44101809</v>
      </c>
      <c r="C42527" s="1">
        <v>1</v>
      </c>
    </row>
    <row r="42528" spans="1:3" x14ac:dyDescent="0.25">
      <c r="A42528" s="1" t="s">
        <v>42549</v>
      </c>
      <c r="B42528" s="1">
        <v>44102004</v>
      </c>
      <c r="C42528" s="1">
        <v>1</v>
      </c>
    </row>
    <row r="42529" spans="1:3" x14ac:dyDescent="0.25">
      <c r="A42529" s="1" t="s">
        <v>42550</v>
      </c>
      <c r="B42529" s="1">
        <v>44102108</v>
      </c>
      <c r="C42529" s="1">
        <v>1</v>
      </c>
    </row>
    <row r="42530" spans="1:3" x14ac:dyDescent="0.25">
      <c r="A42530" s="1" t="s">
        <v>42551</v>
      </c>
      <c r="B42530" s="1">
        <v>44102107</v>
      </c>
      <c r="C42530" s="1">
        <v>1</v>
      </c>
    </row>
    <row r="42531" spans="1:3" x14ac:dyDescent="0.25">
      <c r="A42531" s="1" t="s">
        <v>42552</v>
      </c>
      <c r="B42531" s="1">
        <v>44102109</v>
      </c>
      <c r="C42531" s="1">
        <v>1</v>
      </c>
    </row>
    <row r="42532" spans="1:3" x14ac:dyDescent="0.25">
      <c r="A42532" s="1" t="s">
        <v>42553</v>
      </c>
      <c r="B42532" s="1">
        <v>44102202</v>
      </c>
      <c r="C42532" s="1">
        <v>1</v>
      </c>
    </row>
    <row r="42533" spans="1:3" x14ac:dyDescent="0.25">
      <c r="A42533" s="1" t="s">
        <v>42554</v>
      </c>
      <c r="B42533" s="1">
        <v>44102201</v>
      </c>
      <c r="C42533" s="1">
        <v>1</v>
      </c>
    </row>
    <row r="42534" spans="1:3" x14ac:dyDescent="0.25">
      <c r="A42534" s="1" t="s">
        <v>42555</v>
      </c>
      <c r="B42534" s="1">
        <v>44102106</v>
      </c>
      <c r="C42534" s="1">
        <v>1</v>
      </c>
    </row>
    <row r="42535" spans="1:3" x14ac:dyDescent="0.25">
      <c r="A42535" s="1" t="s">
        <v>42556</v>
      </c>
      <c r="B42535" s="1">
        <v>44102102</v>
      </c>
      <c r="C42535" s="1">
        <v>1</v>
      </c>
    </row>
    <row r="42536" spans="1:3" x14ac:dyDescent="0.25">
      <c r="A42536" s="1" t="s">
        <v>42557</v>
      </c>
      <c r="B42536" s="1">
        <v>44102101</v>
      </c>
      <c r="C42536" s="1">
        <v>1</v>
      </c>
    </row>
    <row r="42537" spans="1:3" x14ac:dyDescent="0.25">
      <c r="A42537" s="1" t="s">
        <v>42558</v>
      </c>
      <c r="B42537" s="1">
        <v>44102103</v>
      </c>
      <c r="C42537" s="1">
        <v>1</v>
      </c>
    </row>
    <row r="42538" spans="1:3" x14ac:dyDescent="0.25">
      <c r="A42538" s="1" t="s">
        <v>42559</v>
      </c>
      <c r="B42538" s="1">
        <v>44102105</v>
      </c>
      <c r="C42538" s="1">
        <v>1</v>
      </c>
    </row>
    <row r="42539" spans="1:3" x14ac:dyDescent="0.25">
      <c r="A42539" s="1" t="s">
        <v>42560</v>
      </c>
      <c r="B42539" s="1">
        <v>44102104</v>
      </c>
      <c r="C42539" s="1">
        <v>1</v>
      </c>
    </row>
    <row r="42540" spans="1:3" x14ac:dyDescent="0.25">
      <c r="A42540" s="1" t="s">
        <v>42561</v>
      </c>
      <c r="B42540" s="1">
        <v>43211603</v>
      </c>
      <c r="C42540" s="1">
        <v>1</v>
      </c>
    </row>
    <row r="42541" spans="1:3" x14ac:dyDescent="0.25">
      <c r="A42541" s="1" t="s">
        <v>42562</v>
      </c>
      <c r="B42541" s="1">
        <v>43211602</v>
      </c>
      <c r="C42541" s="1">
        <v>1</v>
      </c>
    </row>
    <row r="42542" spans="1:3" x14ac:dyDescent="0.25">
      <c r="A42542" s="1" t="s">
        <v>42563</v>
      </c>
      <c r="B42542" s="1">
        <v>43211604</v>
      </c>
      <c r="C42542" s="1">
        <v>1</v>
      </c>
    </row>
    <row r="42543" spans="1:3" x14ac:dyDescent="0.25">
      <c r="A42543" s="1" t="s">
        <v>42564</v>
      </c>
      <c r="B42543" s="1">
        <v>43211606</v>
      </c>
      <c r="C42543" s="1">
        <v>1</v>
      </c>
    </row>
    <row r="42544" spans="1:3" x14ac:dyDescent="0.25">
      <c r="A42544" s="1" t="s">
        <v>42565</v>
      </c>
      <c r="B42544" s="1">
        <v>43211605</v>
      </c>
      <c r="C42544" s="1">
        <v>1</v>
      </c>
    </row>
    <row r="42545" spans="1:3" x14ac:dyDescent="0.25">
      <c r="A42545" s="1" t="s">
        <v>42566</v>
      </c>
      <c r="B42545" s="1">
        <v>43211601</v>
      </c>
      <c r="C42545" s="1">
        <v>1</v>
      </c>
    </row>
    <row r="42546" spans="1:3" x14ac:dyDescent="0.25">
      <c r="A42546" s="1" t="s">
        <v>42567</v>
      </c>
      <c r="B42546" s="1">
        <v>43211515</v>
      </c>
      <c r="C42546" s="1">
        <v>1</v>
      </c>
    </row>
    <row r="42547" spans="1:3" x14ac:dyDescent="0.25">
      <c r="A42547" s="1" t="s">
        <v>42568</v>
      </c>
      <c r="B42547" s="1">
        <v>43211514</v>
      </c>
      <c r="C42547" s="1">
        <v>1</v>
      </c>
    </row>
    <row r="42548" spans="1:3" x14ac:dyDescent="0.25">
      <c r="A42548" s="1" t="s">
        <v>42569</v>
      </c>
      <c r="B42548" s="1">
        <v>43211516</v>
      </c>
      <c r="C42548" s="1">
        <v>1</v>
      </c>
    </row>
    <row r="42549" spans="1:3" x14ac:dyDescent="0.25">
      <c r="A42549" s="1" t="s">
        <v>42570</v>
      </c>
      <c r="B42549" s="1">
        <v>43211518</v>
      </c>
      <c r="C42549" s="1">
        <v>1</v>
      </c>
    </row>
    <row r="42550" spans="1:3" x14ac:dyDescent="0.25">
      <c r="A42550" s="1" t="s">
        <v>42571</v>
      </c>
      <c r="B42550" s="1">
        <v>43211517</v>
      </c>
      <c r="C42550" s="1">
        <v>1</v>
      </c>
    </row>
    <row r="42551" spans="1:3" x14ac:dyDescent="0.25">
      <c r="A42551" s="1" t="s">
        <v>42572</v>
      </c>
      <c r="B42551" s="1">
        <v>43211607</v>
      </c>
      <c r="C42551" s="1">
        <v>1</v>
      </c>
    </row>
    <row r="42552" spans="1:3" x14ac:dyDescent="0.25">
      <c r="A42552" s="1" t="s">
        <v>42573</v>
      </c>
      <c r="B42552" s="1">
        <v>43211615</v>
      </c>
      <c r="C42552" s="1">
        <v>1</v>
      </c>
    </row>
    <row r="42553" spans="1:3" x14ac:dyDescent="0.25">
      <c r="A42553" s="1" t="s">
        <v>42574</v>
      </c>
      <c r="B42553" s="1">
        <v>43211614</v>
      </c>
      <c r="C42553" s="1">
        <v>1</v>
      </c>
    </row>
    <row r="42554" spans="1:3" x14ac:dyDescent="0.25">
      <c r="A42554" s="1" t="s">
        <v>42575</v>
      </c>
      <c r="B42554" s="1">
        <v>43211616</v>
      </c>
      <c r="C42554" s="1">
        <v>1</v>
      </c>
    </row>
    <row r="42555" spans="1:3" x14ac:dyDescent="0.25">
      <c r="A42555" s="1" t="s">
        <v>42576</v>
      </c>
      <c r="B42555" s="1">
        <v>43211618</v>
      </c>
      <c r="C42555" s="1">
        <v>1</v>
      </c>
    </row>
    <row r="42556" spans="1:3" x14ac:dyDescent="0.25">
      <c r="A42556" s="1" t="s">
        <v>42577</v>
      </c>
      <c r="B42556" s="1">
        <v>43211617</v>
      </c>
      <c r="C42556" s="1">
        <v>1</v>
      </c>
    </row>
    <row r="42557" spans="1:3" x14ac:dyDescent="0.25">
      <c r="A42557" s="1" t="s">
        <v>42578</v>
      </c>
      <c r="B42557" s="1">
        <v>43211613</v>
      </c>
      <c r="C42557" s="1">
        <v>1</v>
      </c>
    </row>
    <row r="42558" spans="1:3" x14ac:dyDescent="0.25">
      <c r="A42558" s="1" t="s">
        <v>42579</v>
      </c>
      <c r="B42558" s="1">
        <v>43211609</v>
      </c>
      <c r="C42558" s="1">
        <v>1</v>
      </c>
    </row>
    <row r="42559" spans="1:3" x14ac:dyDescent="0.25">
      <c r="A42559" s="1" t="s">
        <v>42580</v>
      </c>
      <c r="B42559" s="1">
        <v>43211608</v>
      </c>
      <c r="C42559" s="1">
        <v>1</v>
      </c>
    </row>
    <row r="42560" spans="1:3" x14ac:dyDescent="0.25">
      <c r="A42560" s="1" t="s">
        <v>42581</v>
      </c>
      <c r="B42560" s="1">
        <v>43211610</v>
      </c>
      <c r="C42560" s="1">
        <v>1</v>
      </c>
    </row>
    <row r="42561" spans="1:3" x14ac:dyDescent="0.25">
      <c r="A42561" s="1" t="s">
        <v>42582</v>
      </c>
      <c r="B42561" s="1">
        <v>43211612</v>
      </c>
      <c r="C42561" s="1">
        <v>1</v>
      </c>
    </row>
    <row r="42562" spans="1:3" x14ac:dyDescent="0.25">
      <c r="A42562" s="1" t="s">
        <v>42583</v>
      </c>
      <c r="B42562" s="1">
        <v>43211611</v>
      </c>
      <c r="C42562" s="1">
        <v>1</v>
      </c>
    </row>
    <row r="42563" spans="1:3" x14ac:dyDescent="0.25">
      <c r="A42563" s="1" t="s">
        <v>42584</v>
      </c>
      <c r="B42563" s="1">
        <v>43211513</v>
      </c>
      <c r="C42563" s="1">
        <v>1</v>
      </c>
    </row>
    <row r="42564" spans="1:3" x14ac:dyDescent="0.25">
      <c r="A42564" s="1" t="s">
        <v>42585</v>
      </c>
      <c r="B42564" s="1">
        <v>43202219</v>
      </c>
      <c r="C42564" s="1">
        <v>1</v>
      </c>
    </row>
    <row r="42565" spans="1:3" x14ac:dyDescent="0.25">
      <c r="A42565" s="1" t="s">
        <v>42586</v>
      </c>
      <c r="B42565" s="1">
        <v>43202218</v>
      </c>
      <c r="C42565" s="1">
        <v>1</v>
      </c>
    </row>
    <row r="42566" spans="1:3" x14ac:dyDescent="0.25">
      <c r="A42566" s="1" t="s">
        <v>42587</v>
      </c>
      <c r="B42566" s="1">
        <v>43202220</v>
      </c>
      <c r="C42566" s="1">
        <v>1</v>
      </c>
    </row>
    <row r="42567" spans="1:3" x14ac:dyDescent="0.25">
      <c r="A42567" s="1" t="s">
        <v>42588</v>
      </c>
      <c r="B42567" s="1">
        <v>43202222</v>
      </c>
      <c r="C42567" s="1">
        <v>1</v>
      </c>
    </row>
    <row r="42568" spans="1:3" x14ac:dyDescent="0.25">
      <c r="A42568" s="1" t="s">
        <v>42589</v>
      </c>
      <c r="B42568" s="1">
        <v>43202221</v>
      </c>
      <c r="C42568" s="1">
        <v>1</v>
      </c>
    </row>
    <row r="42569" spans="1:3" x14ac:dyDescent="0.25">
      <c r="A42569" s="1" t="s">
        <v>42590</v>
      </c>
      <c r="B42569" s="1">
        <v>43202217</v>
      </c>
      <c r="C42569" s="1">
        <v>1</v>
      </c>
    </row>
    <row r="42570" spans="1:3" x14ac:dyDescent="0.25">
      <c r="A42570" s="1" t="s">
        <v>42591</v>
      </c>
      <c r="B42570" s="1">
        <v>43202213</v>
      </c>
      <c r="C42570" s="1">
        <v>1</v>
      </c>
    </row>
    <row r="42571" spans="1:3" x14ac:dyDescent="0.25">
      <c r="A42571" s="1" t="s">
        <v>42592</v>
      </c>
      <c r="B42571" s="1">
        <v>43202212</v>
      </c>
      <c r="C42571" s="1">
        <v>1</v>
      </c>
    </row>
    <row r="42572" spans="1:3" x14ac:dyDescent="0.25">
      <c r="A42572" s="1" t="s">
        <v>42593</v>
      </c>
      <c r="B42572" s="1">
        <v>43202214</v>
      </c>
      <c r="C42572" s="1">
        <v>1</v>
      </c>
    </row>
    <row r="42573" spans="1:3" x14ac:dyDescent="0.25">
      <c r="A42573" s="1" t="s">
        <v>42594</v>
      </c>
      <c r="B42573" s="1">
        <v>43202216</v>
      </c>
      <c r="C42573" s="1">
        <v>1</v>
      </c>
    </row>
    <row r="42574" spans="1:3" x14ac:dyDescent="0.25">
      <c r="A42574" s="1" t="s">
        <v>42595</v>
      </c>
      <c r="B42574" s="1">
        <v>43202215</v>
      </c>
      <c r="C42574" s="1">
        <v>1</v>
      </c>
    </row>
    <row r="42575" spans="1:3" x14ac:dyDescent="0.25">
      <c r="A42575" s="1" t="s">
        <v>42596</v>
      </c>
      <c r="B42575" s="1">
        <v>43211501</v>
      </c>
      <c r="C42575" s="1">
        <v>1</v>
      </c>
    </row>
    <row r="42576" spans="1:3" x14ac:dyDescent="0.25">
      <c r="A42576" s="1" t="s">
        <v>42597</v>
      </c>
      <c r="B42576" s="1">
        <v>43211509</v>
      </c>
      <c r="C42576" s="1">
        <v>1</v>
      </c>
    </row>
    <row r="42577" spans="1:3" x14ac:dyDescent="0.25">
      <c r="A42577" s="1" t="s">
        <v>42598</v>
      </c>
      <c r="B42577" s="1">
        <v>43211508</v>
      </c>
      <c r="C42577" s="1">
        <v>1</v>
      </c>
    </row>
    <row r="42578" spans="1:3" x14ac:dyDescent="0.25">
      <c r="A42578" s="1" t="s">
        <v>42599</v>
      </c>
      <c r="B42578" s="1">
        <v>43211510</v>
      </c>
      <c r="C42578" s="1">
        <v>1</v>
      </c>
    </row>
    <row r="42579" spans="1:3" x14ac:dyDescent="0.25">
      <c r="A42579" s="1" t="s">
        <v>42600</v>
      </c>
      <c r="B42579" s="1">
        <v>43211512</v>
      </c>
      <c r="C42579" s="1">
        <v>1</v>
      </c>
    </row>
    <row r="42580" spans="1:3" x14ac:dyDescent="0.25">
      <c r="A42580" s="1" t="s">
        <v>42601</v>
      </c>
      <c r="B42580" s="1">
        <v>43211511</v>
      </c>
      <c r="C42580" s="1">
        <v>1</v>
      </c>
    </row>
    <row r="42581" spans="1:3" x14ac:dyDescent="0.25">
      <c r="A42581" s="1" t="s">
        <v>42602</v>
      </c>
      <c r="B42581" s="1">
        <v>43211507</v>
      </c>
      <c r="C42581" s="1">
        <v>1</v>
      </c>
    </row>
    <row r="42582" spans="1:3" x14ac:dyDescent="0.25">
      <c r="A42582" s="1" t="s">
        <v>42603</v>
      </c>
      <c r="B42582" s="1">
        <v>43211503</v>
      </c>
      <c r="C42582" s="1">
        <v>1</v>
      </c>
    </row>
    <row r="42583" spans="1:3" x14ac:dyDescent="0.25">
      <c r="A42583" s="1" t="s">
        <v>42604</v>
      </c>
      <c r="B42583" s="1">
        <v>43211502</v>
      </c>
      <c r="C42583" s="1">
        <v>1</v>
      </c>
    </row>
    <row r="42584" spans="1:3" x14ac:dyDescent="0.25">
      <c r="A42584" s="1" t="s">
        <v>42605</v>
      </c>
      <c r="B42584" s="1">
        <v>43211504</v>
      </c>
      <c r="C42584" s="1">
        <v>1</v>
      </c>
    </row>
    <row r="42585" spans="1:3" x14ac:dyDescent="0.25">
      <c r="A42585" s="1" t="s">
        <v>42606</v>
      </c>
      <c r="B42585" s="1">
        <v>43211506</v>
      </c>
      <c r="C42585" s="1">
        <v>1</v>
      </c>
    </row>
    <row r="42586" spans="1:3" x14ac:dyDescent="0.25">
      <c r="A42586" s="1" t="s">
        <v>42607</v>
      </c>
      <c r="B42586" s="1">
        <v>43211505</v>
      </c>
      <c r="C42586" s="1">
        <v>1</v>
      </c>
    </row>
    <row r="42587" spans="1:3" x14ac:dyDescent="0.25">
      <c r="A42587" s="1" t="s">
        <v>42608</v>
      </c>
      <c r="B42587" s="1">
        <v>43211619</v>
      </c>
      <c r="C42587" s="1">
        <v>1</v>
      </c>
    </row>
    <row r="42588" spans="1:3" x14ac:dyDescent="0.25">
      <c r="A42588" s="1" t="s">
        <v>42609</v>
      </c>
      <c r="B42588" s="1">
        <v>43211803</v>
      </c>
      <c r="C42588" s="1">
        <v>1</v>
      </c>
    </row>
    <row r="42589" spans="1:3" x14ac:dyDescent="0.25">
      <c r="A42589" s="1" t="s">
        <v>42610</v>
      </c>
      <c r="B42589" s="1">
        <v>43211802</v>
      </c>
      <c r="C42589" s="1">
        <v>1</v>
      </c>
    </row>
    <row r="42590" spans="1:3" x14ac:dyDescent="0.25">
      <c r="A42590" s="1" t="s">
        <v>42611</v>
      </c>
      <c r="B42590" s="1">
        <v>43211804</v>
      </c>
      <c r="C42590" s="1">
        <v>1</v>
      </c>
    </row>
    <row r="42591" spans="1:3" x14ac:dyDescent="0.25">
      <c r="A42591" s="1" t="s">
        <v>42612</v>
      </c>
      <c r="B42591" s="1">
        <v>43211806</v>
      </c>
      <c r="C42591" s="1">
        <v>1</v>
      </c>
    </row>
    <row r="42592" spans="1:3" x14ac:dyDescent="0.25">
      <c r="A42592" s="1" t="s">
        <v>42613</v>
      </c>
      <c r="B42592" s="1">
        <v>43211805</v>
      </c>
      <c r="C42592" s="1">
        <v>1</v>
      </c>
    </row>
    <row r="42593" spans="1:3" x14ac:dyDescent="0.25">
      <c r="A42593" s="1" t="s">
        <v>42614</v>
      </c>
      <c r="B42593" s="1">
        <v>43211801</v>
      </c>
      <c r="C42593" s="1">
        <v>1</v>
      </c>
    </row>
    <row r="42594" spans="1:3" x14ac:dyDescent="0.25">
      <c r="A42594" s="1" t="s">
        <v>42615</v>
      </c>
      <c r="B42594" s="1">
        <v>43211729</v>
      </c>
      <c r="C42594" s="1">
        <v>1</v>
      </c>
    </row>
    <row r="42595" spans="1:3" x14ac:dyDescent="0.25">
      <c r="A42595" s="1" t="s">
        <v>42616</v>
      </c>
      <c r="B42595" s="1">
        <v>43211728</v>
      </c>
      <c r="C42595" s="1">
        <v>1</v>
      </c>
    </row>
    <row r="42596" spans="1:3" x14ac:dyDescent="0.25">
      <c r="A42596" s="1" t="s">
        <v>42617</v>
      </c>
      <c r="B42596" s="1">
        <v>43211730</v>
      </c>
      <c r="C42596" s="1">
        <v>1</v>
      </c>
    </row>
    <row r="42597" spans="1:3" x14ac:dyDescent="0.25">
      <c r="A42597" s="1" t="s">
        <v>42618</v>
      </c>
      <c r="B42597" s="1">
        <v>43211732</v>
      </c>
      <c r="C42597" s="1">
        <v>1</v>
      </c>
    </row>
    <row r="42598" spans="1:3" x14ac:dyDescent="0.25">
      <c r="A42598" s="1" t="s">
        <v>42619</v>
      </c>
      <c r="B42598" s="1">
        <v>43211731</v>
      </c>
      <c r="C42598" s="1">
        <v>1</v>
      </c>
    </row>
    <row r="42599" spans="1:3" x14ac:dyDescent="0.25">
      <c r="A42599" s="1" t="s">
        <v>42620</v>
      </c>
      <c r="B42599" s="1">
        <v>43211807</v>
      </c>
      <c r="C42599" s="1">
        <v>1</v>
      </c>
    </row>
    <row r="42600" spans="1:3" x14ac:dyDescent="0.25">
      <c r="A42600" s="1" t="s">
        <v>42621</v>
      </c>
      <c r="B42600" s="1">
        <v>43211908</v>
      </c>
      <c r="C42600" s="1">
        <v>1</v>
      </c>
    </row>
    <row r="42601" spans="1:3" x14ac:dyDescent="0.25">
      <c r="A42601" s="1" t="s">
        <v>42622</v>
      </c>
      <c r="B42601" s="1">
        <v>43211907</v>
      </c>
      <c r="C42601" s="1">
        <v>1</v>
      </c>
    </row>
    <row r="42602" spans="1:3" x14ac:dyDescent="0.25">
      <c r="A42602" s="1" t="s">
        <v>42623</v>
      </c>
      <c r="B42602" s="1">
        <v>43211909</v>
      </c>
      <c r="C42602" s="1">
        <v>1</v>
      </c>
    </row>
    <row r="42603" spans="1:3" x14ac:dyDescent="0.25">
      <c r="A42603" s="1" t="s">
        <v>42624</v>
      </c>
      <c r="B42603" s="1">
        <v>43211911</v>
      </c>
      <c r="C42603" s="1">
        <v>1</v>
      </c>
    </row>
    <row r="42604" spans="1:3" x14ac:dyDescent="0.25">
      <c r="A42604" s="1" t="s">
        <v>42625</v>
      </c>
      <c r="B42604" s="1">
        <v>43211910</v>
      </c>
      <c r="C42604" s="1">
        <v>1</v>
      </c>
    </row>
    <row r="42605" spans="1:3" x14ac:dyDescent="0.25">
      <c r="A42605" s="1" t="s">
        <v>42626</v>
      </c>
      <c r="B42605" s="1">
        <v>43211906</v>
      </c>
      <c r="C42605" s="1">
        <v>1</v>
      </c>
    </row>
    <row r="42606" spans="1:3" x14ac:dyDescent="0.25">
      <c r="A42606" s="1" t="s">
        <v>42627</v>
      </c>
      <c r="B42606" s="1">
        <v>43211902</v>
      </c>
      <c r="C42606" s="1">
        <v>1</v>
      </c>
    </row>
    <row r="42607" spans="1:3" x14ac:dyDescent="0.25">
      <c r="A42607" s="1" t="s">
        <v>42628</v>
      </c>
      <c r="B42607" s="1">
        <v>43211901</v>
      </c>
      <c r="C42607" s="1">
        <v>1</v>
      </c>
    </row>
    <row r="42608" spans="1:3" x14ac:dyDescent="0.25">
      <c r="A42608" s="1" t="s">
        <v>42629</v>
      </c>
      <c r="B42608" s="1">
        <v>43211903</v>
      </c>
      <c r="C42608" s="1">
        <v>1</v>
      </c>
    </row>
    <row r="42609" spans="1:3" x14ac:dyDescent="0.25">
      <c r="A42609" s="1" t="s">
        <v>42630</v>
      </c>
      <c r="B42609" s="1">
        <v>43211905</v>
      </c>
      <c r="C42609" s="1">
        <v>1</v>
      </c>
    </row>
    <row r="42610" spans="1:3" x14ac:dyDescent="0.25">
      <c r="A42610" s="1" t="s">
        <v>42631</v>
      </c>
      <c r="B42610" s="1">
        <v>43211904</v>
      </c>
      <c r="C42610" s="1">
        <v>1</v>
      </c>
    </row>
    <row r="42611" spans="1:3" x14ac:dyDescent="0.25">
      <c r="A42611" s="1" t="s">
        <v>42632</v>
      </c>
      <c r="B42611" s="1">
        <v>43211727</v>
      </c>
      <c r="C42611" s="1">
        <v>1</v>
      </c>
    </row>
    <row r="42612" spans="1:3" x14ac:dyDescent="0.25">
      <c r="A42612" s="1" t="s">
        <v>42633</v>
      </c>
      <c r="B42612" s="1">
        <v>43211709</v>
      </c>
      <c r="C42612" s="1">
        <v>1</v>
      </c>
    </row>
    <row r="42613" spans="1:3" x14ac:dyDescent="0.25">
      <c r="A42613" s="1" t="s">
        <v>42634</v>
      </c>
      <c r="B42613" s="1">
        <v>43211708</v>
      </c>
      <c r="C42613" s="1">
        <v>1</v>
      </c>
    </row>
    <row r="42614" spans="1:3" x14ac:dyDescent="0.25">
      <c r="A42614" s="1" t="s">
        <v>42635</v>
      </c>
      <c r="B42614" s="1">
        <v>43211710</v>
      </c>
      <c r="C42614" s="1">
        <v>1</v>
      </c>
    </row>
    <row r="42615" spans="1:3" x14ac:dyDescent="0.25">
      <c r="A42615" s="1" t="s">
        <v>42636</v>
      </c>
      <c r="B42615" s="1">
        <v>43211713</v>
      </c>
      <c r="C42615" s="1">
        <v>1</v>
      </c>
    </row>
    <row r="42616" spans="1:3" x14ac:dyDescent="0.25">
      <c r="A42616" s="1" t="s">
        <v>42637</v>
      </c>
      <c r="B42616" s="1">
        <v>43211711</v>
      </c>
      <c r="C42616" s="1">
        <v>1</v>
      </c>
    </row>
    <row r="42617" spans="1:3" x14ac:dyDescent="0.25">
      <c r="A42617" s="1" t="s">
        <v>42638</v>
      </c>
      <c r="B42617" s="1">
        <v>43211707</v>
      </c>
      <c r="C42617" s="1">
        <v>1</v>
      </c>
    </row>
    <row r="42618" spans="1:3" x14ac:dyDescent="0.25">
      <c r="A42618" s="1" t="s">
        <v>42639</v>
      </c>
      <c r="B42618" s="1">
        <v>43211702</v>
      </c>
      <c r="C42618" s="1">
        <v>1</v>
      </c>
    </row>
    <row r="42619" spans="1:3" x14ac:dyDescent="0.25">
      <c r="A42619" s="1" t="s">
        <v>42640</v>
      </c>
      <c r="B42619" s="1">
        <v>43211701</v>
      </c>
      <c r="C42619" s="1">
        <v>1</v>
      </c>
    </row>
    <row r="42620" spans="1:3" x14ac:dyDescent="0.25">
      <c r="A42620" s="1" t="s">
        <v>42641</v>
      </c>
      <c r="B42620" s="1">
        <v>43211704</v>
      </c>
      <c r="C42620" s="1">
        <v>1</v>
      </c>
    </row>
    <row r="42621" spans="1:3" x14ac:dyDescent="0.25">
      <c r="A42621" s="1" t="s">
        <v>42642</v>
      </c>
      <c r="B42621" s="1">
        <v>43211706</v>
      </c>
      <c r="C42621" s="1">
        <v>1</v>
      </c>
    </row>
    <row r="42622" spans="1:3" x14ac:dyDescent="0.25">
      <c r="A42622" s="1" t="s">
        <v>42643</v>
      </c>
      <c r="B42622" s="1">
        <v>43211705</v>
      </c>
      <c r="C42622" s="1">
        <v>1</v>
      </c>
    </row>
    <row r="42623" spans="1:3" x14ac:dyDescent="0.25">
      <c r="A42623" s="1" t="s">
        <v>42644</v>
      </c>
      <c r="B42623" s="1">
        <v>43211714</v>
      </c>
      <c r="C42623" s="1">
        <v>1</v>
      </c>
    </row>
    <row r="42624" spans="1:3" x14ac:dyDescent="0.25">
      <c r="A42624" s="1" t="s">
        <v>42645</v>
      </c>
      <c r="B42624" s="1">
        <v>43211723</v>
      </c>
      <c r="C42624" s="1">
        <v>1</v>
      </c>
    </row>
    <row r="42625" spans="1:3" x14ac:dyDescent="0.25">
      <c r="A42625" s="1" t="s">
        <v>42646</v>
      </c>
      <c r="B42625" s="1">
        <v>43211722</v>
      </c>
      <c r="C42625" s="1">
        <v>1</v>
      </c>
    </row>
    <row r="42626" spans="1:3" x14ac:dyDescent="0.25">
      <c r="A42626" s="1" t="s">
        <v>42647</v>
      </c>
      <c r="B42626" s="1">
        <v>43211724</v>
      </c>
      <c r="C42626" s="1">
        <v>1</v>
      </c>
    </row>
    <row r="42627" spans="1:3" x14ac:dyDescent="0.25">
      <c r="A42627" s="1" t="s">
        <v>42648</v>
      </c>
      <c r="B42627" s="1">
        <v>43211726</v>
      </c>
      <c r="C42627" s="1">
        <v>1</v>
      </c>
    </row>
    <row r="42628" spans="1:3" x14ac:dyDescent="0.25">
      <c r="A42628" s="1" t="s">
        <v>42649</v>
      </c>
      <c r="B42628" s="1">
        <v>43211725</v>
      </c>
      <c r="C42628" s="1">
        <v>1</v>
      </c>
    </row>
    <row r="42629" spans="1:3" x14ac:dyDescent="0.25">
      <c r="A42629" s="1" t="s">
        <v>42650</v>
      </c>
      <c r="B42629" s="1">
        <v>43211721</v>
      </c>
      <c r="C42629" s="1">
        <v>1</v>
      </c>
    </row>
    <row r="42630" spans="1:3" x14ac:dyDescent="0.25">
      <c r="A42630" s="1" t="s">
        <v>42651</v>
      </c>
      <c r="B42630" s="1">
        <v>43211717</v>
      </c>
      <c r="C42630" s="1">
        <v>1</v>
      </c>
    </row>
    <row r="42631" spans="1:3" x14ac:dyDescent="0.25">
      <c r="A42631" s="1" t="s">
        <v>42652</v>
      </c>
      <c r="B42631" s="1">
        <v>43211715</v>
      </c>
      <c r="C42631" s="1">
        <v>1</v>
      </c>
    </row>
    <row r="42632" spans="1:3" x14ac:dyDescent="0.25">
      <c r="A42632" s="1" t="s">
        <v>42653</v>
      </c>
      <c r="B42632" s="1">
        <v>43211718</v>
      </c>
      <c r="C42632" s="1">
        <v>1</v>
      </c>
    </row>
    <row r="42633" spans="1:3" x14ac:dyDescent="0.25">
      <c r="A42633" s="1" t="s">
        <v>42654</v>
      </c>
      <c r="B42633" s="1">
        <v>43211720</v>
      </c>
      <c r="C42633" s="1">
        <v>1</v>
      </c>
    </row>
    <row r="42634" spans="1:3" x14ac:dyDescent="0.25">
      <c r="A42634" s="1" t="s">
        <v>42655</v>
      </c>
      <c r="B42634" s="1">
        <v>43211719</v>
      </c>
      <c r="C42634" s="1">
        <v>1</v>
      </c>
    </row>
    <row r="42635" spans="1:3" x14ac:dyDescent="0.25">
      <c r="A42635" s="1" t="s">
        <v>42656</v>
      </c>
      <c r="B42635" s="1">
        <v>43202211</v>
      </c>
      <c r="C42635" s="1">
        <v>1</v>
      </c>
    </row>
    <row r="42636" spans="1:3" x14ac:dyDescent="0.25">
      <c r="A42636" s="1" t="s">
        <v>42657</v>
      </c>
      <c r="B42636" s="1">
        <v>43201618</v>
      </c>
      <c r="C42636" s="1">
        <v>1</v>
      </c>
    </row>
    <row r="42637" spans="1:3" x14ac:dyDescent="0.25">
      <c r="A42637" s="1" t="s">
        <v>42658</v>
      </c>
      <c r="B42637" s="1">
        <v>43201617</v>
      </c>
      <c r="C42637" s="1">
        <v>1</v>
      </c>
    </row>
    <row r="42638" spans="1:3" x14ac:dyDescent="0.25">
      <c r="A42638" s="1" t="s">
        <v>42659</v>
      </c>
      <c r="B42638" s="1">
        <v>43201619</v>
      </c>
      <c r="C42638" s="1">
        <v>1</v>
      </c>
    </row>
    <row r="42639" spans="1:3" x14ac:dyDescent="0.25">
      <c r="A42639" s="1" t="s">
        <v>42660</v>
      </c>
      <c r="B42639" s="1">
        <v>43201802</v>
      </c>
      <c r="C42639" s="1">
        <v>1</v>
      </c>
    </row>
    <row r="42640" spans="1:3" x14ac:dyDescent="0.25">
      <c r="A42640" s="1" t="s">
        <v>42661</v>
      </c>
      <c r="B42640" s="1">
        <v>43201801</v>
      </c>
      <c r="C42640" s="1">
        <v>1</v>
      </c>
    </row>
    <row r="42641" spans="1:3" x14ac:dyDescent="0.25">
      <c r="A42641" s="1" t="s">
        <v>42662</v>
      </c>
      <c r="B42641" s="1">
        <v>43201616</v>
      </c>
      <c r="C42641" s="1">
        <v>1</v>
      </c>
    </row>
    <row r="42642" spans="1:3" x14ac:dyDescent="0.25">
      <c r="A42642" s="1" t="s">
        <v>42663</v>
      </c>
      <c r="B42642" s="1">
        <v>43201611</v>
      </c>
      <c r="C42642" s="1">
        <v>1</v>
      </c>
    </row>
    <row r="42643" spans="1:3" x14ac:dyDescent="0.25">
      <c r="A42643" s="1" t="s">
        <v>42664</v>
      </c>
      <c r="B42643" s="1">
        <v>43201610</v>
      </c>
      <c r="C42643" s="1">
        <v>1</v>
      </c>
    </row>
    <row r="42644" spans="1:3" x14ac:dyDescent="0.25">
      <c r="A42644" s="1" t="s">
        <v>42665</v>
      </c>
      <c r="B42644" s="1">
        <v>43201612</v>
      </c>
      <c r="C42644" s="1">
        <v>1</v>
      </c>
    </row>
    <row r="42645" spans="1:3" x14ac:dyDescent="0.25">
      <c r="A42645" s="1" t="s">
        <v>42666</v>
      </c>
      <c r="B42645" s="1">
        <v>43201615</v>
      </c>
      <c r="C42645" s="1">
        <v>1</v>
      </c>
    </row>
    <row r="42646" spans="1:3" x14ac:dyDescent="0.25">
      <c r="A42646" s="1" t="s">
        <v>42667</v>
      </c>
      <c r="B42646" s="1">
        <v>43201614</v>
      </c>
      <c r="C42646" s="1">
        <v>1</v>
      </c>
    </row>
    <row r="42647" spans="1:3" x14ac:dyDescent="0.25">
      <c r="A42647" s="1" t="s">
        <v>42668</v>
      </c>
      <c r="B42647" s="1">
        <v>43201803</v>
      </c>
      <c r="C42647" s="1">
        <v>1</v>
      </c>
    </row>
    <row r="42648" spans="1:3" x14ac:dyDescent="0.25">
      <c r="A42648" s="1" t="s">
        <v>42669</v>
      </c>
      <c r="B42648" s="1">
        <v>43201813</v>
      </c>
      <c r="C42648" s="1">
        <v>1</v>
      </c>
    </row>
    <row r="42649" spans="1:3" x14ac:dyDescent="0.25">
      <c r="A42649" s="1" t="s">
        <v>42670</v>
      </c>
      <c r="B42649" s="1">
        <v>43201812</v>
      </c>
      <c r="C42649" s="1">
        <v>1</v>
      </c>
    </row>
    <row r="42650" spans="1:3" x14ac:dyDescent="0.25">
      <c r="A42650" s="1" t="s">
        <v>42671</v>
      </c>
      <c r="B42650" s="1">
        <v>43201814</v>
      </c>
      <c r="C42650" s="1">
        <v>1</v>
      </c>
    </row>
    <row r="42651" spans="1:3" x14ac:dyDescent="0.25">
      <c r="A42651" s="1" t="s">
        <v>42672</v>
      </c>
      <c r="B42651" s="1">
        <v>43201816</v>
      </c>
      <c r="C42651" s="1">
        <v>1</v>
      </c>
    </row>
    <row r="42652" spans="1:3" x14ac:dyDescent="0.25">
      <c r="A42652" s="1" t="s">
        <v>42673</v>
      </c>
      <c r="B42652" s="1">
        <v>43201815</v>
      </c>
      <c r="C42652" s="1">
        <v>1</v>
      </c>
    </row>
    <row r="42653" spans="1:3" x14ac:dyDescent="0.25">
      <c r="A42653" s="1" t="s">
        <v>42674</v>
      </c>
      <c r="B42653" s="1">
        <v>43201811</v>
      </c>
      <c r="C42653" s="1">
        <v>1</v>
      </c>
    </row>
    <row r="42654" spans="1:3" x14ac:dyDescent="0.25">
      <c r="A42654" s="1" t="s">
        <v>42675</v>
      </c>
      <c r="B42654" s="1">
        <v>43201807</v>
      </c>
      <c r="C42654" s="1">
        <v>1</v>
      </c>
    </row>
    <row r="42655" spans="1:3" x14ac:dyDescent="0.25">
      <c r="A42655" s="1" t="s">
        <v>42676</v>
      </c>
      <c r="B42655" s="1">
        <v>43201806</v>
      </c>
      <c r="C42655" s="1">
        <v>1</v>
      </c>
    </row>
    <row r="42656" spans="1:3" x14ac:dyDescent="0.25">
      <c r="A42656" s="1" t="s">
        <v>42677</v>
      </c>
      <c r="B42656" s="1">
        <v>43201808</v>
      </c>
      <c r="C42656" s="1">
        <v>1</v>
      </c>
    </row>
    <row r="42657" spans="1:3" x14ac:dyDescent="0.25">
      <c r="A42657" s="1" t="s">
        <v>42678</v>
      </c>
      <c r="B42657" s="1">
        <v>43201810</v>
      </c>
      <c r="C42657" s="1">
        <v>1</v>
      </c>
    </row>
    <row r="42658" spans="1:3" x14ac:dyDescent="0.25">
      <c r="A42658" s="1" t="s">
        <v>42679</v>
      </c>
      <c r="B42658" s="1">
        <v>43201809</v>
      </c>
      <c r="C42658" s="1">
        <v>1</v>
      </c>
    </row>
    <row r="42659" spans="1:3" x14ac:dyDescent="0.25">
      <c r="A42659" s="1" t="s">
        <v>42680</v>
      </c>
      <c r="B42659" s="1">
        <v>43201609</v>
      </c>
      <c r="C42659" s="1">
        <v>1</v>
      </c>
    </row>
    <row r="42660" spans="1:3" x14ac:dyDescent="0.25">
      <c r="A42660" s="1" t="s">
        <v>42681</v>
      </c>
      <c r="B42660" s="1">
        <v>43201550</v>
      </c>
      <c r="C42660" s="1">
        <v>1</v>
      </c>
    </row>
    <row r="42661" spans="1:3" x14ac:dyDescent="0.25">
      <c r="A42661" s="1" t="s">
        <v>42682</v>
      </c>
      <c r="B42661" s="1">
        <v>43201549</v>
      </c>
      <c r="C42661" s="1">
        <v>1</v>
      </c>
    </row>
    <row r="42662" spans="1:3" x14ac:dyDescent="0.25">
      <c r="A42662" s="1" t="s">
        <v>42683</v>
      </c>
      <c r="B42662" s="1">
        <v>43201552</v>
      </c>
      <c r="C42662" s="1">
        <v>1</v>
      </c>
    </row>
    <row r="42663" spans="1:3" x14ac:dyDescent="0.25">
      <c r="A42663" s="1" t="s">
        <v>42684</v>
      </c>
      <c r="B42663" s="1">
        <v>43201554</v>
      </c>
      <c r="C42663" s="1">
        <v>1</v>
      </c>
    </row>
    <row r="42664" spans="1:3" x14ac:dyDescent="0.25">
      <c r="A42664" s="1" t="s">
        <v>42685</v>
      </c>
      <c r="B42664" s="1">
        <v>43201553</v>
      </c>
      <c r="C42664" s="1">
        <v>1</v>
      </c>
    </row>
    <row r="42665" spans="1:3" x14ac:dyDescent="0.25">
      <c r="A42665" s="1" t="s">
        <v>42686</v>
      </c>
      <c r="B42665" s="1">
        <v>43201547</v>
      </c>
      <c r="C42665" s="1">
        <v>1</v>
      </c>
    </row>
    <row r="42666" spans="1:3" x14ac:dyDescent="0.25">
      <c r="A42666" s="1" t="s">
        <v>42687</v>
      </c>
      <c r="B42666" s="1">
        <v>43201543</v>
      </c>
      <c r="C42666" s="1">
        <v>1</v>
      </c>
    </row>
    <row r="42667" spans="1:3" x14ac:dyDescent="0.25">
      <c r="A42667" s="1" t="s">
        <v>42688</v>
      </c>
      <c r="B42667" s="1">
        <v>43201542</v>
      </c>
      <c r="C42667" s="1">
        <v>1</v>
      </c>
    </row>
    <row r="42668" spans="1:3" x14ac:dyDescent="0.25">
      <c r="A42668" s="1" t="s">
        <v>42689</v>
      </c>
      <c r="B42668" s="1">
        <v>43201544</v>
      </c>
      <c r="C42668" s="1">
        <v>1</v>
      </c>
    </row>
    <row r="42669" spans="1:3" x14ac:dyDescent="0.25">
      <c r="A42669" s="1" t="s">
        <v>42690</v>
      </c>
      <c r="B42669" s="1">
        <v>43201546</v>
      </c>
      <c r="C42669" s="1">
        <v>1</v>
      </c>
    </row>
    <row r="42670" spans="1:3" x14ac:dyDescent="0.25">
      <c r="A42670" s="1" t="s">
        <v>42691</v>
      </c>
      <c r="B42670" s="1">
        <v>43201545</v>
      </c>
      <c r="C42670" s="1">
        <v>1</v>
      </c>
    </row>
    <row r="42671" spans="1:3" x14ac:dyDescent="0.25">
      <c r="A42671" s="1" t="s">
        <v>42692</v>
      </c>
      <c r="B42671" s="1">
        <v>43201555</v>
      </c>
      <c r="C42671" s="1">
        <v>1</v>
      </c>
    </row>
    <row r="42672" spans="1:3" x14ac:dyDescent="0.25">
      <c r="A42672" s="1" t="s">
        <v>42693</v>
      </c>
      <c r="B42672" s="1">
        <v>43201603</v>
      </c>
      <c r="C42672" s="1">
        <v>1</v>
      </c>
    </row>
    <row r="42673" spans="1:3" x14ac:dyDescent="0.25">
      <c r="A42673" s="1" t="s">
        <v>42694</v>
      </c>
      <c r="B42673" s="1">
        <v>43201602</v>
      </c>
      <c r="C42673" s="1">
        <v>1</v>
      </c>
    </row>
    <row r="42674" spans="1:3" x14ac:dyDescent="0.25">
      <c r="A42674" s="1" t="s">
        <v>42695</v>
      </c>
      <c r="B42674" s="1">
        <v>43201604</v>
      </c>
      <c r="C42674" s="1">
        <v>1</v>
      </c>
    </row>
    <row r="42675" spans="1:3" x14ac:dyDescent="0.25">
      <c r="A42675" s="1" t="s">
        <v>42696</v>
      </c>
      <c r="B42675" s="1">
        <v>43201608</v>
      </c>
      <c r="C42675" s="1">
        <v>1</v>
      </c>
    </row>
    <row r="42676" spans="1:3" x14ac:dyDescent="0.25">
      <c r="A42676" s="1" t="s">
        <v>42697</v>
      </c>
      <c r="B42676" s="1">
        <v>43201605</v>
      </c>
      <c r="C42676" s="1">
        <v>1</v>
      </c>
    </row>
    <row r="42677" spans="1:3" x14ac:dyDescent="0.25">
      <c r="A42677" s="1" t="s">
        <v>42698</v>
      </c>
      <c r="B42677" s="1">
        <v>43201601</v>
      </c>
      <c r="C42677" s="1">
        <v>1</v>
      </c>
    </row>
    <row r="42678" spans="1:3" x14ac:dyDescent="0.25">
      <c r="A42678" s="1" t="s">
        <v>42699</v>
      </c>
      <c r="B42678" s="1">
        <v>43201557</v>
      </c>
      <c r="C42678" s="1">
        <v>1</v>
      </c>
    </row>
    <row r="42679" spans="1:3" x14ac:dyDescent="0.25">
      <c r="A42679" s="1" t="s">
        <v>42700</v>
      </c>
      <c r="B42679" s="1">
        <v>43201556</v>
      </c>
      <c r="C42679" s="1">
        <v>1</v>
      </c>
    </row>
    <row r="42680" spans="1:3" x14ac:dyDescent="0.25">
      <c r="A42680" s="1" t="s">
        <v>42701</v>
      </c>
      <c r="B42680" s="1">
        <v>43201558</v>
      </c>
      <c r="C42680" s="1">
        <v>1</v>
      </c>
    </row>
    <row r="42681" spans="1:3" x14ac:dyDescent="0.25">
      <c r="A42681" s="1" t="s">
        <v>42702</v>
      </c>
      <c r="B42681" s="1">
        <v>43201560</v>
      </c>
      <c r="C42681" s="1">
        <v>1</v>
      </c>
    </row>
    <row r="42682" spans="1:3" x14ac:dyDescent="0.25">
      <c r="A42682" s="1" t="s">
        <v>42703</v>
      </c>
      <c r="B42682" s="1">
        <v>43201559</v>
      </c>
      <c r="C42682" s="1">
        <v>1</v>
      </c>
    </row>
    <row r="42683" spans="1:3" x14ac:dyDescent="0.25">
      <c r="A42683" s="1" t="s">
        <v>42704</v>
      </c>
      <c r="B42683" s="1">
        <v>43201817</v>
      </c>
      <c r="C42683" s="1">
        <v>1</v>
      </c>
    </row>
    <row r="42684" spans="1:3" x14ac:dyDescent="0.25">
      <c r="A42684" s="1" t="s">
        <v>42705</v>
      </c>
      <c r="B42684" s="1">
        <v>43202102</v>
      </c>
      <c r="C42684" s="1">
        <v>1</v>
      </c>
    </row>
    <row r="42685" spans="1:3" x14ac:dyDescent="0.25">
      <c r="A42685" s="1" t="s">
        <v>42706</v>
      </c>
      <c r="B42685" s="1">
        <v>43202101</v>
      </c>
      <c r="C42685" s="1">
        <v>1</v>
      </c>
    </row>
    <row r="42686" spans="1:3" x14ac:dyDescent="0.25">
      <c r="A42686" s="1" t="s">
        <v>42707</v>
      </c>
      <c r="B42686" s="1">
        <v>43202103</v>
      </c>
      <c r="C42686" s="1">
        <v>1</v>
      </c>
    </row>
    <row r="42687" spans="1:3" x14ac:dyDescent="0.25">
      <c r="A42687" s="1" t="s">
        <v>42708</v>
      </c>
      <c r="B42687" s="1">
        <v>43202105</v>
      </c>
      <c r="C42687" s="1">
        <v>1</v>
      </c>
    </row>
    <row r="42688" spans="1:3" x14ac:dyDescent="0.25">
      <c r="A42688" s="1" t="s">
        <v>42709</v>
      </c>
      <c r="B42688" s="1">
        <v>43202104</v>
      </c>
      <c r="C42688" s="1">
        <v>1</v>
      </c>
    </row>
    <row r="42689" spans="1:3" x14ac:dyDescent="0.25">
      <c r="A42689" s="1" t="s">
        <v>42710</v>
      </c>
      <c r="B42689" s="1">
        <v>43202010</v>
      </c>
      <c r="C42689" s="1">
        <v>1</v>
      </c>
    </row>
    <row r="42690" spans="1:3" x14ac:dyDescent="0.25">
      <c r="A42690" s="1" t="s">
        <v>42711</v>
      </c>
      <c r="B42690" s="1">
        <v>43202006</v>
      </c>
      <c r="C42690" s="1">
        <v>1</v>
      </c>
    </row>
    <row r="42691" spans="1:3" x14ac:dyDescent="0.25">
      <c r="A42691" s="1" t="s">
        <v>42712</v>
      </c>
      <c r="B42691" s="1">
        <v>43202005</v>
      </c>
      <c r="C42691" s="1">
        <v>1</v>
      </c>
    </row>
    <row r="42692" spans="1:3" x14ac:dyDescent="0.25">
      <c r="A42692" s="1" t="s">
        <v>42713</v>
      </c>
      <c r="B42692" s="1">
        <v>43202007</v>
      </c>
      <c r="C42692" s="1">
        <v>1</v>
      </c>
    </row>
    <row r="42693" spans="1:3" x14ac:dyDescent="0.25">
      <c r="A42693" s="1" t="s">
        <v>42714</v>
      </c>
      <c r="B42693" s="1">
        <v>43202009</v>
      </c>
      <c r="C42693" s="1">
        <v>1</v>
      </c>
    </row>
    <row r="42694" spans="1:3" x14ac:dyDescent="0.25">
      <c r="A42694" s="1" t="s">
        <v>42715</v>
      </c>
      <c r="B42694" s="1">
        <v>43202008</v>
      </c>
      <c r="C42694" s="1">
        <v>1</v>
      </c>
    </row>
    <row r="42695" spans="1:3" x14ac:dyDescent="0.25">
      <c r="A42695" s="1" t="s">
        <v>42716</v>
      </c>
      <c r="B42695" s="1">
        <v>43202106</v>
      </c>
      <c r="C42695" s="1">
        <v>1</v>
      </c>
    </row>
    <row r="42696" spans="1:3" x14ac:dyDescent="0.25">
      <c r="A42696" s="1" t="s">
        <v>42717</v>
      </c>
      <c r="B42696" s="1">
        <v>43202207</v>
      </c>
      <c r="C42696" s="1">
        <v>1</v>
      </c>
    </row>
    <row r="42697" spans="1:3" x14ac:dyDescent="0.25">
      <c r="A42697" s="1" t="s">
        <v>42718</v>
      </c>
      <c r="B42697" s="1">
        <v>43202206</v>
      </c>
      <c r="C42697" s="1">
        <v>1</v>
      </c>
    </row>
    <row r="42698" spans="1:3" x14ac:dyDescent="0.25">
      <c r="A42698" s="1" t="s">
        <v>42719</v>
      </c>
      <c r="B42698" s="1">
        <v>43202208</v>
      </c>
      <c r="C42698" s="1">
        <v>1</v>
      </c>
    </row>
    <row r="42699" spans="1:3" x14ac:dyDescent="0.25">
      <c r="A42699" s="1" t="s">
        <v>42720</v>
      </c>
      <c r="B42699" s="1">
        <v>43202210</v>
      </c>
      <c r="C42699" s="1">
        <v>1</v>
      </c>
    </row>
    <row r="42700" spans="1:3" x14ac:dyDescent="0.25">
      <c r="A42700" s="1" t="s">
        <v>42721</v>
      </c>
      <c r="B42700" s="1">
        <v>43202209</v>
      </c>
      <c r="C42700" s="1">
        <v>1</v>
      </c>
    </row>
    <row r="42701" spans="1:3" x14ac:dyDescent="0.25">
      <c r="A42701" s="1" t="s">
        <v>42722</v>
      </c>
      <c r="B42701" s="1">
        <v>43202205</v>
      </c>
      <c r="C42701" s="1">
        <v>1</v>
      </c>
    </row>
    <row r="42702" spans="1:3" x14ac:dyDescent="0.25">
      <c r="A42702" s="1" t="s">
        <v>42723</v>
      </c>
      <c r="B42702" s="1">
        <v>43202108</v>
      </c>
      <c r="C42702" s="1">
        <v>1</v>
      </c>
    </row>
    <row r="42703" spans="1:3" x14ac:dyDescent="0.25">
      <c r="A42703" s="1" t="s">
        <v>42724</v>
      </c>
      <c r="B42703" s="1">
        <v>43202107</v>
      </c>
      <c r="C42703" s="1">
        <v>1</v>
      </c>
    </row>
    <row r="42704" spans="1:3" x14ac:dyDescent="0.25">
      <c r="A42704" s="1" t="s">
        <v>42725</v>
      </c>
      <c r="B42704" s="1">
        <v>43202201</v>
      </c>
      <c r="C42704" s="1">
        <v>1</v>
      </c>
    </row>
    <row r="42705" spans="1:3" x14ac:dyDescent="0.25">
      <c r="A42705" s="1" t="s">
        <v>42726</v>
      </c>
      <c r="B42705" s="1">
        <v>43202204</v>
      </c>
      <c r="C42705" s="1">
        <v>1</v>
      </c>
    </row>
    <row r="42706" spans="1:3" x14ac:dyDescent="0.25">
      <c r="A42706" s="1" t="s">
        <v>42727</v>
      </c>
      <c r="B42706" s="1">
        <v>43202202</v>
      </c>
      <c r="C42706" s="1">
        <v>1</v>
      </c>
    </row>
    <row r="42707" spans="1:3" x14ac:dyDescent="0.25">
      <c r="A42707" s="1" t="s">
        <v>42728</v>
      </c>
      <c r="B42707" s="1">
        <v>43202004</v>
      </c>
      <c r="C42707" s="1">
        <v>1</v>
      </c>
    </row>
    <row r="42708" spans="1:3" x14ac:dyDescent="0.25">
      <c r="A42708" s="1" t="s">
        <v>42729</v>
      </c>
      <c r="B42708" s="1">
        <v>43201826</v>
      </c>
      <c r="C42708" s="1">
        <v>1</v>
      </c>
    </row>
    <row r="42709" spans="1:3" x14ac:dyDescent="0.25">
      <c r="A42709" s="1" t="s">
        <v>42730</v>
      </c>
      <c r="B42709" s="1">
        <v>43201825</v>
      </c>
      <c r="C42709" s="1">
        <v>1</v>
      </c>
    </row>
    <row r="42710" spans="1:3" x14ac:dyDescent="0.25">
      <c r="A42710" s="1" t="s">
        <v>42731</v>
      </c>
      <c r="B42710" s="1">
        <v>43201827</v>
      </c>
      <c r="C42710" s="1">
        <v>1</v>
      </c>
    </row>
    <row r="42711" spans="1:3" x14ac:dyDescent="0.25">
      <c r="A42711" s="1" t="s">
        <v>42732</v>
      </c>
      <c r="B42711" s="1">
        <v>43201829</v>
      </c>
      <c r="C42711" s="1">
        <v>1</v>
      </c>
    </row>
    <row r="42712" spans="1:3" x14ac:dyDescent="0.25">
      <c r="A42712" s="1" t="s">
        <v>42733</v>
      </c>
      <c r="B42712" s="1">
        <v>43201828</v>
      </c>
      <c r="C42712" s="1">
        <v>1</v>
      </c>
    </row>
    <row r="42713" spans="1:3" x14ac:dyDescent="0.25">
      <c r="A42713" s="1" t="s">
        <v>42734</v>
      </c>
      <c r="B42713" s="1">
        <v>43201823</v>
      </c>
      <c r="C42713" s="1">
        <v>1</v>
      </c>
    </row>
    <row r="42714" spans="1:3" x14ac:dyDescent="0.25">
      <c r="A42714" s="1" t="s">
        <v>42735</v>
      </c>
      <c r="B42714" s="1">
        <v>43201819</v>
      </c>
      <c r="C42714" s="1">
        <v>1</v>
      </c>
    </row>
    <row r="42715" spans="1:3" x14ac:dyDescent="0.25">
      <c r="A42715" s="1" t="s">
        <v>42736</v>
      </c>
      <c r="B42715" s="1">
        <v>43201818</v>
      </c>
      <c r="C42715" s="1">
        <v>1</v>
      </c>
    </row>
    <row r="42716" spans="1:3" x14ac:dyDescent="0.25">
      <c r="A42716" s="1" t="s">
        <v>42737</v>
      </c>
      <c r="B42716" s="1">
        <v>43201820</v>
      </c>
      <c r="C42716" s="1">
        <v>1</v>
      </c>
    </row>
    <row r="42717" spans="1:3" x14ac:dyDescent="0.25">
      <c r="A42717" s="1" t="s">
        <v>42738</v>
      </c>
      <c r="B42717" s="1">
        <v>43201822</v>
      </c>
      <c r="C42717" s="1">
        <v>1</v>
      </c>
    </row>
    <row r="42718" spans="1:3" x14ac:dyDescent="0.25">
      <c r="A42718" s="1" t="s">
        <v>42739</v>
      </c>
      <c r="B42718" s="1">
        <v>43201821</v>
      </c>
      <c r="C42718" s="1">
        <v>1</v>
      </c>
    </row>
    <row r="42719" spans="1:3" x14ac:dyDescent="0.25">
      <c r="A42719" s="1" t="s">
        <v>42740</v>
      </c>
      <c r="B42719" s="1">
        <v>43201830</v>
      </c>
      <c r="C42719" s="1">
        <v>1</v>
      </c>
    </row>
    <row r="42720" spans="1:3" x14ac:dyDescent="0.25">
      <c r="A42720" s="1" t="s">
        <v>42741</v>
      </c>
      <c r="B42720" s="1">
        <v>43201904</v>
      </c>
      <c r="C42720" s="1">
        <v>1</v>
      </c>
    </row>
    <row r="42721" spans="1:3" x14ac:dyDescent="0.25">
      <c r="A42721" s="1" t="s">
        <v>42742</v>
      </c>
      <c r="B42721" s="1">
        <v>43201903</v>
      </c>
      <c r="C42721" s="1">
        <v>1</v>
      </c>
    </row>
    <row r="42722" spans="1:3" x14ac:dyDescent="0.25">
      <c r="A42722" s="1" t="s">
        <v>42743</v>
      </c>
      <c r="B42722" s="1">
        <v>43202001</v>
      </c>
      <c r="C42722" s="1">
        <v>1</v>
      </c>
    </row>
    <row r="42723" spans="1:3" x14ac:dyDescent="0.25">
      <c r="A42723" s="1" t="s">
        <v>42744</v>
      </c>
      <c r="B42723" s="1">
        <v>43202003</v>
      </c>
      <c r="C42723" s="1">
        <v>1</v>
      </c>
    </row>
    <row r="42724" spans="1:3" x14ac:dyDescent="0.25">
      <c r="A42724" s="1" t="s">
        <v>42745</v>
      </c>
      <c r="B42724" s="1">
        <v>43202002</v>
      </c>
      <c r="C42724" s="1">
        <v>1</v>
      </c>
    </row>
    <row r="42725" spans="1:3" x14ac:dyDescent="0.25">
      <c r="A42725" s="1" t="s">
        <v>42746</v>
      </c>
      <c r="B42725" s="1">
        <v>43201902</v>
      </c>
      <c r="C42725" s="1">
        <v>1</v>
      </c>
    </row>
    <row r="42726" spans="1:3" x14ac:dyDescent="0.25">
      <c r="A42726" s="1" t="s">
        <v>42747</v>
      </c>
      <c r="B42726" s="1">
        <v>43201832</v>
      </c>
      <c r="C42726" s="1">
        <v>1</v>
      </c>
    </row>
    <row r="42727" spans="1:3" x14ac:dyDescent="0.25">
      <c r="A42727" s="1" t="s">
        <v>42748</v>
      </c>
      <c r="B42727" s="1">
        <v>43201831</v>
      </c>
      <c r="C42727" s="1">
        <v>1</v>
      </c>
    </row>
    <row r="42728" spans="1:3" x14ac:dyDescent="0.25">
      <c r="A42728" s="1" t="s">
        <v>42749</v>
      </c>
      <c r="B42728" s="1">
        <v>43201833</v>
      </c>
      <c r="C42728" s="1">
        <v>1</v>
      </c>
    </row>
    <row r="42729" spans="1:3" x14ac:dyDescent="0.25">
      <c r="A42729" s="1" t="s">
        <v>42750</v>
      </c>
      <c r="B42729" s="1">
        <v>43201835</v>
      </c>
      <c r="C42729" s="1">
        <v>1</v>
      </c>
    </row>
    <row r="42730" spans="1:3" x14ac:dyDescent="0.25">
      <c r="A42730" s="1" t="s">
        <v>42751</v>
      </c>
      <c r="B42730" s="1">
        <v>43201834</v>
      </c>
      <c r="C42730" s="1">
        <v>1</v>
      </c>
    </row>
    <row r="42731" spans="1:3" x14ac:dyDescent="0.25">
      <c r="A42731" s="1" t="s">
        <v>42752</v>
      </c>
      <c r="B42731" s="1">
        <v>43222633</v>
      </c>
      <c r="C42731" s="1">
        <v>1</v>
      </c>
    </row>
    <row r="42732" spans="1:3" x14ac:dyDescent="0.25">
      <c r="A42732" s="1" t="s">
        <v>42753</v>
      </c>
      <c r="B42732" s="1">
        <v>43222632</v>
      </c>
      <c r="C42732" s="1">
        <v>1</v>
      </c>
    </row>
    <row r="42733" spans="1:3" x14ac:dyDescent="0.25">
      <c r="A42733" s="1" t="s">
        <v>42754</v>
      </c>
      <c r="B42733" s="1">
        <v>43222634</v>
      </c>
      <c r="C42733" s="1">
        <v>1</v>
      </c>
    </row>
    <row r="42734" spans="1:3" x14ac:dyDescent="0.25">
      <c r="A42734" s="1" t="s">
        <v>42755</v>
      </c>
      <c r="B42734" s="1">
        <v>43222636</v>
      </c>
      <c r="C42734" s="1">
        <v>1</v>
      </c>
    </row>
    <row r="42735" spans="1:3" x14ac:dyDescent="0.25">
      <c r="A42735" s="1" t="s">
        <v>42756</v>
      </c>
      <c r="B42735" s="1">
        <v>43222635</v>
      </c>
      <c r="C42735" s="1">
        <v>1</v>
      </c>
    </row>
    <row r="42736" spans="1:3" x14ac:dyDescent="0.25">
      <c r="A42736" s="1" t="s">
        <v>42757</v>
      </c>
      <c r="B42736" s="1">
        <v>43222631</v>
      </c>
      <c r="C42736" s="1">
        <v>1</v>
      </c>
    </row>
    <row r="42737" spans="1:3" x14ac:dyDescent="0.25">
      <c r="A42737" s="1" t="s">
        <v>42758</v>
      </c>
      <c r="B42737" s="1">
        <v>43222627</v>
      </c>
      <c r="C42737" s="1">
        <v>1</v>
      </c>
    </row>
    <row r="42738" spans="1:3" x14ac:dyDescent="0.25">
      <c r="A42738" s="1" t="s">
        <v>42759</v>
      </c>
      <c r="B42738" s="1">
        <v>43222626</v>
      </c>
      <c r="C42738" s="1">
        <v>1</v>
      </c>
    </row>
    <row r="42739" spans="1:3" x14ac:dyDescent="0.25">
      <c r="A42739" s="1" t="s">
        <v>42760</v>
      </c>
      <c r="B42739" s="1">
        <v>43222628</v>
      </c>
      <c r="C42739" s="1">
        <v>1</v>
      </c>
    </row>
    <row r="42740" spans="1:3" x14ac:dyDescent="0.25">
      <c r="A42740" s="1" t="s">
        <v>42761</v>
      </c>
      <c r="B42740" s="1">
        <v>43222630</v>
      </c>
      <c r="C42740" s="1">
        <v>1</v>
      </c>
    </row>
    <row r="42741" spans="1:3" x14ac:dyDescent="0.25">
      <c r="A42741" s="1" t="s">
        <v>42762</v>
      </c>
      <c r="B42741" s="1">
        <v>43222629</v>
      </c>
      <c r="C42741" s="1">
        <v>1</v>
      </c>
    </row>
    <row r="42742" spans="1:3" x14ac:dyDescent="0.25">
      <c r="A42742" s="1" t="s">
        <v>42763</v>
      </c>
      <c r="B42742" s="1">
        <v>43222637</v>
      </c>
      <c r="C42742" s="1">
        <v>1</v>
      </c>
    </row>
    <row r="42743" spans="1:3" x14ac:dyDescent="0.25">
      <c r="A42743" s="1" t="s">
        <v>42764</v>
      </c>
      <c r="B42743" s="1">
        <v>43222701</v>
      </c>
      <c r="C42743" s="1">
        <v>1</v>
      </c>
    </row>
    <row r="42744" spans="1:3" x14ac:dyDescent="0.25">
      <c r="A42744" s="1" t="s">
        <v>42765</v>
      </c>
      <c r="B42744" s="1">
        <v>43222644</v>
      </c>
      <c r="C42744" s="1">
        <v>1</v>
      </c>
    </row>
    <row r="42745" spans="1:3" x14ac:dyDescent="0.25">
      <c r="A42745" s="1" t="s">
        <v>42766</v>
      </c>
      <c r="B42745" s="1">
        <v>43222702</v>
      </c>
      <c r="C42745" s="1">
        <v>1</v>
      </c>
    </row>
    <row r="42746" spans="1:3" x14ac:dyDescent="0.25">
      <c r="A42746" s="1" t="s">
        <v>42767</v>
      </c>
      <c r="B42746" s="1">
        <v>43222704</v>
      </c>
      <c r="C42746" s="1">
        <v>1</v>
      </c>
    </row>
    <row r="42747" spans="1:3" x14ac:dyDescent="0.25">
      <c r="A42747" s="1" t="s">
        <v>42768</v>
      </c>
      <c r="B42747" s="1">
        <v>43222703</v>
      </c>
      <c r="C42747" s="1">
        <v>1</v>
      </c>
    </row>
    <row r="42748" spans="1:3" x14ac:dyDescent="0.25">
      <c r="A42748" s="1" t="s">
        <v>42769</v>
      </c>
      <c r="B42748" s="1">
        <v>43222643</v>
      </c>
      <c r="C42748" s="1">
        <v>1</v>
      </c>
    </row>
    <row r="42749" spans="1:3" x14ac:dyDescent="0.25">
      <c r="A42749" s="1" t="s">
        <v>42770</v>
      </c>
      <c r="B42749" s="1">
        <v>43222639</v>
      </c>
      <c r="C42749" s="1">
        <v>1</v>
      </c>
    </row>
    <row r="42750" spans="1:3" x14ac:dyDescent="0.25">
      <c r="A42750" s="1" t="s">
        <v>42771</v>
      </c>
      <c r="B42750" s="1">
        <v>43222638</v>
      </c>
      <c r="C42750" s="1">
        <v>1</v>
      </c>
    </row>
    <row r="42751" spans="1:3" x14ac:dyDescent="0.25">
      <c r="A42751" s="1" t="s">
        <v>42772</v>
      </c>
      <c r="B42751" s="1">
        <v>43222640</v>
      </c>
      <c r="C42751" s="1">
        <v>1</v>
      </c>
    </row>
    <row r="42752" spans="1:3" x14ac:dyDescent="0.25">
      <c r="A42752" s="1" t="s">
        <v>42773</v>
      </c>
      <c r="B42752" s="1">
        <v>43222642</v>
      </c>
      <c r="C42752" s="1">
        <v>1</v>
      </c>
    </row>
    <row r="42753" spans="1:3" x14ac:dyDescent="0.25">
      <c r="A42753" s="1" t="s">
        <v>42774</v>
      </c>
      <c r="B42753" s="1">
        <v>43222641</v>
      </c>
      <c r="C42753" s="1">
        <v>1</v>
      </c>
    </row>
    <row r="42754" spans="1:3" x14ac:dyDescent="0.25">
      <c r="A42754" s="1" t="s">
        <v>42775</v>
      </c>
      <c r="B42754" s="1">
        <v>43222625</v>
      </c>
      <c r="C42754" s="1">
        <v>1</v>
      </c>
    </row>
    <row r="42755" spans="1:3" x14ac:dyDescent="0.25">
      <c r="A42755" s="1" t="s">
        <v>42776</v>
      </c>
      <c r="B42755" s="1">
        <v>43222604</v>
      </c>
      <c r="C42755" s="1">
        <v>1</v>
      </c>
    </row>
    <row r="42756" spans="1:3" x14ac:dyDescent="0.25">
      <c r="A42756" s="1" t="s">
        <v>42777</v>
      </c>
      <c r="B42756" s="1">
        <v>43222602</v>
      </c>
      <c r="C42756" s="1">
        <v>1</v>
      </c>
    </row>
    <row r="42757" spans="1:3" x14ac:dyDescent="0.25">
      <c r="A42757" s="1" t="s">
        <v>42778</v>
      </c>
      <c r="B42757" s="1">
        <v>43222605</v>
      </c>
      <c r="C42757" s="1">
        <v>1</v>
      </c>
    </row>
    <row r="42758" spans="1:3" x14ac:dyDescent="0.25">
      <c r="A42758" s="1" t="s">
        <v>42779</v>
      </c>
      <c r="B42758" s="1">
        <v>43222607</v>
      </c>
      <c r="C42758" s="1">
        <v>1</v>
      </c>
    </row>
    <row r="42759" spans="1:3" x14ac:dyDescent="0.25">
      <c r="A42759" s="1" t="s">
        <v>42780</v>
      </c>
      <c r="B42759" s="1">
        <v>43222606</v>
      </c>
      <c r="C42759" s="1">
        <v>1</v>
      </c>
    </row>
    <row r="42760" spans="1:3" x14ac:dyDescent="0.25">
      <c r="A42760" s="1" t="s">
        <v>42781</v>
      </c>
      <c r="B42760" s="1">
        <v>43222504</v>
      </c>
      <c r="C42760" s="1">
        <v>1</v>
      </c>
    </row>
    <row r="42761" spans="1:3" x14ac:dyDescent="0.25">
      <c r="A42761" s="1" t="s">
        <v>42782</v>
      </c>
      <c r="B42761" s="1">
        <v>43221811</v>
      </c>
      <c r="C42761" s="1">
        <v>1</v>
      </c>
    </row>
    <row r="42762" spans="1:3" x14ac:dyDescent="0.25">
      <c r="A42762" s="1" t="s">
        <v>42783</v>
      </c>
      <c r="B42762" s="1">
        <v>43221810</v>
      </c>
      <c r="C42762" s="1">
        <v>1</v>
      </c>
    </row>
    <row r="42763" spans="1:3" x14ac:dyDescent="0.25">
      <c r="A42763" s="1" t="s">
        <v>42784</v>
      </c>
      <c r="B42763" s="1">
        <v>43222501</v>
      </c>
      <c r="C42763" s="1">
        <v>1</v>
      </c>
    </row>
    <row r="42764" spans="1:3" x14ac:dyDescent="0.25">
      <c r="A42764" s="1" t="s">
        <v>42785</v>
      </c>
      <c r="B42764" s="1">
        <v>43222503</v>
      </c>
      <c r="C42764" s="1">
        <v>1</v>
      </c>
    </row>
    <row r="42765" spans="1:3" x14ac:dyDescent="0.25">
      <c r="A42765" s="1" t="s">
        <v>42786</v>
      </c>
      <c r="B42765" s="1">
        <v>43222502</v>
      </c>
      <c r="C42765" s="1">
        <v>1</v>
      </c>
    </row>
    <row r="42766" spans="1:3" x14ac:dyDescent="0.25">
      <c r="A42766" s="1" t="s">
        <v>42787</v>
      </c>
      <c r="B42766" s="1">
        <v>43222608</v>
      </c>
      <c r="C42766" s="1">
        <v>1</v>
      </c>
    </row>
    <row r="42767" spans="1:3" x14ac:dyDescent="0.25">
      <c r="A42767" s="1" t="s">
        <v>42788</v>
      </c>
      <c r="B42767" s="1">
        <v>43222621</v>
      </c>
      <c r="C42767" s="1">
        <v>1</v>
      </c>
    </row>
    <row r="42768" spans="1:3" x14ac:dyDescent="0.25">
      <c r="A42768" s="1" t="s">
        <v>42789</v>
      </c>
      <c r="B42768" s="1">
        <v>43222620</v>
      </c>
      <c r="C42768" s="1">
        <v>1</v>
      </c>
    </row>
    <row r="42769" spans="1:3" x14ac:dyDescent="0.25">
      <c r="A42769" s="1" t="s">
        <v>42790</v>
      </c>
      <c r="B42769" s="1">
        <v>43222622</v>
      </c>
      <c r="C42769" s="1">
        <v>1</v>
      </c>
    </row>
    <row r="42770" spans="1:3" x14ac:dyDescent="0.25">
      <c r="A42770" s="1" t="s">
        <v>42791</v>
      </c>
      <c r="B42770" s="1">
        <v>43222624</v>
      </c>
      <c r="C42770" s="1">
        <v>1</v>
      </c>
    </row>
    <row r="42771" spans="1:3" x14ac:dyDescent="0.25">
      <c r="A42771" s="1" t="s">
        <v>42792</v>
      </c>
      <c r="B42771" s="1">
        <v>43222623</v>
      </c>
      <c r="C42771" s="1">
        <v>1</v>
      </c>
    </row>
    <row r="42772" spans="1:3" x14ac:dyDescent="0.25">
      <c r="A42772" s="1" t="s">
        <v>42793</v>
      </c>
      <c r="B42772" s="1">
        <v>43222619</v>
      </c>
      <c r="C42772" s="1">
        <v>1</v>
      </c>
    </row>
    <row r="42773" spans="1:3" x14ac:dyDescent="0.25">
      <c r="A42773" s="1" t="s">
        <v>42794</v>
      </c>
      <c r="B42773" s="1">
        <v>43222610</v>
      </c>
      <c r="C42773" s="1">
        <v>1</v>
      </c>
    </row>
    <row r="42774" spans="1:3" x14ac:dyDescent="0.25">
      <c r="A42774" s="1" t="s">
        <v>42795</v>
      </c>
      <c r="B42774" s="1">
        <v>43222609</v>
      </c>
      <c r="C42774" s="1">
        <v>1</v>
      </c>
    </row>
    <row r="42775" spans="1:3" x14ac:dyDescent="0.25">
      <c r="A42775" s="1" t="s">
        <v>42796</v>
      </c>
      <c r="B42775" s="1">
        <v>43222611</v>
      </c>
      <c r="C42775" s="1">
        <v>1</v>
      </c>
    </row>
    <row r="42776" spans="1:3" x14ac:dyDescent="0.25">
      <c r="A42776" s="1" t="s">
        <v>42797</v>
      </c>
      <c r="B42776" s="1">
        <v>43222615</v>
      </c>
      <c r="C42776" s="1">
        <v>1</v>
      </c>
    </row>
    <row r="42777" spans="1:3" x14ac:dyDescent="0.25">
      <c r="A42777" s="1" t="s">
        <v>42798</v>
      </c>
      <c r="B42777" s="1">
        <v>43222612</v>
      </c>
      <c r="C42777" s="1">
        <v>1</v>
      </c>
    </row>
    <row r="42778" spans="1:3" x14ac:dyDescent="0.25">
      <c r="A42778" s="1" t="s">
        <v>42799</v>
      </c>
      <c r="B42778" s="1">
        <v>43222801</v>
      </c>
      <c r="C42778" s="1">
        <v>1</v>
      </c>
    </row>
    <row r="42779" spans="1:3" x14ac:dyDescent="0.25">
      <c r="A42779" s="1" t="s">
        <v>42800</v>
      </c>
      <c r="B42779" s="1">
        <v>43223109</v>
      </c>
      <c r="C42779" s="1">
        <v>1</v>
      </c>
    </row>
    <row r="42780" spans="1:3" x14ac:dyDescent="0.25">
      <c r="A42780" s="1" t="s">
        <v>42801</v>
      </c>
      <c r="B42780" s="1">
        <v>43223108</v>
      </c>
      <c r="C42780" s="1">
        <v>1</v>
      </c>
    </row>
    <row r="42781" spans="1:3" x14ac:dyDescent="0.25">
      <c r="A42781" s="1" t="s">
        <v>42802</v>
      </c>
      <c r="B42781" s="1">
        <v>43223110</v>
      </c>
      <c r="C42781" s="1">
        <v>1</v>
      </c>
    </row>
    <row r="42782" spans="1:3" x14ac:dyDescent="0.25">
      <c r="A42782" s="1" t="s">
        <v>42803</v>
      </c>
      <c r="B42782" s="1">
        <v>43223112</v>
      </c>
      <c r="C42782" s="1">
        <v>1</v>
      </c>
    </row>
    <row r="42783" spans="1:3" x14ac:dyDescent="0.25">
      <c r="A42783" s="1" t="s">
        <v>42804</v>
      </c>
      <c r="B42783" s="1">
        <v>43223111</v>
      </c>
      <c r="C42783" s="1">
        <v>1</v>
      </c>
    </row>
    <row r="42784" spans="1:3" x14ac:dyDescent="0.25">
      <c r="A42784" s="1" t="s">
        <v>42805</v>
      </c>
      <c r="B42784" s="1">
        <v>43223107</v>
      </c>
      <c r="C42784" s="1">
        <v>1</v>
      </c>
    </row>
    <row r="42785" spans="1:3" x14ac:dyDescent="0.25">
      <c r="A42785" s="1" t="s">
        <v>42806</v>
      </c>
      <c r="B42785" s="1">
        <v>43223103</v>
      </c>
      <c r="C42785" s="1">
        <v>1</v>
      </c>
    </row>
    <row r="42786" spans="1:3" x14ac:dyDescent="0.25">
      <c r="A42786" s="1" t="s">
        <v>42807</v>
      </c>
      <c r="B42786" s="1">
        <v>43223102</v>
      </c>
      <c r="C42786" s="1">
        <v>1</v>
      </c>
    </row>
    <row r="42787" spans="1:3" x14ac:dyDescent="0.25">
      <c r="A42787" s="1" t="s">
        <v>42808</v>
      </c>
      <c r="B42787" s="1">
        <v>43223104</v>
      </c>
      <c r="C42787" s="1">
        <v>1</v>
      </c>
    </row>
    <row r="42788" spans="1:3" x14ac:dyDescent="0.25">
      <c r="A42788" s="1" t="s">
        <v>42809</v>
      </c>
      <c r="B42788" s="1">
        <v>43223106</v>
      </c>
      <c r="C42788" s="1">
        <v>1</v>
      </c>
    </row>
    <row r="42789" spans="1:3" x14ac:dyDescent="0.25">
      <c r="A42789" s="1" t="s">
        <v>42810</v>
      </c>
      <c r="B42789" s="1">
        <v>43223105</v>
      </c>
      <c r="C42789" s="1">
        <v>1</v>
      </c>
    </row>
    <row r="42790" spans="1:3" x14ac:dyDescent="0.25">
      <c r="A42790" s="1" t="s">
        <v>42811</v>
      </c>
      <c r="B42790" s="1">
        <v>43223113</v>
      </c>
      <c r="C42790" s="1">
        <v>1</v>
      </c>
    </row>
    <row r="42791" spans="1:3" x14ac:dyDescent="0.25">
      <c r="A42791" s="1" t="s">
        <v>42812</v>
      </c>
      <c r="B42791" s="1">
        <v>43223208</v>
      </c>
      <c r="C42791" s="1">
        <v>1</v>
      </c>
    </row>
    <row r="42792" spans="1:3" x14ac:dyDescent="0.25">
      <c r="A42792" s="1" t="s">
        <v>42813</v>
      </c>
      <c r="B42792" s="1">
        <v>43223207</v>
      </c>
      <c r="C42792" s="1">
        <v>1</v>
      </c>
    </row>
    <row r="42793" spans="1:3" x14ac:dyDescent="0.25">
      <c r="A42793" s="1" t="s">
        <v>42814</v>
      </c>
      <c r="B42793" s="1">
        <v>43223209</v>
      </c>
      <c r="C42793" s="1">
        <v>1</v>
      </c>
    </row>
    <row r="42794" spans="1:3" x14ac:dyDescent="0.25">
      <c r="A42794" s="1" t="s">
        <v>42815</v>
      </c>
      <c r="B42794" s="1">
        <v>43223211</v>
      </c>
      <c r="C42794" s="1">
        <v>1</v>
      </c>
    </row>
    <row r="42795" spans="1:3" x14ac:dyDescent="0.25">
      <c r="A42795" s="1" t="s">
        <v>42816</v>
      </c>
      <c r="B42795" s="1">
        <v>43223210</v>
      </c>
      <c r="C42795" s="1">
        <v>1</v>
      </c>
    </row>
    <row r="42796" spans="1:3" x14ac:dyDescent="0.25">
      <c r="A42796" s="1" t="s">
        <v>42817</v>
      </c>
      <c r="B42796" s="1">
        <v>43223206</v>
      </c>
      <c r="C42796" s="1">
        <v>1</v>
      </c>
    </row>
    <row r="42797" spans="1:3" x14ac:dyDescent="0.25">
      <c r="A42797" s="1" t="s">
        <v>42818</v>
      </c>
      <c r="B42797" s="1">
        <v>43223202</v>
      </c>
      <c r="C42797" s="1">
        <v>1</v>
      </c>
    </row>
    <row r="42798" spans="1:3" x14ac:dyDescent="0.25">
      <c r="A42798" s="1" t="s">
        <v>42819</v>
      </c>
      <c r="B42798" s="1">
        <v>43223201</v>
      </c>
      <c r="C42798" s="1">
        <v>1</v>
      </c>
    </row>
    <row r="42799" spans="1:3" x14ac:dyDescent="0.25">
      <c r="A42799" s="1" t="s">
        <v>42820</v>
      </c>
      <c r="B42799" s="1">
        <v>43223203</v>
      </c>
      <c r="C42799" s="1">
        <v>1</v>
      </c>
    </row>
    <row r="42800" spans="1:3" x14ac:dyDescent="0.25">
      <c r="A42800" s="1" t="s">
        <v>42821</v>
      </c>
      <c r="B42800" s="1">
        <v>43223205</v>
      </c>
      <c r="C42800" s="1">
        <v>1</v>
      </c>
    </row>
    <row r="42801" spans="1:3" x14ac:dyDescent="0.25">
      <c r="A42801" s="1" t="s">
        <v>42822</v>
      </c>
      <c r="B42801" s="1">
        <v>43223204</v>
      </c>
      <c r="C42801" s="1">
        <v>1</v>
      </c>
    </row>
    <row r="42802" spans="1:3" x14ac:dyDescent="0.25">
      <c r="A42802" s="1" t="s">
        <v>42823</v>
      </c>
      <c r="B42802" s="1">
        <v>43223101</v>
      </c>
      <c r="C42802" s="1">
        <v>1</v>
      </c>
    </row>
    <row r="42803" spans="1:3" x14ac:dyDescent="0.25">
      <c r="A42803" s="1" t="s">
        <v>42824</v>
      </c>
      <c r="B42803" s="1">
        <v>43222815</v>
      </c>
      <c r="C42803" s="1">
        <v>1</v>
      </c>
    </row>
    <row r="42804" spans="1:3" x14ac:dyDescent="0.25">
      <c r="A42804" s="1" t="s">
        <v>42825</v>
      </c>
      <c r="B42804" s="1">
        <v>43222814</v>
      </c>
      <c r="C42804" s="1">
        <v>1</v>
      </c>
    </row>
    <row r="42805" spans="1:3" x14ac:dyDescent="0.25">
      <c r="A42805" s="1" t="s">
        <v>42826</v>
      </c>
      <c r="B42805" s="1">
        <v>43222816</v>
      </c>
      <c r="C42805" s="1">
        <v>1</v>
      </c>
    </row>
    <row r="42806" spans="1:3" x14ac:dyDescent="0.25">
      <c r="A42806" s="1" t="s">
        <v>42827</v>
      </c>
      <c r="B42806" s="1">
        <v>43222818</v>
      </c>
      <c r="C42806" s="1">
        <v>1</v>
      </c>
    </row>
    <row r="42807" spans="1:3" x14ac:dyDescent="0.25">
      <c r="A42807" s="1" t="s">
        <v>42828</v>
      </c>
      <c r="B42807" s="1">
        <v>43222817</v>
      </c>
      <c r="C42807" s="1">
        <v>1</v>
      </c>
    </row>
    <row r="42808" spans="1:3" x14ac:dyDescent="0.25">
      <c r="A42808" s="1" t="s">
        <v>42829</v>
      </c>
      <c r="B42808" s="1">
        <v>43222813</v>
      </c>
      <c r="C42808" s="1">
        <v>1</v>
      </c>
    </row>
    <row r="42809" spans="1:3" x14ac:dyDescent="0.25">
      <c r="A42809" s="1" t="s">
        <v>42830</v>
      </c>
      <c r="B42809" s="1">
        <v>43222803</v>
      </c>
      <c r="C42809" s="1">
        <v>1</v>
      </c>
    </row>
    <row r="42810" spans="1:3" x14ac:dyDescent="0.25">
      <c r="A42810" s="1" t="s">
        <v>42831</v>
      </c>
      <c r="B42810" s="1">
        <v>43222802</v>
      </c>
      <c r="C42810" s="1">
        <v>1</v>
      </c>
    </row>
    <row r="42811" spans="1:3" x14ac:dyDescent="0.25">
      <c r="A42811" s="1" t="s">
        <v>42832</v>
      </c>
      <c r="B42811" s="1">
        <v>43222805</v>
      </c>
      <c r="C42811" s="1">
        <v>1</v>
      </c>
    </row>
    <row r="42812" spans="1:3" x14ac:dyDescent="0.25">
      <c r="A42812" s="1" t="s">
        <v>42833</v>
      </c>
      <c r="B42812" s="1">
        <v>43222811</v>
      </c>
      <c r="C42812" s="1">
        <v>1</v>
      </c>
    </row>
    <row r="42813" spans="1:3" x14ac:dyDescent="0.25">
      <c r="A42813" s="1" t="s">
        <v>42834</v>
      </c>
      <c r="B42813" s="1">
        <v>43222806</v>
      </c>
      <c r="C42813" s="1">
        <v>1</v>
      </c>
    </row>
    <row r="42814" spans="1:3" x14ac:dyDescent="0.25">
      <c r="A42814" s="1" t="s">
        <v>42835</v>
      </c>
      <c r="B42814" s="1">
        <v>43222819</v>
      </c>
      <c r="C42814" s="1">
        <v>1</v>
      </c>
    </row>
    <row r="42815" spans="1:3" x14ac:dyDescent="0.25">
      <c r="A42815" s="1" t="s">
        <v>42836</v>
      </c>
      <c r="B42815" s="1">
        <v>43222901</v>
      </c>
      <c r="C42815" s="1">
        <v>1</v>
      </c>
    </row>
    <row r="42816" spans="1:3" x14ac:dyDescent="0.25">
      <c r="A42816" s="1" t="s">
        <v>42837</v>
      </c>
      <c r="B42816" s="1">
        <v>43222827</v>
      </c>
      <c r="C42816" s="1">
        <v>1</v>
      </c>
    </row>
    <row r="42817" spans="1:3" x14ac:dyDescent="0.25">
      <c r="A42817" s="1" t="s">
        <v>42838</v>
      </c>
      <c r="B42817" s="1">
        <v>43222902</v>
      </c>
      <c r="C42817" s="1">
        <v>1</v>
      </c>
    </row>
    <row r="42818" spans="1:3" x14ac:dyDescent="0.25">
      <c r="A42818" s="1" t="s">
        <v>42839</v>
      </c>
      <c r="B42818" s="1">
        <v>43223001</v>
      </c>
      <c r="C42818" s="1">
        <v>1</v>
      </c>
    </row>
    <row r="42819" spans="1:3" x14ac:dyDescent="0.25">
      <c r="A42819" s="1" t="s">
        <v>42840</v>
      </c>
      <c r="B42819" s="1">
        <v>43222903</v>
      </c>
      <c r="C42819" s="1">
        <v>1</v>
      </c>
    </row>
    <row r="42820" spans="1:3" x14ac:dyDescent="0.25">
      <c r="A42820" s="1" t="s">
        <v>42841</v>
      </c>
      <c r="B42820" s="1">
        <v>43222826</v>
      </c>
      <c r="C42820" s="1">
        <v>1</v>
      </c>
    </row>
    <row r="42821" spans="1:3" x14ac:dyDescent="0.25">
      <c r="A42821" s="1" t="s">
        <v>42842</v>
      </c>
      <c r="B42821" s="1">
        <v>43222822</v>
      </c>
      <c r="C42821" s="1">
        <v>1</v>
      </c>
    </row>
    <row r="42822" spans="1:3" x14ac:dyDescent="0.25">
      <c r="A42822" s="1" t="s">
        <v>42843</v>
      </c>
      <c r="B42822" s="1">
        <v>43222820</v>
      </c>
      <c r="C42822" s="1">
        <v>1</v>
      </c>
    </row>
    <row r="42823" spans="1:3" x14ac:dyDescent="0.25">
      <c r="A42823" s="1" t="s">
        <v>42844</v>
      </c>
      <c r="B42823" s="1">
        <v>43222823</v>
      </c>
      <c r="C42823" s="1">
        <v>1</v>
      </c>
    </row>
    <row r="42824" spans="1:3" x14ac:dyDescent="0.25">
      <c r="A42824" s="1" t="s">
        <v>42845</v>
      </c>
      <c r="B42824" s="1">
        <v>43222825</v>
      </c>
      <c r="C42824" s="1">
        <v>1</v>
      </c>
    </row>
    <row r="42825" spans="1:3" x14ac:dyDescent="0.25">
      <c r="A42825" s="1" t="s">
        <v>42846</v>
      </c>
      <c r="B42825" s="1">
        <v>43222824</v>
      </c>
      <c r="C42825" s="1">
        <v>1</v>
      </c>
    </row>
    <row r="42826" spans="1:3" x14ac:dyDescent="0.25">
      <c r="A42826" s="1" t="s">
        <v>42847</v>
      </c>
      <c r="B42826" s="1">
        <v>43221809</v>
      </c>
      <c r="C42826" s="1">
        <v>1</v>
      </c>
    </row>
    <row r="42827" spans="1:3" x14ac:dyDescent="0.25">
      <c r="A42827" s="1" t="s">
        <v>42848</v>
      </c>
      <c r="B42827" s="1">
        <v>43221510</v>
      </c>
      <c r="C42827" s="1">
        <v>1</v>
      </c>
    </row>
    <row r="42828" spans="1:3" x14ac:dyDescent="0.25">
      <c r="A42828" s="1" t="s">
        <v>42849</v>
      </c>
      <c r="B42828" s="1">
        <v>43221509</v>
      </c>
      <c r="C42828" s="1">
        <v>1</v>
      </c>
    </row>
    <row r="42829" spans="1:3" x14ac:dyDescent="0.25">
      <c r="A42829" s="1" t="s">
        <v>42850</v>
      </c>
      <c r="B42829" s="1">
        <v>43221513</v>
      </c>
      <c r="C42829" s="1">
        <v>1</v>
      </c>
    </row>
    <row r="42830" spans="1:3" x14ac:dyDescent="0.25">
      <c r="A42830" s="1" t="s">
        <v>42851</v>
      </c>
      <c r="B42830" s="1">
        <v>43221515</v>
      </c>
      <c r="C42830" s="1">
        <v>1</v>
      </c>
    </row>
    <row r="42831" spans="1:3" x14ac:dyDescent="0.25">
      <c r="A42831" s="1" t="s">
        <v>42852</v>
      </c>
      <c r="B42831" s="1">
        <v>43221514</v>
      </c>
      <c r="C42831" s="1">
        <v>1</v>
      </c>
    </row>
    <row r="42832" spans="1:3" x14ac:dyDescent="0.25">
      <c r="A42832" s="1" t="s">
        <v>42853</v>
      </c>
      <c r="B42832" s="1">
        <v>43221508</v>
      </c>
      <c r="C42832" s="1">
        <v>1</v>
      </c>
    </row>
    <row r="42833" spans="1:3" x14ac:dyDescent="0.25">
      <c r="A42833" s="1" t="s">
        <v>42854</v>
      </c>
      <c r="B42833" s="1">
        <v>43221504</v>
      </c>
      <c r="C42833" s="1">
        <v>1</v>
      </c>
    </row>
    <row r="42834" spans="1:3" x14ac:dyDescent="0.25">
      <c r="A42834" s="1" t="s">
        <v>42855</v>
      </c>
      <c r="B42834" s="1">
        <v>43221503</v>
      </c>
      <c r="C42834" s="1">
        <v>1</v>
      </c>
    </row>
    <row r="42835" spans="1:3" x14ac:dyDescent="0.25">
      <c r="A42835" s="1" t="s">
        <v>42856</v>
      </c>
      <c r="B42835" s="1">
        <v>43221505</v>
      </c>
      <c r="C42835" s="1">
        <v>1</v>
      </c>
    </row>
    <row r="42836" spans="1:3" x14ac:dyDescent="0.25">
      <c r="A42836" s="1" t="s">
        <v>42857</v>
      </c>
      <c r="B42836" s="1">
        <v>43221507</v>
      </c>
      <c r="C42836" s="1">
        <v>1</v>
      </c>
    </row>
    <row r="42837" spans="1:3" x14ac:dyDescent="0.25">
      <c r="A42837" s="1" t="s">
        <v>42858</v>
      </c>
      <c r="B42837" s="1">
        <v>43221506</v>
      </c>
      <c r="C42837" s="1">
        <v>1</v>
      </c>
    </row>
    <row r="42838" spans="1:3" x14ac:dyDescent="0.25">
      <c r="A42838" s="1" t="s">
        <v>42859</v>
      </c>
      <c r="B42838" s="1">
        <v>43221516</v>
      </c>
      <c r="C42838" s="1">
        <v>1</v>
      </c>
    </row>
    <row r="42839" spans="1:3" x14ac:dyDescent="0.25">
      <c r="A42839" s="1" t="s">
        <v>42860</v>
      </c>
      <c r="B42839" s="1">
        <v>43221524</v>
      </c>
      <c r="C42839" s="1">
        <v>1</v>
      </c>
    </row>
    <row r="42840" spans="1:3" x14ac:dyDescent="0.25">
      <c r="A42840" s="1" t="s">
        <v>42861</v>
      </c>
      <c r="B42840" s="1">
        <v>43221523</v>
      </c>
      <c r="C42840" s="1">
        <v>1</v>
      </c>
    </row>
    <row r="42841" spans="1:3" x14ac:dyDescent="0.25">
      <c r="A42841" s="1" t="s">
        <v>42862</v>
      </c>
      <c r="B42841" s="1">
        <v>43221525</v>
      </c>
      <c r="C42841" s="1">
        <v>1</v>
      </c>
    </row>
    <row r="42842" spans="1:3" x14ac:dyDescent="0.25">
      <c r="A42842" s="1" t="s">
        <v>42863</v>
      </c>
      <c r="B42842" s="1">
        <v>43221527</v>
      </c>
      <c r="C42842" s="1">
        <v>1</v>
      </c>
    </row>
    <row r="42843" spans="1:3" x14ac:dyDescent="0.25">
      <c r="A42843" s="1" t="s">
        <v>42864</v>
      </c>
      <c r="B42843" s="1">
        <v>43221526</v>
      </c>
      <c r="C42843" s="1">
        <v>1</v>
      </c>
    </row>
    <row r="42844" spans="1:3" x14ac:dyDescent="0.25">
      <c r="A42844" s="1" t="s">
        <v>42865</v>
      </c>
      <c r="B42844" s="1">
        <v>43221522</v>
      </c>
      <c r="C42844" s="1">
        <v>1</v>
      </c>
    </row>
    <row r="42845" spans="1:3" x14ac:dyDescent="0.25">
      <c r="A42845" s="1" t="s">
        <v>42866</v>
      </c>
      <c r="B42845" s="1">
        <v>43221518</v>
      </c>
      <c r="C42845" s="1">
        <v>1</v>
      </c>
    </row>
    <row r="42846" spans="1:3" x14ac:dyDescent="0.25">
      <c r="A42846" s="1" t="s">
        <v>42867</v>
      </c>
      <c r="B42846" s="1">
        <v>43221517</v>
      </c>
      <c r="C42846" s="1">
        <v>1</v>
      </c>
    </row>
    <row r="42847" spans="1:3" x14ac:dyDescent="0.25">
      <c r="A42847" s="1" t="s">
        <v>42868</v>
      </c>
      <c r="B42847" s="1">
        <v>43221519</v>
      </c>
      <c r="C42847" s="1">
        <v>1</v>
      </c>
    </row>
    <row r="42848" spans="1:3" x14ac:dyDescent="0.25">
      <c r="A42848" s="1" t="s">
        <v>42869</v>
      </c>
      <c r="B42848" s="1">
        <v>43221521</v>
      </c>
      <c r="C42848" s="1">
        <v>1</v>
      </c>
    </row>
    <row r="42849" spans="1:3" x14ac:dyDescent="0.25">
      <c r="A42849" s="1" t="s">
        <v>42870</v>
      </c>
      <c r="B42849" s="1">
        <v>43221520</v>
      </c>
      <c r="C42849" s="1">
        <v>1</v>
      </c>
    </row>
    <row r="42850" spans="1:3" x14ac:dyDescent="0.25">
      <c r="A42850" s="1" t="s">
        <v>42871</v>
      </c>
      <c r="B42850" s="1">
        <v>43221502</v>
      </c>
      <c r="C42850" s="1">
        <v>1</v>
      </c>
    </row>
    <row r="42851" spans="1:3" x14ac:dyDescent="0.25">
      <c r="A42851" s="1" t="s">
        <v>42872</v>
      </c>
      <c r="B42851" s="1">
        <v>43212103</v>
      </c>
      <c r="C42851" s="1">
        <v>1</v>
      </c>
    </row>
    <row r="42852" spans="1:3" x14ac:dyDescent="0.25">
      <c r="A42852" s="1" t="s">
        <v>42873</v>
      </c>
      <c r="B42852" s="1">
        <v>43212102</v>
      </c>
      <c r="C42852" s="1">
        <v>1</v>
      </c>
    </row>
    <row r="42853" spans="1:3" x14ac:dyDescent="0.25">
      <c r="A42853" s="1" t="s">
        <v>42874</v>
      </c>
      <c r="B42853" s="1">
        <v>43212104</v>
      </c>
      <c r="C42853" s="1">
        <v>1</v>
      </c>
    </row>
    <row r="42854" spans="1:3" x14ac:dyDescent="0.25">
      <c r="A42854" s="1" t="s">
        <v>42875</v>
      </c>
      <c r="B42854" s="1">
        <v>43212106</v>
      </c>
      <c r="C42854" s="1">
        <v>1</v>
      </c>
    </row>
    <row r="42855" spans="1:3" x14ac:dyDescent="0.25">
      <c r="A42855" s="1" t="s">
        <v>42876</v>
      </c>
      <c r="B42855" s="1">
        <v>43212105</v>
      </c>
      <c r="C42855" s="1">
        <v>1</v>
      </c>
    </row>
    <row r="42856" spans="1:3" x14ac:dyDescent="0.25">
      <c r="A42856" s="1" t="s">
        <v>42877</v>
      </c>
      <c r="B42856" s="1">
        <v>43212101</v>
      </c>
      <c r="C42856" s="1">
        <v>1</v>
      </c>
    </row>
    <row r="42857" spans="1:3" x14ac:dyDescent="0.25">
      <c r="A42857" s="1" t="s">
        <v>42878</v>
      </c>
      <c r="B42857" s="1">
        <v>43211913</v>
      </c>
      <c r="C42857" s="1">
        <v>1</v>
      </c>
    </row>
    <row r="42858" spans="1:3" x14ac:dyDescent="0.25">
      <c r="A42858" s="1" t="s">
        <v>42879</v>
      </c>
      <c r="B42858" s="1">
        <v>43211912</v>
      </c>
      <c r="C42858" s="1">
        <v>1</v>
      </c>
    </row>
    <row r="42859" spans="1:3" x14ac:dyDescent="0.25">
      <c r="A42859" s="1" t="s">
        <v>42880</v>
      </c>
      <c r="B42859" s="1">
        <v>43211914</v>
      </c>
      <c r="C42859" s="1">
        <v>1</v>
      </c>
    </row>
    <row r="42860" spans="1:3" x14ac:dyDescent="0.25">
      <c r="A42860" s="1" t="s">
        <v>42881</v>
      </c>
      <c r="B42860" s="1">
        <v>43212002</v>
      </c>
      <c r="C42860" s="1">
        <v>1</v>
      </c>
    </row>
    <row r="42861" spans="1:3" x14ac:dyDescent="0.25">
      <c r="A42861" s="1" t="s">
        <v>42882</v>
      </c>
      <c r="B42861" s="1">
        <v>43212001</v>
      </c>
      <c r="C42861" s="1">
        <v>1</v>
      </c>
    </row>
    <row r="42862" spans="1:3" x14ac:dyDescent="0.25">
      <c r="A42862" s="1" t="s">
        <v>42883</v>
      </c>
      <c r="B42862" s="1">
        <v>43212108</v>
      </c>
      <c r="C42862" s="1">
        <v>1</v>
      </c>
    </row>
    <row r="42863" spans="1:3" x14ac:dyDescent="0.25">
      <c r="A42863" s="1" t="s">
        <v>42884</v>
      </c>
      <c r="B42863" s="1">
        <v>43212116</v>
      </c>
      <c r="C42863" s="1">
        <v>1</v>
      </c>
    </row>
    <row r="42864" spans="1:3" x14ac:dyDescent="0.25">
      <c r="A42864" s="1" t="s">
        <v>42885</v>
      </c>
      <c r="B42864" s="1">
        <v>43212115</v>
      </c>
      <c r="C42864" s="1">
        <v>1</v>
      </c>
    </row>
    <row r="42865" spans="1:3" x14ac:dyDescent="0.25">
      <c r="A42865" s="1" t="s">
        <v>42886</v>
      </c>
      <c r="B42865" s="1">
        <v>43212117</v>
      </c>
      <c r="C42865" s="1">
        <v>1</v>
      </c>
    </row>
    <row r="42866" spans="1:3" x14ac:dyDescent="0.25">
      <c r="A42866" s="1" t="s">
        <v>42887</v>
      </c>
      <c r="B42866" s="1">
        <v>43221501</v>
      </c>
      <c r="C42866" s="1">
        <v>1</v>
      </c>
    </row>
    <row r="42867" spans="1:3" x14ac:dyDescent="0.25">
      <c r="A42867" s="1" t="s">
        <v>42888</v>
      </c>
      <c r="B42867" s="1">
        <v>43212201</v>
      </c>
      <c r="C42867" s="1">
        <v>1</v>
      </c>
    </row>
    <row r="42868" spans="1:3" x14ac:dyDescent="0.25">
      <c r="A42868" s="1" t="s">
        <v>42889</v>
      </c>
      <c r="B42868" s="1">
        <v>43212114</v>
      </c>
      <c r="C42868" s="1">
        <v>1</v>
      </c>
    </row>
    <row r="42869" spans="1:3" x14ac:dyDescent="0.25">
      <c r="A42869" s="1" t="s">
        <v>42890</v>
      </c>
      <c r="B42869" s="1">
        <v>43212110</v>
      </c>
      <c r="C42869" s="1">
        <v>1</v>
      </c>
    </row>
    <row r="42870" spans="1:3" x14ac:dyDescent="0.25">
      <c r="A42870" s="1" t="s">
        <v>42891</v>
      </c>
      <c r="B42870" s="1">
        <v>43212109</v>
      </c>
      <c r="C42870" s="1">
        <v>1</v>
      </c>
    </row>
    <row r="42871" spans="1:3" x14ac:dyDescent="0.25">
      <c r="A42871" s="1" t="s">
        <v>42892</v>
      </c>
      <c r="B42871" s="1">
        <v>43212111</v>
      </c>
      <c r="C42871" s="1">
        <v>1</v>
      </c>
    </row>
    <row r="42872" spans="1:3" x14ac:dyDescent="0.25">
      <c r="A42872" s="1" t="s">
        <v>42893</v>
      </c>
      <c r="B42872" s="1">
        <v>43212113</v>
      </c>
      <c r="C42872" s="1">
        <v>1</v>
      </c>
    </row>
    <row r="42873" spans="1:3" x14ac:dyDescent="0.25">
      <c r="A42873" s="1" t="s">
        <v>42894</v>
      </c>
      <c r="B42873" s="1">
        <v>43212112</v>
      </c>
      <c r="C42873" s="1">
        <v>1</v>
      </c>
    </row>
    <row r="42874" spans="1:3" x14ac:dyDescent="0.25">
      <c r="A42874" s="1" t="s">
        <v>42895</v>
      </c>
      <c r="B42874" s="1">
        <v>43221528</v>
      </c>
      <c r="C42874" s="1">
        <v>1</v>
      </c>
    </row>
    <row r="42875" spans="1:3" x14ac:dyDescent="0.25">
      <c r="A42875" s="1" t="s">
        <v>42896</v>
      </c>
      <c r="B42875" s="1">
        <v>43221726</v>
      </c>
      <c r="C42875" s="1">
        <v>1</v>
      </c>
    </row>
    <row r="42876" spans="1:3" x14ac:dyDescent="0.25">
      <c r="A42876" s="1" t="s">
        <v>42897</v>
      </c>
      <c r="B42876" s="1">
        <v>43221725</v>
      </c>
      <c r="C42876" s="1">
        <v>1</v>
      </c>
    </row>
    <row r="42877" spans="1:3" x14ac:dyDescent="0.25">
      <c r="A42877" s="1" t="s">
        <v>42898</v>
      </c>
      <c r="B42877" s="1">
        <v>43221727</v>
      </c>
      <c r="C42877" s="1">
        <v>1</v>
      </c>
    </row>
    <row r="42878" spans="1:3" x14ac:dyDescent="0.25">
      <c r="A42878" s="1" t="s">
        <v>42899</v>
      </c>
      <c r="B42878" s="1">
        <v>43221729</v>
      </c>
      <c r="C42878" s="1">
        <v>1</v>
      </c>
    </row>
    <row r="42879" spans="1:3" x14ac:dyDescent="0.25">
      <c r="A42879" s="1" t="s">
        <v>42900</v>
      </c>
      <c r="B42879" s="1">
        <v>43221728</v>
      </c>
      <c r="C42879" s="1">
        <v>1</v>
      </c>
    </row>
    <row r="42880" spans="1:3" x14ac:dyDescent="0.25">
      <c r="A42880" s="1" t="s">
        <v>42901</v>
      </c>
      <c r="B42880" s="1">
        <v>43221724</v>
      </c>
      <c r="C42880" s="1">
        <v>1</v>
      </c>
    </row>
    <row r="42881" spans="1:3" x14ac:dyDescent="0.25">
      <c r="A42881" s="1" t="s">
        <v>42902</v>
      </c>
      <c r="B42881" s="1">
        <v>43221720</v>
      </c>
      <c r="C42881" s="1">
        <v>1</v>
      </c>
    </row>
    <row r="42882" spans="1:3" x14ac:dyDescent="0.25">
      <c r="A42882" s="1" t="s">
        <v>42903</v>
      </c>
      <c r="B42882" s="1">
        <v>43221719</v>
      </c>
      <c r="C42882" s="1">
        <v>1</v>
      </c>
    </row>
    <row r="42883" spans="1:3" x14ac:dyDescent="0.25">
      <c r="A42883" s="1" t="s">
        <v>42904</v>
      </c>
      <c r="B42883" s="1">
        <v>43221721</v>
      </c>
      <c r="C42883" s="1">
        <v>1</v>
      </c>
    </row>
    <row r="42884" spans="1:3" x14ac:dyDescent="0.25">
      <c r="A42884" s="1" t="s">
        <v>42905</v>
      </c>
      <c r="B42884" s="1">
        <v>43221723</v>
      </c>
      <c r="C42884" s="1">
        <v>1</v>
      </c>
    </row>
    <row r="42885" spans="1:3" x14ac:dyDescent="0.25">
      <c r="A42885" s="1" t="s">
        <v>42906</v>
      </c>
      <c r="B42885" s="1">
        <v>43221722</v>
      </c>
      <c r="C42885" s="1">
        <v>1</v>
      </c>
    </row>
    <row r="42886" spans="1:3" x14ac:dyDescent="0.25">
      <c r="A42886" s="1" t="s">
        <v>42907</v>
      </c>
      <c r="B42886" s="1">
        <v>43221730</v>
      </c>
      <c r="C42886" s="1">
        <v>1</v>
      </c>
    </row>
    <row r="42887" spans="1:3" x14ac:dyDescent="0.25">
      <c r="A42887" s="1" t="s">
        <v>42908</v>
      </c>
      <c r="B42887" s="1">
        <v>43221805</v>
      </c>
      <c r="C42887" s="1">
        <v>1</v>
      </c>
    </row>
    <row r="42888" spans="1:3" x14ac:dyDescent="0.25">
      <c r="A42888" s="1" t="s">
        <v>42909</v>
      </c>
      <c r="B42888" s="1">
        <v>43221804</v>
      </c>
      <c r="C42888" s="1">
        <v>1</v>
      </c>
    </row>
    <row r="42889" spans="1:3" x14ac:dyDescent="0.25">
      <c r="A42889" s="1" t="s">
        <v>42910</v>
      </c>
      <c r="B42889" s="1">
        <v>43221806</v>
      </c>
      <c r="C42889" s="1">
        <v>1</v>
      </c>
    </row>
    <row r="42890" spans="1:3" x14ac:dyDescent="0.25">
      <c r="A42890" s="1" t="s">
        <v>42911</v>
      </c>
      <c r="B42890" s="1">
        <v>43221808</v>
      </c>
      <c r="C42890" s="1">
        <v>1</v>
      </c>
    </row>
    <row r="42891" spans="1:3" x14ac:dyDescent="0.25">
      <c r="A42891" s="1" t="s">
        <v>42912</v>
      </c>
      <c r="B42891" s="1">
        <v>43221807</v>
      </c>
      <c r="C42891" s="1">
        <v>1</v>
      </c>
    </row>
    <row r="42892" spans="1:3" x14ac:dyDescent="0.25">
      <c r="A42892" s="1" t="s">
        <v>42913</v>
      </c>
      <c r="B42892" s="1">
        <v>43221803</v>
      </c>
      <c r="C42892" s="1">
        <v>1</v>
      </c>
    </row>
    <row r="42893" spans="1:3" x14ac:dyDescent="0.25">
      <c r="A42893" s="1" t="s">
        <v>42914</v>
      </c>
      <c r="B42893" s="1">
        <v>43221732</v>
      </c>
      <c r="C42893" s="1">
        <v>1</v>
      </c>
    </row>
    <row r="42894" spans="1:3" x14ac:dyDescent="0.25">
      <c r="A42894" s="1" t="s">
        <v>42915</v>
      </c>
      <c r="B42894" s="1">
        <v>43221731</v>
      </c>
      <c r="C42894" s="1">
        <v>1</v>
      </c>
    </row>
    <row r="42895" spans="1:3" x14ac:dyDescent="0.25">
      <c r="A42895" s="1" t="s">
        <v>42916</v>
      </c>
      <c r="B42895" s="1">
        <v>43221733</v>
      </c>
      <c r="C42895" s="1">
        <v>1</v>
      </c>
    </row>
    <row r="42896" spans="1:3" x14ac:dyDescent="0.25">
      <c r="A42896" s="1" t="s">
        <v>42917</v>
      </c>
      <c r="B42896" s="1">
        <v>43221802</v>
      </c>
      <c r="C42896" s="1">
        <v>1</v>
      </c>
    </row>
    <row r="42897" spans="1:3" x14ac:dyDescent="0.25">
      <c r="A42897" s="1" t="s">
        <v>42918</v>
      </c>
      <c r="B42897" s="1">
        <v>43221801</v>
      </c>
      <c r="C42897" s="1">
        <v>1</v>
      </c>
    </row>
    <row r="42898" spans="1:3" x14ac:dyDescent="0.25">
      <c r="A42898" s="1" t="s">
        <v>42919</v>
      </c>
      <c r="B42898" s="1">
        <v>43221718</v>
      </c>
      <c r="C42898" s="1">
        <v>1</v>
      </c>
    </row>
    <row r="42899" spans="1:3" x14ac:dyDescent="0.25">
      <c r="A42899" s="1" t="s">
        <v>42920</v>
      </c>
      <c r="B42899" s="1">
        <v>43221702</v>
      </c>
      <c r="C42899" s="1">
        <v>1</v>
      </c>
    </row>
    <row r="42900" spans="1:3" x14ac:dyDescent="0.25">
      <c r="A42900" s="1" t="s">
        <v>42921</v>
      </c>
      <c r="B42900" s="1">
        <v>43221701</v>
      </c>
      <c r="C42900" s="1">
        <v>1</v>
      </c>
    </row>
    <row r="42901" spans="1:3" x14ac:dyDescent="0.25">
      <c r="A42901" s="1" t="s">
        <v>42922</v>
      </c>
      <c r="B42901" s="1">
        <v>43221703</v>
      </c>
      <c r="C42901" s="1">
        <v>1</v>
      </c>
    </row>
    <row r="42902" spans="1:3" x14ac:dyDescent="0.25">
      <c r="A42902" s="1" t="s">
        <v>42923</v>
      </c>
      <c r="B42902" s="1">
        <v>43221705</v>
      </c>
      <c r="C42902" s="1">
        <v>1</v>
      </c>
    </row>
    <row r="42903" spans="1:3" x14ac:dyDescent="0.25">
      <c r="A42903" s="1" t="s">
        <v>42924</v>
      </c>
      <c r="B42903" s="1">
        <v>43221704</v>
      </c>
      <c r="C42903" s="1">
        <v>1</v>
      </c>
    </row>
    <row r="42904" spans="1:3" x14ac:dyDescent="0.25">
      <c r="A42904" s="1" t="s">
        <v>42925</v>
      </c>
      <c r="B42904" s="1">
        <v>43221604</v>
      </c>
      <c r="C42904" s="1">
        <v>1</v>
      </c>
    </row>
    <row r="42905" spans="1:3" x14ac:dyDescent="0.25">
      <c r="A42905" s="1" t="s">
        <v>42926</v>
      </c>
      <c r="B42905" s="1">
        <v>43221530</v>
      </c>
      <c r="C42905" s="1">
        <v>1</v>
      </c>
    </row>
    <row r="42906" spans="1:3" x14ac:dyDescent="0.25">
      <c r="A42906" s="1" t="s">
        <v>42927</v>
      </c>
      <c r="B42906" s="1">
        <v>43221529</v>
      </c>
      <c r="C42906" s="1">
        <v>1</v>
      </c>
    </row>
    <row r="42907" spans="1:3" x14ac:dyDescent="0.25">
      <c r="A42907" s="1" t="s">
        <v>42928</v>
      </c>
      <c r="B42907" s="1">
        <v>43221601</v>
      </c>
      <c r="C42907" s="1">
        <v>1</v>
      </c>
    </row>
    <row r="42908" spans="1:3" x14ac:dyDescent="0.25">
      <c r="A42908" s="1" t="s">
        <v>42929</v>
      </c>
      <c r="B42908" s="1">
        <v>43221603</v>
      </c>
      <c r="C42908" s="1">
        <v>1</v>
      </c>
    </row>
    <row r="42909" spans="1:3" x14ac:dyDescent="0.25">
      <c r="A42909" s="1" t="s">
        <v>42930</v>
      </c>
      <c r="B42909" s="1">
        <v>43221602</v>
      </c>
      <c r="C42909" s="1">
        <v>1</v>
      </c>
    </row>
    <row r="42910" spans="1:3" x14ac:dyDescent="0.25">
      <c r="A42910" s="1" t="s">
        <v>42931</v>
      </c>
      <c r="B42910" s="1">
        <v>43221706</v>
      </c>
      <c r="C42910" s="1">
        <v>1</v>
      </c>
    </row>
    <row r="42911" spans="1:3" x14ac:dyDescent="0.25">
      <c r="A42911" s="1" t="s">
        <v>42932</v>
      </c>
      <c r="B42911" s="1">
        <v>43221714</v>
      </c>
      <c r="C42911" s="1">
        <v>1</v>
      </c>
    </row>
    <row r="42912" spans="1:3" x14ac:dyDescent="0.25">
      <c r="A42912" s="1" t="s">
        <v>42933</v>
      </c>
      <c r="B42912" s="1">
        <v>43221713</v>
      </c>
      <c r="C42912" s="1">
        <v>1</v>
      </c>
    </row>
    <row r="42913" spans="1:3" x14ac:dyDescent="0.25">
      <c r="A42913" s="1" t="s">
        <v>42934</v>
      </c>
      <c r="B42913" s="1">
        <v>43221715</v>
      </c>
      <c r="C42913" s="1">
        <v>1</v>
      </c>
    </row>
    <row r="42914" spans="1:3" x14ac:dyDescent="0.25">
      <c r="A42914" s="1" t="s">
        <v>42935</v>
      </c>
      <c r="B42914" s="1">
        <v>43221717</v>
      </c>
      <c r="C42914" s="1">
        <v>1</v>
      </c>
    </row>
    <row r="42915" spans="1:3" x14ac:dyDescent="0.25">
      <c r="A42915" s="1" t="s">
        <v>42936</v>
      </c>
      <c r="B42915" s="1">
        <v>43221716</v>
      </c>
      <c r="C42915" s="1">
        <v>1</v>
      </c>
    </row>
    <row r="42916" spans="1:3" x14ac:dyDescent="0.25">
      <c r="A42916" s="1" t="s">
        <v>42937</v>
      </c>
      <c r="B42916" s="1">
        <v>43221712</v>
      </c>
      <c r="C42916" s="1">
        <v>1</v>
      </c>
    </row>
    <row r="42917" spans="1:3" x14ac:dyDescent="0.25">
      <c r="A42917" s="1" t="s">
        <v>42938</v>
      </c>
      <c r="B42917" s="1">
        <v>43221708</v>
      </c>
      <c r="C42917" s="1">
        <v>1</v>
      </c>
    </row>
    <row r="42918" spans="1:3" x14ac:dyDescent="0.25">
      <c r="A42918" s="1" t="s">
        <v>42939</v>
      </c>
      <c r="B42918" s="1">
        <v>43221707</v>
      </c>
      <c r="C42918" s="1">
        <v>1</v>
      </c>
    </row>
    <row r="42919" spans="1:3" x14ac:dyDescent="0.25">
      <c r="A42919" s="1" t="s">
        <v>42940</v>
      </c>
      <c r="B42919" s="1">
        <v>43221709</v>
      </c>
      <c r="C42919" s="1">
        <v>1</v>
      </c>
    </row>
    <row r="42920" spans="1:3" x14ac:dyDescent="0.25">
      <c r="A42920" s="1" t="s">
        <v>42941</v>
      </c>
      <c r="B42920" s="1">
        <v>43221711</v>
      </c>
      <c r="C42920" s="1">
        <v>1</v>
      </c>
    </row>
    <row r="42921" spans="1:3" x14ac:dyDescent="0.25">
      <c r="A42921" s="1" t="s">
        <v>42942</v>
      </c>
      <c r="B42921" s="1">
        <v>43221710</v>
      </c>
      <c r="C42921" s="1">
        <v>1</v>
      </c>
    </row>
    <row r="42922" spans="1:3" x14ac:dyDescent="0.25">
      <c r="A42922" s="1" t="s">
        <v>42943</v>
      </c>
      <c r="B42922" s="1">
        <v>31163008</v>
      </c>
      <c r="C42922" s="1">
        <v>1</v>
      </c>
    </row>
    <row r="42923" spans="1:3" x14ac:dyDescent="0.25">
      <c r="A42923" s="1" t="s">
        <v>42944</v>
      </c>
      <c r="B42923" s="1">
        <v>31163007</v>
      </c>
      <c r="C42923" s="1">
        <v>1</v>
      </c>
    </row>
    <row r="42924" spans="1:3" x14ac:dyDescent="0.25">
      <c r="A42924" s="1" t="s">
        <v>42945</v>
      </c>
      <c r="B42924" s="1">
        <v>31163009</v>
      </c>
      <c r="C42924" s="1">
        <v>1</v>
      </c>
    </row>
    <row r="42925" spans="1:3" x14ac:dyDescent="0.25">
      <c r="A42925" s="1" t="s">
        <v>42946</v>
      </c>
      <c r="B42925" s="1">
        <v>31163011</v>
      </c>
      <c r="C42925" s="1">
        <v>1</v>
      </c>
    </row>
    <row r="42926" spans="1:3" x14ac:dyDescent="0.25">
      <c r="A42926" s="1" t="s">
        <v>42947</v>
      </c>
      <c r="B42926" s="1">
        <v>31163010</v>
      </c>
      <c r="C42926" s="1">
        <v>1</v>
      </c>
    </row>
    <row r="42927" spans="1:3" x14ac:dyDescent="0.25">
      <c r="A42927" s="1" t="s">
        <v>42948</v>
      </c>
      <c r="B42927" s="1">
        <v>31163006</v>
      </c>
      <c r="C42927" s="1">
        <v>1</v>
      </c>
    </row>
    <row r="42928" spans="1:3" x14ac:dyDescent="0.25">
      <c r="A42928" s="1" t="s">
        <v>42949</v>
      </c>
      <c r="B42928" s="1">
        <v>31163002</v>
      </c>
      <c r="C42928" s="1">
        <v>1</v>
      </c>
    </row>
    <row r="42929" spans="1:3" x14ac:dyDescent="0.25">
      <c r="A42929" s="1" t="s">
        <v>42950</v>
      </c>
      <c r="B42929" s="1">
        <v>31163001</v>
      </c>
      <c r="C42929" s="1">
        <v>1</v>
      </c>
    </row>
    <row r="42930" spans="1:3" x14ac:dyDescent="0.25">
      <c r="A42930" s="1" t="s">
        <v>42951</v>
      </c>
      <c r="B42930" s="1">
        <v>31163003</v>
      </c>
      <c r="C42930" s="1">
        <v>1</v>
      </c>
    </row>
    <row r="42931" spans="1:3" x14ac:dyDescent="0.25">
      <c r="A42931" s="1" t="s">
        <v>42952</v>
      </c>
      <c r="B42931" s="1">
        <v>31163005</v>
      </c>
      <c r="C42931" s="1">
        <v>1</v>
      </c>
    </row>
    <row r="42932" spans="1:3" x14ac:dyDescent="0.25">
      <c r="A42932" s="1" t="s">
        <v>42953</v>
      </c>
      <c r="B42932" s="1">
        <v>31163004</v>
      </c>
      <c r="C42932" s="1">
        <v>1</v>
      </c>
    </row>
    <row r="42933" spans="1:3" x14ac:dyDescent="0.25">
      <c r="A42933" s="1" t="s">
        <v>42954</v>
      </c>
      <c r="B42933" s="1">
        <v>31163012</v>
      </c>
      <c r="C42933" s="1">
        <v>1</v>
      </c>
    </row>
    <row r="42934" spans="1:3" x14ac:dyDescent="0.25">
      <c r="A42934" s="1" t="s">
        <v>42955</v>
      </c>
      <c r="B42934" s="1">
        <v>31163020</v>
      </c>
      <c r="C42934" s="1">
        <v>1</v>
      </c>
    </row>
    <row r="42935" spans="1:3" x14ac:dyDescent="0.25">
      <c r="A42935" s="1" t="s">
        <v>42956</v>
      </c>
      <c r="B42935" s="1">
        <v>31163019</v>
      </c>
      <c r="C42935" s="1">
        <v>1</v>
      </c>
    </row>
    <row r="42936" spans="1:3" x14ac:dyDescent="0.25">
      <c r="A42936" s="1" t="s">
        <v>42957</v>
      </c>
      <c r="B42936" s="1">
        <v>31163021</v>
      </c>
      <c r="C42936" s="1">
        <v>1</v>
      </c>
    </row>
    <row r="42937" spans="1:3" x14ac:dyDescent="0.25">
      <c r="A42937" s="1" t="s">
        <v>42958</v>
      </c>
      <c r="B42937" s="1">
        <v>31163023</v>
      </c>
      <c r="C42937" s="1">
        <v>1</v>
      </c>
    </row>
    <row r="42938" spans="1:3" x14ac:dyDescent="0.25">
      <c r="A42938" s="1" t="s">
        <v>42959</v>
      </c>
      <c r="B42938" s="1">
        <v>31163022</v>
      </c>
      <c r="C42938" s="1">
        <v>1</v>
      </c>
    </row>
    <row r="42939" spans="1:3" x14ac:dyDescent="0.25">
      <c r="A42939" s="1" t="s">
        <v>42960</v>
      </c>
      <c r="B42939" s="1">
        <v>31163018</v>
      </c>
      <c r="C42939" s="1">
        <v>1</v>
      </c>
    </row>
    <row r="42940" spans="1:3" x14ac:dyDescent="0.25">
      <c r="A42940" s="1" t="s">
        <v>42961</v>
      </c>
      <c r="B42940" s="1">
        <v>31163014</v>
      </c>
      <c r="C42940" s="1">
        <v>1</v>
      </c>
    </row>
    <row r="42941" spans="1:3" x14ac:dyDescent="0.25">
      <c r="A42941" s="1" t="s">
        <v>42962</v>
      </c>
      <c r="B42941" s="1">
        <v>31163013</v>
      </c>
      <c r="C42941" s="1">
        <v>1</v>
      </c>
    </row>
    <row r="42942" spans="1:3" x14ac:dyDescent="0.25">
      <c r="A42942" s="1" t="s">
        <v>42963</v>
      </c>
      <c r="B42942" s="1">
        <v>31163015</v>
      </c>
      <c r="C42942" s="1">
        <v>1</v>
      </c>
    </row>
    <row r="42943" spans="1:3" x14ac:dyDescent="0.25">
      <c r="A42943" s="1" t="s">
        <v>42964</v>
      </c>
      <c r="B42943" s="1">
        <v>31163017</v>
      </c>
      <c r="C42943" s="1">
        <v>1</v>
      </c>
    </row>
    <row r="42944" spans="1:3" x14ac:dyDescent="0.25">
      <c r="A42944" s="1" t="s">
        <v>42965</v>
      </c>
      <c r="B42944" s="1">
        <v>31163016</v>
      </c>
      <c r="C42944" s="1">
        <v>1</v>
      </c>
    </row>
    <row r="42945" spans="1:3" x14ac:dyDescent="0.25">
      <c r="A42945" s="1" t="s">
        <v>42966</v>
      </c>
      <c r="B42945" s="1">
        <v>31162920</v>
      </c>
      <c r="C42945" s="1">
        <v>1</v>
      </c>
    </row>
    <row r="42946" spans="1:3" x14ac:dyDescent="0.25">
      <c r="A42946" s="1" t="s">
        <v>42967</v>
      </c>
      <c r="B42946" s="1">
        <v>31162904</v>
      </c>
      <c r="C42946" s="1">
        <v>1</v>
      </c>
    </row>
    <row r="42947" spans="1:3" x14ac:dyDescent="0.25">
      <c r="A42947" s="1" t="s">
        <v>42968</v>
      </c>
      <c r="B42947" s="1">
        <v>31162903</v>
      </c>
      <c r="C42947" s="1">
        <v>1</v>
      </c>
    </row>
    <row r="42948" spans="1:3" x14ac:dyDescent="0.25">
      <c r="A42948" s="1" t="s">
        <v>42969</v>
      </c>
      <c r="B42948" s="1">
        <v>31162905</v>
      </c>
      <c r="C42948" s="1">
        <v>1</v>
      </c>
    </row>
    <row r="42949" spans="1:3" x14ac:dyDescent="0.25">
      <c r="A42949" s="1" t="s">
        <v>42970</v>
      </c>
      <c r="B42949" s="1">
        <v>31162907</v>
      </c>
      <c r="C42949" s="1">
        <v>1</v>
      </c>
    </row>
    <row r="42950" spans="1:3" x14ac:dyDescent="0.25">
      <c r="A42950" s="1" t="s">
        <v>42971</v>
      </c>
      <c r="B42950" s="1">
        <v>31162906</v>
      </c>
      <c r="C42950" s="1">
        <v>1</v>
      </c>
    </row>
    <row r="42951" spans="1:3" x14ac:dyDescent="0.25">
      <c r="A42951" s="1" t="s">
        <v>42972</v>
      </c>
      <c r="B42951" s="1">
        <v>31162902</v>
      </c>
      <c r="C42951" s="1">
        <v>1</v>
      </c>
    </row>
    <row r="42952" spans="1:3" x14ac:dyDescent="0.25">
      <c r="A42952" s="1" t="s">
        <v>42973</v>
      </c>
      <c r="B42952" s="1">
        <v>31162817</v>
      </c>
      <c r="C42952" s="1">
        <v>1</v>
      </c>
    </row>
    <row r="42953" spans="1:3" x14ac:dyDescent="0.25">
      <c r="A42953" s="1" t="s">
        <v>42974</v>
      </c>
      <c r="B42953" s="1">
        <v>31162816</v>
      </c>
      <c r="C42953" s="1">
        <v>1</v>
      </c>
    </row>
    <row r="42954" spans="1:3" x14ac:dyDescent="0.25">
      <c r="A42954" s="1" t="s">
        <v>42975</v>
      </c>
      <c r="B42954" s="1">
        <v>31162818</v>
      </c>
      <c r="C42954" s="1">
        <v>1</v>
      </c>
    </row>
    <row r="42955" spans="1:3" x14ac:dyDescent="0.25">
      <c r="A42955" s="1" t="s">
        <v>42976</v>
      </c>
      <c r="B42955" s="1">
        <v>31162901</v>
      </c>
      <c r="C42955" s="1">
        <v>1</v>
      </c>
    </row>
    <row r="42956" spans="1:3" x14ac:dyDescent="0.25">
      <c r="A42956" s="1" t="s">
        <v>42977</v>
      </c>
      <c r="B42956" s="1">
        <v>31162819</v>
      </c>
      <c r="C42956" s="1">
        <v>1</v>
      </c>
    </row>
    <row r="42957" spans="1:3" x14ac:dyDescent="0.25">
      <c r="A42957" s="1" t="s">
        <v>42978</v>
      </c>
      <c r="B42957" s="1">
        <v>31162908</v>
      </c>
      <c r="C42957" s="1">
        <v>1</v>
      </c>
    </row>
    <row r="42958" spans="1:3" x14ac:dyDescent="0.25">
      <c r="A42958" s="1" t="s">
        <v>42979</v>
      </c>
      <c r="B42958" s="1">
        <v>31162916</v>
      </c>
      <c r="C42958" s="1">
        <v>1</v>
      </c>
    </row>
    <row r="42959" spans="1:3" x14ac:dyDescent="0.25">
      <c r="A42959" s="1" t="s">
        <v>42980</v>
      </c>
      <c r="B42959" s="1">
        <v>31162915</v>
      </c>
      <c r="C42959" s="1">
        <v>1</v>
      </c>
    </row>
    <row r="42960" spans="1:3" x14ac:dyDescent="0.25">
      <c r="A42960" s="1" t="s">
        <v>42981</v>
      </c>
      <c r="B42960" s="1">
        <v>31162917</v>
      </c>
      <c r="C42960" s="1">
        <v>1</v>
      </c>
    </row>
    <row r="42961" spans="1:3" x14ac:dyDescent="0.25">
      <c r="A42961" s="1" t="s">
        <v>42982</v>
      </c>
      <c r="B42961" s="1">
        <v>31162919</v>
      </c>
      <c r="C42961" s="1">
        <v>1</v>
      </c>
    </row>
    <row r="42962" spans="1:3" x14ac:dyDescent="0.25">
      <c r="A42962" s="1" t="s">
        <v>42983</v>
      </c>
      <c r="B42962" s="1">
        <v>31162918</v>
      </c>
      <c r="C42962" s="1">
        <v>1</v>
      </c>
    </row>
    <row r="42963" spans="1:3" x14ac:dyDescent="0.25">
      <c r="A42963" s="1" t="s">
        <v>42984</v>
      </c>
      <c r="B42963" s="1">
        <v>31162914</v>
      </c>
      <c r="C42963" s="1">
        <v>1</v>
      </c>
    </row>
    <row r="42964" spans="1:3" x14ac:dyDescent="0.25">
      <c r="A42964" s="1" t="s">
        <v>42985</v>
      </c>
      <c r="B42964" s="1">
        <v>31162910</v>
      </c>
      <c r="C42964" s="1">
        <v>1</v>
      </c>
    </row>
    <row r="42965" spans="1:3" x14ac:dyDescent="0.25">
      <c r="A42965" s="1" t="s">
        <v>42986</v>
      </c>
      <c r="B42965" s="1">
        <v>31162909</v>
      </c>
      <c r="C42965" s="1">
        <v>1</v>
      </c>
    </row>
    <row r="42966" spans="1:3" x14ac:dyDescent="0.25">
      <c r="A42966" s="1" t="s">
        <v>42987</v>
      </c>
      <c r="B42966" s="1">
        <v>31162911</v>
      </c>
      <c r="C42966" s="1">
        <v>1</v>
      </c>
    </row>
    <row r="42967" spans="1:3" x14ac:dyDescent="0.25">
      <c r="A42967" s="1" t="s">
        <v>42988</v>
      </c>
      <c r="B42967" s="1">
        <v>31162913</v>
      </c>
      <c r="C42967" s="1">
        <v>1</v>
      </c>
    </row>
    <row r="42968" spans="1:3" x14ac:dyDescent="0.25">
      <c r="A42968" s="1" t="s">
        <v>42989</v>
      </c>
      <c r="B42968" s="1">
        <v>31162912</v>
      </c>
      <c r="C42968" s="1">
        <v>1</v>
      </c>
    </row>
    <row r="42969" spans="1:3" x14ac:dyDescent="0.25">
      <c r="A42969" s="1" t="s">
        <v>42990</v>
      </c>
      <c r="B42969" s="1">
        <v>31163024</v>
      </c>
      <c r="C42969" s="1">
        <v>1</v>
      </c>
    </row>
    <row r="42970" spans="1:3" x14ac:dyDescent="0.25">
      <c r="A42970" s="1" t="s">
        <v>42991</v>
      </c>
      <c r="B42970" s="1">
        <v>31163222</v>
      </c>
      <c r="C42970" s="1">
        <v>1</v>
      </c>
    </row>
    <row r="42971" spans="1:3" x14ac:dyDescent="0.25">
      <c r="A42971" s="1" t="s">
        <v>42992</v>
      </c>
      <c r="B42971" s="1">
        <v>31163221</v>
      </c>
      <c r="C42971" s="1">
        <v>1</v>
      </c>
    </row>
    <row r="42972" spans="1:3" x14ac:dyDescent="0.25">
      <c r="A42972" s="1" t="s">
        <v>42993</v>
      </c>
      <c r="B42972" s="1">
        <v>31163223</v>
      </c>
      <c r="C42972" s="1">
        <v>1</v>
      </c>
    </row>
    <row r="42973" spans="1:3" x14ac:dyDescent="0.25">
      <c r="A42973" s="1" t="s">
        <v>42994</v>
      </c>
      <c r="B42973" s="1">
        <v>31163225</v>
      </c>
      <c r="C42973" s="1">
        <v>1</v>
      </c>
    </row>
    <row r="42974" spans="1:3" x14ac:dyDescent="0.25">
      <c r="A42974" s="1" t="s">
        <v>42995</v>
      </c>
      <c r="B42974" s="1">
        <v>31163224</v>
      </c>
      <c r="C42974" s="1">
        <v>1</v>
      </c>
    </row>
    <row r="42975" spans="1:3" x14ac:dyDescent="0.25">
      <c r="A42975" s="1" t="s">
        <v>42996</v>
      </c>
      <c r="B42975" s="1">
        <v>31163220</v>
      </c>
      <c r="C42975" s="1">
        <v>1</v>
      </c>
    </row>
    <row r="42976" spans="1:3" x14ac:dyDescent="0.25">
      <c r="A42976" s="1" t="s">
        <v>42997</v>
      </c>
      <c r="B42976" s="1">
        <v>31163216</v>
      </c>
      <c r="C42976" s="1">
        <v>1</v>
      </c>
    </row>
    <row r="42977" spans="1:3" x14ac:dyDescent="0.25">
      <c r="A42977" s="1" t="s">
        <v>42998</v>
      </c>
      <c r="B42977" s="1">
        <v>31163215</v>
      </c>
      <c r="C42977" s="1">
        <v>1</v>
      </c>
    </row>
    <row r="42978" spans="1:3" x14ac:dyDescent="0.25">
      <c r="A42978" s="1" t="s">
        <v>42999</v>
      </c>
      <c r="B42978" s="1">
        <v>31163217</v>
      </c>
      <c r="C42978" s="1">
        <v>1</v>
      </c>
    </row>
    <row r="42979" spans="1:3" x14ac:dyDescent="0.25">
      <c r="A42979" s="1" t="s">
        <v>43000</v>
      </c>
      <c r="B42979" s="1">
        <v>31163219</v>
      </c>
      <c r="C42979" s="1">
        <v>1</v>
      </c>
    </row>
    <row r="42980" spans="1:3" x14ac:dyDescent="0.25">
      <c r="A42980" s="1" t="s">
        <v>43001</v>
      </c>
      <c r="B42980" s="1">
        <v>31163218</v>
      </c>
      <c r="C42980" s="1">
        <v>1</v>
      </c>
    </row>
    <row r="42981" spans="1:3" x14ac:dyDescent="0.25">
      <c r="A42981" s="1" t="s">
        <v>43002</v>
      </c>
      <c r="B42981" s="1">
        <v>31163226</v>
      </c>
      <c r="C42981" s="1">
        <v>1</v>
      </c>
    </row>
    <row r="42982" spans="1:3" x14ac:dyDescent="0.25">
      <c r="A42982" s="1" t="s">
        <v>43003</v>
      </c>
      <c r="B42982" s="1">
        <v>31163303</v>
      </c>
      <c r="C42982" s="1">
        <v>1</v>
      </c>
    </row>
    <row r="42983" spans="1:3" x14ac:dyDescent="0.25">
      <c r="A42983" s="1" t="s">
        <v>43004</v>
      </c>
      <c r="B42983" s="1">
        <v>31163302</v>
      </c>
      <c r="C42983" s="1">
        <v>1</v>
      </c>
    </row>
    <row r="42984" spans="1:3" x14ac:dyDescent="0.25">
      <c r="A42984" s="1" t="s">
        <v>43005</v>
      </c>
      <c r="B42984" s="1">
        <v>31163304</v>
      </c>
      <c r="C42984" s="1">
        <v>1</v>
      </c>
    </row>
    <row r="42985" spans="1:3" x14ac:dyDescent="0.25">
      <c r="A42985" s="1" t="s">
        <v>43006</v>
      </c>
      <c r="B42985" s="1">
        <v>31171501</v>
      </c>
      <c r="C42985" s="1">
        <v>1</v>
      </c>
    </row>
    <row r="42986" spans="1:3" x14ac:dyDescent="0.25">
      <c r="A42986" s="1" t="s">
        <v>43007</v>
      </c>
      <c r="B42986" s="1">
        <v>31163401</v>
      </c>
      <c r="C42986" s="1">
        <v>1</v>
      </c>
    </row>
    <row r="42987" spans="1:3" x14ac:dyDescent="0.25">
      <c r="A42987" s="1" t="s">
        <v>43008</v>
      </c>
      <c r="B42987" s="1">
        <v>31163301</v>
      </c>
      <c r="C42987" s="1">
        <v>1</v>
      </c>
    </row>
    <row r="42988" spans="1:3" x14ac:dyDescent="0.25">
      <c r="A42988" s="1" t="s">
        <v>43009</v>
      </c>
      <c r="B42988" s="1">
        <v>31163228</v>
      </c>
      <c r="C42988" s="1">
        <v>1</v>
      </c>
    </row>
    <row r="42989" spans="1:3" x14ac:dyDescent="0.25">
      <c r="A42989" s="1" t="s">
        <v>43010</v>
      </c>
      <c r="B42989" s="1">
        <v>31163227</v>
      </c>
      <c r="C42989" s="1">
        <v>1</v>
      </c>
    </row>
    <row r="42990" spans="1:3" x14ac:dyDescent="0.25">
      <c r="A42990" s="1" t="s">
        <v>43011</v>
      </c>
      <c r="B42990" s="1">
        <v>31163229</v>
      </c>
      <c r="C42990" s="1">
        <v>1</v>
      </c>
    </row>
    <row r="42991" spans="1:3" x14ac:dyDescent="0.25">
      <c r="A42991" s="1" t="s">
        <v>43012</v>
      </c>
      <c r="B42991" s="1">
        <v>31163231</v>
      </c>
      <c r="C42991" s="1">
        <v>1</v>
      </c>
    </row>
    <row r="42992" spans="1:3" x14ac:dyDescent="0.25">
      <c r="A42992" s="1" t="s">
        <v>43013</v>
      </c>
      <c r="B42992" s="1">
        <v>31163230</v>
      </c>
      <c r="C42992" s="1">
        <v>1</v>
      </c>
    </row>
    <row r="42993" spans="1:3" x14ac:dyDescent="0.25">
      <c r="A42993" s="1" t="s">
        <v>43014</v>
      </c>
      <c r="B42993" s="1">
        <v>31163214</v>
      </c>
      <c r="C42993" s="1">
        <v>1</v>
      </c>
    </row>
    <row r="42994" spans="1:3" x14ac:dyDescent="0.25">
      <c r="A42994" s="1" t="s">
        <v>43015</v>
      </c>
      <c r="B42994" s="1">
        <v>31163032</v>
      </c>
      <c r="C42994" s="1">
        <v>1</v>
      </c>
    </row>
    <row r="42995" spans="1:3" x14ac:dyDescent="0.25">
      <c r="A42995" s="1" t="s">
        <v>43016</v>
      </c>
      <c r="B42995" s="1">
        <v>31163031</v>
      </c>
      <c r="C42995" s="1">
        <v>1</v>
      </c>
    </row>
    <row r="42996" spans="1:3" x14ac:dyDescent="0.25">
      <c r="A42996" s="1" t="s">
        <v>43017</v>
      </c>
      <c r="B42996" s="1">
        <v>31163101</v>
      </c>
      <c r="C42996" s="1">
        <v>1</v>
      </c>
    </row>
    <row r="42997" spans="1:3" x14ac:dyDescent="0.25">
      <c r="A42997" s="1" t="s">
        <v>43018</v>
      </c>
      <c r="B42997" s="1">
        <v>31163103</v>
      </c>
      <c r="C42997" s="1">
        <v>1</v>
      </c>
    </row>
    <row r="42998" spans="1:3" x14ac:dyDescent="0.25">
      <c r="A42998" s="1" t="s">
        <v>43019</v>
      </c>
      <c r="B42998" s="1">
        <v>31163102</v>
      </c>
      <c r="C42998" s="1">
        <v>1</v>
      </c>
    </row>
    <row r="42999" spans="1:3" x14ac:dyDescent="0.25">
      <c r="A42999" s="1" t="s">
        <v>43020</v>
      </c>
      <c r="B42999" s="1">
        <v>31163030</v>
      </c>
      <c r="C42999" s="1">
        <v>1</v>
      </c>
    </row>
    <row r="43000" spans="1:3" x14ac:dyDescent="0.25">
      <c r="A43000" s="1" t="s">
        <v>43021</v>
      </c>
      <c r="B43000" s="1">
        <v>31163026</v>
      </c>
      <c r="C43000" s="1">
        <v>1</v>
      </c>
    </row>
    <row r="43001" spans="1:3" x14ac:dyDescent="0.25">
      <c r="A43001" s="1" t="s">
        <v>43022</v>
      </c>
      <c r="B43001" s="1">
        <v>31163025</v>
      </c>
      <c r="C43001" s="1">
        <v>1</v>
      </c>
    </row>
    <row r="43002" spans="1:3" x14ac:dyDescent="0.25">
      <c r="A43002" s="1" t="s">
        <v>43023</v>
      </c>
      <c r="B43002" s="1">
        <v>31163027</v>
      </c>
      <c r="C43002" s="1">
        <v>1</v>
      </c>
    </row>
    <row r="43003" spans="1:3" x14ac:dyDescent="0.25">
      <c r="A43003" s="1" t="s">
        <v>43024</v>
      </c>
      <c r="B43003" s="1">
        <v>31163029</v>
      </c>
      <c r="C43003" s="1">
        <v>1</v>
      </c>
    </row>
    <row r="43004" spans="1:3" x14ac:dyDescent="0.25">
      <c r="A43004" s="1" t="s">
        <v>43025</v>
      </c>
      <c r="B43004" s="1">
        <v>31163028</v>
      </c>
      <c r="C43004" s="1">
        <v>1</v>
      </c>
    </row>
    <row r="43005" spans="1:3" x14ac:dyDescent="0.25">
      <c r="A43005" s="1" t="s">
        <v>43026</v>
      </c>
      <c r="B43005" s="1">
        <v>31163201</v>
      </c>
      <c r="C43005" s="1">
        <v>1</v>
      </c>
    </row>
    <row r="43006" spans="1:3" x14ac:dyDescent="0.25">
      <c r="A43006" s="1" t="s">
        <v>43027</v>
      </c>
      <c r="B43006" s="1">
        <v>31163210</v>
      </c>
      <c r="C43006" s="1">
        <v>1</v>
      </c>
    </row>
    <row r="43007" spans="1:3" x14ac:dyDescent="0.25">
      <c r="A43007" s="1" t="s">
        <v>43028</v>
      </c>
      <c r="B43007" s="1">
        <v>31163209</v>
      </c>
      <c r="C43007" s="1">
        <v>1</v>
      </c>
    </row>
    <row r="43008" spans="1:3" x14ac:dyDescent="0.25">
      <c r="A43008" s="1" t="s">
        <v>43029</v>
      </c>
      <c r="B43008" s="1">
        <v>31163211</v>
      </c>
      <c r="C43008" s="1">
        <v>1</v>
      </c>
    </row>
    <row r="43009" spans="1:3" x14ac:dyDescent="0.25">
      <c r="A43009" s="1" t="s">
        <v>43030</v>
      </c>
      <c r="B43009" s="1">
        <v>31163213</v>
      </c>
      <c r="C43009" s="1">
        <v>1</v>
      </c>
    </row>
    <row r="43010" spans="1:3" x14ac:dyDescent="0.25">
      <c r="A43010" s="1" t="s">
        <v>43031</v>
      </c>
      <c r="B43010" s="1">
        <v>31163212</v>
      </c>
      <c r="C43010" s="1">
        <v>1</v>
      </c>
    </row>
    <row r="43011" spans="1:3" x14ac:dyDescent="0.25">
      <c r="A43011" s="1" t="s">
        <v>43032</v>
      </c>
      <c r="B43011" s="1">
        <v>31163208</v>
      </c>
      <c r="C43011" s="1">
        <v>1</v>
      </c>
    </row>
    <row r="43012" spans="1:3" x14ac:dyDescent="0.25">
      <c r="A43012" s="1" t="s">
        <v>43033</v>
      </c>
      <c r="B43012" s="1">
        <v>31163203</v>
      </c>
      <c r="C43012" s="1">
        <v>1</v>
      </c>
    </row>
    <row r="43013" spans="1:3" x14ac:dyDescent="0.25">
      <c r="A43013" s="1" t="s">
        <v>43034</v>
      </c>
      <c r="B43013" s="1">
        <v>31163202</v>
      </c>
      <c r="C43013" s="1">
        <v>1</v>
      </c>
    </row>
    <row r="43014" spans="1:3" x14ac:dyDescent="0.25">
      <c r="A43014" s="1" t="s">
        <v>43035</v>
      </c>
      <c r="B43014" s="1">
        <v>31163204</v>
      </c>
      <c r="C43014" s="1">
        <v>1</v>
      </c>
    </row>
    <row r="43015" spans="1:3" x14ac:dyDescent="0.25">
      <c r="A43015" s="1" t="s">
        <v>43036</v>
      </c>
      <c r="B43015" s="1">
        <v>31163207</v>
      </c>
      <c r="C43015" s="1">
        <v>1</v>
      </c>
    </row>
    <row r="43016" spans="1:3" x14ac:dyDescent="0.25">
      <c r="A43016" s="1" t="s">
        <v>43037</v>
      </c>
      <c r="B43016" s="1">
        <v>31163205</v>
      </c>
      <c r="C43016" s="1">
        <v>1</v>
      </c>
    </row>
    <row r="43017" spans="1:3" x14ac:dyDescent="0.25">
      <c r="A43017" s="1" t="s">
        <v>43038</v>
      </c>
      <c r="B43017" s="1">
        <v>31162815</v>
      </c>
      <c r="C43017" s="1">
        <v>1</v>
      </c>
    </row>
    <row r="43018" spans="1:3" x14ac:dyDescent="0.25">
      <c r="A43018" s="1" t="s">
        <v>43039</v>
      </c>
      <c r="B43018" s="1">
        <v>31162311</v>
      </c>
      <c r="C43018" s="1">
        <v>1</v>
      </c>
    </row>
    <row r="43019" spans="1:3" x14ac:dyDescent="0.25">
      <c r="A43019" s="1" t="s">
        <v>43040</v>
      </c>
      <c r="B43019" s="1">
        <v>31162310</v>
      </c>
      <c r="C43019" s="1">
        <v>1</v>
      </c>
    </row>
    <row r="43020" spans="1:3" x14ac:dyDescent="0.25">
      <c r="A43020" s="1" t="s">
        <v>43041</v>
      </c>
      <c r="B43020" s="1">
        <v>31162312</v>
      </c>
      <c r="C43020" s="1">
        <v>1</v>
      </c>
    </row>
    <row r="43021" spans="1:3" x14ac:dyDescent="0.25">
      <c r="A43021" s="1" t="s">
        <v>43042</v>
      </c>
      <c r="B43021" s="1">
        <v>31162314</v>
      </c>
      <c r="C43021" s="1">
        <v>1</v>
      </c>
    </row>
    <row r="43022" spans="1:3" x14ac:dyDescent="0.25">
      <c r="A43022" s="1" t="s">
        <v>43043</v>
      </c>
      <c r="B43022" s="1">
        <v>31162313</v>
      </c>
      <c r="C43022" s="1">
        <v>1</v>
      </c>
    </row>
    <row r="43023" spans="1:3" x14ac:dyDescent="0.25">
      <c r="A43023" s="1" t="s">
        <v>43044</v>
      </c>
      <c r="B43023" s="1">
        <v>31162309</v>
      </c>
      <c r="C43023" s="1">
        <v>1</v>
      </c>
    </row>
    <row r="43024" spans="1:3" x14ac:dyDescent="0.25">
      <c r="A43024" s="1" t="s">
        <v>43045</v>
      </c>
      <c r="B43024" s="1">
        <v>31162305</v>
      </c>
      <c r="C43024" s="1">
        <v>1</v>
      </c>
    </row>
    <row r="43025" spans="1:3" x14ac:dyDescent="0.25">
      <c r="A43025" s="1" t="s">
        <v>43046</v>
      </c>
      <c r="B43025" s="1">
        <v>31162304</v>
      </c>
      <c r="C43025" s="1">
        <v>1</v>
      </c>
    </row>
    <row r="43026" spans="1:3" x14ac:dyDescent="0.25">
      <c r="A43026" s="1" t="s">
        <v>43047</v>
      </c>
      <c r="B43026" s="1">
        <v>31162306</v>
      </c>
      <c r="C43026" s="1">
        <v>1</v>
      </c>
    </row>
    <row r="43027" spans="1:3" x14ac:dyDescent="0.25">
      <c r="A43027" s="1" t="s">
        <v>43048</v>
      </c>
      <c r="B43027" s="1">
        <v>31162308</v>
      </c>
      <c r="C43027" s="1">
        <v>1</v>
      </c>
    </row>
    <row r="43028" spans="1:3" x14ac:dyDescent="0.25">
      <c r="A43028" s="1" t="s">
        <v>43049</v>
      </c>
      <c r="B43028" s="1">
        <v>31162307</v>
      </c>
      <c r="C43028" s="1">
        <v>1</v>
      </c>
    </row>
    <row r="43029" spans="1:3" x14ac:dyDescent="0.25">
      <c r="A43029" s="1" t="s">
        <v>43050</v>
      </c>
      <c r="B43029" s="1">
        <v>31162401</v>
      </c>
      <c r="C43029" s="1">
        <v>1</v>
      </c>
    </row>
    <row r="43030" spans="1:3" x14ac:dyDescent="0.25">
      <c r="A43030" s="1" t="s">
        <v>42998</v>
      </c>
      <c r="B43030" s="1">
        <v>31162410</v>
      </c>
      <c r="C43030" s="1">
        <v>1</v>
      </c>
    </row>
    <row r="43031" spans="1:3" x14ac:dyDescent="0.25">
      <c r="A43031" s="1" t="s">
        <v>43035</v>
      </c>
      <c r="B43031" s="1">
        <v>31162409</v>
      </c>
      <c r="C43031" s="1">
        <v>1</v>
      </c>
    </row>
    <row r="43032" spans="1:3" x14ac:dyDescent="0.25">
      <c r="A43032" s="1" t="s">
        <v>43051</v>
      </c>
      <c r="B43032" s="1">
        <v>31162411</v>
      </c>
      <c r="C43032" s="1">
        <v>1</v>
      </c>
    </row>
    <row r="43033" spans="1:3" x14ac:dyDescent="0.25">
      <c r="A43033" s="1" t="s">
        <v>43052</v>
      </c>
      <c r="B43033" s="1">
        <v>31162413</v>
      </c>
      <c r="C43033" s="1">
        <v>1</v>
      </c>
    </row>
    <row r="43034" spans="1:3" x14ac:dyDescent="0.25">
      <c r="A43034" s="1" t="s">
        <v>43053</v>
      </c>
      <c r="B43034" s="1">
        <v>31162412</v>
      </c>
      <c r="C43034" s="1">
        <v>1</v>
      </c>
    </row>
    <row r="43035" spans="1:3" x14ac:dyDescent="0.25">
      <c r="A43035" s="1" t="s">
        <v>43054</v>
      </c>
      <c r="B43035" s="1">
        <v>31162407</v>
      </c>
      <c r="C43035" s="1">
        <v>1</v>
      </c>
    </row>
    <row r="43036" spans="1:3" x14ac:dyDescent="0.25">
      <c r="A43036" s="1" t="s">
        <v>43055</v>
      </c>
      <c r="B43036" s="1">
        <v>31162403</v>
      </c>
      <c r="C43036" s="1">
        <v>1</v>
      </c>
    </row>
    <row r="43037" spans="1:3" x14ac:dyDescent="0.25">
      <c r="A43037" s="1" t="s">
        <v>43056</v>
      </c>
      <c r="B43037" s="1">
        <v>31162402</v>
      </c>
      <c r="C43037" s="1">
        <v>1</v>
      </c>
    </row>
    <row r="43038" spans="1:3" x14ac:dyDescent="0.25">
      <c r="A43038" s="1" t="s">
        <v>40348</v>
      </c>
      <c r="B43038" s="1">
        <v>31162404</v>
      </c>
      <c r="C43038" s="1">
        <v>1</v>
      </c>
    </row>
    <row r="43039" spans="1:3" x14ac:dyDescent="0.25">
      <c r="A43039" s="1" t="s">
        <v>43057</v>
      </c>
      <c r="B43039" s="1">
        <v>31162406</v>
      </c>
      <c r="C43039" s="1">
        <v>1</v>
      </c>
    </row>
    <row r="43040" spans="1:3" x14ac:dyDescent="0.25">
      <c r="A43040" s="1" t="s">
        <v>43058</v>
      </c>
      <c r="B43040" s="1">
        <v>31162405</v>
      </c>
      <c r="C43040" s="1">
        <v>1</v>
      </c>
    </row>
    <row r="43041" spans="1:3" x14ac:dyDescent="0.25">
      <c r="A43041" s="1" t="s">
        <v>43059</v>
      </c>
      <c r="B43041" s="1">
        <v>31162303</v>
      </c>
      <c r="C43041" s="1">
        <v>1</v>
      </c>
    </row>
    <row r="43042" spans="1:3" x14ac:dyDescent="0.25">
      <c r="A43042" s="1" t="s">
        <v>43060</v>
      </c>
      <c r="B43042" s="1">
        <v>31162202</v>
      </c>
      <c r="C43042" s="1">
        <v>1</v>
      </c>
    </row>
    <row r="43043" spans="1:3" x14ac:dyDescent="0.25">
      <c r="A43043" s="1" t="s">
        <v>43061</v>
      </c>
      <c r="B43043" s="1">
        <v>31162201</v>
      </c>
      <c r="C43043" s="1">
        <v>1</v>
      </c>
    </row>
    <row r="43044" spans="1:3" x14ac:dyDescent="0.25">
      <c r="A43044" s="1" t="s">
        <v>43062</v>
      </c>
      <c r="B43044" s="1">
        <v>31162203</v>
      </c>
      <c r="C43044" s="1">
        <v>1</v>
      </c>
    </row>
    <row r="43045" spans="1:3" x14ac:dyDescent="0.25">
      <c r="A43045" s="1" t="s">
        <v>43063</v>
      </c>
      <c r="B43045" s="1">
        <v>31162205</v>
      </c>
      <c r="C43045" s="1">
        <v>1</v>
      </c>
    </row>
    <row r="43046" spans="1:3" x14ac:dyDescent="0.25">
      <c r="A43046" s="1" t="s">
        <v>43064</v>
      </c>
      <c r="B43046" s="1">
        <v>31162204</v>
      </c>
      <c r="C43046" s="1">
        <v>1</v>
      </c>
    </row>
    <row r="43047" spans="1:3" x14ac:dyDescent="0.25">
      <c r="A43047" s="1" t="s">
        <v>43065</v>
      </c>
      <c r="B43047" s="1">
        <v>31162109</v>
      </c>
      <c r="C43047" s="1">
        <v>1</v>
      </c>
    </row>
    <row r="43048" spans="1:3" x14ac:dyDescent="0.25">
      <c r="A43048" s="1" t="s">
        <v>43066</v>
      </c>
      <c r="B43048" s="1">
        <v>31162105</v>
      </c>
      <c r="C43048" s="1">
        <v>1</v>
      </c>
    </row>
    <row r="43049" spans="1:3" x14ac:dyDescent="0.25">
      <c r="A43049" s="1" t="s">
        <v>43067</v>
      </c>
      <c r="B43049" s="1">
        <v>31162104</v>
      </c>
      <c r="C43049" s="1">
        <v>1</v>
      </c>
    </row>
    <row r="43050" spans="1:3" x14ac:dyDescent="0.25">
      <c r="A43050" s="1" t="s">
        <v>43068</v>
      </c>
      <c r="B43050" s="1">
        <v>31162106</v>
      </c>
      <c r="C43050" s="1">
        <v>1</v>
      </c>
    </row>
    <row r="43051" spans="1:3" x14ac:dyDescent="0.25">
      <c r="A43051" s="1" t="s">
        <v>43069</v>
      </c>
      <c r="B43051" s="1">
        <v>31162108</v>
      </c>
      <c r="C43051" s="1">
        <v>1</v>
      </c>
    </row>
    <row r="43052" spans="1:3" x14ac:dyDescent="0.25">
      <c r="A43052" s="1" t="s">
        <v>43070</v>
      </c>
      <c r="B43052" s="1">
        <v>31162107</v>
      </c>
      <c r="C43052" s="1">
        <v>1</v>
      </c>
    </row>
    <row r="43053" spans="1:3" x14ac:dyDescent="0.25">
      <c r="A43053" s="1" t="s">
        <v>43071</v>
      </c>
      <c r="B43053" s="1">
        <v>31162206</v>
      </c>
      <c r="C43053" s="1">
        <v>1</v>
      </c>
    </row>
    <row r="43054" spans="1:3" x14ac:dyDescent="0.25">
      <c r="A43054" s="1" t="s">
        <v>43072</v>
      </c>
      <c r="B43054" s="1">
        <v>31162214</v>
      </c>
      <c r="C43054" s="1">
        <v>1</v>
      </c>
    </row>
    <row r="43055" spans="1:3" x14ac:dyDescent="0.25">
      <c r="A43055" s="1" t="s">
        <v>43073</v>
      </c>
      <c r="B43055" s="1">
        <v>31162213</v>
      </c>
      <c r="C43055" s="1">
        <v>1</v>
      </c>
    </row>
    <row r="43056" spans="1:3" x14ac:dyDescent="0.25">
      <c r="A43056" s="1" t="s">
        <v>43074</v>
      </c>
      <c r="B43056" s="1">
        <v>31162215</v>
      </c>
      <c r="C43056" s="1">
        <v>1</v>
      </c>
    </row>
    <row r="43057" spans="1:3" x14ac:dyDescent="0.25">
      <c r="A43057" s="1" t="s">
        <v>43075</v>
      </c>
      <c r="B43057" s="1">
        <v>31162301</v>
      </c>
      <c r="C43057" s="1">
        <v>1</v>
      </c>
    </row>
    <row r="43058" spans="1:3" x14ac:dyDescent="0.25">
      <c r="A43058" s="1" t="s">
        <v>43076</v>
      </c>
      <c r="B43058" s="1">
        <v>31162216</v>
      </c>
      <c r="C43058" s="1">
        <v>1</v>
      </c>
    </row>
    <row r="43059" spans="1:3" x14ac:dyDescent="0.25">
      <c r="A43059" s="1" t="s">
        <v>43077</v>
      </c>
      <c r="B43059" s="1">
        <v>31162212</v>
      </c>
      <c r="C43059" s="1">
        <v>1</v>
      </c>
    </row>
    <row r="43060" spans="1:3" x14ac:dyDescent="0.25">
      <c r="A43060" s="1" t="s">
        <v>43078</v>
      </c>
      <c r="B43060" s="1">
        <v>31162208</v>
      </c>
      <c r="C43060" s="1">
        <v>1</v>
      </c>
    </row>
    <row r="43061" spans="1:3" x14ac:dyDescent="0.25">
      <c r="A43061" s="1" t="s">
        <v>43079</v>
      </c>
      <c r="B43061" s="1">
        <v>31162207</v>
      </c>
      <c r="C43061" s="1">
        <v>1</v>
      </c>
    </row>
    <row r="43062" spans="1:3" x14ac:dyDescent="0.25">
      <c r="A43062" s="1" t="s">
        <v>43080</v>
      </c>
      <c r="B43062" s="1">
        <v>31162209</v>
      </c>
      <c r="C43062" s="1">
        <v>1</v>
      </c>
    </row>
    <row r="43063" spans="1:3" x14ac:dyDescent="0.25">
      <c r="A43063" s="1" t="s">
        <v>43081</v>
      </c>
      <c r="B43063" s="1">
        <v>31162211</v>
      </c>
      <c r="C43063" s="1">
        <v>1</v>
      </c>
    </row>
    <row r="43064" spans="1:3" x14ac:dyDescent="0.25">
      <c r="A43064" s="1" t="s">
        <v>43082</v>
      </c>
      <c r="B43064" s="1">
        <v>31162210</v>
      </c>
      <c r="C43064" s="1">
        <v>1</v>
      </c>
    </row>
    <row r="43065" spans="1:3" x14ac:dyDescent="0.25">
      <c r="A43065" s="1" t="s">
        <v>43083</v>
      </c>
      <c r="B43065" s="1">
        <v>31162414</v>
      </c>
      <c r="C43065" s="1">
        <v>1</v>
      </c>
    </row>
    <row r="43066" spans="1:3" x14ac:dyDescent="0.25">
      <c r="A43066" s="1" t="s">
        <v>43084</v>
      </c>
      <c r="B43066" s="1">
        <v>31162703</v>
      </c>
      <c r="C43066" s="1">
        <v>1</v>
      </c>
    </row>
    <row r="43067" spans="1:3" x14ac:dyDescent="0.25">
      <c r="A43067" s="1" t="s">
        <v>43085</v>
      </c>
      <c r="B43067" s="1">
        <v>31162702</v>
      </c>
      <c r="C43067" s="1">
        <v>1</v>
      </c>
    </row>
    <row r="43068" spans="1:3" x14ac:dyDescent="0.25">
      <c r="A43068" s="1" t="s">
        <v>43086</v>
      </c>
      <c r="B43068" s="1">
        <v>31162704</v>
      </c>
      <c r="C43068" s="1">
        <v>1</v>
      </c>
    </row>
    <row r="43069" spans="1:3" x14ac:dyDescent="0.25">
      <c r="A43069" s="1" t="s">
        <v>43087</v>
      </c>
      <c r="B43069" s="1">
        <v>31162802</v>
      </c>
      <c r="C43069" s="1">
        <v>1</v>
      </c>
    </row>
    <row r="43070" spans="1:3" x14ac:dyDescent="0.25">
      <c r="A43070" s="1" t="s">
        <v>43088</v>
      </c>
      <c r="B43070" s="1">
        <v>31162801</v>
      </c>
      <c r="C43070" s="1">
        <v>1</v>
      </c>
    </row>
    <row r="43071" spans="1:3" x14ac:dyDescent="0.25">
      <c r="A43071" s="1" t="s">
        <v>43089</v>
      </c>
      <c r="B43071" s="1">
        <v>31162701</v>
      </c>
      <c r="C43071" s="1">
        <v>1</v>
      </c>
    </row>
    <row r="43072" spans="1:3" x14ac:dyDescent="0.25">
      <c r="A43072" s="1" t="s">
        <v>43090</v>
      </c>
      <c r="B43072" s="1">
        <v>31162611</v>
      </c>
      <c r="C43072" s="1">
        <v>1</v>
      </c>
    </row>
    <row r="43073" spans="1:3" x14ac:dyDescent="0.25">
      <c r="A43073" s="1" t="s">
        <v>43091</v>
      </c>
      <c r="B43073" s="1">
        <v>31162610</v>
      </c>
      <c r="C43073" s="1">
        <v>1</v>
      </c>
    </row>
    <row r="43074" spans="1:3" x14ac:dyDescent="0.25">
      <c r="A43074" s="1" t="s">
        <v>43092</v>
      </c>
      <c r="B43074" s="1">
        <v>31162612</v>
      </c>
      <c r="C43074" s="1">
        <v>1</v>
      </c>
    </row>
    <row r="43075" spans="1:3" x14ac:dyDescent="0.25">
      <c r="A43075" s="1" t="s">
        <v>43093</v>
      </c>
      <c r="B43075" s="1">
        <v>31162614</v>
      </c>
      <c r="C43075" s="1">
        <v>1</v>
      </c>
    </row>
    <row r="43076" spans="1:3" x14ac:dyDescent="0.25">
      <c r="A43076" s="1" t="s">
        <v>43094</v>
      </c>
      <c r="B43076" s="1">
        <v>31162613</v>
      </c>
      <c r="C43076" s="1">
        <v>1</v>
      </c>
    </row>
    <row r="43077" spans="1:3" x14ac:dyDescent="0.25">
      <c r="A43077" s="1" t="s">
        <v>43095</v>
      </c>
      <c r="B43077" s="1">
        <v>31162803</v>
      </c>
      <c r="C43077" s="1">
        <v>1</v>
      </c>
    </row>
    <row r="43078" spans="1:3" x14ac:dyDescent="0.25">
      <c r="A43078" s="1" t="s">
        <v>43096</v>
      </c>
      <c r="B43078" s="1">
        <v>31162811</v>
      </c>
      <c r="C43078" s="1">
        <v>1</v>
      </c>
    </row>
    <row r="43079" spans="1:3" x14ac:dyDescent="0.25">
      <c r="A43079" s="1" t="s">
        <v>43097</v>
      </c>
      <c r="B43079" s="1">
        <v>31162810</v>
      </c>
      <c r="C43079" s="1">
        <v>1</v>
      </c>
    </row>
    <row r="43080" spans="1:3" x14ac:dyDescent="0.25">
      <c r="A43080" s="1" t="s">
        <v>43098</v>
      </c>
      <c r="B43080" s="1">
        <v>31162812</v>
      </c>
      <c r="C43080" s="1">
        <v>1</v>
      </c>
    </row>
    <row r="43081" spans="1:3" x14ac:dyDescent="0.25">
      <c r="A43081" s="1" t="s">
        <v>43099</v>
      </c>
      <c r="B43081" s="1">
        <v>31162814</v>
      </c>
      <c r="C43081" s="1">
        <v>1</v>
      </c>
    </row>
    <row r="43082" spans="1:3" x14ac:dyDescent="0.25">
      <c r="A43082" s="1" t="s">
        <v>43100</v>
      </c>
      <c r="B43082" s="1">
        <v>31162813</v>
      </c>
      <c r="C43082" s="1">
        <v>1</v>
      </c>
    </row>
    <row r="43083" spans="1:3" x14ac:dyDescent="0.25">
      <c r="A43083" s="1" t="s">
        <v>43101</v>
      </c>
      <c r="B43083" s="1">
        <v>31162809</v>
      </c>
      <c r="C43083" s="1">
        <v>1</v>
      </c>
    </row>
    <row r="43084" spans="1:3" x14ac:dyDescent="0.25">
      <c r="A43084" s="1" t="s">
        <v>43102</v>
      </c>
      <c r="B43084" s="1">
        <v>31162805</v>
      </c>
      <c r="C43084" s="1">
        <v>1</v>
      </c>
    </row>
    <row r="43085" spans="1:3" x14ac:dyDescent="0.25">
      <c r="A43085" s="1" t="s">
        <v>43103</v>
      </c>
      <c r="B43085" s="1">
        <v>31162804</v>
      </c>
      <c r="C43085" s="1">
        <v>1</v>
      </c>
    </row>
    <row r="43086" spans="1:3" x14ac:dyDescent="0.25">
      <c r="A43086" s="1" t="s">
        <v>43104</v>
      </c>
      <c r="B43086" s="1">
        <v>31162806</v>
      </c>
      <c r="C43086" s="1">
        <v>1</v>
      </c>
    </row>
    <row r="43087" spans="1:3" x14ac:dyDescent="0.25">
      <c r="A43087" s="1" t="s">
        <v>43105</v>
      </c>
      <c r="B43087" s="1">
        <v>31162808</v>
      </c>
      <c r="C43087" s="1">
        <v>1</v>
      </c>
    </row>
    <row r="43088" spans="1:3" x14ac:dyDescent="0.25">
      <c r="A43088" s="1" t="s">
        <v>28779</v>
      </c>
      <c r="B43088" s="1">
        <v>31162807</v>
      </c>
      <c r="C43088" s="1">
        <v>1</v>
      </c>
    </row>
    <row r="43089" spans="1:3" x14ac:dyDescent="0.25">
      <c r="A43089" s="1" t="s">
        <v>43106</v>
      </c>
      <c r="B43089" s="1">
        <v>31162609</v>
      </c>
      <c r="C43089" s="1">
        <v>1</v>
      </c>
    </row>
    <row r="43090" spans="1:3" x14ac:dyDescent="0.25">
      <c r="A43090" s="1" t="s">
        <v>43107</v>
      </c>
      <c r="B43090" s="1">
        <v>31162501</v>
      </c>
      <c r="C43090" s="1">
        <v>1</v>
      </c>
    </row>
    <row r="43091" spans="1:3" x14ac:dyDescent="0.25">
      <c r="A43091" s="1" t="s">
        <v>43108</v>
      </c>
      <c r="B43091" s="1">
        <v>31162421</v>
      </c>
      <c r="C43091" s="1">
        <v>1</v>
      </c>
    </row>
    <row r="43092" spans="1:3" x14ac:dyDescent="0.25">
      <c r="A43092" s="1" t="s">
        <v>43109</v>
      </c>
      <c r="B43092" s="1">
        <v>31162502</v>
      </c>
      <c r="C43092" s="1">
        <v>1</v>
      </c>
    </row>
    <row r="43093" spans="1:3" x14ac:dyDescent="0.25">
      <c r="A43093" s="1" t="s">
        <v>43110</v>
      </c>
      <c r="B43093" s="1">
        <v>31162504</v>
      </c>
      <c r="C43093" s="1">
        <v>1</v>
      </c>
    </row>
    <row r="43094" spans="1:3" x14ac:dyDescent="0.25">
      <c r="A43094" s="1" t="s">
        <v>28249</v>
      </c>
      <c r="B43094" s="1">
        <v>31162503</v>
      </c>
      <c r="C43094" s="1">
        <v>1</v>
      </c>
    </row>
    <row r="43095" spans="1:3" x14ac:dyDescent="0.25">
      <c r="A43095" s="1" t="s">
        <v>43111</v>
      </c>
      <c r="B43095" s="1">
        <v>31162420</v>
      </c>
      <c r="C43095" s="1">
        <v>1</v>
      </c>
    </row>
    <row r="43096" spans="1:3" x14ac:dyDescent="0.25">
      <c r="A43096" s="1" t="s">
        <v>43112</v>
      </c>
      <c r="B43096" s="1">
        <v>31162416</v>
      </c>
      <c r="C43096" s="1">
        <v>1</v>
      </c>
    </row>
    <row r="43097" spans="1:3" x14ac:dyDescent="0.25">
      <c r="A43097" s="1" t="s">
        <v>43113</v>
      </c>
      <c r="B43097" s="1">
        <v>31162415</v>
      </c>
      <c r="C43097" s="1">
        <v>1</v>
      </c>
    </row>
    <row r="43098" spans="1:3" x14ac:dyDescent="0.25">
      <c r="A43098" s="1" t="s">
        <v>43114</v>
      </c>
      <c r="B43098" s="1">
        <v>31162417</v>
      </c>
      <c r="C43098" s="1">
        <v>1</v>
      </c>
    </row>
    <row r="43099" spans="1:3" x14ac:dyDescent="0.25">
      <c r="A43099" s="1" t="s">
        <v>43115</v>
      </c>
      <c r="B43099" s="1">
        <v>31162419</v>
      </c>
      <c r="C43099" s="1">
        <v>1</v>
      </c>
    </row>
    <row r="43100" spans="1:3" x14ac:dyDescent="0.25">
      <c r="A43100" s="1" t="s">
        <v>43116</v>
      </c>
      <c r="B43100" s="1">
        <v>31162418</v>
      </c>
      <c r="C43100" s="1">
        <v>1</v>
      </c>
    </row>
    <row r="43101" spans="1:3" x14ac:dyDescent="0.25">
      <c r="A43101" s="1" t="s">
        <v>43117</v>
      </c>
      <c r="B43101" s="1">
        <v>31162505</v>
      </c>
      <c r="C43101" s="1">
        <v>1</v>
      </c>
    </row>
    <row r="43102" spans="1:3" x14ac:dyDescent="0.25">
      <c r="A43102" s="1" t="s">
        <v>43118</v>
      </c>
      <c r="B43102" s="1">
        <v>31162605</v>
      </c>
      <c r="C43102" s="1">
        <v>1</v>
      </c>
    </row>
    <row r="43103" spans="1:3" x14ac:dyDescent="0.25">
      <c r="A43103" s="1" t="s">
        <v>43119</v>
      </c>
      <c r="B43103" s="1">
        <v>31162604</v>
      </c>
      <c r="C43103" s="1">
        <v>1</v>
      </c>
    </row>
    <row r="43104" spans="1:3" x14ac:dyDescent="0.25">
      <c r="A43104" s="1" t="s">
        <v>43120</v>
      </c>
      <c r="B43104" s="1">
        <v>31162606</v>
      </c>
      <c r="C43104" s="1">
        <v>1</v>
      </c>
    </row>
    <row r="43105" spans="1:3" x14ac:dyDescent="0.25">
      <c r="A43105" s="1" t="s">
        <v>43121</v>
      </c>
      <c r="B43105" s="1">
        <v>31162608</v>
      </c>
      <c r="C43105" s="1">
        <v>1</v>
      </c>
    </row>
    <row r="43106" spans="1:3" x14ac:dyDescent="0.25">
      <c r="A43106" s="1" t="s">
        <v>43122</v>
      </c>
      <c r="B43106" s="1">
        <v>31162607</v>
      </c>
      <c r="C43106" s="1">
        <v>1</v>
      </c>
    </row>
    <row r="43107" spans="1:3" x14ac:dyDescent="0.25">
      <c r="A43107" s="1" t="s">
        <v>43123</v>
      </c>
      <c r="B43107" s="1">
        <v>31162603</v>
      </c>
      <c r="C43107" s="1">
        <v>1</v>
      </c>
    </row>
    <row r="43108" spans="1:3" x14ac:dyDescent="0.25">
      <c r="A43108" s="1" t="s">
        <v>43124</v>
      </c>
      <c r="B43108" s="1">
        <v>31162507</v>
      </c>
      <c r="C43108" s="1">
        <v>1</v>
      </c>
    </row>
    <row r="43109" spans="1:3" x14ac:dyDescent="0.25">
      <c r="A43109" s="1" t="s">
        <v>43125</v>
      </c>
      <c r="B43109" s="1">
        <v>31162506</v>
      </c>
      <c r="C43109" s="1">
        <v>1</v>
      </c>
    </row>
    <row r="43110" spans="1:3" x14ac:dyDescent="0.25">
      <c r="A43110" s="1" t="s">
        <v>43126</v>
      </c>
      <c r="B43110" s="1">
        <v>31162508</v>
      </c>
      <c r="C43110" s="1">
        <v>1</v>
      </c>
    </row>
    <row r="43111" spans="1:3" x14ac:dyDescent="0.25">
      <c r="A43111" s="1" t="s">
        <v>43127</v>
      </c>
      <c r="B43111" s="1">
        <v>31162602</v>
      </c>
      <c r="C43111" s="1">
        <v>1</v>
      </c>
    </row>
    <row r="43112" spans="1:3" x14ac:dyDescent="0.25">
      <c r="A43112" s="1" t="s">
        <v>43128</v>
      </c>
      <c r="B43112" s="1">
        <v>31162601</v>
      </c>
      <c r="C43112" s="1">
        <v>1</v>
      </c>
    </row>
    <row r="43113" spans="1:3" x14ac:dyDescent="0.25">
      <c r="A43113" s="1" t="s">
        <v>43129</v>
      </c>
      <c r="B43113" s="1">
        <v>31201507</v>
      </c>
      <c r="C43113" s="1">
        <v>1</v>
      </c>
    </row>
    <row r="43114" spans="1:3" x14ac:dyDescent="0.25">
      <c r="A43114" s="1" t="s">
        <v>43130</v>
      </c>
      <c r="B43114" s="1">
        <v>31201506</v>
      </c>
      <c r="C43114" s="1">
        <v>1</v>
      </c>
    </row>
    <row r="43115" spans="1:3" x14ac:dyDescent="0.25">
      <c r="A43115" s="1" t="s">
        <v>43131</v>
      </c>
      <c r="B43115" s="1">
        <v>31201508</v>
      </c>
      <c r="C43115" s="1">
        <v>1</v>
      </c>
    </row>
    <row r="43116" spans="1:3" x14ac:dyDescent="0.25">
      <c r="A43116" s="1" t="s">
        <v>43132</v>
      </c>
      <c r="B43116" s="1">
        <v>31201510</v>
      </c>
      <c r="C43116" s="1">
        <v>1</v>
      </c>
    </row>
    <row r="43117" spans="1:3" x14ac:dyDescent="0.25">
      <c r="A43117" s="1" t="s">
        <v>43133</v>
      </c>
      <c r="B43117" s="1">
        <v>31201509</v>
      </c>
      <c r="C43117" s="1">
        <v>1</v>
      </c>
    </row>
    <row r="43118" spans="1:3" x14ac:dyDescent="0.25">
      <c r="A43118" s="1" t="s">
        <v>43134</v>
      </c>
      <c r="B43118" s="1">
        <v>31201505</v>
      </c>
      <c r="C43118" s="1">
        <v>1</v>
      </c>
    </row>
    <row r="43119" spans="1:3" x14ac:dyDescent="0.25">
      <c r="A43119" s="1" t="s">
        <v>43135</v>
      </c>
      <c r="B43119" s="1">
        <v>31201501</v>
      </c>
      <c r="C43119" s="1">
        <v>1</v>
      </c>
    </row>
    <row r="43120" spans="1:3" x14ac:dyDescent="0.25">
      <c r="A43120" s="1" t="s">
        <v>43136</v>
      </c>
      <c r="B43120" s="1">
        <v>31191603</v>
      </c>
      <c r="C43120" s="1">
        <v>1</v>
      </c>
    </row>
    <row r="43121" spans="1:3" x14ac:dyDescent="0.25">
      <c r="A43121" s="1" t="s">
        <v>43137</v>
      </c>
      <c r="B43121" s="1">
        <v>31201502</v>
      </c>
      <c r="C43121" s="1">
        <v>1</v>
      </c>
    </row>
    <row r="43122" spans="1:3" x14ac:dyDescent="0.25">
      <c r="A43122" s="1" t="s">
        <v>43138</v>
      </c>
      <c r="B43122" s="1">
        <v>31201504</v>
      </c>
      <c r="C43122" s="1">
        <v>1</v>
      </c>
    </row>
    <row r="43123" spans="1:3" x14ac:dyDescent="0.25">
      <c r="A43123" s="1" t="s">
        <v>43139</v>
      </c>
      <c r="B43123" s="1">
        <v>31201503</v>
      </c>
      <c r="C43123" s="1">
        <v>1</v>
      </c>
    </row>
    <row r="43124" spans="1:3" x14ac:dyDescent="0.25">
      <c r="A43124" s="1" t="s">
        <v>43140</v>
      </c>
      <c r="B43124" s="1">
        <v>31201511</v>
      </c>
      <c r="C43124" s="1">
        <v>1</v>
      </c>
    </row>
    <row r="43125" spans="1:3" x14ac:dyDescent="0.25">
      <c r="A43125" s="1" t="s">
        <v>43141</v>
      </c>
      <c r="B43125" s="1">
        <v>31201519</v>
      </c>
      <c r="C43125" s="1">
        <v>1</v>
      </c>
    </row>
    <row r="43126" spans="1:3" x14ac:dyDescent="0.25">
      <c r="A43126" s="1" t="s">
        <v>43142</v>
      </c>
      <c r="B43126" s="1">
        <v>31201518</v>
      </c>
      <c r="C43126" s="1">
        <v>1</v>
      </c>
    </row>
    <row r="43127" spans="1:3" x14ac:dyDescent="0.25">
      <c r="A43127" s="1" t="s">
        <v>43143</v>
      </c>
      <c r="B43127" s="1">
        <v>31201520</v>
      </c>
      <c r="C43127" s="1">
        <v>1</v>
      </c>
    </row>
    <row r="43128" spans="1:3" x14ac:dyDescent="0.25">
      <c r="A43128" s="1" t="s">
        <v>43144</v>
      </c>
      <c r="B43128" s="1">
        <v>31201522</v>
      </c>
      <c r="C43128" s="1">
        <v>1</v>
      </c>
    </row>
    <row r="43129" spans="1:3" x14ac:dyDescent="0.25">
      <c r="A43129" s="1" t="s">
        <v>43145</v>
      </c>
      <c r="B43129" s="1">
        <v>31201521</v>
      </c>
      <c r="C43129" s="1">
        <v>1</v>
      </c>
    </row>
    <row r="43130" spans="1:3" x14ac:dyDescent="0.25">
      <c r="A43130" s="1" t="s">
        <v>43146</v>
      </c>
      <c r="B43130" s="1">
        <v>31201517</v>
      </c>
      <c r="C43130" s="1">
        <v>1</v>
      </c>
    </row>
    <row r="43131" spans="1:3" x14ac:dyDescent="0.25">
      <c r="A43131" s="1" t="s">
        <v>43147</v>
      </c>
      <c r="B43131" s="1">
        <v>31201513</v>
      </c>
      <c r="C43131" s="1">
        <v>1</v>
      </c>
    </row>
    <row r="43132" spans="1:3" x14ac:dyDescent="0.25">
      <c r="A43132" s="1" t="s">
        <v>43148</v>
      </c>
      <c r="B43132" s="1">
        <v>31201512</v>
      </c>
      <c r="C43132" s="1">
        <v>1</v>
      </c>
    </row>
    <row r="43133" spans="1:3" x14ac:dyDescent="0.25">
      <c r="A43133" s="1" t="s">
        <v>43149</v>
      </c>
      <c r="B43133" s="1">
        <v>31201514</v>
      </c>
      <c r="C43133" s="1">
        <v>1</v>
      </c>
    </row>
    <row r="43134" spans="1:3" x14ac:dyDescent="0.25">
      <c r="A43134" s="1" t="s">
        <v>43150</v>
      </c>
      <c r="B43134" s="1">
        <v>31201516</v>
      </c>
      <c r="C43134" s="1">
        <v>1</v>
      </c>
    </row>
    <row r="43135" spans="1:3" x14ac:dyDescent="0.25">
      <c r="A43135" s="1" t="s">
        <v>43151</v>
      </c>
      <c r="B43135" s="1">
        <v>31201515</v>
      </c>
      <c r="C43135" s="1">
        <v>1</v>
      </c>
    </row>
    <row r="43136" spans="1:3" x14ac:dyDescent="0.25">
      <c r="A43136" s="1" t="s">
        <v>43152</v>
      </c>
      <c r="B43136" s="1">
        <v>31191602</v>
      </c>
      <c r="C43136" s="1">
        <v>1</v>
      </c>
    </row>
    <row r="43137" spans="1:3" x14ac:dyDescent="0.25">
      <c r="A43137" s="1" t="s">
        <v>43153</v>
      </c>
      <c r="B43137" s="1">
        <v>31191507</v>
      </c>
      <c r="C43137" s="1">
        <v>1</v>
      </c>
    </row>
    <row r="43138" spans="1:3" x14ac:dyDescent="0.25">
      <c r="A43138" s="1" t="s">
        <v>43154</v>
      </c>
      <c r="B43138" s="1">
        <v>31191506</v>
      </c>
      <c r="C43138" s="1">
        <v>1</v>
      </c>
    </row>
    <row r="43139" spans="1:3" x14ac:dyDescent="0.25">
      <c r="A43139" s="1" t="s">
        <v>43155</v>
      </c>
      <c r="B43139" s="1">
        <v>31191508</v>
      </c>
      <c r="C43139" s="1">
        <v>1</v>
      </c>
    </row>
    <row r="43140" spans="1:3" x14ac:dyDescent="0.25">
      <c r="A43140" s="1" t="s">
        <v>43156</v>
      </c>
      <c r="B43140" s="1">
        <v>31191510</v>
      </c>
      <c r="C43140" s="1">
        <v>1</v>
      </c>
    </row>
    <row r="43141" spans="1:3" x14ac:dyDescent="0.25">
      <c r="A43141" s="1" t="s">
        <v>43157</v>
      </c>
      <c r="B43141" s="1">
        <v>31191509</v>
      </c>
      <c r="C43141" s="1">
        <v>1</v>
      </c>
    </row>
    <row r="43142" spans="1:3" x14ac:dyDescent="0.25">
      <c r="A43142" s="1" t="s">
        <v>43158</v>
      </c>
      <c r="B43142" s="1">
        <v>31191505</v>
      </c>
      <c r="C43142" s="1">
        <v>1</v>
      </c>
    </row>
    <row r="43143" spans="1:3" x14ac:dyDescent="0.25">
      <c r="A43143" s="1" t="s">
        <v>43159</v>
      </c>
      <c r="B43143" s="1">
        <v>31181802</v>
      </c>
      <c r="C43143" s="1">
        <v>1</v>
      </c>
    </row>
    <row r="43144" spans="1:3" x14ac:dyDescent="0.25">
      <c r="A43144" s="1" t="s">
        <v>43160</v>
      </c>
      <c r="B43144" s="1">
        <v>31181801</v>
      </c>
      <c r="C43144" s="1">
        <v>1</v>
      </c>
    </row>
    <row r="43145" spans="1:3" x14ac:dyDescent="0.25">
      <c r="A43145" s="1" t="s">
        <v>43161</v>
      </c>
      <c r="B43145" s="1">
        <v>31191501</v>
      </c>
      <c r="C43145" s="1">
        <v>1</v>
      </c>
    </row>
    <row r="43146" spans="1:3" x14ac:dyDescent="0.25">
      <c r="A43146" s="1" t="s">
        <v>43162</v>
      </c>
      <c r="B43146" s="1">
        <v>31191504</v>
      </c>
      <c r="C43146" s="1">
        <v>1</v>
      </c>
    </row>
    <row r="43147" spans="1:3" x14ac:dyDescent="0.25">
      <c r="A43147" s="1" t="s">
        <v>43163</v>
      </c>
      <c r="B43147" s="1">
        <v>31191502</v>
      </c>
      <c r="C43147" s="1">
        <v>1</v>
      </c>
    </row>
    <row r="43148" spans="1:3" x14ac:dyDescent="0.25">
      <c r="A43148" s="1" t="s">
        <v>43164</v>
      </c>
      <c r="B43148" s="1">
        <v>31191511</v>
      </c>
      <c r="C43148" s="1">
        <v>1</v>
      </c>
    </row>
    <row r="43149" spans="1:3" x14ac:dyDescent="0.25">
      <c r="A43149" s="1" t="s">
        <v>43165</v>
      </c>
      <c r="B43149" s="1">
        <v>31191519</v>
      </c>
      <c r="C43149" s="1">
        <v>1</v>
      </c>
    </row>
    <row r="43150" spans="1:3" x14ac:dyDescent="0.25">
      <c r="A43150" s="1" t="s">
        <v>43166</v>
      </c>
      <c r="B43150" s="1">
        <v>31191518</v>
      </c>
      <c r="C43150" s="1">
        <v>1</v>
      </c>
    </row>
    <row r="43151" spans="1:3" x14ac:dyDescent="0.25">
      <c r="A43151" s="1" t="s">
        <v>43167</v>
      </c>
      <c r="B43151" s="1">
        <v>31191520</v>
      </c>
      <c r="C43151" s="1">
        <v>1</v>
      </c>
    </row>
    <row r="43152" spans="1:3" x14ac:dyDescent="0.25">
      <c r="A43152" s="1" t="s">
        <v>43168</v>
      </c>
      <c r="B43152" s="1">
        <v>31191601</v>
      </c>
      <c r="C43152" s="1">
        <v>1</v>
      </c>
    </row>
    <row r="43153" spans="1:3" x14ac:dyDescent="0.25">
      <c r="A43153" s="1" t="s">
        <v>43169</v>
      </c>
      <c r="B43153" s="1">
        <v>31191521</v>
      </c>
      <c r="C43153" s="1">
        <v>1</v>
      </c>
    </row>
    <row r="43154" spans="1:3" x14ac:dyDescent="0.25">
      <c r="A43154" s="1" t="s">
        <v>43170</v>
      </c>
      <c r="B43154" s="1">
        <v>31191517</v>
      </c>
      <c r="C43154" s="1">
        <v>1</v>
      </c>
    </row>
    <row r="43155" spans="1:3" x14ac:dyDescent="0.25">
      <c r="A43155" s="1" t="s">
        <v>13784</v>
      </c>
      <c r="B43155" s="1">
        <v>31191513</v>
      </c>
      <c r="C43155" s="1">
        <v>1</v>
      </c>
    </row>
    <row r="43156" spans="1:3" x14ac:dyDescent="0.25">
      <c r="A43156" s="1" t="s">
        <v>43171</v>
      </c>
      <c r="B43156" s="1">
        <v>31191512</v>
      </c>
      <c r="C43156" s="1">
        <v>1</v>
      </c>
    </row>
    <row r="43157" spans="1:3" x14ac:dyDescent="0.25">
      <c r="A43157" s="1" t="s">
        <v>43172</v>
      </c>
      <c r="B43157" s="1">
        <v>31191514</v>
      </c>
      <c r="C43157" s="1">
        <v>1</v>
      </c>
    </row>
    <row r="43158" spans="1:3" x14ac:dyDescent="0.25">
      <c r="A43158" s="1" t="s">
        <v>43173</v>
      </c>
      <c r="B43158" s="1">
        <v>31191516</v>
      </c>
      <c r="C43158" s="1">
        <v>1</v>
      </c>
    </row>
    <row r="43159" spans="1:3" x14ac:dyDescent="0.25">
      <c r="A43159" s="1" t="s">
        <v>43174</v>
      </c>
      <c r="B43159" s="1">
        <v>31191515</v>
      </c>
      <c r="C43159" s="1">
        <v>1</v>
      </c>
    </row>
    <row r="43160" spans="1:3" x14ac:dyDescent="0.25">
      <c r="A43160" s="1" t="s">
        <v>43175</v>
      </c>
      <c r="B43160" s="1">
        <v>31201523</v>
      </c>
      <c r="C43160" s="1">
        <v>1</v>
      </c>
    </row>
    <row r="43161" spans="1:3" x14ac:dyDescent="0.25">
      <c r="A43161" s="1" t="s">
        <v>43176</v>
      </c>
      <c r="B43161" s="1">
        <v>31201618</v>
      </c>
      <c r="C43161" s="1">
        <v>1</v>
      </c>
    </row>
    <row r="43162" spans="1:3" x14ac:dyDescent="0.25">
      <c r="A43162" s="1" t="s">
        <v>43177</v>
      </c>
      <c r="B43162" s="1">
        <v>31201617</v>
      </c>
      <c r="C43162" s="1">
        <v>1</v>
      </c>
    </row>
    <row r="43163" spans="1:3" x14ac:dyDescent="0.25">
      <c r="A43163" s="1" t="s">
        <v>43178</v>
      </c>
      <c r="B43163" s="1">
        <v>31201619</v>
      </c>
      <c r="C43163" s="1">
        <v>1</v>
      </c>
    </row>
    <row r="43164" spans="1:3" x14ac:dyDescent="0.25">
      <c r="A43164" s="1" t="s">
        <v>43179</v>
      </c>
      <c r="B43164" s="1">
        <v>31201621</v>
      </c>
      <c r="C43164" s="1">
        <v>1</v>
      </c>
    </row>
    <row r="43165" spans="1:3" x14ac:dyDescent="0.25">
      <c r="A43165" s="1" t="s">
        <v>43180</v>
      </c>
      <c r="B43165" s="1">
        <v>31201620</v>
      </c>
      <c r="C43165" s="1">
        <v>1</v>
      </c>
    </row>
    <row r="43166" spans="1:3" x14ac:dyDescent="0.25">
      <c r="A43166" s="1" t="s">
        <v>43181</v>
      </c>
      <c r="B43166" s="1">
        <v>31201616</v>
      </c>
      <c r="C43166" s="1">
        <v>1</v>
      </c>
    </row>
    <row r="43167" spans="1:3" x14ac:dyDescent="0.25">
      <c r="A43167" s="1" t="s">
        <v>43182</v>
      </c>
      <c r="B43167" s="1">
        <v>31201612</v>
      </c>
      <c r="C43167" s="1">
        <v>1</v>
      </c>
    </row>
    <row r="43168" spans="1:3" x14ac:dyDescent="0.25">
      <c r="A43168" s="1" t="s">
        <v>43183</v>
      </c>
      <c r="B43168" s="1">
        <v>31201611</v>
      </c>
      <c r="C43168" s="1">
        <v>1</v>
      </c>
    </row>
    <row r="43169" spans="1:3" x14ac:dyDescent="0.25">
      <c r="A43169" s="1" t="s">
        <v>43184</v>
      </c>
      <c r="B43169" s="1">
        <v>31201613</v>
      </c>
      <c r="C43169" s="1">
        <v>1</v>
      </c>
    </row>
    <row r="43170" spans="1:3" x14ac:dyDescent="0.25">
      <c r="A43170" s="1" t="s">
        <v>43185</v>
      </c>
      <c r="B43170" s="1">
        <v>31201615</v>
      </c>
      <c r="C43170" s="1">
        <v>1</v>
      </c>
    </row>
    <row r="43171" spans="1:3" x14ac:dyDescent="0.25">
      <c r="A43171" s="1" t="s">
        <v>43186</v>
      </c>
      <c r="B43171" s="1">
        <v>31201614</v>
      </c>
      <c r="C43171" s="1">
        <v>1</v>
      </c>
    </row>
    <row r="43172" spans="1:3" x14ac:dyDescent="0.25">
      <c r="A43172" s="1" t="s">
        <v>43187</v>
      </c>
      <c r="B43172" s="1">
        <v>31201622</v>
      </c>
      <c r="C43172" s="1">
        <v>1</v>
      </c>
    </row>
    <row r="43173" spans="1:3" x14ac:dyDescent="0.25">
      <c r="A43173" s="1" t="s">
        <v>43188</v>
      </c>
      <c r="B43173" s="1">
        <v>31201630</v>
      </c>
      <c r="C43173" s="1">
        <v>1</v>
      </c>
    </row>
    <row r="43174" spans="1:3" x14ac:dyDescent="0.25">
      <c r="A43174" s="1" t="s">
        <v>43189</v>
      </c>
      <c r="B43174" s="1">
        <v>31201629</v>
      </c>
      <c r="C43174" s="1">
        <v>1</v>
      </c>
    </row>
    <row r="43175" spans="1:3" x14ac:dyDescent="0.25">
      <c r="A43175" s="1" t="s">
        <v>43190</v>
      </c>
      <c r="B43175" s="1">
        <v>31201631</v>
      </c>
      <c r="C43175" s="1">
        <v>1</v>
      </c>
    </row>
    <row r="43176" spans="1:3" x14ac:dyDescent="0.25">
      <c r="A43176" s="1" t="s">
        <v>43191</v>
      </c>
      <c r="B43176" s="1">
        <v>31201633</v>
      </c>
      <c r="C43176" s="1">
        <v>1</v>
      </c>
    </row>
    <row r="43177" spans="1:3" x14ac:dyDescent="0.25">
      <c r="A43177" s="1" t="s">
        <v>43192</v>
      </c>
      <c r="B43177" s="1">
        <v>31201632</v>
      </c>
      <c r="C43177" s="1">
        <v>1</v>
      </c>
    </row>
    <row r="43178" spans="1:3" x14ac:dyDescent="0.25">
      <c r="A43178" s="1" t="s">
        <v>43193</v>
      </c>
      <c r="B43178" s="1">
        <v>31201628</v>
      </c>
      <c r="C43178" s="1">
        <v>1</v>
      </c>
    </row>
    <row r="43179" spans="1:3" x14ac:dyDescent="0.25">
      <c r="A43179" s="1" t="s">
        <v>43194</v>
      </c>
      <c r="B43179" s="1">
        <v>31201624</v>
      </c>
      <c r="C43179" s="1">
        <v>1</v>
      </c>
    </row>
    <row r="43180" spans="1:3" x14ac:dyDescent="0.25">
      <c r="A43180" s="1" t="s">
        <v>43195</v>
      </c>
      <c r="B43180" s="1">
        <v>31201623</v>
      </c>
      <c r="C43180" s="1">
        <v>1</v>
      </c>
    </row>
    <row r="43181" spans="1:3" x14ac:dyDescent="0.25">
      <c r="A43181" s="1" t="s">
        <v>43196</v>
      </c>
      <c r="B43181" s="1">
        <v>31201625</v>
      </c>
      <c r="C43181" s="1">
        <v>1</v>
      </c>
    </row>
    <row r="43182" spans="1:3" x14ac:dyDescent="0.25">
      <c r="A43182" s="1" t="s">
        <v>43197</v>
      </c>
      <c r="B43182" s="1">
        <v>31201627</v>
      </c>
      <c r="C43182" s="1">
        <v>1</v>
      </c>
    </row>
    <row r="43183" spans="1:3" x14ac:dyDescent="0.25">
      <c r="A43183" s="1" t="s">
        <v>43198</v>
      </c>
      <c r="B43183" s="1">
        <v>31201626</v>
      </c>
      <c r="C43183" s="1">
        <v>1</v>
      </c>
    </row>
    <row r="43184" spans="1:3" x14ac:dyDescent="0.25">
      <c r="A43184" s="1" t="s">
        <v>43199</v>
      </c>
      <c r="B43184" s="1">
        <v>31201610</v>
      </c>
      <c r="C43184" s="1">
        <v>1</v>
      </c>
    </row>
    <row r="43185" spans="1:3" x14ac:dyDescent="0.25">
      <c r="A43185" s="1" t="s">
        <v>43200</v>
      </c>
      <c r="B43185" s="1">
        <v>31201531</v>
      </c>
      <c r="C43185" s="1">
        <v>1</v>
      </c>
    </row>
    <row r="43186" spans="1:3" x14ac:dyDescent="0.25">
      <c r="A43186" s="1" t="s">
        <v>43201</v>
      </c>
      <c r="B43186" s="1">
        <v>31201530</v>
      </c>
      <c r="C43186" s="1">
        <v>1</v>
      </c>
    </row>
    <row r="43187" spans="1:3" x14ac:dyDescent="0.25">
      <c r="A43187" s="1" t="s">
        <v>43202</v>
      </c>
      <c r="B43187" s="1">
        <v>31201532</v>
      </c>
      <c r="C43187" s="1">
        <v>1</v>
      </c>
    </row>
    <row r="43188" spans="1:3" x14ac:dyDescent="0.25">
      <c r="A43188" s="1" t="s">
        <v>43203</v>
      </c>
      <c r="B43188" s="1">
        <v>31201534</v>
      </c>
      <c r="C43188" s="1">
        <v>1</v>
      </c>
    </row>
    <row r="43189" spans="1:3" x14ac:dyDescent="0.25">
      <c r="A43189" s="1" t="s">
        <v>43204</v>
      </c>
      <c r="B43189" s="1">
        <v>31201533</v>
      </c>
      <c r="C43189" s="1">
        <v>1</v>
      </c>
    </row>
    <row r="43190" spans="1:3" x14ac:dyDescent="0.25">
      <c r="A43190" s="1" t="s">
        <v>43205</v>
      </c>
      <c r="B43190" s="1">
        <v>31201529</v>
      </c>
      <c r="C43190" s="1">
        <v>1</v>
      </c>
    </row>
    <row r="43191" spans="1:3" x14ac:dyDescent="0.25">
      <c r="A43191" s="1" t="s">
        <v>43206</v>
      </c>
      <c r="B43191" s="1">
        <v>31201525</v>
      </c>
      <c r="C43191" s="1">
        <v>1</v>
      </c>
    </row>
    <row r="43192" spans="1:3" x14ac:dyDescent="0.25">
      <c r="A43192" s="1" t="s">
        <v>43207</v>
      </c>
      <c r="B43192" s="1">
        <v>31201524</v>
      </c>
      <c r="C43192" s="1">
        <v>1</v>
      </c>
    </row>
    <row r="43193" spans="1:3" x14ac:dyDescent="0.25">
      <c r="A43193" s="1" t="s">
        <v>43208</v>
      </c>
      <c r="B43193" s="1">
        <v>31201526</v>
      </c>
      <c r="C43193" s="1">
        <v>1</v>
      </c>
    </row>
    <row r="43194" spans="1:3" x14ac:dyDescent="0.25">
      <c r="A43194" s="1" t="s">
        <v>43209</v>
      </c>
      <c r="B43194" s="1">
        <v>31201528</v>
      </c>
      <c r="C43194" s="1">
        <v>1</v>
      </c>
    </row>
    <row r="43195" spans="1:3" x14ac:dyDescent="0.25">
      <c r="A43195" s="1" t="s">
        <v>43210</v>
      </c>
      <c r="B43195" s="1">
        <v>31201527</v>
      </c>
      <c r="C43195" s="1">
        <v>1</v>
      </c>
    </row>
    <row r="43196" spans="1:3" x14ac:dyDescent="0.25">
      <c r="A43196" s="1" t="s">
        <v>43211</v>
      </c>
      <c r="B43196" s="1">
        <v>31201535</v>
      </c>
      <c r="C43196" s="1">
        <v>1</v>
      </c>
    </row>
    <row r="43197" spans="1:3" x14ac:dyDescent="0.25">
      <c r="A43197" s="1" t="s">
        <v>43212</v>
      </c>
      <c r="B43197" s="1">
        <v>31201606</v>
      </c>
      <c r="C43197" s="1">
        <v>1</v>
      </c>
    </row>
    <row r="43198" spans="1:3" x14ac:dyDescent="0.25">
      <c r="A43198" s="1" t="s">
        <v>43213</v>
      </c>
      <c r="B43198" s="1">
        <v>31201605</v>
      </c>
      <c r="C43198" s="1">
        <v>1</v>
      </c>
    </row>
    <row r="43199" spans="1:3" x14ac:dyDescent="0.25">
      <c r="A43199" s="1" t="s">
        <v>43214</v>
      </c>
      <c r="B43199" s="1">
        <v>31201607</v>
      </c>
      <c r="C43199" s="1">
        <v>1</v>
      </c>
    </row>
    <row r="43200" spans="1:3" x14ac:dyDescent="0.25">
      <c r="A43200" s="1" t="s">
        <v>43215</v>
      </c>
      <c r="B43200" s="1">
        <v>31201609</v>
      </c>
      <c r="C43200" s="1">
        <v>1</v>
      </c>
    </row>
    <row r="43201" spans="1:3" x14ac:dyDescent="0.25">
      <c r="A43201" s="1" t="s">
        <v>43216</v>
      </c>
      <c r="B43201" s="1">
        <v>31201608</v>
      </c>
      <c r="C43201" s="1">
        <v>1</v>
      </c>
    </row>
    <row r="43202" spans="1:3" x14ac:dyDescent="0.25">
      <c r="A43202" s="1" t="s">
        <v>43217</v>
      </c>
      <c r="B43202" s="1">
        <v>31201604</v>
      </c>
      <c r="C43202" s="1">
        <v>1</v>
      </c>
    </row>
    <row r="43203" spans="1:3" x14ac:dyDescent="0.25">
      <c r="A43203" s="1" t="s">
        <v>43218</v>
      </c>
      <c r="B43203" s="1">
        <v>31201537</v>
      </c>
      <c r="C43203" s="1">
        <v>1</v>
      </c>
    </row>
    <row r="43204" spans="1:3" x14ac:dyDescent="0.25">
      <c r="A43204" s="1" t="s">
        <v>43219</v>
      </c>
      <c r="B43204" s="1">
        <v>31201536</v>
      </c>
      <c r="C43204" s="1">
        <v>1</v>
      </c>
    </row>
    <row r="43205" spans="1:3" x14ac:dyDescent="0.25">
      <c r="A43205" s="1" t="s">
        <v>43220</v>
      </c>
      <c r="B43205" s="1">
        <v>31201601</v>
      </c>
      <c r="C43205" s="1">
        <v>1</v>
      </c>
    </row>
    <row r="43206" spans="1:3" x14ac:dyDescent="0.25">
      <c r="A43206" s="1" t="s">
        <v>43221</v>
      </c>
      <c r="B43206" s="1">
        <v>31201603</v>
      </c>
      <c r="C43206" s="1">
        <v>1</v>
      </c>
    </row>
    <row r="43207" spans="1:3" x14ac:dyDescent="0.25">
      <c r="A43207" s="1" t="s">
        <v>43222</v>
      </c>
      <c r="B43207" s="1">
        <v>31201602</v>
      </c>
      <c r="C43207" s="1">
        <v>1</v>
      </c>
    </row>
    <row r="43208" spans="1:3" x14ac:dyDescent="0.25">
      <c r="A43208" s="1" t="s">
        <v>43223</v>
      </c>
      <c r="B43208" s="1">
        <v>31181705</v>
      </c>
      <c r="C43208" s="1">
        <v>1</v>
      </c>
    </row>
    <row r="43209" spans="1:3" x14ac:dyDescent="0.25">
      <c r="A43209" s="1" t="s">
        <v>43224</v>
      </c>
      <c r="B43209" s="1">
        <v>31171536</v>
      </c>
      <c r="C43209" s="1">
        <v>1</v>
      </c>
    </row>
    <row r="43210" spans="1:3" x14ac:dyDescent="0.25">
      <c r="A43210" s="1" t="s">
        <v>43225</v>
      </c>
      <c r="B43210" s="1">
        <v>31171535</v>
      </c>
      <c r="C43210" s="1">
        <v>1</v>
      </c>
    </row>
    <row r="43211" spans="1:3" x14ac:dyDescent="0.25">
      <c r="A43211" s="1" t="s">
        <v>43226</v>
      </c>
      <c r="B43211" s="1">
        <v>31171537</v>
      </c>
      <c r="C43211" s="1">
        <v>1</v>
      </c>
    </row>
    <row r="43212" spans="1:3" x14ac:dyDescent="0.25">
      <c r="A43212" s="1" t="s">
        <v>43227</v>
      </c>
      <c r="B43212" s="1">
        <v>31171539</v>
      </c>
      <c r="C43212" s="1">
        <v>1</v>
      </c>
    </row>
    <row r="43213" spans="1:3" x14ac:dyDescent="0.25">
      <c r="A43213" s="1" t="s">
        <v>43228</v>
      </c>
      <c r="B43213" s="1">
        <v>31171538</v>
      </c>
      <c r="C43213" s="1">
        <v>1</v>
      </c>
    </row>
    <row r="43214" spans="1:3" x14ac:dyDescent="0.25">
      <c r="A43214" s="1" t="s">
        <v>43229</v>
      </c>
      <c r="B43214" s="1">
        <v>31171534</v>
      </c>
      <c r="C43214" s="1">
        <v>1</v>
      </c>
    </row>
    <row r="43215" spans="1:3" x14ac:dyDescent="0.25">
      <c r="A43215" s="1" t="s">
        <v>43230</v>
      </c>
      <c r="B43215" s="1">
        <v>31171530</v>
      </c>
      <c r="C43215" s="1">
        <v>1</v>
      </c>
    </row>
    <row r="43216" spans="1:3" x14ac:dyDescent="0.25">
      <c r="A43216" s="1" t="s">
        <v>43231</v>
      </c>
      <c r="B43216" s="1">
        <v>31171529</v>
      </c>
      <c r="C43216" s="1">
        <v>1</v>
      </c>
    </row>
    <row r="43217" spans="1:3" x14ac:dyDescent="0.25">
      <c r="A43217" s="1" t="s">
        <v>43232</v>
      </c>
      <c r="B43217" s="1">
        <v>31171531</v>
      </c>
      <c r="C43217" s="1">
        <v>1</v>
      </c>
    </row>
    <row r="43218" spans="1:3" x14ac:dyDescent="0.25">
      <c r="A43218" s="1" t="s">
        <v>43233</v>
      </c>
      <c r="B43218" s="1">
        <v>31171533</v>
      </c>
      <c r="C43218" s="1">
        <v>1</v>
      </c>
    </row>
    <row r="43219" spans="1:3" x14ac:dyDescent="0.25">
      <c r="A43219" s="1" t="s">
        <v>43234</v>
      </c>
      <c r="B43219" s="1">
        <v>31171532</v>
      </c>
      <c r="C43219" s="1">
        <v>1</v>
      </c>
    </row>
    <row r="43220" spans="1:3" x14ac:dyDescent="0.25">
      <c r="A43220" s="1" t="s">
        <v>43235</v>
      </c>
      <c r="B43220" s="1">
        <v>31171540</v>
      </c>
      <c r="C43220" s="1">
        <v>1</v>
      </c>
    </row>
    <row r="43221" spans="1:3" x14ac:dyDescent="0.25">
      <c r="A43221" s="1" t="s">
        <v>43236</v>
      </c>
      <c r="B43221" s="1">
        <v>31171548</v>
      </c>
      <c r="C43221" s="1">
        <v>1</v>
      </c>
    </row>
    <row r="43222" spans="1:3" x14ac:dyDescent="0.25">
      <c r="A43222" s="1" t="s">
        <v>43237</v>
      </c>
      <c r="B43222" s="1">
        <v>31171547</v>
      </c>
      <c r="C43222" s="1">
        <v>1</v>
      </c>
    </row>
    <row r="43223" spans="1:3" x14ac:dyDescent="0.25">
      <c r="A43223" s="1" t="s">
        <v>43238</v>
      </c>
      <c r="B43223" s="1">
        <v>31171549</v>
      </c>
      <c r="C43223" s="1">
        <v>1</v>
      </c>
    </row>
    <row r="43224" spans="1:3" x14ac:dyDescent="0.25">
      <c r="A43224" s="1" t="s">
        <v>43239</v>
      </c>
      <c r="B43224" s="1">
        <v>31171551</v>
      </c>
      <c r="C43224" s="1">
        <v>1</v>
      </c>
    </row>
    <row r="43225" spans="1:3" x14ac:dyDescent="0.25">
      <c r="A43225" s="1" t="s">
        <v>43240</v>
      </c>
      <c r="B43225" s="1">
        <v>31171550</v>
      </c>
      <c r="C43225" s="1">
        <v>1</v>
      </c>
    </row>
    <row r="43226" spans="1:3" x14ac:dyDescent="0.25">
      <c r="A43226" s="1" t="s">
        <v>43241</v>
      </c>
      <c r="B43226" s="1">
        <v>31171546</v>
      </c>
      <c r="C43226" s="1">
        <v>1</v>
      </c>
    </row>
    <row r="43227" spans="1:3" x14ac:dyDescent="0.25">
      <c r="A43227" s="1" t="s">
        <v>43242</v>
      </c>
      <c r="B43227" s="1">
        <v>31171542</v>
      </c>
      <c r="C43227" s="1">
        <v>1</v>
      </c>
    </row>
    <row r="43228" spans="1:3" x14ac:dyDescent="0.25">
      <c r="A43228" s="1" t="s">
        <v>43243</v>
      </c>
      <c r="B43228" s="1">
        <v>31171541</v>
      </c>
      <c r="C43228" s="1">
        <v>1</v>
      </c>
    </row>
    <row r="43229" spans="1:3" x14ac:dyDescent="0.25">
      <c r="A43229" s="1" t="s">
        <v>43244</v>
      </c>
      <c r="B43229" s="1">
        <v>31171543</v>
      </c>
      <c r="C43229" s="1">
        <v>1</v>
      </c>
    </row>
    <row r="43230" spans="1:3" x14ac:dyDescent="0.25">
      <c r="A43230" s="1" t="s">
        <v>43245</v>
      </c>
      <c r="B43230" s="1">
        <v>31171545</v>
      </c>
      <c r="C43230" s="1">
        <v>1</v>
      </c>
    </row>
    <row r="43231" spans="1:3" x14ac:dyDescent="0.25">
      <c r="A43231" s="1" t="s">
        <v>43246</v>
      </c>
      <c r="B43231" s="1">
        <v>31171544</v>
      </c>
      <c r="C43231" s="1">
        <v>1</v>
      </c>
    </row>
    <row r="43232" spans="1:3" x14ac:dyDescent="0.25">
      <c r="A43232" s="1" t="s">
        <v>43247</v>
      </c>
      <c r="B43232" s="1">
        <v>31171528</v>
      </c>
      <c r="C43232" s="1">
        <v>1</v>
      </c>
    </row>
    <row r="43233" spans="1:3" x14ac:dyDescent="0.25">
      <c r="A43233" s="1" t="s">
        <v>43248</v>
      </c>
      <c r="B43233" s="1">
        <v>31171509</v>
      </c>
      <c r="C43233" s="1">
        <v>1</v>
      </c>
    </row>
    <row r="43234" spans="1:3" x14ac:dyDescent="0.25">
      <c r="A43234" s="1" t="s">
        <v>43249</v>
      </c>
      <c r="B43234" s="1">
        <v>31171508</v>
      </c>
      <c r="C43234" s="1">
        <v>1</v>
      </c>
    </row>
    <row r="43235" spans="1:3" x14ac:dyDescent="0.25">
      <c r="A43235" s="1" t="s">
        <v>43250</v>
      </c>
      <c r="B43235" s="1">
        <v>31171510</v>
      </c>
      <c r="C43235" s="1">
        <v>1</v>
      </c>
    </row>
    <row r="43236" spans="1:3" x14ac:dyDescent="0.25">
      <c r="A43236" s="1" t="s">
        <v>43251</v>
      </c>
      <c r="B43236" s="1">
        <v>31171512</v>
      </c>
      <c r="C43236" s="1">
        <v>1</v>
      </c>
    </row>
    <row r="43237" spans="1:3" x14ac:dyDescent="0.25">
      <c r="A43237" s="1" t="s">
        <v>43252</v>
      </c>
      <c r="B43237" s="1">
        <v>31171511</v>
      </c>
      <c r="C43237" s="1">
        <v>1</v>
      </c>
    </row>
    <row r="43238" spans="1:3" x14ac:dyDescent="0.25">
      <c r="A43238" s="1" t="s">
        <v>43253</v>
      </c>
      <c r="B43238" s="1">
        <v>31171507</v>
      </c>
      <c r="C43238" s="1">
        <v>1</v>
      </c>
    </row>
    <row r="43239" spans="1:3" x14ac:dyDescent="0.25">
      <c r="A43239" s="1" t="s">
        <v>43254</v>
      </c>
      <c r="B43239" s="1">
        <v>31171503</v>
      </c>
      <c r="C43239" s="1">
        <v>1</v>
      </c>
    </row>
    <row r="43240" spans="1:3" x14ac:dyDescent="0.25">
      <c r="A43240" s="1" t="s">
        <v>43255</v>
      </c>
      <c r="B43240" s="1">
        <v>31171502</v>
      </c>
      <c r="C43240" s="1">
        <v>1</v>
      </c>
    </row>
    <row r="43241" spans="1:3" x14ac:dyDescent="0.25">
      <c r="A43241" s="1" t="s">
        <v>43256</v>
      </c>
      <c r="B43241" s="1">
        <v>31171504</v>
      </c>
      <c r="C43241" s="1">
        <v>1</v>
      </c>
    </row>
    <row r="43242" spans="1:3" x14ac:dyDescent="0.25">
      <c r="A43242" s="1" t="s">
        <v>43257</v>
      </c>
      <c r="B43242" s="1">
        <v>31171506</v>
      </c>
      <c r="C43242" s="1">
        <v>1</v>
      </c>
    </row>
    <row r="43243" spans="1:3" x14ac:dyDescent="0.25">
      <c r="A43243" s="1" t="s">
        <v>43258</v>
      </c>
      <c r="B43243" s="1">
        <v>31171505</v>
      </c>
      <c r="C43243" s="1">
        <v>1</v>
      </c>
    </row>
    <row r="43244" spans="1:3" x14ac:dyDescent="0.25">
      <c r="A43244" s="1" t="s">
        <v>43259</v>
      </c>
      <c r="B43244" s="1">
        <v>31171513</v>
      </c>
      <c r="C43244" s="1">
        <v>1</v>
      </c>
    </row>
    <row r="43245" spans="1:3" x14ac:dyDescent="0.25">
      <c r="A43245" s="1" t="s">
        <v>43260</v>
      </c>
      <c r="B43245" s="1">
        <v>31171524</v>
      </c>
      <c r="C43245" s="1">
        <v>1</v>
      </c>
    </row>
    <row r="43246" spans="1:3" x14ac:dyDescent="0.25">
      <c r="A43246" s="1" t="s">
        <v>43261</v>
      </c>
      <c r="B43246" s="1">
        <v>31171523</v>
      </c>
      <c r="C43246" s="1">
        <v>1</v>
      </c>
    </row>
    <row r="43247" spans="1:3" x14ac:dyDescent="0.25">
      <c r="A43247" s="1" t="s">
        <v>43262</v>
      </c>
      <c r="B43247" s="1">
        <v>31171525</v>
      </c>
      <c r="C43247" s="1">
        <v>1</v>
      </c>
    </row>
    <row r="43248" spans="1:3" x14ac:dyDescent="0.25">
      <c r="A43248" s="1" t="s">
        <v>43263</v>
      </c>
      <c r="B43248" s="1">
        <v>31171527</v>
      </c>
      <c r="C43248" s="1">
        <v>1</v>
      </c>
    </row>
    <row r="43249" spans="1:3" x14ac:dyDescent="0.25">
      <c r="A43249" s="1" t="s">
        <v>43264</v>
      </c>
      <c r="B43249" s="1">
        <v>31171526</v>
      </c>
      <c r="C43249" s="1">
        <v>1</v>
      </c>
    </row>
    <row r="43250" spans="1:3" x14ac:dyDescent="0.25">
      <c r="A43250" s="1" t="s">
        <v>43265</v>
      </c>
      <c r="B43250" s="1">
        <v>31171522</v>
      </c>
      <c r="C43250" s="1">
        <v>1</v>
      </c>
    </row>
    <row r="43251" spans="1:3" x14ac:dyDescent="0.25">
      <c r="A43251" s="1" t="s">
        <v>43266</v>
      </c>
      <c r="B43251" s="1">
        <v>31171516</v>
      </c>
      <c r="C43251" s="1">
        <v>1</v>
      </c>
    </row>
    <row r="43252" spans="1:3" x14ac:dyDescent="0.25">
      <c r="A43252" s="1" t="s">
        <v>43267</v>
      </c>
      <c r="B43252" s="1">
        <v>31171515</v>
      </c>
      <c r="C43252" s="1">
        <v>1</v>
      </c>
    </row>
    <row r="43253" spans="1:3" x14ac:dyDescent="0.25">
      <c r="A43253" s="1" t="s">
        <v>43268</v>
      </c>
      <c r="B43253" s="1">
        <v>31171518</v>
      </c>
      <c r="C43253" s="1">
        <v>1</v>
      </c>
    </row>
    <row r="43254" spans="1:3" x14ac:dyDescent="0.25">
      <c r="A43254" s="1" t="s">
        <v>43269</v>
      </c>
      <c r="B43254" s="1">
        <v>31171520</v>
      </c>
      <c r="C43254" s="1">
        <v>1</v>
      </c>
    </row>
    <row r="43255" spans="1:3" x14ac:dyDescent="0.25">
      <c r="A43255" s="1" t="s">
        <v>43270</v>
      </c>
      <c r="B43255" s="1">
        <v>31171519</v>
      </c>
      <c r="C43255" s="1">
        <v>1</v>
      </c>
    </row>
    <row r="43256" spans="1:3" x14ac:dyDescent="0.25">
      <c r="A43256" s="1" t="s">
        <v>43271</v>
      </c>
      <c r="B43256" s="1">
        <v>31171552</v>
      </c>
      <c r="C43256" s="1">
        <v>1</v>
      </c>
    </row>
    <row r="43257" spans="1:3" x14ac:dyDescent="0.25">
      <c r="A43257" s="1" t="s">
        <v>43272</v>
      </c>
      <c r="B43257" s="1">
        <v>31171716</v>
      </c>
      <c r="C43257" s="1">
        <v>1</v>
      </c>
    </row>
    <row r="43258" spans="1:3" x14ac:dyDescent="0.25">
      <c r="A43258" s="1" t="s">
        <v>43273</v>
      </c>
      <c r="B43258" s="1">
        <v>31171715</v>
      </c>
      <c r="C43258" s="1">
        <v>1</v>
      </c>
    </row>
    <row r="43259" spans="1:3" x14ac:dyDescent="0.25">
      <c r="A43259" s="1" t="s">
        <v>43274</v>
      </c>
      <c r="B43259" s="1">
        <v>31171801</v>
      </c>
      <c r="C43259" s="1">
        <v>1</v>
      </c>
    </row>
    <row r="43260" spans="1:3" x14ac:dyDescent="0.25">
      <c r="A43260" s="1" t="s">
        <v>43275</v>
      </c>
      <c r="B43260" s="1">
        <v>31171803</v>
      </c>
      <c r="C43260" s="1">
        <v>1</v>
      </c>
    </row>
    <row r="43261" spans="1:3" x14ac:dyDescent="0.25">
      <c r="A43261" s="1" t="s">
        <v>43276</v>
      </c>
      <c r="B43261" s="1">
        <v>31171802</v>
      </c>
      <c r="C43261" s="1">
        <v>1</v>
      </c>
    </row>
    <row r="43262" spans="1:3" x14ac:dyDescent="0.25">
      <c r="A43262" s="1" t="s">
        <v>43277</v>
      </c>
      <c r="B43262" s="1">
        <v>31171714</v>
      </c>
      <c r="C43262" s="1">
        <v>1</v>
      </c>
    </row>
    <row r="43263" spans="1:3" x14ac:dyDescent="0.25">
      <c r="A43263" s="1" t="s">
        <v>43278</v>
      </c>
      <c r="B43263" s="1">
        <v>31171710</v>
      </c>
      <c r="C43263" s="1">
        <v>1</v>
      </c>
    </row>
    <row r="43264" spans="1:3" x14ac:dyDescent="0.25">
      <c r="A43264" s="1" t="s">
        <v>43279</v>
      </c>
      <c r="B43264" s="1">
        <v>31171709</v>
      </c>
      <c r="C43264" s="1">
        <v>1</v>
      </c>
    </row>
    <row r="43265" spans="1:3" x14ac:dyDescent="0.25">
      <c r="A43265" s="1" t="s">
        <v>43280</v>
      </c>
      <c r="B43265" s="1">
        <v>31171711</v>
      </c>
      <c r="C43265" s="1">
        <v>1</v>
      </c>
    </row>
    <row r="43266" spans="1:3" x14ac:dyDescent="0.25">
      <c r="A43266" s="1" t="s">
        <v>43281</v>
      </c>
      <c r="B43266" s="1">
        <v>31171713</v>
      </c>
      <c r="C43266" s="1">
        <v>1</v>
      </c>
    </row>
    <row r="43267" spans="1:3" x14ac:dyDescent="0.25">
      <c r="A43267" s="1" t="s">
        <v>43282</v>
      </c>
      <c r="B43267" s="1">
        <v>31171712</v>
      </c>
      <c r="C43267" s="1">
        <v>1</v>
      </c>
    </row>
    <row r="43268" spans="1:3" x14ac:dyDescent="0.25">
      <c r="A43268" s="1" t="s">
        <v>43283</v>
      </c>
      <c r="B43268" s="1">
        <v>31171804</v>
      </c>
      <c r="C43268" s="1">
        <v>1</v>
      </c>
    </row>
    <row r="43269" spans="1:3" x14ac:dyDescent="0.25">
      <c r="A43269" s="1" t="s">
        <v>43284</v>
      </c>
      <c r="B43269" s="1">
        <v>31181701</v>
      </c>
      <c r="C43269" s="1">
        <v>1</v>
      </c>
    </row>
    <row r="43270" spans="1:3" x14ac:dyDescent="0.25">
      <c r="A43270" s="1" t="s">
        <v>43285</v>
      </c>
      <c r="B43270" s="1">
        <v>31171905</v>
      </c>
      <c r="C43270" s="1">
        <v>1</v>
      </c>
    </row>
    <row r="43271" spans="1:3" x14ac:dyDescent="0.25">
      <c r="A43271" s="1" t="s">
        <v>43286</v>
      </c>
      <c r="B43271" s="1">
        <v>31181702</v>
      </c>
      <c r="C43271" s="1">
        <v>1</v>
      </c>
    </row>
    <row r="43272" spans="1:3" x14ac:dyDescent="0.25">
      <c r="A43272" s="1" t="s">
        <v>43287</v>
      </c>
      <c r="B43272" s="1">
        <v>31181704</v>
      </c>
      <c r="C43272" s="1">
        <v>1</v>
      </c>
    </row>
    <row r="43273" spans="1:3" x14ac:dyDescent="0.25">
      <c r="A43273" s="1" t="s">
        <v>43288</v>
      </c>
      <c r="B43273" s="1">
        <v>31181703</v>
      </c>
      <c r="C43273" s="1">
        <v>1</v>
      </c>
    </row>
    <row r="43274" spans="1:3" x14ac:dyDescent="0.25">
      <c r="A43274" s="1" t="s">
        <v>43289</v>
      </c>
      <c r="B43274" s="1">
        <v>31171904</v>
      </c>
      <c r="C43274" s="1">
        <v>1</v>
      </c>
    </row>
    <row r="43275" spans="1:3" x14ac:dyDescent="0.25">
      <c r="A43275" s="1" t="s">
        <v>43290</v>
      </c>
      <c r="B43275" s="1">
        <v>31171806</v>
      </c>
      <c r="C43275" s="1">
        <v>1</v>
      </c>
    </row>
    <row r="43276" spans="1:3" x14ac:dyDescent="0.25">
      <c r="A43276" s="1" t="s">
        <v>43291</v>
      </c>
      <c r="B43276" s="1">
        <v>31171805</v>
      </c>
      <c r="C43276" s="1">
        <v>1</v>
      </c>
    </row>
    <row r="43277" spans="1:3" x14ac:dyDescent="0.25">
      <c r="A43277" s="1" t="s">
        <v>43292</v>
      </c>
      <c r="B43277" s="1">
        <v>31171901</v>
      </c>
      <c r="C43277" s="1">
        <v>1</v>
      </c>
    </row>
    <row r="43278" spans="1:3" x14ac:dyDescent="0.25">
      <c r="A43278" s="1" t="s">
        <v>43293</v>
      </c>
      <c r="B43278" s="1">
        <v>31171903</v>
      </c>
      <c r="C43278" s="1">
        <v>1</v>
      </c>
    </row>
    <row r="43279" spans="1:3" x14ac:dyDescent="0.25">
      <c r="A43279" s="1" t="s">
        <v>43294</v>
      </c>
      <c r="B43279" s="1">
        <v>31171902</v>
      </c>
      <c r="C43279" s="1">
        <v>1</v>
      </c>
    </row>
    <row r="43280" spans="1:3" x14ac:dyDescent="0.25">
      <c r="A43280" s="1" t="s">
        <v>43295</v>
      </c>
      <c r="B43280" s="1">
        <v>31171708</v>
      </c>
      <c r="C43280" s="1">
        <v>1</v>
      </c>
    </row>
    <row r="43281" spans="1:3" x14ac:dyDescent="0.25">
      <c r="A43281" s="1" t="s">
        <v>43296</v>
      </c>
      <c r="B43281" s="1">
        <v>31171560</v>
      </c>
      <c r="C43281" s="1">
        <v>1</v>
      </c>
    </row>
    <row r="43282" spans="1:3" x14ac:dyDescent="0.25">
      <c r="A43282" s="1" t="s">
        <v>43297</v>
      </c>
      <c r="B43282" s="1">
        <v>31171559</v>
      </c>
      <c r="C43282" s="1">
        <v>1</v>
      </c>
    </row>
    <row r="43283" spans="1:3" x14ac:dyDescent="0.25">
      <c r="A43283" s="1" t="s">
        <v>43298</v>
      </c>
      <c r="B43283" s="1">
        <v>31171561</v>
      </c>
      <c r="C43283" s="1">
        <v>1</v>
      </c>
    </row>
    <row r="43284" spans="1:3" x14ac:dyDescent="0.25">
      <c r="A43284" s="1" t="s">
        <v>43299</v>
      </c>
      <c r="B43284" s="1">
        <v>31171563</v>
      </c>
      <c r="C43284" s="1">
        <v>1</v>
      </c>
    </row>
    <row r="43285" spans="1:3" x14ac:dyDescent="0.25">
      <c r="A43285" s="1" t="s">
        <v>43300</v>
      </c>
      <c r="B43285" s="1">
        <v>31171562</v>
      </c>
      <c r="C43285" s="1">
        <v>1</v>
      </c>
    </row>
    <row r="43286" spans="1:3" x14ac:dyDescent="0.25">
      <c r="A43286" s="1" t="s">
        <v>43301</v>
      </c>
      <c r="B43286" s="1">
        <v>31171558</v>
      </c>
      <c r="C43286" s="1">
        <v>1</v>
      </c>
    </row>
    <row r="43287" spans="1:3" x14ac:dyDescent="0.25">
      <c r="A43287" s="1" t="s">
        <v>43302</v>
      </c>
      <c r="B43287" s="1">
        <v>31171554</v>
      </c>
      <c r="C43287" s="1">
        <v>1</v>
      </c>
    </row>
    <row r="43288" spans="1:3" x14ac:dyDescent="0.25">
      <c r="A43288" s="1" t="s">
        <v>43303</v>
      </c>
      <c r="B43288" s="1">
        <v>31171553</v>
      </c>
      <c r="C43288" s="1">
        <v>1</v>
      </c>
    </row>
    <row r="43289" spans="1:3" x14ac:dyDescent="0.25">
      <c r="A43289" s="1" t="s">
        <v>43304</v>
      </c>
      <c r="B43289" s="1">
        <v>31171555</v>
      </c>
      <c r="C43289" s="1">
        <v>1</v>
      </c>
    </row>
    <row r="43290" spans="1:3" x14ac:dyDescent="0.25">
      <c r="A43290" s="1" t="s">
        <v>43305</v>
      </c>
      <c r="B43290" s="1">
        <v>31171557</v>
      </c>
      <c r="C43290" s="1">
        <v>1</v>
      </c>
    </row>
    <row r="43291" spans="1:3" x14ac:dyDescent="0.25">
      <c r="A43291" s="1" t="s">
        <v>43306</v>
      </c>
      <c r="B43291" s="1">
        <v>31171556</v>
      </c>
      <c r="C43291" s="1">
        <v>1</v>
      </c>
    </row>
    <row r="43292" spans="1:3" x14ac:dyDescent="0.25">
      <c r="A43292" s="1" t="s">
        <v>43307</v>
      </c>
      <c r="B43292" s="1">
        <v>31171564</v>
      </c>
      <c r="C43292" s="1">
        <v>1</v>
      </c>
    </row>
    <row r="43293" spans="1:3" x14ac:dyDescent="0.25">
      <c r="A43293" s="1" t="s">
        <v>43308</v>
      </c>
      <c r="B43293" s="1">
        <v>31171610</v>
      </c>
      <c r="C43293" s="1">
        <v>1</v>
      </c>
    </row>
    <row r="43294" spans="1:3" x14ac:dyDescent="0.25">
      <c r="A43294" s="1" t="s">
        <v>43309</v>
      </c>
      <c r="B43294" s="1">
        <v>31171609</v>
      </c>
      <c r="C43294" s="1">
        <v>1</v>
      </c>
    </row>
    <row r="43295" spans="1:3" x14ac:dyDescent="0.25">
      <c r="A43295" s="1" t="s">
        <v>43310</v>
      </c>
      <c r="B43295" s="1">
        <v>31171704</v>
      </c>
      <c r="C43295" s="1">
        <v>1</v>
      </c>
    </row>
    <row r="43296" spans="1:3" x14ac:dyDescent="0.25">
      <c r="A43296" s="1" t="s">
        <v>43311</v>
      </c>
      <c r="B43296" s="1">
        <v>31171707</v>
      </c>
      <c r="C43296" s="1">
        <v>1</v>
      </c>
    </row>
    <row r="43297" spans="1:3" x14ac:dyDescent="0.25">
      <c r="A43297" s="1" t="s">
        <v>43312</v>
      </c>
      <c r="B43297" s="1">
        <v>31171706</v>
      </c>
      <c r="C43297" s="1">
        <v>1</v>
      </c>
    </row>
    <row r="43298" spans="1:3" x14ac:dyDescent="0.25">
      <c r="A43298" s="1" t="s">
        <v>43313</v>
      </c>
      <c r="B43298" s="1">
        <v>31171608</v>
      </c>
      <c r="C43298" s="1">
        <v>1</v>
      </c>
    </row>
    <row r="43299" spans="1:3" x14ac:dyDescent="0.25">
      <c r="A43299" s="1" t="s">
        <v>43314</v>
      </c>
      <c r="B43299" s="1">
        <v>31171604</v>
      </c>
      <c r="C43299" s="1">
        <v>1</v>
      </c>
    </row>
    <row r="43300" spans="1:3" x14ac:dyDescent="0.25">
      <c r="A43300" s="1" t="s">
        <v>43315</v>
      </c>
      <c r="B43300" s="1">
        <v>31171603</v>
      </c>
      <c r="C43300" s="1">
        <v>1</v>
      </c>
    </row>
    <row r="43301" spans="1:3" x14ac:dyDescent="0.25">
      <c r="A43301" s="1" t="s">
        <v>43316</v>
      </c>
      <c r="B43301" s="1">
        <v>31171605</v>
      </c>
      <c r="C43301" s="1">
        <v>1</v>
      </c>
    </row>
    <row r="43302" spans="1:3" x14ac:dyDescent="0.25">
      <c r="A43302" s="1" t="s">
        <v>43317</v>
      </c>
      <c r="B43302" s="1">
        <v>31171607</v>
      </c>
      <c r="C43302" s="1">
        <v>1</v>
      </c>
    </row>
    <row r="43303" spans="1:3" x14ac:dyDescent="0.25">
      <c r="A43303" s="1" t="s">
        <v>43318</v>
      </c>
      <c r="B43303" s="1">
        <v>31171606</v>
      </c>
      <c r="C43303" s="1">
        <v>1</v>
      </c>
    </row>
    <row r="43304" spans="1:3" x14ac:dyDescent="0.25">
      <c r="A43304" s="1" t="s">
        <v>43319</v>
      </c>
      <c r="B43304" s="1">
        <v>31162103</v>
      </c>
      <c r="C43304" s="1">
        <v>1</v>
      </c>
    </row>
    <row r="43305" spans="1:3" x14ac:dyDescent="0.25">
      <c r="A43305" s="1" t="s">
        <v>43320</v>
      </c>
      <c r="B43305" s="1">
        <v>31151512</v>
      </c>
      <c r="C43305" s="1">
        <v>1</v>
      </c>
    </row>
    <row r="43306" spans="1:3" x14ac:dyDescent="0.25">
      <c r="A43306" s="1" t="s">
        <v>43321</v>
      </c>
      <c r="B43306" s="1">
        <v>31151511</v>
      </c>
      <c r="C43306" s="1">
        <v>1</v>
      </c>
    </row>
    <row r="43307" spans="1:3" x14ac:dyDescent="0.25">
      <c r="A43307" s="1" t="s">
        <v>43322</v>
      </c>
      <c r="B43307" s="1">
        <v>31151513</v>
      </c>
      <c r="C43307" s="1">
        <v>1</v>
      </c>
    </row>
    <row r="43308" spans="1:3" x14ac:dyDescent="0.25">
      <c r="A43308" s="1" t="s">
        <v>43323</v>
      </c>
      <c r="B43308" s="1">
        <v>31151515</v>
      </c>
      <c r="C43308" s="1">
        <v>1</v>
      </c>
    </row>
    <row r="43309" spans="1:3" x14ac:dyDescent="0.25">
      <c r="A43309" s="1" t="s">
        <v>43324</v>
      </c>
      <c r="B43309" s="1">
        <v>31151514</v>
      </c>
      <c r="C43309" s="1">
        <v>1</v>
      </c>
    </row>
    <row r="43310" spans="1:3" x14ac:dyDescent="0.25">
      <c r="A43310" s="1" t="s">
        <v>43325</v>
      </c>
      <c r="B43310" s="1">
        <v>31151510</v>
      </c>
      <c r="C43310" s="1">
        <v>1</v>
      </c>
    </row>
    <row r="43311" spans="1:3" x14ac:dyDescent="0.25">
      <c r="A43311" s="1" t="s">
        <v>43326</v>
      </c>
      <c r="B43311" s="1">
        <v>31151506</v>
      </c>
      <c r="C43311" s="1">
        <v>1</v>
      </c>
    </row>
    <row r="43312" spans="1:3" x14ac:dyDescent="0.25">
      <c r="A43312" s="1" t="s">
        <v>43327</v>
      </c>
      <c r="B43312" s="1">
        <v>31151505</v>
      </c>
      <c r="C43312" s="1">
        <v>1</v>
      </c>
    </row>
    <row r="43313" spans="1:3" x14ac:dyDescent="0.25">
      <c r="A43313" s="1" t="s">
        <v>43328</v>
      </c>
      <c r="B43313" s="1">
        <v>31151507</v>
      </c>
      <c r="C43313" s="1">
        <v>1</v>
      </c>
    </row>
    <row r="43314" spans="1:3" x14ac:dyDescent="0.25">
      <c r="A43314" s="1" t="s">
        <v>43329</v>
      </c>
      <c r="B43314" s="1">
        <v>31151509</v>
      </c>
      <c r="C43314" s="1">
        <v>1</v>
      </c>
    </row>
    <row r="43315" spans="1:3" x14ac:dyDescent="0.25">
      <c r="A43315" s="1" t="s">
        <v>43330</v>
      </c>
      <c r="B43315" s="1">
        <v>31151508</v>
      </c>
      <c r="C43315" s="1">
        <v>1</v>
      </c>
    </row>
    <row r="43316" spans="1:3" x14ac:dyDescent="0.25">
      <c r="A43316" s="1" t="s">
        <v>43331</v>
      </c>
      <c r="B43316" s="1">
        <v>31151516</v>
      </c>
      <c r="C43316" s="1">
        <v>1</v>
      </c>
    </row>
    <row r="43317" spans="1:3" x14ac:dyDescent="0.25">
      <c r="A43317" s="1" t="s">
        <v>43332</v>
      </c>
      <c r="B43317" s="1">
        <v>31151604</v>
      </c>
      <c r="C43317" s="1">
        <v>1</v>
      </c>
    </row>
    <row r="43318" spans="1:3" x14ac:dyDescent="0.25">
      <c r="A43318" s="1" t="s">
        <v>43333</v>
      </c>
      <c r="B43318" s="1">
        <v>31151603</v>
      </c>
      <c r="C43318" s="1">
        <v>1</v>
      </c>
    </row>
    <row r="43319" spans="1:3" x14ac:dyDescent="0.25">
      <c r="A43319" s="1" t="s">
        <v>43334</v>
      </c>
      <c r="B43319" s="1">
        <v>31151605</v>
      </c>
      <c r="C43319" s="1">
        <v>1</v>
      </c>
    </row>
    <row r="43320" spans="1:3" x14ac:dyDescent="0.25">
      <c r="A43320" s="1" t="s">
        <v>43335</v>
      </c>
      <c r="B43320" s="1">
        <v>31151607</v>
      </c>
      <c r="C43320" s="1">
        <v>1</v>
      </c>
    </row>
    <row r="43321" spans="1:3" x14ac:dyDescent="0.25">
      <c r="A43321" s="1" t="s">
        <v>43336</v>
      </c>
      <c r="B43321" s="1">
        <v>31151606</v>
      </c>
      <c r="C43321" s="1">
        <v>1</v>
      </c>
    </row>
    <row r="43322" spans="1:3" x14ac:dyDescent="0.25">
      <c r="A43322" s="1" t="s">
        <v>43337</v>
      </c>
      <c r="B43322" s="1">
        <v>31151601</v>
      </c>
      <c r="C43322" s="1">
        <v>1</v>
      </c>
    </row>
    <row r="43323" spans="1:3" x14ac:dyDescent="0.25">
      <c r="A43323" s="1" t="s">
        <v>43338</v>
      </c>
      <c r="B43323" s="1">
        <v>31151518</v>
      </c>
      <c r="C43323" s="1">
        <v>1</v>
      </c>
    </row>
    <row r="43324" spans="1:3" x14ac:dyDescent="0.25">
      <c r="A43324" s="1" t="s">
        <v>43339</v>
      </c>
      <c r="B43324" s="1">
        <v>31151517</v>
      </c>
      <c r="C43324" s="1">
        <v>1</v>
      </c>
    </row>
    <row r="43325" spans="1:3" x14ac:dyDescent="0.25">
      <c r="A43325" s="1" t="s">
        <v>43340</v>
      </c>
      <c r="B43325" s="1">
        <v>31151519</v>
      </c>
      <c r="C43325" s="1">
        <v>1</v>
      </c>
    </row>
    <row r="43326" spans="1:3" x14ac:dyDescent="0.25">
      <c r="A43326" s="1" t="s">
        <v>43341</v>
      </c>
      <c r="B43326" s="1">
        <v>31151521</v>
      </c>
      <c r="C43326" s="1">
        <v>1</v>
      </c>
    </row>
    <row r="43327" spans="1:3" x14ac:dyDescent="0.25">
      <c r="A43327" s="1" t="s">
        <v>43342</v>
      </c>
      <c r="B43327" s="1">
        <v>31151520</v>
      </c>
      <c r="C43327" s="1">
        <v>1</v>
      </c>
    </row>
    <row r="43328" spans="1:3" x14ac:dyDescent="0.25">
      <c r="A43328" s="1" t="s">
        <v>43343</v>
      </c>
      <c r="B43328" s="1">
        <v>31151504</v>
      </c>
      <c r="C43328" s="1">
        <v>1</v>
      </c>
    </row>
    <row r="43329" spans="1:3" x14ac:dyDescent="0.25">
      <c r="A43329" s="1" t="s">
        <v>43344</v>
      </c>
      <c r="B43329" s="1">
        <v>31142902</v>
      </c>
      <c r="C43329" s="1">
        <v>1</v>
      </c>
    </row>
    <row r="43330" spans="1:3" x14ac:dyDescent="0.25">
      <c r="A43330" s="1" t="s">
        <v>43345</v>
      </c>
      <c r="B43330" s="1">
        <v>31142901</v>
      </c>
      <c r="C43330" s="1">
        <v>1</v>
      </c>
    </row>
    <row r="43331" spans="1:3" x14ac:dyDescent="0.25">
      <c r="A43331" s="1" t="s">
        <v>43346</v>
      </c>
      <c r="B43331" s="1">
        <v>31142903</v>
      </c>
      <c r="C43331" s="1">
        <v>1</v>
      </c>
    </row>
    <row r="43332" spans="1:3" x14ac:dyDescent="0.25">
      <c r="A43332" s="1" t="s">
        <v>43347</v>
      </c>
      <c r="B43332" s="1">
        <v>31143001</v>
      </c>
      <c r="C43332" s="1">
        <v>1</v>
      </c>
    </row>
    <row r="43333" spans="1:3" x14ac:dyDescent="0.25">
      <c r="A43333" s="1" t="s">
        <v>43348</v>
      </c>
      <c r="B43333" s="1">
        <v>31142904</v>
      </c>
      <c r="C43333" s="1">
        <v>1</v>
      </c>
    </row>
    <row r="43334" spans="1:3" x14ac:dyDescent="0.25">
      <c r="A43334" s="1" t="s">
        <v>43349</v>
      </c>
      <c r="B43334" s="1">
        <v>31142804</v>
      </c>
      <c r="C43334" s="1">
        <v>1</v>
      </c>
    </row>
    <row r="43335" spans="1:3" x14ac:dyDescent="0.25">
      <c r="A43335" s="1" t="s">
        <v>43350</v>
      </c>
      <c r="B43335" s="1">
        <v>31142707</v>
      </c>
      <c r="C43335" s="1">
        <v>1</v>
      </c>
    </row>
    <row r="43336" spans="1:3" x14ac:dyDescent="0.25">
      <c r="A43336" s="1" t="s">
        <v>43351</v>
      </c>
      <c r="B43336" s="1">
        <v>31142706</v>
      </c>
      <c r="C43336" s="1">
        <v>1</v>
      </c>
    </row>
    <row r="43337" spans="1:3" x14ac:dyDescent="0.25">
      <c r="A43337" s="1" t="s">
        <v>43352</v>
      </c>
      <c r="B43337" s="1">
        <v>31142801</v>
      </c>
      <c r="C43337" s="1">
        <v>1</v>
      </c>
    </row>
    <row r="43338" spans="1:3" x14ac:dyDescent="0.25">
      <c r="A43338" s="1" t="s">
        <v>43353</v>
      </c>
      <c r="B43338" s="1">
        <v>31142803</v>
      </c>
      <c r="C43338" s="1">
        <v>1</v>
      </c>
    </row>
    <row r="43339" spans="1:3" x14ac:dyDescent="0.25">
      <c r="A43339" s="1" t="s">
        <v>43354</v>
      </c>
      <c r="B43339" s="1">
        <v>31142802</v>
      </c>
      <c r="C43339" s="1">
        <v>1</v>
      </c>
    </row>
    <row r="43340" spans="1:3" x14ac:dyDescent="0.25">
      <c r="A43340" s="1" t="s">
        <v>43355</v>
      </c>
      <c r="B43340" s="1">
        <v>31143002</v>
      </c>
      <c r="C43340" s="1">
        <v>1</v>
      </c>
    </row>
    <row r="43341" spans="1:3" x14ac:dyDescent="0.25">
      <c r="A43341" s="1" t="s">
        <v>43356</v>
      </c>
      <c r="B43341" s="1">
        <v>31143205</v>
      </c>
      <c r="C43341" s="1">
        <v>1</v>
      </c>
    </row>
    <row r="43342" spans="1:3" x14ac:dyDescent="0.25">
      <c r="A43342" s="1" t="s">
        <v>43357</v>
      </c>
      <c r="B43342" s="1">
        <v>31143204</v>
      </c>
      <c r="C43342" s="1">
        <v>1</v>
      </c>
    </row>
    <row r="43343" spans="1:3" x14ac:dyDescent="0.25">
      <c r="A43343" s="1" t="s">
        <v>43358</v>
      </c>
      <c r="B43343" s="1">
        <v>31151501</v>
      </c>
      <c r="C43343" s="1">
        <v>1</v>
      </c>
    </row>
    <row r="43344" spans="1:3" x14ac:dyDescent="0.25">
      <c r="A43344" s="1" t="s">
        <v>43359</v>
      </c>
      <c r="B43344" s="1">
        <v>31151503</v>
      </c>
      <c r="C43344" s="1">
        <v>1</v>
      </c>
    </row>
    <row r="43345" spans="1:3" x14ac:dyDescent="0.25">
      <c r="A43345" s="1" t="s">
        <v>43360</v>
      </c>
      <c r="B43345" s="1">
        <v>31151502</v>
      </c>
      <c r="C43345" s="1">
        <v>1</v>
      </c>
    </row>
    <row r="43346" spans="1:3" x14ac:dyDescent="0.25">
      <c r="A43346" s="1" t="s">
        <v>43361</v>
      </c>
      <c r="B43346" s="1">
        <v>31143203</v>
      </c>
      <c r="C43346" s="1">
        <v>1</v>
      </c>
    </row>
    <row r="43347" spans="1:3" x14ac:dyDescent="0.25">
      <c r="A43347" s="1" t="s">
        <v>43362</v>
      </c>
      <c r="B43347" s="1">
        <v>31143102</v>
      </c>
      <c r="C43347" s="1">
        <v>1</v>
      </c>
    </row>
    <row r="43348" spans="1:3" x14ac:dyDescent="0.25">
      <c r="A43348" s="1" t="s">
        <v>43363</v>
      </c>
      <c r="B43348" s="1">
        <v>31143101</v>
      </c>
      <c r="C43348" s="1">
        <v>1</v>
      </c>
    </row>
    <row r="43349" spans="1:3" x14ac:dyDescent="0.25">
      <c r="A43349" s="1" t="s">
        <v>43364</v>
      </c>
      <c r="B43349" s="1">
        <v>31143103</v>
      </c>
      <c r="C43349" s="1">
        <v>1</v>
      </c>
    </row>
    <row r="43350" spans="1:3" x14ac:dyDescent="0.25">
      <c r="A43350" s="1" t="s">
        <v>43365</v>
      </c>
      <c r="B43350" s="1">
        <v>31143202</v>
      </c>
      <c r="C43350" s="1">
        <v>1</v>
      </c>
    </row>
    <row r="43351" spans="1:3" x14ac:dyDescent="0.25">
      <c r="A43351" s="1" t="s">
        <v>43366</v>
      </c>
      <c r="B43351" s="1">
        <v>31143201</v>
      </c>
      <c r="C43351" s="1">
        <v>1</v>
      </c>
    </row>
    <row r="43352" spans="1:3" x14ac:dyDescent="0.25">
      <c r="A43352" s="1" t="s">
        <v>43367</v>
      </c>
      <c r="B43352" s="1">
        <v>31151608</v>
      </c>
      <c r="C43352" s="1">
        <v>1</v>
      </c>
    </row>
    <row r="43353" spans="1:3" x14ac:dyDescent="0.25">
      <c r="A43353" s="1" t="s">
        <v>43368</v>
      </c>
      <c r="B43353" s="1">
        <v>31152002</v>
      </c>
      <c r="C43353" s="1">
        <v>1</v>
      </c>
    </row>
    <row r="43354" spans="1:3" x14ac:dyDescent="0.25">
      <c r="A43354" s="1" t="s">
        <v>43369</v>
      </c>
      <c r="B43354" s="1">
        <v>31152001</v>
      </c>
      <c r="C43354" s="1">
        <v>1</v>
      </c>
    </row>
    <row r="43355" spans="1:3" x14ac:dyDescent="0.25">
      <c r="A43355" s="1" t="s">
        <v>43370</v>
      </c>
      <c r="B43355" s="1">
        <v>31152101</v>
      </c>
      <c r="C43355" s="1">
        <v>1</v>
      </c>
    </row>
    <row r="43356" spans="1:3" x14ac:dyDescent="0.25">
      <c r="A43356" s="1" t="s">
        <v>43371</v>
      </c>
      <c r="B43356" s="1">
        <v>31152103</v>
      </c>
      <c r="C43356" s="1">
        <v>1</v>
      </c>
    </row>
    <row r="43357" spans="1:3" x14ac:dyDescent="0.25">
      <c r="A43357" s="1" t="s">
        <v>43372</v>
      </c>
      <c r="B43357" s="1">
        <v>31152102</v>
      </c>
      <c r="C43357" s="1">
        <v>1</v>
      </c>
    </row>
    <row r="43358" spans="1:3" x14ac:dyDescent="0.25">
      <c r="A43358" s="1" t="s">
        <v>43373</v>
      </c>
      <c r="B43358" s="1">
        <v>31151906</v>
      </c>
      <c r="C43358" s="1">
        <v>1</v>
      </c>
    </row>
    <row r="43359" spans="1:3" x14ac:dyDescent="0.25">
      <c r="A43359" s="1" t="s">
        <v>43374</v>
      </c>
      <c r="B43359" s="1">
        <v>31151902</v>
      </c>
      <c r="C43359" s="1">
        <v>1</v>
      </c>
    </row>
    <row r="43360" spans="1:3" x14ac:dyDescent="0.25">
      <c r="A43360" s="1" t="s">
        <v>43375</v>
      </c>
      <c r="B43360" s="1">
        <v>31151901</v>
      </c>
      <c r="C43360" s="1">
        <v>1</v>
      </c>
    </row>
    <row r="43361" spans="1:3" x14ac:dyDescent="0.25">
      <c r="A43361" s="1" t="s">
        <v>43376</v>
      </c>
      <c r="B43361" s="1">
        <v>31151903</v>
      </c>
      <c r="C43361" s="1">
        <v>1</v>
      </c>
    </row>
    <row r="43362" spans="1:3" x14ac:dyDescent="0.25">
      <c r="A43362" s="1" t="s">
        <v>43377</v>
      </c>
      <c r="B43362" s="1">
        <v>31151905</v>
      </c>
      <c r="C43362" s="1">
        <v>1</v>
      </c>
    </row>
    <row r="43363" spans="1:3" x14ac:dyDescent="0.25">
      <c r="A43363" s="1" t="s">
        <v>43378</v>
      </c>
      <c r="B43363" s="1">
        <v>31151904</v>
      </c>
      <c r="C43363" s="1">
        <v>1</v>
      </c>
    </row>
    <row r="43364" spans="1:3" x14ac:dyDescent="0.25">
      <c r="A43364" s="1" t="s">
        <v>43379</v>
      </c>
      <c r="B43364" s="1">
        <v>31152104</v>
      </c>
      <c r="C43364" s="1">
        <v>1</v>
      </c>
    </row>
    <row r="43365" spans="1:3" x14ac:dyDescent="0.25">
      <c r="A43365" s="1" t="s">
        <v>43380</v>
      </c>
      <c r="B43365" s="1">
        <v>31152112</v>
      </c>
      <c r="C43365" s="1">
        <v>1</v>
      </c>
    </row>
    <row r="43366" spans="1:3" x14ac:dyDescent="0.25">
      <c r="A43366" s="1" t="s">
        <v>43381</v>
      </c>
      <c r="B43366" s="1">
        <v>31152111</v>
      </c>
      <c r="C43366" s="1">
        <v>1</v>
      </c>
    </row>
    <row r="43367" spans="1:3" x14ac:dyDescent="0.25">
      <c r="A43367" s="1" t="s">
        <v>43382</v>
      </c>
      <c r="B43367" s="1">
        <v>31152201</v>
      </c>
      <c r="C43367" s="1">
        <v>1</v>
      </c>
    </row>
    <row r="43368" spans="1:3" x14ac:dyDescent="0.25">
      <c r="A43368" s="1" t="s">
        <v>43383</v>
      </c>
      <c r="B43368" s="1">
        <v>31152203</v>
      </c>
      <c r="C43368" s="1">
        <v>1</v>
      </c>
    </row>
    <row r="43369" spans="1:3" x14ac:dyDescent="0.25">
      <c r="A43369" s="1" t="s">
        <v>43384</v>
      </c>
      <c r="B43369" s="1">
        <v>31152202</v>
      </c>
      <c r="C43369" s="1">
        <v>1</v>
      </c>
    </row>
    <row r="43370" spans="1:3" x14ac:dyDescent="0.25">
      <c r="A43370" s="1" t="s">
        <v>43385</v>
      </c>
      <c r="B43370" s="1">
        <v>31152110</v>
      </c>
      <c r="C43370" s="1">
        <v>1</v>
      </c>
    </row>
    <row r="43371" spans="1:3" x14ac:dyDescent="0.25">
      <c r="A43371" s="1" t="s">
        <v>43386</v>
      </c>
      <c r="B43371" s="1">
        <v>31152106</v>
      </c>
      <c r="C43371" s="1">
        <v>1</v>
      </c>
    </row>
    <row r="43372" spans="1:3" x14ac:dyDescent="0.25">
      <c r="A43372" s="1" t="s">
        <v>43387</v>
      </c>
      <c r="B43372" s="1">
        <v>31152105</v>
      </c>
      <c r="C43372" s="1">
        <v>1</v>
      </c>
    </row>
    <row r="43373" spans="1:3" x14ac:dyDescent="0.25">
      <c r="A43373" s="1" t="s">
        <v>43388</v>
      </c>
      <c r="B43373" s="1">
        <v>31152107</v>
      </c>
      <c r="C43373" s="1">
        <v>1</v>
      </c>
    </row>
    <row r="43374" spans="1:3" x14ac:dyDescent="0.25">
      <c r="A43374" s="1" t="s">
        <v>43389</v>
      </c>
      <c r="B43374" s="1">
        <v>31152109</v>
      </c>
      <c r="C43374" s="1">
        <v>1</v>
      </c>
    </row>
    <row r="43375" spans="1:3" x14ac:dyDescent="0.25">
      <c r="A43375" s="1" t="s">
        <v>43390</v>
      </c>
      <c r="B43375" s="1">
        <v>31152108</v>
      </c>
      <c r="C43375" s="1">
        <v>1</v>
      </c>
    </row>
    <row r="43376" spans="1:3" x14ac:dyDescent="0.25">
      <c r="A43376" s="1" t="s">
        <v>43391</v>
      </c>
      <c r="B43376" s="1">
        <v>31151806</v>
      </c>
      <c r="C43376" s="1">
        <v>1</v>
      </c>
    </row>
    <row r="43377" spans="1:3" x14ac:dyDescent="0.25">
      <c r="A43377" s="1" t="s">
        <v>43392</v>
      </c>
      <c r="B43377" s="1">
        <v>31151616</v>
      </c>
      <c r="C43377" s="1">
        <v>1</v>
      </c>
    </row>
    <row r="43378" spans="1:3" x14ac:dyDescent="0.25">
      <c r="A43378" s="1" t="s">
        <v>43393</v>
      </c>
      <c r="B43378" s="1">
        <v>31151615</v>
      </c>
      <c r="C43378" s="1">
        <v>1</v>
      </c>
    </row>
    <row r="43379" spans="1:3" x14ac:dyDescent="0.25">
      <c r="A43379" s="1" t="s">
        <v>43394</v>
      </c>
      <c r="B43379" s="1">
        <v>31151617</v>
      </c>
      <c r="C43379" s="1">
        <v>1</v>
      </c>
    </row>
    <row r="43380" spans="1:3" x14ac:dyDescent="0.25">
      <c r="A43380" s="1" t="s">
        <v>43395</v>
      </c>
      <c r="B43380" s="1">
        <v>31151619</v>
      </c>
      <c r="C43380" s="1">
        <v>1</v>
      </c>
    </row>
    <row r="43381" spans="1:3" x14ac:dyDescent="0.25">
      <c r="A43381" s="1" t="s">
        <v>43396</v>
      </c>
      <c r="B43381" s="1">
        <v>31151618</v>
      </c>
      <c r="C43381" s="1">
        <v>1</v>
      </c>
    </row>
    <row r="43382" spans="1:3" x14ac:dyDescent="0.25">
      <c r="A43382" s="1" t="s">
        <v>43397</v>
      </c>
      <c r="B43382" s="1">
        <v>31151614</v>
      </c>
      <c r="C43382" s="1">
        <v>1</v>
      </c>
    </row>
    <row r="43383" spans="1:3" x14ac:dyDescent="0.25">
      <c r="A43383" s="1" t="s">
        <v>43398</v>
      </c>
      <c r="B43383" s="1">
        <v>31151610</v>
      </c>
      <c r="C43383" s="1">
        <v>1</v>
      </c>
    </row>
    <row r="43384" spans="1:3" x14ac:dyDescent="0.25">
      <c r="A43384" s="1" t="s">
        <v>43399</v>
      </c>
      <c r="B43384" s="1">
        <v>31151609</v>
      </c>
      <c r="C43384" s="1">
        <v>1</v>
      </c>
    </row>
    <row r="43385" spans="1:3" x14ac:dyDescent="0.25">
      <c r="A43385" s="1" t="s">
        <v>43400</v>
      </c>
      <c r="B43385" s="1">
        <v>31151611</v>
      </c>
      <c r="C43385" s="1">
        <v>1</v>
      </c>
    </row>
    <row r="43386" spans="1:3" x14ac:dyDescent="0.25">
      <c r="A43386" s="1" t="s">
        <v>43401</v>
      </c>
      <c r="B43386" s="1">
        <v>31151613</v>
      </c>
      <c r="C43386" s="1">
        <v>1</v>
      </c>
    </row>
    <row r="43387" spans="1:3" x14ac:dyDescent="0.25">
      <c r="A43387" s="1" t="s">
        <v>43402</v>
      </c>
      <c r="B43387" s="1">
        <v>31151612</v>
      </c>
      <c r="C43387" s="1">
        <v>1</v>
      </c>
    </row>
    <row r="43388" spans="1:3" x14ac:dyDescent="0.25">
      <c r="A43388" s="1" t="s">
        <v>43403</v>
      </c>
      <c r="B43388" s="1">
        <v>31151702</v>
      </c>
      <c r="C43388" s="1">
        <v>1</v>
      </c>
    </row>
    <row r="43389" spans="1:3" x14ac:dyDescent="0.25">
      <c r="A43389" s="1" t="s">
        <v>43404</v>
      </c>
      <c r="B43389" s="1">
        <v>31151710</v>
      </c>
      <c r="C43389" s="1">
        <v>1</v>
      </c>
    </row>
    <row r="43390" spans="1:3" x14ac:dyDescent="0.25">
      <c r="A43390" s="1" t="s">
        <v>43405</v>
      </c>
      <c r="B43390" s="1">
        <v>31151709</v>
      </c>
      <c r="C43390" s="1">
        <v>1</v>
      </c>
    </row>
    <row r="43391" spans="1:3" x14ac:dyDescent="0.25">
      <c r="A43391" s="1" t="s">
        <v>43406</v>
      </c>
      <c r="B43391" s="1">
        <v>31151803</v>
      </c>
      <c r="C43391" s="1">
        <v>1</v>
      </c>
    </row>
    <row r="43392" spans="1:3" x14ac:dyDescent="0.25">
      <c r="A43392" s="1" t="s">
        <v>43407</v>
      </c>
      <c r="B43392" s="1">
        <v>31151805</v>
      </c>
      <c r="C43392" s="1">
        <v>1</v>
      </c>
    </row>
    <row r="43393" spans="1:3" x14ac:dyDescent="0.25">
      <c r="A43393" s="1" t="s">
        <v>43408</v>
      </c>
      <c r="B43393" s="1">
        <v>31151804</v>
      </c>
      <c r="C43393" s="1">
        <v>1</v>
      </c>
    </row>
    <row r="43394" spans="1:3" x14ac:dyDescent="0.25">
      <c r="A43394" s="1" t="s">
        <v>43409</v>
      </c>
      <c r="B43394" s="1">
        <v>31151708</v>
      </c>
      <c r="C43394" s="1">
        <v>1</v>
      </c>
    </row>
    <row r="43395" spans="1:3" x14ac:dyDescent="0.25">
      <c r="A43395" s="1" t="s">
        <v>43410</v>
      </c>
      <c r="B43395" s="1">
        <v>31151704</v>
      </c>
      <c r="C43395" s="1">
        <v>1</v>
      </c>
    </row>
    <row r="43396" spans="1:3" x14ac:dyDescent="0.25">
      <c r="A43396" s="1" t="s">
        <v>43411</v>
      </c>
      <c r="B43396" s="1">
        <v>31151703</v>
      </c>
      <c r="C43396" s="1">
        <v>1</v>
      </c>
    </row>
    <row r="43397" spans="1:3" x14ac:dyDescent="0.25">
      <c r="A43397" s="1" t="s">
        <v>43412</v>
      </c>
      <c r="B43397" s="1">
        <v>31151705</v>
      </c>
      <c r="C43397" s="1">
        <v>1</v>
      </c>
    </row>
    <row r="43398" spans="1:3" x14ac:dyDescent="0.25">
      <c r="A43398" s="1" t="s">
        <v>43413</v>
      </c>
      <c r="B43398" s="1">
        <v>31151707</v>
      </c>
      <c r="C43398" s="1">
        <v>1</v>
      </c>
    </row>
    <row r="43399" spans="1:3" x14ac:dyDescent="0.25">
      <c r="A43399" s="1" t="s">
        <v>43414</v>
      </c>
      <c r="B43399" s="1">
        <v>31151706</v>
      </c>
      <c r="C43399" s="1">
        <v>1</v>
      </c>
    </row>
    <row r="43400" spans="1:3" x14ac:dyDescent="0.25">
      <c r="A43400" s="1" t="s">
        <v>43415</v>
      </c>
      <c r="B43400" s="1">
        <v>31142705</v>
      </c>
      <c r="C43400" s="1">
        <v>1</v>
      </c>
    </row>
    <row r="43401" spans="1:3" x14ac:dyDescent="0.25">
      <c r="A43401" s="1" t="s">
        <v>43416</v>
      </c>
      <c r="B43401" s="1">
        <v>31141501</v>
      </c>
      <c r="C43401" s="1">
        <v>1</v>
      </c>
    </row>
    <row r="43402" spans="1:3" x14ac:dyDescent="0.25">
      <c r="A43402" s="1" t="s">
        <v>43417</v>
      </c>
      <c r="B43402" s="1">
        <v>31133711</v>
      </c>
      <c r="C43402" s="1">
        <v>1</v>
      </c>
    </row>
    <row r="43403" spans="1:3" x14ac:dyDescent="0.25">
      <c r="A43403" s="1" t="s">
        <v>43418</v>
      </c>
      <c r="B43403" s="1">
        <v>31141502</v>
      </c>
      <c r="C43403" s="1">
        <v>1</v>
      </c>
    </row>
    <row r="43404" spans="1:3" x14ac:dyDescent="0.25">
      <c r="A43404" s="1" t="s">
        <v>43419</v>
      </c>
      <c r="B43404" s="1">
        <v>31141601</v>
      </c>
      <c r="C43404" s="1">
        <v>1</v>
      </c>
    </row>
    <row r="43405" spans="1:3" x14ac:dyDescent="0.25">
      <c r="A43405" s="1" t="s">
        <v>43420</v>
      </c>
      <c r="B43405" s="1">
        <v>31141503</v>
      </c>
      <c r="C43405" s="1">
        <v>1</v>
      </c>
    </row>
    <row r="43406" spans="1:3" x14ac:dyDescent="0.25">
      <c r="A43406" s="1" t="s">
        <v>43421</v>
      </c>
      <c r="B43406" s="1">
        <v>31133710</v>
      </c>
      <c r="C43406" s="1">
        <v>1</v>
      </c>
    </row>
    <row r="43407" spans="1:3" x14ac:dyDescent="0.25">
      <c r="A43407" s="1" t="s">
        <v>43422</v>
      </c>
      <c r="B43407" s="1">
        <v>31133706</v>
      </c>
      <c r="C43407" s="1">
        <v>1</v>
      </c>
    </row>
    <row r="43408" spans="1:3" x14ac:dyDescent="0.25">
      <c r="A43408" s="1" t="s">
        <v>43423</v>
      </c>
      <c r="B43408" s="1">
        <v>31133705</v>
      </c>
      <c r="C43408" s="1">
        <v>1</v>
      </c>
    </row>
    <row r="43409" spans="1:3" x14ac:dyDescent="0.25">
      <c r="A43409" s="1" t="s">
        <v>43424</v>
      </c>
      <c r="B43409" s="1">
        <v>31133707</v>
      </c>
      <c r="C43409" s="1">
        <v>1</v>
      </c>
    </row>
    <row r="43410" spans="1:3" x14ac:dyDescent="0.25">
      <c r="A43410" s="1" t="s">
        <v>43425</v>
      </c>
      <c r="B43410" s="1">
        <v>31133709</v>
      </c>
      <c r="C43410" s="1">
        <v>1</v>
      </c>
    </row>
    <row r="43411" spans="1:3" x14ac:dyDescent="0.25">
      <c r="A43411" s="1" t="s">
        <v>43426</v>
      </c>
      <c r="B43411" s="1">
        <v>31133708</v>
      </c>
      <c r="C43411" s="1">
        <v>1</v>
      </c>
    </row>
    <row r="43412" spans="1:3" x14ac:dyDescent="0.25">
      <c r="A43412" s="1" t="s">
        <v>43427</v>
      </c>
      <c r="B43412" s="1">
        <v>31141602</v>
      </c>
      <c r="C43412" s="1">
        <v>1</v>
      </c>
    </row>
    <row r="43413" spans="1:3" x14ac:dyDescent="0.25">
      <c r="A43413" s="1" t="s">
        <v>43428</v>
      </c>
      <c r="B43413" s="1">
        <v>31142002</v>
      </c>
      <c r="C43413" s="1">
        <v>1</v>
      </c>
    </row>
    <row r="43414" spans="1:3" x14ac:dyDescent="0.25">
      <c r="A43414" s="1" t="s">
        <v>43429</v>
      </c>
      <c r="B43414" s="1">
        <v>31142001</v>
      </c>
      <c r="C43414" s="1">
        <v>1</v>
      </c>
    </row>
    <row r="43415" spans="1:3" x14ac:dyDescent="0.25">
      <c r="A43415" s="1" t="s">
        <v>43430</v>
      </c>
      <c r="B43415" s="1">
        <v>31142003</v>
      </c>
      <c r="C43415" s="1">
        <v>1</v>
      </c>
    </row>
    <row r="43416" spans="1:3" x14ac:dyDescent="0.25">
      <c r="A43416" s="1" t="s">
        <v>43431</v>
      </c>
      <c r="B43416" s="1">
        <v>31142005</v>
      </c>
      <c r="C43416" s="1">
        <v>1</v>
      </c>
    </row>
    <row r="43417" spans="1:3" x14ac:dyDescent="0.25">
      <c r="A43417" s="1" t="s">
        <v>43432</v>
      </c>
      <c r="B43417" s="1">
        <v>31142004</v>
      </c>
      <c r="C43417" s="1">
        <v>1</v>
      </c>
    </row>
    <row r="43418" spans="1:3" x14ac:dyDescent="0.25">
      <c r="A43418" s="1" t="s">
        <v>43433</v>
      </c>
      <c r="B43418" s="1">
        <v>31141901</v>
      </c>
      <c r="C43418" s="1">
        <v>1</v>
      </c>
    </row>
    <row r="43419" spans="1:3" x14ac:dyDescent="0.25">
      <c r="A43419" s="1" t="s">
        <v>43434</v>
      </c>
      <c r="B43419" s="1">
        <v>31141701</v>
      </c>
      <c r="C43419" s="1">
        <v>1</v>
      </c>
    </row>
    <row r="43420" spans="1:3" x14ac:dyDescent="0.25">
      <c r="A43420" s="1" t="s">
        <v>43435</v>
      </c>
      <c r="B43420" s="1">
        <v>31141603</v>
      </c>
      <c r="C43420" s="1">
        <v>1</v>
      </c>
    </row>
    <row r="43421" spans="1:3" x14ac:dyDescent="0.25">
      <c r="A43421" s="1" t="s">
        <v>43436</v>
      </c>
      <c r="B43421" s="1">
        <v>31141702</v>
      </c>
      <c r="C43421" s="1">
        <v>1</v>
      </c>
    </row>
    <row r="43422" spans="1:3" x14ac:dyDescent="0.25">
      <c r="A43422" s="1" t="s">
        <v>43437</v>
      </c>
      <c r="B43422" s="1">
        <v>31141802</v>
      </c>
      <c r="C43422" s="1">
        <v>1</v>
      </c>
    </row>
    <row r="43423" spans="1:3" x14ac:dyDescent="0.25">
      <c r="A43423" s="1" t="s">
        <v>43438</v>
      </c>
      <c r="B43423" s="1">
        <v>31141801</v>
      </c>
      <c r="C43423" s="1">
        <v>1</v>
      </c>
    </row>
    <row r="43424" spans="1:3" x14ac:dyDescent="0.25">
      <c r="A43424" s="1" t="s">
        <v>43439</v>
      </c>
      <c r="B43424" s="1">
        <v>31133704</v>
      </c>
      <c r="C43424" s="1">
        <v>1</v>
      </c>
    </row>
    <row r="43425" spans="1:3" x14ac:dyDescent="0.25">
      <c r="A43425" s="1" t="s">
        <v>43440</v>
      </c>
      <c r="B43425" s="1">
        <v>31133512</v>
      </c>
      <c r="C43425" s="1">
        <v>1</v>
      </c>
    </row>
    <row r="43426" spans="1:3" x14ac:dyDescent="0.25">
      <c r="A43426" s="1" t="s">
        <v>43441</v>
      </c>
      <c r="B43426" s="1">
        <v>31133511</v>
      </c>
      <c r="C43426" s="1">
        <v>1</v>
      </c>
    </row>
    <row r="43427" spans="1:3" x14ac:dyDescent="0.25">
      <c r="A43427" s="1" t="s">
        <v>43442</v>
      </c>
      <c r="B43427" s="1">
        <v>31133601</v>
      </c>
      <c r="C43427" s="1">
        <v>1</v>
      </c>
    </row>
    <row r="43428" spans="1:3" x14ac:dyDescent="0.25">
      <c r="A43428" s="1" t="s">
        <v>43443</v>
      </c>
      <c r="B43428" s="1">
        <v>31133603</v>
      </c>
      <c r="C43428" s="1">
        <v>1</v>
      </c>
    </row>
    <row r="43429" spans="1:3" x14ac:dyDescent="0.25">
      <c r="A43429" s="1" t="s">
        <v>43444</v>
      </c>
      <c r="B43429" s="1">
        <v>31133602</v>
      </c>
      <c r="C43429" s="1">
        <v>1</v>
      </c>
    </row>
    <row r="43430" spans="1:3" x14ac:dyDescent="0.25">
      <c r="A43430" s="1" t="s">
        <v>43445</v>
      </c>
      <c r="B43430" s="1">
        <v>31133510</v>
      </c>
      <c r="C43430" s="1">
        <v>1</v>
      </c>
    </row>
    <row r="43431" spans="1:3" x14ac:dyDescent="0.25">
      <c r="A43431" s="1" t="s">
        <v>43446</v>
      </c>
      <c r="B43431" s="1">
        <v>31133506</v>
      </c>
      <c r="C43431" s="1">
        <v>1</v>
      </c>
    </row>
    <row r="43432" spans="1:3" x14ac:dyDescent="0.25">
      <c r="A43432" s="1" t="s">
        <v>43447</v>
      </c>
      <c r="B43432" s="1">
        <v>31133505</v>
      </c>
      <c r="C43432" s="1">
        <v>1</v>
      </c>
    </row>
    <row r="43433" spans="1:3" x14ac:dyDescent="0.25">
      <c r="A43433" s="1" t="s">
        <v>43448</v>
      </c>
      <c r="B43433" s="1">
        <v>31133507</v>
      </c>
      <c r="C43433" s="1">
        <v>1</v>
      </c>
    </row>
    <row r="43434" spans="1:3" x14ac:dyDescent="0.25">
      <c r="A43434" s="1" t="s">
        <v>43449</v>
      </c>
      <c r="B43434" s="1">
        <v>31133509</v>
      </c>
      <c r="C43434" s="1">
        <v>1</v>
      </c>
    </row>
    <row r="43435" spans="1:3" x14ac:dyDescent="0.25">
      <c r="A43435" s="1" t="s">
        <v>43450</v>
      </c>
      <c r="B43435" s="1">
        <v>31133508</v>
      </c>
      <c r="C43435" s="1">
        <v>1</v>
      </c>
    </row>
    <row r="43436" spans="1:3" x14ac:dyDescent="0.25">
      <c r="A43436" s="1" t="s">
        <v>43451</v>
      </c>
      <c r="B43436" s="1">
        <v>31133604</v>
      </c>
      <c r="C43436" s="1">
        <v>1</v>
      </c>
    </row>
    <row r="43437" spans="1:3" x14ac:dyDescent="0.25">
      <c r="A43437" s="1" t="s">
        <v>43452</v>
      </c>
      <c r="B43437" s="1">
        <v>31133612</v>
      </c>
      <c r="C43437" s="1">
        <v>1</v>
      </c>
    </row>
    <row r="43438" spans="1:3" x14ac:dyDescent="0.25">
      <c r="A43438" s="1" t="s">
        <v>43453</v>
      </c>
      <c r="B43438" s="1">
        <v>31133611</v>
      </c>
      <c r="C43438" s="1">
        <v>1</v>
      </c>
    </row>
    <row r="43439" spans="1:3" x14ac:dyDescent="0.25">
      <c r="A43439" s="1" t="s">
        <v>43454</v>
      </c>
      <c r="B43439" s="1">
        <v>31133701</v>
      </c>
      <c r="C43439" s="1">
        <v>1</v>
      </c>
    </row>
    <row r="43440" spans="1:3" x14ac:dyDescent="0.25">
      <c r="A43440" s="1" t="s">
        <v>43455</v>
      </c>
      <c r="B43440" s="1">
        <v>31133703</v>
      </c>
      <c r="C43440" s="1">
        <v>1</v>
      </c>
    </row>
    <row r="43441" spans="1:3" x14ac:dyDescent="0.25">
      <c r="A43441" s="1" t="s">
        <v>43456</v>
      </c>
      <c r="B43441" s="1">
        <v>31133702</v>
      </c>
      <c r="C43441" s="1">
        <v>1</v>
      </c>
    </row>
    <row r="43442" spans="1:3" x14ac:dyDescent="0.25">
      <c r="A43442" s="1" t="s">
        <v>43457</v>
      </c>
      <c r="B43442" s="1">
        <v>31133610</v>
      </c>
      <c r="C43442" s="1">
        <v>1</v>
      </c>
    </row>
    <row r="43443" spans="1:3" x14ac:dyDescent="0.25">
      <c r="A43443" s="1" t="s">
        <v>43458</v>
      </c>
      <c r="B43443" s="1">
        <v>31133606</v>
      </c>
      <c r="C43443" s="1">
        <v>1</v>
      </c>
    </row>
    <row r="43444" spans="1:3" x14ac:dyDescent="0.25">
      <c r="A43444" s="1" t="s">
        <v>43459</v>
      </c>
      <c r="B43444" s="1">
        <v>31133605</v>
      </c>
      <c r="C43444" s="1">
        <v>1</v>
      </c>
    </row>
    <row r="43445" spans="1:3" x14ac:dyDescent="0.25">
      <c r="A43445" s="1" t="s">
        <v>43460</v>
      </c>
      <c r="B43445" s="1">
        <v>31133607</v>
      </c>
      <c r="C43445" s="1">
        <v>1</v>
      </c>
    </row>
    <row r="43446" spans="1:3" x14ac:dyDescent="0.25">
      <c r="A43446" s="1" t="s">
        <v>43461</v>
      </c>
      <c r="B43446" s="1">
        <v>31133609</v>
      </c>
      <c r="C43446" s="1">
        <v>1</v>
      </c>
    </row>
    <row r="43447" spans="1:3" x14ac:dyDescent="0.25">
      <c r="A43447" s="1" t="s">
        <v>43462</v>
      </c>
      <c r="B43447" s="1">
        <v>31133608</v>
      </c>
      <c r="C43447" s="1">
        <v>1</v>
      </c>
    </row>
    <row r="43448" spans="1:3" x14ac:dyDescent="0.25">
      <c r="A43448" s="1" t="s">
        <v>43463</v>
      </c>
      <c r="B43448" s="1">
        <v>31142006</v>
      </c>
      <c r="C43448" s="1">
        <v>1</v>
      </c>
    </row>
    <row r="43449" spans="1:3" x14ac:dyDescent="0.25">
      <c r="A43449" s="1" t="s">
        <v>43464</v>
      </c>
      <c r="B43449" s="1">
        <v>31142503</v>
      </c>
      <c r="C43449" s="1">
        <v>1</v>
      </c>
    </row>
    <row r="43450" spans="1:3" x14ac:dyDescent="0.25">
      <c r="A43450" s="1" t="s">
        <v>43465</v>
      </c>
      <c r="B43450" s="1">
        <v>31142502</v>
      </c>
      <c r="C43450" s="1">
        <v>1</v>
      </c>
    </row>
    <row r="43451" spans="1:3" x14ac:dyDescent="0.25">
      <c r="A43451" s="1" t="s">
        <v>43466</v>
      </c>
      <c r="B43451" s="1">
        <v>31142504</v>
      </c>
      <c r="C43451" s="1">
        <v>1</v>
      </c>
    </row>
    <row r="43452" spans="1:3" x14ac:dyDescent="0.25">
      <c r="A43452" s="1" t="s">
        <v>43467</v>
      </c>
      <c r="B43452" s="1">
        <v>31142506</v>
      </c>
      <c r="C43452" s="1">
        <v>1</v>
      </c>
    </row>
    <row r="43453" spans="1:3" x14ac:dyDescent="0.25">
      <c r="A43453" s="1" t="s">
        <v>43468</v>
      </c>
      <c r="B43453" s="1">
        <v>31142505</v>
      </c>
      <c r="C43453" s="1">
        <v>1</v>
      </c>
    </row>
    <row r="43454" spans="1:3" x14ac:dyDescent="0.25">
      <c r="A43454" s="1" t="s">
        <v>43469</v>
      </c>
      <c r="B43454" s="1">
        <v>31142501</v>
      </c>
      <c r="C43454" s="1">
        <v>1</v>
      </c>
    </row>
    <row r="43455" spans="1:3" x14ac:dyDescent="0.25">
      <c r="A43455" s="1" t="s">
        <v>43470</v>
      </c>
      <c r="B43455" s="1">
        <v>31142404</v>
      </c>
      <c r="C43455" s="1">
        <v>1</v>
      </c>
    </row>
    <row r="43456" spans="1:3" x14ac:dyDescent="0.25">
      <c r="A43456" s="1" t="s">
        <v>43471</v>
      </c>
      <c r="B43456" s="1">
        <v>31142403</v>
      </c>
      <c r="C43456" s="1">
        <v>1</v>
      </c>
    </row>
    <row r="43457" spans="1:3" x14ac:dyDescent="0.25">
      <c r="A43457" s="1" t="s">
        <v>43472</v>
      </c>
      <c r="B43457" s="1">
        <v>31142405</v>
      </c>
      <c r="C43457" s="1">
        <v>1</v>
      </c>
    </row>
    <row r="43458" spans="1:3" x14ac:dyDescent="0.25">
      <c r="A43458" s="1" t="s">
        <v>43473</v>
      </c>
      <c r="B43458" s="1">
        <v>31142407</v>
      </c>
      <c r="C43458" s="1">
        <v>1</v>
      </c>
    </row>
    <row r="43459" spans="1:3" x14ac:dyDescent="0.25">
      <c r="A43459" s="1" t="s">
        <v>43474</v>
      </c>
      <c r="B43459" s="1">
        <v>31142406</v>
      </c>
      <c r="C43459" s="1">
        <v>1</v>
      </c>
    </row>
    <row r="43460" spans="1:3" x14ac:dyDescent="0.25">
      <c r="A43460" s="1" t="s">
        <v>43475</v>
      </c>
      <c r="B43460" s="1">
        <v>31142507</v>
      </c>
      <c r="C43460" s="1">
        <v>1</v>
      </c>
    </row>
    <row r="43461" spans="1:3" x14ac:dyDescent="0.25">
      <c r="A43461" s="1" t="s">
        <v>43476</v>
      </c>
      <c r="B43461" s="1">
        <v>31142701</v>
      </c>
      <c r="C43461" s="1">
        <v>1</v>
      </c>
    </row>
    <row r="43462" spans="1:3" x14ac:dyDescent="0.25">
      <c r="A43462" s="1" t="s">
        <v>43477</v>
      </c>
      <c r="B43462" s="1">
        <v>31142607</v>
      </c>
      <c r="C43462" s="1">
        <v>1</v>
      </c>
    </row>
    <row r="43463" spans="1:3" x14ac:dyDescent="0.25">
      <c r="A43463" s="1" t="s">
        <v>43478</v>
      </c>
      <c r="B43463" s="1">
        <v>31142702</v>
      </c>
      <c r="C43463" s="1">
        <v>1</v>
      </c>
    </row>
    <row r="43464" spans="1:3" x14ac:dyDescent="0.25">
      <c r="A43464" s="1" t="s">
        <v>43479</v>
      </c>
      <c r="B43464" s="1">
        <v>31142704</v>
      </c>
      <c r="C43464" s="1">
        <v>1</v>
      </c>
    </row>
    <row r="43465" spans="1:3" x14ac:dyDescent="0.25">
      <c r="A43465" s="1" t="s">
        <v>43480</v>
      </c>
      <c r="B43465" s="1">
        <v>31142703</v>
      </c>
      <c r="C43465" s="1">
        <v>1</v>
      </c>
    </row>
    <row r="43466" spans="1:3" x14ac:dyDescent="0.25">
      <c r="A43466" s="1" t="s">
        <v>43481</v>
      </c>
      <c r="B43466" s="1">
        <v>31142606</v>
      </c>
      <c r="C43466" s="1">
        <v>1</v>
      </c>
    </row>
    <row r="43467" spans="1:3" x14ac:dyDescent="0.25">
      <c r="A43467" s="1" t="s">
        <v>43482</v>
      </c>
      <c r="B43467" s="1">
        <v>31142602</v>
      </c>
      <c r="C43467" s="1">
        <v>1</v>
      </c>
    </row>
    <row r="43468" spans="1:3" x14ac:dyDescent="0.25">
      <c r="A43468" s="1" t="s">
        <v>43483</v>
      </c>
      <c r="B43468" s="1">
        <v>31142601</v>
      </c>
      <c r="C43468" s="1">
        <v>1</v>
      </c>
    </row>
    <row r="43469" spans="1:3" x14ac:dyDescent="0.25">
      <c r="A43469" s="1" t="s">
        <v>43484</v>
      </c>
      <c r="B43469" s="1">
        <v>31142603</v>
      </c>
      <c r="C43469" s="1">
        <v>1</v>
      </c>
    </row>
    <row r="43470" spans="1:3" x14ac:dyDescent="0.25">
      <c r="A43470" s="1" t="s">
        <v>43485</v>
      </c>
      <c r="B43470" s="1">
        <v>31142605</v>
      </c>
      <c r="C43470" s="1">
        <v>1</v>
      </c>
    </row>
    <row r="43471" spans="1:3" x14ac:dyDescent="0.25">
      <c r="A43471" s="1" t="s">
        <v>43486</v>
      </c>
      <c r="B43471" s="1">
        <v>31142604</v>
      </c>
      <c r="C43471" s="1">
        <v>1</v>
      </c>
    </row>
    <row r="43472" spans="1:3" x14ac:dyDescent="0.25">
      <c r="A43472" s="1" t="s">
        <v>43487</v>
      </c>
      <c r="B43472" s="1">
        <v>31142402</v>
      </c>
      <c r="C43472" s="1">
        <v>1</v>
      </c>
    </row>
    <row r="43473" spans="1:3" x14ac:dyDescent="0.25">
      <c r="A43473" s="1" t="s">
        <v>43488</v>
      </c>
      <c r="B43473" s="1">
        <v>31142107</v>
      </c>
      <c r="C43473" s="1">
        <v>1</v>
      </c>
    </row>
    <row r="43474" spans="1:3" x14ac:dyDescent="0.25">
      <c r="A43474" s="1" t="s">
        <v>43489</v>
      </c>
      <c r="B43474" s="1">
        <v>31142106</v>
      </c>
      <c r="C43474" s="1">
        <v>1</v>
      </c>
    </row>
    <row r="43475" spans="1:3" x14ac:dyDescent="0.25">
      <c r="A43475" s="1" t="s">
        <v>43490</v>
      </c>
      <c r="B43475" s="1">
        <v>31142201</v>
      </c>
      <c r="C43475" s="1">
        <v>1</v>
      </c>
    </row>
    <row r="43476" spans="1:3" x14ac:dyDescent="0.25">
      <c r="A43476" s="1" t="s">
        <v>43491</v>
      </c>
      <c r="B43476" s="1">
        <v>31142203</v>
      </c>
      <c r="C43476" s="1">
        <v>1</v>
      </c>
    </row>
    <row r="43477" spans="1:3" x14ac:dyDescent="0.25">
      <c r="A43477" s="1" t="s">
        <v>43492</v>
      </c>
      <c r="B43477" s="1">
        <v>31142202</v>
      </c>
      <c r="C43477" s="1">
        <v>1</v>
      </c>
    </row>
    <row r="43478" spans="1:3" x14ac:dyDescent="0.25">
      <c r="A43478" s="1" t="s">
        <v>43493</v>
      </c>
      <c r="B43478" s="1">
        <v>31142105</v>
      </c>
      <c r="C43478" s="1">
        <v>1</v>
      </c>
    </row>
    <row r="43479" spans="1:3" x14ac:dyDescent="0.25">
      <c r="A43479" s="1" t="s">
        <v>43494</v>
      </c>
      <c r="B43479" s="1">
        <v>31142101</v>
      </c>
      <c r="C43479" s="1">
        <v>1</v>
      </c>
    </row>
    <row r="43480" spans="1:3" x14ac:dyDescent="0.25">
      <c r="A43480" s="1" t="s">
        <v>43495</v>
      </c>
      <c r="B43480" s="1">
        <v>31142007</v>
      </c>
      <c r="C43480" s="1">
        <v>1</v>
      </c>
    </row>
    <row r="43481" spans="1:3" x14ac:dyDescent="0.25">
      <c r="A43481" s="1" t="s">
        <v>43496</v>
      </c>
      <c r="B43481" s="1">
        <v>31142102</v>
      </c>
      <c r="C43481" s="1">
        <v>1</v>
      </c>
    </row>
    <row r="43482" spans="1:3" x14ac:dyDescent="0.25">
      <c r="A43482" s="1" t="s">
        <v>43497</v>
      </c>
      <c r="B43482" s="1">
        <v>31142104</v>
      </c>
      <c r="C43482" s="1">
        <v>1</v>
      </c>
    </row>
    <row r="43483" spans="1:3" x14ac:dyDescent="0.25">
      <c r="A43483" s="1" t="s">
        <v>43498</v>
      </c>
      <c r="B43483" s="1">
        <v>31142103</v>
      </c>
      <c r="C43483" s="1">
        <v>1</v>
      </c>
    </row>
    <row r="43484" spans="1:3" x14ac:dyDescent="0.25">
      <c r="A43484" s="1" t="s">
        <v>43499</v>
      </c>
      <c r="B43484" s="1">
        <v>31142204</v>
      </c>
      <c r="C43484" s="1">
        <v>1</v>
      </c>
    </row>
    <row r="43485" spans="1:3" x14ac:dyDescent="0.25">
      <c r="A43485" s="1" t="s">
        <v>43500</v>
      </c>
      <c r="B43485" s="1">
        <v>31142305</v>
      </c>
      <c r="C43485" s="1">
        <v>1</v>
      </c>
    </row>
    <row r="43486" spans="1:3" x14ac:dyDescent="0.25">
      <c r="A43486" s="1" t="s">
        <v>43501</v>
      </c>
      <c r="B43486" s="1">
        <v>31142304</v>
      </c>
      <c r="C43486" s="1">
        <v>1</v>
      </c>
    </row>
    <row r="43487" spans="1:3" x14ac:dyDescent="0.25">
      <c r="A43487" s="1" t="s">
        <v>43502</v>
      </c>
      <c r="B43487" s="1">
        <v>31142306</v>
      </c>
      <c r="C43487" s="1">
        <v>1</v>
      </c>
    </row>
    <row r="43488" spans="1:3" x14ac:dyDescent="0.25">
      <c r="A43488" s="1" t="s">
        <v>43503</v>
      </c>
      <c r="B43488" s="1">
        <v>31142401</v>
      </c>
      <c r="C43488" s="1">
        <v>1</v>
      </c>
    </row>
    <row r="43489" spans="1:3" x14ac:dyDescent="0.25">
      <c r="A43489" s="1" t="s">
        <v>43504</v>
      </c>
      <c r="B43489" s="1">
        <v>31142307</v>
      </c>
      <c r="C43489" s="1">
        <v>1</v>
      </c>
    </row>
    <row r="43490" spans="1:3" x14ac:dyDescent="0.25">
      <c r="A43490" s="1" t="s">
        <v>43505</v>
      </c>
      <c r="B43490" s="1">
        <v>31142303</v>
      </c>
      <c r="C43490" s="1">
        <v>1</v>
      </c>
    </row>
    <row r="43491" spans="1:3" x14ac:dyDescent="0.25">
      <c r="A43491" s="1" t="s">
        <v>43506</v>
      </c>
      <c r="B43491" s="1">
        <v>31142206</v>
      </c>
      <c r="C43491" s="1">
        <v>1</v>
      </c>
    </row>
    <row r="43492" spans="1:3" x14ac:dyDescent="0.25">
      <c r="A43492" s="1" t="s">
        <v>43507</v>
      </c>
      <c r="B43492" s="1">
        <v>31142205</v>
      </c>
      <c r="C43492" s="1">
        <v>1</v>
      </c>
    </row>
    <row r="43493" spans="1:3" x14ac:dyDescent="0.25">
      <c r="A43493" s="1" t="s">
        <v>43508</v>
      </c>
      <c r="B43493" s="1">
        <v>31142207</v>
      </c>
      <c r="C43493" s="1">
        <v>1</v>
      </c>
    </row>
    <row r="43494" spans="1:3" x14ac:dyDescent="0.25">
      <c r="A43494" s="1" t="s">
        <v>43509</v>
      </c>
      <c r="B43494" s="1">
        <v>31142302</v>
      </c>
      <c r="C43494" s="1">
        <v>1</v>
      </c>
    </row>
    <row r="43495" spans="1:3" x14ac:dyDescent="0.25">
      <c r="A43495" s="1" t="s">
        <v>43510</v>
      </c>
      <c r="B43495" s="1">
        <v>31142301</v>
      </c>
      <c r="C43495" s="1">
        <v>1</v>
      </c>
    </row>
    <row r="43496" spans="1:3" x14ac:dyDescent="0.25">
      <c r="A43496" s="1" t="s">
        <v>43511</v>
      </c>
      <c r="B43496" s="1">
        <v>31161803</v>
      </c>
      <c r="C43496" s="1">
        <v>1</v>
      </c>
    </row>
    <row r="43497" spans="1:3" x14ac:dyDescent="0.25">
      <c r="A43497" s="1" t="s">
        <v>43512</v>
      </c>
      <c r="B43497" s="1">
        <v>31161802</v>
      </c>
      <c r="C43497" s="1">
        <v>1</v>
      </c>
    </row>
    <row r="43498" spans="1:3" x14ac:dyDescent="0.25">
      <c r="A43498" s="1" t="s">
        <v>43513</v>
      </c>
      <c r="B43498" s="1">
        <v>31161804</v>
      </c>
      <c r="C43498" s="1">
        <v>1</v>
      </c>
    </row>
    <row r="43499" spans="1:3" x14ac:dyDescent="0.25">
      <c r="A43499" s="1" t="s">
        <v>43514</v>
      </c>
      <c r="B43499" s="1">
        <v>31161806</v>
      </c>
      <c r="C43499" s="1">
        <v>1</v>
      </c>
    </row>
    <row r="43500" spans="1:3" x14ac:dyDescent="0.25">
      <c r="A43500" s="1" t="s">
        <v>43515</v>
      </c>
      <c r="B43500" s="1">
        <v>31161805</v>
      </c>
      <c r="C43500" s="1">
        <v>1</v>
      </c>
    </row>
    <row r="43501" spans="1:3" x14ac:dyDescent="0.25">
      <c r="A43501" s="1" t="s">
        <v>43516</v>
      </c>
      <c r="B43501" s="1">
        <v>31161801</v>
      </c>
      <c r="C43501" s="1">
        <v>1</v>
      </c>
    </row>
    <row r="43502" spans="1:3" x14ac:dyDescent="0.25">
      <c r="A43502" s="1" t="s">
        <v>43517</v>
      </c>
      <c r="B43502" s="1">
        <v>31161738</v>
      </c>
      <c r="C43502" s="1">
        <v>1</v>
      </c>
    </row>
    <row r="43503" spans="1:3" x14ac:dyDescent="0.25">
      <c r="A43503" s="1" t="s">
        <v>43518</v>
      </c>
      <c r="B43503" s="1">
        <v>31161737</v>
      </c>
      <c r="C43503" s="1">
        <v>1</v>
      </c>
    </row>
    <row r="43504" spans="1:3" x14ac:dyDescent="0.25">
      <c r="A43504" s="1" t="s">
        <v>43519</v>
      </c>
      <c r="B43504" s="1">
        <v>31161739</v>
      </c>
      <c r="C43504" s="1">
        <v>1</v>
      </c>
    </row>
    <row r="43505" spans="1:3" x14ac:dyDescent="0.25">
      <c r="A43505" s="1" t="s">
        <v>43520</v>
      </c>
      <c r="B43505" s="1">
        <v>31161741</v>
      </c>
      <c r="C43505" s="1">
        <v>1</v>
      </c>
    </row>
    <row r="43506" spans="1:3" x14ac:dyDescent="0.25">
      <c r="A43506" s="1" t="s">
        <v>43521</v>
      </c>
      <c r="B43506" s="1">
        <v>31161740</v>
      </c>
      <c r="C43506" s="1">
        <v>1</v>
      </c>
    </row>
    <row r="43507" spans="1:3" x14ac:dyDescent="0.25">
      <c r="A43507" s="1" t="s">
        <v>43522</v>
      </c>
      <c r="B43507" s="1">
        <v>31161807</v>
      </c>
      <c r="C43507" s="1">
        <v>1</v>
      </c>
    </row>
    <row r="43508" spans="1:3" x14ac:dyDescent="0.25">
      <c r="A43508" s="1" t="s">
        <v>43523</v>
      </c>
      <c r="B43508" s="1">
        <v>31161815</v>
      </c>
      <c r="C43508" s="1">
        <v>1</v>
      </c>
    </row>
    <row r="43509" spans="1:3" x14ac:dyDescent="0.25">
      <c r="A43509" s="1" t="s">
        <v>43524</v>
      </c>
      <c r="B43509" s="1">
        <v>31161814</v>
      </c>
      <c r="C43509" s="1">
        <v>1</v>
      </c>
    </row>
    <row r="43510" spans="1:3" x14ac:dyDescent="0.25">
      <c r="A43510" s="1" t="s">
        <v>43525</v>
      </c>
      <c r="B43510" s="1">
        <v>31161816</v>
      </c>
      <c r="C43510" s="1">
        <v>1</v>
      </c>
    </row>
    <row r="43511" spans="1:3" x14ac:dyDescent="0.25">
      <c r="A43511" s="1" t="s">
        <v>43526</v>
      </c>
      <c r="B43511" s="1">
        <v>31161818</v>
      </c>
      <c r="C43511" s="1">
        <v>1</v>
      </c>
    </row>
    <row r="43512" spans="1:3" x14ac:dyDescent="0.25">
      <c r="A43512" s="1" t="s">
        <v>43527</v>
      </c>
      <c r="B43512" s="1">
        <v>31161817</v>
      </c>
      <c r="C43512" s="1">
        <v>1</v>
      </c>
    </row>
    <row r="43513" spans="1:3" x14ac:dyDescent="0.25">
      <c r="A43513" s="1" t="s">
        <v>43528</v>
      </c>
      <c r="B43513" s="1">
        <v>31161813</v>
      </c>
      <c r="C43513" s="1">
        <v>1</v>
      </c>
    </row>
    <row r="43514" spans="1:3" x14ac:dyDescent="0.25">
      <c r="A43514" s="1" t="s">
        <v>43529</v>
      </c>
      <c r="B43514" s="1">
        <v>31161809</v>
      </c>
      <c r="C43514" s="1">
        <v>1</v>
      </c>
    </row>
    <row r="43515" spans="1:3" x14ac:dyDescent="0.25">
      <c r="A43515" s="1" t="s">
        <v>43530</v>
      </c>
      <c r="B43515" s="1">
        <v>31161808</v>
      </c>
      <c r="C43515" s="1">
        <v>1</v>
      </c>
    </row>
    <row r="43516" spans="1:3" x14ac:dyDescent="0.25">
      <c r="A43516" s="1" t="s">
        <v>43531</v>
      </c>
      <c r="B43516" s="1">
        <v>31161810</v>
      </c>
      <c r="C43516" s="1">
        <v>1</v>
      </c>
    </row>
    <row r="43517" spans="1:3" x14ac:dyDescent="0.25">
      <c r="A43517" s="1" t="s">
        <v>43532</v>
      </c>
      <c r="B43517" s="1">
        <v>31161812</v>
      </c>
      <c r="C43517" s="1">
        <v>1</v>
      </c>
    </row>
    <row r="43518" spans="1:3" x14ac:dyDescent="0.25">
      <c r="A43518" s="1" t="s">
        <v>43533</v>
      </c>
      <c r="B43518" s="1">
        <v>31161811</v>
      </c>
      <c r="C43518" s="1">
        <v>1</v>
      </c>
    </row>
    <row r="43519" spans="1:3" x14ac:dyDescent="0.25">
      <c r="A43519" s="1" t="s">
        <v>43534</v>
      </c>
      <c r="B43519" s="1">
        <v>31161736</v>
      </c>
      <c r="C43519" s="1">
        <v>1</v>
      </c>
    </row>
    <row r="43520" spans="1:3" x14ac:dyDescent="0.25">
      <c r="A43520" s="1" t="s">
        <v>43535</v>
      </c>
      <c r="B43520" s="1">
        <v>31161720</v>
      </c>
      <c r="C43520" s="1">
        <v>1</v>
      </c>
    </row>
    <row r="43521" spans="1:3" x14ac:dyDescent="0.25">
      <c r="A43521" s="1" t="s">
        <v>43536</v>
      </c>
      <c r="B43521" s="1">
        <v>31161719</v>
      </c>
      <c r="C43521" s="1">
        <v>1</v>
      </c>
    </row>
    <row r="43522" spans="1:3" x14ac:dyDescent="0.25">
      <c r="A43522" s="1" t="s">
        <v>43537</v>
      </c>
      <c r="B43522" s="1">
        <v>31161721</v>
      </c>
      <c r="C43522" s="1">
        <v>1</v>
      </c>
    </row>
    <row r="43523" spans="1:3" x14ac:dyDescent="0.25">
      <c r="A43523" s="1" t="s">
        <v>43538</v>
      </c>
      <c r="B43523" s="1">
        <v>31161723</v>
      </c>
      <c r="C43523" s="1">
        <v>1</v>
      </c>
    </row>
    <row r="43524" spans="1:3" x14ac:dyDescent="0.25">
      <c r="A43524" s="1" t="s">
        <v>43539</v>
      </c>
      <c r="B43524" s="1">
        <v>31161722</v>
      </c>
      <c r="C43524" s="1">
        <v>1</v>
      </c>
    </row>
    <row r="43525" spans="1:3" x14ac:dyDescent="0.25">
      <c r="A43525" s="1" t="s">
        <v>43540</v>
      </c>
      <c r="B43525" s="1">
        <v>31161718</v>
      </c>
      <c r="C43525" s="1">
        <v>1</v>
      </c>
    </row>
    <row r="43526" spans="1:3" x14ac:dyDescent="0.25">
      <c r="A43526" s="1" t="s">
        <v>43541</v>
      </c>
      <c r="B43526" s="1">
        <v>31161713</v>
      </c>
      <c r="C43526" s="1">
        <v>1</v>
      </c>
    </row>
    <row r="43527" spans="1:3" x14ac:dyDescent="0.25">
      <c r="A43527" s="1" t="s">
        <v>43542</v>
      </c>
      <c r="B43527" s="1">
        <v>31161712</v>
      </c>
      <c r="C43527" s="1">
        <v>1</v>
      </c>
    </row>
    <row r="43528" spans="1:3" x14ac:dyDescent="0.25">
      <c r="A43528" s="1" t="s">
        <v>43543</v>
      </c>
      <c r="B43528" s="1">
        <v>31161714</v>
      </c>
      <c r="C43528" s="1">
        <v>1</v>
      </c>
    </row>
    <row r="43529" spans="1:3" x14ac:dyDescent="0.25">
      <c r="A43529" s="1" t="s">
        <v>43544</v>
      </c>
      <c r="B43529" s="1">
        <v>31161717</v>
      </c>
      <c r="C43529" s="1">
        <v>1</v>
      </c>
    </row>
    <row r="43530" spans="1:3" x14ac:dyDescent="0.25">
      <c r="A43530" s="1" t="s">
        <v>43545</v>
      </c>
      <c r="B43530" s="1">
        <v>31161716</v>
      </c>
      <c r="C43530" s="1">
        <v>1</v>
      </c>
    </row>
    <row r="43531" spans="1:3" x14ac:dyDescent="0.25">
      <c r="A43531" s="1" t="s">
        <v>43546</v>
      </c>
      <c r="B43531" s="1">
        <v>31161724</v>
      </c>
      <c r="C43531" s="1">
        <v>1</v>
      </c>
    </row>
    <row r="43532" spans="1:3" x14ac:dyDescent="0.25">
      <c r="A43532" s="1" t="s">
        <v>43547</v>
      </c>
      <c r="B43532" s="1">
        <v>31161732</v>
      </c>
      <c r="C43532" s="1">
        <v>1</v>
      </c>
    </row>
    <row r="43533" spans="1:3" x14ac:dyDescent="0.25">
      <c r="A43533" s="1" t="s">
        <v>43548</v>
      </c>
      <c r="B43533" s="1">
        <v>31161731</v>
      </c>
      <c r="C43533" s="1">
        <v>1</v>
      </c>
    </row>
    <row r="43534" spans="1:3" x14ac:dyDescent="0.25">
      <c r="A43534" s="1" t="s">
        <v>43549</v>
      </c>
      <c r="B43534" s="1">
        <v>31161733</v>
      </c>
      <c r="C43534" s="1">
        <v>1</v>
      </c>
    </row>
    <row r="43535" spans="1:3" x14ac:dyDescent="0.25">
      <c r="A43535" s="1" t="s">
        <v>43550</v>
      </c>
      <c r="B43535" s="1">
        <v>31161735</v>
      </c>
      <c r="C43535" s="1">
        <v>1</v>
      </c>
    </row>
    <row r="43536" spans="1:3" x14ac:dyDescent="0.25">
      <c r="A43536" s="1" t="s">
        <v>43551</v>
      </c>
      <c r="B43536" s="1">
        <v>31161734</v>
      </c>
      <c r="C43536" s="1">
        <v>1</v>
      </c>
    </row>
    <row r="43537" spans="1:3" x14ac:dyDescent="0.25">
      <c r="A43537" s="1" t="s">
        <v>43552</v>
      </c>
      <c r="B43537" s="1">
        <v>31161730</v>
      </c>
      <c r="C43537" s="1">
        <v>1</v>
      </c>
    </row>
    <row r="43538" spans="1:3" x14ac:dyDescent="0.25">
      <c r="A43538" s="1" t="s">
        <v>43553</v>
      </c>
      <c r="B43538" s="1">
        <v>31161726</v>
      </c>
      <c r="C43538" s="1">
        <v>1</v>
      </c>
    </row>
    <row r="43539" spans="1:3" x14ac:dyDescent="0.25">
      <c r="A43539" s="1" t="s">
        <v>43554</v>
      </c>
      <c r="B43539" s="1">
        <v>31161725</v>
      </c>
      <c r="C43539" s="1">
        <v>1</v>
      </c>
    </row>
    <row r="43540" spans="1:3" x14ac:dyDescent="0.25">
      <c r="A43540" s="1" t="s">
        <v>43555</v>
      </c>
      <c r="B43540" s="1">
        <v>31161727</v>
      </c>
      <c r="C43540" s="1">
        <v>1</v>
      </c>
    </row>
    <row r="43541" spans="1:3" x14ac:dyDescent="0.25">
      <c r="A43541" s="1" t="s">
        <v>43556</v>
      </c>
      <c r="B43541" s="1">
        <v>31161729</v>
      </c>
      <c r="C43541" s="1">
        <v>1</v>
      </c>
    </row>
    <row r="43542" spans="1:3" x14ac:dyDescent="0.25">
      <c r="A43542" s="1" t="s">
        <v>43557</v>
      </c>
      <c r="B43542" s="1">
        <v>31161728</v>
      </c>
      <c r="C43542" s="1">
        <v>1</v>
      </c>
    </row>
    <row r="43543" spans="1:3" x14ac:dyDescent="0.25">
      <c r="A43543" s="1" t="s">
        <v>43558</v>
      </c>
      <c r="B43543" s="1">
        <v>31161819</v>
      </c>
      <c r="C43543" s="1">
        <v>1</v>
      </c>
    </row>
    <row r="43544" spans="1:3" x14ac:dyDescent="0.25">
      <c r="A43544" s="1" t="s">
        <v>43559</v>
      </c>
      <c r="B43544" s="1">
        <v>31162001</v>
      </c>
      <c r="C43544" s="1">
        <v>1</v>
      </c>
    </row>
    <row r="43545" spans="1:3" x14ac:dyDescent="0.25">
      <c r="A43545" s="1" t="s">
        <v>43560</v>
      </c>
      <c r="B43545" s="1">
        <v>31161912</v>
      </c>
      <c r="C43545" s="1">
        <v>1</v>
      </c>
    </row>
    <row r="43546" spans="1:3" x14ac:dyDescent="0.25">
      <c r="A43546" s="1" t="s">
        <v>43561</v>
      </c>
      <c r="B43546" s="1">
        <v>31162002</v>
      </c>
      <c r="C43546" s="1">
        <v>1</v>
      </c>
    </row>
    <row r="43547" spans="1:3" x14ac:dyDescent="0.25">
      <c r="A43547" s="1" t="s">
        <v>43562</v>
      </c>
      <c r="B43547" s="1">
        <v>31162004</v>
      </c>
      <c r="C43547" s="1">
        <v>1</v>
      </c>
    </row>
    <row r="43548" spans="1:3" x14ac:dyDescent="0.25">
      <c r="A43548" s="1" t="s">
        <v>43563</v>
      </c>
      <c r="B43548" s="1">
        <v>31162003</v>
      </c>
      <c r="C43548" s="1">
        <v>1</v>
      </c>
    </row>
    <row r="43549" spans="1:3" x14ac:dyDescent="0.25">
      <c r="A43549" s="1" t="s">
        <v>43564</v>
      </c>
      <c r="B43549" s="1">
        <v>31161911</v>
      </c>
      <c r="C43549" s="1">
        <v>1</v>
      </c>
    </row>
    <row r="43550" spans="1:3" x14ac:dyDescent="0.25">
      <c r="A43550" s="1" t="s">
        <v>43565</v>
      </c>
      <c r="B43550" s="1">
        <v>31161907</v>
      </c>
      <c r="C43550" s="1">
        <v>1</v>
      </c>
    </row>
    <row r="43551" spans="1:3" x14ac:dyDescent="0.25">
      <c r="A43551" s="1" t="s">
        <v>43566</v>
      </c>
      <c r="B43551" s="1">
        <v>31161906</v>
      </c>
      <c r="C43551" s="1">
        <v>1</v>
      </c>
    </row>
    <row r="43552" spans="1:3" x14ac:dyDescent="0.25">
      <c r="A43552" s="1" t="s">
        <v>43567</v>
      </c>
      <c r="B43552" s="1">
        <v>31161908</v>
      </c>
      <c r="C43552" s="1">
        <v>1</v>
      </c>
    </row>
    <row r="43553" spans="1:3" x14ac:dyDescent="0.25">
      <c r="A43553" s="1" t="s">
        <v>43568</v>
      </c>
      <c r="B43553" s="1">
        <v>31161910</v>
      </c>
      <c r="C43553" s="1">
        <v>1</v>
      </c>
    </row>
    <row r="43554" spans="1:3" x14ac:dyDescent="0.25">
      <c r="A43554" s="1" t="s">
        <v>43569</v>
      </c>
      <c r="B43554" s="1">
        <v>31161909</v>
      </c>
      <c r="C43554" s="1">
        <v>1</v>
      </c>
    </row>
    <row r="43555" spans="1:3" x14ac:dyDescent="0.25">
      <c r="A43555" s="1" t="s">
        <v>43570</v>
      </c>
      <c r="B43555" s="1">
        <v>31162005</v>
      </c>
      <c r="C43555" s="1">
        <v>1</v>
      </c>
    </row>
    <row r="43556" spans="1:3" x14ac:dyDescent="0.25">
      <c r="A43556" s="1" t="s">
        <v>43571</v>
      </c>
      <c r="B43556" s="1">
        <v>31162013</v>
      </c>
      <c r="C43556" s="1">
        <v>1</v>
      </c>
    </row>
    <row r="43557" spans="1:3" x14ac:dyDescent="0.25">
      <c r="A43557" s="1" t="s">
        <v>43572</v>
      </c>
      <c r="B43557" s="1">
        <v>31162012</v>
      </c>
      <c r="C43557" s="1">
        <v>1</v>
      </c>
    </row>
    <row r="43558" spans="1:3" x14ac:dyDescent="0.25">
      <c r="A43558" s="1" t="s">
        <v>43573</v>
      </c>
      <c r="B43558" s="1">
        <v>31162014</v>
      </c>
      <c r="C43558" s="1">
        <v>1</v>
      </c>
    </row>
    <row r="43559" spans="1:3" x14ac:dyDescent="0.25">
      <c r="A43559" s="1" t="s">
        <v>43574</v>
      </c>
      <c r="B43559" s="1">
        <v>31162102</v>
      </c>
      <c r="C43559" s="1">
        <v>1</v>
      </c>
    </row>
    <row r="43560" spans="1:3" x14ac:dyDescent="0.25">
      <c r="A43560" s="1" t="s">
        <v>43575</v>
      </c>
      <c r="B43560" s="1">
        <v>31162101</v>
      </c>
      <c r="C43560" s="1">
        <v>1</v>
      </c>
    </row>
    <row r="43561" spans="1:3" x14ac:dyDescent="0.25">
      <c r="A43561" s="1" t="s">
        <v>43576</v>
      </c>
      <c r="B43561" s="1">
        <v>31162011</v>
      </c>
      <c r="C43561" s="1">
        <v>1</v>
      </c>
    </row>
    <row r="43562" spans="1:3" x14ac:dyDescent="0.25">
      <c r="A43562" s="1" t="s">
        <v>43577</v>
      </c>
      <c r="B43562" s="1">
        <v>31162007</v>
      </c>
      <c r="C43562" s="1">
        <v>1</v>
      </c>
    </row>
    <row r="43563" spans="1:3" x14ac:dyDescent="0.25">
      <c r="A43563" s="1" t="s">
        <v>43578</v>
      </c>
      <c r="B43563" s="1">
        <v>31162006</v>
      </c>
      <c r="C43563" s="1">
        <v>1</v>
      </c>
    </row>
    <row r="43564" spans="1:3" x14ac:dyDescent="0.25">
      <c r="A43564" s="1" t="s">
        <v>43579</v>
      </c>
      <c r="B43564" s="1">
        <v>31162008</v>
      </c>
      <c r="C43564" s="1">
        <v>1</v>
      </c>
    </row>
    <row r="43565" spans="1:3" x14ac:dyDescent="0.25">
      <c r="A43565" s="1" t="s">
        <v>43580</v>
      </c>
      <c r="B43565" s="1">
        <v>31162010</v>
      </c>
      <c r="C43565" s="1">
        <v>1</v>
      </c>
    </row>
    <row r="43566" spans="1:3" x14ac:dyDescent="0.25">
      <c r="A43566" s="1" t="s">
        <v>43581</v>
      </c>
      <c r="B43566" s="1">
        <v>31162009</v>
      </c>
      <c r="C43566" s="1">
        <v>1</v>
      </c>
    </row>
    <row r="43567" spans="1:3" x14ac:dyDescent="0.25">
      <c r="A43567" s="1" t="s">
        <v>43582</v>
      </c>
      <c r="B43567" s="1">
        <v>31161905</v>
      </c>
      <c r="C43567" s="1">
        <v>1</v>
      </c>
    </row>
    <row r="43568" spans="1:3" x14ac:dyDescent="0.25">
      <c r="A43568" s="1" t="s">
        <v>43583</v>
      </c>
      <c r="B43568" s="1">
        <v>31161827</v>
      </c>
      <c r="C43568" s="1">
        <v>1</v>
      </c>
    </row>
    <row r="43569" spans="1:3" x14ac:dyDescent="0.25">
      <c r="A43569" s="1" t="s">
        <v>43584</v>
      </c>
      <c r="B43569" s="1">
        <v>31161826</v>
      </c>
      <c r="C43569" s="1">
        <v>1</v>
      </c>
    </row>
    <row r="43570" spans="1:3" x14ac:dyDescent="0.25">
      <c r="A43570" s="1" t="s">
        <v>43585</v>
      </c>
      <c r="B43570" s="1">
        <v>31161828</v>
      </c>
      <c r="C43570" s="1">
        <v>1</v>
      </c>
    </row>
    <row r="43571" spans="1:3" x14ac:dyDescent="0.25">
      <c r="A43571" s="1" t="s">
        <v>43586</v>
      </c>
      <c r="B43571" s="1">
        <v>31161830</v>
      </c>
      <c r="C43571" s="1">
        <v>1</v>
      </c>
    </row>
    <row r="43572" spans="1:3" x14ac:dyDescent="0.25">
      <c r="A43572" s="1" t="s">
        <v>43587</v>
      </c>
      <c r="B43572" s="1">
        <v>31161829</v>
      </c>
      <c r="C43572" s="1">
        <v>1</v>
      </c>
    </row>
    <row r="43573" spans="1:3" x14ac:dyDescent="0.25">
      <c r="A43573" s="1" t="s">
        <v>43588</v>
      </c>
      <c r="B43573" s="1">
        <v>31161825</v>
      </c>
      <c r="C43573" s="1">
        <v>1</v>
      </c>
    </row>
    <row r="43574" spans="1:3" x14ac:dyDescent="0.25">
      <c r="A43574" s="1" t="s">
        <v>43589</v>
      </c>
      <c r="B43574" s="1">
        <v>31161821</v>
      </c>
      <c r="C43574" s="1">
        <v>1</v>
      </c>
    </row>
    <row r="43575" spans="1:3" x14ac:dyDescent="0.25">
      <c r="A43575" s="1" t="s">
        <v>43590</v>
      </c>
      <c r="B43575" s="1">
        <v>31161820</v>
      </c>
      <c r="C43575" s="1">
        <v>1</v>
      </c>
    </row>
    <row r="43576" spans="1:3" x14ac:dyDescent="0.25">
      <c r="A43576" s="1" t="s">
        <v>43591</v>
      </c>
      <c r="B43576" s="1">
        <v>31161822</v>
      </c>
      <c r="C43576" s="1">
        <v>1</v>
      </c>
    </row>
    <row r="43577" spans="1:3" x14ac:dyDescent="0.25">
      <c r="A43577" s="1" t="s">
        <v>43592</v>
      </c>
      <c r="B43577" s="1">
        <v>31161824</v>
      </c>
      <c r="C43577" s="1">
        <v>1</v>
      </c>
    </row>
    <row r="43578" spans="1:3" x14ac:dyDescent="0.25">
      <c r="A43578" s="1" t="s">
        <v>43593</v>
      </c>
      <c r="B43578" s="1">
        <v>31161823</v>
      </c>
      <c r="C43578" s="1">
        <v>1</v>
      </c>
    </row>
    <row r="43579" spans="1:3" x14ac:dyDescent="0.25">
      <c r="A43579" s="1" t="s">
        <v>43594</v>
      </c>
      <c r="B43579" s="1">
        <v>31161831</v>
      </c>
      <c r="C43579" s="1">
        <v>1</v>
      </c>
    </row>
    <row r="43580" spans="1:3" x14ac:dyDescent="0.25">
      <c r="A43580" s="1" t="s">
        <v>43595</v>
      </c>
      <c r="B43580" s="1">
        <v>31161901</v>
      </c>
      <c r="C43580" s="1">
        <v>1</v>
      </c>
    </row>
    <row r="43581" spans="1:3" x14ac:dyDescent="0.25">
      <c r="A43581" s="1" t="s">
        <v>43596</v>
      </c>
      <c r="B43581" s="1">
        <v>31161838</v>
      </c>
      <c r="C43581" s="1">
        <v>1</v>
      </c>
    </row>
    <row r="43582" spans="1:3" x14ac:dyDescent="0.25">
      <c r="A43582" s="1" t="s">
        <v>43597</v>
      </c>
      <c r="B43582" s="1">
        <v>31161902</v>
      </c>
      <c r="C43582" s="1">
        <v>1</v>
      </c>
    </row>
    <row r="43583" spans="1:3" x14ac:dyDescent="0.25">
      <c r="A43583" s="1" t="s">
        <v>43598</v>
      </c>
      <c r="B43583" s="1">
        <v>31161904</v>
      </c>
      <c r="C43583" s="1">
        <v>1</v>
      </c>
    </row>
    <row r="43584" spans="1:3" x14ac:dyDescent="0.25">
      <c r="A43584" s="1" t="s">
        <v>43599</v>
      </c>
      <c r="B43584" s="1">
        <v>31161903</v>
      </c>
      <c r="C43584" s="1">
        <v>1</v>
      </c>
    </row>
    <row r="43585" spans="1:3" x14ac:dyDescent="0.25">
      <c r="A43585" s="1" t="s">
        <v>43600</v>
      </c>
      <c r="B43585" s="1">
        <v>31161837</v>
      </c>
      <c r="C43585" s="1">
        <v>1</v>
      </c>
    </row>
    <row r="43586" spans="1:3" x14ac:dyDescent="0.25">
      <c r="A43586" s="1" t="s">
        <v>43601</v>
      </c>
      <c r="B43586" s="1">
        <v>31161833</v>
      </c>
      <c r="C43586" s="1">
        <v>1</v>
      </c>
    </row>
    <row r="43587" spans="1:3" x14ac:dyDescent="0.25">
      <c r="A43587" s="1" t="s">
        <v>43602</v>
      </c>
      <c r="B43587" s="1">
        <v>31161832</v>
      </c>
      <c r="C43587" s="1">
        <v>1</v>
      </c>
    </row>
    <row r="43588" spans="1:3" x14ac:dyDescent="0.25">
      <c r="A43588" s="1" t="s">
        <v>43603</v>
      </c>
      <c r="B43588" s="1">
        <v>31161834</v>
      </c>
      <c r="C43588" s="1">
        <v>1</v>
      </c>
    </row>
    <row r="43589" spans="1:3" x14ac:dyDescent="0.25">
      <c r="A43589" s="1" t="s">
        <v>43604</v>
      </c>
      <c r="B43589" s="1">
        <v>31161836</v>
      </c>
      <c r="C43589" s="1">
        <v>1</v>
      </c>
    </row>
    <row r="43590" spans="1:3" x14ac:dyDescent="0.25">
      <c r="A43590" s="1" t="s">
        <v>43605</v>
      </c>
      <c r="B43590" s="1">
        <v>31161835</v>
      </c>
      <c r="C43590" s="1">
        <v>1</v>
      </c>
    </row>
    <row r="43591" spans="1:3" x14ac:dyDescent="0.25">
      <c r="A43591" s="1" t="s">
        <v>43606</v>
      </c>
      <c r="B43591" s="1">
        <v>31161711</v>
      </c>
      <c r="C43591" s="1">
        <v>1</v>
      </c>
    </row>
    <row r="43592" spans="1:3" x14ac:dyDescent="0.25">
      <c r="A43592" s="1" t="s">
        <v>43607</v>
      </c>
      <c r="B43592" s="1">
        <v>31161520</v>
      </c>
      <c r="C43592" s="1">
        <v>1</v>
      </c>
    </row>
    <row r="43593" spans="1:3" x14ac:dyDescent="0.25">
      <c r="A43593" s="1" t="s">
        <v>43608</v>
      </c>
      <c r="B43593" s="1">
        <v>31161519</v>
      </c>
      <c r="C43593" s="1">
        <v>1</v>
      </c>
    </row>
    <row r="43594" spans="1:3" x14ac:dyDescent="0.25">
      <c r="A43594" s="1" t="s">
        <v>43609</v>
      </c>
      <c r="B43594" s="1">
        <v>31161521</v>
      </c>
      <c r="C43594" s="1">
        <v>1</v>
      </c>
    </row>
    <row r="43595" spans="1:3" x14ac:dyDescent="0.25">
      <c r="A43595" s="1" t="s">
        <v>43610</v>
      </c>
      <c r="B43595" s="1">
        <v>31161523</v>
      </c>
      <c r="C43595" s="1">
        <v>1</v>
      </c>
    </row>
    <row r="43596" spans="1:3" x14ac:dyDescent="0.25">
      <c r="A43596" s="1" t="s">
        <v>43611</v>
      </c>
      <c r="B43596" s="1">
        <v>31161522</v>
      </c>
      <c r="C43596" s="1">
        <v>1</v>
      </c>
    </row>
    <row r="43597" spans="1:3" x14ac:dyDescent="0.25">
      <c r="A43597" s="1" t="s">
        <v>43612</v>
      </c>
      <c r="B43597" s="1">
        <v>31161518</v>
      </c>
      <c r="C43597" s="1">
        <v>1</v>
      </c>
    </row>
    <row r="43598" spans="1:3" x14ac:dyDescent="0.25">
      <c r="A43598" s="1" t="s">
        <v>43613</v>
      </c>
      <c r="B43598" s="1">
        <v>31161513</v>
      </c>
      <c r="C43598" s="1">
        <v>1</v>
      </c>
    </row>
    <row r="43599" spans="1:3" x14ac:dyDescent="0.25">
      <c r="A43599" s="1" t="s">
        <v>43614</v>
      </c>
      <c r="B43599" s="1">
        <v>31161512</v>
      </c>
      <c r="C43599" s="1">
        <v>1</v>
      </c>
    </row>
    <row r="43600" spans="1:3" x14ac:dyDescent="0.25">
      <c r="A43600" s="1" t="s">
        <v>43615</v>
      </c>
      <c r="B43600" s="1">
        <v>31161514</v>
      </c>
      <c r="C43600" s="1">
        <v>1</v>
      </c>
    </row>
    <row r="43601" spans="1:3" x14ac:dyDescent="0.25">
      <c r="A43601" s="1" t="s">
        <v>43616</v>
      </c>
      <c r="B43601" s="1">
        <v>31161517</v>
      </c>
      <c r="C43601" s="1">
        <v>1</v>
      </c>
    </row>
    <row r="43602" spans="1:3" x14ac:dyDescent="0.25">
      <c r="A43602" s="1" t="s">
        <v>43617</v>
      </c>
      <c r="B43602" s="1">
        <v>31161516</v>
      </c>
      <c r="C43602" s="1">
        <v>1</v>
      </c>
    </row>
    <row r="43603" spans="1:3" x14ac:dyDescent="0.25">
      <c r="A43603" s="1" t="s">
        <v>43618</v>
      </c>
      <c r="B43603" s="1">
        <v>31161524</v>
      </c>
      <c r="C43603" s="1">
        <v>1</v>
      </c>
    </row>
    <row r="43604" spans="1:3" x14ac:dyDescent="0.25">
      <c r="A43604" s="1" t="s">
        <v>43619</v>
      </c>
      <c r="B43604" s="1">
        <v>31161532</v>
      </c>
      <c r="C43604" s="1">
        <v>1</v>
      </c>
    </row>
    <row r="43605" spans="1:3" x14ac:dyDescent="0.25">
      <c r="A43605" s="1" t="s">
        <v>43620</v>
      </c>
      <c r="B43605" s="1">
        <v>31161531</v>
      </c>
      <c r="C43605" s="1">
        <v>1</v>
      </c>
    </row>
    <row r="43606" spans="1:3" x14ac:dyDescent="0.25">
      <c r="A43606" s="1" t="s">
        <v>43621</v>
      </c>
      <c r="B43606" s="1">
        <v>31161533</v>
      </c>
      <c r="C43606" s="1">
        <v>1</v>
      </c>
    </row>
    <row r="43607" spans="1:3" x14ac:dyDescent="0.25">
      <c r="A43607" s="1" t="s">
        <v>43622</v>
      </c>
      <c r="B43607" s="1">
        <v>31161601</v>
      </c>
      <c r="C43607" s="1">
        <v>1</v>
      </c>
    </row>
    <row r="43608" spans="1:3" x14ac:dyDescent="0.25">
      <c r="A43608" s="1" t="s">
        <v>43623</v>
      </c>
      <c r="B43608" s="1">
        <v>31161534</v>
      </c>
      <c r="C43608" s="1">
        <v>1</v>
      </c>
    </row>
    <row r="43609" spans="1:3" x14ac:dyDescent="0.25">
      <c r="A43609" s="1" t="s">
        <v>43624</v>
      </c>
      <c r="B43609" s="1">
        <v>31161530</v>
      </c>
      <c r="C43609" s="1">
        <v>1</v>
      </c>
    </row>
    <row r="43610" spans="1:3" x14ac:dyDescent="0.25">
      <c r="A43610" s="1" t="s">
        <v>43625</v>
      </c>
      <c r="B43610" s="1">
        <v>31161526</v>
      </c>
      <c r="C43610" s="1">
        <v>1</v>
      </c>
    </row>
    <row r="43611" spans="1:3" x14ac:dyDescent="0.25">
      <c r="A43611" s="1" t="s">
        <v>43626</v>
      </c>
      <c r="B43611" s="1">
        <v>31161525</v>
      </c>
      <c r="C43611" s="1">
        <v>1</v>
      </c>
    </row>
    <row r="43612" spans="1:3" x14ac:dyDescent="0.25">
      <c r="A43612" s="1" t="s">
        <v>43627</v>
      </c>
      <c r="B43612" s="1">
        <v>31161527</v>
      </c>
      <c r="C43612" s="1">
        <v>1</v>
      </c>
    </row>
    <row r="43613" spans="1:3" x14ac:dyDescent="0.25">
      <c r="A43613" s="1" t="s">
        <v>43628</v>
      </c>
      <c r="B43613" s="1">
        <v>31161529</v>
      </c>
      <c r="C43613" s="1">
        <v>1</v>
      </c>
    </row>
    <row r="43614" spans="1:3" x14ac:dyDescent="0.25">
      <c r="A43614" s="1" t="s">
        <v>43629</v>
      </c>
      <c r="B43614" s="1">
        <v>31161528</v>
      </c>
      <c r="C43614" s="1">
        <v>1</v>
      </c>
    </row>
    <row r="43615" spans="1:3" x14ac:dyDescent="0.25">
      <c r="A43615" s="1" t="s">
        <v>43630</v>
      </c>
      <c r="B43615" s="1">
        <v>31161511</v>
      </c>
      <c r="C43615" s="1">
        <v>1</v>
      </c>
    </row>
    <row r="43616" spans="1:3" x14ac:dyDescent="0.25">
      <c r="A43616" s="1" t="s">
        <v>43631</v>
      </c>
      <c r="B43616" s="1">
        <v>31152302</v>
      </c>
      <c r="C43616" s="1">
        <v>1</v>
      </c>
    </row>
    <row r="43617" spans="1:3" x14ac:dyDescent="0.25">
      <c r="A43617" s="1" t="s">
        <v>43632</v>
      </c>
      <c r="B43617" s="1">
        <v>31152301</v>
      </c>
      <c r="C43617" s="1">
        <v>1</v>
      </c>
    </row>
    <row r="43618" spans="1:3" x14ac:dyDescent="0.25">
      <c r="A43618" s="1" t="s">
        <v>43633</v>
      </c>
      <c r="B43618" s="1">
        <v>31152303</v>
      </c>
      <c r="C43618" s="1">
        <v>1</v>
      </c>
    </row>
    <row r="43619" spans="1:3" x14ac:dyDescent="0.25">
      <c r="A43619" s="1" t="s">
        <v>43634</v>
      </c>
      <c r="B43619" s="1">
        <v>31152305</v>
      </c>
      <c r="C43619" s="1">
        <v>1</v>
      </c>
    </row>
    <row r="43620" spans="1:3" x14ac:dyDescent="0.25">
      <c r="A43620" s="1" t="s">
        <v>43635</v>
      </c>
      <c r="B43620" s="1">
        <v>31152304</v>
      </c>
      <c r="C43620" s="1">
        <v>1</v>
      </c>
    </row>
    <row r="43621" spans="1:3" x14ac:dyDescent="0.25">
      <c r="A43621" s="1" t="s">
        <v>43636</v>
      </c>
      <c r="B43621" s="1">
        <v>31152209</v>
      </c>
      <c r="C43621" s="1">
        <v>1</v>
      </c>
    </row>
    <row r="43622" spans="1:3" x14ac:dyDescent="0.25">
      <c r="A43622" s="1" t="s">
        <v>43637</v>
      </c>
      <c r="B43622" s="1">
        <v>31152205</v>
      </c>
      <c r="C43622" s="1">
        <v>1</v>
      </c>
    </row>
    <row r="43623" spans="1:3" x14ac:dyDescent="0.25">
      <c r="A43623" s="1" t="s">
        <v>43638</v>
      </c>
      <c r="B43623" s="1">
        <v>31152204</v>
      </c>
      <c r="C43623" s="1">
        <v>1</v>
      </c>
    </row>
    <row r="43624" spans="1:3" x14ac:dyDescent="0.25">
      <c r="A43624" s="1" t="s">
        <v>43639</v>
      </c>
      <c r="B43624" s="1">
        <v>31152206</v>
      </c>
      <c r="C43624" s="1">
        <v>1</v>
      </c>
    </row>
    <row r="43625" spans="1:3" x14ac:dyDescent="0.25">
      <c r="A43625" s="1" t="s">
        <v>43640</v>
      </c>
      <c r="B43625" s="1">
        <v>31152208</v>
      </c>
      <c r="C43625" s="1">
        <v>1</v>
      </c>
    </row>
    <row r="43626" spans="1:3" x14ac:dyDescent="0.25">
      <c r="A43626" s="1" t="s">
        <v>43641</v>
      </c>
      <c r="B43626" s="1">
        <v>31152207</v>
      </c>
      <c r="C43626" s="1">
        <v>1</v>
      </c>
    </row>
    <row r="43627" spans="1:3" x14ac:dyDescent="0.25">
      <c r="A43627" s="1" t="s">
        <v>43642</v>
      </c>
      <c r="B43627" s="1">
        <v>31152306</v>
      </c>
      <c r="C43627" s="1">
        <v>1</v>
      </c>
    </row>
    <row r="43628" spans="1:3" x14ac:dyDescent="0.25">
      <c r="A43628" s="1" t="s">
        <v>43643</v>
      </c>
      <c r="B43628" s="1">
        <v>31161507</v>
      </c>
      <c r="C43628" s="1">
        <v>1</v>
      </c>
    </row>
    <row r="43629" spans="1:3" x14ac:dyDescent="0.25">
      <c r="A43629" s="1" t="s">
        <v>43644</v>
      </c>
      <c r="B43629" s="1">
        <v>31161506</v>
      </c>
      <c r="C43629" s="1">
        <v>1</v>
      </c>
    </row>
    <row r="43630" spans="1:3" x14ac:dyDescent="0.25">
      <c r="A43630" s="1" t="s">
        <v>43645</v>
      </c>
      <c r="B43630" s="1">
        <v>31161508</v>
      </c>
      <c r="C43630" s="1">
        <v>1</v>
      </c>
    </row>
    <row r="43631" spans="1:3" x14ac:dyDescent="0.25">
      <c r="A43631" s="1" t="s">
        <v>43646</v>
      </c>
      <c r="B43631" s="1">
        <v>31161510</v>
      </c>
      <c r="C43631" s="1">
        <v>1</v>
      </c>
    </row>
    <row r="43632" spans="1:3" x14ac:dyDescent="0.25">
      <c r="A43632" s="1" t="s">
        <v>43647</v>
      </c>
      <c r="B43632" s="1">
        <v>31161509</v>
      </c>
      <c r="C43632" s="1">
        <v>1</v>
      </c>
    </row>
    <row r="43633" spans="1:3" x14ac:dyDescent="0.25">
      <c r="A43633" s="1" t="s">
        <v>43648</v>
      </c>
      <c r="B43633" s="1">
        <v>31161505</v>
      </c>
      <c r="C43633" s="1">
        <v>1</v>
      </c>
    </row>
    <row r="43634" spans="1:3" x14ac:dyDescent="0.25">
      <c r="A43634" s="1" t="s">
        <v>43649</v>
      </c>
      <c r="B43634" s="1">
        <v>31161501</v>
      </c>
      <c r="C43634" s="1">
        <v>1</v>
      </c>
    </row>
    <row r="43635" spans="1:3" x14ac:dyDescent="0.25">
      <c r="A43635" s="1" t="s">
        <v>43650</v>
      </c>
      <c r="B43635" s="1">
        <v>31152307</v>
      </c>
      <c r="C43635" s="1">
        <v>1</v>
      </c>
    </row>
    <row r="43636" spans="1:3" x14ac:dyDescent="0.25">
      <c r="A43636" s="1" t="s">
        <v>43651</v>
      </c>
      <c r="B43636" s="1">
        <v>31161502</v>
      </c>
      <c r="C43636" s="1">
        <v>1</v>
      </c>
    </row>
    <row r="43637" spans="1:3" x14ac:dyDescent="0.25">
      <c r="A43637" s="1" t="s">
        <v>43652</v>
      </c>
      <c r="B43637" s="1">
        <v>31161504</v>
      </c>
      <c r="C43637" s="1">
        <v>1</v>
      </c>
    </row>
    <row r="43638" spans="1:3" x14ac:dyDescent="0.25">
      <c r="A43638" s="1" t="s">
        <v>43653</v>
      </c>
      <c r="B43638" s="1">
        <v>31161503</v>
      </c>
      <c r="C43638" s="1">
        <v>1</v>
      </c>
    </row>
    <row r="43639" spans="1:3" x14ac:dyDescent="0.25">
      <c r="A43639" s="1" t="s">
        <v>43654</v>
      </c>
      <c r="B43639" s="1">
        <v>31161602</v>
      </c>
      <c r="C43639" s="1">
        <v>1</v>
      </c>
    </row>
    <row r="43640" spans="1:3" x14ac:dyDescent="0.25">
      <c r="A43640" s="1" t="s">
        <v>43655</v>
      </c>
      <c r="B43640" s="1">
        <v>31161635</v>
      </c>
      <c r="C43640" s="1">
        <v>1</v>
      </c>
    </row>
    <row r="43641" spans="1:3" x14ac:dyDescent="0.25">
      <c r="A43641" s="1" t="s">
        <v>43656</v>
      </c>
      <c r="B43641" s="1">
        <v>31161634</v>
      </c>
      <c r="C43641" s="1">
        <v>1</v>
      </c>
    </row>
    <row r="43642" spans="1:3" x14ac:dyDescent="0.25">
      <c r="A43642" s="1" t="s">
        <v>43657</v>
      </c>
      <c r="B43642" s="1">
        <v>31161636</v>
      </c>
      <c r="C43642" s="1">
        <v>1</v>
      </c>
    </row>
    <row r="43643" spans="1:3" x14ac:dyDescent="0.25">
      <c r="A43643" s="1" t="s">
        <v>43658</v>
      </c>
      <c r="B43643" s="1">
        <v>31161638</v>
      </c>
      <c r="C43643" s="1">
        <v>1</v>
      </c>
    </row>
    <row r="43644" spans="1:3" x14ac:dyDescent="0.25">
      <c r="A43644" s="1" t="s">
        <v>43659</v>
      </c>
      <c r="B43644" s="1">
        <v>31161637</v>
      </c>
      <c r="C43644" s="1">
        <v>1</v>
      </c>
    </row>
    <row r="43645" spans="1:3" x14ac:dyDescent="0.25">
      <c r="A43645" s="1" t="s">
        <v>43660</v>
      </c>
      <c r="B43645" s="1">
        <v>31161633</v>
      </c>
      <c r="C43645" s="1">
        <v>1</v>
      </c>
    </row>
    <row r="43646" spans="1:3" x14ac:dyDescent="0.25">
      <c r="A43646" s="1" t="s">
        <v>43661</v>
      </c>
      <c r="B43646" s="1">
        <v>31161629</v>
      </c>
      <c r="C43646" s="1">
        <v>1</v>
      </c>
    </row>
    <row r="43647" spans="1:3" x14ac:dyDescent="0.25">
      <c r="A43647" s="1" t="s">
        <v>43662</v>
      </c>
      <c r="B43647" s="1">
        <v>31161628</v>
      </c>
      <c r="C43647" s="1">
        <v>1</v>
      </c>
    </row>
    <row r="43648" spans="1:3" x14ac:dyDescent="0.25">
      <c r="A43648" s="1" t="s">
        <v>43663</v>
      </c>
      <c r="B43648" s="1">
        <v>31161630</v>
      </c>
      <c r="C43648" s="1">
        <v>1</v>
      </c>
    </row>
    <row r="43649" spans="1:3" x14ac:dyDescent="0.25">
      <c r="A43649" s="1" t="s">
        <v>43664</v>
      </c>
      <c r="B43649" s="1">
        <v>31161632</v>
      </c>
      <c r="C43649" s="1">
        <v>1</v>
      </c>
    </row>
    <row r="43650" spans="1:3" x14ac:dyDescent="0.25">
      <c r="A43650" s="1" t="s">
        <v>43665</v>
      </c>
      <c r="B43650" s="1">
        <v>31161631</v>
      </c>
      <c r="C43650" s="1">
        <v>1</v>
      </c>
    </row>
    <row r="43651" spans="1:3" x14ac:dyDescent="0.25">
      <c r="A43651" s="1" t="s">
        <v>43666</v>
      </c>
      <c r="B43651" s="1">
        <v>31161639</v>
      </c>
      <c r="C43651" s="1">
        <v>1</v>
      </c>
    </row>
    <row r="43652" spans="1:3" x14ac:dyDescent="0.25">
      <c r="A43652" s="1" t="s">
        <v>43667</v>
      </c>
      <c r="B43652" s="1">
        <v>31161707</v>
      </c>
      <c r="C43652" s="1">
        <v>1</v>
      </c>
    </row>
    <row r="43653" spans="1:3" x14ac:dyDescent="0.25">
      <c r="A43653" s="1" t="s">
        <v>43668</v>
      </c>
      <c r="B43653" s="1">
        <v>31161706</v>
      </c>
      <c r="C43653" s="1">
        <v>1</v>
      </c>
    </row>
    <row r="43654" spans="1:3" x14ac:dyDescent="0.25">
      <c r="A43654" s="1" t="s">
        <v>43669</v>
      </c>
      <c r="B43654" s="1">
        <v>31161708</v>
      </c>
      <c r="C43654" s="1">
        <v>1</v>
      </c>
    </row>
    <row r="43655" spans="1:3" x14ac:dyDescent="0.25">
      <c r="A43655" s="1" t="s">
        <v>43670</v>
      </c>
      <c r="B43655" s="1">
        <v>31161710</v>
      </c>
      <c r="C43655" s="1">
        <v>1</v>
      </c>
    </row>
    <row r="43656" spans="1:3" x14ac:dyDescent="0.25">
      <c r="A43656" s="1" t="s">
        <v>43671</v>
      </c>
      <c r="B43656" s="1">
        <v>31161709</v>
      </c>
      <c r="C43656" s="1">
        <v>1</v>
      </c>
    </row>
    <row r="43657" spans="1:3" x14ac:dyDescent="0.25">
      <c r="A43657" s="1" t="s">
        <v>43672</v>
      </c>
      <c r="B43657" s="1">
        <v>31161705</v>
      </c>
      <c r="C43657" s="1">
        <v>1</v>
      </c>
    </row>
    <row r="43658" spans="1:3" x14ac:dyDescent="0.25">
      <c r="A43658" s="1" t="s">
        <v>43673</v>
      </c>
      <c r="B43658" s="1">
        <v>31161701</v>
      </c>
      <c r="C43658" s="1">
        <v>1</v>
      </c>
    </row>
    <row r="43659" spans="1:3" x14ac:dyDescent="0.25">
      <c r="A43659" s="1" t="s">
        <v>43674</v>
      </c>
      <c r="B43659" s="1">
        <v>31161640</v>
      </c>
      <c r="C43659" s="1">
        <v>1</v>
      </c>
    </row>
    <row r="43660" spans="1:3" x14ac:dyDescent="0.25">
      <c r="A43660" s="1" t="s">
        <v>43675</v>
      </c>
      <c r="B43660" s="1">
        <v>31161702</v>
      </c>
      <c r="C43660" s="1">
        <v>1</v>
      </c>
    </row>
    <row r="43661" spans="1:3" x14ac:dyDescent="0.25">
      <c r="A43661" s="1" t="s">
        <v>43676</v>
      </c>
      <c r="B43661" s="1">
        <v>31161704</v>
      </c>
      <c r="C43661" s="1">
        <v>1</v>
      </c>
    </row>
    <row r="43662" spans="1:3" x14ac:dyDescent="0.25">
      <c r="A43662" s="1" t="s">
        <v>43677</v>
      </c>
      <c r="B43662" s="1">
        <v>31161703</v>
      </c>
      <c r="C43662" s="1">
        <v>1</v>
      </c>
    </row>
    <row r="43663" spans="1:3" x14ac:dyDescent="0.25">
      <c r="A43663" s="1" t="s">
        <v>43678</v>
      </c>
      <c r="B43663" s="1">
        <v>31161627</v>
      </c>
      <c r="C43663" s="1">
        <v>1</v>
      </c>
    </row>
    <row r="43664" spans="1:3" x14ac:dyDescent="0.25">
      <c r="A43664" s="1" t="s">
        <v>43679</v>
      </c>
      <c r="B43664" s="1">
        <v>31161610</v>
      </c>
      <c r="C43664" s="1">
        <v>1</v>
      </c>
    </row>
    <row r="43665" spans="1:3" x14ac:dyDescent="0.25">
      <c r="A43665" s="1" t="s">
        <v>43680</v>
      </c>
      <c r="B43665" s="1">
        <v>31161609</v>
      </c>
      <c r="C43665" s="1">
        <v>1</v>
      </c>
    </row>
    <row r="43666" spans="1:3" x14ac:dyDescent="0.25">
      <c r="A43666" s="1" t="s">
        <v>43681</v>
      </c>
      <c r="B43666" s="1">
        <v>31161611</v>
      </c>
      <c r="C43666" s="1">
        <v>1</v>
      </c>
    </row>
    <row r="43667" spans="1:3" x14ac:dyDescent="0.25">
      <c r="A43667" s="1" t="s">
        <v>43682</v>
      </c>
      <c r="B43667" s="1">
        <v>31161613</v>
      </c>
      <c r="C43667" s="1">
        <v>1</v>
      </c>
    </row>
    <row r="43668" spans="1:3" x14ac:dyDescent="0.25">
      <c r="A43668" s="1" t="s">
        <v>43683</v>
      </c>
      <c r="B43668" s="1">
        <v>31161612</v>
      </c>
      <c r="C43668" s="1">
        <v>1</v>
      </c>
    </row>
    <row r="43669" spans="1:3" x14ac:dyDescent="0.25">
      <c r="A43669" s="1" t="s">
        <v>43684</v>
      </c>
      <c r="B43669" s="1">
        <v>31161608</v>
      </c>
      <c r="C43669" s="1">
        <v>1</v>
      </c>
    </row>
    <row r="43670" spans="1:3" x14ac:dyDescent="0.25">
      <c r="A43670" s="1" t="s">
        <v>43685</v>
      </c>
      <c r="B43670" s="1">
        <v>31161604</v>
      </c>
      <c r="C43670" s="1">
        <v>1</v>
      </c>
    </row>
    <row r="43671" spans="1:3" x14ac:dyDescent="0.25">
      <c r="A43671" s="1" t="s">
        <v>43686</v>
      </c>
      <c r="B43671" s="1">
        <v>31161603</v>
      </c>
      <c r="C43671" s="1">
        <v>1</v>
      </c>
    </row>
    <row r="43672" spans="1:3" x14ac:dyDescent="0.25">
      <c r="A43672" s="1" t="s">
        <v>43687</v>
      </c>
      <c r="B43672" s="1">
        <v>31161605</v>
      </c>
      <c r="C43672" s="1">
        <v>1</v>
      </c>
    </row>
    <row r="43673" spans="1:3" x14ac:dyDescent="0.25">
      <c r="A43673" s="1" t="s">
        <v>43688</v>
      </c>
      <c r="B43673" s="1">
        <v>31161607</v>
      </c>
      <c r="C43673" s="1">
        <v>1</v>
      </c>
    </row>
    <row r="43674" spans="1:3" x14ac:dyDescent="0.25">
      <c r="A43674" s="1" t="s">
        <v>43689</v>
      </c>
      <c r="B43674" s="1">
        <v>31161606</v>
      </c>
      <c r="C43674" s="1">
        <v>1</v>
      </c>
    </row>
    <row r="43675" spans="1:3" x14ac:dyDescent="0.25">
      <c r="A43675" s="1" t="s">
        <v>43690</v>
      </c>
      <c r="B43675" s="1">
        <v>31161614</v>
      </c>
      <c r="C43675" s="1">
        <v>1</v>
      </c>
    </row>
    <row r="43676" spans="1:3" x14ac:dyDescent="0.25">
      <c r="A43676" s="1" t="s">
        <v>43691</v>
      </c>
      <c r="B43676" s="1">
        <v>31161623</v>
      </c>
      <c r="C43676" s="1">
        <v>1</v>
      </c>
    </row>
    <row r="43677" spans="1:3" x14ac:dyDescent="0.25">
      <c r="A43677" s="1" t="s">
        <v>43692</v>
      </c>
      <c r="B43677" s="1">
        <v>31161622</v>
      </c>
      <c r="C43677" s="1">
        <v>1</v>
      </c>
    </row>
    <row r="43678" spans="1:3" x14ac:dyDescent="0.25">
      <c r="A43678" s="1" t="s">
        <v>43693</v>
      </c>
      <c r="B43678" s="1">
        <v>31161624</v>
      </c>
      <c r="C43678" s="1">
        <v>1</v>
      </c>
    </row>
    <row r="43679" spans="1:3" x14ac:dyDescent="0.25">
      <c r="A43679" s="1" t="s">
        <v>43694</v>
      </c>
      <c r="B43679" s="1">
        <v>31161626</v>
      </c>
      <c r="C43679" s="1">
        <v>1</v>
      </c>
    </row>
    <row r="43680" spans="1:3" x14ac:dyDescent="0.25">
      <c r="A43680" s="1" t="s">
        <v>43695</v>
      </c>
      <c r="B43680" s="1">
        <v>31161625</v>
      </c>
      <c r="C43680" s="1">
        <v>1</v>
      </c>
    </row>
    <row r="43681" spans="1:3" x14ac:dyDescent="0.25">
      <c r="A43681" s="1" t="s">
        <v>43696</v>
      </c>
      <c r="B43681" s="1">
        <v>31161621</v>
      </c>
      <c r="C43681" s="1">
        <v>1</v>
      </c>
    </row>
    <row r="43682" spans="1:3" x14ac:dyDescent="0.25">
      <c r="A43682" s="1" t="s">
        <v>43697</v>
      </c>
      <c r="B43682" s="1">
        <v>31161617</v>
      </c>
      <c r="C43682" s="1">
        <v>1</v>
      </c>
    </row>
    <row r="43683" spans="1:3" x14ac:dyDescent="0.25">
      <c r="A43683" s="1" t="s">
        <v>43698</v>
      </c>
      <c r="B43683" s="1">
        <v>31161616</v>
      </c>
      <c r="C43683" s="1">
        <v>1</v>
      </c>
    </row>
    <row r="43684" spans="1:3" x14ac:dyDescent="0.25">
      <c r="A43684" s="1" t="s">
        <v>43699</v>
      </c>
      <c r="B43684" s="1">
        <v>31161618</v>
      </c>
      <c r="C43684" s="1">
        <v>1</v>
      </c>
    </row>
    <row r="43685" spans="1:3" x14ac:dyDescent="0.25">
      <c r="A43685" s="1" t="s">
        <v>43700</v>
      </c>
      <c r="B43685" s="1">
        <v>31161620</v>
      </c>
      <c r="C43685" s="1">
        <v>1</v>
      </c>
    </row>
    <row r="43686" spans="1:3" x14ac:dyDescent="0.25">
      <c r="A43686" s="1" t="s">
        <v>43701</v>
      </c>
      <c r="B43686" s="1">
        <v>31161619</v>
      </c>
      <c r="C43686" s="1">
        <v>1</v>
      </c>
    </row>
    <row r="43687" spans="1:3" x14ac:dyDescent="0.25">
      <c r="A43687" s="1" t="s">
        <v>43702</v>
      </c>
      <c r="B43687" s="1">
        <v>31301408</v>
      </c>
      <c r="C43687" s="1">
        <v>1</v>
      </c>
    </row>
    <row r="43688" spans="1:3" x14ac:dyDescent="0.25">
      <c r="A43688" s="1" t="s">
        <v>43703</v>
      </c>
      <c r="B43688" s="1">
        <v>31301407</v>
      </c>
      <c r="C43688" s="1">
        <v>1</v>
      </c>
    </row>
    <row r="43689" spans="1:3" x14ac:dyDescent="0.25">
      <c r="A43689" s="1" t="s">
        <v>43704</v>
      </c>
      <c r="B43689" s="1">
        <v>31301409</v>
      </c>
      <c r="C43689" s="1">
        <v>1</v>
      </c>
    </row>
    <row r="43690" spans="1:3" x14ac:dyDescent="0.25">
      <c r="A43690" s="1" t="s">
        <v>43705</v>
      </c>
      <c r="B43690" s="1">
        <v>31301411</v>
      </c>
      <c r="C43690" s="1">
        <v>1</v>
      </c>
    </row>
    <row r="43691" spans="1:3" x14ac:dyDescent="0.25">
      <c r="A43691" s="1" t="s">
        <v>43706</v>
      </c>
      <c r="B43691" s="1">
        <v>31301410</v>
      </c>
      <c r="C43691" s="1">
        <v>1</v>
      </c>
    </row>
    <row r="43692" spans="1:3" x14ac:dyDescent="0.25">
      <c r="A43692" s="1" t="s">
        <v>43707</v>
      </c>
      <c r="B43692" s="1">
        <v>31301406</v>
      </c>
      <c r="C43692" s="1">
        <v>1</v>
      </c>
    </row>
    <row r="43693" spans="1:3" x14ac:dyDescent="0.25">
      <c r="A43693" s="1" t="s">
        <v>43708</v>
      </c>
      <c r="B43693" s="1">
        <v>31301402</v>
      </c>
      <c r="C43693" s="1">
        <v>1</v>
      </c>
    </row>
    <row r="43694" spans="1:3" x14ac:dyDescent="0.25">
      <c r="A43694" s="1" t="s">
        <v>43709</v>
      </c>
      <c r="B43694" s="1">
        <v>31301401</v>
      </c>
      <c r="C43694" s="1">
        <v>1</v>
      </c>
    </row>
    <row r="43695" spans="1:3" x14ac:dyDescent="0.25">
      <c r="A43695" s="1" t="s">
        <v>43710</v>
      </c>
      <c r="B43695" s="1">
        <v>31301403</v>
      </c>
      <c r="C43695" s="1">
        <v>1</v>
      </c>
    </row>
    <row r="43696" spans="1:3" x14ac:dyDescent="0.25">
      <c r="A43696" s="1" t="s">
        <v>43711</v>
      </c>
      <c r="B43696" s="1">
        <v>31301405</v>
      </c>
      <c r="C43696" s="1">
        <v>1</v>
      </c>
    </row>
    <row r="43697" spans="1:3" x14ac:dyDescent="0.25">
      <c r="A43697" s="1" t="s">
        <v>43712</v>
      </c>
      <c r="B43697" s="1">
        <v>31301404</v>
      </c>
      <c r="C43697" s="1">
        <v>1</v>
      </c>
    </row>
    <row r="43698" spans="1:3" x14ac:dyDescent="0.25">
      <c r="A43698" s="1" t="s">
        <v>43713</v>
      </c>
      <c r="B43698" s="1">
        <v>31301412</v>
      </c>
      <c r="C43698" s="1">
        <v>1</v>
      </c>
    </row>
    <row r="43699" spans="1:3" x14ac:dyDescent="0.25">
      <c r="A43699" s="1" t="s">
        <v>43714</v>
      </c>
      <c r="B43699" s="1">
        <v>31301501</v>
      </c>
      <c r="C43699" s="1">
        <v>1</v>
      </c>
    </row>
    <row r="43700" spans="1:3" x14ac:dyDescent="0.25">
      <c r="A43700" s="1" t="s">
        <v>43715</v>
      </c>
      <c r="B43700" s="1">
        <v>31301419</v>
      </c>
      <c r="C43700" s="1">
        <v>1</v>
      </c>
    </row>
    <row r="43701" spans="1:3" x14ac:dyDescent="0.25">
      <c r="A43701" s="1" t="s">
        <v>43716</v>
      </c>
      <c r="B43701" s="1">
        <v>31301502</v>
      </c>
      <c r="C43701" s="1">
        <v>1</v>
      </c>
    </row>
    <row r="43702" spans="1:3" x14ac:dyDescent="0.25">
      <c r="A43702" s="1" t="s">
        <v>43717</v>
      </c>
      <c r="B43702" s="1">
        <v>31301504</v>
      </c>
      <c r="C43702" s="1">
        <v>1</v>
      </c>
    </row>
    <row r="43703" spans="1:3" x14ac:dyDescent="0.25">
      <c r="A43703" s="1" t="s">
        <v>43718</v>
      </c>
      <c r="B43703" s="1">
        <v>31301503</v>
      </c>
      <c r="C43703" s="1">
        <v>1</v>
      </c>
    </row>
    <row r="43704" spans="1:3" x14ac:dyDescent="0.25">
      <c r="A43704" s="1" t="s">
        <v>43719</v>
      </c>
      <c r="B43704" s="1">
        <v>31301418</v>
      </c>
      <c r="C43704" s="1">
        <v>1</v>
      </c>
    </row>
    <row r="43705" spans="1:3" x14ac:dyDescent="0.25">
      <c r="A43705" s="1" t="s">
        <v>43720</v>
      </c>
      <c r="B43705" s="1">
        <v>31301414</v>
      </c>
      <c r="C43705" s="1">
        <v>1</v>
      </c>
    </row>
    <row r="43706" spans="1:3" x14ac:dyDescent="0.25">
      <c r="A43706" s="1" t="s">
        <v>43721</v>
      </c>
      <c r="B43706" s="1">
        <v>31301413</v>
      </c>
      <c r="C43706" s="1">
        <v>1</v>
      </c>
    </row>
    <row r="43707" spans="1:3" x14ac:dyDescent="0.25">
      <c r="A43707" s="1" t="s">
        <v>43722</v>
      </c>
      <c r="B43707" s="1">
        <v>31301415</v>
      </c>
      <c r="C43707" s="1">
        <v>1</v>
      </c>
    </row>
    <row r="43708" spans="1:3" x14ac:dyDescent="0.25">
      <c r="A43708" s="1" t="s">
        <v>43723</v>
      </c>
      <c r="B43708" s="1">
        <v>31301417</v>
      </c>
      <c r="C43708" s="1">
        <v>1</v>
      </c>
    </row>
    <row r="43709" spans="1:3" x14ac:dyDescent="0.25">
      <c r="A43709" s="1" t="s">
        <v>43724</v>
      </c>
      <c r="B43709" s="1">
        <v>31301416</v>
      </c>
      <c r="C43709" s="1">
        <v>1</v>
      </c>
    </row>
    <row r="43710" spans="1:3" x14ac:dyDescent="0.25">
      <c r="A43710" s="1" t="s">
        <v>43725</v>
      </c>
      <c r="B43710" s="1">
        <v>31301319</v>
      </c>
      <c r="C43710" s="1">
        <v>1</v>
      </c>
    </row>
    <row r="43711" spans="1:3" x14ac:dyDescent="0.25">
      <c r="A43711" s="1" t="s">
        <v>43726</v>
      </c>
      <c r="B43711" s="1">
        <v>31301303</v>
      </c>
      <c r="C43711" s="1">
        <v>1</v>
      </c>
    </row>
    <row r="43712" spans="1:3" x14ac:dyDescent="0.25">
      <c r="A43712" s="1" t="s">
        <v>43727</v>
      </c>
      <c r="B43712" s="1">
        <v>31301302</v>
      </c>
      <c r="C43712" s="1">
        <v>1</v>
      </c>
    </row>
    <row r="43713" spans="1:3" x14ac:dyDescent="0.25">
      <c r="A43713" s="1" t="s">
        <v>43728</v>
      </c>
      <c r="B43713" s="1">
        <v>31301304</v>
      </c>
      <c r="C43713" s="1">
        <v>1</v>
      </c>
    </row>
    <row r="43714" spans="1:3" x14ac:dyDescent="0.25">
      <c r="A43714" s="1" t="s">
        <v>43729</v>
      </c>
      <c r="B43714" s="1">
        <v>31301306</v>
      </c>
      <c r="C43714" s="1">
        <v>1</v>
      </c>
    </row>
    <row r="43715" spans="1:3" x14ac:dyDescent="0.25">
      <c r="A43715" s="1" t="s">
        <v>43730</v>
      </c>
      <c r="B43715" s="1">
        <v>31301305</v>
      </c>
      <c r="C43715" s="1">
        <v>1</v>
      </c>
    </row>
    <row r="43716" spans="1:3" x14ac:dyDescent="0.25">
      <c r="A43716" s="1" t="s">
        <v>43731</v>
      </c>
      <c r="B43716" s="1">
        <v>31301301</v>
      </c>
      <c r="C43716" s="1">
        <v>1</v>
      </c>
    </row>
    <row r="43717" spans="1:3" x14ac:dyDescent="0.25">
      <c r="A43717" s="1" t="s">
        <v>43732</v>
      </c>
      <c r="B43717" s="1">
        <v>31301216</v>
      </c>
      <c r="C43717" s="1">
        <v>1</v>
      </c>
    </row>
    <row r="43718" spans="1:3" x14ac:dyDescent="0.25">
      <c r="A43718" s="1" t="s">
        <v>43733</v>
      </c>
      <c r="B43718" s="1">
        <v>31301215</v>
      </c>
      <c r="C43718" s="1">
        <v>1</v>
      </c>
    </row>
    <row r="43719" spans="1:3" x14ac:dyDescent="0.25">
      <c r="A43719" s="1" t="s">
        <v>43734</v>
      </c>
      <c r="B43719" s="1">
        <v>31301217</v>
      </c>
      <c r="C43719" s="1">
        <v>1</v>
      </c>
    </row>
    <row r="43720" spans="1:3" x14ac:dyDescent="0.25">
      <c r="A43720" s="1" t="s">
        <v>43735</v>
      </c>
      <c r="B43720" s="1">
        <v>31301219</v>
      </c>
      <c r="C43720" s="1">
        <v>1</v>
      </c>
    </row>
    <row r="43721" spans="1:3" x14ac:dyDescent="0.25">
      <c r="A43721" s="1" t="s">
        <v>43736</v>
      </c>
      <c r="B43721" s="1">
        <v>31301218</v>
      </c>
      <c r="C43721" s="1">
        <v>1</v>
      </c>
    </row>
    <row r="43722" spans="1:3" x14ac:dyDescent="0.25">
      <c r="A43722" s="1" t="s">
        <v>43737</v>
      </c>
      <c r="B43722" s="1">
        <v>31301307</v>
      </c>
      <c r="C43722" s="1">
        <v>1</v>
      </c>
    </row>
    <row r="43723" spans="1:3" x14ac:dyDescent="0.25">
      <c r="A43723" s="1" t="s">
        <v>43738</v>
      </c>
      <c r="B43723" s="1">
        <v>31301315</v>
      </c>
      <c r="C43723" s="1">
        <v>1</v>
      </c>
    </row>
    <row r="43724" spans="1:3" x14ac:dyDescent="0.25">
      <c r="A43724" s="1" t="s">
        <v>43739</v>
      </c>
      <c r="B43724" s="1">
        <v>31301314</v>
      </c>
      <c r="C43724" s="1">
        <v>1</v>
      </c>
    </row>
    <row r="43725" spans="1:3" x14ac:dyDescent="0.25">
      <c r="A43725" s="1" t="s">
        <v>43740</v>
      </c>
      <c r="B43725" s="1">
        <v>31301316</v>
      </c>
      <c r="C43725" s="1">
        <v>1</v>
      </c>
    </row>
    <row r="43726" spans="1:3" x14ac:dyDescent="0.25">
      <c r="A43726" s="1" t="s">
        <v>43741</v>
      </c>
      <c r="B43726" s="1">
        <v>31301318</v>
      </c>
      <c r="C43726" s="1">
        <v>1</v>
      </c>
    </row>
    <row r="43727" spans="1:3" x14ac:dyDescent="0.25">
      <c r="A43727" s="1" t="s">
        <v>43742</v>
      </c>
      <c r="B43727" s="1">
        <v>31301317</v>
      </c>
      <c r="C43727" s="1">
        <v>1</v>
      </c>
    </row>
    <row r="43728" spans="1:3" x14ac:dyDescent="0.25">
      <c r="A43728" s="1" t="s">
        <v>43743</v>
      </c>
      <c r="B43728" s="1">
        <v>31301313</v>
      </c>
      <c r="C43728" s="1">
        <v>1</v>
      </c>
    </row>
    <row r="43729" spans="1:3" x14ac:dyDescent="0.25">
      <c r="A43729" s="1" t="s">
        <v>43744</v>
      </c>
      <c r="B43729" s="1">
        <v>31301309</v>
      </c>
      <c r="C43729" s="1">
        <v>1</v>
      </c>
    </row>
    <row r="43730" spans="1:3" x14ac:dyDescent="0.25">
      <c r="A43730" s="1" t="s">
        <v>43745</v>
      </c>
      <c r="B43730" s="1">
        <v>31301308</v>
      </c>
      <c r="C43730" s="1">
        <v>1</v>
      </c>
    </row>
    <row r="43731" spans="1:3" x14ac:dyDescent="0.25">
      <c r="A43731" s="1" t="s">
        <v>43746</v>
      </c>
      <c r="B43731" s="1">
        <v>31301310</v>
      </c>
      <c r="C43731" s="1">
        <v>1</v>
      </c>
    </row>
    <row r="43732" spans="1:3" x14ac:dyDescent="0.25">
      <c r="A43732" s="1" t="s">
        <v>43747</v>
      </c>
      <c r="B43732" s="1">
        <v>31301312</v>
      </c>
      <c r="C43732" s="1">
        <v>1</v>
      </c>
    </row>
    <row r="43733" spans="1:3" x14ac:dyDescent="0.25">
      <c r="A43733" s="1" t="s">
        <v>43748</v>
      </c>
      <c r="B43733" s="1">
        <v>31301311</v>
      </c>
      <c r="C43733" s="1">
        <v>1</v>
      </c>
    </row>
    <row r="43734" spans="1:3" x14ac:dyDescent="0.25">
      <c r="A43734" s="1" t="s">
        <v>43749</v>
      </c>
      <c r="B43734" s="1">
        <v>31301505</v>
      </c>
      <c r="C43734" s="1">
        <v>1</v>
      </c>
    </row>
    <row r="43735" spans="1:3" x14ac:dyDescent="0.25">
      <c r="A43735" s="1" t="s">
        <v>43750</v>
      </c>
      <c r="B43735" s="1">
        <v>31311209</v>
      </c>
      <c r="C43735" s="1">
        <v>1</v>
      </c>
    </row>
    <row r="43736" spans="1:3" x14ac:dyDescent="0.25">
      <c r="A43736" s="1" t="s">
        <v>43751</v>
      </c>
      <c r="B43736" s="1">
        <v>31311206</v>
      </c>
      <c r="C43736" s="1">
        <v>1</v>
      </c>
    </row>
    <row r="43737" spans="1:3" x14ac:dyDescent="0.25">
      <c r="A43737" s="1" t="s">
        <v>43752</v>
      </c>
      <c r="B43737" s="1">
        <v>31311210</v>
      </c>
      <c r="C43737" s="1">
        <v>1</v>
      </c>
    </row>
    <row r="43738" spans="1:3" x14ac:dyDescent="0.25">
      <c r="A43738" s="1" t="s">
        <v>43753</v>
      </c>
      <c r="B43738" s="1">
        <v>31311212</v>
      </c>
      <c r="C43738" s="1">
        <v>1</v>
      </c>
    </row>
    <row r="43739" spans="1:3" x14ac:dyDescent="0.25">
      <c r="A43739" s="1" t="s">
        <v>43754</v>
      </c>
      <c r="B43739" s="1">
        <v>31311211</v>
      </c>
      <c r="C43739" s="1">
        <v>1</v>
      </c>
    </row>
    <row r="43740" spans="1:3" x14ac:dyDescent="0.25">
      <c r="A43740" s="1" t="s">
        <v>43755</v>
      </c>
      <c r="B43740" s="1">
        <v>31311205</v>
      </c>
      <c r="C43740" s="1">
        <v>1</v>
      </c>
    </row>
    <row r="43741" spans="1:3" x14ac:dyDescent="0.25">
      <c r="A43741" s="1" t="s">
        <v>43756</v>
      </c>
      <c r="B43741" s="1">
        <v>31311201</v>
      </c>
      <c r="C43741" s="1">
        <v>1</v>
      </c>
    </row>
    <row r="43742" spans="1:3" x14ac:dyDescent="0.25">
      <c r="A43742" s="1" t="s">
        <v>43757</v>
      </c>
      <c r="B43742" s="1">
        <v>31311113</v>
      </c>
      <c r="C43742" s="1">
        <v>1</v>
      </c>
    </row>
    <row r="43743" spans="1:3" x14ac:dyDescent="0.25">
      <c r="A43743" s="1" t="s">
        <v>43758</v>
      </c>
      <c r="B43743" s="1">
        <v>31311202</v>
      </c>
      <c r="C43743" s="1">
        <v>1</v>
      </c>
    </row>
    <row r="43744" spans="1:3" x14ac:dyDescent="0.25">
      <c r="A43744" s="1" t="s">
        <v>43759</v>
      </c>
      <c r="B43744" s="1">
        <v>31311204</v>
      </c>
      <c r="C43744" s="1">
        <v>1</v>
      </c>
    </row>
    <row r="43745" spans="1:3" x14ac:dyDescent="0.25">
      <c r="A43745" s="1" t="s">
        <v>43760</v>
      </c>
      <c r="B43745" s="1">
        <v>31311203</v>
      </c>
      <c r="C43745" s="1">
        <v>1</v>
      </c>
    </row>
    <row r="43746" spans="1:3" x14ac:dyDescent="0.25">
      <c r="A43746" s="1" t="s">
        <v>43761</v>
      </c>
      <c r="B43746" s="1">
        <v>31311213</v>
      </c>
      <c r="C43746" s="1">
        <v>1</v>
      </c>
    </row>
    <row r="43747" spans="1:3" x14ac:dyDescent="0.25">
      <c r="A43747" s="1" t="s">
        <v>43762</v>
      </c>
      <c r="B43747" s="1">
        <v>31311310</v>
      </c>
      <c r="C43747" s="1">
        <v>1</v>
      </c>
    </row>
    <row r="43748" spans="1:3" x14ac:dyDescent="0.25">
      <c r="A43748" s="1" t="s">
        <v>43763</v>
      </c>
      <c r="B43748" s="1">
        <v>31311309</v>
      </c>
      <c r="C43748" s="1">
        <v>1</v>
      </c>
    </row>
    <row r="43749" spans="1:3" x14ac:dyDescent="0.25">
      <c r="A43749" s="1" t="s">
        <v>43764</v>
      </c>
      <c r="B43749" s="1">
        <v>31311311</v>
      </c>
      <c r="C43749" s="1">
        <v>1</v>
      </c>
    </row>
    <row r="43750" spans="1:3" x14ac:dyDescent="0.25">
      <c r="A43750" s="1" t="s">
        <v>43765</v>
      </c>
      <c r="B43750" s="1">
        <v>31311313</v>
      </c>
      <c r="C43750" s="1">
        <v>1</v>
      </c>
    </row>
    <row r="43751" spans="1:3" x14ac:dyDescent="0.25">
      <c r="A43751" s="1" t="s">
        <v>43766</v>
      </c>
      <c r="B43751" s="1">
        <v>31311312</v>
      </c>
      <c r="C43751" s="1">
        <v>1</v>
      </c>
    </row>
    <row r="43752" spans="1:3" x14ac:dyDescent="0.25">
      <c r="A43752" s="1" t="s">
        <v>43767</v>
      </c>
      <c r="B43752" s="1">
        <v>31311306</v>
      </c>
      <c r="C43752" s="1">
        <v>1</v>
      </c>
    </row>
    <row r="43753" spans="1:3" x14ac:dyDescent="0.25">
      <c r="A43753" s="1" t="s">
        <v>43768</v>
      </c>
      <c r="B43753" s="1">
        <v>31311302</v>
      </c>
      <c r="C43753" s="1">
        <v>1</v>
      </c>
    </row>
    <row r="43754" spans="1:3" x14ac:dyDescent="0.25">
      <c r="A43754" s="1" t="s">
        <v>43769</v>
      </c>
      <c r="B43754" s="1">
        <v>31311301</v>
      </c>
      <c r="C43754" s="1">
        <v>1</v>
      </c>
    </row>
    <row r="43755" spans="1:3" x14ac:dyDescent="0.25">
      <c r="A43755" s="1" t="s">
        <v>43770</v>
      </c>
      <c r="B43755" s="1">
        <v>31311303</v>
      </c>
      <c r="C43755" s="1">
        <v>1</v>
      </c>
    </row>
    <row r="43756" spans="1:3" x14ac:dyDescent="0.25">
      <c r="A43756" s="1" t="s">
        <v>43771</v>
      </c>
      <c r="B43756" s="1">
        <v>31311305</v>
      </c>
      <c r="C43756" s="1">
        <v>1</v>
      </c>
    </row>
    <row r="43757" spans="1:3" x14ac:dyDescent="0.25">
      <c r="A43757" s="1" t="s">
        <v>43772</v>
      </c>
      <c r="B43757" s="1">
        <v>31311304</v>
      </c>
      <c r="C43757" s="1">
        <v>1</v>
      </c>
    </row>
    <row r="43758" spans="1:3" x14ac:dyDescent="0.25">
      <c r="A43758" s="1" t="s">
        <v>43773</v>
      </c>
      <c r="B43758" s="1">
        <v>31311112</v>
      </c>
      <c r="C43758" s="1">
        <v>1</v>
      </c>
    </row>
    <row r="43759" spans="1:3" x14ac:dyDescent="0.25">
      <c r="A43759" s="1" t="s">
        <v>43774</v>
      </c>
      <c r="B43759" s="1">
        <v>31301513</v>
      </c>
      <c r="C43759" s="1">
        <v>1</v>
      </c>
    </row>
    <row r="43760" spans="1:3" x14ac:dyDescent="0.25">
      <c r="A43760" s="1" t="s">
        <v>43775</v>
      </c>
      <c r="B43760" s="1">
        <v>31301512</v>
      </c>
      <c r="C43760" s="1">
        <v>1</v>
      </c>
    </row>
    <row r="43761" spans="1:3" x14ac:dyDescent="0.25">
      <c r="A43761" s="1" t="s">
        <v>43776</v>
      </c>
      <c r="B43761" s="1">
        <v>31301514</v>
      </c>
      <c r="C43761" s="1">
        <v>1</v>
      </c>
    </row>
    <row r="43762" spans="1:3" x14ac:dyDescent="0.25">
      <c r="A43762" s="1" t="s">
        <v>43777</v>
      </c>
      <c r="B43762" s="1">
        <v>31301516</v>
      </c>
      <c r="C43762" s="1">
        <v>1</v>
      </c>
    </row>
    <row r="43763" spans="1:3" x14ac:dyDescent="0.25">
      <c r="A43763" s="1" t="s">
        <v>43778</v>
      </c>
      <c r="B43763" s="1">
        <v>31301515</v>
      </c>
      <c r="C43763" s="1">
        <v>1</v>
      </c>
    </row>
    <row r="43764" spans="1:3" x14ac:dyDescent="0.25">
      <c r="A43764" s="1" t="s">
        <v>43779</v>
      </c>
      <c r="B43764" s="1">
        <v>31301511</v>
      </c>
      <c r="C43764" s="1">
        <v>1</v>
      </c>
    </row>
    <row r="43765" spans="1:3" x14ac:dyDescent="0.25">
      <c r="A43765" s="1" t="s">
        <v>43780</v>
      </c>
      <c r="B43765" s="1">
        <v>31301507</v>
      </c>
      <c r="C43765" s="1">
        <v>1</v>
      </c>
    </row>
    <row r="43766" spans="1:3" x14ac:dyDescent="0.25">
      <c r="A43766" s="1" t="s">
        <v>43781</v>
      </c>
      <c r="B43766" s="1">
        <v>31301506</v>
      </c>
      <c r="C43766" s="1">
        <v>1</v>
      </c>
    </row>
    <row r="43767" spans="1:3" x14ac:dyDescent="0.25">
      <c r="A43767" s="1" t="s">
        <v>43782</v>
      </c>
      <c r="B43767" s="1">
        <v>31301508</v>
      </c>
      <c r="C43767" s="1">
        <v>1</v>
      </c>
    </row>
    <row r="43768" spans="1:3" x14ac:dyDescent="0.25">
      <c r="A43768" s="1" t="s">
        <v>43783</v>
      </c>
      <c r="B43768" s="1">
        <v>31301510</v>
      </c>
      <c r="C43768" s="1">
        <v>1</v>
      </c>
    </row>
    <row r="43769" spans="1:3" x14ac:dyDescent="0.25">
      <c r="A43769" s="1" t="s">
        <v>43784</v>
      </c>
      <c r="B43769" s="1">
        <v>31301509</v>
      </c>
      <c r="C43769" s="1">
        <v>1</v>
      </c>
    </row>
    <row r="43770" spans="1:3" x14ac:dyDescent="0.25">
      <c r="A43770" s="1" t="s">
        <v>43785</v>
      </c>
      <c r="B43770" s="1">
        <v>31301517</v>
      </c>
      <c r="C43770" s="1">
        <v>1</v>
      </c>
    </row>
    <row r="43771" spans="1:3" x14ac:dyDescent="0.25">
      <c r="A43771" s="1" t="s">
        <v>43786</v>
      </c>
      <c r="B43771" s="1">
        <v>31311106</v>
      </c>
      <c r="C43771" s="1">
        <v>1</v>
      </c>
    </row>
    <row r="43772" spans="1:3" x14ac:dyDescent="0.25">
      <c r="A43772" s="1" t="s">
        <v>43787</v>
      </c>
      <c r="B43772" s="1">
        <v>31311105</v>
      </c>
      <c r="C43772" s="1">
        <v>1</v>
      </c>
    </row>
    <row r="43773" spans="1:3" x14ac:dyDescent="0.25">
      <c r="A43773" s="1" t="s">
        <v>43788</v>
      </c>
      <c r="B43773" s="1">
        <v>31311109</v>
      </c>
      <c r="C43773" s="1">
        <v>1</v>
      </c>
    </row>
    <row r="43774" spans="1:3" x14ac:dyDescent="0.25">
      <c r="A43774" s="1" t="s">
        <v>43789</v>
      </c>
      <c r="B43774" s="1">
        <v>31311111</v>
      </c>
      <c r="C43774" s="1">
        <v>1</v>
      </c>
    </row>
    <row r="43775" spans="1:3" x14ac:dyDescent="0.25">
      <c r="A43775" s="1" t="s">
        <v>43790</v>
      </c>
      <c r="B43775" s="1">
        <v>31311110</v>
      </c>
      <c r="C43775" s="1">
        <v>1</v>
      </c>
    </row>
    <row r="43776" spans="1:3" x14ac:dyDescent="0.25">
      <c r="A43776" s="1" t="s">
        <v>43791</v>
      </c>
      <c r="B43776" s="1">
        <v>31311104</v>
      </c>
      <c r="C43776" s="1">
        <v>1</v>
      </c>
    </row>
    <row r="43777" spans="1:3" x14ac:dyDescent="0.25">
      <c r="A43777" s="1" t="s">
        <v>43792</v>
      </c>
      <c r="B43777" s="1">
        <v>31301519</v>
      </c>
      <c r="C43777" s="1">
        <v>1</v>
      </c>
    </row>
    <row r="43778" spans="1:3" x14ac:dyDescent="0.25">
      <c r="A43778" s="1" t="s">
        <v>43793</v>
      </c>
      <c r="B43778" s="1">
        <v>31301518</v>
      </c>
      <c r="C43778" s="1">
        <v>1</v>
      </c>
    </row>
    <row r="43779" spans="1:3" x14ac:dyDescent="0.25">
      <c r="A43779" s="1" t="s">
        <v>43794</v>
      </c>
      <c r="B43779" s="1">
        <v>31311101</v>
      </c>
      <c r="C43779" s="1">
        <v>1</v>
      </c>
    </row>
    <row r="43780" spans="1:3" x14ac:dyDescent="0.25">
      <c r="A43780" s="1" t="s">
        <v>43795</v>
      </c>
      <c r="B43780" s="1">
        <v>31311103</v>
      </c>
      <c r="C43780" s="1">
        <v>1</v>
      </c>
    </row>
    <row r="43781" spans="1:3" x14ac:dyDescent="0.25">
      <c r="A43781" s="1" t="s">
        <v>43796</v>
      </c>
      <c r="B43781" s="1">
        <v>31311102</v>
      </c>
      <c r="C43781" s="1">
        <v>1</v>
      </c>
    </row>
    <row r="43782" spans="1:3" x14ac:dyDescent="0.25">
      <c r="A43782" s="1" t="s">
        <v>43797</v>
      </c>
      <c r="B43782" s="1">
        <v>31301214</v>
      </c>
      <c r="C43782" s="1">
        <v>1</v>
      </c>
    </row>
    <row r="43783" spans="1:3" x14ac:dyDescent="0.25">
      <c r="A43783" s="1" t="s">
        <v>43798</v>
      </c>
      <c r="B43783" s="1">
        <v>31291309</v>
      </c>
      <c r="C43783" s="1">
        <v>1</v>
      </c>
    </row>
    <row r="43784" spans="1:3" x14ac:dyDescent="0.25">
      <c r="A43784" s="1" t="s">
        <v>43799</v>
      </c>
      <c r="B43784" s="1">
        <v>31291308</v>
      </c>
      <c r="C43784" s="1">
        <v>1</v>
      </c>
    </row>
    <row r="43785" spans="1:3" x14ac:dyDescent="0.25">
      <c r="A43785" s="1" t="s">
        <v>43800</v>
      </c>
      <c r="B43785" s="1">
        <v>31291310</v>
      </c>
      <c r="C43785" s="1">
        <v>1</v>
      </c>
    </row>
    <row r="43786" spans="1:3" x14ac:dyDescent="0.25">
      <c r="A43786" s="1" t="s">
        <v>43801</v>
      </c>
      <c r="B43786" s="1">
        <v>31291312</v>
      </c>
      <c r="C43786" s="1">
        <v>1</v>
      </c>
    </row>
    <row r="43787" spans="1:3" x14ac:dyDescent="0.25">
      <c r="A43787" s="1" t="s">
        <v>43802</v>
      </c>
      <c r="B43787" s="1">
        <v>31291311</v>
      </c>
      <c r="C43787" s="1">
        <v>1</v>
      </c>
    </row>
    <row r="43788" spans="1:3" x14ac:dyDescent="0.25">
      <c r="A43788" s="1" t="s">
        <v>43803</v>
      </c>
      <c r="B43788" s="1">
        <v>31291307</v>
      </c>
      <c r="C43788" s="1">
        <v>1</v>
      </c>
    </row>
    <row r="43789" spans="1:3" x14ac:dyDescent="0.25">
      <c r="A43789" s="1" t="s">
        <v>43804</v>
      </c>
      <c r="B43789" s="1">
        <v>31291303</v>
      </c>
      <c r="C43789" s="1">
        <v>1</v>
      </c>
    </row>
    <row r="43790" spans="1:3" x14ac:dyDescent="0.25">
      <c r="A43790" s="1" t="s">
        <v>43805</v>
      </c>
      <c r="B43790" s="1">
        <v>31291302</v>
      </c>
      <c r="C43790" s="1">
        <v>1</v>
      </c>
    </row>
    <row r="43791" spans="1:3" x14ac:dyDescent="0.25">
      <c r="A43791" s="1" t="s">
        <v>43806</v>
      </c>
      <c r="B43791" s="1">
        <v>31291304</v>
      </c>
      <c r="C43791" s="1">
        <v>1</v>
      </c>
    </row>
    <row r="43792" spans="1:3" x14ac:dyDescent="0.25">
      <c r="A43792" s="1" t="s">
        <v>43807</v>
      </c>
      <c r="B43792" s="1">
        <v>31291306</v>
      </c>
      <c r="C43792" s="1">
        <v>1</v>
      </c>
    </row>
    <row r="43793" spans="1:3" x14ac:dyDescent="0.25">
      <c r="A43793" s="1" t="s">
        <v>43808</v>
      </c>
      <c r="B43793" s="1">
        <v>31291305</v>
      </c>
      <c r="C43793" s="1">
        <v>1</v>
      </c>
    </row>
    <row r="43794" spans="1:3" x14ac:dyDescent="0.25">
      <c r="A43794" s="1" t="s">
        <v>43809</v>
      </c>
      <c r="B43794" s="1">
        <v>31291313</v>
      </c>
      <c r="C43794" s="1">
        <v>1</v>
      </c>
    </row>
    <row r="43795" spans="1:3" x14ac:dyDescent="0.25">
      <c r="A43795" s="1" t="s">
        <v>43810</v>
      </c>
      <c r="B43795" s="1">
        <v>31291401</v>
      </c>
      <c r="C43795" s="1">
        <v>1</v>
      </c>
    </row>
    <row r="43796" spans="1:3" x14ac:dyDescent="0.25">
      <c r="A43796" s="1" t="s">
        <v>43811</v>
      </c>
      <c r="B43796" s="1">
        <v>31291320</v>
      </c>
      <c r="C43796" s="1">
        <v>1</v>
      </c>
    </row>
    <row r="43797" spans="1:3" x14ac:dyDescent="0.25">
      <c r="A43797" s="1" t="s">
        <v>43812</v>
      </c>
      <c r="B43797" s="1">
        <v>31291402</v>
      </c>
      <c r="C43797" s="1">
        <v>1</v>
      </c>
    </row>
    <row r="43798" spans="1:3" x14ac:dyDescent="0.25">
      <c r="A43798" s="1" t="s">
        <v>43813</v>
      </c>
      <c r="B43798" s="1">
        <v>31291404</v>
      </c>
      <c r="C43798" s="1">
        <v>1</v>
      </c>
    </row>
    <row r="43799" spans="1:3" x14ac:dyDescent="0.25">
      <c r="A43799" s="1" t="s">
        <v>43814</v>
      </c>
      <c r="B43799" s="1">
        <v>31291403</v>
      </c>
      <c r="C43799" s="1">
        <v>1</v>
      </c>
    </row>
    <row r="43800" spans="1:3" x14ac:dyDescent="0.25">
      <c r="A43800" s="1" t="s">
        <v>43815</v>
      </c>
      <c r="B43800" s="1">
        <v>31291319</v>
      </c>
      <c r="C43800" s="1">
        <v>1</v>
      </c>
    </row>
    <row r="43801" spans="1:3" x14ac:dyDescent="0.25">
      <c r="A43801" s="1" t="s">
        <v>43816</v>
      </c>
      <c r="B43801" s="1">
        <v>31291315</v>
      </c>
      <c r="C43801" s="1">
        <v>1</v>
      </c>
    </row>
    <row r="43802" spans="1:3" x14ac:dyDescent="0.25">
      <c r="A43802" s="1" t="s">
        <v>43817</v>
      </c>
      <c r="B43802" s="1">
        <v>31291314</v>
      </c>
      <c r="C43802" s="1">
        <v>1</v>
      </c>
    </row>
    <row r="43803" spans="1:3" x14ac:dyDescent="0.25">
      <c r="A43803" s="1" t="s">
        <v>43818</v>
      </c>
      <c r="B43803" s="1">
        <v>31291316</v>
      </c>
      <c r="C43803" s="1">
        <v>1</v>
      </c>
    </row>
    <row r="43804" spans="1:3" x14ac:dyDescent="0.25">
      <c r="A43804" s="1" t="s">
        <v>43819</v>
      </c>
      <c r="B43804" s="1">
        <v>31291318</v>
      </c>
      <c r="C43804" s="1">
        <v>1</v>
      </c>
    </row>
    <row r="43805" spans="1:3" x14ac:dyDescent="0.25">
      <c r="A43805" s="1" t="s">
        <v>43820</v>
      </c>
      <c r="B43805" s="1">
        <v>31291317</v>
      </c>
      <c r="C43805" s="1">
        <v>1</v>
      </c>
    </row>
    <row r="43806" spans="1:3" x14ac:dyDescent="0.25">
      <c r="A43806" s="1" t="s">
        <v>43821</v>
      </c>
      <c r="B43806" s="1">
        <v>31291301</v>
      </c>
      <c r="C43806" s="1">
        <v>1</v>
      </c>
    </row>
    <row r="43807" spans="1:3" x14ac:dyDescent="0.25">
      <c r="A43807" s="1" t="s">
        <v>43822</v>
      </c>
      <c r="B43807" s="1">
        <v>31291205</v>
      </c>
      <c r="C43807" s="1">
        <v>1</v>
      </c>
    </row>
    <row r="43808" spans="1:3" x14ac:dyDescent="0.25">
      <c r="A43808" s="1" t="s">
        <v>43823</v>
      </c>
      <c r="B43808" s="1">
        <v>31291204</v>
      </c>
      <c r="C43808" s="1">
        <v>1</v>
      </c>
    </row>
    <row r="43809" spans="1:3" x14ac:dyDescent="0.25">
      <c r="A43809" s="1" t="s">
        <v>43824</v>
      </c>
      <c r="B43809" s="1">
        <v>31291206</v>
      </c>
      <c r="C43809" s="1">
        <v>1</v>
      </c>
    </row>
    <row r="43810" spans="1:3" x14ac:dyDescent="0.25">
      <c r="A43810" s="1" t="s">
        <v>43825</v>
      </c>
      <c r="B43810" s="1">
        <v>31291208</v>
      </c>
      <c r="C43810" s="1">
        <v>1</v>
      </c>
    </row>
    <row r="43811" spans="1:3" x14ac:dyDescent="0.25">
      <c r="A43811" s="1" t="s">
        <v>43826</v>
      </c>
      <c r="B43811" s="1">
        <v>31291207</v>
      </c>
      <c r="C43811" s="1">
        <v>1</v>
      </c>
    </row>
    <row r="43812" spans="1:3" x14ac:dyDescent="0.25">
      <c r="A43812" s="1" t="s">
        <v>43827</v>
      </c>
      <c r="B43812" s="1">
        <v>31291203</v>
      </c>
      <c r="C43812" s="1">
        <v>1</v>
      </c>
    </row>
    <row r="43813" spans="1:3" x14ac:dyDescent="0.25">
      <c r="A43813" s="1" t="s">
        <v>43828</v>
      </c>
      <c r="B43813" s="1">
        <v>31291119</v>
      </c>
      <c r="C43813" s="1">
        <v>1</v>
      </c>
    </row>
    <row r="43814" spans="1:3" x14ac:dyDescent="0.25">
      <c r="A43814" s="1" t="s">
        <v>43829</v>
      </c>
      <c r="B43814" s="1">
        <v>31291118</v>
      </c>
      <c r="C43814" s="1">
        <v>1</v>
      </c>
    </row>
    <row r="43815" spans="1:3" x14ac:dyDescent="0.25">
      <c r="A43815" s="1" t="s">
        <v>43830</v>
      </c>
      <c r="B43815" s="1">
        <v>31291120</v>
      </c>
      <c r="C43815" s="1">
        <v>1</v>
      </c>
    </row>
    <row r="43816" spans="1:3" x14ac:dyDescent="0.25">
      <c r="A43816" s="1" t="s">
        <v>43831</v>
      </c>
      <c r="B43816" s="1">
        <v>31291202</v>
      </c>
      <c r="C43816" s="1">
        <v>1</v>
      </c>
    </row>
    <row r="43817" spans="1:3" x14ac:dyDescent="0.25">
      <c r="A43817" s="1" t="s">
        <v>43832</v>
      </c>
      <c r="B43817" s="1">
        <v>31291201</v>
      </c>
      <c r="C43817" s="1">
        <v>1</v>
      </c>
    </row>
    <row r="43818" spans="1:3" x14ac:dyDescent="0.25">
      <c r="A43818" s="1" t="s">
        <v>43833</v>
      </c>
      <c r="B43818" s="1">
        <v>31291209</v>
      </c>
      <c r="C43818" s="1">
        <v>1</v>
      </c>
    </row>
    <row r="43819" spans="1:3" x14ac:dyDescent="0.25">
      <c r="A43819" s="1" t="s">
        <v>43834</v>
      </c>
      <c r="B43819" s="1">
        <v>31291217</v>
      </c>
      <c r="C43819" s="1">
        <v>1</v>
      </c>
    </row>
    <row r="43820" spans="1:3" x14ac:dyDescent="0.25">
      <c r="A43820" s="1" t="s">
        <v>43835</v>
      </c>
      <c r="B43820" s="1">
        <v>31291216</v>
      </c>
      <c r="C43820" s="1">
        <v>1</v>
      </c>
    </row>
    <row r="43821" spans="1:3" x14ac:dyDescent="0.25">
      <c r="A43821" s="1" t="s">
        <v>43836</v>
      </c>
      <c r="B43821" s="1">
        <v>31291218</v>
      </c>
      <c r="C43821" s="1">
        <v>1</v>
      </c>
    </row>
    <row r="43822" spans="1:3" x14ac:dyDescent="0.25">
      <c r="A43822" s="1" t="s">
        <v>43837</v>
      </c>
      <c r="B43822" s="1">
        <v>31291220</v>
      </c>
      <c r="C43822" s="1">
        <v>1</v>
      </c>
    </row>
    <row r="43823" spans="1:3" x14ac:dyDescent="0.25">
      <c r="A43823" s="1" t="s">
        <v>43838</v>
      </c>
      <c r="B43823" s="1">
        <v>31291219</v>
      </c>
      <c r="C43823" s="1">
        <v>1</v>
      </c>
    </row>
    <row r="43824" spans="1:3" x14ac:dyDescent="0.25">
      <c r="A43824" s="1" t="s">
        <v>43839</v>
      </c>
      <c r="B43824" s="1">
        <v>31291215</v>
      </c>
      <c r="C43824" s="1">
        <v>1</v>
      </c>
    </row>
    <row r="43825" spans="1:3" x14ac:dyDescent="0.25">
      <c r="A43825" s="1" t="s">
        <v>43840</v>
      </c>
      <c r="B43825" s="1">
        <v>31291211</v>
      </c>
      <c r="C43825" s="1">
        <v>1</v>
      </c>
    </row>
    <row r="43826" spans="1:3" x14ac:dyDescent="0.25">
      <c r="A43826" s="1" t="s">
        <v>43841</v>
      </c>
      <c r="B43826" s="1">
        <v>31291210</v>
      </c>
      <c r="C43826" s="1">
        <v>1</v>
      </c>
    </row>
    <row r="43827" spans="1:3" x14ac:dyDescent="0.25">
      <c r="A43827" s="1" t="s">
        <v>43842</v>
      </c>
      <c r="B43827" s="1">
        <v>31291212</v>
      </c>
      <c r="C43827" s="1">
        <v>1</v>
      </c>
    </row>
    <row r="43828" spans="1:3" x14ac:dyDescent="0.25">
      <c r="A43828" s="1" t="s">
        <v>43843</v>
      </c>
      <c r="B43828" s="1">
        <v>31291214</v>
      </c>
      <c r="C43828" s="1">
        <v>1</v>
      </c>
    </row>
    <row r="43829" spans="1:3" x14ac:dyDescent="0.25">
      <c r="A43829" s="1" t="s">
        <v>43844</v>
      </c>
      <c r="B43829" s="1">
        <v>31291213</v>
      </c>
      <c r="C43829" s="1">
        <v>1</v>
      </c>
    </row>
    <row r="43830" spans="1:3" x14ac:dyDescent="0.25">
      <c r="A43830" s="1" t="s">
        <v>43845</v>
      </c>
      <c r="B43830" s="1">
        <v>31291405</v>
      </c>
      <c r="C43830" s="1">
        <v>1</v>
      </c>
    </row>
    <row r="43831" spans="1:3" x14ac:dyDescent="0.25">
      <c r="A43831" s="1" t="s">
        <v>43846</v>
      </c>
      <c r="B43831" s="1">
        <v>31301117</v>
      </c>
      <c r="C43831" s="1">
        <v>1</v>
      </c>
    </row>
    <row r="43832" spans="1:3" x14ac:dyDescent="0.25">
      <c r="A43832" s="1" t="s">
        <v>43847</v>
      </c>
      <c r="B43832" s="1">
        <v>31301116</v>
      </c>
      <c r="C43832" s="1">
        <v>1</v>
      </c>
    </row>
    <row r="43833" spans="1:3" x14ac:dyDescent="0.25">
      <c r="A43833" s="1" t="s">
        <v>43848</v>
      </c>
      <c r="B43833" s="1">
        <v>31301118</v>
      </c>
      <c r="C43833" s="1">
        <v>1</v>
      </c>
    </row>
    <row r="43834" spans="1:3" x14ac:dyDescent="0.25">
      <c r="A43834" s="1" t="s">
        <v>43849</v>
      </c>
      <c r="B43834" s="1">
        <v>31301201</v>
      </c>
      <c r="C43834" s="1">
        <v>1</v>
      </c>
    </row>
    <row r="43835" spans="1:3" x14ac:dyDescent="0.25">
      <c r="A43835" s="1" t="s">
        <v>43850</v>
      </c>
      <c r="B43835" s="1">
        <v>31301119</v>
      </c>
      <c r="C43835" s="1">
        <v>1</v>
      </c>
    </row>
    <row r="43836" spans="1:3" x14ac:dyDescent="0.25">
      <c r="A43836" s="1" t="s">
        <v>43851</v>
      </c>
      <c r="B43836" s="1">
        <v>31301115</v>
      </c>
      <c r="C43836" s="1">
        <v>1</v>
      </c>
    </row>
    <row r="43837" spans="1:3" x14ac:dyDescent="0.25">
      <c r="A43837" s="1" t="s">
        <v>43852</v>
      </c>
      <c r="B43837" s="1">
        <v>31301111</v>
      </c>
      <c r="C43837" s="1">
        <v>1</v>
      </c>
    </row>
    <row r="43838" spans="1:3" x14ac:dyDescent="0.25">
      <c r="A43838" s="1" t="s">
        <v>43853</v>
      </c>
      <c r="B43838" s="1">
        <v>31301110</v>
      </c>
      <c r="C43838" s="1">
        <v>1</v>
      </c>
    </row>
    <row r="43839" spans="1:3" x14ac:dyDescent="0.25">
      <c r="A43839" s="1" t="s">
        <v>43854</v>
      </c>
      <c r="B43839" s="1">
        <v>31301112</v>
      </c>
      <c r="C43839" s="1">
        <v>1</v>
      </c>
    </row>
    <row r="43840" spans="1:3" x14ac:dyDescent="0.25">
      <c r="A43840" s="1" t="s">
        <v>43855</v>
      </c>
      <c r="B43840" s="1">
        <v>31301114</v>
      </c>
      <c r="C43840" s="1">
        <v>1</v>
      </c>
    </row>
    <row r="43841" spans="1:3" x14ac:dyDescent="0.25">
      <c r="A43841" s="1" t="s">
        <v>43856</v>
      </c>
      <c r="B43841" s="1">
        <v>31301113</v>
      </c>
      <c r="C43841" s="1">
        <v>1</v>
      </c>
    </row>
    <row r="43842" spans="1:3" x14ac:dyDescent="0.25">
      <c r="A43842" s="1" t="s">
        <v>43857</v>
      </c>
      <c r="B43842" s="1">
        <v>31301202</v>
      </c>
      <c r="C43842" s="1">
        <v>1</v>
      </c>
    </row>
    <row r="43843" spans="1:3" x14ac:dyDescent="0.25">
      <c r="A43843" s="1" t="s">
        <v>43858</v>
      </c>
      <c r="B43843" s="1">
        <v>31301210</v>
      </c>
      <c r="C43843" s="1">
        <v>1</v>
      </c>
    </row>
    <row r="43844" spans="1:3" x14ac:dyDescent="0.25">
      <c r="A43844" s="1" t="s">
        <v>43859</v>
      </c>
      <c r="B43844" s="1">
        <v>31301209</v>
      </c>
      <c r="C43844" s="1">
        <v>1</v>
      </c>
    </row>
    <row r="43845" spans="1:3" x14ac:dyDescent="0.25">
      <c r="A43845" s="1" t="s">
        <v>43860</v>
      </c>
      <c r="B43845" s="1">
        <v>31301211</v>
      </c>
      <c r="C43845" s="1">
        <v>1</v>
      </c>
    </row>
    <row r="43846" spans="1:3" x14ac:dyDescent="0.25">
      <c r="A43846" s="1" t="s">
        <v>43861</v>
      </c>
      <c r="B43846" s="1">
        <v>31301213</v>
      </c>
      <c r="C43846" s="1">
        <v>1</v>
      </c>
    </row>
    <row r="43847" spans="1:3" x14ac:dyDescent="0.25">
      <c r="A43847" s="1" t="s">
        <v>43862</v>
      </c>
      <c r="B43847" s="1">
        <v>31301212</v>
      </c>
      <c r="C43847" s="1">
        <v>1</v>
      </c>
    </row>
    <row r="43848" spans="1:3" x14ac:dyDescent="0.25">
      <c r="A43848" s="1" t="s">
        <v>43863</v>
      </c>
      <c r="B43848" s="1">
        <v>31301208</v>
      </c>
      <c r="C43848" s="1">
        <v>1</v>
      </c>
    </row>
    <row r="43849" spans="1:3" x14ac:dyDescent="0.25">
      <c r="A43849" s="1" t="s">
        <v>43864</v>
      </c>
      <c r="B43849" s="1">
        <v>31301204</v>
      </c>
      <c r="C43849" s="1">
        <v>1</v>
      </c>
    </row>
    <row r="43850" spans="1:3" x14ac:dyDescent="0.25">
      <c r="A43850" s="1" t="s">
        <v>43865</v>
      </c>
      <c r="B43850" s="1">
        <v>31301203</v>
      </c>
      <c r="C43850" s="1">
        <v>1</v>
      </c>
    </row>
    <row r="43851" spans="1:3" x14ac:dyDescent="0.25">
      <c r="A43851" s="1" t="s">
        <v>43866</v>
      </c>
      <c r="B43851" s="1">
        <v>31301205</v>
      </c>
      <c r="C43851" s="1">
        <v>1</v>
      </c>
    </row>
    <row r="43852" spans="1:3" x14ac:dyDescent="0.25">
      <c r="A43852" s="1" t="s">
        <v>43867</v>
      </c>
      <c r="B43852" s="1">
        <v>31301207</v>
      </c>
      <c r="C43852" s="1">
        <v>1</v>
      </c>
    </row>
    <row r="43853" spans="1:3" x14ac:dyDescent="0.25">
      <c r="A43853" s="1" t="s">
        <v>43868</v>
      </c>
      <c r="B43853" s="1">
        <v>31301206</v>
      </c>
      <c r="C43853" s="1">
        <v>1</v>
      </c>
    </row>
    <row r="43854" spans="1:3" x14ac:dyDescent="0.25">
      <c r="A43854" s="1" t="s">
        <v>43869</v>
      </c>
      <c r="B43854" s="1">
        <v>31301109</v>
      </c>
      <c r="C43854" s="1">
        <v>1</v>
      </c>
    </row>
    <row r="43855" spans="1:3" x14ac:dyDescent="0.25">
      <c r="A43855" s="1" t="s">
        <v>43870</v>
      </c>
      <c r="B43855" s="1">
        <v>31291413</v>
      </c>
      <c r="C43855" s="1">
        <v>1</v>
      </c>
    </row>
    <row r="43856" spans="1:3" x14ac:dyDescent="0.25">
      <c r="A43856" s="1" t="s">
        <v>43871</v>
      </c>
      <c r="B43856" s="1">
        <v>31291412</v>
      </c>
      <c r="C43856" s="1">
        <v>1</v>
      </c>
    </row>
    <row r="43857" spans="1:3" x14ac:dyDescent="0.25">
      <c r="A43857" s="1" t="s">
        <v>43872</v>
      </c>
      <c r="B43857" s="1">
        <v>31291414</v>
      </c>
      <c r="C43857" s="1">
        <v>1</v>
      </c>
    </row>
    <row r="43858" spans="1:3" x14ac:dyDescent="0.25">
      <c r="A43858" s="1" t="s">
        <v>43873</v>
      </c>
      <c r="B43858" s="1">
        <v>31291416</v>
      </c>
      <c r="C43858" s="1">
        <v>1</v>
      </c>
    </row>
    <row r="43859" spans="1:3" x14ac:dyDescent="0.25">
      <c r="A43859" s="1" t="s">
        <v>43874</v>
      </c>
      <c r="B43859" s="1">
        <v>31291415</v>
      </c>
      <c r="C43859" s="1">
        <v>1</v>
      </c>
    </row>
    <row r="43860" spans="1:3" x14ac:dyDescent="0.25">
      <c r="A43860" s="1" t="s">
        <v>43875</v>
      </c>
      <c r="B43860" s="1">
        <v>31291411</v>
      </c>
      <c r="C43860" s="1">
        <v>1</v>
      </c>
    </row>
    <row r="43861" spans="1:3" x14ac:dyDescent="0.25">
      <c r="A43861" s="1" t="s">
        <v>43876</v>
      </c>
      <c r="B43861" s="1">
        <v>31291407</v>
      </c>
      <c r="C43861" s="1">
        <v>1</v>
      </c>
    </row>
    <row r="43862" spans="1:3" x14ac:dyDescent="0.25">
      <c r="A43862" s="1" t="s">
        <v>43877</v>
      </c>
      <c r="B43862" s="1">
        <v>31291406</v>
      </c>
      <c r="C43862" s="1">
        <v>1</v>
      </c>
    </row>
    <row r="43863" spans="1:3" x14ac:dyDescent="0.25">
      <c r="A43863" s="1" t="s">
        <v>43878</v>
      </c>
      <c r="B43863" s="1">
        <v>31291408</v>
      </c>
      <c r="C43863" s="1">
        <v>1</v>
      </c>
    </row>
    <row r="43864" spans="1:3" x14ac:dyDescent="0.25">
      <c r="A43864" s="1" t="s">
        <v>43879</v>
      </c>
      <c r="B43864" s="1">
        <v>31291410</v>
      </c>
      <c r="C43864" s="1">
        <v>1</v>
      </c>
    </row>
    <row r="43865" spans="1:3" x14ac:dyDescent="0.25">
      <c r="A43865" s="1" t="s">
        <v>43880</v>
      </c>
      <c r="B43865" s="1">
        <v>31291409</v>
      </c>
      <c r="C43865" s="1">
        <v>1</v>
      </c>
    </row>
    <row r="43866" spans="1:3" x14ac:dyDescent="0.25">
      <c r="A43866" s="1" t="s">
        <v>43881</v>
      </c>
      <c r="B43866" s="1">
        <v>31291417</v>
      </c>
      <c r="C43866" s="1">
        <v>1</v>
      </c>
    </row>
    <row r="43867" spans="1:3" x14ac:dyDescent="0.25">
      <c r="A43867" s="1" t="s">
        <v>43882</v>
      </c>
      <c r="B43867" s="1">
        <v>31301105</v>
      </c>
      <c r="C43867" s="1">
        <v>1</v>
      </c>
    </row>
    <row r="43868" spans="1:3" x14ac:dyDescent="0.25">
      <c r="A43868" s="1" t="s">
        <v>43883</v>
      </c>
      <c r="B43868" s="1">
        <v>31301104</v>
      </c>
      <c r="C43868" s="1">
        <v>1</v>
      </c>
    </row>
    <row r="43869" spans="1:3" x14ac:dyDescent="0.25">
      <c r="A43869" s="1" t="s">
        <v>43884</v>
      </c>
      <c r="B43869" s="1">
        <v>31301106</v>
      </c>
      <c r="C43869" s="1">
        <v>1</v>
      </c>
    </row>
    <row r="43870" spans="1:3" x14ac:dyDescent="0.25">
      <c r="A43870" s="1" t="s">
        <v>43885</v>
      </c>
      <c r="B43870" s="1">
        <v>31301108</v>
      </c>
      <c r="C43870" s="1">
        <v>1</v>
      </c>
    </row>
    <row r="43871" spans="1:3" x14ac:dyDescent="0.25">
      <c r="A43871" s="1" t="s">
        <v>43886</v>
      </c>
      <c r="B43871" s="1">
        <v>31301107</v>
      </c>
      <c r="C43871" s="1">
        <v>1</v>
      </c>
    </row>
    <row r="43872" spans="1:3" x14ac:dyDescent="0.25">
      <c r="A43872" s="1" t="s">
        <v>43887</v>
      </c>
      <c r="B43872" s="1">
        <v>31301103</v>
      </c>
      <c r="C43872" s="1">
        <v>1</v>
      </c>
    </row>
    <row r="43873" spans="1:3" x14ac:dyDescent="0.25">
      <c r="A43873" s="1" t="s">
        <v>43888</v>
      </c>
      <c r="B43873" s="1">
        <v>31291419</v>
      </c>
      <c r="C43873" s="1">
        <v>1</v>
      </c>
    </row>
    <row r="43874" spans="1:3" x14ac:dyDescent="0.25">
      <c r="A43874" s="1" t="s">
        <v>43889</v>
      </c>
      <c r="B43874" s="1">
        <v>31291418</v>
      </c>
      <c r="C43874" s="1">
        <v>1</v>
      </c>
    </row>
    <row r="43875" spans="1:3" x14ac:dyDescent="0.25">
      <c r="A43875" s="1" t="s">
        <v>43890</v>
      </c>
      <c r="B43875" s="1">
        <v>31291420</v>
      </c>
      <c r="C43875" s="1">
        <v>1</v>
      </c>
    </row>
    <row r="43876" spans="1:3" x14ac:dyDescent="0.25">
      <c r="A43876" s="1" t="s">
        <v>43891</v>
      </c>
      <c r="B43876" s="1">
        <v>31301102</v>
      </c>
      <c r="C43876" s="1">
        <v>1</v>
      </c>
    </row>
    <row r="43877" spans="1:3" x14ac:dyDescent="0.25">
      <c r="A43877" s="1" t="s">
        <v>43892</v>
      </c>
      <c r="B43877" s="1">
        <v>31301101</v>
      </c>
      <c r="C43877" s="1">
        <v>1</v>
      </c>
    </row>
    <row r="43878" spans="1:3" x14ac:dyDescent="0.25">
      <c r="A43878" s="1" t="s">
        <v>43893</v>
      </c>
      <c r="B43878" s="1">
        <v>31331109</v>
      </c>
      <c r="C43878" s="1">
        <v>1</v>
      </c>
    </row>
    <row r="43879" spans="1:3" x14ac:dyDescent="0.25">
      <c r="A43879" s="1" t="s">
        <v>43894</v>
      </c>
      <c r="B43879" s="1">
        <v>31331106</v>
      </c>
      <c r="C43879" s="1">
        <v>1</v>
      </c>
    </row>
    <row r="43880" spans="1:3" x14ac:dyDescent="0.25">
      <c r="A43880" s="1" t="s">
        <v>43895</v>
      </c>
      <c r="B43880" s="1">
        <v>31331110</v>
      </c>
      <c r="C43880" s="1">
        <v>1</v>
      </c>
    </row>
    <row r="43881" spans="1:3" x14ac:dyDescent="0.25">
      <c r="A43881" s="1" t="s">
        <v>43896</v>
      </c>
      <c r="B43881" s="1">
        <v>31331112</v>
      </c>
      <c r="C43881" s="1">
        <v>1</v>
      </c>
    </row>
    <row r="43882" spans="1:3" x14ac:dyDescent="0.25">
      <c r="A43882" s="1" t="s">
        <v>43897</v>
      </c>
      <c r="B43882" s="1">
        <v>31331111</v>
      </c>
      <c r="C43882" s="1">
        <v>1</v>
      </c>
    </row>
    <row r="43883" spans="1:3" x14ac:dyDescent="0.25">
      <c r="A43883" s="1" t="s">
        <v>43898</v>
      </c>
      <c r="B43883" s="1">
        <v>31331105</v>
      </c>
      <c r="C43883" s="1">
        <v>1</v>
      </c>
    </row>
    <row r="43884" spans="1:3" x14ac:dyDescent="0.25">
      <c r="A43884" s="1" t="s">
        <v>43899</v>
      </c>
      <c r="B43884" s="1">
        <v>31331101</v>
      </c>
      <c r="C43884" s="1">
        <v>1</v>
      </c>
    </row>
    <row r="43885" spans="1:3" x14ac:dyDescent="0.25">
      <c r="A43885" s="1" t="s">
        <v>43900</v>
      </c>
      <c r="B43885" s="1">
        <v>31321713</v>
      </c>
      <c r="C43885" s="1">
        <v>1</v>
      </c>
    </row>
    <row r="43886" spans="1:3" x14ac:dyDescent="0.25">
      <c r="A43886" s="1" t="s">
        <v>43901</v>
      </c>
      <c r="B43886" s="1">
        <v>31331102</v>
      </c>
      <c r="C43886" s="1">
        <v>1</v>
      </c>
    </row>
    <row r="43887" spans="1:3" x14ac:dyDescent="0.25">
      <c r="A43887" s="1" t="s">
        <v>43902</v>
      </c>
      <c r="B43887" s="1">
        <v>31331104</v>
      </c>
      <c r="C43887" s="1">
        <v>1</v>
      </c>
    </row>
    <row r="43888" spans="1:3" x14ac:dyDescent="0.25">
      <c r="A43888" s="1" t="s">
        <v>43903</v>
      </c>
      <c r="B43888" s="1">
        <v>31331103</v>
      </c>
      <c r="C43888" s="1">
        <v>1</v>
      </c>
    </row>
    <row r="43889" spans="1:3" x14ac:dyDescent="0.25">
      <c r="A43889" s="1" t="s">
        <v>43904</v>
      </c>
      <c r="B43889" s="1">
        <v>31331113</v>
      </c>
      <c r="C43889" s="1">
        <v>1</v>
      </c>
    </row>
    <row r="43890" spans="1:3" x14ac:dyDescent="0.25">
      <c r="A43890" s="1" t="s">
        <v>43905</v>
      </c>
      <c r="B43890" s="1">
        <v>31331210</v>
      </c>
      <c r="C43890" s="1">
        <v>1</v>
      </c>
    </row>
    <row r="43891" spans="1:3" x14ac:dyDescent="0.25">
      <c r="A43891" s="1" t="s">
        <v>43906</v>
      </c>
      <c r="B43891" s="1">
        <v>31331209</v>
      </c>
      <c r="C43891" s="1">
        <v>1</v>
      </c>
    </row>
    <row r="43892" spans="1:3" x14ac:dyDescent="0.25">
      <c r="A43892" s="1" t="s">
        <v>43907</v>
      </c>
      <c r="B43892" s="1">
        <v>31331211</v>
      </c>
      <c r="C43892" s="1">
        <v>1</v>
      </c>
    </row>
    <row r="43893" spans="1:3" x14ac:dyDescent="0.25">
      <c r="A43893" s="1" t="s">
        <v>43908</v>
      </c>
      <c r="B43893" s="1">
        <v>31331213</v>
      </c>
      <c r="C43893" s="1">
        <v>1</v>
      </c>
    </row>
    <row r="43894" spans="1:3" x14ac:dyDescent="0.25">
      <c r="A43894" s="1" t="s">
        <v>43909</v>
      </c>
      <c r="B43894" s="1">
        <v>31331212</v>
      </c>
      <c r="C43894" s="1">
        <v>1</v>
      </c>
    </row>
    <row r="43895" spans="1:3" x14ac:dyDescent="0.25">
      <c r="A43895" s="1" t="s">
        <v>43910</v>
      </c>
      <c r="B43895" s="1">
        <v>31331206</v>
      </c>
      <c r="C43895" s="1">
        <v>1</v>
      </c>
    </row>
    <row r="43896" spans="1:3" x14ac:dyDescent="0.25">
      <c r="A43896" s="1" t="s">
        <v>43911</v>
      </c>
      <c r="B43896" s="1">
        <v>31331202</v>
      </c>
      <c r="C43896" s="1">
        <v>1</v>
      </c>
    </row>
    <row r="43897" spans="1:3" x14ac:dyDescent="0.25">
      <c r="A43897" s="1" t="s">
        <v>43912</v>
      </c>
      <c r="B43897" s="1">
        <v>31331201</v>
      </c>
      <c r="C43897" s="1">
        <v>1</v>
      </c>
    </row>
    <row r="43898" spans="1:3" x14ac:dyDescent="0.25">
      <c r="A43898" s="1" t="s">
        <v>43913</v>
      </c>
      <c r="B43898" s="1">
        <v>31331203</v>
      </c>
      <c r="C43898" s="1">
        <v>1</v>
      </c>
    </row>
    <row r="43899" spans="1:3" x14ac:dyDescent="0.25">
      <c r="A43899" s="1" t="s">
        <v>43914</v>
      </c>
      <c r="B43899" s="1">
        <v>31331205</v>
      </c>
      <c r="C43899" s="1">
        <v>1</v>
      </c>
    </row>
    <row r="43900" spans="1:3" x14ac:dyDescent="0.25">
      <c r="A43900" s="1" t="s">
        <v>43915</v>
      </c>
      <c r="B43900" s="1">
        <v>31331204</v>
      </c>
      <c r="C43900" s="1">
        <v>1</v>
      </c>
    </row>
    <row r="43901" spans="1:3" x14ac:dyDescent="0.25">
      <c r="A43901" s="1" t="s">
        <v>43916</v>
      </c>
      <c r="B43901" s="1">
        <v>31321712</v>
      </c>
      <c r="C43901" s="1">
        <v>1</v>
      </c>
    </row>
    <row r="43902" spans="1:3" x14ac:dyDescent="0.25">
      <c r="A43902" s="1" t="s">
        <v>43917</v>
      </c>
      <c r="B43902" s="1">
        <v>31321605</v>
      </c>
      <c r="C43902" s="1">
        <v>1</v>
      </c>
    </row>
    <row r="43903" spans="1:3" x14ac:dyDescent="0.25">
      <c r="A43903" s="1" t="s">
        <v>43918</v>
      </c>
      <c r="B43903" s="1">
        <v>31321604</v>
      </c>
      <c r="C43903" s="1">
        <v>1</v>
      </c>
    </row>
    <row r="43904" spans="1:3" x14ac:dyDescent="0.25">
      <c r="A43904" s="1" t="s">
        <v>43919</v>
      </c>
      <c r="B43904" s="1">
        <v>31321606</v>
      </c>
      <c r="C43904" s="1">
        <v>1</v>
      </c>
    </row>
    <row r="43905" spans="1:3" x14ac:dyDescent="0.25">
      <c r="A43905" s="1" t="s">
        <v>43920</v>
      </c>
      <c r="B43905" s="1">
        <v>31321610</v>
      </c>
      <c r="C43905" s="1">
        <v>1</v>
      </c>
    </row>
    <row r="43906" spans="1:3" x14ac:dyDescent="0.25">
      <c r="A43906" s="1" t="s">
        <v>43921</v>
      </c>
      <c r="B43906" s="1">
        <v>31321609</v>
      </c>
      <c r="C43906" s="1">
        <v>1</v>
      </c>
    </row>
    <row r="43907" spans="1:3" x14ac:dyDescent="0.25">
      <c r="A43907" s="1" t="s">
        <v>43922</v>
      </c>
      <c r="B43907" s="1">
        <v>31321603</v>
      </c>
      <c r="C43907" s="1">
        <v>1</v>
      </c>
    </row>
    <row r="43908" spans="1:3" x14ac:dyDescent="0.25">
      <c r="A43908" s="1" t="s">
        <v>43923</v>
      </c>
      <c r="B43908" s="1">
        <v>31321512</v>
      </c>
      <c r="C43908" s="1">
        <v>1</v>
      </c>
    </row>
    <row r="43909" spans="1:3" x14ac:dyDescent="0.25">
      <c r="A43909" s="1" t="s">
        <v>43924</v>
      </c>
      <c r="B43909" s="1">
        <v>31321511</v>
      </c>
      <c r="C43909" s="1">
        <v>1</v>
      </c>
    </row>
    <row r="43910" spans="1:3" x14ac:dyDescent="0.25">
      <c r="A43910" s="1" t="s">
        <v>43925</v>
      </c>
      <c r="B43910" s="1">
        <v>31321513</v>
      </c>
      <c r="C43910" s="1">
        <v>1</v>
      </c>
    </row>
    <row r="43911" spans="1:3" x14ac:dyDescent="0.25">
      <c r="A43911" s="1" t="s">
        <v>43926</v>
      </c>
      <c r="B43911" s="1">
        <v>31321602</v>
      </c>
      <c r="C43911" s="1">
        <v>1</v>
      </c>
    </row>
    <row r="43912" spans="1:3" x14ac:dyDescent="0.25">
      <c r="A43912" s="1" t="s">
        <v>43927</v>
      </c>
      <c r="B43912" s="1">
        <v>31321601</v>
      </c>
      <c r="C43912" s="1">
        <v>1</v>
      </c>
    </row>
    <row r="43913" spans="1:3" x14ac:dyDescent="0.25">
      <c r="A43913" s="1" t="s">
        <v>43928</v>
      </c>
      <c r="B43913" s="1">
        <v>31321611</v>
      </c>
      <c r="C43913" s="1">
        <v>1</v>
      </c>
    </row>
    <row r="43914" spans="1:3" x14ac:dyDescent="0.25">
      <c r="A43914" s="1" t="s">
        <v>43929</v>
      </c>
      <c r="B43914" s="1">
        <v>31321706</v>
      </c>
      <c r="C43914" s="1">
        <v>1</v>
      </c>
    </row>
    <row r="43915" spans="1:3" x14ac:dyDescent="0.25">
      <c r="A43915" s="1" t="s">
        <v>43930</v>
      </c>
      <c r="B43915" s="1">
        <v>31321705</v>
      </c>
      <c r="C43915" s="1">
        <v>1</v>
      </c>
    </row>
    <row r="43916" spans="1:3" x14ac:dyDescent="0.25">
      <c r="A43916" s="1" t="s">
        <v>43931</v>
      </c>
      <c r="B43916" s="1">
        <v>31321709</v>
      </c>
      <c r="C43916" s="1">
        <v>1</v>
      </c>
    </row>
    <row r="43917" spans="1:3" x14ac:dyDescent="0.25">
      <c r="A43917" s="1" t="s">
        <v>43932</v>
      </c>
      <c r="B43917" s="1">
        <v>31321711</v>
      </c>
      <c r="C43917" s="1">
        <v>1</v>
      </c>
    </row>
    <row r="43918" spans="1:3" x14ac:dyDescent="0.25">
      <c r="A43918" s="1" t="s">
        <v>43933</v>
      </c>
      <c r="B43918" s="1">
        <v>31321710</v>
      </c>
      <c r="C43918" s="1">
        <v>1</v>
      </c>
    </row>
    <row r="43919" spans="1:3" x14ac:dyDescent="0.25">
      <c r="A43919" s="1" t="s">
        <v>43934</v>
      </c>
      <c r="B43919" s="1">
        <v>31321704</v>
      </c>
      <c r="C43919" s="1">
        <v>1</v>
      </c>
    </row>
    <row r="43920" spans="1:3" x14ac:dyDescent="0.25">
      <c r="A43920" s="1" t="s">
        <v>43935</v>
      </c>
      <c r="B43920" s="1">
        <v>31321613</v>
      </c>
      <c r="C43920" s="1">
        <v>1</v>
      </c>
    </row>
    <row r="43921" spans="1:3" x14ac:dyDescent="0.25">
      <c r="A43921" s="1" t="s">
        <v>43936</v>
      </c>
      <c r="B43921" s="1">
        <v>31321612</v>
      </c>
      <c r="C43921" s="1">
        <v>1</v>
      </c>
    </row>
    <row r="43922" spans="1:3" x14ac:dyDescent="0.25">
      <c r="A43922" s="1" t="s">
        <v>43937</v>
      </c>
      <c r="B43922" s="1">
        <v>31321701</v>
      </c>
      <c r="C43922" s="1">
        <v>1</v>
      </c>
    </row>
    <row r="43923" spans="1:3" x14ac:dyDescent="0.25">
      <c r="A43923" s="1" t="s">
        <v>43938</v>
      </c>
      <c r="B43923" s="1">
        <v>31321703</v>
      </c>
      <c r="C43923" s="1">
        <v>1</v>
      </c>
    </row>
    <row r="43924" spans="1:3" x14ac:dyDescent="0.25">
      <c r="A43924" s="1" t="s">
        <v>43939</v>
      </c>
      <c r="B43924" s="1">
        <v>31321702</v>
      </c>
      <c r="C43924" s="1">
        <v>1</v>
      </c>
    </row>
    <row r="43925" spans="1:3" x14ac:dyDescent="0.25">
      <c r="A43925" s="1" t="s">
        <v>43940</v>
      </c>
      <c r="B43925" s="1">
        <v>31331301</v>
      </c>
      <c r="C43925" s="1">
        <v>1</v>
      </c>
    </row>
    <row r="43926" spans="1:3" x14ac:dyDescent="0.25">
      <c r="A43926" s="1" t="s">
        <v>43941</v>
      </c>
      <c r="B43926" s="1">
        <v>31331513</v>
      </c>
      <c r="C43926" s="1">
        <v>1</v>
      </c>
    </row>
    <row r="43927" spans="1:3" x14ac:dyDescent="0.25">
      <c r="A43927" s="1" t="s">
        <v>43942</v>
      </c>
      <c r="B43927" s="1">
        <v>31331512</v>
      </c>
      <c r="C43927" s="1">
        <v>1</v>
      </c>
    </row>
    <row r="43928" spans="1:3" x14ac:dyDescent="0.25">
      <c r="A43928" s="1" t="s">
        <v>43943</v>
      </c>
      <c r="B43928" s="1">
        <v>31331601</v>
      </c>
      <c r="C43928" s="1">
        <v>1</v>
      </c>
    </row>
    <row r="43929" spans="1:3" x14ac:dyDescent="0.25">
      <c r="A43929" s="1" t="s">
        <v>43944</v>
      </c>
      <c r="B43929" s="1">
        <v>31331603</v>
      </c>
      <c r="C43929" s="1">
        <v>1</v>
      </c>
    </row>
    <row r="43930" spans="1:3" x14ac:dyDescent="0.25">
      <c r="A43930" s="1" t="s">
        <v>43945</v>
      </c>
      <c r="B43930" s="1">
        <v>31331602</v>
      </c>
      <c r="C43930" s="1">
        <v>1</v>
      </c>
    </row>
    <row r="43931" spans="1:3" x14ac:dyDescent="0.25">
      <c r="A43931" s="1" t="s">
        <v>43946</v>
      </c>
      <c r="B43931" s="1">
        <v>31331511</v>
      </c>
      <c r="C43931" s="1">
        <v>1</v>
      </c>
    </row>
    <row r="43932" spans="1:3" x14ac:dyDescent="0.25">
      <c r="A43932" s="1" t="s">
        <v>43947</v>
      </c>
      <c r="B43932" s="1">
        <v>31331505</v>
      </c>
      <c r="C43932" s="1">
        <v>1</v>
      </c>
    </row>
    <row r="43933" spans="1:3" x14ac:dyDescent="0.25">
      <c r="A43933" s="1" t="s">
        <v>43948</v>
      </c>
      <c r="B43933" s="1">
        <v>31331504</v>
      </c>
      <c r="C43933" s="1">
        <v>1</v>
      </c>
    </row>
    <row r="43934" spans="1:3" x14ac:dyDescent="0.25">
      <c r="A43934" s="1" t="s">
        <v>43949</v>
      </c>
      <c r="B43934" s="1">
        <v>31331506</v>
      </c>
      <c r="C43934" s="1">
        <v>1</v>
      </c>
    </row>
    <row r="43935" spans="1:3" x14ac:dyDescent="0.25">
      <c r="A43935" s="1" t="s">
        <v>43950</v>
      </c>
      <c r="B43935" s="1">
        <v>31331510</v>
      </c>
      <c r="C43935" s="1">
        <v>1</v>
      </c>
    </row>
    <row r="43936" spans="1:3" x14ac:dyDescent="0.25">
      <c r="A43936" s="1" t="s">
        <v>43951</v>
      </c>
      <c r="B43936" s="1">
        <v>31331509</v>
      </c>
      <c r="C43936" s="1">
        <v>1</v>
      </c>
    </row>
    <row r="43937" spans="1:3" x14ac:dyDescent="0.25">
      <c r="A43937" s="1" t="s">
        <v>43952</v>
      </c>
      <c r="B43937" s="1">
        <v>31331604</v>
      </c>
      <c r="C43937" s="1">
        <v>1</v>
      </c>
    </row>
    <row r="43938" spans="1:3" x14ac:dyDescent="0.25">
      <c r="A43938" s="1" t="s">
        <v>43953</v>
      </c>
      <c r="B43938" s="1">
        <v>31331701</v>
      </c>
      <c r="C43938" s="1">
        <v>1</v>
      </c>
    </row>
    <row r="43939" spans="1:3" x14ac:dyDescent="0.25">
      <c r="A43939" s="1" t="s">
        <v>43954</v>
      </c>
      <c r="B43939" s="1">
        <v>31331613</v>
      </c>
      <c r="C43939" s="1">
        <v>1</v>
      </c>
    </row>
    <row r="43940" spans="1:3" x14ac:dyDescent="0.25">
      <c r="A43940" s="1" t="s">
        <v>43955</v>
      </c>
      <c r="B43940" s="1">
        <v>31331702</v>
      </c>
      <c r="C43940" s="1">
        <v>1</v>
      </c>
    </row>
    <row r="43941" spans="1:3" x14ac:dyDescent="0.25">
      <c r="A43941" s="1" t="s">
        <v>43956</v>
      </c>
      <c r="B43941" s="1">
        <v>31331704</v>
      </c>
      <c r="C43941" s="1">
        <v>1</v>
      </c>
    </row>
    <row r="43942" spans="1:3" x14ac:dyDescent="0.25">
      <c r="A43942" s="1" t="s">
        <v>43957</v>
      </c>
      <c r="B43942" s="1">
        <v>31331703</v>
      </c>
      <c r="C43942" s="1">
        <v>1</v>
      </c>
    </row>
    <row r="43943" spans="1:3" x14ac:dyDescent="0.25">
      <c r="A43943" s="1" t="s">
        <v>43958</v>
      </c>
      <c r="B43943" s="1">
        <v>31331612</v>
      </c>
      <c r="C43943" s="1">
        <v>1</v>
      </c>
    </row>
    <row r="43944" spans="1:3" x14ac:dyDescent="0.25">
      <c r="A43944" s="1" t="s">
        <v>43959</v>
      </c>
      <c r="B43944" s="1">
        <v>31331606</v>
      </c>
      <c r="C43944" s="1">
        <v>1</v>
      </c>
    </row>
    <row r="43945" spans="1:3" x14ac:dyDescent="0.25">
      <c r="A43945" s="1" t="s">
        <v>43960</v>
      </c>
      <c r="B43945" s="1">
        <v>31331605</v>
      </c>
      <c r="C43945" s="1">
        <v>1</v>
      </c>
    </row>
    <row r="43946" spans="1:3" x14ac:dyDescent="0.25">
      <c r="A43946" s="1" t="s">
        <v>43961</v>
      </c>
      <c r="B43946" s="1">
        <v>31331609</v>
      </c>
      <c r="C43946" s="1">
        <v>1</v>
      </c>
    </row>
    <row r="43947" spans="1:3" x14ac:dyDescent="0.25">
      <c r="A43947" s="1" t="s">
        <v>43962</v>
      </c>
      <c r="B43947" s="1">
        <v>31331611</v>
      </c>
      <c r="C43947" s="1">
        <v>1</v>
      </c>
    </row>
    <row r="43948" spans="1:3" x14ac:dyDescent="0.25">
      <c r="A43948" s="1" t="s">
        <v>43963</v>
      </c>
      <c r="B43948" s="1">
        <v>31331610</v>
      </c>
      <c r="C43948" s="1">
        <v>1</v>
      </c>
    </row>
    <row r="43949" spans="1:3" x14ac:dyDescent="0.25">
      <c r="A43949" s="1" t="s">
        <v>43964</v>
      </c>
      <c r="B43949" s="1">
        <v>31331503</v>
      </c>
      <c r="C43949" s="1">
        <v>1</v>
      </c>
    </row>
    <row r="43950" spans="1:3" x14ac:dyDescent="0.25">
      <c r="A43950" s="1" t="s">
        <v>43965</v>
      </c>
      <c r="B43950" s="1">
        <v>31331311</v>
      </c>
      <c r="C43950" s="1">
        <v>1</v>
      </c>
    </row>
    <row r="43951" spans="1:3" x14ac:dyDescent="0.25">
      <c r="A43951" s="1" t="s">
        <v>43966</v>
      </c>
      <c r="B43951" s="1">
        <v>31331310</v>
      </c>
      <c r="C43951" s="1">
        <v>1</v>
      </c>
    </row>
    <row r="43952" spans="1:3" x14ac:dyDescent="0.25">
      <c r="A43952" s="1" t="s">
        <v>43967</v>
      </c>
      <c r="B43952" s="1">
        <v>31331312</v>
      </c>
      <c r="C43952" s="1">
        <v>1</v>
      </c>
    </row>
    <row r="43953" spans="1:3" x14ac:dyDescent="0.25">
      <c r="A43953" s="1" t="s">
        <v>43968</v>
      </c>
      <c r="B43953" s="1">
        <v>31331401</v>
      </c>
      <c r="C43953" s="1">
        <v>1</v>
      </c>
    </row>
    <row r="43954" spans="1:3" x14ac:dyDescent="0.25">
      <c r="A43954" s="1" t="s">
        <v>43969</v>
      </c>
      <c r="B43954" s="1">
        <v>31331313</v>
      </c>
      <c r="C43954" s="1">
        <v>1</v>
      </c>
    </row>
    <row r="43955" spans="1:3" x14ac:dyDescent="0.25">
      <c r="A43955" s="1" t="s">
        <v>43970</v>
      </c>
      <c r="B43955" s="1">
        <v>31331309</v>
      </c>
      <c r="C43955" s="1">
        <v>1</v>
      </c>
    </row>
    <row r="43956" spans="1:3" x14ac:dyDescent="0.25">
      <c r="A43956" s="1" t="s">
        <v>43971</v>
      </c>
      <c r="B43956" s="1">
        <v>31331303</v>
      </c>
      <c r="C43956" s="1">
        <v>1</v>
      </c>
    </row>
    <row r="43957" spans="1:3" x14ac:dyDescent="0.25">
      <c r="A43957" s="1" t="s">
        <v>43972</v>
      </c>
      <c r="B43957" s="1">
        <v>31331302</v>
      </c>
      <c r="C43957" s="1">
        <v>1</v>
      </c>
    </row>
    <row r="43958" spans="1:3" x14ac:dyDescent="0.25">
      <c r="A43958" s="1" t="s">
        <v>43973</v>
      </c>
      <c r="B43958" s="1">
        <v>31331304</v>
      </c>
      <c r="C43958" s="1">
        <v>1</v>
      </c>
    </row>
    <row r="43959" spans="1:3" x14ac:dyDescent="0.25">
      <c r="A43959" s="1" t="s">
        <v>43974</v>
      </c>
      <c r="B43959" s="1">
        <v>31331306</v>
      </c>
      <c r="C43959" s="1">
        <v>1</v>
      </c>
    </row>
    <row r="43960" spans="1:3" x14ac:dyDescent="0.25">
      <c r="A43960" s="1" t="s">
        <v>43975</v>
      </c>
      <c r="B43960" s="1">
        <v>31331305</v>
      </c>
      <c r="C43960" s="1">
        <v>1</v>
      </c>
    </row>
    <row r="43961" spans="1:3" x14ac:dyDescent="0.25">
      <c r="A43961" s="1" t="s">
        <v>43976</v>
      </c>
      <c r="B43961" s="1">
        <v>31331402</v>
      </c>
      <c r="C43961" s="1">
        <v>1</v>
      </c>
    </row>
    <row r="43962" spans="1:3" x14ac:dyDescent="0.25">
      <c r="A43962" s="1" t="s">
        <v>43977</v>
      </c>
      <c r="B43962" s="1">
        <v>31331412</v>
      </c>
      <c r="C43962" s="1">
        <v>1</v>
      </c>
    </row>
    <row r="43963" spans="1:3" x14ac:dyDescent="0.25">
      <c r="A43963" s="1" t="s">
        <v>43978</v>
      </c>
      <c r="B43963" s="1">
        <v>31331411</v>
      </c>
      <c r="C43963" s="1">
        <v>1</v>
      </c>
    </row>
    <row r="43964" spans="1:3" x14ac:dyDescent="0.25">
      <c r="A43964" s="1" t="s">
        <v>43979</v>
      </c>
      <c r="B43964" s="1">
        <v>31331413</v>
      </c>
      <c r="C43964" s="1">
        <v>1</v>
      </c>
    </row>
    <row r="43965" spans="1:3" x14ac:dyDescent="0.25">
      <c r="A43965" s="1" t="s">
        <v>43980</v>
      </c>
      <c r="B43965" s="1">
        <v>31331502</v>
      </c>
      <c r="C43965" s="1">
        <v>1</v>
      </c>
    </row>
    <row r="43966" spans="1:3" x14ac:dyDescent="0.25">
      <c r="A43966" s="1" t="s">
        <v>43981</v>
      </c>
      <c r="B43966" s="1">
        <v>31331501</v>
      </c>
      <c r="C43966" s="1">
        <v>1</v>
      </c>
    </row>
    <row r="43967" spans="1:3" x14ac:dyDescent="0.25">
      <c r="A43967" s="1" t="s">
        <v>43982</v>
      </c>
      <c r="B43967" s="1">
        <v>31331410</v>
      </c>
      <c r="C43967" s="1">
        <v>1</v>
      </c>
    </row>
    <row r="43968" spans="1:3" x14ac:dyDescent="0.25">
      <c r="A43968" s="1" t="s">
        <v>43983</v>
      </c>
      <c r="B43968" s="1">
        <v>31331404</v>
      </c>
      <c r="C43968" s="1">
        <v>1</v>
      </c>
    </row>
    <row r="43969" spans="1:3" x14ac:dyDescent="0.25">
      <c r="A43969" s="1" t="s">
        <v>43984</v>
      </c>
      <c r="B43969" s="1">
        <v>31331403</v>
      </c>
      <c r="C43969" s="1">
        <v>1</v>
      </c>
    </row>
    <row r="43970" spans="1:3" x14ac:dyDescent="0.25">
      <c r="A43970" s="1" t="s">
        <v>43985</v>
      </c>
      <c r="B43970" s="1">
        <v>31331405</v>
      </c>
      <c r="C43970" s="1">
        <v>1</v>
      </c>
    </row>
    <row r="43971" spans="1:3" x14ac:dyDescent="0.25">
      <c r="A43971" s="1" t="s">
        <v>43986</v>
      </c>
      <c r="B43971" s="1">
        <v>31331409</v>
      </c>
      <c r="C43971" s="1">
        <v>1</v>
      </c>
    </row>
    <row r="43972" spans="1:3" x14ac:dyDescent="0.25">
      <c r="A43972" s="1" t="s">
        <v>43987</v>
      </c>
      <c r="B43972" s="1">
        <v>31331406</v>
      </c>
      <c r="C43972" s="1">
        <v>1</v>
      </c>
    </row>
    <row r="43973" spans="1:3" x14ac:dyDescent="0.25">
      <c r="A43973" s="1" t="s">
        <v>43988</v>
      </c>
      <c r="B43973" s="1">
        <v>31321510</v>
      </c>
      <c r="C43973" s="1">
        <v>1</v>
      </c>
    </row>
    <row r="43974" spans="1:3" x14ac:dyDescent="0.25">
      <c r="A43974" s="1" t="s">
        <v>43989</v>
      </c>
      <c r="B43974" s="1">
        <v>31311612</v>
      </c>
      <c r="C43974" s="1">
        <v>1</v>
      </c>
    </row>
    <row r="43975" spans="1:3" x14ac:dyDescent="0.25">
      <c r="A43975" s="1" t="s">
        <v>43990</v>
      </c>
      <c r="B43975" s="1">
        <v>31311611</v>
      </c>
      <c r="C43975" s="1">
        <v>1</v>
      </c>
    </row>
    <row r="43976" spans="1:3" x14ac:dyDescent="0.25">
      <c r="A43976" s="1" t="s">
        <v>43991</v>
      </c>
      <c r="B43976" s="1">
        <v>31311613</v>
      </c>
      <c r="C43976" s="1">
        <v>1</v>
      </c>
    </row>
    <row r="43977" spans="1:3" x14ac:dyDescent="0.25">
      <c r="A43977" s="1" t="s">
        <v>43992</v>
      </c>
      <c r="B43977" s="1">
        <v>31311702</v>
      </c>
      <c r="C43977" s="1">
        <v>1</v>
      </c>
    </row>
    <row r="43978" spans="1:3" x14ac:dyDescent="0.25">
      <c r="A43978" s="1" t="s">
        <v>43993</v>
      </c>
      <c r="B43978" s="1">
        <v>31311701</v>
      </c>
      <c r="C43978" s="1">
        <v>1</v>
      </c>
    </row>
    <row r="43979" spans="1:3" x14ac:dyDescent="0.25">
      <c r="A43979" s="1" t="s">
        <v>43994</v>
      </c>
      <c r="B43979" s="1">
        <v>31311610</v>
      </c>
      <c r="C43979" s="1">
        <v>1</v>
      </c>
    </row>
    <row r="43980" spans="1:3" x14ac:dyDescent="0.25">
      <c r="A43980" s="1" t="s">
        <v>43995</v>
      </c>
      <c r="B43980" s="1">
        <v>31311604</v>
      </c>
      <c r="C43980" s="1">
        <v>1</v>
      </c>
    </row>
    <row r="43981" spans="1:3" x14ac:dyDescent="0.25">
      <c r="A43981" s="1" t="s">
        <v>43996</v>
      </c>
      <c r="B43981" s="1">
        <v>31311603</v>
      </c>
      <c r="C43981" s="1">
        <v>1</v>
      </c>
    </row>
    <row r="43982" spans="1:3" x14ac:dyDescent="0.25">
      <c r="A43982" s="1" t="s">
        <v>43997</v>
      </c>
      <c r="B43982" s="1">
        <v>31311605</v>
      </c>
      <c r="C43982" s="1">
        <v>1</v>
      </c>
    </row>
    <row r="43983" spans="1:3" x14ac:dyDescent="0.25">
      <c r="A43983" s="1" t="s">
        <v>43998</v>
      </c>
      <c r="B43983" s="1">
        <v>31311609</v>
      </c>
      <c r="C43983" s="1">
        <v>1</v>
      </c>
    </row>
    <row r="43984" spans="1:3" x14ac:dyDescent="0.25">
      <c r="A43984" s="1" t="s">
        <v>43999</v>
      </c>
      <c r="B43984" s="1">
        <v>31311606</v>
      </c>
      <c r="C43984" s="1">
        <v>1</v>
      </c>
    </row>
    <row r="43985" spans="1:3" x14ac:dyDescent="0.25">
      <c r="A43985" s="1" t="s">
        <v>44000</v>
      </c>
      <c r="B43985" s="1">
        <v>31311703</v>
      </c>
      <c r="C43985" s="1">
        <v>1</v>
      </c>
    </row>
    <row r="43986" spans="1:3" x14ac:dyDescent="0.25">
      <c r="A43986" s="1" t="s">
        <v>44001</v>
      </c>
      <c r="B43986" s="1">
        <v>31311713</v>
      </c>
      <c r="C43986" s="1">
        <v>1</v>
      </c>
    </row>
    <row r="43987" spans="1:3" x14ac:dyDescent="0.25">
      <c r="A43987" s="1" t="s">
        <v>44002</v>
      </c>
      <c r="B43987" s="1">
        <v>31311712</v>
      </c>
      <c r="C43987" s="1">
        <v>1</v>
      </c>
    </row>
    <row r="43988" spans="1:3" x14ac:dyDescent="0.25">
      <c r="A43988" s="1" t="s">
        <v>44003</v>
      </c>
      <c r="B43988" s="1">
        <v>31321101</v>
      </c>
      <c r="C43988" s="1">
        <v>1</v>
      </c>
    </row>
    <row r="43989" spans="1:3" x14ac:dyDescent="0.25">
      <c r="A43989" s="1" t="s">
        <v>44004</v>
      </c>
      <c r="B43989" s="1">
        <v>31321103</v>
      </c>
      <c r="C43989" s="1">
        <v>1</v>
      </c>
    </row>
    <row r="43990" spans="1:3" x14ac:dyDescent="0.25">
      <c r="A43990" s="1" t="s">
        <v>44005</v>
      </c>
      <c r="B43990" s="1">
        <v>31321102</v>
      </c>
      <c r="C43990" s="1">
        <v>1</v>
      </c>
    </row>
    <row r="43991" spans="1:3" x14ac:dyDescent="0.25">
      <c r="A43991" s="1" t="s">
        <v>44006</v>
      </c>
      <c r="B43991" s="1">
        <v>31311711</v>
      </c>
      <c r="C43991" s="1">
        <v>1</v>
      </c>
    </row>
    <row r="43992" spans="1:3" x14ac:dyDescent="0.25">
      <c r="A43992" s="1" t="s">
        <v>44007</v>
      </c>
      <c r="B43992" s="1">
        <v>31311705</v>
      </c>
      <c r="C43992" s="1">
        <v>1</v>
      </c>
    </row>
    <row r="43993" spans="1:3" x14ac:dyDescent="0.25">
      <c r="A43993" s="1" t="s">
        <v>44008</v>
      </c>
      <c r="B43993" s="1">
        <v>31311704</v>
      </c>
      <c r="C43993" s="1">
        <v>1</v>
      </c>
    </row>
    <row r="43994" spans="1:3" x14ac:dyDescent="0.25">
      <c r="A43994" s="1" t="s">
        <v>44009</v>
      </c>
      <c r="B43994" s="1">
        <v>31311706</v>
      </c>
      <c r="C43994" s="1">
        <v>1</v>
      </c>
    </row>
    <row r="43995" spans="1:3" x14ac:dyDescent="0.25">
      <c r="A43995" s="1" t="s">
        <v>44010</v>
      </c>
      <c r="B43995" s="1">
        <v>31311710</v>
      </c>
      <c r="C43995" s="1">
        <v>1</v>
      </c>
    </row>
    <row r="43996" spans="1:3" x14ac:dyDescent="0.25">
      <c r="A43996" s="1" t="s">
        <v>44011</v>
      </c>
      <c r="B43996" s="1">
        <v>31311709</v>
      </c>
      <c r="C43996" s="1">
        <v>1</v>
      </c>
    </row>
    <row r="43997" spans="1:3" x14ac:dyDescent="0.25">
      <c r="A43997" s="1" t="s">
        <v>44012</v>
      </c>
      <c r="B43997" s="1">
        <v>31311602</v>
      </c>
      <c r="C43997" s="1">
        <v>1</v>
      </c>
    </row>
    <row r="43998" spans="1:3" x14ac:dyDescent="0.25">
      <c r="A43998" s="1" t="s">
        <v>44013</v>
      </c>
      <c r="B43998" s="1">
        <v>31311410</v>
      </c>
      <c r="C43998" s="1">
        <v>1</v>
      </c>
    </row>
    <row r="43999" spans="1:3" x14ac:dyDescent="0.25">
      <c r="A43999" s="1" t="s">
        <v>44014</v>
      </c>
      <c r="B43999" s="1">
        <v>31311409</v>
      </c>
      <c r="C43999" s="1">
        <v>1</v>
      </c>
    </row>
    <row r="44000" spans="1:3" x14ac:dyDescent="0.25">
      <c r="A44000" s="1" t="s">
        <v>44015</v>
      </c>
      <c r="B44000" s="1">
        <v>31311411</v>
      </c>
      <c r="C44000" s="1">
        <v>1</v>
      </c>
    </row>
    <row r="44001" spans="1:3" x14ac:dyDescent="0.25">
      <c r="A44001" s="1" t="s">
        <v>44016</v>
      </c>
      <c r="B44001" s="1">
        <v>31311413</v>
      </c>
      <c r="C44001" s="1">
        <v>1</v>
      </c>
    </row>
    <row r="44002" spans="1:3" x14ac:dyDescent="0.25">
      <c r="A44002" s="1" t="s">
        <v>44017</v>
      </c>
      <c r="B44002" s="1">
        <v>31311412</v>
      </c>
      <c r="C44002" s="1">
        <v>1</v>
      </c>
    </row>
    <row r="44003" spans="1:3" x14ac:dyDescent="0.25">
      <c r="A44003" s="1" t="s">
        <v>44018</v>
      </c>
      <c r="B44003" s="1">
        <v>31311406</v>
      </c>
      <c r="C44003" s="1">
        <v>1</v>
      </c>
    </row>
    <row r="44004" spans="1:3" x14ac:dyDescent="0.25">
      <c r="A44004" s="1" t="s">
        <v>44019</v>
      </c>
      <c r="B44004" s="1">
        <v>31311402</v>
      </c>
      <c r="C44004" s="1">
        <v>1</v>
      </c>
    </row>
    <row r="44005" spans="1:3" x14ac:dyDescent="0.25">
      <c r="A44005" s="1" t="s">
        <v>44020</v>
      </c>
      <c r="B44005" s="1">
        <v>31311401</v>
      </c>
      <c r="C44005" s="1">
        <v>1</v>
      </c>
    </row>
    <row r="44006" spans="1:3" x14ac:dyDescent="0.25">
      <c r="A44006" s="1" t="s">
        <v>44021</v>
      </c>
      <c r="B44006" s="1">
        <v>31311403</v>
      </c>
      <c r="C44006" s="1">
        <v>1</v>
      </c>
    </row>
    <row r="44007" spans="1:3" x14ac:dyDescent="0.25">
      <c r="A44007" s="1" t="s">
        <v>44022</v>
      </c>
      <c r="B44007" s="1">
        <v>31311405</v>
      </c>
      <c r="C44007" s="1">
        <v>1</v>
      </c>
    </row>
    <row r="44008" spans="1:3" x14ac:dyDescent="0.25">
      <c r="A44008" s="1" t="s">
        <v>44023</v>
      </c>
      <c r="B44008" s="1">
        <v>31311404</v>
      </c>
      <c r="C44008" s="1">
        <v>1</v>
      </c>
    </row>
    <row r="44009" spans="1:3" x14ac:dyDescent="0.25">
      <c r="A44009" s="1" t="s">
        <v>44024</v>
      </c>
      <c r="B44009" s="1">
        <v>31311501</v>
      </c>
      <c r="C44009" s="1">
        <v>1</v>
      </c>
    </row>
    <row r="44010" spans="1:3" x14ac:dyDescent="0.25">
      <c r="A44010" s="1" t="s">
        <v>44025</v>
      </c>
      <c r="B44010" s="1">
        <v>31311511</v>
      </c>
      <c r="C44010" s="1">
        <v>1</v>
      </c>
    </row>
    <row r="44011" spans="1:3" x14ac:dyDescent="0.25">
      <c r="A44011" s="1" t="s">
        <v>44026</v>
      </c>
      <c r="B44011" s="1">
        <v>31311510</v>
      </c>
      <c r="C44011" s="1">
        <v>1</v>
      </c>
    </row>
    <row r="44012" spans="1:3" x14ac:dyDescent="0.25">
      <c r="A44012" s="1" t="s">
        <v>44027</v>
      </c>
      <c r="B44012" s="1">
        <v>31311512</v>
      </c>
      <c r="C44012" s="1">
        <v>1</v>
      </c>
    </row>
    <row r="44013" spans="1:3" x14ac:dyDescent="0.25">
      <c r="A44013" s="1" t="s">
        <v>44028</v>
      </c>
      <c r="B44013" s="1">
        <v>31311601</v>
      </c>
      <c r="C44013" s="1">
        <v>1</v>
      </c>
    </row>
    <row r="44014" spans="1:3" x14ac:dyDescent="0.25">
      <c r="A44014" s="1" t="s">
        <v>44029</v>
      </c>
      <c r="B44014" s="1">
        <v>31311513</v>
      </c>
      <c r="C44014" s="1">
        <v>1</v>
      </c>
    </row>
    <row r="44015" spans="1:3" x14ac:dyDescent="0.25">
      <c r="A44015" s="1" t="s">
        <v>44030</v>
      </c>
      <c r="B44015" s="1">
        <v>31311509</v>
      </c>
      <c r="C44015" s="1">
        <v>1</v>
      </c>
    </row>
    <row r="44016" spans="1:3" x14ac:dyDescent="0.25">
      <c r="A44016" s="1" t="s">
        <v>44031</v>
      </c>
      <c r="B44016" s="1">
        <v>31311503</v>
      </c>
      <c r="C44016" s="1">
        <v>1</v>
      </c>
    </row>
    <row r="44017" spans="1:3" x14ac:dyDescent="0.25">
      <c r="A44017" s="1" t="s">
        <v>44032</v>
      </c>
      <c r="B44017" s="1">
        <v>31311502</v>
      </c>
      <c r="C44017" s="1">
        <v>1</v>
      </c>
    </row>
    <row r="44018" spans="1:3" x14ac:dyDescent="0.25">
      <c r="A44018" s="1" t="s">
        <v>44033</v>
      </c>
      <c r="B44018" s="1">
        <v>31311504</v>
      </c>
      <c r="C44018" s="1">
        <v>1</v>
      </c>
    </row>
    <row r="44019" spans="1:3" x14ac:dyDescent="0.25">
      <c r="A44019" s="1" t="s">
        <v>44034</v>
      </c>
      <c r="B44019" s="1">
        <v>31311506</v>
      </c>
      <c r="C44019" s="1">
        <v>1</v>
      </c>
    </row>
    <row r="44020" spans="1:3" x14ac:dyDescent="0.25">
      <c r="A44020" s="1" t="s">
        <v>44035</v>
      </c>
      <c r="B44020" s="1">
        <v>31311505</v>
      </c>
      <c r="C44020" s="1">
        <v>1</v>
      </c>
    </row>
    <row r="44021" spans="1:3" x14ac:dyDescent="0.25">
      <c r="A44021" s="1" t="s">
        <v>44036</v>
      </c>
      <c r="B44021" s="1">
        <v>31321104</v>
      </c>
      <c r="C44021" s="1">
        <v>1</v>
      </c>
    </row>
    <row r="44022" spans="1:3" x14ac:dyDescent="0.25">
      <c r="A44022" s="1" t="s">
        <v>44037</v>
      </c>
      <c r="B44022" s="1">
        <v>31321403</v>
      </c>
      <c r="C44022" s="1">
        <v>1</v>
      </c>
    </row>
    <row r="44023" spans="1:3" x14ac:dyDescent="0.25">
      <c r="A44023" s="1" t="s">
        <v>44038</v>
      </c>
      <c r="B44023" s="1">
        <v>31321402</v>
      </c>
      <c r="C44023" s="1">
        <v>1</v>
      </c>
    </row>
    <row r="44024" spans="1:3" x14ac:dyDescent="0.25">
      <c r="A44024" s="1" t="s">
        <v>44039</v>
      </c>
      <c r="B44024" s="1">
        <v>31321404</v>
      </c>
      <c r="C44024" s="1">
        <v>1</v>
      </c>
    </row>
    <row r="44025" spans="1:3" x14ac:dyDescent="0.25">
      <c r="A44025" s="1" t="s">
        <v>44040</v>
      </c>
      <c r="B44025" s="1">
        <v>31321406</v>
      </c>
      <c r="C44025" s="1">
        <v>1</v>
      </c>
    </row>
    <row r="44026" spans="1:3" x14ac:dyDescent="0.25">
      <c r="A44026" s="1" t="s">
        <v>44041</v>
      </c>
      <c r="B44026" s="1">
        <v>31321405</v>
      </c>
      <c r="C44026" s="1">
        <v>1</v>
      </c>
    </row>
    <row r="44027" spans="1:3" x14ac:dyDescent="0.25">
      <c r="A44027" s="1" t="s">
        <v>44042</v>
      </c>
      <c r="B44027" s="1">
        <v>31321401</v>
      </c>
      <c r="C44027" s="1">
        <v>1</v>
      </c>
    </row>
    <row r="44028" spans="1:3" x14ac:dyDescent="0.25">
      <c r="A44028" s="1" t="s">
        <v>44043</v>
      </c>
      <c r="B44028" s="1">
        <v>31321310</v>
      </c>
      <c r="C44028" s="1">
        <v>1</v>
      </c>
    </row>
    <row r="44029" spans="1:3" x14ac:dyDescent="0.25">
      <c r="A44029" s="1" t="s">
        <v>44044</v>
      </c>
      <c r="B44029" s="1">
        <v>31321309</v>
      </c>
      <c r="C44029" s="1">
        <v>1</v>
      </c>
    </row>
    <row r="44030" spans="1:3" x14ac:dyDescent="0.25">
      <c r="A44030" s="1" t="s">
        <v>44045</v>
      </c>
      <c r="B44030" s="1">
        <v>31321311</v>
      </c>
      <c r="C44030" s="1">
        <v>1</v>
      </c>
    </row>
    <row r="44031" spans="1:3" x14ac:dyDescent="0.25">
      <c r="A44031" s="1" t="s">
        <v>44046</v>
      </c>
      <c r="B44031" s="1">
        <v>31321313</v>
      </c>
      <c r="C44031" s="1">
        <v>1</v>
      </c>
    </row>
    <row r="44032" spans="1:3" x14ac:dyDescent="0.25">
      <c r="A44032" s="1" t="s">
        <v>44047</v>
      </c>
      <c r="B44032" s="1">
        <v>31321312</v>
      </c>
      <c r="C44032" s="1">
        <v>1</v>
      </c>
    </row>
    <row r="44033" spans="1:3" x14ac:dyDescent="0.25">
      <c r="A44033" s="1" t="s">
        <v>44048</v>
      </c>
      <c r="B44033" s="1">
        <v>31321409</v>
      </c>
      <c r="C44033" s="1">
        <v>1</v>
      </c>
    </row>
    <row r="44034" spans="1:3" x14ac:dyDescent="0.25">
      <c r="A44034" s="1" t="s">
        <v>44049</v>
      </c>
      <c r="B44034" s="1">
        <v>31321504</v>
      </c>
      <c r="C44034" s="1">
        <v>1</v>
      </c>
    </row>
    <row r="44035" spans="1:3" x14ac:dyDescent="0.25">
      <c r="A44035" s="1" t="s">
        <v>44050</v>
      </c>
      <c r="B44035" s="1">
        <v>31321503</v>
      </c>
      <c r="C44035" s="1">
        <v>1</v>
      </c>
    </row>
    <row r="44036" spans="1:3" x14ac:dyDescent="0.25">
      <c r="A44036" s="1" t="s">
        <v>44051</v>
      </c>
      <c r="B44036" s="1">
        <v>31321505</v>
      </c>
      <c r="C44036" s="1">
        <v>1</v>
      </c>
    </row>
    <row r="44037" spans="1:3" x14ac:dyDescent="0.25">
      <c r="A44037" s="1" t="s">
        <v>44052</v>
      </c>
      <c r="B44037" s="1">
        <v>31321509</v>
      </c>
      <c r="C44037" s="1">
        <v>1</v>
      </c>
    </row>
    <row r="44038" spans="1:3" x14ac:dyDescent="0.25">
      <c r="A44038" s="1" t="s">
        <v>44053</v>
      </c>
      <c r="B44038" s="1">
        <v>31321506</v>
      </c>
      <c r="C44038" s="1">
        <v>1</v>
      </c>
    </row>
    <row r="44039" spans="1:3" x14ac:dyDescent="0.25">
      <c r="A44039" s="1" t="s">
        <v>44054</v>
      </c>
      <c r="B44039" s="1">
        <v>31321502</v>
      </c>
      <c r="C44039" s="1">
        <v>1</v>
      </c>
    </row>
    <row r="44040" spans="1:3" x14ac:dyDescent="0.25">
      <c r="A44040" s="1" t="s">
        <v>44055</v>
      </c>
      <c r="B44040" s="1">
        <v>31321411</v>
      </c>
      <c r="C44040" s="1">
        <v>1</v>
      </c>
    </row>
    <row r="44041" spans="1:3" x14ac:dyDescent="0.25">
      <c r="A44041" s="1" t="s">
        <v>44056</v>
      </c>
      <c r="B44041" s="1">
        <v>31321410</v>
      </c>
      <c r="C44041" s="1">
        <v>1</v>
      </c>
    </row>
    <row r="44042" spans="1:3" x14ac:dyDescent="0.25">
      <c r="A44042" s="1" t="s">
        <v>44057</v>
      </c>
      <c r="B44042" s="1">
        <v>31321412</v>
      </c>
      <c r="C44042" s="1">
        <v>1</v>
      </c>
    </row>
    <row r="44043" spans="1:3" x14ac:dyDescent="0.25">
      <c r="A44043" s="1" t="s">
        <v>44058</v>
      </c>
      <c r="B44043" s="1">
        <v>31321501</v>
      </c>
      <c r="C44043" s="1">
        <v>1</v>
      </c>
    </row>
    <row r="44044" spans="1:3" x14ac:dyDescent="0.25">
      <c r="A44044" s="1" t="s">
        <v>44059</v>
      </c>
      <c r="B44044" s="1">
        <v>31321413</v>
      </c>
      <c r="C44044" s="1">
        <v>1</v>
      </c>
    </row>
    <row r="44045" spans="1:3" x14ac:dyDescent="0.25">
      <c r="A44045" s="1" t="s">
        <v>44060</v>
      </c>
      <c r="B44045" s="1">
        <v>31321306</v>
      </c>
      <c r="C44045" s="1">
        <v>1</v>
      </c>
    </row>
    <row r="44046" spans="1:3" x14ac:dyDescent="0.25">
      <c r="A44046" s="1" t="s">
        <v>44061</v>
      </c>
      <c r="B44046" s="1">
        <v>31321201</v>
      </c>
      <c r="C44046" s="1">
        <v>1</v>
      </c>
    </row>
    <row r="44047" spans="1:3" x14ac:dyDescent="0.25">
      <c r="A44047" s="1" t="s">
        <v>44062</v>
      </c>
      <c r="B44047" s="1">
        <v>31321113</v>
      </c>
      <c r="C44047" s="1">
        <v>1</v>
      </c>
    </row>
    <row r="44048" spans="1:3" x14ac:dyDescent="0.25">
      <c r="A44048" s="1" t="s">
        <v>44063</v>
      </c>
      <c r="B44048" s="1">
        <v>31321202</v>
      </c>
      <c r="C44048" s="1">
        <v>1</v>
      </c>
    </row>
    <row r="44049" spans="1:3" x14ac:dyDescent="0.25">
      <c r="A44049" s="1" t="s">
        <v>44064</v>
      </c>
      <c r="B44049" s="1">
        <v>31321204</v>
      </c>
      <c r="C44049" s="1">
        <v>1</v>
      </c>
    </row>
    <row r="44050" spans="1:3" x14ac:dyDescent="0.25">
      <c r="A44050" s="1" t="s">
        <v>44065</v>
      </c>
      <c r="B44050" s="1">
        <v>31321203</v>
      </c>
      <c r="C44050" s="1">
        <v>1</v>
      </c>
    </row>
    <row r="44051" spans="1:3" x14ac:dyDescent="0.25">
      <c r="A44051" s="1" t="s">
        <v>44066</v>
      </c>
      <c r="B44051" s="1">
        <v>31321112</v>
      </c>
      <c r="C44051" s="1">
        <v>1</v>
      </c>
    </row>
    <row r="44052" spans="1:3" x14ac:dyDescent="0.25">
      <c r="A44052" s="1" t="s">
        <v>44067</v>
      </c>
      <c r="B44052" s="1">
        <v>31321106</v>
      </c>
      <c r="C44052" s="1">
        <v>1</v>
      </c>
    </row>
    <row r="44053" spans="1:3" x14ac:dyDescent="0.25">
      <c r="A44053" s="1" t="s">
        <v>44068</v>
      </c>
      <c r="B44053" s="1">
        <v>31321105</v>
      </c>
      <c r="C44053" s="1">
        <v>1</v>
      </c>
    </row>
    <row r="44054" spans="1:3" x14ac:dyDescent="0.25">
      <c r="A44054" s="1" t="s">
        <v>44069</v>
      </c>
      <c r="B44054" s="1">
        <v>31321109</v>
      </c>
      <c r="C44054" s="1">
        <v>1</v>
      </c>
    </row>
    <row r="44055" spans="1:3" x14ac:dyDescent="0.25">
      <c r="A44055" s="1" t="s">
        <v>44070</v>
      </c>
      <c r="B44055" s="1">
        <v>31321111</v>
      </c>
      <c r="C44055" s="1">
        <v>1</v>
      </c>
    </row>
    <row r="44056" spans="1:3" x14ac:dyDescent="0.25">
      <c r="A44056" s="1" t="s">
        <v>44071</v>
      </c>
      <c r="B44056" s="1">
        <v>31321110</v>
      </c>
      <c r="C44056" s="1">
        <v>1</v>
      </c>
    </row>
    <row r="44057" spans="1:3" x14ac:dyDescent="0.25">
      <c r="A44057" s="1" t="s">
        <v>44072</v>
      </c>
      <c r="B44057" s="1">
        <v>31321205</v>
      </c>
      <c r="C44057" s="1">
        <v>1</v>
      </c>
    </row>
    <row r="44058" spans="1:3" x14ac:dyDescent="0.25">
      <c r="A44058" s="1" t="s">
        <v>44073</v>
      </c>
      <c r="B44058" s="1">
        <v>31321302</v>
      </c>
      <c r="C44058" s="1">
        <v>1</v>
      </c>
    </row>
    <row r="44059" spans="1:3" x14ac:dyDescent="0.25">
      <c r="A44059" s="1" t="s">
        <v>44074</v>
      </c>
      <c r="B44059" s="1">
        <v>31321301</v>
      </c>
      <c r="C44059" s="1">
        <v>1</v>
      </c>
    </row>
    <row r="44060" spans="1:3" x14ac:dyDescent="0.25">
      <c r="A44060" s="1" t="s">
        <v>44075</v>
      </c>
      <c r="B44060" s="1">
        <v>31321303</v>
      </c>
      <c r="C44060" s="1">
        <v>1</v>
      </c>
    </row>
    <row r="44061" spans="1:3" x14ac:dyDescent="0.25">
      <c r="A44061" s="1" t="s">
        <v>44076</v>
      </c>
      <c r="B44061" s="1">
        <v>31321305</v>
      </c>
      <c r="C44061" s="1">
        <v>1</v>
      </c>
    </row>
    <row r="44062" spans="1:3" x14ac:dyDescent="0.25">
      <c r="A44062" s="1" t="s">
        <v>44077</v>
      </c>
      <c r="B44062" s="1">
        <v>31321304</v>
      </c>
      <c r="C44062" s="1">
        <v>1</v>
      </c>
    </row>
    <row r="44063" spans="1:3" x14ac:dyDescent="0.25">
      <c r="A44063" s="1" t="s">
        <v>44078</v>
      </c>
      <c r="B44063" s="1">
        <v>31321213</v>
      </c>
      <c r="C44063" s="1">
        <v>1</v>
      </c>
    </row>
    <row r="44064" spans="1:3" x14ac:dyDescent="0.25">
      <c r="A44064" s="1" t="s">
        <v>44079</v>
      </c>
      <c r="B44064" s="1">
        <v>31321209</v>
      </c>
      <c r="C44064" s="1">
        <v>1</v>
      </c>
    </row>
    <row r="44065" spans="1:3" x14ac:dyDescent="0.25">
      <c r="A44065" s="1" t="s">
        <v>44080</v>
      </c>
      <c r="B44065" s="1">
        <v>31321206</v>
      </c>
      <c r="C44065" s="1">
        <v>1</v>
      </c>
    </row>
    <row r="44066" spans="1:3" x14ac:dyDescent="0.25">
      <c r="A44066" s="1" t="s">
        <v>44081</v>
      </c>
      <c r="B44066" s="1">
        <v>31321210</v>
      </c>
      <c r="C44066" s="1">
        <v>1</v>
      </c>
    </row>
    <row r="44067" spans="1:3" x14ac:dyDescent="0.25">
      <c r="A44067" s="1" t="s">
        <v>44082</v>
      </c>
      <c r="B44067" s="1">
        <v>31321212</v>
      </c>
      <c r="C44067" s="1">
        <v>1</v>
      </c>
    </row>
    <row r="44068" spans="1:3" x14ac:dyDescent="0.25">
      <c r="A44068" s="1" t="s">
        <v>44083</v>
      </c>
      <c r="B44068" s="1">
        <v>31321211</v>
      </c>
      <c r="C44068" s="1">
        <v>1</v>
      </c>
    </row>
    <row r="44069" spans="1:3" x14ac:dyDescent="0.25">
      <c r="A44069" s="1" t="s">
        <v>44084</v>
      </c>
      <c r="B44069" s="1">
        <v>31291117</v>
      </c>
      <c r="C44069" s="1">
        <v>1</v>
      </c>
    </row>
    <row r="44070" spans="1:3" x14ac:dyDescent="0.25">
      <c r="A44070" s="1" t="s">
        <v>44085</v>
      </c>
      <c r="B44070" s="1">
        <v>31241802</v>
      </c>
      <c r="C44070" s="1">
        <v>1</v>
      </c>
    </row>
    <row r="44071" spans="1:3" x14ac:dyDescent="0.25">
      <c r="A44071" s="1" t="s">
        <v>44086</v>
      </c>
      <c r="B44071" s="1">
        <v>31241801</v>
      </c>
      <c r="C44071" s="1">
        <v>1</v>
      </c>
    </row>
    <row r="44072" spans="1:3" x14ac:dyDescent="0.25">
      <c r="A44072" s="1" t="s">
        <v>44087</v>
      </c>
      <c r="B44072" s="1">
        <v>31241803</v>
      </c>
      <c r="C44072" s="1">
        <v>1</v>
      </c>
    </row>
    <row r="44073" spans="1:3" x14ac:dyDescent="0.25">
      <c r="A44073" s="1" t="s">
        <v>44088</v>
      </c>
      <c r="B44073" s="1">
        <v>31241805</v>
      </c>
      <c r="C44073" s="1">
        <v>1</v>
      </c>
    </row>
    <row r="44074" spans="1:3" x14ac:dyDescent="0.25">
      <c r="A44074" s="1" t="s">
        <v>44089</v>
      </c>
      <c r="B44074" s="1">
        <v>31241804</v>
      </c>
      <c r="C44074" s="1">
        <v>1</v>
      </c>
    </row>
    <row r="44075" spans="1:3" x14ac:dyDescent="0.25">
      <c r="A44075" s="1" t="s">
        <v>44090</v>
      </c>
      <c r="B44075" s="1">
        <v>31241706</v>
      </c>
      <c r="C44075" s="1">
        <v>1</v>
      </c>
    </row>
    <row r="44076" spans="1:3" x14ac:dyDescent="0.25">
      <c r="A44076" s="1" t="s">
        <v>44091</v>
      </c>
      <c r="B44076" s="1">
        <v>31241702</v>
      </c>
      <c r="C44076" s="1">
        <v>1</v>
      </c>
    </row>
    <row r="44077" spans="1:3" x14ac:dyDescent="0.25">
      <c r="A44077" s="1" t="s">
        <v>44092</v>
      </c>
      <c r="B44077" s="1">
        <v>31241701</v>
      </c>
      <c r="C44077" s="1">
        <v>1</v>
      </c>
    </row>
    <row r="44078" spans="1:3" x14ac:dyDescent="0.25">
      <c r="A44078" s="1" t="s">
        <v>44093</v>
      </c>
      <c r="B44078" s="1">
        <v>31241703</v>
      </c>
      <c r="C44078" s="1">
        <v>1</v>
      </c>
    </row>
    <row r="44079" spans="1:3" x14ac:dyDescent="0.25">
      <c r="A44079" s="1" t="s">
        <v>44094</v>
      </c>
      <c r="B44079" s="1">
        <v>31241705</v>
      </c>
      <c r="C44079" s="1">
        <v>1</v>
      </c>
    </row>
    <row r="44080" spans="1:3" x14ac:dyDescent="0.25">
      <c r="A44080" s="1" t="s">
        <v>44095</v>
      </c>
      <c r="B44080" s="1">
        <v>31241704</v>
      </c>
      <c r="C44080" s="1">
        <v>1</v>
      </c>
    </row>
    <row r="44081" spans="1:3" x14ac:dyDescent="0.25">
      <c r="A44081" s="1" t="s">
        <v>44096</v>
      </c>
      <c r="B44081" s="1">
        <v>31241806</v>
      </c>
      <c r="C44081" s="1">
        <v>1</v>
      </c>
    </row>
    <row r="44082" spans="1:3" x14ac:dyDescent="0.25">
      <c r="A44082" s="1" t="s">
        <v>44097</v>
      </c>
      <c r="B44082" s="1">
        <v>31241814</v>
      </c>
      <c r="C44082" s="1">
        <v>1</v>
      </c>
    </row>
    <row r="44083" spans="1:3" x14ac:dyDescent="0.25">
      <c r="A44083" s="1" t="s">
        <v>44098</v>
      </c>
      <c r="B44083" s="1">
        <v>31241813</v>
      </c>
      <c r="C44083" s="1">
        <v>1</v>
      </c>
    </row>
    <row r="44084" spans="1:3" x14ac:dyDescent="0.25">
      <c r="A44084" s="1" t="s">
        <v>44099</v>
      </c>
      <c r="B44084" s="1">
        <v>31241815</v>
      </c>
      <c r="C44084" s="1">
        <v>1</v>
      </c>
    </row>
    <row r="44085" spans="1:3" x14ac:dyDescent="0.25">
      <c r="A44085" s="1" t="s">
        <v>44100</v>
      </c>
      <c r="B44085" s="1">
        <v>31241902</v>
      </c>
      <c r="C44085" s="1">
        <v>1</v>
      </c>
    </row>
    <row r="44086" spans="1:3" x14ac:dyDescent="0.25">
      <c r="A44086" s="1" t="s">
        <v>44101</v>
      </c>
      <c r="B44086" s="1">
        <v>31241901</v>
      </c>
      <c r="C44086" s="1">
        <v>1</v>
      </c>
    </row>
    <row r="44087" spans="1:3" x14ac:dyDescent="0.25">
      <c r="A44087" s="1" t="s">
        <v>44102</v>
      </c>
      <c r="B44087" s="1">
        <v>31241812</v>
      </c>
      <c r="C44087" s="1">
        <v>1</v>
      </c>
    </row>
    <row r="44088" spans="1:3" x14ac:dyDescent="0.25">
      <c r="A44088" s="1" t="s">
        <v>44103</v>
      </c>
      <c r="B44088" s="1">
        <v>31241808</v>
      </c>
      <c r="C44088" s="1">
        <v>1</v>
      </c>
    </row>
    <row r="44089" spans="1:3" x14ac:dyDescent="0.25">
      <c r="A44089" s="1" t="s">
        <v>44104</v>
      </c>
      <c r="B44089" s="1">
        <v>31241807</v>
      </c>
      <c r="C44089" s="1">
        <v>1</v>
      </c>
    </row>
    <row r="44090" spans="1:3" x14ac:dyDescent="0.25">
      <c r="A44090" s="1" t="s">
        <v>44105</v>
      </c>
      <c r="B44090" s="1">
        <v>31241809</v>
      </c>
      <c r="C44090" s="1">
        <v>1</v>
      </c>
    </row>
    <row r="44091" spans="1:3" x14ac:dyDescent="0.25">
      <c r="A44091" s="1" t="s">
        <v>44106</v>
      </c>
      <c r="B44091" s="1">
        <v>31241811</v>
      </c>
      <c r="C44091" s="1">
        <v>1</v>
      </c>
    </row>
    <row r="44092" spans="1:3" x14ac:dyDescent="0.25">
      <c r="A44092" s="1" t="s">
        <v>44107</v>
      </c>
      <c r="B44092" s="1">
        <v>31241810</v>
      </c>
      <c r="C44092" s="1">
        <v>1</v>
      </c>
    </row>
    <row r="44093" spans="1:3" x14ac:dyDescent="0.25">
      <c r="A44093" s="1" t="s">
        <v>44108</v>
      </c>
      <c r="B44093" s="1">
        <v>31241610</v>
      </c>
      <c r="C44093" s="1">
        <v>1</v>
      </c>
    </row>
    <row r="44094" spans="1:3" x14ac:dyDescent="0.25">
      <c r="A44094" s="1" t="s">
        <v>44109</v>
      </c>
      <c r="B44094" s="1">
        <v>31231401</v>
      </c>
      <c r="C44094" s="1">
        <v>1</v>
      </c>
    </row>
    <row r="44095" spans="1:3" x14ac:dyDescent="0.25">
      <c r="A44095" s="1" t="s">
        <v>44110</v>
      </c>
      <c r="B44095" s="1">
        <v>31231219</v>
      </c>
      <c r="C44095" s="1">
        <v>1</v>
      </c>
    </row>
    <row r="44096" spans="1:3" x14ac:dyDescent="0.25">
      <c r="A44096" s="1" t="s">
        <v>44111</v>
      </c>
      <c r="B44096" s="1">
        <v>31231402</v>
      </c>
      <c r="C44096" s="1">
        <v>1</v>
      </c>
    </row>
    <row r="44097" spans="1:3" x14ac:dyDescent="0.25">
      <c r="A44097" s="1" t="s">
        <v>44112</v>
      </c>
      <c r="B44097" s="1">
        <v>31231404</v>
      </c>
      <c r="C44097" s="1">
        <v>1</v>
      </c>
    </row>
    <row r="44098" spans="1:3" x14ac:dyDescent="0.25">
      <c r="A44098" s="1" t="s">
        <v>44113</v>
      </c>
      <c r="B44098" s="1">
        <v>31231403</v>
      </c>
      <c r="C44098" s="1">
        <v>1</v>
      </c>
    </row>
    <row r="44099" spans="1:3" x14ac:dyDescent="0.25">
      <c r="A44099" s="1" t="s">
        <v>44114</v>
      </c>
      <c r="B44099" s="1">
        <v>31231218</v>
      </c>
      <c r="C44099" s="1">
        <v>1</v>
      </c>
    </row>
    <row r="44100" spans="1:3" x14ac:dyDescent="0.25">
      <c r="A44100" s="1" t="s">
        <v>44115</v>
      </c>
      <c r="B44100" s="1">
        <v>31231214</v>
      </c>
      <c r="C44100" s="1">
        <v>1</v>
      </c>
    </row>
    <row r="44101" spans="1:3" x14ac:dyDescent="0.25">
      <c r="A44101" s="1" t="s">
        <v>44116</v>
      </c>
      <c r="B44101" s="1">
        <v>31231213</v>
      </c>
      <c r="C44101" s="1">
        <v>1</v>
      </c>
    </row>
    <row r="44102" spans="1:3" x14ac:dyDescent="0.25">
      <c r="A44102" s="1" t="s">
        <v>44117</v>
      </c>
      <c r="B44102" s="1">
        <v>31231215</v>
      </c>
      <c r="C44102" s="1">
        <v>1</v>
      </c>
    </row>
    <row r="44103" spans="1:3" x14ac:dyDescent="0.25">
      <c r="A44103" s="1" t="s">
        <v>44118</v>
      </c>
      <c r="B44103" s="1">
        <v>31231217</v>
      </c>
      <c r="C44103" s="1">
        <v>1</v>
      </c>
    </row>
    <row r="44104" spans="1:3" x14ac:dyDescent="0.25">
      <c r="A44104" s="1" t="s">
        <v>44119</v>
      </c>
      <c r="B44104" s="1">
        <v>31231216</v>
      </c>
      <c r="C44104" s="1">
        <v>1</v>
      </c>
    </row>
    <row r="44105" spans="1:3" x14ac:dyDescent="0.25">
      <c r="A44105" s="1" t="s">
        <v>44120</v>
      </c>
      <c r="B44105" s="1">
        <v>31231405</v>
      </c>
      <c r="C44105" s="1">
        <v>1</v>
      </c>
    </row>
    <row r="44106" spans="1:3" x14ac:dyDescent="0.25">
      <c r="A44106" s="1" t="s">
        <v>44121</v>
      </c>
      <c r="B44106" s="1">
        <v>31241606</v>
      </c>
      <c r="C44106" s="1">
        <v>1</v>
      </c>
    </row>
    <row r="44107" spans="1:3" x14ac:dyDescent="0.25">
      <c r="A44107" s="1" t="s">
        <v>44122</v>
      </c>
      <c r="B44107" s="1">
        <v>31241605</v>
      </c>
      <c r="C44107" s="1">
        <v>1</v>
      </c>
    </row>
    <row r="44108" spans="1:3" x14ac:dyDescent="0.25">
      <c r="A44108" s="1" t="s">
        <v>44123</v>
      </c>
      <c r="B44108" s="1">
        <v>31241607</v>
      </c>
      <c r="C44108" s="1">
        <v>1</v>
      </c>
    </row>
    <row r="44109" spans="1:3" x14ac:dyDescent="0.25">
      <c r="A44109" s="1" t="s">
        <v>44124</v>
      </c>
      <c r="B44109" s="1">
        <v>31241609</v>
      </c>
      <c r="C44109" s="1">
        <v>1</v>
      </c>
    </row>
    <row r="44110" spans="1:3" x14ac:dyDescent="0.25">
      <c r="A44110" s="1" t="s">
        <v>44125</v>
      </c>
      <c r="B44110" s="1">
        <v>31241608</v>
      </c>
      <c r="C44110" s="1">
        <v>1</v>
      </c>
    </row>
    <row r="44111" spans="1:3" x14ac:dyDescent="0.25">
      <c r="A44111" s="1" t="s">
        <v>44126</v>
      </c>
      <c r="B44111" s="1">
        <v>31241604</v>
      </c>
      <c r="C44111" s="1">
        <v>1</v>
      </c>
    </row>
    <row r="44112" spans="1:3" x14ac:dyDescent="0.25">
      <c r="A44112" s="1" t="s">
        <v>44127</v>
      </c>
      <c r="B44112" s="1">
        <v>31241502</v>
      </c>
      <c r="C44112" s="1">
        <v>1</v>
      </c>
    </row>
    <row r="44113" spans="1:3" x14ac:dyDescent="0.25">
      <c r="A44113" s="1" t="s">
        <v>44128</v>
      </c>
      <c r="B44113" s="1">
        <v>31241501</v>
      </c>
      <c r="C44113" s="1">
        <v>1</v>
      </c>
    </row>
    <row r="44114" spans="1:3" x14ac:dyDescent="0.25">
      <c r="A44114" s="1" t="s">
        <v>44129</v>
      </c>
      <c r="B44114" s="1">
        <v>31241601</v>
      </c>
      <c r="C44114" s="1">
        <v>1</v>
      </c>
    </row>
    <row r="44115" spans="1:3" x14ac:dyDescent="0.25">
      <c r="A44115" s="1" t="s">
        <v>44130</v>
      </c>
      <c r="B44115" s="1">
        <v>31241603</v>
      </c>
      <c r="C44115" s="1">
        <v>1</v>
      </c>
    </row>
    <row r="44116" spans="1:3" x14ac:dyDescent="0.25">
      <c r="A44116" s="1" t="s">
        <v>44131</v>
      </c>
      <c r="B44116" s="1">
        <v>31241602</v>
      </c>
      <c r="C44116" s="1">
        <v>1</v>
      </c>
    </row>
    <row r="44117" spans="1:3" x14ac:dyDescent="0.25">
      <c r="A44117" s="1" t="s">
        <v>44132</v>
      </c>
      <c r="B44117" s="1">
        <v>31241903</v>
      </c>
      <c r="C44117" s="1">
        <v>1</v>
      </c>
    </row>
    <row r="44118" spans="1:3" x14ac:dyDescent="0.25">
      <c r="A44118" s="1" t="s">
        <v>44133</v>
      </c>
      <c r="B44118" s="1">
        <v>31251510</v>
      </c>
      <c r="C44118" s="1">
        <v>1</v>
      </c>
    </row>
    <row r="44119" spans="1:3" x14ac:dyDescent="0.25">
      <c r="A44119" s="1" t="s">
        <v>44134</v>
      </c>
      <c r="B44119" s="1">
        <v>31251509</v>
      </c>
      <c r="C44119" s="1">
        <v>1</v>
      </c>
    </row>
    <row r="44120" spans="1:3" x14ac:dyDescent="0.25">
      <c r="A44120" s="1" t="s">
        <v>44135</v>
      </c>
      <c r="B44120" s="1">
        <v>31251511</v>
      </c>
      <c r="C44120" s="1">
        <v>1</v>
      </c>
    </row>
    <row r="44121" spans="1:3" x14ac:dyDescent="0.25">
      <c r="A44121" s="1" t="s">
        <v>44136</v>
      </c>
      <c r="B44121" s="1">
        <v>31251513</v>
      </c>
      <c r="C44121" s="1">
        <v>1</v>
      </c>
    </row>
    <row r="44122" spans="1:3" x14ac:dyDescent="0.25">
      <c r="A44122" s="1" t="s">
        <v>44137</v>
      </c>
      <c r="B44122" s="1">
        <v>31251512</v>
      </c>
      <c r="C44122" s="1">
        <v>1</v>
      </c>
    </row>
    <row r="44123" spans="1:3" x14ac:dyDescent="0.25">
      <c r="A44123" s="1" t="s">
        <v>44138</v>
      </c>
      <c r="B44123" s="1">
        <v>31251508</v>
      </c>
      <c r="C44123" s="1">
        <v>1</v>
      </c>
    </row>
    <row r="44124" spans="1:3" x14ac:dyDescent="0.25">
      <c r="A44124" s="1" t="s">
        <v>44139</v>
      </c>
      <c r="B44124" s="1">
        <v>31251504</v>
      </c>
      <c r="C44124" s="1">
        <v>1</v>
      </c>
    </row>
    <row r="44125" spans="1:3" x14ac:dyDescent="0.25">
      <c r="A44125" s="1" t="s">
        <v>44140</v>
      </c>
      <c r="B44125" s="1">
        <v>31251503</v>
      </c>
      <c r="C44125" s="1">
        <v>1</v>
      </c>
    </row>
    <row r="44126" spans="1:3" x14ac:dyDescent="0.25">
      <c r="A44126" s="1" t="s">
        <v>44141</v>
      </c>
      <c r="B44126" s="1">
        <v>31251505</v>
      </c>
      <c r="C44126" s="1">
        <v>1</v>
      </c>
    </row>
    <row r="44127" spans="1:3" x14ac:dyDescent="0.25">
      <c r="A44127" s="1" t="s">
        <v>44142</v>
      </c>
      <c r="B44127" s="1">
        <v>31251507</v>
      </c>
      <c r="C44127" s="1">
        <v>1</v>
      </c>
    </row>
    <row r="44128" spans="1:3" x14ac:dyDescent="0.25">
      <c r="A44128" s="1" t="s">
        <v>44143</v>
      </c>
      <c r="B44128" s="1">
        <v>31251506</v>
      </c>
      <c r="C44128" s="1">
        <v>1</v>
      </c>
    </row>
    <row r="44129" spans="1:3" x14ac:dyDescent="0.25">
      <c r="A44129" s="1" t="s">
        <v>44144</v>
      </c>
      <c r="B44129" s="1">
        <v>31251514</v>
      </c>
      <c r="C44129" s="1">
        <v>1</v>
      </c>
    </row>
    <row r="44130" spans="1:3" x14ac:dyDescent="0.25">
      <c r="A44130" s="1" t="s">
        <v>44145</v>
      </c>
      <c r="B44130" s="1">
        <v>31261602</v>
      </c>
      <c r="C44130" s="1">
        <v>1</v>
      </c>
    </row>
    <row r="44131" spans="1:3" x14ac:dyDescent="0.25">
      <c r="A44131" s="1" t="s">
        <v>44146</v>
      </c>
      <c r="B44131" s="1">
        <v>31261601</v>
      </c>
      <c r="C44131" s="1">
        <v>1</v>
      </c>
    </row>
    <row r="44132" spans="1:3" x14ac:dyDescent="0.25">
      <c r="A44132" s="1" t="s">
        <v>44147</v>
      </c>
      <c r="B44132" s="1">
        <v>31261603</v>
      </c>
      <c r="C44132" s="1">
        <v>1</v>
      </c>
    </row>
    <row r="44133" spans="1:3" x14ac:dyDescent="0.25">
      <c r="A44133" s="1" t="s">
        <v>44148</v>
      </c>
      <c r="B44133" s="1">
        <v>31261702</v>
      </c>
      <c r="C44133" s="1">
        <v>1</v>
      </c>
    </row>
    <row r="44134" spans="1:3" x14ac:dyDescent="0.25">
      <c r="A44134" s="1" t="s">
        <v>44149</v>
      </c>
      <c r="B44134" s="1">
        <v>31261701</v>
      </c>
      <c r="C44134" s="1">
        <v>1</v>
      </c>
    </row>
    <row r="44135" spans="1:3" x14ac:dyDescent="0.25">
      <c r="A44135" s="1" t="s">
        <v>44150</v>
      </c>
      <c r="B44135" s="1">
        <v>31261505</v>
      </c>
      <c r="C44135" s="1">
        <v>1</v>
      </c>
    </row>
    <row r="44136" spans="1:3" x14ac:dyDescent="0.25">
      <c r="A44136" s="1" t="s">
        <v>44151</v>
      </c>
      <c r="B44136" s="1">
        <v>31261501</v>
      </c>
      <c r="C44136" s="1">
        <v>1</v>
      </c>
    </row>
    <row r="44137" spans="1:3" x14ac:dyDescent="0.25">
      <c r="A44137" s="1" t="s">
        <v>44152</v>
      </c>
      <c r="B44137" s="1">
        <v>31251601</v>
      </c>
      <c r="C44137" s="1">
        <v>1</v>
      </c>
    </row>
    <row r="44138" spans="1:3" x14ac:dyDescent="0.25">
      <c r="A44138" s="1" t="s">
        <v>44153</v>
      </c>
      <c r="B44138" s="1">
        <v>31261502</v>
      </c>
      <c r="C44138" s="1">
        <v>1</v>
      </c>
    </row>
    <row r="44139" spans="1:3" x14ac:dyDescent="0.25">
      <c r="A44139" s="1" t="s">
        <v>44154</v>
      </c>
      <c r="B44139" s="1">
        <v>31261504</v>
      </c>
      <c r="C44139" s="1">
        <v>1</v>
      </c>
    </row>
    <row r="44140" spans="1:3" x14ac:dyDescent="0.25">
      <c r="A44140" s="1" t="s">
        <v>44155</v>
      </c>
      <c r="B44140" s="1">
        <v>31261503</v>
      </c>
      <c r="C44140" s="1">
        <v>1</v>
      </c>
    </row>
    <row r="44141" spans="1:3" x14ac:dyDescent="0.25">
      <c r="A44141" s="1" t="s">
        <v>44156</v>
      </c>
      <c r="B44141" s="1">
        <v>31251502</v>
      </c>
      <c r="C44141" s="1">
        <v>1</v>
      </c>
    </row>
    <row r="44142" spans="1:3" x14ac:dyDescent="0.25">
      <c r="A44142" s="1" t="s">
        <v>44157</v>
      </c>
      <c r="B44142" s="1">
        <v>31242003</v>
      </c>
      <c r="C44142" s="1">
        <v>1</v>
      </c>
    </row>
    <row r="44143" spans="1:3" x14ac:dyDescent="0.25">
      <c r="A44143" s="1" t="s">
        <v>44158</v>
      </c>
      <c r="B44143" s="1">
        <v>31242002</v>
      </c>
      <c r="C44143" s="1">
        <v>1</v>
      </c>
    </row>
    <row r="44144" spans="1:3" x14ac:dyDescent="0.25">
      <c r="A44144" s="1" t="s">
        <v>44159</v>
      </c>
      <c r="B44144" s="1">
        <v>31242101</v>
      </c>
      <c r="C44144" s="1">
        <v>1</v>
      </c>
    </row>
    <row r="44145" spans="1:3" x14ac:dyDescent="0.25">
      <c r="A44145" s="1" t="s">
        <v>44160</v>
      </c>
      <c r="B44145" s="1">
        <v>31242104</v>
      </c>
      <c r="C44145" s="1">
        <v>1</v>
      </c>
    </row>
    <row r="44146" spans="1:3" x14ac:dyDescent="0.25">
      <c r="A44146" s="1" t="s">
        <v>44161</v>
      </c>
      <c r="B44146" s="1">
        <v>31242103</v>
      </c>
      <c r="C44146" s="1">
        <v>1</v>
      </c>
    </row>
    <row r="44147" spans="1:3" x14ac:dyDescent="0.25">
      <c r="A44147" s="1" t="s">
        <v>44162</v>
      </c>
      <c r="B44147" s="1">
        <v>31242001</v>
      </c>
      <c r="C44147" s="1">
        <v>1</v>
      </c>
    </row>
    <row r="44148" spans="1:3" x14ac:dyDescent="0.25">
      <c r="A44148" s="1" t="s">
        <v>44163</v>
      </c>
      <c r="B44148" s="1">
        <v>31241905</v>
      </c>
      <c r="C44148" s="1">
        <v>1</v>
      </c>
    </row>
    <row r="44149" spans="1:3" x14ac:dyDescent="0.25">
      <c r="A44149" s="1" t="s">
        <v>44164</v>
      </c>
      <c r="B44149" s="1">
        <v>31241904</v>
      </c>
      <c r="C44149" s="1">
        <v>1</v>
      </c>
    </row>
    <row r="44150" spans="1:3" x14ac:dyDescent="0.25">
      <c r="A44150" s="1" t="s">
        <v>44165</v>
      </c>
      <c r="B44150" s="1">
        <v>31241906</v>
      </c>
      <c r="C44150" s="1">
        <v>1</v>
      </c>
    </row>
    <row r="44151" spans="1:3" x14ac:dyDescent="0.25">
      <c r="A44151" s="1" t="s">
        <v>44166</v>
      </c>
      <c r="B44151" s="1">
        <v>31241908</v>
      </c>
      <c r="C44151" s="1">
        <v>1</v>
      </c>
    </row>
    <row r="44152" spans="1:3" x14ac:dyDescent="0.25">
      <c r="A44152" s="1" t="s">
        <v>44167</v>
      </c>
      <c r="B44152" s="1">
        <v>31241907</v>
      </c>
      <c r="C44152" s="1">
        <v>1</v>
      </c>
    </row>
    <row r="44153" spans="1:3" x14ac:dyDescent="0.25">
      <c r="A44153" s="1" t="s">
        <v>44168</v>
      </c>
      <c r="B44153" s="1">
        <v>31242105</v>
      </c>
      <c r="C44153" s="1">
        <v>1</v>
      </c>
    </row>
    <row r="44154" spans="1:3" x14ac:dyDescent="0.25">
      <c r="A44154" s="1" t="s">
        <v>44169</v>
      </c>
      <c r="B44154" s="1">
        <v>31242206</v>
      </c>
      <c r="C44154" s="1">
        <v>1</v>
      </c>
    </row>
    <row r="44155" spans="1:3" x14ac:dyDescent="0.25">
      <c r="A44155" s="1" t="s">
        <v>44170</v>
      </c>
      <c r="B44155" s="1">
        <v>31242205</v>
      </c>
      <c r="C44155" s="1">
        <v>1</v>
      </c>
    </row>
    <row r="44156" spans="1:3" x14ac:dyDescent="0.25">
      <c r="A44156" s="1" t="s">
        <v>44171</v>
      </c>
      <c r="B44156" s="1">
        <v>31242207</v>
      </c>
      <c r="C44156" s="1">
        <v>1</v>
      </c>
    </row>
    <row r="44157" spans="1:3" x14ac:dyDescent="0.25">
      <c r="A44157" s="1" t="s">
        <v>44172</v>
      </c>
      <c r="B44157" s="1">
        <v>31251501</v>
      </c>
      <c r="C44157" s="1">
        <v>1</v>
      </c>
    </row>
    <row r="44158" spans="1:3" x14ac:dyDescent="0.25">
      <c r="A44158" s="1" t="s">
        <v>44173</v>
      </c>
      <c r="B44158" s="1">
        <v>31242208</v>
      </c>
      <c r="C44158" s="1">
        <v>1</v>
      </c>
    </row>
    <row r="44159" spans="1:3" x14ac:dyDescent="0.25">
      <c r="A44159" s="1" t="s">
        <v>44174</v>
      </c>
      <c r="B44159" s="1">
        <v>31242204</v>
      </c>
      <c r="C44159" s="1">
        <v>1</v>
      </c>
    </row>
    <row r="44160" spans="1:3" x14ac:dyDescent="0.25">
      <c r="A44160" s="1" t="s">
        <v>44175</v>
      </c>
      <c r="B44160" s="1">
        <v>31242107</v>
      </c>
      <c r="C44160" s="1">
        <v>1</v>
      </c>
    </row>
    <row r="44161" spans="1:3" x14ac:dyDescent="0.25">
      <c r="A44161" s="1" t="s">
        <v>44176</v>
      </c>
      <c r="B44161" s="1">
        <v>31242106</v>
      </c>
      <c r="C44161" s="1">
        <v>1</v>
      </c>
    </row>
    <row r="44162" spans="1:3" x14ac:dyDescent="0.25">
      <c r="A44162" s="1" t="s">
        <v>44177</v>
      </c>
      <c r="B44162" s="1">
        <v>31242201</v>
      </c>
      <c r="C44162" s="1">
        <v>1</v>
      </c>
    </row>
    <row r="44163" spans="1:3" x14ac:dyDescent="0.25">
      <c r="A44163" s="1" t="s">
        <v>44178</v>
      </c>
      <c r="B44163" s="1">
        <v>31242203</v>
      </c>
      <c r="C44163" s="1">
        <v>1</v>
      </c>
    </row>
    <row r="44164" spans="1:3" x14ac:dyDescent="0.25">
      <c r="A44164" s="1" t="s">
        <v>44179</v>
      </c>
      <c r="B44164" s="1">
        <v>31242202</v>
      </c>
      <c r="C44164" s="1">
        <v>1</v>
      </c>
    </row>
    <row r="44165" spans="1:3" x14ac:dyDescent="0.25">
      <c r="A44165" s="1" t="s">
        <v>44180</v>
      </c>
      <c r="B44165" s="1">
        <v>31231212</v>
      </c>
      <c r="C44165" s="1">
        <v>1</v>
      </c>
    </row>
    <row r="44166" spans="1:3" x14ac:dyDescent="0.25">
      <c r="A44166" s="1" t="s">
        <v>44181</v>
      </c>
      <c r="B44166" s="1">
        <v>31211606</v>
      </c>
      <c r="C44166" s="1">
        <v>1</v>
      </c>
    </row>
    <row r="44167" spans="1:3" x14ac:dyDescent="0.25">
      <c r="A44167" s="1" t="s">
        <v>44182</v>
      </c>
      <c r="B44167" s="1">
        <v>31211605</v>
      </c>
      <c r="C44167" s="1">
        <v>1</v>
      </c>
    </row>
    <row r="44168" spans="1:3" x14ac:dyDescent="0.25">
      <c r="A44168" s="1" t="s">
        <v>44183</v>
      </c>
      <c r="B44168" s="1">
        <v>31211607</v>
      </c>
      <c r="C44168" s="1">
        <v>1</v>
      </c>
    </row>
    <row r="44169" spans="1:3" x14ac:dyDescent="0.25">
      <c r="A44169" s="1" t="s">
        <v>44184</v>
      </c>
      <c r="B44169" s="1">
        <v>31211702</v>
      </c>
      <c r="C44169" s="1">
        <v>1</v>
      </c>
    </row>
    <row r="44170" spans="1:3" x14ac:dyDescent="0.25">
      <c r="A44170" s="1" t="s">
        <v>44185</v>
      </c>
      <c r="B44170" s="1">
        <v>31211701</v>
      </c>
      <c r="C44170" s="1">
        <v>1</v>
      </c>
    </row>
    <row r="44171" spans="1:3" x14ac:dyDescent="0.25">
      <c r="A44171" s="1" t="s">
        <v>44186</v>
      </c>
      <c r="B44171" s="1">
        <v>31211604</v>
      </c>
      <c r="C44171" s="1">
        <v>1</v>
      </c>
    </row>
    <row r="44172" spans="1:3" x14ac:dyDescent="0.25">
      <c r="A44172" s="1" t="s">
        <v>44187</v>
      </c>
      <c r="B44172" s="1">
        <v>31211522</v>
      </c>
      <c r="C44172" s="1">
        <v>1</v>
      </c>
    </row>
    <row r="44173" spans="1:3" x14ac:dyDescent="0.25">
      <c r="A44173" s="1" t="s">
        <v>44188</v>
      </c>
      <c r="B44173" s="1">
        <v>31211521</v>
      </c>
      <c r="C44173" s="1">
        <v>1</v>
      </c>
    </row>
    <row r="44174" spans="1:3" x14ac:dyDescent="0.25">
      <c r="A44174" s="1" t="s">
        <v>44189</v>
      </c>
      <c r="B44174" s="1">
        <v>31211601</v>
      </c>
      <c r="C44174" s="1">
        <v>1</v>
      </c>
    </row>
    <row r="44175" spans="1:3" x14ac:dyDescent="0.25">
      <c r="A44175" s="1" t="s">
        <v>44190</v>
      </c>
      <c r="B44175" s="1">
        <v>31211603</v>
      </c>
      <c r="C44175" s="1">
        <v>1</v>
      </c>
    </row>
    <row r="44176" spans="1:3" x14ac:dyDescent="0.25">
      <c r="A44176" s="1" t="s">
        <v>44189</v>
      </c>
      <c r="B44176" s="1">
        <v>31211602</v>
      </c>
      <c r="C44176" s="1">
        <v>1</v>
      </c>
    </row>
    <row r="44177" spans="1:3" x14ac:dyDescent="0.25">
      <c r="A44177" s="1" t="s">
        <v>44191</v>
      </c>
      <c r="B44177" s="1">
        <v>31211703</v>
      </c>
      <c r="C44177" s="1">
        <v>1</v>
      </c>
    </row>
    <row r="44178" spans="1:3" x14ac:dyDescent="0.25">
      <c r="A44178" s="1" t="s">
        <v>44192</v>
      </c>
      <c r="B44178" s="1">
        <v>31211802</v>
      </c>
      <c r="C44178" s="1">
        <v>1</v>
      </c>
    </row>
    <row r="44179" spans="1:3" x14ac:dyDescent="0.25">
      <c r="A44179" s="1" t="s">
        <v>44193</v>
      </c>
      <c r="B44179" s="1">
        <v>31211801</v>
      </c>
      <c r="C44179" s="1">
        <v>1</v>
      </c>
    </row>
    <row r="44180" spans="1:3" x14ac:dyDescent="0.25">
      <c r="A44180" s="1" t="s">
        <v>44194</v>
      </c>
      <c r="B44180" s="1">
        <v>31211803</v>
      </c>
      <c r="C44180" s="1">
        <v>1</v>
      </c>
    </row>
    <row r="44181" spans="1:3" x14ac:dyDescent="0.25">
      <c r="A44181" s="1" t="s">
        <v>44195</v>
      </c>
      <c r="B44181" s="1">
        <v>31211902</v>
      </c>
      <c r="C44181" s="1">
        <v>1</v>
      </c>
    </row>
    <row r="44182" spans="1:3" x14ac:dyDescent="0.25">
      <c r="A44182" s="1" t="s">
        <v>44196</v>
      </c>
      <c r="B44182" s="1">
        <v>31211901</v>
      </c>
      <c r="C44182" s="1">
        <v>1</v>
      </c>
    </row>
    <row r="44183" spans="1:3" x14ac:dyDescent="0.25">
      <c r="A44183" s="1" t="s">
        <v>44197</v>
      </c>
      <c r="B44183" s="1">
        <v>31211709</v>
      </c>
      <c r="C44183" s="1">
        <v>1</v>
      </c>
    </row>
    <row r="44184" spans="1:3" x14ac:dyDescent="0.25">
      <c r="A44184" s="1" t="s">
        <v>44198</v>
      </c>
      <c r="B44184" s="1">
        <v>31211705</v>
      </c>
      <c r="C44184" s="1">
        <v>1</v>
      </c>
    </row>
    <row r="44185" spans="1:3" x14ac:dyDescent="0.25">
      <c r="A44185" s="1" t="s">
        <v>44199</v>
      </c>
      <c r="B44185" s="1">
        <v>31211704</v>
      </c>
      <c r="C44185" s="1">
        <v>1</v>
      </c>
    </row>
    <row r="44186" spans="1:3" x14ac:dyDescent="0.25">
      <c r="A44186" s="1" t="s">
        <v>44200</v>
      </c>
      <c r="B44186" s="1">
        <v>31211706</v>
      </c>
      <c r="C44186" s="1">
        <v>1</v>
      </c>
    </row>
    <row r="44187" spans="1:3" x14ac:dyDescent="0.25">
      <c r="A44187" s="1" t="s">
        <v>44201</v>
      </c>
      <c r="B44187" s="1">
        <v>31211708</v>
      </c>
      <c r="C44187" s="1">
        <v>1</v>
      </c>
    </row>
    <row r="44188" spans="1:3" x14ac:dyDescent="0.25">
      <c r="A44188" s="1" t="s">
        <v>44202</v>
      </c>
      <c r="B44188" s="1">
        <v>31211707</v>
      </c>
      <c r="C44188" s="1">
        <v>1</v>
      </c>
    </row>
    <row r="44189" spans="1:3" x14ac:dyDescent="0.25">
      <c r="A44189" s="1" t="s">
        <v>44203</v>
      </c>
      <c r="B44189" s="1">
        <v>31211520</v>
      </c>
      <c r="C44189" s="1">
        <v>1</v>
      </c>
    </row>
    <row r="44190" spans="1:3" x14ac:dyDescent="0.25">
      <c r="A44190" s="1" t="s">
        <v>44204</v>
      </c>
      <c r="B44190" s="1">
        <v>31211504</v>
      </c>
      <c r="C44190" s="1">
        <v>1</v>
      </c>
    </row>
    <row r="44191" spans="1:3" x14ac:dyDescent="0.25">
      <c r="A44191" s="1" t="s">
        <v>44205</v>
      </c>
      <c r="B44191" s="1">
        <v>31211503</v>
      </c>
      <c r="C44191" s="1">
        <v>1</v>
      </c>
    </row>
    <row r="44192" spans="1:3" x14ac:dyDescent="0.25">
      <c r="A44192" s="1" t="s">
        <v>44206</v>
      </c>
      <c r="B44192" s="1">
        <v>31211505</v>
      </c>
      <c r="C44192" s="1">
        <v>1</v>
      </c>
    </row>
    <row r="44193" spans="1:3" x14ac:dyDescent="0.25">
      <c r="A44193" s="1" t="s">
        <v>44207</v>
      </c>
      <c r="B44193" s="1">
        <v>31211507</v>
      </c>
      <c r="C44193" s="1">
        <v>1</v>
      </c>
    </row>
    <row r="44194" spans="1:3" x14ac:dyDescent="0.25">
      <c r="A44194" s="1" t="s">
        <v>44208</v>
      </c>
      <c r="B44194" s="1">
        <v>31211506</v>
      </c>
      <c r="C44194" s="1">
        <v>1</v>
      </c>
    </row>
    <row r="44195" spans="1:3" x14ac:dyDescent="0.25">
      <c r="A44195" s="1" t="s">
        <v>44209</v>
      </c>
      <c r="B44195" s="1">
        <v>31211502</v>
      </c>
      <c r="C44195" s="1">
        <v>1</v>
      </c>
    </row>
    <row r="44196" spans="1:3" x14ac:dyDescent="0.25">
      <c r="A44196" s="1" t="s">
        <v>44210</v>
      </c>
      <c r="B44196" s="1">
        <v>31201635</v>
      </c>
      <c r="C44196" s="1">
        <v>1</v>
      </c>
    </row>
    <row r="44197" spans="1:3" x14ac:dyDescent="0.25">
      <c r="A44197" s="1" t="s">
        <v>44211</v>
      </c>
      <c r="B44197" s="1">
        <v>31201634</v>
      </c>
      <c r="C44197" s="1">
        <v>1</v>
      </c>
    </row>
    <row r="44198" spans="1:3" x14ac:dyDescent="0.25">
      <c r="A44198" s="1" t="s">
        <v>44212</v>
      </c>
      <c r="B44198" s="1">
        <v>31201636</v>
      </c>
      <c r="C44198" s="1">
        <v>1</v>
      </c>
    </row>
    <row r="44199" spans="1:3" x14ac:dyDescent="0.25">
      <c r="A44199" s="1" t="s">
        <v>44213</v>
      </c>
      <c r="B44199" s="1">
        <v>31211501</v>
      </c>
      <c r="C44199" s="1">
        <v>1</v>
      </c>
    </row>
    <row r="44200" spans="1:3" x14ac:dyDescent="0.25">
      <c r="A44200" s="1" t="s">
        <v>44214</v>
      </c>
      <c r="B44200" s="1">
        <v>31201637</v>
      </c>
      <c r="C44200" s="1">
        <v>1</v>
      </c>
    </row>
    <row r="44201" spans="1:3" x14ac:dyDescent="0.25">
      <c r="A44201" s="1" t="s">
        <v>44215</v>
      </c>
      <c r="B44201" s="1">
        <v>31211508</v>
      </c>
      <c r="C44201" s="1">
        <v>1</v>
      </c>
    </row>
    <row r="44202" spans="1:3" x14ac:dyDescent="0.25">
      <c r="A44202" s="1" t="s">
        <v>44216</v>
      </c>
      <c r="B44202" s="1">
        <v>31211516</v>
      </c>
      <c r="C44202" s="1">
        <v>1</v>
      </c>
    </row>
    <row r="44203" spans="1:3" x14ac:dyDescent="0.25">
      <c r="A44203" s="1" t="s">
        <v>44217</v>
      </c>
      <c r="B44203" s="1">
        <v>31211515</v>
      </c>
      <c r="C44203" s="1">
        <v>1</v>
      </c>
    </row>
    <row r="44204" spans="1:3" x14ac:dyDescent="0.25">
      <c r="A44204" s="1" t="s">
        <v>44218</v>
      </c>
      <c r="B44204" s="1">
        <v>31211517</v>
      </c>
      <c r="C44204" s="1">
        <v>1</v>
      </c>
    </row>
    <row r="44205" spans="1:3" x14ac:dyDescent="0.25">
      <c r="A44205" s="1" t="s">
        <v>44219</v>
      </c>
      <c r="B44205" s="1">
        <v>31211519</v>
      </c>
      <c r="C44205" s="1">
        <v>1</v>
      </c>
    </row>
    <row r="44206" spans="1:3" x14ac:dyDescent="0.25">
      <c r="A44206" s="1" t="s">
        <v>44220</v>
      </c>
      <c r="B44206" s="1">
        <v>31211518</v>
      </c>
      <c r="C44206" s="1">
        <v>1</v>
      </c>
    </row>
    <row r="44207" spans="1:3" x14ac:dyDescent="0.25">
      <c r="A44207" s="1" t="s">
        <v>44221</v>
      </c>
      <c r="B44207" s="1">
        <v>31211514</v>
      </c>
      <c r="C44207" s="1">
        <v>1</v>
      </c>
    </row>
    <row r="44208" spans="1:3" x14ac:dyDescent="0.25">
      <c r="A44208" s="1" t="s">
        <v>44222</v>
      </c>
      <c r="B44208" s="1">
        <v>31211510</v>
      </c>
      <c r="C44208" s="1">
        <v>1</v>
      </c>
    </row>
    <row r="44209" spans="1:3" x14ac:dyDescent="0.25">
      <c r="A44209" s="1" t="s">
        <v>44223</v>
      </c>
      <c r="B44209" s="1">
        <v>31211509</v>
      </c>
      <c r="C44209" s="1">
        <v>1</v>
      </c>
    </row>
    <row r="44210" spans="1:3" x14ac:dyDescent="0.25">
      <c r="A44210" s="1" t="s">
        <v>44224</v>
      </c>
      <c r="B44210" s="1">
        <v>31211511</v>
      </c>
      <c r="C44210" s="1">
        <v>1</v>
      </c>
    </row>
    <row r="44211" spans="1:3" x14ac:dyDescent="0.25">
      <c r="A44211" s="1" t="s">
        <v>44225</v>
      </c>
      <c r="B44211" s="1">
        <v>31211513</v>
      </c>
      <c r="C44211" s="1">
        <v>1</v>
      </c>
    </row>
    <row r="44212" spans="1:3" x14ac:dyDescent="0.25">
      <c r="A44212" s="1" t="s">
        <v>44226</v>
      </c>
      <c r="B44212" s="1">
        <v>31211512</v>
      </c>
      <c r="C44212" s="1">
        <v>1</v>
      </c>
    </row>
    <row r="44213" spans="1:3" x14ac:dyDescent="0.25">
      <c r="A44213" s="1" t="s">
        <v>44227</v>
      </c>
      <c r="B44213" s="1">
        <v>31211903</v>
      </c>
      <c r="C44213" s="1">
        <v>1</v>
      </c>
    </row>
    <row r="44214" spans="1:3" x14ac:dyDescent="0.25">
      <c r="A44214" s="1" t="s">
        <v>44228</v>
      </c>
      <c r="B44214" s="1">
        <v>31231116</v>
      </c>
      <c r="C44214" s="1">
        <v>1</v>
      </c>
    </row>
    <row r="44215" spans="1:3" x14ac:dyDescent="0.25">
      <c r="A44215" s="1" t="s">
        <v>44229</v>
      </c>
      <c r="B44215" s="1">
        <v>31231115</v>
      </c>
      <c r="C44215" s="1">
        <v>1</v>
      </c>
    </row>
    <row r="44216" spans="1:3" x14ac:dyDescent="0.25">
      <c r="A44216" s="1" t="s">
        <v>44230</v>
      </c>
      <c r="B44216" s="1">
        <v>31231117</v>
      </c>
      <c r="C44216" s="1">
        <v>1</v>
      </c>
    </row>
    <row r="44217" spans="1:3" x14ac:dyDescent="0.25">
      <c r="A44217" s="1" t="s">
        <v>44231</v>
      </c>
      <c r="B44217" s="1">
        <v>31231119</v>
      </c>
      <c r="C44217" s="1">
        <v>1</v>
      </c>
    </row>
    <row r="44218" spans="1:3" x14ac:dyDescent="0.25">
      <c r="A44218" s="1" t="s">
        <v>44232</v>
      </c>
      <c r="B44218" s="1">
        <v>31231118</v>
      </c>
      <c r="C44218" s="1">
        <v>1</v>
      </c>
    </row>
    <row r="44219" spans="1:3" x14ac:dyDescent="0.25">
      <c r="A44219" s="1" t="s">
        <v>44233</v>
      </c>
      <c r="B44219" s="1">
        <v>31231114</v>
      </c>
      <c r="C44219" s="1">
        <v>1</v>
      </c>
    </row>
    <row r="44220" spans="1:3" x14ac:dyDescent="0.25">
      <c r="A44220" s="1" t="s">
        <v>44234</v>
      </c>
      <c r="B44220" s="1">
        <v>31231110</v>
      </c>
      <c r="C44220" s="1">
        <v>1</v>
      </c>
    </row>
    <row r="44221" spans="1:3" x14ac:dyDescent="0.25">
      <c r="A44221" s="1" t="s">
        <v>44235</v>
      </c>
      <c r="B44221" s="1">
        <v>31231109</v>
      </c>
      <c r="C44221" s="1">
        <v>1</v>
      </c>
    </row>
    <row r="44222" spans="1:3" x14ac:dyDescent="0.25">
      <c r="A44222" s="1" t="s">
        <v>44236</v>
      </c>
      <c r="B44222" s="1">
        <v>31231111</v>
      </c>
      <c r="C44222" s="1">
        <v>1</v>
      </c>
    </row>
    <row r="44223" spans="1:3" x14ac:dyDescent="0.25">
      <c r="A44223" s="1" t="s">
        <v>44237</v>
      </c>
      <c r="B44223" s="1">
        <v>31231113</v>
      </c>
      <c r="C44223" s="1">
        <v>1</v>
      </c>
    </row>
    <row r="44224" spans="1:3" x14ac:dyDescent="0.25">
      <c r="A44224" s="1" t="s">
        <v>44238</v>
      </c>
      <c r="B44224" s="1">
        <v>31231112</v>
      </c>
      <c r="C44224" s="1">
        <v>1</v>
      </c>
    </row>
    <row r="44225" spans="1:3" x14ac:dyDescent="0.25">
      <c r="A44225" s="1" t="s">
        <v>44239</v>
      </c>
      <c r="B44225" s="1">
        <v>31231120</v>
      </c>
      <c r="C44225" s="1">
        <v>1</v>
      </c>
    </row>
    <row r="44226" spans="1:3" x14ac:dyDescent="0.25">
      <c r="A44226" s="1" t="s">
        <v>44240</v>
      </c>
      <c r="B44226" s="1">
        <v>31231208</v>
      </c>
      <c r="C44226" s="1">
        <v>1</v>
      </c>
    </row>
    <row r="44227" spans="1:3" x14ac:dyDescent="0.25">
      <c r="A44227" s="1" t="s">
        <v>44241</v>
      </c>
      <c r="B44227" s="1">
        <v>31231207</v>
      </c>
      <c r="C44227" s="1">
        <v>1</v>
      </c>
    </row>
    <row r="44228" spans="1:3" x14ac:dyDescent="0.25">
      <c r="A44228" s="1" t="s">
        <v>44242</v>
      </c>
      <c r="B44228" s="1">
        <v>31231209</v>
      </c>
      <c r="C44228" s="1">
        <v>1</v>
      </c>
    </row>
    <row r="44229" spans="1:3" x14ac:dyDescent="0.25">
      <c r="A44229" s="1" t="s">
        <v>44243</v>
      </c>
      <c r="B44229" s="1">
        <v>31231211</v>
      </c>
      <c r="C44229" s="1">
        <v>1</v>
      </c>
    </row>
    <row r="44230" spans="1:3" x14ac:dyDescent="0.25">
      <c r="A44230" s="1" t="s">
        <v>44244</v>
      </c>
      <c r="B44230" s="1">
        <v>31231210</v>
      </c>
      <c r="C44230" s="1">
        <v>1</v>
      </c>
    </row>
    <row r="44231" spans="1:3" x14ac:dyDescent="0.25">
      <c r="A44231" s="1" t="s">
        <v>44245</v>
      </c>
      <c r="B44231" s="1">
        <v>31231206</v>
      </c>
      <c r="C44231" s="1">
        <v>1</v>
      </c>
    </row>
    <row r="44232" spans="1:3" x14ac:dyDescent="0.25">
      <c r="A44232" s="1" t="s">
        <v>44246</v>
      </c>
      <c r="B44232" s="1">
        <v>31231202</v>
      </c>
      <c r="C44232" s="1">
        <v>1</v>
      </c>
    </row>
    <row r="44233" spans="1:3" x14ac:dyDescent="0.25">
      <c r="A44233" s="1" t="s">
        <v>44247</v>
      </c>
      <c r="B44233" s="1">
        <v>31231201</v>
      </c>
      <c r="C44233" s="1">
        <v>1</v>
      </c>
    </row>
    <row r="44234" spans="1:3" x14ac:dyDescent="0.25">
      <c r="A44234" s="1" t="s">
        <v>44248</v>
      </c>
      <c r="B44234" s="1">
        <v>31231203</v>
      </c>
      <c r="C44234" s="1">
        <v>1</v>
      </c>
    </row>
    <row r="44235" spans="1:3" x14ac:dyDescent="0.25">
      <c r="A44235" s="1" t="s">
        <v>44249</v>
      </c>
      <c r="B44235" s="1">
        <v>31231205</v>
      </c>
      <c r="C44235" s="1">
        <v>1</v>
      </c>
    </row>
    <row r="44236" spans="1:3" x14ac:dyDescent="0.25">
      <c r="A44236" s="1" t="s">
        <v>44250</v>
      </c>
      <c r="B44236" s="1">
        <v>31231204</v>
      </c>
      <c r="C44236" s="1">
        <v>1</v>
      </c>
    </row>
    <row r="44237" spans="1:3" x14ac:dyDescent="0.25">
      <c r="A44237" s="1" t="s">
        <v>44251</v>
      </c>
      <c r="B44237" s="1">
        <v>31231108</v>
      </c>
      <c r="C44237" s="1">
        <v>1</v>
      </c>
    </row>
    <row r="44238" spans="1:3" x14ac:dyDescent="0.25">
      <c r="A44238" s="1" t="s">
        <v>44252</v>
      </c>
      <c r="B44238" s="1">
        <v>31211913</v>
      </c>
      <c r="C44238" s="1">
        <v>1</v>
      </c>
    </row>
    <row r="44239" spans="1:3" x14ac:dyDescent="0.25">
      <c r="A44239" s="1" t="s">
        <v>44253</v>
      </c>
      <c r="B44239" s="1">
        <v>31211912</v>
      </c>
      <c r="C44239" s="1">
        <v>1</v>
      </c>
    </row>
    <row r="44240" spans="1:3" x14ac:dyDescent="0.25">
      <c r="A44240" s="1" t="s">
        <v>44254</v>
      </c>
      <c r="B44240" s="1">
        <v>31211914</v>
      </c>
      <c r="C44240" s="1">
        <v>1</v>
      </c>
    </row>
    <row r="44241" spans="1:3" x14ac:dyDescent="0.25">
      <c r="A44241" s="1" t="s">
        <v>44255</v>
      </c>
      <c r="B44241" s="1">
        <v>31211916</v>
      </c>
      <c r="C44241" s="1">
        <v>1</v>
      </c>
    </row>
    <row r="44242" spans="1:3" x14ac:dyDescent="0.25">
      <c r="A44242" s="1" t="s">
        <v>44256</v>
      </c>
      <c r="B44242" s="1">
        <v>31211915</v>
      </c>
      <c r="C44242" s="1">
        <v>1</v>
      </c>
    </row>
    <row r="44243" spans="1:3" x14ac:dyDescent="0.25">
      <c r="A44243" s="1" t="s">
        <v>44257</v>
      </c>
      <c r="B44243" s="1">
        <v>31211910</v>
      </c>
      <c r="C44243" s="1">
        <v>1</v>
      </c>
    </row>
    <row r="44244" spans="1:3" x14ac:dyDescent="0.25">
      <c r="A44244" s="1" t="s">
        <v>44258</v>
      </c>
      <c r="B44244" s="1">
        <v>31211905</v>
      </c>
      <c r="C44244" s="1">
        <v>1</v>
      </c>
    </row>
    <row r="44245" spans="1:3" x14ac:dyDescent="0.25">
      <c r="A44245" s="1" t="s">
        <v>44259</v>
      </c>
      <c r="B44245" s="1">
        <v>31211904</v>
      </c>
      <c r="C44245" s="1">
        <v>1</v>
      </c>
    </row>
    <row r="44246" spans="1:3" x14ac:dyDescent="0.25">
      <c r="A44246" s="1" t="s">
        <v>44260</v>
      </c>
      <c r="B44246" s="1">
        <v>31211906</v>
      </c>
      <c r="C44246" s="1">
        <v>1</v>
      </c>
    </row>
    <row r="44247" spans="1:3" x14ac:dyDescent="0.25">
      <c r="A44247" s="1" t="s">
        <v>44261</v>
      </c>
      <c r="B44247" s="1">
        <v>31211909</v>
      </c>
      <c r="C44247" s="1">
        <v>1</v>
      </c>
    </row>
    <row r="44248" spans="1:3" x14ac:dyDescent="0.25">
      <c r="A44248" s="1" t="s">
        <v>44262</v>
      </c>
      <c r="B44248" s="1">
        <v>31211908</v>
      </c>
      <c r="C44248" s="1">
        <v>1</v>
      </c>
    </row>
    <row r="44249" spans="1:3" x14ac:dyDescent="0.25">
      <c r="A44249" s="1" t="s">
        <v>44263</v>
      </c>
      <c r="B44249" s="1">
        <v>31211917</v>
      </c>
      <c r="C44249" s="1">
        <v>1</v>
      </c>
    </row>
    <row r="44250" spans="1:3" x14ac:dyDescent="0.25">
      <c r="A44250" s="1" t="s">
        <v>44264</v>
      </c>
      <c r="B44250" s="1">
        <v>31231104</v>
      </c>
      <c r="C44250" s="1">
        <v>1</v>
      </c>
    </row>
    <row r="44251" spans="1:3" x14ac:dyDescent="0.25">
      <c r="A44251" s="1" t="s">
        <v>44265</v>
      </c>
      <c r="B44251" s="1">
        <v>31231103</v>
      </c>
      <c r="C44251" s="1">
        <v>1</v>
      </c>
    </row>
    <row r="44252" spans="1:3" x14ac:dyDescent="0.25">
      <c r="A44252" s="1" t="s">
        <v>44266</v>
      </c>
      <c r="B44252" s="1">
        <v>31231105</v>
      </c>
      <c r="C44252" s="1">
        <v>1</v>
      </c>
    </row>
    <row r="44253" spans="1:3" x14ac:dyDescent="0.25">
      <c r="A44253" s="1" t="s">
        <v>44267</v>
      </c>
      <c r="B44253" s="1">
        <v>31231107</v>
      </c>
      <c r="C44253" s="1">
        <v>1</v>
      </c>
    </row>
    <row r="44254" spans="1:3" x14ac:dyDescent="0.25">
      <c r="A44254" s="1" t="s">
        <v>44268</v>
      </c>
      <c r="B44254" s="1">
        <v>31231106</v>
      </c>
      <c r="C44254" s="1">
        <v>1</v>
      </c>
    </row>
    <row r="44255" spans="1:3" x14ac:dyDescent="0.25">
      <c r="A44255" s="1" t="s">
        <v>44269</v>
      </c>
      <c r="B44255" s="1">
        <v>31231102</v>
      </c>
      <c r="C44255" s="1">
        <v>1</v>
      </c>
    </row>
    <row r="44256" spans="1:3" x14ac:dyDescent="0.25">
      <c r="A44256" s="1" t="s">
        <v>44270</v>
      </c>
      <c r="B44256" s="1">
        <v>31221601</v>
      </c>
      <c r="C44256" s="1">
        <v>1</v>
      </c>
    </row>
    <row r="44257" spans="1:3" x14ac:dyDescent="0.25">
      <c r="A44257" s="1" t="s">
        <v>44271</v>
      </c>
      <c r="B44257" s="1">
        <v>31211918</v>
      </c>
      <c r="C44257" s="1">
        <v>1</v>
      </c>
    </row>
    <row r="44258" spans="1:3" x14ac:dyDescent="0.25">
      <c r="A44258" s="1" t="s">
        <v>44272</v>
      </c>
      <c r="B44258" s="1">
        <v>31221602</v>
      </c>
      <c r="C44258" s="1">
        <v>1</v>
      </c>
    </row>
    <row r="44259" spans="1:3" x14ac:dyDescent="0.25">
      <c r="A44259" s="1" t="s">
        <v>44273</v>
      </c>
      <c r="B44259" s="1">
        <v>31231101</v>
      </c>
      <c r="C44259" s="1">
        <v>1</v>
      </c>
    </row>
    <row r="44260" spans="1:3" x14ac:dyDescent="0.25">
      <c r="A44260" s="1" t="s">
        <v>44274</v>
      </c>
      <c r="B44260" s="1">
        <v>31221603</v>
      </c>
      <c r="C44260" s="1">
        <v>1</v>
      </c>
    </row>
    <row r="44261" spans="1:3" x14ac:dyDescent="0.25">
      <c r="A44261" s="1" t="s">
        <v>44275</v>
      </c>
      <c r="B44261" s="1">
        <v>31282210</v>
      </c>
      <c r="C44261" s="1">
        <v>1</v>
      </c>
    </row>
    <row r="44262" spans="1:3" x14ac:dyDescent="0.25">
      <c r="A44262" s="1" t="s">
        <v>44276</v>
      </c>
      <c r="B44262" s="1">
        <v>31282209</v>
      </c>
      <c r="C44262" s="1">
        <v>1</v>
      </c>
    </row>
    <row r="44263" spans="1:3" x14ac:dyDescent="0.25">
      <c r="A44263" s="1" t="s">
        <v>44277</v>
      </c>
      <c r="B44263" s="1">
        <v>31282211</v>
      </c>
      <c r="C44263" s="1">
        <v>1</v>
      </c>
    </row>
    <row r="44264" spans="1:3" x14ac:dyDescent="0.25">
      <c r="A44264" s="1" t="s">
        <v>44278</v>
      </c>
      <c r="B44264" s="1">
        <v>31282213</v>
      </c>
      <c r="C44264" s="1">
        <v>1</v>
      </c>
    </row>
    <row r="44265" spans="1:3" x14ac:dyDescent="0.25">
      <c r="A44265" s="1" t="s">
        <v>44279</v>
      </c>
      <c r="B44265" s="1">
        <v>31282212</v>
      </c>
      <c r="C44265" s="1">
        <v>1</v>
      </c>
    </row>
    <row r="44266" spans="1:3" x14ac:dyDescent="0.25">
      <c r="A44266" s="1" t="s">
        <v>44280</v>
      </c>
      <c r="B44266" s="1">
        <v>31282208</v>
      </c>
      <c r="C44266" s="1">
        <v>1</v>
      </c>
    </row>
    <row r="44267" spans="1:3" x14ac:dyDescent="0.25">
      <c r="A44267" s="1" t="s">
        <v>44281</v>
      </c>
      <c r="B44267" s="1">
        <v>31282204</v>
      </c>
      <c r="C44267" s="1">
        <v>1</v>
      </c>
    </row>
    <row r="44268" spans="1:3" x14ac:dyDescent="0.25">
      <c r="A44268" s="1" t="s">
        <v>44282</v>
      </c>
      <c r="B44268" s="1">
        <v>31282203</v>
      </c>
      <c r="C44268" s="1">
        <v>1</v>
      </c>
    </row>
    <row r="44269" spans="1:3" x14ac:dyDescent="0.25">
      <c r="A44269" s="1" t="s">
        <v>44283</v>
      </c>
      <c r="B44269" s="1">
        <v>31282205</v>
      </c>
      <c r="C44269" s="1">
        <v>1</v>
      </c>
    </row>
    <row r="44270" spans="1:3" x14ac:dyDescent="0.25">
      <c r="A44270" s="1" t="s">
        <v>44284</v>
      </c>
      <c r="B44270" s="1">
        <v>31282207</v>
      </c>
      <c r="C44270" s="1">
        <v>1</v>
      </c>
    </row>
    <row r="44271" spans="1:3" x14ac:dyDescent="0.25">
      <c r="A44271" s="1" t="s">
        <v>44285</v>
      </c>
      <c r="B44271" s="1">
        <v>31282206</v>
      </c>
      <c r="C44271" s="1">
        <v>1</v>
      </c>
    </row>
    <row r="44272" spans="1:3" x14ac:dyDescent="0.25">
      <c r="A44272" s="1" t="s">
        <v>44286</v>
      </c>
      <c r="B44272" s="1">
        <v>31282214</v>
      </c>
      <c r="C44272" s="1">
        <v>1</v>
      </c>
    </row>
    <row r="44273" spans="1:3" x14ac:dyDescent="0.25">
      <c r="A44273" s="1" t="s">
        <v>44287</v>
      </c>
      <c r="B44273" s="1">
        <v>31282303</v>
      </c>
      <c r="C44273" s="1">
        <v>1</v>
      </c>
    </row>
    <row r="44274" spans="1:3" x14ac:dyDescent="0.25">
      <c r="A44274" s="1" t="s">
        <v>44288</v>
      </c>
      <c r="B44274" s="1">
        <v>31282302</v>
      </c>
      <c r="C44274" s="1">
        <v>1</v>
      </c>
    </row>
    <row r="44275" spans="1:3" x14ac:dyDescent="0.25">
      <c r="A44275" s="1" t="s">
        <v>44289</v>
      </c>
      <c r="B44275" s="1">
        <v>31282304</v>
      </c>
      <c r="C44275" s="1">
        <v>1</v>
      </c>
    </row>
    <row r="44276" spans="1:3" x14ac:dyDescent="0.25">
      <c r="A44276" s="1" t="s">
        <v>44290</v>
      </c>
      <c r="B44276" s="1">
        <v>31282306</v>
      </c>
      <c r="C44276" s="1">
        <v>1</v>
      </c>
    </row>
    <row r="44277" spans="1:3" x14ac:dyDescent="0.25">
      <c r="A44277" s="1" t="s">
        <v>44291</v>
      </c>
      <c r="B44277" s="1">
        <v>31282305</v>
      </c>
      <c r="C44277" s="1">
        <v>1</v>
      </c>
    </row>
    <row r="44278" spans="1:3" x14ac:dyDescent="0.25">
      <c r="A44278" s="1" t="s">
        <v>44292</v>
      </c>
      <c r="B44278" s="1">
        <v>31282301</v>
      </c>
      <c r="C44278" s="1">
        <v>1</v>
      </c>
    </row>
    <row r="44279" spans="1:3" x14ac:dyDescent="0.25">
      <c r="A44279" s="1" t="s">
        <v>44293</v>
      </c>
      <c r="B44279" s="1">
        <v>31282216</v>
      </c>
      <c r="C44279" s="1">
        <v>1</v>
      </c>
    </row>
    <row r="44280" spans="1:3" x14ac:dyDescent="0.25">
      <c r="A44280" s="1" t="s">
        <v>44294</v>
      </c>
      <c r="B44280" s="1">
        <v>31282215</v>
      </c>
      <c r="C44280" s="1">
        <v>1</v>
      </c>
    </row>
    <row r="44281" spans="1:3" x14ac:dyDescent="0.25">
      <c r="A44281" s="1" t="s">
        <v>44295</v>
      </c>
      <c r="B44281" s="1">
        <v>31282217</v>
      </c>
      <c r="C44281" s="1">
        <v>1</v>
      </c>
    </row>
    <row r="44282" spans="1:3" x14ac:dyDescent="0.25">
      <c r="A44282" s="1" t="s">
        <v>44296</v>
      </c>
      <c r="B44282" s="1">
        <v>31282219</v>
      </c>
      <c r="C44282" s="1">
        <v>1</v>
      </c>
    </row>
    <row r="44283" spans="1:3" x14ac:dyDescent="0.25">
      <c r="A44283" s="1" t="s">
        <v>44297</v>
      </c>
      <c r="B44283" s="1">
        <v>31282218</v>
      </c>
      <c r="C44283" s="1">
        <v>1</v>
      </c>
    </row>
    <row r="44284" spans="1:3" x14ac:dyDescent="0.25">
      <c r="A44284" s="1" t="s">
        <v>44298</v>
      </c>
      <c r="B44284" s="1">
        <v>31282202</v>
      </c>
      <c r="C44284" s="1">
        <v>1</v>
      </c>
    </row>
    <row r="44285" spans="1:3" x14ac:dyDescent="0.25">
      <c r="A44285" s="1" t="s">
        <v>44299</v>
      </c>
      <c r="B44285" s="1">
        <v>31282105</v>
      </c>
      <c r="C44285" s="1">
        <v>1</v>
      </c>
    </row>
    <row r="44286" spans="1:3" x14ac:dyDescent="0.25">
      <c r="A44286" s="1" t="s">
        <v>44300</v>
      </c>
      <c r="B44286" s="1">
        <v>31282104</v>
      </c>
      <c r="C44286" s="1">
        <v>1</v>
      </c>
    </row>
    <row r="44287" spans="1:3" x14ac:dyDescent="0.25">
      <c r="A44287" s="1" t="s">
        <v>44301</v>
      </c>
      <c r="B44287" s="1">
        <v>31282106</v>
      </c>
      <c r="C44287" s="1">
        <v>1</v>
      </c>
    </row>
    <row r="44288" spans="1:3" x14ac:dyDescent="0.25">
      <c r="A44288" s="1" t="s">
        <v>44302</v>
      </c>
      <c r="B44288" s="1">
        <v>31282108</v>
      </c>
      <c r="C44288" s="1">
        <v>1</v>
      </c>
    </row>
    <row r="44289" spans="1:3" x14ac:dyDescent="0.25">
      <c r="A44289" s="1" t="s">
        <v>44303</v>
      </c>
      <c r="B44289" s="1">
        <v>31282107</v>
      </c>
      <c r="C44289" s="1">
        <v>1</v>
      </c>
    </row>
    <row r="44290" spans="1:3" x14ac:dyDescent="0.25">
      <c r="A44290" s="1" t="s">
        <v>44304</v>
      </c>
      <c r="B44290" s="1">
        <v>31282103</v>
      </c>
      <c r="C44290" s="1">
        <v>1</v>
      </c>
    </row>
    <row r="44291" spans="1:3" x14ac:dyDescent="0.25">
      <c r="A44291" s="1" t="s">
        <v>44305</v>
      </c>
      <c r="B44291" s="1">
        <v>31282018</v>
      </c>
      <c r="C44291" s="1">
        <v>1</v>
      </c>
    </row>
    <row r="44292" spans="1:3" x14ac:dyDescent="0.25">
      <c r="A44292" s="1" t="s">
        <v>44306</v>
      </c>
      <c r="B44292" s="1">
        <v>31282017</v>
      </c>
      <c r="C44292" s="1">
        <v>1</v>
      </c>
    </row>
    <row r="44293" spans="1:3" x14ac:dyDescent="0.25">
      <c r="A44293" s="1" t="s">
        <v>44307</v>
      </c>
      <c r="B44293" s="1">
        <v>31282019</v>
      </c>
      <c r="C44293" s="1">
        <v>1</v>
      </c>
    </row>
    <row r="44294" spans="1:3" x14ac:dyDescent="0.25">
      <c r="A44294" s="1" t="s">
        <v>44308</v>
      </c>
      <c r="B44294" s="1">
        <v>31282102</v>
      </c>
      <c r="C44294" s="1">
        <v>1</v>
      </c>
    </row>
    <row r="44295" spans="1:3" x14ac:dyDescent="0.25">
      <c r="A44295" s="1" t="s">
        <v>44309</v>
      </c>
      <c r="B44295" s="1">
        <v>31282101</v>
      </c>
      <c r="C44295" s="1">
        <v>1</v>
      </c>
    </row>
    <row r="44296" spans="1:3" x14ac:dyDescent="0.25">
      <c r="A44296" s="1" t="s">
        <v>44310</v>
      </c>
      <c r="B44296" s="1">
        <v>31282109</v>
      </c>
      <c r="C44296" s="1">
        <v>1</v>
      </c>
    </row>
    <row r="44297" spans="1:3" x14ac:dyDescent="0.25">
      <c r="A44297" s="1" t="s">
        <v>44311</v>
      </c>
      <c r="B44297" s="1">
        <v>31282117</v>
      </c>
      <c r="C44297" s="1">
        <v>1</v>
      </c>
    </row>
    <row r="44298" spans="1:3" x14ac:dyDescent="0.25">
      <c r="A44298" s="1" t="s">
        <v>44312</v>
      </c>
      <c r="B44298" s="1">
        <v>31282116</v>
      </c>
      <c r="C44298" s="1">
        <v>1</v>
      </c>
    </row>
    <row r="44299" spans="1:3" x14ac:dyDescent="0.25">
      <c r="A44299" s="1" t="s">
        <v>44313</v>
      </c>
      <c r="B44299" s="1">
        <v>31282118</v>
      </c>
      <c r="C44299" s="1">
        <v>1</v>
      </c>
    </row>
    <row r="44300" spans="1:3" x14ac:dyDescent="0.25">
      <c r="A44300" s="1" t="s">
        <v>44314</v>
      </c>
      <c r="B44300" s="1">
        <v>31282201</v>
      </c>
      <c r="C44300" s="1">
        <v>1</v>
      </c>
    </row>
    <row r="44301" spans="1:3" x14ac:dyDescent="0.25">
      <c r="A44301" s="1" t="s">
        <v>44315</v>
      </c>
      <c r="B44301" s="1">
        <v>31282119</v>
      </c>
      <c r="C44301" s="1">
        <v>1</v>
      </c>
    </row>
    <row r="44302" spans="1:3" x14ac:dyDescent="0.25">
      <c r="A44302" s="1" t="s">
        <v>44316</v>
      </c>
      <c r="B44302" s="1">
        <v>31282115</v>
      </c>
      <c r="C44302" s="1">
        <v>1</v>
      </c>
    </row>
    <row r="44303" spans="1:3" x14ac:dyDescent="0.25">
      <c r="A44303" s="1" t="s">
        <v>44317</v>
      </c>
      <c r="B44303" s="1">
        <v>31282111</v>
      </c>
      <c r="C44303" s="1">
        <v>1</v>
      </c>
    </row>
    <row r="44304" spans="1:3" x14ac:dyDescent="0.25">
      <c r="A44304" s="1" t="s">
        <v>44318</v>
      </c>
      <c r="B44304" s="1">
        <v>31282110</v>
      </c>
      <c r="C44304" s="1">
        <v>1</v>
      </c>
    </row>
    <row r="44305" spans="1:3" x14ac:dyDescent="0.25">
      <c r="A44305" s="1" t="s">
        <v>44319</v>
      </c>
      <c r="B44305" s="1">
        <v>31282112</v>
      </c>
      <c r="C44305" s="1">
        <v>1</v>
      </c>
    </row>
    <row r="44306" spans="1:3" x14ac:dyDescent="0.25">
      <c r="A44306" s="1" t="s">
        <v>44320</v>
      </c>
      <c r="B44306" s="1">
        <v>31282114</v>
      </c>
      <c r="C44306" s="1">
        <v>1</v>
      </c>
    </row>
    <row r="44307" spans="1:3" x14ac:dyDescent="0.25">
      <c r="A44307" s="1" t="s">
        <v>44321</v>
      </c>
      <c r="B44307" s="1">
        <v>31282113</v>
      </c>
      <c r="C44307" s="1">
        <v>1</v>
      </c>
    </row>
    <row r="44308" spans="1:3" x14ac:dyDescent="0.25">
      <c r="A44308" s="1" t="s">
        <v>44322</v>
      </c>
      <c r="B44308" s="1">
        <v>31282307</v>
      </c>
      <c r="C44308" s="1">
        <v>1</v>
      </c>
    </row>
    <row r="44309" spans="1:3" x14ac:dyDescent="0.25">
      <c r="A44309" s="1" t="s">
        <v>44323</v>
      </c>
      <c r="B44309" s="1">
        <v>31291101</v>
      </c>
      <c r="C44309" s="1">
        <v>1</v>
      </c>
    </row>
    <row r="44310" spans="1:3" x14ac:dyDescent="0.25">
      <c r="A44310" s="1" t="s">
        <v>44324</v>
      </c>
      <c r="B44310" s="1">
        <v>31282419</v>
      </c>
      <c r="C44310" s="1">
        <v>1</v>
      </c>
    </row>
    <row r="44311" spans="1:3" x14ac:dyDescent="0.25">
      <c r="A44311" s="1" t="s">
        <v>44325</v>
      </c>
      <c r="B44311" s="1">
        <v>31291102</v>
      </c>
      <c r="C44311" s="1">
        <v>1</v>
      </c>
    </row>
    <row r="44312" spans="1:3" x14ac:dyDescent="0.25">
      <c r="A44312" s="1" t="s">
        <v>44326</v>
      </c>
      <c r="B44312" s="1">
        <v>31291104</v>
      </c>
      <c r="C44312" s="1">
        <v>1</v>
      </c>
    </row>
    <row r="44313" spans="1:3" x14ac:dyDescent="0.25">
      <c r="A44313" s="1" t="s">
        <v>44327</v>
      </c>
      <c r="B44313" s="1">
        <v>31291103</v>
      </c>
      <c r="C44313" s="1">
        <v>1</v>
      </c>
    </row>
    <row r="44314" spans="1:3" x14ac:dyDescent="0.25">
      <c r="A44314" s="1" t="s">
        <v>44328</v>
      </c>
      <c r="B44314" s="1">
        <v>31282418</v>
      </c>
      <c r="C44314" s="1">
        <v>1</v>
      </c>
    </row>
    <row r="44315" spans="1:3" x14ac:dyDescent="0.25">
      <c r="A44315" s="1" t="s">
        <v>44329</v>
      </c>
      <c r="B44315" s="1">
        <v>31282414</v>
      </c>
      <c r="C44315" s="1">
        <v>1</v>
      </c>
    </row>
    <row r="44316" spans="1:3" x14ac:dyDescent="0.25">
      <c r="A44316" s="1" t="s">
        <v>44330</v>
      </c>
      <c r="B44316" s="1">
        <v>31282413</v>
      </c>
      <c r="C44316" s="1">
        <v>1</v>
      </c>
    </row>
    <row r="44317" spans="1:3" x14ac:dyDescent="0.25">
      <c r="A44317" s="1" t="s">
        <v>44331</v>
      </c>
      <c r="B44317" s="1">
        <v>31282415</v>
      </c>
      <c r="C44317" s="1">
        <v>1</v>
      </c>
    </row>
    <row r="44318" spans="1:3" x14ac:dyDescent="0.25">
      <c r="A44318" s="1" t="s">
        <v>44332</v>
      </c>
      <c r="B44318" s="1">
        <v>31282417</v>
      </c>
      <c r="C44318" s="1">
        <v>1</v>
      </c>
    </row>
    <row r="44319" spans="1:3" x14ac:dyDescent="0.25">
      <c r="A44319" s="1" t="s">
        <v>44333</v>
      </c>
      <c r="B44319" s="1">
        <v>31282416</v>
      </c>
      <c r="C44319" s="1">
        <v>1</v>
      </c>
    </row>
    <row r="44320" spans="1:3" x14ac:dyDescent="0.25">
      <c r="A44320" s="1" t="s">
        <v>44334</v>
      </c>
      <c r="B44320" s="1">
        <v>31291105</v>
      </c>
      <c r="C44320" s="1">
        <v>1</v>
      </c>
    </row>
    <row r="44321" spans="1:3" x14ac:dyDescent="0.25">
      <c r="A44321" s="1" t="s">
        <v>44335</v>
      </c>
      <c r="B44321" s="1">
        <v>31291113</v>
      </c>
      <c r="C44321" s="1">
        <v>1</v>
      </c>
    </row>
    <row r="44322" spans="1:3" x14ac:dyDescent="0.25">
      <c r="A44322" s="1" t="s">
        <v>44336</v>
      </c>
      <c r="B44322" s="1">
        <v>31291112</v>
      </c>
      <c r="C44322" s="1">
        <v>1</v>
      </c>
    </row>
    <row r="44323" spans="1:3" x14ac:dyDescent="0.25">
      <c r="A44323" s="1" t="s">
        <v>44337</v>
      </c>
      <c r="B44323" s="1">
        <v>31291114</v>
      </c>
      <c r="C44323" s="1">
        <v>1</v>
      </c>
    </row>
    <row r="44324" spans="1:3" x14ac:dyDescent="0.25">
      <c r="A44324" s="1" t="s">
        <v>44338</v>
      </c>
      <c r="B44324" s="1">
        <v>31291116</v>
      </c>
      <c r="C44324" s="1">
        <v>1</v>
      </c>
    </row>
    <row r="44325" spans="1:3" x14ac:dyDescent="0.25">
      <c r="A44325" s="1" t="s">
        <v>44339</v>
      </c>
      <c r="B44325" s="1">
        <v>31291115</v>
      </c>
      <c r="C44325" s="1">
        <v>1</v>
      </c>
    </row>
    <row r="44326" spans="1:3" x14ac:dyDescent="0.25">
      <c r="A44326" s="1" t="s">
        <v>44340</v>
      </c>
      <c r="B44326" s="1">
        <v>31291111</v>
      </c>
      <c r="C44326" s="1">
        <v>1</v>
      </c>
    </row>
    <row r="44327" spans="1:3" x14ac:dyDescent="0.25">
      <c r="A44327" s="1" t="s">
        <v>44341</v>
      </c>
      <c r="B44327" s="1">
        <v>31291107</v>
      </c>
      <c r="C44327" s="1">
        <v>1</v>
      </c>
    </row>
    <row r="44328" spans="1:3" x14ac:dyDescent="0.25">
      <c r="A44328" s="1" t="s">
        <v>44342</v>
      </c>
      <c r="B44328" s="1">
        <v>31291106</v>
      </c>
      <c r="C44328" s="1">
        <v>1</v>
      </c>
    </row>
    <row r="44329" spans="1:3" x14ac:dyDescent="0.25">
      <c r="A44329" s="1" t="s">
        <v>44343</v>
      </c>
      <c r="B44329" s="1">
        <v>31291108</v>
      </c>
      <c r="C44329" s="1">
        <v>1</v>
      </c>
    </row>
    <row r="44330" spans="1:3" x14ac:dyDescent="0.25">
      <c r="A44330" s="1" t="s">
        <v>44344</v>
      </c>
      <c r="B44330" s="1">
        <v>31291110</v>
      </c>
      <c r="C44330" s="1">
        <v>1</v>
      </c>
    </row>
    <row r="44331" spans="1:3" x14ac:dyDescent="0.25">
      <c r="A44331" s="1" t="s">
        <v>44345</v>
      </c>
      <c r="B44331" s="1">
        <v>31291109</v>
      </c>
      <c r="C44331" s="1">
        <v>1</v>
      </c>
    </row>
    <row r="44332" spans="1:3" x14ac:dyDescent="0.25">
      <c r="A44332" s="1" t="s">
        <v>44346</v>
      </c>
      <c r="B44332" s="1">
        <v>31282412</v>
      </c>
      <c r="C44332" s="1">
        <v>1</v>
      </c>
    </row>
    <row r="44333" spans="1:3" x14ac:dyDescent="0.25">
      <c r="A44333" s="1" t="s">
        <v>44347</v>
      </c>
      <c r="B44333" s="1">
        <v>31282315</v>
      </c>
      <c r="C44333" s="1">
        <v>1</v>
      </c>
    </row>
    <row r="44334" spans="1:3" x14ac:dyDescent="0.25">
      <c r="A44334" s="1" t="s">
        <v>44348</v>
      </c>
      <c r="B44334" s="1">
        <v>31282314</v>
      </c>
      <c r="C44334" s="1">
        <v>1</v>
      </c>
    </row>
    <row r="44335" spans="1:3" x14ac:dyDescent="0.25">
      <c r="A44335" s="1" t="s">
        <v>44349</v>
      </c>
      <c r="B44335" s="1">
        <v>31282316</v>
      </c>
      <c r="C44335" s="1">
        <v>1</v>
      </c>
    </row>
    <row r="44336" spans="1:3" x14ac:dyDescent="0.25">
      <c r="A44336" s="1" t="s">
        <v>44350</v>
      </c>
      <c r="B44336" s="1">
        <v>31282318</v>
      </c>
      <c r="C44336" s="1">
        <v>1</v>
      </c>
    </row>
    <row r="44337" spans="1:3" x14ac:dyDescent="0.25">
      <c r="A44337" s="1" t="s">
        <v>44351</v>
      </c>
      <c r="B44337" s="1">
        <v>31282317</v>
      </c>
      <c r="C44337" s="1">
        <v>1</v>
      </c>
    </row>
    <row r="44338" spans="1:3" x14ac:dyDescent="0.25">
      <c r="A44338" s="1" t="s">
        <v>44352</v>
      </c>
      <c r="B44338" s="1">
        <v>31282313</v>
      </c>
      <c r="C44338" s="1">
        <v>1</v>
      </c>
    </row>
    <row r="44339" spans="1:3" x14ac:dyDescent="0.25">
      <c r="A44339" s="1" t="s">
        <v>44353</v>
      </c>
      <c r="B44339" s="1">
        <v>31282309</v>
      </c>
      <c r="C44339" s="1">
        <v>1</v>
      </c>
    </row>
    <row r="44340" spans="1:3" x14ac:dyDescent="0.25">
      <c r="A44340" s="1" t="s">
        <v>44354</v>
      </c>
      <c r="B44340" s="1">
        <v>31282308</v>
      </c>
      <c r="C44340" s="1">
        <v>1</v>
      </c>
    </row>
    <row r="44341" spans="1:3" x14ac:dyDescent="0.25">
      <c r="A44341" s="1" t="s">
        <v>44355</v>
      </c>
      <c r="B44341" s="1">
        <v>31282310</v>
      </c>
      <c r="C44341" s="1">
        <v>1</v>
      </c>
    </row>
    <row r="44342" spans="1:3" x14ac:dyDescent="0.25">
      <c r="A44342" s="1" t="s">
        <v>44356</v>
      </c>
      <c r="B44342" s="1">
        <v>31282312</v>
      </c>
      <c r="C44342" s="1">
        <v>1</v>
      </c>
    </row>
    <row r="44343" spans="1:3" x14ac:dyDescent="0.25">
      <c r="A44343" s="1" t="s">
        <v>44357</v>
      </c>
      <c r="B44343" s="1">
        <v>31282311</v>
      </c>
      <c r="C44343" s="1">
        <v>1</v>
      </c>
    </row>
    <row r="44344" spans="1:3" x14ac:dyDescent="0.25">
      <c r="A44344" s="1" t="s">
        <v>44358</v>
      </c>
      <c r="B44344" s="1">
        <v>31282319</v>
      </c>
      <c r="C44344" s="1">
        <v>1</v>
      </c>
    </row>
    <row r="44345" spans="1:3" x14ac:dyDescent="0.25">
      <c r="A44345" s="1" t="s">
        <v>44359</v>
      </c>
      <c r="B44345" s="1">
        <v>31282408</v>
      </c>
      <c r="C44345" s="1">
        <v>1</v>
      </c>
    </row>
    <row r="44346" spans="1:3" x14ac:dyDescent="0.25">
      <c r="A44346" s="1" t="s">
        <v>44360</v>
      </c>
      <c r="B44346" s="1">
        <v>31282407</v>
      </c>
      <c r="C44346" s="1">
        <v>1</v>
      </c>
    </row>
    <row r="44347" spans="1:3" x14ac:dyDescent="0.25">
      <c r="A44347" s="1" t="s">
        <v>44361</v>
      </c>
      <c r="B44347" s="1">
        <v>31282409</v>
      </c>
      <c r="C44347" s="1">
        <v>1</v>
      </c>
    </row>
    <row r="44348" spans="1:3" x14ac:dyDescent="0.25">
      <c r="A44348" s="1" t="s">
        <v>44362</v>
      </c>
      <c r="B44348" s="1">
        <v>31282411</v>
      </c>
      <c r="C44348" s="1">
        <v>1</v>
      </c>
    </row>
    <row r="44349" spans="1:3" x14ac:dyDescent="0.25">
      <c r="A44349" s="1" t="s">
        <v>44363</v>
      </c>
      <c r="B44349" s="1">
        <v>31282410</v>
      </c>
      <c r="C44349" s="1">
        <v>1</v>
      </c>
    </row>
    <row r="44350" spans="1:3" x14ac:dyDescent="0.25">
      <c r="A44350" s="1" t="s">
        <v>44364</v>
      </c>
      <c r="B44350" s="1">
        <v>31282406</v>
      </c>
      <c r="C44350" s="1">
        <v>1</v>
      </c>
    </row>
    <row r="44351" spans="1:3" x14ac:dyDescent="0.25">
      <c r="A44351" s="1" t="s">
        <v>44365</v>
      </c>
      <c r="B44351" s="1">
        <v>31282402</v>
      </c>
      <c r="C44351" s="1">
        <v>1</v>
      </c>
    </row>
    <row r="44352" spans="1:3" x14ac:dyDescent="0.25">
      <c r="A44352" s="1" t="s">
        <v>44366</v>
      </c>
      <c r="B44352" s="1">
        <v>31282401</v>
      </c>
      <c r="C44352" s="1">
        <v>1</v>
      </c>
    </row>
    <row r="44353" spans="1:3" x14ac:dyDescent="0.25">
      <c r="A44353" s="1" t="s">
        <v>44367</v>
      </c>
      <c r="B44353" s="1">
        <v>31282403</v>
      </c>
      <c r="C44353" s="1">
        <v>1</v>
      </c>
    </row>
    <row r="44354" spans="1:3" x14ac:dyDescent="0.25">
      <c r="A44354" s="1" t="s">
        <v>44368</v>
      </c>
      <c r="B44354" s="1">
        <v>31282405</v>
      </c>
      <c r="C44354" s="1">
        <v>1</v>
      </c>
    </row>
    <row r="44355" spans="1:3" x14ac:dyDescent="0.25">
      <c r="A44355" s="1" t="s">
        <v>44369</v>
      </c>
      <c r="B44355" s="1">
        <v>31282404</v>
      </c>
      <c r="C44355" s="1">
        <v>1</v>
      </c>
    </row>
    <row r="44356" spans="1:3" x14ac:dyDescent="0.25">
      <c r="A44356" s="1" t="s">
        <v>44370</v>
      </c>
      <c r="B44356" s="1">
        <v>31282016</v>
      </c>
      <c r="C44356" s="1">
        <v>1</v>
      </c>
    </row>
    <row r="44357" spans="1:3" x14ac:dyDescent="0.25">
      <c r="A44357" s="1" t="s">
        <v>44371</v>
      </c>
      <c r="B44357" s="1">
        <v>31281529</v>
      </c>
      <c r="C44357" s="1">
        <v>1</v>
      </c>
    </row>
    <row r="44358" spans="1:3" x14ac:dyDescent="0.25">
      <c r="A44358" s="1" t="s">
        <v>44372</v>
      </c>
      <c r="B44358" s="1">
        <v>31281528</v>
      </c>
      <c r="C44358" s="1">
        <v>1</v>
      </c>
    </row>
    <row r="44359" spans="1:3" x14ac:dyDescent="0.25">
      <c r="A44359" s="1" t="s">
        <v>44373</v>
      </c>
      <c r="B44359" s="1">
        <v>31281530</v>
      </c>
      <c r="C44359" s="1">
        <v>1</v>
      </c>
    </row>
    <row r="44360" spans="1:3" x14ac:dyDescent="0.25">
      <c r="A44360" s="1" t="s">
        <v>44374</v>
      </c>
      <c r="B44360" s="1">
        <v>31281532</v>
      </c>
      <c r="C44360" s="1">
        <v>1</v>
      </c>
    </row>
    <row r="44361" spans="1:3" x14ac:dyDescent="0.25">
      <c r="A44361" s="1" t="s">
        <v>44375</v>
      </c>
      <c r="B44361" s="1">
        <v>31281531</v>
      </c>
      <c r="C44361" s="1">
        <v>1</v>
      </c>
    </row>
    <row r="44362" spans="1:3" x14ac:dyDescent="0.25">
      <c r="A44362" s="1" t="s">
        <v>44376</v>
      </c>
      <c r="B44362" s="1">
        <v>31281527</v>
      </c>
      <c r="C44362" s="1">
        <v>1</v>
      </c>
    </row>
    <row r="44363" spans="1:3" x14ac:dyDescent="0.25">
      <c r="A44363" s="1" t="s">
        <v>44377</v>
      </c>
      <c r="B44363" s="1">
        <v>31281523</v>
      </c>
      <c r="C44363" s="1">
        <v>1</v>
      </c>
    </row>
    <row r="44364" spans="1:3" x14ac:dyDescent="0.25">
      <c r="A44364" s="1" t="s">
        <v>44378</v>
      </c>
      <c r="B44364" s="1">
        <v>31281522</v>
      </c>
      <c r="C44364" s="1">
        <v>1</v>
      </c>
    </row>
    <row r="44365" spans="1:3" x14ac:dyDescent="0.25">
      <c r="A44365" s="1" t="s">
        <v>44379</v>
      </c>
      <c r="B44365" s="1">
        <v>31281524</v>
      </c>
      <c r="C44365" s="1">
        <v>1</v>
      </c>
    </row>
    <row r="44366" spans="1:3" x14ac:dyDescent="0.25">
      <c r="A44366" s="1" t="s">
        <v>44380</v>
      </c>
      <c r="B44366" s="1">
        <v>31281526</v>
      </c>
      <c r="C44366" s="1">
        <v>1</v>
      </c>
    </row>
    <row r="44367" spans="1:3" x14ac:dyDescent="0.25">
      <c r="A44367" s="1" t="s">
        <v>44381</v>
      </c>
      <c r="B44367" s="1">
        <v>31281525</v>
      </c>
      <c r="C44367" s="1">
        <v>1</v>
      </c>
    </row>
    <row r="44368" spans="1:3" x14ac:dyDescent="0.25">
      <c r="A44368" s="1" t="s">
        <v>44382</v>
      </c>
      <c r="B44368" s="1">
        <v>31281533</v>
      </c>
      <c r="C44368" s="1">
        <v>1</v>
      </c>
    </row>
    <row r="44369" spans="1:3" x14ac:dyDescent="0.25">
      <c r="A44369" s="1" t="s">
        <v>44383</v>
      </c>
      <c r="B44369" s="1">
        <v>31281802</v>
      </c>
      <c r="C44369" s="1">
        <v>1</v>
      </c>
    </row>
    <row r="44370" spans="1:3" x14ac:dyDescent="0.25">
      <c r="A44370" s="1" t="s">
        <v>44384</v>
      </c>
      <c r="B44370" s="1">
        <v>31281801</v>
      </c>
      <c r="C44370" s="1">
        <v>1</v>
      </c>
    </row>
    <row r="44371" spans="1:3" x14ac:dyDescent="0.25">
      <c r="A44371" s="1" t="s">
        <v>44385</v>
      </c>
      <c r="B44371" s="1">
        <v>31281803</v>
      </c>
      <c r="C44371" s="1">
        <v>1</v>
      </c>
    </row>
    <row r="44372" spans="1:3" x14ac:dyDescent="0.25">
      <c r="A44372" s="1" t="s">
        <v>44386</v>
      </c>
      <c r="B44372" s="1">
        <v>31281805</v>
      </c>
      <c r="C44372" s="1">
        <v>1</v>
      </c>
    </row>
    <row r="44373" spans="1:3" x14ac:dyDescent="0.25">
      <c r="A44373" s="1" t="s">
        <v>44387</v>
      </c>
      <c r="B44373" s="1">
        <v>31281804</v>
      </c>
      <c r="C44373" s="1">
        <v>1</v>
      </c>
    </row>
    <row r="44374" spans="1:3" x14ac:dyDescent="0.25">
      <c r="A44374" s="1" t="s">
        <v>44388</v>
      </c>
      <c r="B44374" s="1">
        <v>31281701</v>
      </c>
      <c r="C44374" s="1">
        <v>1</v>
      </c>
    </row>
    <row r="44375" spans="1:3" x14ac:dyDescent="0.25">
      <c r="A44375" s="1" t="s">
        <v>44389</v>
      </c>
      <c r="B44375" s="1">
        <v>31281535</v>
      </c>
      <c r="C44375" s="1">
        <v>1</v>
      </c>
    </row>
    <row r="44376" spans="1:3" x14ac:dyDescent="0.25">
      <c r="A44376" s="1" t="s">
        <v>44390</v>
      </c>
      <c r="B44376" s="1">
        <v>31281534</v>
      </c>
      <c r="C44376" s="1">
        <v>1</v>
      </c>
    </row>
    <row r="44377" spans="1:3" x14ac:dyDescent="0.25">
      <c r="A44377" s="1" t="s">
        <v>44391</v>
      </c>
      <c r="B44377" s="1">
        <v>31281536</v>
      </c>
      <c r="C44377" s="1">
        <v>1</v>
      </c>
    </row>
    <row r="44378" spans="1:3" x14ac:dyDescent="0.25">
      <c r="A44378" s="1" t="s">
        <v>44392</v>
      </c>
      <c r="B44378" s="1">
        <v>31281538</v>
      </c>
      <c r="C44378" s="1">
        <v>1</v>
      </c>
    </row>
    <row r="44379" spans="1:3" x14ac:dyDescent="0.25">
      <c r="A44379" s="1" t="s">
        <v>44393</v>
      </c>
      <c r="B44379" s="1">
        <v>31281537</v>
      </c>
      <c r="C44379" s="1">
        <v>1</v>
      </c>
    </row>
    <row r="44380" spans="1:3" x14ac:dyDescent="0.25">
      <c r="A44380" s="1" t="s">
        <v>44394</v>
      </c>
      <c r="B44380" s="1">
        <v>31281521</v>
      </c>
      <c r="C44380" s="1">
        <v>1</v>
      </c>
    </row>
    <row r="44381" spans="1:3" x14ac:dyDescent="0.25">
      <c r="A44381" s="1" t="s">
        <v>44395</v>
      </c>
      <c r="B44381" s="1">
        <v>31281505</v>
      </c>
      <c r="C44381" s="1">
        <v>1</v>
      </c>
    </row>
    <row r="44382" spans="1:3" x14ac:dyDescent="0.25">
      <c r="A44382" s="1" t="s">
        <v>44396</v>
      </c>
      <c r="B44382" s="1">
        <v>31281504</v>
      </c>
      <c r="C44382" s="1">
        <v>1</v>
      </c>
    </row>
    <row r="44383" spans="1:3" x14ac:dyDescent="0.25">
      <c r="A44383" s="1" t="s">
        <v>44397</v>
      </c>
      <c r="B44383" s="1">
        <v>31281506</v>
      </c>
      <c r="C44383" s="1">
        <v>1</v>
      </c>
    </row>
    <row r="44384" spans="1:3" x14ac:dyDescent="0.25">
      <c r="A44384" s="1" t="s">
        <v>44398</v>
      </c>
      <c r="B44384" s="1">
        <v>31281508</v>
      </c>
      <c r="C44384" s="1">
        <v>1</v>
      </c>
    </row>
    <row r="44385" spans="1:3" x14ac:dyDescent="0.25">
      <c r="A44385" s="1" t="s">
        <v>44399</v>
      </c>
      <c r="B44385" s="1">
        <v>31281507</v>
      </c>
      <c r="C44385" s="1">
        <v>1</v>
      </c>
    </row>
    <row r="44386" spans="1:3" x14ac:dyDescent="0.25">
      <c r="A44386" s="1" t="s">
        <v>44400</v>
      </c>
      <c r="B44386" s="1">
        <v>31281503</v>
      </c>
      <c r="C44386" s="1">
        <v>1</v>
      </c>
    </row>
    <row r="44387" spans="1:3" x14ac:dyDescent="0.25">
      <c r="A44387" s="1" t="s">
        <v>44401</v>
      </c>
      <c r="B44387" s="1">
        <v>31261704</v>
      </c>
      <c r="C44387" s="1">
        <v>1</v>
      </c>
    </row>
    <row r="44388" spans="1:3" x14ac:dyDescent="0.25">
      <c r="A44388" s="1" t="s">
        <v>44402</v>
      </c>
      <c r="B44388" s="1">
        <v>31261703</v>
      </c>
      <c r="C44388" s="1">
        <v>1</v>
      </c>
    </row>
    <row r="44389" spans="1:3" x14ac:dyDescent="0.25">
      <c r="A44389" s="1" t="s">
        <v>44403</v>
      </c>
      <c r="B44389" s="1">
        <v>31271601</v>
      </c>
      <c r="C44389" s="1">
        <v>1</v>
      </c>
    </row>
    <row r="44390" spans="1:3" x14ac:dyDescent="0.25">
      <c r="A44390" s="1" t="s">
        <v>44404</v>
      </c>
      <c r="B44390" s="1">
        <v>31281502</v>
      </c>
      <c r="C44390" s="1">
        <v>1</v>
      </c>
    </row>
    <row r="44391" spans="1:3" x14ac:dyDescent="0.25">
      <c r="A44391" s="1" t="s">
        <v>44405</v>
      </c>
      <c r="B44391" s="1">
        <v>31271602</v>
      </c>
      <c r="C44391" s="1">
        <v>1</v>
      </c>
    </row>
    <row r="44392" spans="1:3" x14ac:dyDescent="0.25">
      <c r="A44392" s="1" t="s">
        <v>44406</v>
      </c>
      <c r="B44392" s="1">
        <v>31281509</v>
      </c>
      <c r="C44392" s="1">
        <v>1</v>
      </c>
    </row>
    <row r="44393" spans="1:3" x14ac:dyDescent="0.25">
      <c r="A44393" s="1" t="s">
        <v>44407</v>
      </c>
      <c r="B44393" s="1">
        <v>31281517</v>
      </c>
      <c r="C44393" s="1">
        <v>1</v>
      </c>
    </row>
    <row r="44394" spans="1:3" x14ac:dyDescent="0.25">
      <c r="A44394" s="1" t="s">
        <v>44408</v>
      </c>
      <c r="B44394" s="1">
        <v>31281516</v>
      </c>
      <c r="C44394" s="1">
        <v>1</v>
      </c>
    </row>
    <row r="44395" spans="1:3" x14ac:dyDescent="0.25">
      <c r="A44395" s="1" t="s">
        <v>44409</v>
      </c>
      <c r="B44395" s="1">
        <v>31281518</v>
      </c>
      <c r="C44395" s="1">
        <v>1</v>
      </c>
    </row>
    <row r="44396" spans="1:3" x14ac:dyDescent="0.25">
      <c r="A44396" s="1" t="s">
        <v>44410</v>
      </c>
      <c r="B44396" s="1">
        <v>31281520</v>
      </c>
      <c r="C44396" s="1">
        <v>1</v>
      </c>
    </row>
    <row r="44397" spans="1:3" x14ac:dyDescent="0.25">
      <c r="A44397" s="1" t="s">
        <v>44411</v>
      </c>
      <c r="B44397" s="1">
        <v>31281519</v>
      </c>
      <c r="C44397" s="1">
        <v>1</v>
      </c>
    </row>
    <row r="44398" spans="1:3" x14ac:dyDescent="0.25">
      <c r="A44398" s="1" t="s">
        <v>44412</v>
      </c>
      <c r="B44398" s="1">
        <v>31281515</v>
      </c>
      <c r="C44398" s="1">
        <v>1</v>
      </c>
    </row>
    <row r="44399" spans="1:3" x14ac:dyDescent="0.25">
      <c r="A44399" s="1" t="s">
        <v>44413</v>
      </c>
      <c r="B44399" s="1">
        <v>31281511</v>
      </c>
      <c r="C44399" s="1">
        <v>1</v>
      </c>
    </row>
    <row r="44400" spans="1:3" x14ac:dyDescent="0.25">
      <c r="A44400" s="1" t="s">
        <v>44414</v>
      </c>
      <c r="B44400" s="1">
        <v>31281510</v>
      </c>
      <c r="C44400" s="1">
        <v>1</v>
      </c>
    </row>
    <row r="44401" spans="1:3" x14ac:dyDescent="0.25">
      <c r="A44401" s="1" t="s">
        <v>44415</v>
      </c>
      <c r="B44401" s="1">
        <v>31281512</v>
      </c>
      <c r="C44401" s="1">
        <v>1</v>
      </c>
    </row>
    <row r="44402" spans="1:3" x14ac:dyDescent="0.25">
      <c r="A44402" s="1" t="s">
        <v>44416</v>
      </c>
      <c r="B44402" s="1">
        <v>31281514</v>
      </c>
      <c r="C44402" s="1">
        <v>1</v>
      </c>
    </row>
    <row r="44403" spans="1:3" x14ac:dyDescent="0.25">
      <c r="A44403" s="1" t="s">
        <v>44417</v>
      </c>
      <c r="B44403" s="1">
        <v>31281513</v>
      </c>
      <c r="C44403" s="1">
        <v>1</v>
      </c>
    </row>
    <row r="44404" spans="1:3" x14ac:dyDescent="0.25">
      <c r="A44404" s="1" t="s">
        <v>44418</v>
      </c>
      <c r="B44404" s="1">
        <v>31281806</v>
      </c>
      <c r="C44404" s="1">
        <v>1</v>
      </c>
    </row>
    <row r="44405" spans="1:3" x14ac:dyDescent="0.25">
      <c r="A44405" s="1" t="s">
        <v>44419</v>
      </c>
      <c r="B44405" s="1">
        <v>31281919</v>
      </c>
      <c r="C44405" s="1">
        <v>1</v>
      </c>
    </row>
    <row r="44406" spans="1:3" x14ac:dyDescent="0.25">
      <c r="A44406" s="1" t="s">
        <v>44420</v>
      </c>
      <c r="B44406" s="1">
        <v>31281918</v>
      </c>
      <c r="C44406" s="1">
        <v>1</v>
      </c>
    </row>
    <row r="44407" spans="1:3" x14ac:dyDescent="0.25">
      <c r="A44407" s="1" t="s">
        <v>44421</v>
      </c>
      <c r="B44407" s="1">
        <v>31282001</v>
      </c>
      <c r="C44407" s="1">
        <v>1</v>
      </c>
    </row>
    <row r="44408" spans="1:3" x14ac:dyDescent="0.25">
      <c r="A44408" s="1" t="s">
        <v>44422</v>
      </c>
      <c r="B44408" s="1">
        <v>31282003</v>
      </c>
      <c r="C44408" s="1">
        <v>1</v>
      </c>
    </row>
    <row r="44409" spans="1:3" x14ac:dyDescent="0.25">
      <c r="A44409" s="1" t="s">
        <v>44423</v>
      </c>
      <c r="B44409" s="1">
        <v>31282002</v>
      </c>
      <c r="C44409" s="1">
        <v>1</v>
      </c>
    </row>
    <row r="44410" spans="1:3" x14ac:dyDescent="0.25">
      <c r="A44410" s="1" t="s">
        <v>44424</v>
      </c>
      <c r="B44410" s="1">
        <v>31281917</v>
      </c>
      <c r="C44410" s="1">
        <v>1</v>
      </c>
    </row>
    <row r="44411" spans="1:3" x14ac:dyDescent="0.25">
      <c r="A44411" s="1" t="s">
        <v>44425</v>
      </c>
      <c r="B44411" s="1">
        <v>31281913</v>
      </c>
      <c r="C44411" s="1">
        <v>1</v>
      </c>
    </row>
    <row r="44412" spans="1:3" x14ac:dyDescent="0.25">
      <c r="A44412" s="1" t="s">
        <v>44426</v>
      </c>
      <c r="B44412" s="1">
        <v>31281912</v>
      </c>
      <c r="C44412" s="1">
        <v>1</v>
      </c>
    </row>
    <row r="44413" spans="1:3" x14ac:dyDescent="0.25">
      <c r="A44413" s="1" t="s">
        <v>44427</v>
      </c>
      <c r="B44413" s="1">
        <v>31281914</v>
      </c>
      <c r="C44413" s="1">
        <v>1</v>
      </c>
    </row>
    <row r="44414" spans="1:3" x14ac:dyDescent="0.25">
      <c r="A44414" s="1" t="s">
        <v>44428</v>
      </c>
      <c r="B44414" s="1">
        <v>31281916</v>
      </c>
      <c r="C44414" s="1">
        <v>1</v>
      </c>
    </row>
    <row r="44415" spans="1:3" x14ac:dyDescent="0.25">
      <c r="A44415" s="1" t="s">
        <v>44429</v>
      </c>
      <c r="B44415" s="1">
        <v>31281915</v>
      </c>
      <c r="C44415" s="1">
        <v>1</v>
      </c>
    </row>
    <row r="44416" spans="1:3" x14ac:dyDescent="0.25">
      <c r="A44416" s="1" t="s">
        <v>44430</v>
      </c>
      <c r="B44416" s="1">
        <v>31282004</v>
      </c>
      <c r="C44416" s="1">
        <v>1</v>
      </c>
    </row>
    <row r="44417" spans="1:3" x14ac:dyDescent="0.25">
      <c r="A44417" s="1" t="s">
        <v>44431</v>
      </c>
      <c r="B44417" s="1">
        <v>31282012</v>
      </c>
      <c r="C44417" s="1">
        <v>1</v>
      </c>
    </row>
    <row r="44418" spans="1:3" x14ac:dyDescent="0.25">
      <c r="A44418" s="1" t="s">
        <v>44432</v>
      </c>
      <c r="B44418" s="1">
        <v>31282011</v>
      </c>
      <c r="C44418" s="1">
        <v>1</v>
      </c>
    </row>
    <row r="44419" spans="1:3" x14ac:dyDescent="0.25">
      <c r="A44419" s="1" t="s">
        <v>44433</v>
      </c>
      <c r="B44419" s="1">
        <v>31282013</v>
      </c>
      <c r="C44419" s="1">
        <v>1</v>
      </c>
    </row>
    <row r="44420" spans="1:3" x14ac:dyDescent="0.25">
      <c r="A44420" s="1" t="s">
        <v>44434</v>
      </c>
      <c r="B44420" s="1">
        <v>31282015</v>
      </c>
      <c r="C44420" s="1">
        <v>1</v>
      </c>
    </row>
    <row r="44421" spans="1:3" x14ac:dyDescent="0.25">
      <c r="A44421" s="1" t="s">
        <v>44435</v>
      </c>
      <c r="B44421" s="1">
        <v>31282014</v>
      </c>
      <c r="C44421" s="1">
        <v>1</v>
      </c>
    </row>
    <row r="44422" spans="1:3" x14ac:dyDescent="0.25">
      <c r="A44422" s="1" t="s">
        <v>44436</v>
      </c>
      <c r="B44422" s="1">
        <v>31282010</v>
      </c>
      <c r="C44422" s="1">
        <v>1</v>
      </c>
    </row>
    <row r="44423" spans="1:3" x14ac:dyDescent="0.25">
      <c r="A44423" s="1" t="s">
        <v>44437</v>
      </c>
      <c r="B44423" s="1">
        <v>31282006</v>
      </c>
      <c r="C44423" s="1">
        <v>1</v>
      </c>
    </row>
    <row r="44424" spans="1:3" x14ac:dyDescent="0.25">
      <c r="A44424" s="1" t="s">
        <v>44438</v>
      </c>
      <c r="B44424" s="1">
        <v>31282005</v>
      </c>
      <c r="C44424" s="1">
        <v>1</v>
      </c>
    </row>
    <row r="44425" spans="1:3" x14ac:dyDescent="0.25">
      <c r="A44425" s="1" t="s">
        <v>44439</v>
      </c>
      <c r="B44425" s="1">
        <v>31282007</v>
      </c>
      <c r="C44425" s="1">
        <v>1</v>
      </c>
    </row>
    <row r="44426" spans="1:3" x14ac:dyDescent="0.25">
      <c r="A44426" s="1" t="s">
        <v>44440</v>
      </c>
      <c r="B44426" s="1">
        <v>31282009</v>
      </c>
      <c r="C44426" s="1">
        <v>1</v>
      </c>
    </row>
    <row r="44427" spans="1:3" x14ac:dyDescent="0.25">
      <c r="A44427" s="1" t="s">
        <v>44441</v>
      </c>
      <c r="B44427" s="1">
        <v>31282008</v>
      </c>
      <c r="C44427" s="1">
        <v>1</v>
      </c>
    </row>
    <row r="44428" spans="1:3" x14ac:dyDescent="0.25">
      <c r="A44428" s="1" t="s">
        <v>44442</v>
      </c>
      <c r="B44428" s="1">
        <v>31281911</v>
      </c>
      <c r="C44428" s="1">
        <v>1</v>
      </c>
    </row>
    <row r="44429" spans="1:3" x14ac:dyDescent="0.25">
      <c r="A44429" s="1" t="s">
        <v>44443</v>
      </c>
      <c r="B44429" s="1">
        <v>31281814</v>
      </c>
      <c r="C44429" s="1">
        <v>1</v>
      </c>
    </row>
    <row r="44430" spans="1:3" x14ac:dyDescent="0.25">
      <c r="A44430" s="1" t="s">
        <v>44444</v>
      </c>
      <c r="B44430" s="1">
        <v>31281813</v>
      </c>
      <c r="C44430" s="1">
        <v>1</v>
      </c>
    </row>
    <row r="44431" spans="1:3" x14ac:dyDescent="0.25">
      <c r="A44431" s="1" t="s">
        <v>44445</v>
      </c>
      <c r="B44431" s="1">
        <v>31281815</v>
      </c>
      <c r="C44431" s="1">
        <v>1</v>
      </c>
    </row>
    <row r="44432" spans="1:3" x14ac:dyDescent="0.25">
      <c r="A44432" s="1" t="s">
        <v>44446</v>
      </c>
      <c r="B44432" s="1">
        <v>31281817</v>
      </c>
      <c r="C44432" s="1">
        <v>1</v>
      </c>
    </row>
    <row r="44433" spans="1:3" x14ac:dyDescent="0.25">
      <c r="A44433" s="1" t="s">
        <v>44447</v>
      </c>
      <c r="B44433" s="1">
        <v>31281816</v>
      </c>
      <c r="C44433" s="1">
        <v>1</v>
      </c>
    </row>
    <row r="44434" spans="1:3" x14ac:dyDescent="0.25">
      <c r="A44434" s="1" t="s">
        <v>44448</v>
      </c>
      <c r="B44434" s="1">
        <v>31281812</v>
      </c>
      <c r="C44434" s="1">
        <v>1</v>
      </c>
    </row>
    <row r="44435" spans="1:3" x14ac:dyDescent="0.25">
      <c r="A44435" s="1" t="s">
        <v>44449</v>
      </c>
      <c r="B44435" s="1">
        <v>31281808</v>
      </c>
      <c r="C44435" s="1">
        <v>1</v>
      </c>
    </row>
    <row r="44436" spans="1:3" x14ac:dyDescent="0.25">
      <c r="A44436" s="1" t="s">
        <v>44450</v>
      </c>
      <c r="B44436" s="1">
        <v>31281807</v>
      </c>
      <c r="C44436" s="1">
        <v>1</v>
      </c>
    </row>
    <row r="44437" spans="1:3" x14ac:dyDescent="0.25">
      <c r="A44437" s="1" t="s">
        <v>44451</v>
      </c>
      <c r="B44437" s="1">
        <v>31281809</v>
      </c>
      <c r="C44437" s="1">
        <v>1</v>
      </c>
    </row>
    <row r="44438" spans="1:3" x14ac:dyDescent="0.25">
      <c r="A44438" s="1" t="s">
        <v>44452</v>
      </c>
      <c r="B44438" s="1">
        <v>31281811</v>
      </c>
      <c r="C44438" s="1">
        <v>1</v>
      </c>
    </row>
    <row r="44439" spans="1:3" x14ac:dyDescent="0.25">
      <c r="A44439" s="1" t="s">
        <v>44453</v>
      </c>
      <c r="B44439" s="1">
        <v>31281810</v>
      </c>
      <c r="C44439" s="1">
        <v>1</v>
      </c>
    </row>
    <row r="44440" spans="1:3" x14ac:dyDescent="0.25">
      <c r="A44440" s="1" t="s">
        <v>44454</v>
      </c>
      <c r="B44440" s="1">
        <v>31281818</v>
      </c>
      <c r="C44440" s="1">
        <v>1</v>
      </c>
    </row>
    <row r="44441" spans="1:3" x14ac:dyDescent="0.25">
      <c r="A44441" s="1" t="s">
        <v>44455</v>
      </c>
      <c r="B44441" s="1">
        <v>31281907</v>
      </c>
      <c r="C44441" s="1">
        <v>1</v>
      </c>
    </row>
    <row r="44442" spans="1:3" x14ac:dyDescent="0.25">
      <c r="A44442" s="1" t="s">
        <v>44456</v>
      </c>
      <c r="B44442" s="1">
        <v>31281906</v>
      </c>
      <c r="C44442" s="1">
        <v>1</v>
      </c>
    </row>
    <row r="44443" spans="1:3" x14ac:dyDescent="0.25">
      <c r="A44443" s="1" t="s">
        <v>44457</v>
      </c>
      <c r="B44443" s="1">
        <v>31281908</v>
      </c>
      <c r="C44443" s="1">
        <v>1</v>
      </c>
    </row>
    <row r="44444" spans="1:3" x14ac:dyDescent="0.25">
      <c r="A44444" s="1" t="s">
        <v>44458</v>
      </c>
      <c r="B44444" s="1">
        <v>31281910</v>
      </c>
      <c r="C44444" s="1">
        <v>1</v>
      </c>
    </row>
    <row r="44445" spans="1:3" x14ac:dyDescent="0.25">
      <c r="A44445" s="1" t="s">
        <v>44459</v>
      </c>
      <c r="B44445" s="1">
        <v>31281909</v>
      </c>
      <c r="C44445" s="1">
        <v>1</v>
      </c>
    </row>
    <row r="44446" spans="1:3" x14ac:dyDescent="0.25">
      <c r="A44446" s="1" t="s">
        <v>44460</v>
      </c>
      <c r="B44446" s="1">
        <v>31281905</v>
      </c>
      <c r="C44446" s="1">
        <v>1</v>
      </c>
    </row>
    <row r="44447" spans="1:3" x14ac:dyDescent="0.25">
      <c r="A44447" s="1" t="s">
        <v>44461</v>
      </c>
      <c r="B44447" s="1">
        <v>31281901</v>
      </c>
      <c r="C44447" s="1">
        <v>1</v>
      </c>
    </row>
    <row r="44448" spans="1:3" x14ac:dyDescent="0.25">
      <c r="A44448" s="1" t="s">
        <v>44462</v>
      </c>
      <c r="B44448" s="1">
        <v>31281819</v>
      </c>
      <c r="C44448" s="1">
        <v>1</v>
      </c>
    </row>
    <row r="44449" spans="1:3" x14ac:dyDescent="0.25">
      <c r="A44449" s="1" t="s">
        <v>44463</v>
      </c>
      <c r="B44449" s="1">
        <v>31281902</v>
      </c>
      <c r="C44449" s="1">
        <v>1</v>
      </c>
    </row>
    <row r="44450" spans="1:3" x14ac:dyDescent="0.25">
      <c r="A44450" s="1" t="s">
        <v>44464</v>
      </c>
      <c r="B44450" s="1">
        <v>31281904</v>
      </c>
      <c r="C44450" s="1">
        <v>1</v>
      </c>
    </row>
    <row r="44451" spans="1:3" x14ac:dyDescent="0.25">
      <c r="A44451" s="1" t="s">
        <v>44465</v>
      </c>
      <c r="B44451" s="1">
        <v>31281903</v>
      </c>
      <c r="C44451" s="1">
        <v>1</v>
      </c>
    </row>
    <row r="44452" spans="1:3" x14ac:dyDescent="0.25">
      <c r="A44452" s="1" t="s">
        <v>44466</v>
      </c>
      <c r="B44452" s="1">
        <v>31133504</v>
      </c>
      <c r="C44452" s="1">
        <v>1</v>
      </c>
    </row>
    <row r="44453" spans="1:3" x14ac:dyDescent="0.25">
      <c r="A44453" s="1" t="s">
        <v>44467</v>
      </c>
      <c r="B44453" s="1">
        <v>30162403</v>
      </c>
      <c r="C44453" s="1">
        <v>1</v>
      </c>
    </row>
    <row r="44454" spans="1:3" x14ac:dyDescent="0.25">
      <c r="A44454" s="1" t="s">
        <v>44468</v>
      </c>
      <c r="B44454" s="1">
        <v>30162402</v>
      </c>
      <c r="C44454" s="1">
        <v>1</v>
      </c>
    </row>
    <row r="44455" spans="1:3" x14ac:dyDescent="0.25">
      <c r="A44455" s="1" t="s">
        <v>44469</v>
      </c>
      <c r="B44455" s="1">
        <v>30162404</v>
      </c>
      <c r="C44455" s="1">
        <v>1</v>
      </c>
    </row>
    <row r="44456" spans="1:3" x14ac:dyDescent="0.25">
      <c r="A44456" s="1" t="s">
        <v>44470</v>
      </c>
      <c r="B44456" s="1">
        <v>30171502</v>
      </c>
      <c r="C44456" s="1">
        <v>1</v>
      </c>
    </row>
    <row r="44457" spans="1:3" x14ac:dyDescent="0.25">
      <c r="A44457" s="1" t="s">
        <v>44471</v>
      </c>
      <c r="B44457" s="1">
        <v>30171501</v>
      </c>
      <c r="C44457" s="1">
        <v>1</v>
      </c>
    </row>
    <row r="44458" spans="1:3" x14ac:dyDescent="0.25">
      <c r="A44458" s="1" t="s">
        <v>44472</v>
      </c>
      <c r="B44458" s="1">
        <v>30162401</v>
      </c>
      <c r="C44458" s="1">
        <v>1</v>
      </c>
    </row>
    <row r="44459" spans="1:3" x14ac:dyDescent="0.25">
      <c r="A44459" s="1" t="s">
        <v>44473</v>
      </c>
      <c r="B44459" s="1">
        <v>30162308</v>
      </c>
      <c r="C44459" s="1">
        <v>1</v>
      </c>
    </row>
    <row r="44460" spans="1:3" x14ac:dyDescent="0.25">
      <c r="A44460" s="1" t="s">
        <v>44474</v>
      </c>
      <c r="B44460" s="1">
        <v>30162307</v>
      </c>
      <c r="C44460" s="1">
        <v>1</v>
      </c>
    </row>
    <row r="44461" spans="1:3" x14ac:dyDescent="0.25">
      <c r="A44461" s="1" t="s">
        <v>44475</v>
      </c>
      <c r="B44461" s="1">
        <v>30162309</v>
      </c>
      <c r="C44461" s="1">
        <v>1</v>
      </c>
    </row>
    <row r="44462" spans="1:3" x14ac:dyDescent="0.25">
      <c r="A44462" s="1" t="s">
        <v>44476</v>
      </c>
      <c r="B44462" s="1">
        <v>30162311</v>
      </c>
      <c r="C44462" s="1">
        <v>1</v>
      </c>
    </row>
    <row r="44463" spans="1:3" x14ac:dyDescent="0.25">
      <c r="A44463" s="1" t="s">
        <v>44477</v>
      </c>
      <c r="B44463" s="1">
        <v>30162310</v>
      </c>
      <c r="C44463" s="1">
        <v>1</v>
      </c>
    </row>
    <row r="44464" spans="1:3" x14ac:dyDescent="0.25">
      <c r="A44464" s="1" t="s">
        <v>44478</v>
      </c>
      <c r="B44464" s="1">
        <v>30171503</v>
      </c>
      <c r="C44464" s="1">
        <v>1</v>
      </c>
    </row>
    <row r="44465" spans="1:3" x14ac:dyDescent="0.25">
      <c r="A44465" s="1" t="s">
        <v>44479</v>
      </c>
      <c r="B44465" s="1">
        <v>30171511</v>
      </c>
      <c r="C44465" s="1">
        <v>1</v>
      </c>
    </row>
    <row r="44466" spans="1:3" x14ac:dyDescent="0.25">
      <c r="A44466" s="1" t="s">
        <v>44480</v>
      </c>
      <c r="B44466" s="1">
        <v>30171510</v>
      </c>
      <c r="C44466" s="1">
        <v>1</v>
      </c>
    </row>
    <row r="44467" spans="1:3" x14ac:dyDescent="0.25">
      <c r="A44467" s="1" t="s">
        <v>44481</v>
      </c>
      <c r="B44467" s="1">
        <v>30171512</v>
      </c>
      <c r="C44467" s="1">
        <v>1</v>
      </c>
    </row>
    <row r="44468" spans="1:3" x14ac:dyDescent="0.25">
      <c r="A44468" s="1" t="s">
        <v>44482</v>
      </c>
      <c r="B44468" s="1">
        <v>30171514</v>
      </c>
      <c r="C44468" s="1">
        <v>1</v>
      </c>
    </row>
    <row r="44469" spans="1:3" x14ac:dyDescent="0.25">
      <c r="A44469" s="1" t="s">
        <v>44483</v>
      </c>
      <c r="B44469" s="1">
        <v>30171513</v>
      </c>
      <c r="C44469" s="1">
        <v>1</v>
      </c>
    </row>
    <row r="44470" spans="1:3" x14ac:dyDescent="0.25">
      <c r="A44470" s="1" t="s">
        <v>44484</v>
      </c>
      <c r="B44470" s="1">
        <v>30171509</v>
      </c>
      <c r="C44470" s="1">
        <v>1</v>
      </c>
    </row>
    <row r="44471" spans="1:3" x14ac:dyDescent="0.25">
      <c r="A44471" s="1" t="s">
        <v>44485</v>
      </c>
      <c r="B44471" s="1">
        <v>30171505</v>
      </c>
      <c r="C44471" s="1">
        <v>1</v>
      </c>
    </row>
    <row r="44472" spans="1:3" x14ac:dyDescent="0.25">
      <c r="A44472" s="1" t="s">
        <v>44486</v>
      </c>
      <c r="B44472" s="1">
        <v>30171504</v>
      </c>
      <c r="C44472" s="1">
        <v>1</v>
      </c>
    </row>
    <row r="44473" spans="1:3" x14ac:dyDescent="0.25">
      <c r="A44473" s="1" t="s">
        <v>44487</v>
      </c>
      <c r="B44473" s="1">
        <v>30171506</v>
      </c>
      <c r="C44473" s="1">
        <v>1</v>
      </c>
    </row>
    <row r="44474" spans="1:3" x14ac:dyDescent="0.25">
      <c r="A44474" s="1" t="s">
        <v>44488</v>
      </c>
      <c r="B44474" s="1">
        <v>30171508</v>
      </c>
      <c r="C44474" s="1">
        <v>1</v>
      </c>
    </row>
    <row r="44475" spans="1:3" x14ac:dyDescent="0.25">
      <c r="A44475" s="1" t="s">
        <v>44489</v>
      </c>
      <c r="B44475" s="1">
        <v>30171507</v>
      </c>
      <c r="C44475" s="1">
        <v>1</v>
      </c>
    </row>
    <row r="44476" spans="1:3" x14ac:dyDescent="0.25">
      <c r="A44476" s="1" t="s">
        <v>44490</v>
      </c>
      <c r="B44476" s="1">
        <v>30162306</v>
      </c>
      <c r="C44476" s="1">
        <v>1</v>
      </c>
    </row>
    <row r="44477" spans="1:3" x14ac:dyDescent="0.25">
      <c r="A44477" s="1" t="s">
        <v>44491</v>
      </c>
      <c r="B44477" s="1">
        <v>30162003</v>
      </c>
      <c r="C44477" s="1">
        <v>1</v>
      </c>
    </row>
    <row r="44478" spans="1:3" x14ac:dyDescent="0.25">
      <c r="A44478" s="1" t="s">
        <v>44492</v>
      </c>
      <c r="B44478" s="1">
        <v>30162002</v>
      </c>
      <c r="C44478" s="1">
        <v>1</v>
      </c>
    </row>
    <row r="44479" spans="1:3" x14ac:dyDescent="0.25">
      <c r="A44479" s="1" t="s">
        <v>44493</v>
      </c>
      <c r="B44479" s="1">
        <v>30162004</v>
      </c>
      <c r="C44479" s="1">
        <v>1</v>
      </c>
    </row>
    <row r="44480" spans="1:3" x14ac:dyDescent="0.25">
      <c r="A44480" s="1" t="s">
        <v>44494</v>
      </c>
      <c r="B44480" s="1">
        <v>30162101</v>
      </c>
      <c r="C44480" s="1">
        <v>1</v>
      </c>
    </row>
    <row r="44481" spans="1:3" x14ac:dyDescent="0.25">
      <c r="A44481" s="1" t="s">
        <v>44495</v>
      </c>
      <c r="B44481" s="1">
        <v>30162005</v>
      </c>
      <c r="C44481" s="1">
        <v>1</v>
      </c>
    </row>
    <row r="44482" spans="1:3" x14ac:dyDescent="0.25">
      <c r="A44482" s="1" t="s">
        <v>44496</v>
      </c>
      <c r="B44482" s="1">
        <v>30162001</v>
      </c>
      <c r="C44482" s="1">
        <v>1</v>
      </c>
    </row>
    <row r="44483" spans="1:3" x14ac:dyDescent="0.25">
      <c r="A44483" s="1" t="s">
        <v>44497</v>
      </c>
      <c r="B44483" s="1">
        <v>30161904</v>
      </c>
      <c r="C44483" s="1">
        <v>1</v>
      </c>
    </row>
    <row r="44484" spans="1:3" x14ac:dyDescent="0.25">
      <c r="A44484" s="1" t="s">
        <v>44498</v>
      </c>
      <c r="B44484" s="1">
        <v>30161903</v>
      </c>
      <c r="C44484" s="1">
        <v>1</v>
      </c>
    </row>
    <row r="44485" spans="1:3" x14ac:dyDescent="0.25">
      <c r="A44485" s="1" t="s">
        <v>44499</v>
      </c>
      <c r="B44485" s="1">
        <v>30161905</v>
      </c>
      <c r="C44485" s="1">
        <v>1</v>
      </c>
    </row>
    <row r="44486" spans="1:3" x14ac:dyDescent="0.25">
      <c r="A44486" s="1" t="s">
        <v>44500</v>
      </c>
      <c r="B44486" s="1">
        <v>30161908</v>
      </c>
      <c r="C44486" s="1">
        <v>1</v>
      </c>
    </row>
    <row r="44487" spans="1:3" x14ac:dyDescent="0.25">
      <c r="A44487" s="1" t="s">
        <v>44501</v>
      </c>
      <c r="B44487" s="1">
        <v>30161906</v>
      </c>
      <c r="C44487" s="1">
        <v>1</v>
      </c>
    </row>
    <row r="44488" spans="1:3" x14ac:dyDescent="0.25">
      <c r="A44488" s="1" t="s">
        <v>44502</v>
      </c>
      <c r="B44488" s="1">
        <v>30162102</v>
      </c>
      <c r="C44488" s="1">
        <v>1</v>
      </c>
    </row>
    <row r="44489" spans="1:3" x14ac:dyDescent="0.25">
      <c r="A44489" s="1" t="s">
        <v>44503</v>
      </c>
      <c r="B44489" s="1">
        <v>30162302</v>
      </c>
      <c r="C44489" s="1">
        <v>1</v>
      </c>
    </row>
    <row r="44490" spans="1:3" x14ac:dyDescent="0.25">
      <c r="A44490" s="1" t="s">
        <v>44504</v>
      </c>
      <c r="B44490" s="1">
        <v>30162301</v>
      </c>
      <c r="C44490" s="1">
        <v>1</v>
      </c>
    </row>
    <row r="44491" spans="1:3" x14ac:dyDescent="0.25">
      <c r="A44491" s="1" t="s">
        <v>44505</v>
      </c>
      <c r="B44491" s="1">
        <v>30162303</v>
      </c>
      <c r="C44491" s="1">
        <v>1</v>
      </c>
    </row>
    <row r="44492" spans="1:3" x14ac:dyDescent="0.25">
      <c r="A44492" s="1" t="s">
        <v>44506</v>
      </c>
      <c r="B44492" s="1">
        <v>30162305</v>
      </c>
      <c r="C44492" s="1">
        <v>1</v>
      </c>
    </row>
    <row r="44493" spans="1:3" x14ac:dyDescent="0.25">
      <c r="A44493" s="1" t="s">
        <v>44507</v>
      </c>
      <c r="B44493" s="1">
        <v>30162304</v>
      </c>
      <c r="C44493" s="1">
        <v>1</v>
      </c>
    </row>
    <row r="44494" spans="1:3" x14ac:dyDescent="0.25">
      <c r="A44494" s="1" t="s">
        <v>44508</v>
      </c>
      <c r="B44494" s="1">
        <v>30162204</v>
      </c>
      <c r="C44494" s="1">
        <v>1</v>
      </c>
    </row>
    <row r="44495" spans="1:3" x14ac:dyDescent="0.25">
      <c r="A44495" s="1" t="s">
        <v>44509</v>
      </c>
      <c r="B44495" s="1">
        <v>30162104</v>
      </c>
      <c r="C44495" s="1">
        <v>1</v>
      </c>
    </row>
    <row r="44496" spans="1:3" x14ac:dyDescent="0.25">
      <c r="A44496" s="1" t="s">
        <v>44510</v>
      </c>
      <c r="B44496" s="1">
        <v>30162103</v>
      </c>
      <c r="C44496" s="1">
        <v>1</v>
      </c>
    </row>
    <row r="44497" spans="1:3" x14ac:dyDescent="0.25">
      <c r="A44497" s="1" t="s">
        <v>44511</v>
      </c>
      <c r="B44497" s="1">
        <v>30162201</v>
      </c>
      <c r="C44497" s="1">
        <v>1</v>
      </c>
    </row>
    <row r="44498" spans="1:3" x14ac:dyDescent="0.25">
      <c r="A44498" s="1" t="s">
        <v>44512</v>
      </c>
      <c r="B44498" s="1">
        <v>30162203</v>
      </c>
      <c r="C44498" s="1">
        <v>1</v>
      </c>
    </row>
    <row r="44499" spans="1:3" x14ac:dyDescent="0.25">
      <c r="A44499" s="1" t="s">
        <v>44513</v>
      </c>
      <c r="B44499" s="1">
        <v>30162202</v>
      </c>
      <c r="C44499" s="1">
        <v>1</v>
      </c>
    </row>
    <row r="44500" spans="1:3" x14ac:dyDescent="0.25">
      <c r="A44500" s="1" t="s">
        <v>44514</v>
      </c>
      <c r="B44500" s="1">
        <v>30171515</v>
      </c>
      <c r="C44500" s="1">
        <v>1</v>
      </c>
    </row>
    <row r="44501" spans="1:3" x14ac:dyDescent="0.25">
      <c r="A44501" s="1" t="s">
        <v>44515</v>
      </c>
      <c r="B44501" s="1">
        <v>30171710</v>
      </c>
      <c r="C44501" s="1">
        <v>1</v>
      </c>
    </row>
    <row r="44502" spans="1:3" x14ac:dyDescent="0.25">
      <c r="A44502" s="1" t="s">
        <v>44516</v>
      </c>
      <c r="B44502" s="1">
        <v>30171709</v>
      </c>
      <c r="C44502" s="1">
        <v>1</v>
      </c>
    </row>
    <row r="44503" spans="1:3" x14ac:dyDescent="0.25">
      <c r="A44503" s="1" t="s">
        <v>44517</v>
      </c>
      <c r="B44503" s="1">
        <v>30171711</v>
      </c>
      <c r="C44503" s="1">
        <v>1</v>
      </c>
    </row>
    <row r="44504" spans="1:3" x14ac:dyDescent="0.25">
      <c r="A44504" s="1" t="s">
        <v>44518</v>
      </c>
      <c r="B44504" s="1">
        <v>30171801</v>
      </c>
      <c r="C44504" s="1">
        <v>1</v>
      </c>
    </row>
    <row r="44505" spans="1:3" x14ac:dyDescent="0.25">
      <c r="A44505" s="1" t="s">
        <v>44519</v>
      </c>
      <c r="B44505" s="1">
        <v>30171712</v>
      </c>
      <c r="C44505" s="1">
        <v>1</v>
      </c>
    </row>
    <row r="44506" spans="1:3" x14ac:dyDescent="0.25">
      <c r="A44506" s="1" t="s">
        <v>44520</v>
      </c>
      <c r="B44506" s="1">
        <v>30171708</v>
      </c>
      <c r="C44506" s="1">
        <v>1</v>
      </c>
    </row>
    <row r="44507" spans="1:3" x14ac:dyDescent="0.25">
      <c r="A44507" s="1" t="s">
        <v>44521</v>
      </c>
      <c r="B44507" s="1">
        <v>30171704</v>
      </c>
      <c r="C44507" s="1">
        <v>1</v>
      </c>
    </row>
    <row r="44508" spans="1:3" x14ac:dyDescent="0.25">
      <c r="A44508" s="1" t="s">
        <v>44522</v>
      </c>
      <c r="B44508" s="1">
        <v>30171703</v>
      </c>
      <c r="C44508" s="1">
        <v>1</v>
      </c>
    </row>
    <row r="44509" spans="1:3" x14ac:dyDescent="0.25">
      <c r="A44509" s="1" t="s">
        <v>44523</v>
      </c>
      <c r="B44509" s="1">
        <v>30171705</v>
      </c>
      <c r="C44509" s="1">
        <v>1</v>
      </c>
    </row>
    <row r="44510" spans="1:3" x14ac:dyDescent="0.25">
      <c r="A44510" s="1" t="s">
        <v>44524</v>
      </c>
      <c r="B44510" s="1">
        <v>30171707</v>
      </c>
      <c r="C44510" s="1">
        <v>1</v>
      </c>
    </row>
    <row r="44511" spans="1:3" x14ac:dyDescent="0.25">
      <c r="A44511" s="1" t="s">
        <v>44525</v>
      </c>
      <c r="B44511" s="1">
        <v>30171706</v>
      </c>
      <c r="C44511" s="1">
        <v>1</v>
      </c>
    </row>
    <row r="44512" spans="1:3" x14ac:dyDescent="0.25">
      <c r="A44512" s="1" t="s">
        <v>44526</v>
      </c>
      <c r="B44512" s="1">
        <v>30171802</v>
      </c>
      <c r="C44512" s="1">
        <v>1</v>
      </c>
    </row>
    <row r="44513" spans="1:3" x14ac:dyDescent="0.25">
      <c r="A44513" s="1" t="s">
        <v>44527</v>
      </c>
      <c r="B44513" s="1">
        <v>30171906</v>
      </c>
      <c r="C44513" s="1">
        <v>1</v>
      </c>
    </row>
    <row r="44514" spans="1:3" x14ac:dyDescent="0.25">
      <c r="A44514" s="1" t="s">
        <v>44528</v>
      </c>
      <c r="B44514" s="1">
        <v>30171905</v>
      </c>
      <c r="C44514" s="1">
        <v>1</v>
      </c>
    </row>
    <row r="44515" spans="1:3" x14ac:dyDescent="0.25">
      <c r="A44515" s="1" t="s">
        <v>44529</v>
      </c>
      <c r="B44515" s="1">
        <v>30171907</v>
      </c>
      <c r="C44515" s="1">
        <v>1</v>
      </c>
    </row>
    <row r="44516" spans="1:3" x14ac:dyDescent="0.25">
      <c r="A44516" s="1" t="s">
        <v>44530</v>
      </c>
      <c r="B44516" s="1">
        <v>30172001</v>
      </c>
      <c r="C44516" s="1">
        <v>1</v>
      </c>
    </row>
    <row r="44517" spans="1:3" x14ac:dyDescent="0.25">
      <c r="A44517" s="1" t="s">
        <v>44531</v>
      </c>
      <c r="B44517" s="1">
        <v>30171908</v>
      </c>
      <c r="C44517" s="1">
        <v>1</v>
      </c>
    </row>
    <row r="44518" spans="1:3" x14ac:dyDescent="0.25">
      <c r="A44518" s="1" t="s">
        <v>44532</v>
      </c>
      <c r="B44518" s="1">
        <v>30171904</v>
      </c>
      <c r="C44518" s="1">
        <v>1</v>
      </c>
    </row>
    <row r="44519" spans="1:3" x14ac:dyDescent="0.25">
      <c r="A44519" s="1" t="s">
        <v>44533</v>
      </c>
      <c r="B44519" s="1">
        <v>30171804</v>
      </c>
      <c r="C44519" s="1">
        <v>1</v>
      </c>
    </row>
    <row r="44520" spans="1:3" x14ac:dyDescent="0.25">
      <c r="A44520" s="1" t="s">
        <v>44534</v>
      </c>
      <c r="B44520" s="1">
        <v>30171803</v>
      </c>
      <c r="C44520" s="1">
        <v>1</v>
      </c>
    </row>
    <row r="44521" spans="1:3" x14ac:dyDescent="0.25">
      <c r="A44521" s="1" t="s">
        <v>44535</v>
      </c>
      <c r="B44521" s="1">
        <v>30171901</v>
      </c>
      <c r="C44521" s="1">
        <v>1</v>
      </c>
    </row>
    <row r="44522" spans="1:3" x14ac:dyDescent="0.25">
      <c r="A44522" s="1" t="s">
        <v>44536</v>
      </c>
      <c r="B44522" s="1">
        <v>30171903</v>
      </c>
      <c r="C44522" s="1">
        <v>1</v>
      </c>
    </row>
    <row r="44523" spans="1:3" x14ac:dyDescent="0.25">
      <c r="A44523" s="1" t="s">
        <v>44537</v>
      </c>
      <c r="B44523" s="1">
        <v>30171902</v>
      </c>
      <c r="C44523" s="1">
        <v>1</v>
      </c>
    </row>
    <row r="44524" spans="1:3" x14ac:dyDescent="0.25">
      <c r="A44524" s="1" t="s">
        <v>44538</v>
      </c>
      <c r="B44524" s="1">
        <v>30171701</v>
      </c>
      <c r="C44524" s="1">
        <v>1</v>
      </c>
    </row>
    <row r="44525" spans="1:3" x14ac:dyDescent="0.25">
      <c r="A44525" s="1" t="s">
        <v>44539</v>
      </c>
      <c r="B44525" s="1">
        <v>30171523</v>
      </c>
      <c r="C44525" s="1">
        <v>1</v>
      </c>
    </row>
    <row r="44526" spans="1:3" x14ac:dyDescent="0.25">
      <c r="A44526" s="1" t="s">
        <v>44540</v>
      </c>
      <c r="B44526" s="1">
        <v>30171522</v>
      </c>
      <c r="C44526" s="1">
        <v>1</v>
      </c>
    </row>
    <row r="44527" spans="1:3" x14ac:dyDescent="0.25">
      <c r="A44527" s="1" t="s">
        <v>44541</v>
      </c>
      <c r="B44527" s="1">
        <v>30171524</v>
      </c>
      <c r="C44527" s="1">
        <v>1</v>
      </c>
    </row>
    <row r="44528" spans="1:3" x14ac:dyDescent="0.25">
      <c r="A44528" s="1" t="s">
        <v>44542</v>
      </c>
      <c r="B44528" s="1">
        <v>30171526</v>
      </c>
      <c r="C44528" s="1">
        <v>1</v>
      </c>
    </row>
    <row r="44529" spans="1:3" x14ac:dyDescent="0.25">
      <c r="A44529" s="1" t="s">
        <v>44543</v>
      </c>
      <c r="B44529" s="1">
        <v>30171525</v>
      </c>
      <c r="C44529" s="1">
        <v>1</v>
      </c>
    </row>
    <row r="44530" spans="1:3" x14ac:dyDescent="0.25">
      <c r="A44530" s="1" t="s">
        <v>44544</v>
      </c>
      <c r="B44530" s="1">
        <v>30171521</v>
      </c>
      <c r="C44530" s="1">
        <v>1</v>
      </c>
    </row>
    <row r="44531" spans="1:3" x14ac:dyDescent="0.25">
      <c r="A44531" s="1" t="s">
        <v>44545</v>
      </c>
      <c r="B44531" s="1">
        <v>30171517</v>
      </c>
      <c r="C44531" s="1">
        <v>1</v>
      </c>
    </row>
    <row r="44532" spans="1:3" x14ac:dyDescent="0.25">
      <c r="A44532" s="1" t="s">
        <v>44546</v>
      </c>
      <c r="B44532" s="1">
        <v>30171516</v>
      </c>
      <c r="C44532" s="1">
        <v>1</v>
      </c>
    </row>
    <row r="44533" spans="1:3" x14ac:dyDescent="0.25">
      <c r="A44533" s="1" t="s">
        <v>44547</v>
      </c>
      <c r="B44533" s="1">
        <v>30171518</v>
      </c>
      <c r="C44533" s="1">
        <v>1</v>
      </c>
    </row>
    <row r="44534" spans="1:3" x14ac:dyDescent="0.25">
      <c r="A44534" s="1" t="s">
        <v>44548</v>
      </c>
      <c r="B44534" s="1">
        <v>30171520</v>
      </c>
      <c r="C44534" s="1">
        <v>1</v>
      </c>
    </row>
    <row r="44535" spans="1:3" x14ac:dyDescent="0.25">
      <c r="A44535" s="1" t="s">
        <v>44549</v>
      </c>
      <c r="B44535" s="1">
        <v>30171519</v>
      </c>
      <c r="C44535" s="1">
        <v>1</v>
      </c>
    </row>
    <row r="44536" spans="1:3" x14ac:dyDescent="0.25">
      <c r="A44536" s="1" t="s">
        <v>44550</v>
      </c>
      <c r="B44536" s="1">
        <v>30171604</v>
      </c>
      <c r="C44536" s="1">
        <v>1</v>
      </c>
    </row>
    <row r="44537" spans="1:3" x14ac:dyDescent="0.25">
      <c r="A44537" s="1" t="s">
        <v>44551</v>
      </c>
      <c r="B44537" s="1">
        <v>30171612</v>
      </c>
      <c r="C44537" s="1">
        <v>1</v>
      </c>
    </row>
    <row r="44538" spans="1:3" x14ac:dyDescent="0.25">
      <c r="A44538" s="1" t="s">
        <v>44552</v>
      </c>
      <c r="B44538" s="1">
        <v>30171611</v>
      </c>
      <c r="C44538" s="1">
        <v>1</v>
      </c>
    </row>
    <row r="44539" spans="1:3" x14ac:dyDescent="0.25">
      <c r="A44539" s="1" t="s">
        <v>44553</v>
      </c>
      <c r="B44539" s="1">
        <v>30171613</v>
      </c>
      <c r="C44539" s="1">
        <v>1</v>
      </c>
    </row>
    <row r="44540" spans="1:3" x14ac:dyDescent="0.25">
      <c r="A44540" s="1" t="s">
        <v>44554</v>
      </c>
      <c r="B44540" s="1">
        <v>30171615</v>
      </c>
      <c r="C44540" s="1">
        <v>1</v>
      </c>
    </row>
    <row r="44541" spans="1:3" x14ac:dyDescent="0.25">
      <c r="A44541" s="1" t="s">
        <v>44555</v>
      </c>
      <c r="B44541" s="1">
        <v>30171614</v>
      </c>
      <c r="C44541" s="1">
        <v>1</v>
      </c>
    </row>
    <row r="44542" spans="1:3" x14ac:dyDescent="0.25">
      <c r="A44542" s="1" t="s">
        <v>44556</v>
      </c>
      <c r="B44542" s="1">
        <v>30171610</v>
      </c>
      <c r="C44542" s="1">
        <v>1</v>
      </c>
    </row>
    <row r="44543" spans="1:3" x14ac:dyDescent="0.25">
      <c r="A44543" s="1" t="s">
        <v>44557</v>
      </c>
      <c r="B44543" s="1">
        <v>30171606</v>
      </c>
      <c r="C44543" s="1">
        <v>1</v>
      </c>
    </row>
    <row r="44544" spans="1:3" x14ac:dyDescent="0.25">
      <c r="A44544" s="1" t="s">
        <v>44558</v>
      </c>
      <c r="B44544" s="1">
        <v>30171605</v>
      </c>
      <c r="C44544" s="1">
        <v>1</v>
      </c>
    </row>
    <row r="44545" spans="1:3" x14ac:dyDescent="0.25">
      <c r="A44545" s="1" t="s">
        <v>44559</v>
      </c>
      <c r="B44545" s="1">
        <v>30171607</v>
      </c>
      <c r="C44545" s="1">
        <v>1</v>
      </c>
    </row>
    <row r="44546" spans="1:3" x14ac:dyDescent="0.25">
      <c r="A44546" s="1" t="s">
        <v>44560</v>
      </c>
      <c r="B44546" s="1">
        <v>30171609</v>
      </c>
      <c r="C44546" s="1">
        <v>1</v>
      </c>
    </row>
    <row r="44547" spans="1:3" x14ac:dyDescent="0.25">
      <c r="A44547" s="1" t="s">
        <v>44561</v>
      </c>
      <c r="B44547" s="1">
        <v>30171608</v>
      </c>
      <c r="C44547" s="1">
        <v>1</v>
      </c>
    </row>
    <row r="44548" spans="1:3" x14ac:dyDescent="0.25">
      <c r="A44548" s="1" t="s">
        <v>44562</v>
      </c>
      <c r="B44548" s="1">
        <v>30161902</v>
      </c>
      <c r="C44548" s="1">
        <v>1</v>
      </c>
    </row>
    <row r="44549" spans="1:3" x14ac:dyDescent="0.25">
      <c r="A44549" s="1" t="s">
        <v>44563</v>
      </c>
      <c r="B44549" s="1">
        <v>30151605</v>
      </c>
      <c r="C44549" s="1">
        <v>1</v>
      </c>
    </row>
    <row r="44550" spans="1:3" x14ac:dyDescent="0.25">
      <c r="A44550" s="1" t="s">
        <v>44564</v>
      </c>
      <c r="B44550" s="1">
        <v>30151603</v>
      </c>
      <c r="C44550" s="1">
        <v>1</v>
      </c>
    </row>
    <row r="44551" spans="1:3" x14ac:dyDescent="0.25">
      <c r="A44551" s="1" t="s">
        <v>44565</v>
      </c>
      <c r="B44551" s="1">
        <v>30151607</v>
      </c>
      <c r="C44551" s="1">
        <v>1</v>
      </c>
    </row>
    <row r="44552" spans="1:3" x14ac:dyDescent="0.25">
      <c r="A44552" s="1" t="s">
        <v>44566</v>
      </c>
      <c r="B44552" s="1">
        <v>30151609</v>
      </c>
      <c r="C44552" s="1">
        <v>1</v>
      </c>
    </row>
    <row r="44553" spans="1:3" x14ac:dyDescent="0.25">
      <c r="A44553" s="1" t="s">
        <v>44567</v>
      </c>
      <c r="B44553" s="1">
        <v>30151608</v>
      </c>
      <c r="C44553" s="1">
        <v>1</v>
      </c>
    </row>
    <row r="44554" spans="1:3" x14ac:dyDescent="0.25">
      <c r="A44554" s="1" t="s">
        <v>44568</v>
      </c>
      <c r="B44554" s="1">
        <v>30151602</v>
      </c>
      <c r="C44554" s="1">
        <v>1</v>
      </c>
    </row>
    <row r="44555" spans="1:3" x14ac:dyDescent="0.25">
      <c r="A44555" s="1" t="s">
        <v>44569</v>
      </c>
      <c r="B44555" s="1">
        <v>30151513</v>
      </c>
      <c r="C44555" s="1">
        <v>1</v>
      </c>
    </row>
    <row r="44556" spans="1:3" x14ac:dyDescent="0.25">
      <c r="A44556" s="1" t="s">
        <v>44570</v>
      </c>
      <c r="B44556" s="1">
        <v>30151512</v>
      </c>
      <c r="C44556" s="1">
        <v>1</v>
      </c>
    </row>
    <row r="44557" spans="1:3" x14ac:dyDescent="0.25">
      <c r="A44557" s="1" t="s">
        <v>44571</v>
      </c>
      <c r="B44557" s="1">
        <v>30151514</v>
      </c>
      <c r="C44557" s="1">
        <v>1</v>
      </c>
    </row>
    <row r="44558" spans="1:3" x14ac:dyDescent="0.25">
      <c r="A44558" s="1" t="s">
        <v>44572</v>
      </c>
      <c r="B44558" s="1">
        <v>30151601</v>
      </c>
      <c r="C44558" s="1">
        <v>1</v>
      </c>
    </row>
    <row r="44559" spans="1:3" x14ac:dyDescent="0.25">
      <c r="A44559" s="1" t="s">
        <v>44573</v>
      </c>
      <c r="B44559" s="1">
        <v>30151515</v>
      </c>
      <c r="C44559" s="1">
        <v>1</v>
      </c>
    </row>
    <row r="44560" spans="1:3" x14ac:dyDescent="0.25">
      <c r="A44560" s="1" t="s">
        <v>44574</v>
      </c>
      <c r="B44560" s="1">
        <v>30151610</v>
      </c>
      <c r="C44560" s="1">
        <v>1</v>
      </c>
    </row>
    <row r="44561" spans="1:3" x14ac:dyDescent="0.25">
      <c r="A44561" s="1" t="s">
        <v>44575</v>
      </c>
      <c r="B44561" s="1">
        <v>30151805</v>
      </c>
      <c r="C44561" s="1">
        <v>1</v>
      </c>
    </row>
    <row r="44562" spans="1:3" x14ac:dyDescent="0.25">
      <c r="A44562" s="1" t="s">
        <v>44576</v>
      </c>
      <c r="B44562" s="1">
        <v>30151803</v>
      </c>
      <c r="C44562" s="1">
        <v>1</v>
      </c>
    </row>
    <row r="44563" spans="1:3" x14ac:dyDescent="0.25">
      <c r="A44563" s="1" t="s">
        <v>44577</v>
      </c>
      <c r="B44563" s="1">
        <v>30151806</v>
      </c>
      <c r="C44563" s="1">
        <v>1</v>
      </c>
    </row>
    <row r="44564" spans="1:3" x14ac:dyDescent="0.25">
      <c r="A44564" s="1" t="s">
        <v>44578</v>
      </c>
      <c r="B44564" s="1">
        <v>30151808</v>
      </c>
      <c r="C44564" s="1">
        <v>1</v>
      </c>
    </row>
    <row r="44565" spans="1:3" x14ac:dyDescent="0.25">
      <c r="A44565" s="1" t="s">
        <v>44579</v>
      </c>
      <c r="B44565" s="1">
        <v>30151807</v>
      </c>
      <c r="C44565" s="1">
        <v>1</v>
      </c>
    </row>
    <row r="44566" spans="1:3" x14ac:dyDescent="0.25">
      <c r="A44566" s="1" t="s">
        <v>44580</v>
      </c>
      <c r="B44566" s="1">
        <v>30151802</v>
      </c>
      <c r="C44566" s="1">
        <v>1</v>
      </c>
    </row>
    <row r="44567" spans="1:3" x14ac:dyDescent="0.25">
      <c r="A44567" s="1" t="s">
        <v>44581</v>
      </c>
      <c r="B44567" s="1">
        <v>30151702</v>
      </c>
      <c r="C44567" s="1">
        <v>1</v>
      </c>
    </row>
    <row r="44568" spans="1:3" x14ac:dyDescent="0.25">
      <c r="A44568" s="1" t="s">
        <v>44582</v>
      </c>
      <c r="B44568" s="1">
        <v>30151701</v>
      </c>
      <c r="C44568" s="1">
        <v>1</v>
      </c>
    </row>
    <row r="44569" spans="1:3" x14ac:dyDescent="0.25">
      <c r="A44569" s="1" t="s">
        <v>44583</v>
      </c>
      <c r="B44569" s="1">
        <v>30151703</v>
      </c>
      <c r="C44569" s="1">
        <v>1</v>
      </c>
    </row>
    <row r="44570" spans="1:3" x14ac:dyDescent="0.25">
      <c r="A44570" s="1" t="s">
        <v>44584</v>
      </c>
      <c r="B44570" s="1">
        <v>30151801</v>
      </c>
      <c r="C44570" s="1">
        <v>1</v>
      </c>
    </row>
    <row r="44571" spans="1:3" x14ac:dyDescent="0.25">
      <c r="A44571" s="1" t="s">
        <v>44585</v>
      </c>
      <c r="B44571" s="1">
        <v>30151704</v>
      </c>
      <c r="C44571" s="1">
        <v>1</v>
      </c>
    </row>
    <row r="44572" spans="1:3" x14ac:dyDescent="0.25">
      <c r="A44572" s="1" t="s">
        <v>44586</v>
      </c>
      <c r="B44572" s="1">
        <v>30151511</v>
      </c>
      <c r="C44572" s="1">
        <v>1</v>
      </c>
    </row>
    <row r="44573" spans="1:3" x14ac:dyDescent="0.25">
      <c r="A44573" s="1" t="s">
        <v>44587</v>
      </c>
      <c r="B44573" s="1">
        <v>30141516</v>
      </c>
      <c r="C44573" s="1">
        <v>1</v>
      </c>
    </row>
    <row r="44574" spans="1:3" x14ac:dyDescent="0.25">
      <c r="A44574" s="1" t="s">
        <v>44588</v>
      </c>
      <c r="B44574" s="1">
        <v>30141515</v>
      </c>
      <c r="C44574" s="1">
        <v>1</v>
      </c>
    </row>
    <row r="44575" spans="1:3" x14ac:dyDescent="0.25">
      <c r="A44575" s="1" t="s">
        <v>44589</v>
      </c>
      <c r="B44575" s="1">
        <v>30141601</v>
      </c>
      <c r="C44575" s="1">
        <v>1</v>
      </c>
    </row>
    <row r="44576" spans="1:3" x14ac:dyDescent="0.25">
      <c r="A44576" s="1" t="s">
        <v>44590</v>
      </c>
      <c r="B44576" s="1">
        <v>30141604</v>
      </c>
      <c r="C44576" s="1">
        <v>1</v>
      </c>
    </row>
    <row r="44577" spans="1:3" x14ac:dyDescent="0.25">
      <c r="A44577" s="1" t="s">
        <v>44591</v>
      </c>
      <c r="B44577" s="1">
        <v>30141603</v>
      </c>
      <c r="C44577" s="1">
        <v>1</v>
      </c>
    </row>
    <row r="44578" spans="1:3" x14ac:dyDescent="0.25">
      <c r="A44578" s="1" t="s">
        <v>44592</v>
      </c>
      <c r="B44578" s="1">
        <v>30141514</v>
      </c>
      <c r="C44578" s="1">
        <v>1</v>
      </c>
    </row>
    <row r="44579" spans="1:3" x14ac:dyDescent="0.25">
      <c r="A44579" s="1" t="s">
        <v>44593</v>
      </c>
      <c r="B44579" s="1">
        <v>30141510</v>
      </c>
      <c r="C44579" s="1">
        <v>1</v>
      </c>
    </row>
    <row r="44580" spans="1:3" x14ac:dyDescent="0.25">
      <c r="A44580" s="1" t="s">
        <v>44594</v>
      </c>
      <c r="B44580" s="1">
        <v>30141508</v>
      </c>
      <c r="C44580" s="1">
        <v>1</v>
      </c>
    </row>
    <row r="44581" spans="1:3" x14ac:dyDescent="0.25">
      <c r="A44581" s="1" t="s">
        <v>44595</v>
      </c>
      <c r="B44581" s="1">
        <v>30141511</v>
      </c>
      <c r="C44581" s="1">
        <v>1</v>
      </c>
    </row>
    <row r="44582" spans="1:3" x14ac:dyDescent="0.25">
      <c r="A44582" s="1" t="s">
        <v>44596</v>
      </c>
      <c r="B44582" s="1">
        <v>30141513</v>
      </c>
      <c r="C44582" s="1">
        <v>1</v>
      </c>
    </row>
    <row r="44583" spans="1:3" x14ac:dyDescent="0.25">
      <c r="A44583" s="1" t="s">
        <v>44597</v>
      </c>
      <c r="B44583" s="1">
        <v>30141512</v>
      </c>
      <c r="C44583" s="1">
        <v>1</v>
      </c>
    </row>
    <row r="44584" spans="1:3" x14ac:dyDescent="0.25">
      <c r="A44584" s="1" t="s">
        <v>44598</v>
      </c>
      <c r="B44584" s="1">
        <v>30141605</v>
      </c>
      <c r="C44584" s="1">
        <v>1</v>
      </c>
    </row>
    <row r="44585" spans="1:3" x14ac:dyDescent="0.25">
      <c r="A44585" s="1" t="s">
        <v>44599</v>
      </c>
      <c r="B44585" s="1">
        <v>30151507</v>
      </c>
      <c r="C44585" s="1">
        <v>1</v>
      </c>
    </row>
    <row r="44586" spans="1:3" x14ac:dyDescent="0.25">
      <c r="A44586" s="1" t="s">
        <v>44600</v>
      </c>
      <c r="B44586" s="1">
        <v>30151505</v>
      </c>
      <c r="C44586" s="1">
        <v>1</v>
      </c>
    </row>
    <row r="44587" spans="1:3" x14ac:dyDescent="0.25">
      <c r="A44587" s="1" t="s">
        <v>44601</v>
      </c>
      <c r="B44587" s="1">
        <v>30151508</v>
      </c>
      <c r="C44587" s="1">
        <v>1</v>
      </c>
    </row>
    <row r="44588" spans="1:3" x14ac:dyDescent="0.25">
      <c r="A44588" s="1" t="s">
        <v>44602</v>
      </c>
      <c r="B44588" s="1">
        <v>30151510</v>
      </c>
      <c r="C44588" s="1">
        <v>1</v>
      </c>
    </row>
    <row r="44589" spans="1:3" x14ac:dyDescent="0.25">
      <c r="A44589" s="1" t="s">
        <v>44603</v>
      </c>
      <c r="B44589" s="1">
        <v>30151509</v>
      </c>
      <c r="C44589" s="1">
        <v>1</v>
      </c>
    </row>
    <row r="44590" spans="1:3" x14ac:dyDescent="0.25">
      <c r="A44590" s="1" t="s">
        <v>44604</v>
      </c>
      <c r="B44590" s="1">
        <v>30151503</v>
      </c>
      <c r="C44590" s="1">
        <v>1</v>
      </c>
    </row>
    <row r="44591" spans="1:3" x14ac:dyDescent="0.25">
      <c r="A44591" s="1" t="s">
        <v>44605</v>
      </c>
      <c r="B44591" s="1">
        <v>30141702</v>
      </c>
      <c r="C44591" s="1">
        <v>1</v>
      </c>
    </row>
    <row r="44592" spans="1:3" x14ac:dyDescent="0.25">
      <c r="A44592" s="1" t="s">
        <v>44606</v>
      </c>
      <c r="B44592" s="1">
        <v>30141701</v>
      </c>
      <c r="C44592" s="1">
        <v>1</v>
      </c>
    </row>
    <row r="44593" spans="1:3" x14ac:dyDescent="0.25">
      <c r="A44593" s="1" t="s">
        <v>44607</v>
      </c>
      <c r="B44593" s="1">
        <v>30141703</v>
      </c>
      <c r="C44593" s="1">
        <v>1</v>
      </c>
    </row>
    <row r="44594" spans="1:3" x14ac:dyDescent="0.25">
      <c r="A44594" s="1" t="s">
        <v>44608</v>
      </c>
      <c r="B44594" s="1">
        <v>30151502</v>
      </c>
      <c r="C44594" s="1">
        <v>1</v>
      </c>
    </row>
    <row r="44595" spans="1:3" x14ac:dyDescent="0.25">
      <c r="A44595" s="1" t="s">
        <v>44609</v>
      </c>
      <c r="B44595" s="1">
        <v>30151501</v>
      </c>
      <c r="C44595" s="1">
        <v>1</v>
      </c>
    </row>
    <row r="44596" spans="1:3" x14ac:dyDescent="0.25">
      <c r="A44596" s="1" t="s">
        <v>44610</v>
      </c>
      <c r="B44596" s="1">
        <v>30151901</v>
      </c>
      <c r="C44596" s="1">
        <v>1</v>
      </c>
    </row>
    <row r="44597" spans="1:3" x14ac:dyDescent="0.25">
      <c r="A44597" s="1" t="s">
        <v>44611</v>
      </c>
      <c r="B44597" s="1">
        <v>30161715</v>
      </c>
      <c r="C44597" s="1">
        <v>1</v>
      </c>
    </row>
    <row r="44598" spans="1:3" x14ac:dyDescent="0.25">
      <c r="A44598" s="1" t="s">
        <v>44612</v>
      </c>
      <c r="B44598" s="1">
        <v>30161714</v>
      </c>
      <c r="C44598" s="1">
        <v>1</v>
      </c>
    </row>
    <row r="44599" spans="1:3" x14ac:dyDescent="0.25">
      <c r="A44599" s="1" t="s">
        <v>44613</v>
      </c>
      <c r="B44599" s="1">
        <v>30161717</v>
      </c>
      <c r="C44599" s="1">
        <v>1</v>
      </c>
    </row>
    <row r="44600" spans="1:3" x14ac:dyDescent="0.25">
      <c r="A44600" s="1" t="s">
        <v>44614</v>
      </c>
      <c r="B44600" s="1">
        <v>30161719</v>
      </c>
      <c r="C44600" s="1">
        <v>1</v>
      </c>
    </row>
    <row r="44601" spans="1:3" x14ac:dyDescent="0.25">
      <c r="A44601" s="1" t="s">
        <v>44615</v>
      </c>
      <c r="B44601" s="1">
        <v>30161718</v>
      </c>
      <c r="C44601" s="1">
        <v>1</v>
      </c>
    </row>
    <row r="44602" spans="1:3" x14ac:dyDescent="0.25">
      <c r="A44602" s="1" t="s">
        <v>44616</v>
      </c>
      <c r="B44602" s="1">
        <v>30161713</v>
      </c>
      <c r="C44602" s="1">
        <v>1</v>
      </c>
    </row>
    <row r="44603" spans="1:3" x14ac:dyDescent="0.25">
      <c r="A44603" s="1" t="s">
        <v>44617</v>
      </c>
      <c r="B44603" s="1">
        <v>30161709</v>
      </c>
      <c r="C44603" s="1">
        <v>1</v>
      </c>
    </row>
    <row r="44604" spans="1:3" x14ac:dyDescent="0.25">
      <c r="A44604" s="1" t="s">
        <v>44618</v>
      </c>
      <c r="B44604" s="1">
        <v>30161708</v>
      </c>
      <c r="C44604" s="1">
        <v>1</v>
      </c>
    </row>
    <row r="44605" spans="1:3" x14ac:dyDescent="0.25">
      <c r="A44605" s="1" t="s">
        <v>44619</v>
      </c>
      <c r="B44605" s="1">
        <v>30161710</v>
      </c>
      <c r="C44605" s="1">
        <v>1</v>
      </c>
    </row>
    <row r="44606" spans="1:3" x14ac:dyDescent="0.25">
      <c r="A44606" s="1" t="s">
        <v>44620</v>
      </c>
      <c r="B44606" s="1">
        <v>30161712</v>
      </c>
      <c r="C44606" s="1">
        <v>1</v>
      </c>
    </row>
    <row r="44607" spans="1:3" x14ac:dyDescent="0.25">
      <c r="A44607" s="1" t="s">
        <v>44621</v>
      </c>
      <c r="B44607" s="1">
        <v>30161711</v>
      </c>
      <c r="C44607" s="1">
        <v>1</v>
      </c>
    </row>
    <row r="44608" spans="1:3" x14ac:dyDescent="0.25">
      <c r="A44608" s="1" t="s">
        <v>44622</v>
      </c>
      <c r="B44608" s="1">
        <v>30161720</v>
      </c>
      <c r="C44608" s="1">
        <v>1</v>
      </c>
    </row>
    <row r="44609" spans="1:3" x14ac:dyDescent="0.25">
      <c r="A44609" s="1" t="s">
        <v>44623</v>
      </c>
      <c r="B44609" s="1">
        <v>30161808</v>
      </c>
      <c r="C44609" s="1">
        <v>1</v>
      </c>
    </row>
    <row r="44610" spans="1:3" x14ac:dyDescent="0.25">
      <c r="A44610" s="1" t="s">
        <v>44624</v>
      </c>
      <c r="B44610" s="1">
        <v>30161807</v>
      </c>
      <c r="C44610" s="1">
        <v>1</v>
      </c>
    </row>
    <row r="44611" spans="1:3" x14ac:dyDescent="0.25">
      <c r="A44611" s="1" t="s">
        <v>44625</v>
      </c>
      <c r="B44611" s="1">
        <v>30161809</v>
      </c>
      <c r="C44611" s="1">
        <v>1</v>
      </c>
    </row>
    <row r="44612" spans="1:3" x14ac:dyDescent="0.25">
      <c r="A44612" s="1" t="s">
        <v>44626</v>
      </c>
      <c r="B44612" s="1">
        <v>30161901</v>
      </c>
      <c r="C44612" s="1">
        <v>1</v>
      </c>
    </row>
    <row r="44613" spans="1:3" x14ac:dyDescent="0.25">
      <c r="A44613" s="1" t="s">
        <v>44627</v>
      </c>
      <c r="B44613" s="1">
        <v>30161810</v>
      </c>
      <c r="C44613" s="1">
        <v>1</v>
      </c>
    </row>
    <row r="44614" spans="1:3" x14ac:dyDescent="0.25">
      <c r="A44614" s="1" t="s">
        <v>44628</v>
      </c>
      <c r="B44614" s="1">
        <v>30161806</v>
      </c>
      <c r="C44614" s="1">
        <v>1</v>
      </c>
    </row>
    <row r="44615" spans="1:3" x14ac:dyDescent="0.25">
      <c r="A44615" s="1" t="s">
        <v>44629</v>
      </c>
      <c r="B44615" s="1">
        <v>30161801</v>
      </c>
      <c r="C44615" s="1">
        <v>1</v>
      </c>
    </row>
    <row r="44616" spans="1:3" x14ac:dyDescent="0.25">
      <c r="A44616" s="1" t="s">
        <v>44630</v>
      </c>
      <c r="B44616" s="1">
        <v>30161721</v>
      </c>
      <c r="C44616" s="1">
        <v>1</v>
      </c>
    </row>
    <row r="44617" spans="1:3" x14ac:dyDescent="0.25">
      <c r="A44617" s="1" t="s">
        <v>44631</v>
      </c>
      <c r="B44617" s="1">
        <v>30161803</v>
      </c>
      <c r="C44617" s="1">
        <v>1</v>
      </c>
    </row>
    <row r="44618" spans="1:3" x14ac:dyDescent="0.25">
      <c r="A44618" s="1" t="s">
        <v>44632</v>
      </c>
      <c r="B44618" s="1">
        <v>30161805</v>
      </c>
      <c r="C44618" s="1">
        <v>1</v>
      </c>
    </row>
    <row r="44619" spans="1:3" x14ac:dyDescent="0.25">
      <c r="A44619" s="1" t="s">
        <v>44633</v>
      </c>
      <c r="B44619" s="1">
        <v>30161804</v>
      </c>
      <c r="C44619" s="1">
        <v>1</v>
      </c>
    </row>
    <row r="44620" spans="1:3" x14ac:dyDescent="0.25">
      <c r="A44620" s="1" t="s">
        <v>44634</v>
      </c>
      <c r="B44620" s="1">
        <v>30161707</v>
      </c>
      <c r="C44620" s="1">
        <v>1</v>
      </c>
    </row>
    <row r="44621" spans="1:3" x14ac:dyDescent="0.25">
      <c r="A44621" s="1" t="s">
        <v>44635</v>
      </c>
      <c r="B44621" s="1">
        <v>30161503</v>
      </c>
      <c r="C44621" s="1">
        <v>1</v>
      </c>
    </row>
    <row r="44622" spans="1:3" x14ac:dyDescent="0.25">
      <c r="A44622" s="1" t="s">
        <v>44636</v>
      </c>
      <c r="B44622" s="1">
        <v>30161502</v>
      </c>
      <c r="C44622" s="1">
        <v>1</v>
      </c>
    </row>
    <row r="44623" spans="1:3" x14ac:dyDescent="0.25">
      <c r="A44623" s="1" t="s">
        <v>44637</v>
      </c>
      <c r="B44623" s="1">
        <v>30161504</v>
      </c>
      <c r="C44623" s="1">
        <v>1</v>
      </c>
    </row>
    <row r="44624" spans="1:3" x14ac:dyDescent="0.25">
      <c r="A44624" s="1" t="s">
        <v>44638</v>
      </c>
      <c r="B44624" s="1">
        <v>30161508</v>
      </c>
      <c r="C44624" s="1">
        <v>1</v>
      </c>
    </row>
    <row r="44625" spans="1:3" x14ac:dyDescent="0.25">
      <c r="A44625" s="1" t="s">
        <v>44639</v>
      </c>
      <c r="B44625" s="1">
        <v>30161505</v>
      </c>
      <c r="C44625" s="1">
        <v>1</v>
      </c>
    </row>
    <row r="44626" spans="1:3" x14ac:dyDescent="0.25">
      <c r="A44626" s="1" t="s">
        <v>44640</v>
      </c>
      <c r="B44626" s="1">
        <v>30161501</v>
      </c>
      <c r="C44626" s="1">
        <v>1</v>
      </c>
    </row>
    <row r="44627" spans="1:3" x14ac:dyDescent="0.25">
      <c r="A44627" s="1" t="s">
        <v>44641</v>
      </c>
      <c r="B44627" s="1">
        <v>30152001</v>
      </c>
      <c r="C44627" s="1">
        <v>1</v>
      </c>
    </row>
    <row r="44628" spans="1:3" x14ac:dyDescent="0.25">
      <c r="A44628" s="1" t="s">
        <v>16883</v>
      </c>
      <c r="B44628" s="1">
        <v>30151902</v>
      </c>
      <c r="C44628" s="1">
        <v>1</v>
      </c>
    </row>
    <row r="44629" spans="1:3" x14ac:dyDescent="0.25">
      <c r="A44629" s="1" t="s">
        <v>44642</v>
      </c>
      <c r="B44629" s="1">
        <v>30152002</v>
      </c>
      <c r="C44629" s="1">
        <v>1</v>
      </c>
    </row>
    <row r="44630" spans="1:3" x14ac:dyDescent="0.25">
      <c r="A44630" s="1" t="s">
        <v>44643</v>
      </c>
      <c r="B44630" s="1">
        <v>30152101</v>
      </c>
      <c r="C44630" s="1">
        <v>1</v>
      </c>
    </row>
    <row r="44631" spans="1:3" x14ac:dyDescent="0.25">
      <c r="A44631" s="1" t="s">
        <v>44644</v>
      </c>
      <c r="B44631" s="1">
        <v>30152003</v>
      </c>
      <c r="C44631" s="1">
        <v>1</v>
      </c>
    </row>
    <row r="44632" spans="1:3" x14ac:dyDescent="0.25">
      <c r="A44632" s="1" t="s">
        <v>44645</v>
      </c>
      <c r="B44632" s="1">
        <v>30161509</v>
      </c>
      <c r="C44632" s="1">
        <v>1</v>
      </c>
    </row>
    <row r="44633" spans="1:3" x14ac:dyDescent="0.25">
      <c r="A44633" s="1" t="s">
        <v>44646</v>
      </c>
      <c r="B44633" s="1">
        <v>30161702</v>
      </c>
      <c r="C44633" s="1">
        <v>1</v>
      </c>
    </row>
    <row r="44634" spans="1:3" x14ac:dyDescent="0.25">
      <c r="A44634" s="1" t="s">
        <v>44647</v>
      </c>
      <c r="B44634" s="1">
        <v>30161701</v>
      </c>
      <c r="C44634" s="1">
        <v>1</v>
      </c>
    </row>
    <row r="44635" spans="1:3" x14ac:dyDescent="0.25">
      <c r="A44635" s="1" t="s">
        <v>44648</v>
      </c>
      <c r="B44635" s="1">
        <v>30161703</v>
      </c>
      <c r="C44635" s="1">
        <v>1</v>
      </c>
    </row>
    <row r="44636" spans="1:3" x14ac:dyDescent="0.25">
      <c r="A44636" s="1" t="s">
        <v>44649</v>
      </c>
      <c r="B44636" s="1">
        <v>30161706</v>
      </c>
      <c r="C44636" s="1">
        <v>1</v>
      </c>
    </row>
    <row r="44637" spans="1:3" x14ac:dyDescent="0.25">
      <c r="A44637" s="1" t="s">
        <v>44650</v>
      </c>
      <c r="B44637" s="1">
        <v>30161705</v>
      </c>
      <c r="C44637" s="1">
        <v>1</v>
      </c>
    </row>
    <row r="44638" spans="1:3" x14ac:dyDescent="0.25">
      <c r="A44638" s="1" t="s">
        <v>44651</v>
      </c>
      <c r="B44638" s="1">
        <v>30161604</v>
      </c>
      <c r="C44638" s="1">
        <v>1</v>
      </c>
    </row>
    <row r="44639" spans="1:3" x14ac:dyDescent="0.25">
      <c r="A44639" s="1" t="s">
        <v>44652</v>
      </c>
      <c r="B44639" s="1">
        <v>30161511</v>
      </c>
      <c r="C44639" s="1">
        <v>1</v>
      </c>
    </row>
    <row r="44640" spans="1:3" x14ac:dyDescent="0.25">
      <c r="A44640" s="1" t="s">
        <v>44653</v>
      </c>
      <c r="B44640" s="1">
        <v>30161510</v>
      </c>
      <c r="C44640" s="1">
        <v>1</v>
      </c>
    </row>
    <row r="44641" spans="1:3" x14ac:dyDescent="0.25">
      <c r="A44641" s="1" t="s">
        <v>44654</v>
      </c>
      <c r="B44641" s="1">
        <v>30161601</v>
      </c>
      <c r="C44641" s="1">
        <v>1</v>
      </c>
    </row>
    <row r="44642" spans="1:3" x14ac:dyDescent="0.25">
      <c r="A44642" s="1" t="s">
        <v>44655</v>
      </c>
      <c r="B44642" s="1">
        <v>30161603</v>
      </c>
      <c r="C44642" s="1">
        <v>1</v>
      </c>
    </row>
    <row r="44643" spans="1:3" x14ac:dyDescent="0.25">
      <c r="A44643" s="1" t="s">
        <v>44656</v>
      </c>
      <c r="B44643" s="1">
        <v>30161602</v>
      </c>
      <c r="C44643" s="1">
        <v>1</v>
      </c>
    </row>
    <row r="44644" spans="1:3" x14ac:dyDescent="0.25">
      <c r="A44644" s="1" t="s">
        <v>44657</v>
      </c>
      <c r="B44644" s="1">
        <v>30261904</v>
      </c>
      <c r="C44644" s="1">
        <v>1</v>
      </c>
    </row>
    <row r="44645" spans="1:3" x14ac:dyDescent="0.25">
      <c r="A44645" s="1" t="s">
        <v>44658</v>
      </c>
      <c r="B44645" s="1">
        <v>30261903</v>
      </c>
      <c r="C44645" s="1">
        <v>1</v>
      </c>
    </row>
    <row r="44646" spans="1:3" x14ac:dyDescent="0.25">
      <c r="A44646" s="1" t="s">
        <v>44659</v>
      </c>
      <c r="B44646" s="1">
        <v>30262001</v>
      </c>
      <c r="C44646" s="1">
        <v>1</v>
      </c>
    </row>
    <row r="44647" spans="1:3" x14ac:dyDescent="0.25">
      <c r="A44647" s="1" t="s">
        <v>44660</v>
      </c>
      <c r="B44647" s="1">
        <v>30262101</v>
      </c>
      <c r="C44647" s="1">
        <v>1</v>
      </c>
    </row>
    <row r="44648" spans="1:3" x14ac:dyDescent="0.25">
      <c r="A44648" s="1" t="s">
        <v>44661</v>
      </c>
      <c r="B44648" s="1">
        <v>30262002</v>
      </c>
      <c r="C44648" s="1">
        <v>1</v>
      </c>
    </row>
    <row r="44649" spans="1:3" x14ac:dyDescent="0.25">
      <c r="A44649" s="1" t="s">
        <v>44662</v>
      </c>
      <c r="B44649" s="1">
        <v>30261902</v>
      </c>
      <c r="C44649" s="1">
        <v>1</v>
      </c>
    </row>
    <row r="44650" spans="1:3" x14ac:dyDescent="0.25">
      <c r="A44650" s="1" t="s">
        <v>44663</v>
      </c>
      <c r="B44650" s="1">
        <v>30261704</v>
      </c>
      <c r="C44650" s="1">
        <v>1</v>
      </c>
    </row>
    <row r="44651" spans="1:3" x14ac:dyDescent="0.25">
      <c r="A44651" s="1" t="s">
        <v>44664</v>
      </c>
      <c r="B44651" s="1">
        <v>30261703</v>
      </c>
      <c r="C44651" s="1">
        <v>1</v>
      </c>
    </row>
    <row r="44652" spans="1:3" x14ac:dyDescent="0.25">
      <c r="A44652" s="1" t="s">
        <v>44665</v>
      </c>
      <c r="B44652" s="1">
        <v>30261801</v>
      </c>
      <c r="C44652" s="1">
        <v>1</v>
      </c>
    </row>
    <row r="44653" spans="1:3" x14ac:dyDescent="0.25">
      <c r="A44653" s="1" t="s">
        <v>44666</v>
      </c>
      <c r="B44653" s="1">
        <v>30261901</v>
      </c>
      <c r="C44653" s="1">
        <v>1</v>
      </c>
    </row>
    <row r="44654" spans="1:3" x14ac:dyDescent="0.25">
      <c r="A44654" s="1" t="s">
        <v>44667</v>
      </c>
      <c r="B44654" s="1">
        <v>30261802</v>
      </c>
      <c r="C44654" s="1">
        <v>1</v>
      </c>
    </row>
    <row r="44655" spans="1:3" x14ac:dyDescent="0.25">
      <c r="A44655" s="1" t="s">
        <v>44668</v>
      </c>
      <c r="B44655" s="1">
        <v>30262102</v>
      </c>
      <c r="C44655" s="1">
        <v>1</v>
      </c>
    </row>
    <row r="44656" spans="1:3" x14ac:dyDescent="0.25">
      <c r="A44656" s="1" t="s">
        <v>44669</v>
      </c>
      <c r="B44656" s="1">
        <v>30262402</v>
      </c>
      <c r="C44656" s="1">
        <v>1</v>
      </c>
    </row>
    <row r="44657" spans="1:3" x14ac:dyDescent="0.25">
      <c r="A44657" s="1" t="s">
        <v>44670</v>
      </c>
      <c r="B44657" s="1">
        <v>30262401</v>
      </c>
      <c r="C44657" s="1">
        <v>1</v>
      </c>
    </row>
    <row r="44658" spans="1:3" x14ac:dyDescent="0.25">
      <c r="A44658" s="1" t="s">
        <v>44671</v>
      </c>
      <c r="B44658" s="1">
        <v>30262403</v>
      </c>
      <c r="C44658" s="1">
        <v>1</v>
      </c>
    </row>
    <row r="44659" spans="1:3" x14ac:dyDescent="0.25">
      <c r="A44659" s="1" t="s">
        <v>44672</v>
      </c>
      <c r="B44659" s="1">
        <v>30262405</v>
      </c>
      <c r="C44659" s="1">
        <v>1</v>
      </c>
    </row>
    <row r="44660" spans="1:3" x14ac:dyDescent="0.25">
      <c r="A44660" s="1" t="s">
        <v>44673</v>
      </c>
      <c r="B44660" s="1">
        <v>30262404</v>
      </c>
      <c r="C44660" s="1">
        <v>1</v>
      </c>
    </row>
    <row r="44661" spans="1:3" x14ac:dyDescent="0.25">
      <c r="A44661" s="1" t="s">
        <v>44674</v>
      </c>
      <c r="B44661" s="1">
        <v>30262302</v>
      </c>
      <c r="C44661" s="1">
        <v>1</v>
      </c>
    </row>
    <row r="44662" spans="1:3" x14ac:dyDescent="0.25">
      <c r="A44662" s="1" t="s">
        <v>44675</v>
      </c>
      <c r="B44662" s="1">
        <v>30262104</v>
      </c>
      <c r="C44662" s="1">
        <v>1</v>
      </c>
    </row>
    <row r="44663" spans="1:3" x14ac:dyDescent="0.25">
      <c r="A44663" s="1" t="s">
        <v>44676</v>
      </c>
      <c r="B44663" s="1">
        <v>30262103</v>
      </c>
      <c r="C44663" s="1">
        <v>1</v>
      </c>
    </row>
    <row r="44664" spans="1:3" x14ac:dyDescent="0.25">
      <c r="A44664" s="1" t="s">
        <v>44677</v>
      </c>
      <c r="B44664" s="1">
        <v>30262201</v>
      </c>
      <c r="C44664" s="1">
        <v>1</v>
      </c>
    </row>
    <row r="44665" spans="1:3" x14ac:dyDescent="0.25">
      <c r="A44665" s="1" t="s">
        <v>44678</v>
      </c>
      <c r="B44665" s="1">
        <v>30262301</v>
      </c>
      <c r="C44665" s="1">
        <v>1</v>
      </c>
    </row>
    <row r="44666" spans="1:3" x14ac:dyDescent="0.25">
      <c r="A44666" s="1" t="s">
        <v>44679</v>
      </c>
      <c r="B44666" s="1">
        <v>30262202</v>
      </c>
      <c r="C44666" s="1">
        <v>1</v>
      </c>
    </row>
    <row r="44667" spans="1:3" x14ac:dyDescent="0.25">
      <c r="A44667" s="1" t="s">
        <v>44680</v>
      </c>
      <c r="B44667" s="1">
        <v>30261702</v>
      </c>
      <c r="C44667" s="1">
        <v>1</v>
      </c>
    </row>
    <row r="44668" spans="1:3" x14ac:dyDescent="0.25">
      <c r="A44668" s="1" t="s">
        <v>44681</v>
      </c>
      <c r="B44668" s="1">
        <v>30241701</v>
      </c>
      <c r="C44668" s="1">
        <v>1</v>
      </c>
    </row>
    <row r="44669" spans="1:3" x14ac:dyDescent="0.25">
      <c r="A44669" s="1" t="s">
        <v>44682</v>
      </c>
      <c r="B44669" s="1">
        <v>30241604</v>
      </c>
      <c r="C44669" s="1">
        <v>1</v>
      </c>
    </row>
    <row r="44670" spans="1:3" x14ac:dyDescent="0.25">
      <c r="A44670" s="1" t="s">
        <v>44683</v>
      </c>
      <c r="B44670" s="1">
        <v>30241702</v>
      </c>
      <c r="C44670" s="1">
        <v>1</v>
      </c>
    </row>
    <row r="44671" spans="1:3" x14ac:dyDescent="0.25">
      <c r="A44671" s="1" t="s">
        <v>44684</v>
      </c>
      <c r="B44671" s="1">
        <v>30251502</v>
      </c>
      <c r="C44671" s="1">
        <v>1</v>
      </c>
    </row>
    <row r="44672" spans="1:3" x14ac:dyDescent="0.25">
      <c r="A44672" s="1" t="s">
        <v>44685</v>
      </c>
      <c r="B44672" s="1">
        <v>30251501</v>
      </c>
      <c r="C44672" s="1">
        <v>1</v>
      </c>
    </row>
    <row r="44673" spans="1:3" x14ac:dyDescent="0.25">
      <c r="A44673" s="1" t="s">
        <v>44686</v>
      </c>
      <c r="B44673" s="1">
        <v>30241603</v>
      </c>
      <c r="C44673" s="1">
        <v>1</v>
      </c>
    </row>
    <row r="44674" spans="1:3" x14ac:dyDescent="0.25">
      <c r="A44674" s="1" t="s">
        <v>44687</v>
      </c>
      <c r="B44674" s="1">
        <v>30241514</v>
      </c>
      <c r="C44674" s="1">
        <v>1</v>
      </c>
    </row>
    <row r="44675" spans="1:3" x14ac:dyDescent="0.25">
      <c r="A44675" s="1" t="s">
        <v>44688</v>
      </c>
      <c r="B44675" s="1">
        <v>30241513</v>
      </c>
      <c r="C44675" s="1">
        <v>1</v>
      </c>
    </row>
    <row r="44676" spans="1:3" x14ac:dyDescent="0.25">
      <c r="A44676" s="1" t="s">
        <v>44689</v>
      </c>
      <c r="B44676" s="1">
        <v>30241515</v>
      </c>
      <c r="C44676" s="1">
        <v>1</v>
      </c>
    </row>
    <row r="44677" spans="1:3" x14ac:dyDescent="0.25">
      <c r="A44677" s="1" t="s">
        <v>44690</v>
      </c>
      <c r="B44677" s="1">
        <v>30241602</v>
      </c>
      <c r="C44677" s="1">
        <v>1</v>
      </c>
    </row>
    <row r="44678" spans="1:3" x14ac:dyDescent="0.25">
      <c r="A44678" s="1" t="s">
        <v>44691</v>
      </c>
      <c r="B44678" s="1">
        <v>30241601</v>
      </c>
      <c r="C44678" s="1">
        <v>1</v>
      </c>
    </row>
    <row r="44679" spans="1:3" x14ac:dyDescent="0.25">
      <c r="A44679" s="1" t="s">
        <v>44692</v>
      </c>
      <c r="B44679" s="1">
        <v>30251503</v>
      </c>
      <c r="C44679" s="1">
        <v>1</v>
      </c>
    </row>
    <row r="44680" spans="1:3" x14ac:dyDescent="0.25">
      <c r="A44680" s="1" t="s">
        <v>44693</v>
      </c>
      <c r="B44680" s="1">
        <v>30261601</v>
      </c>
      <c r="C44680" s="1">
        <v>1</v>
      </c>
    </row>
    <row r="44681" spans="1:3" x14ac:dyDescent="0.25">
      <c r="A44681" s="1" t="s">
        <v>44694</v>
      </c>
      <c r="B44681" s="1">
        <v>30261505</v>
      </c>
      <c r="C44681" s="1">
        <v>1</v>
      </c>
    </row>
    <row r="44682" spans="1:3" x14ac:dyDescent="0.25">
      <c r="A44682" s="1" t="s">
        <v>44695</v>
      </c>
      <c r="B44682" s="1">
        <v>30261602</v>
      </c>
      <c r="C44682" s="1">
        <v>1</v>
      </c>
    </row>
    <row r="44683" spans="1:3" x14ac:dyDescent="0.25">
      <c r="A44683" s="1" t="s">
        <v>44696</v>
      </c>
      <c r="B44683" s="1">
        <v>30261701</v>
      </c>
      <c r="C44683" s="1">
        <v>1</v>
      </c>
    </row>
    <row r="44684" spans="1:3" x14ac:dyDescent="0.25">
      <c r="A44684" s="1" t="s">
        <v>44697</v>
      </c>
      <c r="B44684" s="1">
        <v>30261603</v>
      </c>
      <c r="C44684" s="1">
        <v>1</v>
      </c>
    </row>
    <row r="44685" spans="1:3" x14ac:dyDescent="0.25">
      <c r="A44685" s="1" t="s">
        <v>44698</v>
      </c>
      <c r="B44685" s="1">
        <v>30261504</v>
      </c>
      <c r="C44685" s="1">
        <v>1</v>
      </c>
    </row>
    <row r="44686" spans="1:3" x14ac:dyDescent="0.25">
      <c r="A44686" s="1" t="s">
        <v>44699</v>
      </c>
      <c r="B44686" s="1">
        <v>30251505</v>
      </c>
      <c r="C44686" s="1">
        <v>1</v>
      </c>
    </row>
    <row r="44687" spans="1:3" x14ac:dyDescent="0.25">
      <c r="A44687" s="1" t="s">
        <v>44700</v>
      </c>
      <c r="B44687" s="1">
        <v>30251504</v>
      </c>
      <c r="C44687" s="1">
        <v>1</v>
      </c>
    </row>
    <row r="44688" spans="1:3" x14ac:dyDescent="0.25">
      <c r="A44688" s="1" t="s">
        <v>44701</v>
      </c>
      <c r="B44688" s="1">
        <v>30261501</v>
      </c>
      <c r="C44688" s="1">
        <v>1</v>
      </c>
    </row>
    <row r="44689" spans="1:3" x14ac:dyDescent="0.25">
      <c r="A44689" s="1" t="s">
        <v>44702</v>
      </c>
      <c r="B44689" s="1">
        <v>30261503</v>
      </c>
      <c r="C44689" s="1">
        <v>1</v>
      </c>
    </row>
    <row r="44690" spans="1:3" x14ac:dyDescent="0.25">
      <c r="A44690" s="1" t="s">
        <v>44703</v>
      </c>
      <c r="B44690" s="1">
        <v>30261502</v>
      </c>
      <c r="C44690" s="1">
        <v>1</v>
      </c>
    </row>
    <row r="44691" spans="1:3" x14ac:dyDescent="0.25">
      <c r="A44691" s="1" t="s">
        <v>44704</v>
      </c>
      <c r="B44691" s="1">
        <v>30262501</v>
      </c>
      <c r="C44691" s="1">
        <v>1</v>
      </c>
    </row>
    <row r="44692" spans="1:3" x14ac:dyDescent="0.25">
      <c r="A44692" s="1" t="s">
        <v>44705</v>
      </c>
      <c r="B44692" s="1">
        <v>30263401</v>
      </c>
      <c r="C44692" s="1">
        <v>1</v>
      </c>
    </row>
    <row r="44693" spans="1:3" x14ac:dyDescent="0.25">
      <c r="A44693" s="1" t="s">
        <v>44706</v>
      </c>
      <c r="B44693" s="1">
        <v>30263303</v>
      </c>
      <c r="C44693" s="1">
        <v>1</v>
      </c>
    </row>
    <row r="44694" spans="1:3" x14ac:dyDescent="0.25">
      <c r="A44694" s="1" t="s">
        <v>44707</v>
      </c>
      <c r="B44694" s="1">
        <v>30263402</v>
      </c>
      <c r="C44694" s="1">
        <v>1</v>
      </c>
    </row>
    <row r="44695" spans="1:3" x14ac:dyDescent="0.25">
      <c r="A44695" s="1" t="s">
        <v>44708</v>
      </c>
      <c r="B44695" s="1">
        <v>30263502</v>
      </c>
      <c r="C44695" s="1">
        <v>1</v>
      </c>
    </row>
    <row r="44696" spans="1:3" x14ac:dyDescent="0.25">
      <c r="A44696" s="1" t="s">
        <v>44709</v>
      </c>
      <c r="B44696" s="1">
        <v>30263501</v>
      </c>
      <c r="C44696" s="1">
        <v>1</v>
      </c>
    </row>
    <row r="44697" spans="1:3" x14ac:dyDescent="0.25">
      <c r="A44697" s="1" t="s">
        <v>44710</v>
      </c>
      <c r="B44697" s="1">
        <v>30263302</v>
      </c>
      <c r="C44697" s="1">
        <v>1</v>
      </c>
    </row>
    <row r="44698" spans="1:3" x14ac:dyDescent="0.25">
      <c r="A44698" s="1" t="s">
        <v>44711</v>
      </c>
      <c r="B44698" s="1">
        <v>30263201</v>
      </c>
      <c r="C44698" s="1">
        <v>1</v>
      </c>
    </row>
    <row r="44699" spans="1:3" x14ac:dyDescent="0.25">
      <c r="A44699" s="1" t="s">
        <v>44712</v>
      </c>
      <c r="B44699" s="1">
        <v>30263102</v>
      </c>
      <c r="C44699" s="1">
        <v>1</v>
      </c>
    </row>
    <row r="44700" spans="1:3" x14ac:dyDescent="0.25">
      <c r="A44700" s="1" t="s">
        <v>44713</v>
      </c>
      <c r="B44700" s="1">
        <v>30263202</v>
      </c>
      <c r="C44700" s="1">
        <v>1</v>
      </c>
    </row>
    <row r="44701" spans="1:3" x14ac:dyDescent="0.25">
      <c r="A44701" s="1" t="s">
        <v>44714</v>
      </c>
      <c r="B44701" s="1">
        <v>30263301</v>
      </c>
      <c r="C44701" s="1">
        <v>1</v>
      </c>
    </row>
    <row r="44702" spans="1:3" x14ac:dyDescent="0.25">
      <c r="A44702" s="1" t="s">
        <v>44715</v>
      </c>
      <c r="B44702" s="1">
        <v>30263203</v>
      </c>
      <c r="C44702" s="1">
        <v>1</v>
      </c>
    </row>
    <row r="44703" spans="1:3" x14ac:dyDescent="0.25">
      <c r="A44703" s="1" t="s">
        <v>44716</v>
      </c>
      <c r="B44703" s="1">
        <v>30263503</v>
      </c>
      <c r="C44703" s="1">
        <v>1</v>
      </c>
    </row>
    <row r="44704" spans="1:3" x14ac:dyDescent="0.25">
      <c r="A44704" s="1" t="s">
        <v>44717</v>
      </c>
      <c r="B44704" s="1">
        <v>30263607</v>
      </c>
      <c r="C44704" s="1">
        <v>1</v>
      </c>
    </row>
    <row r="44705" spans="1:3" x14ac:dyDescent="0.25">
      <c r="A44705" s="1" t="s">
        <v>44718</v>
      </c>
      <c r="B44705" s="1">
        <v>30263606</v>
      </c>
      <c r="C44705" s="1">
        <v>1</v>
      </c>
    </row>
    <row r="44706" spans="1:3" x14ac:dyDescent="0.25">
      <c r="A44706" s="1" t="s">
        <v>44719</v>
      </c>
      <c r="B44706" s="1">
        <v>30263608</v>
      </c>
      <c r="C44706" s="1">
        <v>1</v>
      </c>
    </row>
    <row r="44707" spans="1:3" x14ac:dyDescent="0.25">
      <c r="A44707" s="1" t="s">
        <v>44720</v>
      </c>
      <c r="B44707" s="1">
        <v>30263702</v>
      </c>
      <c r="C44707" s="1">
        <v>1</v>
      </c>
    </row>
    <row r="44708" spans="1:3" x14ac:dyDescent="0.25">
      <c r="A44708" s="1" t="s">
        <v>44721</v>
      </c>
      <c r="B44708" s="1">
        <v>30263701</v>
      </c>
      <c r="C44708" s="1">
        <v>1</v>
      </c>
    </row>
    <row r="44709" spans="1:3" x14ac:dyDescent="0.25">
      <c r="A44709" s="1" t="s">
        <v>44722</v>
      </c>
      <c r="B44709" s="1">
        <v>30263605</v>
      </c>
      <c r="C44709" s="1">
        <v>1</v>
      </c>
    </row>
    <row r="44710" spans="1:3" x14ac:dyDescent="0.25">
      <c r="A44710" s="1" t="s">
        <v>44723</v>
      </c>
      <c r="B44710" s="1">
        <v>30263601</v>
      </c>
      <c r="C44710" s="1">
        <v>1</v>
      </c>
    </row>
    <row r="44711" spans="1:3" x14ac:dyDescent="0.25">
      <c r="A44711" s="1" t="s">
        <v>44724</v>
      </c>
      <c r="B44711" s="1">
        <v>30263504</v>
      </c>
      <c r="C44711" s="1">
        <v>1</v>
      </c>
    </row>
    <row r="44712" spans="1:3" x14ac:dyDescent="0.25">
      <c r="A44712" s="1" t="s">
        <v>44725</v>
      </c>
      <c r="B44712" s="1">
        <v>30263602</v>
      </c>
      <c r="C44712" s="1">
        <v>1</v>
      </c>
    </row>
    <row r="44713" spans="1:3" x14ac:dyDescent="0.25">
      <c r="A44713" s="1" t="s">
        <v>44726</v>
      </c>
      <c r="B44713" s="1">
        <v>30263604</v>
      </c>
      <c r="C44713" s="1">
        <v>1</v>
      </c>
    </row>
    <row r="44714" spans="1:3" x14ac:dyDescent="0.25">
      <c r="A44714" s="1" t="s">
        <v>44727</v>
      </c>
      <c r="B44714" s="1">
        <v>30263603</v>
      </c>
      <c r="C44714" s="1">
        <v>1</v>
      </c>
    </row>
    <row r="44715" spans="1:3" x14ac:dyDescent="0.25">
      <c r="A44715" s="1" t="s">
        <v>44728</v>
      </c>
      <c r="B44715" s="1">
        <v>30263101</v>
      </c>
      <c r="C44715" s="1">
        <v>1</v>
      </c>
    </row>
    <row r="44716" spans="1:3" x14ac:dyDescent="0.25">
      <c r="A44716" s="1" t="s">
        <v>44729</v>
      </c>
      <c r="B44716" s="1">
        <v>30262603</v>
      </c>
      <c r="C44716" s="1">
        <v>1</v>
      </c>
    </row>
    <row r="44717" spans="1:3" x14ac:dyDescent="0.25">
      <c r="A44717" s="1" t="s">
        <v>44730</v>
      </c>
      <c r="B44717" s="1">
        <v>30262602</v>
      </c>
      <c r="C44717" s="1">
        <v>1</v>
      </c>
    </row>
    <row r="44718" spans="1:3" x14ac:dyDescent="0.25">
      <c r="A44718" s="1" t="s">
        <v>44731</v>
      </c>
      <c r="B44718" s="1">
        <v>30262604</v>
      </c>
      <c r="C44718" s="1">
        <v>1</v>
      </c>
    </row>
    <row r="44719" spans="1:3" x14ac:dyDescent="0.25">
      <c r="A44719" s="1" t="s">
        <v>44732</v>
      </c>
      <c r="B44719" s="1">
        <v>30262606</v>
      </c>
      <c r="C44719" s="1">
        <v>1</v>
      </c>
    </row>
    <row r="44720" spans="1:3" x14ac:dyDescent="0.25">
      <c r="A44720" s="1" t="s">
        <v>44733</v>
      </c>
      <c r="B44720" s="1">
        <v>30262605</v>
      </c>
      <c r="C44720" s="1">
        <v>1</v>
      </c>
    </row>
    <row r="44721" spans="1:3" x14ac:dyDescent="0.25">
      <c r="A44721" s="1" t="s">
        <v>44734</v>
      </c>
      <c r="B44721" s="1">
        <v>30262601</v>
      </c>
      <c r="C44721" s="1">
        <v>1</v>
      </c>
    </row>
    <row r="44722" spans="1:3" x14ac:dyDescent="0.25">
      <c r="A44722" s="1" t="s">
        <v>44735</v>
      </c>
      <c r="B44722" s="1">
        <v>30262503</v>
      </c>
      <c r="C44722" s="1">
        <v>1</v>
      </c>
    </row>
    <row r="44723" spans="1:3" x14ac:dyDescent="0.25">
      <c r="A44723" s="1" t="s">
        <v>44736</v>
      </c>
      <c r="B44723" s="1">
        <v>30262502</v>
      </c>
      <c r="C44723" s="1">
        <v>1</v>
      </c>
    </row>
    <row r="44724" spans="1:3" x14ac:dyDescent="0.25">
      <c r="A44724" s="1" t="s">
        <v>44737</v>
      </c>
      <c r="B44724" s="1">
        <v>30262504</v>
      </c>
      <c r="C44724" s="1">
        <v>1</v>
      </c>
    </row>
    <row r="44725" spans="1:3" x14ac:dyDescent="0.25">
      <c r="A44725" s="1" t="s">
        <v>44738</v>
      </c>
      <c r="B44725" s="1">
        <v>30262506</v>
      </c>
      <c r="C44725" s="1">
        <v>1</v>
      </c>
    </row>
    <row r="44726" spans="1:3" x14ac:dyDescent="0.25">
      <c r="A44726" s="1" t="s">
        <v>44739</v>
      </c>
      <c r="B44726" s="1">
        <v>30262505</v>
      </c>
      <c r="C44726" s="1">
        <v>1</v>
      </c>
    </row>
    <row r="44727" spans="1:3" x14ac:dyDescent="0.25">
      <c r="A44727" s="1" t="s">
        <v>44740</v>
      </c>
      <c r="B44727" s="1">
        <v>30262701</v>
      </c>
      <c r="C44727" s="1">
        <v>1</v>
      </c>
    </row>
    <row r="44728" spans="1:3" x14ac:dyDescent="0.25">
      <c r="A44728" s="1" t="s">
        <v>44741</v>
      </c>
      <c r="B44728" s="1">
        <v>30262903</v>
      </c>
      <c r="C44728" s="1">
        <v>1</v>
      </c>
    </row>
    <row r="44729" spans="1:3" x14ac:dyDescent="0.25">
      <c r="A44729" s="1" t="s">
        <v>44742</v>
      </c>
      <c r="B44729" s="1">
        <v>30262902</v>
      </c>
      <c r="C44729" s="1">
        <v>1</v>
      </c>
    </row>
    <row r="44730" spans="1:3" x14ac:dyDescent="0.25">
      <c r="A44730" s="1" t="s">
        <v>44743</v>
      </c>
      <c r="B44730" s="1">
        <v>30262904</v>
      </c>
      <c r="C44730" s="1">
        <v>1</v>
      </c>
    </row>
    <row r="44731" spans="1:3" x14ac:dyDescent="0.25">
      <c r="A44731" s="1" t="s">
        <v>44744</v>
      </c>
      <c r="B44731" s="1">
        <v>30263002</v>
      </c>
      <c r="C44731" s="1">
        <v>1</v>
      </c>
    </row>
    <row r="44732" spans="1:3" x14ac:dyDescent="0.25">
      <c r="A44732" s="1" t="s">
        <v>44745</v>
      </c>
      <c r="B44732" s="1">
        <v>30263001</v>
      </c>
      <c r="C44732" s="1">
        <v>1</v>
      </c>
    </row>
    <row r="44733" spans="1:3" x14ac:dyDescent="0.25">
      <c r="A44733" s="1" t="s">
        <v>44746</v>
      </c>
      <c r="B44733" s="1">
        <v>30262901</v>
      </c>
      <c r="C44733" s="1">
        <v>1</v>
      </c>
    </row>
    <row r="44734" spans="1:3" x14ac:dyDescent="0.25">
      <c r="A44734" s="1" t="s">
        <v>44747</v>
      </c>
      <c r="B44734" s="1">
        <v>30262703</v>
      </c>
      <c r="C44734" s="1">
        <v>1</v>
      </c>
    </row>
    <row r="44735" spans="1:3" x14ac:dyDescent="0.25">
      <c r="A44735" s="1" t="s">
        <v>44748</v>
      </c>
      <c r="B44735" s="1">
        <v>30262702</v>
      </c>
      <c r="C44735" s="1">
        <v>1</v>
      </c>
    </row>
    <row r="44736" spans="1:3" x14ac:dyDescent="0.25">
      <c r="A44736" s="1" t="s">
        <v>44749</v>
      </c>
      <c r="B44736" s="1">
        <v>30262704</v>
      </c>
      <c r="C44736" s="1">
        <v>1</v>
      </c>
    </row>
    <row r="44737" spans="1:3" x14ac:dyDescent="0.25">
      <c r="A44737" s="1" t="s">
        <v>44750</v>
      </c>
      <c r="B44737" s="1">
        <v>30262802</v>
      </c>
      <c r="C44737" s="1">
        <v>1</v>
      </c>
    </row>
    <row r="44738" spans="1:3" x14ac:dyDescent="0.25">
      <c r="A44738" s="1" t="s">
        <v>44751</v>
      </c>
      <c r="B44738" s="1">
        <v>30262801</v>
      </c>
      <c r="C44738" s="1">
        <v>1</v>
      </c>
    </row>
    <row r="44739" spans="1:3" x14ac:dyDescent="0.25">
      <c r="A44739" s="1" t="s">
        <v>44752</v>
      </c>
      <c r="B44739" s="1">
        <v>30241512</v>
      </c>
      <c r="C44739" s="1">
        <v>1</v>
      </c>
    </row>
    <row r="44740" spans="1:3" x14ac:dyDescent="0.25">
      <c r="A44740" s="1" t="s">
        <v>44753</v>
      </c>
      <c r="B44740" s="1">
        <v>30181605</v>
      </c>
      <c r="C44740" s="1">
        <v>1</v>
      </c>
    </row>
    <row r="44741" spans="1:3" x14ac:dyDescent="0.25">
      <c r="A44741" s="1" t="s">
        <v>44754</v>
      </c>
      <c r="B44741" s="1">
        <v>30181604</v>
      </c>
      <c r="C44741" s="1">
        <v>1</v>
      </c>
    </row>
    <row r="44742" spans="1:3" x14ac:dyDescent="0.25">
      <c r="A44742" s="1" t="s">
        <v>44755</v>
      </c>
      <c r="B44742" s="1">
        <v>30181606</v>
      </c>
      <c r="C44742" s="1">
        <v>1</v>
      </c>
    </row>
    <row r="44743" spans="1:3" x14ac:dyDescent="0.25">
      <c r="A44743" s="1" t="s">
        <v>44756</v>
      </c>
      <c r="B44743" s="1">
        <v>30181608</v>
      </c>
      <c r="C44743" s="1">
        <v>1</v>
      </c>
    </row>
    <row r="44744" spans="1:3" x14ac:dyDescent="0.25">
      <c r="A44744" s="1" t="s">
        <v>44757</v>
      </c>
      <c r="B44744" s="1">
        <v>30181607</v>
      </c>
      <c r="C44744" s="1">
        <v>1</v>
      </c>
    </row>
    <row r="44745" spans="1:3" x14ac:dyDescent="0.25">
      <c r="A44745" s="1" t="s">
        <v>44758</v>
      </c>
      <c r="B44745" s="1">
        <v>30181603</v>
      </c>
      <c r="C44745" s="1">
        <v>1</v>
      </c>
    </row>
    <row r="44746" spans="1:3" x14ac:dyDescent="0.25">
      <c r="A44746" s="1" t="s">
        <v>44759</v>
      </c>
      <c r="B44746" s="1">
        <v>30181516</v>
      </c>
      <c r="C44746" s="1">
        <v>1</v>
      </c>
    </row>
    <row r="44747" spans="1:3" x14ac:dyDescent="0.25">
      <c r="A44747" s="1" t="s">
        <v>44760</v>
      </c>
      <c r="B44747" s="1">
        <v>30181515</v>
      </c>
      <c r="C44747" s="1">
        <v>1</v>
      </c>
    </row>
    <row r="44748" spans="1:3" x14ac:dyDescent="0.25">
      <c r="A44748" s="1" t="s">
        <v>44761</v>
      </c>
      <c r="B44748" s="1">
        <v>30181517</v>
      </c>
      <c r="C44748" s="1">
        <v>1</v>
      </c>
    </row>
    <row r="44749" spans="1:3" x14ac:dyDescent="0.25">
      <c r="A44749" s="1" t="s">
        <v>44762</v>
      </c>
      <c r="B44749" s="1">
        <v>30181602</v>
      </c>
      <c r="C44749" s="1">
        <v>1</v>
      </c>
    </row>
    <row r="44750" spans="1:3" x14ac:dyDescent="0.25">
      <c r="A44750" s="1" t="s">
        <v>44763</v>
      </c>
      <c r="B44750" s="1">
        <v>30181601</v>
      </c>
      <c r="C44750" s="1">
        <v>1</v>
      </c>
    </row>
    <row r="44751" spans="1:3" x14ac:dyDescent="0.25">
      <c r="A44751" s="1" t="s">
        <v>44764</v>
      </c>
      <c r="B44751" s="1">
        <v>30181609</v>
      </c>
      <c r="C44751" s="1">
        <v>1</v>
      </c>
    </row>
    <row r="44752" spans="1:3" x14ac:dyDescent="0.25">
      <c r="A44752" s="1" t="s">
        <v>44765</v>
      </c>
      <c r="B44752" s="1">
        <v>30181802</v>
      </c>
      <c r="C44752" s="1">
        <v>1</v>
      </c>
    </row>
    <row r="44753" spans="1:3" x14ac:dyDescent="0.25">
      <c r="A44753" s="1" t="s">
        <v>44766</v>
      </c>
      <c r="B44753" s="1">
        <v>30181801</v>
      </c>
      <c r="C44753" s="1">
        <v>1</v>
      </c>
    </row>
    <row r="44754" spans="1:3" x14ac:dyDescent="0.25">
      <c r="A44754" s="1" t="s">
        <v>44767</v>
      </c>
      <c r="B44754" s="1">
        <v>30181803</v>
      </c>
      <c r="C44754" s="1">
        <v>1</v>
      </c>
    </row>
    <row r="44755" spans="1:3" x14ac:dyDescent="0.25">
      <c r="A44755" s="1" t="s">
        <v>44768</v>
      </c>
      <c r="B44755" s="1">
        <v>30181805</v>
      </c>
      <c r="C44755" s="1">
        <v>1</v>
      </c>
    </row>
    <row r="44756" spans="1:3" x14ac:dyDescent="0.25">
      <c r="A44756" s="1" t="s">
        <v>44769</v>
      </c>
      <c r="B44756" s="1">
        <v>30181804</v>
      </c>
      <c r="C44756" s="1">
        <v>1</v>
      </c>
    </row>
    <row r="44757" spans="1:3" x14ac:dyDescent="0.25">
      <c r="A44757" s="1" t="s">
        <v>44770</v>
      </c>
      <c r="B44757" s="1">
        <v>30181701</v>
      </c>
      <c r="C44757" s="1">
        <v>1</v>
      </c>
    </row>
    <row r="44758" spans="1:3" x14ac:dyDescent="0.25">
      <c r="A44758" s="1" t="s">
        <v>44771</v>
      </c>
      <c r="B44758" s="1">
        <v>30181611</v>
      </c>
      <c r="C44758" s="1">
        <v>1</v>
      </c>
    </row>
    <row r="44759" spans="1:3" x14ac:dyDescent="0.25">
      <c r="A44759" s="1" t="s">
        <v>44772</v>
      </c>
      <c r="B44759" s="1">
        <v>30181610</v>
      </c>
      <c r="C44759" s="1">
        <v>1</v>
      </c>
    </row>
    <row r="44760" spans="1:3" x14ac:dyDescent="0.25">
      <c r="A44760" s="1" t="s">
        <v>44773</v>
      </c>
      <c r="B44760" s="1">
        <v>30181612</v>
      </c>
      <c r="C44760" s="1">
        <v>1</v>
      </c>
    </row>
    <row r="44761" spans="1:3" x14ac:dyDescent="0.25">
      <c r="A44761" s="1" t="s">
        <v>44774</v>
      </c>
      <c r="B44761" s="1">
        <v>30181614</v>
      </c>
      <c r="C44761" s="1">
        <v>1</v>
      </c>
    </row>
    <row r="44762" spans="1:3" x14ac:dyDescent="0.25">
      <c r="A44762" s="1" t="s">
        <v>44775</v>
      </c>
      <c r="B44762" s="1">
        <v>30181613</v>
      </c>
      <c r="C44762" s="1">
        <v>1</v>
      </c>
    </row>
    <row r="44763" spans="1:3" x14ac:dyDescent="0.25">
      <c r="A44763" s="1" t="s">
        <v>44776</v>
      </c>
      <c r="B44763" s="1">
        <v>30181514</v>
      </c>
      <c r="C44763" s="1">
        <v>1</v>
      </c>
    </row>
    <row r="44764" spans="1:3" x14ac:dyDescent="0.25">
      <c r="A44764" s="1" t="s">
        <v>44777</v>
      </c>
      <c r="B44764" s="1">
        <v>30172107</v>
      </c>
      <c r="C44764" s="1">
        <v>1</v>
      </c>
    </row>
    <row r="44765" spans="1:3" x14ac:dyDescent="0.25">
      <c r="A44765" s="1" t="s">
        <v>44778</v>
      </c>
      <c r="B44765" s="1">
        <v>30172106</v>
      </c>
      <c r="C44765" s="1">
        <v>1</v>
      </c>
    </row>
    <row r="44766" spans="1:3" x14ac:dyDescent="0.25">
      <c r="A44766" s="1" t="s">
        <v>44779</v>
      </c>
      <c r="B44766" s="1">
        <v>30172108</v>
      </c>
      <c r="C44766" s="1">
        <v>1</v>
      </c>
    </row>
    <row r="44767" spans="1:3" x14ac:dyDescent="0.25">
      <c r="A44767" s="1" t="s">
        <v>44780</v>
      </c>
      <c r="B44767" s="1">
        <v>30172110</v>
      </c>
      <c r="C44767" s="1">
        <v>1</v>
      </c>
    </row>
    <row r="44768" spans="1:3" x14ac:dyDescent="0.25">
      <c r="A44768" s="1" t="s">
        <v>44781</v>
      </c>
      <c r="B44768" s="1">
        <v>30172109</v>
      </c>
      <c r="C44768" s="1">
        <v>1</v>
      </c>
    </row>
    <row r="44769" spans="1:3" x14ac:dyDescent="0.25">
      <c r="A44769" s="1" t="s">
        <v>44782</v>
      </c>
      <c r="B44769" s="1">
        <v>30172105</v>
      </c>
      <c r="C44769" s="1">
        <v>1</v>
      </c>
    </row>
    <row r="44770" spans="1:3" x14ac:dyDescent="0.25">
      <c r="A44770" s="1" t="s">
        <v>44783</v>
      </c>
      <c r="B44770" s="1">
        <v>30172101</v>
      </c>
      <c r="C44770" s="1">
        <v>1</v>
      </c>
    </row>
    <row r="44771" spans="1:3" x14ac:dyDescent="0.25">
      <c r="A44771" s="1" t="s">
        <v>44784</v>
      </c>
      <c r="B44771" s="1">
        <v>30172002</v>
      </c>
      <c r="C44771" s="1">
        <v>1</v>
      </c>
    </row>
    <row r="44772" spans="1:3" x14ac:dyDescent="0.25">
      <c r="A44772" s="1" t="s">
        <v>44785</v>
      </c>
      <c r="B44772" s="1">
        <v>30172102</v>
      </c>
      <c r="C44772" s="1">
        <v>1</v>
      </c>
    </row>
    <row r="44773" spans="1:3" x14ac:dyDescent="0.25">
      <c r="A44773" s="1" t="s">
        <v>44786</v>
      </c>
      <c r="B44773" s="1">
        <v>30172104</v>
      </c>
      <c r="C44773" s="1">
        <v>1</v>
      </c>
    </row>
    <row r="44774" spans="1:3" x14ac:dyDescent="0.25">
      <c r="A44774" s="1" t="s">
        <v>44787</v>
      </c>
      <c r="B44774" s="1">
        <v>30172103</v>
      </c>
      <c r="C44774" s="1">
        <v>1</v>
      </c>
    </row>
    <row r="44775" spans="1:3" x14ac:dyDescent="0.25">
      <c r="A44775" s="1" t="s">
        <v>44788</v>
      </c>
      <c r="B44775" s="1">
        <v>30172111</v>
      </c>
      <c r="C44775" s="1">
        <v>1</v>
      </c>
    </row>
    <row r="44776" spans="1:3" x14ac:dyDescent="0.25">
      <c r="A44776" s="1" t="s">
        <v>44789</v>
      </c>
      <c r="B44776" s="1">
        <v>30181506</v>
      </c>
      <c r="C44776" s="1">
        <v>1</v>
      </c>
    </row>
    <row r="44777" spans="1:3" x14ac:dyDescent="0.25">
      <c r="A44777" s="1" t="s">
        <v>44790</v>
      </c>
      <c r="B44777" s="1">
        <v>30181505</v>
      </c>
      <c r="C44777" s="1">
        <v>1</v>
      </c>
    </row>
    <row r="44778" spans="1:3" x14ac:dyDescent="0.25">
      <c r="A44778" s="1" t="s">
        <v>44791</v>
      </c>
      <c r="B44778" s="1">
        <v>30181507</v>
      </c>
      <c r="C44778" s="1">
        <v>1</v>
      </c>
    </row>
    <row r="44779" spans="1:3" x14ac:dyDescent="0.25">
      <c r="A44779" s="1" t="s">
        <v>44790</v>
      </c>
      <c r="B44779" s="1">
        <v>30181511</v>
      </c>
      <c r="C44779" s="1">
        <v>1</v>
      </c>
    </row>
    <row r="44780" spans="1:3" x14ac:dyDescent="0.25">
      <c r="A44780" s="1" t="s">
        <v>44792</v>
      </c>
      <c r="B44780" s="1">
        <v>30181508</v>
      </c>
      <c r="C44780" s="1">
        <v>1</v>
      </c>
    </row>
    <row r="44781" spans="1:3" x14ac:dyDescent="0.25">
      <c r="A44781" s="1" t="s">
        <v>44793</v>
      </c>
      <c r="B44781" s="1">
        <v>30181504</v>
      </c>
      <c r="C44781" s="1">
        <v>1</v>
      </c>
    </row>
    <row r="44782" spans="1:3" x14ac:dyDescent="0.25">
      <c r="A44782" s="1" t="s">
        <v>44794</v>
      </c>
      <c r="B44782" s="1">
        <v>30172113</v>
      </c>
      <c r="C44782" s="1">
        <v>1</v>
      </c>
    </row>
    <row r="44783" spans="1:3" x14ac:dyDescent="0.25">
      <c r="A44783" s="1" t="s">
        <v>44795</v>
      </c>
      <c r="B44783" s="1">
        <v>30172112</v>
      </c>
      <c r="C44783" s="1">
        <v>1</v>
      </c>
    </row>
    <row r="44784" spans="1:3" x14ac:dyDescent="0.25">
      <c r="A44784" s="1" t="s">
        <v>44796</v>
      </c>
      <c r="B44784" s="1">
        <v>30181501</v>
      </c>
      <c r="C44784" s="1">
        <v>1</v>
      </c>
    </row>
    <row r="44785" spans="1:3" x14ac:dyDescent="0.25">
      <c r="A44785" s="1" t="s">
        <v>44797</v>
      </c>
      <c r="B44785" s="1">
        <v>30181503</v>
      </c>
      <c r="C44785" s="1">
        <v>1</v>
      </c>
    </row>
    <row r="44786" spans="1:3" x14ac:dyDescent="0.25">
      <c r="A44786" s="1" t="s">
        <v>44798</v>
      </c>
      <c r="B44786" s="1">
        <v>30181502</v>
      </c>
      <c r="C44786" s="1">
        <v>1</v>
      </c>
    </row>
    <row r="44787" spans="1:3" x14ac:dyDescent="0.25">
      <c r="A44787" s="1" t="s">
        <v>44799</v>
      </c>
      <c r="B44787" s="1">
        <v>30181806</v>
      </c>
      <c r="C44787" s="1">
        <v>1</v>
      </c>
    </row>
    <row r="44788" spans="1:3" x14ac:dyDescent="0.25">
      <c r="A44788" s="1" t="s">
        <v>44800</v>
      </c>
      <c r="B44788" s="1">
        <v>30191701</v>
      </c>
      <c r="C44788" s="1">
        <v>1</v>
      </c>
    </row>
    <row r="44789" spans="1:3" x14ac:dyDescent="0.25">
      <c r="A44789" s="1" t="s">
        <v>44801</v>
      </c>
      <c r="B44789" s="1">
        <v>30191617</v>
      </c>
      <c r="C44789" s="1">
        <v>1</v>
      </c>
    </row>
    <row r="44790" spans="1:3" x14ac:dyDescent="0.25">
      <c r="A44790" s="1" t="s">
        <v>44802</v>
      </c>
      <c r="B44790" s="1">
        <v>30191702</v>
      </c>
      <c r="C44790" s="1">
        <v>1</v>
      </c>
    </row>
    <row r="44791" spans="1:3" x14ac:dyDescent="0.25">
      <c r="A44791" s="1" t="s">
        <v>44803</v>
      </c>
      <c r="B44791" s="1">
        <v>30191802</v>
      </c>
      <c r="C44791" s="1">
        <v>1</v>
      </c>
    </row>
    <row r="44792" spans="1:3" x14ac:dyDescent="0.25">
      <c r="A44792" s="1" t="s">
        <v>44804</v>
      </c>
      <c r="B44792" s="1">
        <v>30191801</v>
      </c>
      <c r="C44792" s="1">
        <v>1</v>
      </c>
    </row>
    <row r="44793" spans="1:3" x14ac:dyDescent="0.25">
      <c r="A44793" s="1" t="s">
        <v>44805</v>
      </c>
      <c r="B44793" s="1">
        <v>30191616</v>
      </c>
      <c r="C44793" s="1">
        <v>1</v>
      </c>
    </row>
    <row r="44794" spans="1:3" x14ac:dyDescent="0.25">
      <c r="A44794" s="1" t="s">
        <v>44806</v>
      </c>
      <c r="B44794" s="1">
        <v>30191612</v>
      </c>
      <c r="C44794" s="1">
        <v>1</v>
      </c>
    </row>
    <row r="44795" spans="1:3" x14ac:dyDescent="0.25">
      <c r="A44795" s="1" t="s">
        <v>44807</v>
      </c>
      <c r="B44795" s="1">
        <v>30191611</v>
      </c>
      <c r="C44795" s="1">
        <v>1</v>
      </c>
    </row>
    <row r="44796" spans="1:3" x14ac:dyDescent="0.25">
      <c r="A44796" s="1" t="s">
        <v>44808</v>
      </c>
      <c r="B44796" s="1">
        <v>30191613</v>
      </c>
      <c r="C44796" s="1">
        <v>1</v>
      </c>
    </row>
    <row r="44797" spans="1:3" x14ac:dyDescent="0.25">
      <c r="A44797" s="1" t="s">
        <v>44809</v>
      </c>
      <c r="B44797" s="1">
        <v>30191615</v>
      </c>
      <c r="C44797" s="1">
        <v>1</v>
      </c>
    </row>
    <row r="44798" spans="1:3" x14ac:dyDescent="0.25">
      <c r="A44798" s="1" t="s">
        <v>44810</v>
      </c>
      <c r="B44798" s="1">
        <v>30191614</v>
      </c>
      <c r="C44798" s="1">
        <v>1</v>
      </c>
    </row>
    <row r="44799" spans="1:3" x14ac:dyDescent="0.25">
      <c r="A44799" s="1" t="s">
        <v>44811</v>
      </c>
      <c r="B44799" s="1">
        <v>30191803</v>
      </c>
      <c r="C44799" s="1">
        <v>1</v>
      </c>
    </row>
    <row r="44800" spans="1:3" x14ac:dyDescent="0.25">
      <c r="A44800" s="1" t="s">
        <v>44812</v>
      </c>
      <c r="B44800" s="1">
        <v>30241508</v>
      </c>
      <c r="C44800" s="1">
        <v>1</v>
      </c>
    </row>
    <row r="44801" spans="1:3" x14ac:dyDescent="0.25">
      <c r="A44801" s="1" t="s">
        <v>44813</v>
      </c>
      <c r="B44801" s="1">
        <v>30241507</v>
      </c>
      <c r="C44801" s="1">
        <v>1</v>
      </c>
    </row>
    <row r="44802" spans="1:3" x14ac:dyDescent="0.25">
      <c r="A44802" s="1" t="s">
        <v>44814</v>
      </c>
      <c r="B44802" s="1">
        <v>30241509</v>
      </c>
      <c r="C44802" s="1">
        <v>1</v>
      </c>
    </row>
    <row r="44803" spans="1:3" x14ac:dyDescent="0.25">
      <c r="A44803" s="1" t="s">
        <v>44815</v>
      </c>
      <c r="B44803" s="1">
        <v>30241511</v>
      </c>
      <c r="C44803" s="1">
        <v>1</v>
      </c>
    </row>
    <row r="44804" spans="1:3" x14ac:dyDescent="0.25">
      <c r="A44804" s="1" t="s">
        <v>44816</v>
      </c>
      <c r="B44804" s="1">
        <v>30241510</v>
      </c>
      <c r="C44804" s="1">
        <v>1</v>
      </c>
    </row>
    <row r="44805" spans="1:3" x14ac:dyDescent="0.25">
      <c r="A44805" s="1" t="s">
        <v>44817</v>
      </c>
      <c r="B44805" s="1">
        <v>30241506</v>
      </c>
      <c r="C44805" s="1">
        <v>1</v>
      </c>
    </row>
    <row r="44806" spans="1:3" x14ac:dyDescent="0.25">
      <c r="A44806" s="1" t="s">
        <v>44818</v>
      </c>
      <c r="B44806" s="1">
        <v>30241502</v>
      </c>
      <c r="C44806" s="1">
        <v>1</v>
      </c>
    </row>
    <row r="44807" spans="1:3" x14ac:dyDescent="0.25">
      <c r="A44807" s="1" t="s">
        <v>44819</v>
      </c>
      <c r="B44807" s="1">
        <v>30241501</v>
      </c>
      <c r="C44807" s="1">
        <v>1</v>
      </c>
    </row>
    <row r="44808" spans="1:3" x14ac:dyDescent="0.25">
      <c r="A44808" s="1" t="s">
        <v>44820</v>
      </c>
      <c r="B44808" s="1">
        <v>30241503</v>
      </c>
      <c r="C44808" s="1">
        <v>1</v>
      </c>
    </row>
    <row r="44809" spans="1:3" x14ac:dyDescent="0.25">
      <c r="A44809" s="1" t="s">
        <v>44821</v>
      </c>
      <c r="B44809" s="1">
        <v>30241505</v>
      </c>
      <c r="C44809" s="1">
        <v>1</v>
      </c>
    </row>
    <row r="44810" spans="1:3" x14ac:dyDescent="0.25">
      <c r="A44810" s="1" t="s">
        <v>44822</v>
      </c>
      <c r="B44810" s="1">
        <v>30241504</v>
      </c>
      <c r="C44810" s="1">
        <v>1</v>
      </c>
    </row>
    <row r="44811" spans="1:3" x14ac:dyDescent="0.25">
      <c r="A44811" s="1" t="s">
        <v>44823</v>
      </c>
      <c r="B44811" s="1">
        <v>30191610</v>
      </c>
      <c r="C44811" s="1">
        <v>1</v>
      </c>
    </row>
    <row r="44812" spans="1:3" x14ac:dyDescent="0.25">
      <c r="A44812" s="1" t="s">
        <v>44824</v>
      </c>
      <c r="B44812" s="1">
        <v>30191502</v>
      </c>
      <c r="C44812" s="1">
        <v>1</v>
      </c>
    </row>
    <row r="44813" spans="1:3" x14ac:dyDescent="0.25">
      <c r="A44813" s="1" t="s">
        <v>44825</v>
      </c>
      <c r="B44813" s="1">
        <v>30191501</v>
      </c>
      <c r="C44813" s="1">
        <v>1</v>
      </c>
    </row>
    <row r="44814" spans="1:3" x14ac:dyDescent="0.25">
      <c r="A44814" s="1" t="s">
        <v>44826</v>
      </c>
      <c r="B44814" s="1">
        <v>30191505</v>
      </c>
      <c r="C44814" s="1">
        <v>1</v>
      </c>
    </row>
    <row r="44815" spans="1:3" x14ac:dyDescent="0.25">
      <c r="A44815" s="1" t="s">
        <v>44827</v>
      </c>
      <c r="B44815" s="1">
        <v>30191507</v>
      </c>
      <c r="C44815" s="1">
        <v>1</v>
      </c>
    </row>
    <row r="44816" spans="1:3" x14ac:dyDescent="0.25">
      <c r="A44816" s="1" t="s">
        <v>44828</v>
      </c>
      <c r="B44816" s="1">
        <v>30191506</v>
      </c>
      <c r="C44816" s="1">
        <v>1</v>
      </c>
    </row>
    <row r="44817" spans="1:3" x14ac:dyDescent="0.25">
      <c r="A44817" s="1" t="s">
        <v>44829</v>
      </c>
      <c r="B44817" s="1">
        <v>30181812</v>
      </c>
      <c r="C44817" s="1">
        <v>1</v>
      </c>
    </row>
    <row r="44818" spans="1:3" x14ac:dyDescent="0.25">
      <c r="A44818" s="1" t="s">
        <v>44830</v>
      </c>
      <c r="B44818" s="1">
        <v>30181808</v>
      </c>
      <c r="C44818" s="1">
        <v>1</v>
      </c>
    </row>
    <row r="44819" spans="1:3" x14ac:dyDescent="0.25">
      <c r="A44819" s="1" t="s">
        <v>44831</v>
      </c>
      <c r="B44819" s="1">
        <v>30181807</v>
      </c>
      <c r="C44819" s="1">
        <v>1</v>
      </c>
    </row>
    <row r="44820" spans="1:3" x14ac:dyDescent="0.25">
      <c r="A44820" s="1" t="s">
        <v>44832</v>
      </c>
      <c r="B44820" s="1">
        <v>30181809</v>
      </c>
      <c r="C44820" s="1">
        <v>1</v>
      </c>
    </row>
    <row r="44821" spans="1:3" x14ac:dyDescent="0.25">
      <c r="A44821" s="1" t="s">
        <v>44833</v>
      </c>
      <c r="B44821" s="1">
        <v>30181811</v>
      </c>
      <c r="C44821" s="1">
        <v>1</v>
      </c>
    </row>
    <row r="44822" spans="1:3" x14ac:dyDescent="0.25">
      <c r="A44822" s="1" t="s">
        <v>44834</v>
      </c>
      <c r="B44822" s="1">
        <v>30181810</v>
      </c>
      <c r="C44822" s="1">
        <v>1</v>
      </c>
    </row>
    <row r="44823" spans="1:3" x14ac:dyDescent="0.25">
      <c r="A44823" s="1" t="s">
        <v>44835</v>
      </c>
      <c r="B44823" s="1">
        <v>30191508</v>
      </c>
      <c r="C44823" s="1">
        <v>1</v>
      </c>
    </row>
    <row r="44824" spans="1:3" x14ac:dyDescent="0.25">
      <c r="A44824" s="1" t="s">
        <v>44836</v>
      </c>
      <c r="B44824" s="1">
        <v>30191606</v>
      </c>
      <c r="C44824" s="1">
        <v>1</v>
      </c>
    </row>
    <row r="44825" spans="1:3" x14ac:dyDescent="0.25">
      <c r="A44825" s="1" t="s">
        <v>44837</v>
      </c>
      <c r="B44825" s="1">
        <v>30191605</v>
      </c>
      <c r="C44825" s="1">
        <v>1</v>
      </c>
    </row>
    <row r="44826" spans="1:3" x14ac:dyDescent="0.25">
      <c r="A44826" s="1" t="s">
        <v>44838</v>
      </c>
      <c r="B44826" s="1">
        <v>30191607</v>
      </c>
      <c r="C44826" s="1">
        <v>1</v>
      </c>
    </row>
    <row r="44827" spans="1:3" x14ac:dyDescent="0.25">
      <c r="A44827" s="1" t="s">
        <v>44839</v>
      </c>
      <c r="B44827" s="1">
        <v>30191609</v>
      </c>
      <c r="C44827" s="1">
        <v>1</v>
      </c>
    </row>
    <row r="44828" spans="1:3" x14ac:dyDescent="0.25">
      <c r="A44828" s="1" t="s">
        <v>44840</v>
      </c>
      <c r="B44828" s="1">
        <v>30191608</v>
      </c>
      <c r="C44828" s="1">
        <v>1</v>
      </c>
    </row>
    <row r="44829" spans="1:3" x14ac:dyDescent="0.25">
      <c r="A44829" s="1" t="s">
        <v>44841</v>
      </c>
      <c r="B44829" s="1">
        <v>30191604</v>
      </c>
      <c r="C44829" s="1">
        <v>1</v>
      </c>
    </row>
    <row r="44830" spans="1:3" x14ac:dyDescent="0.25">
      <c r="A44830" s="1" t="s">
        <v>44842</v>
      </c>
      <c r="B44830" s="1">
        <v>30191510</v>
      </c>
      <c r="C44830" s="1">
        <v>1</v>
      </c>
    </row>
    <row r="44831" spans="1:3" x14ac:dyDescent="0.25">
      <c r="A44831" s="1" t="s">
        <v>44843</v>
      </c>
      <c r="B44831" s="1">
        <v>30191509</v>
      </c>
      <c r="C44831" s="1">
        <v>1</v>
      </c>
    </row>
    <row r="44832" spans="1:3" x14ac:dyDescent="0.25">
      <c r="A44832" s="1" t="s">
        <v>44844</v>
      </c>
      <c r="B44832" s="1">
        <v>30191601</v>
      </c>
      <c r="C44832" s="1">
        <v>1</v>
      </c>
    </row>
    <row r="44833" spans="1:3" x14ac:dyDescent="0.25">
      <c r="A44833" s="1" t="s">
        <v>44845</v>
      </c>
      <c r="B44833" s="1">
        <v>30191603</v>
      </c>
      <c r="C44833" s="1">
        <v>1</v>
      </c>
    </row>
    <row r="44834" spans="1:3" x14ac:dyDescent="0.25">
      <c r="A44834" s="1" t="s">
        <v>44846</v>
      </c>
      <c r="B44834" s="1">
        <v>30191602</v>
      </c>
      <c r="C44834" s="1">
        <v>1</v>
      </c>
    </row>
    <row r="44835" spans="1:3" x14ac:dyDescent="0.25">
      <c r="A44835" s="1" t="s">
        <v>44847</v>
      </c>
      <c r="B44835" s="1">
        <v>30141505</v>
      </c>
      <c r="C44835" s="1">
        <v>1</v>
      </c>
    </row>
    <row r="44836" spans="1:3" x14ac:dyDescent="0.25">
      <c r="A44836" s="1" t="s">
        <v>44848</v>
      </c>
      <c r="B44836" s="1">
        <v>30101709</v>
      </c>
      <c r="C44836" s="1">
        <v>1</v>
      </c>
    </row>
    <row r="44837" spans="1:3" x14ac:dyDescent="0.25">
      <c r="A44837" s="1" t="s">
        <v>44849</v>
      </c>
      <c r="B44837" s="1">
        <v>30101708</v>
      </c>
      <c r="C44837" s="1">
        <v>1</v>
      </c>
    </row>
    <row r="44838" spans="1:3" x14ac:dyDescent="0.25">
      <c r="A44838" s="1" t="s">
        <v>44850</v>
      </c>
      <c r="B44838" s="1">
        <v>30101710</v>
      </c>
      <c r="C44838" s="1">
        <v>1</v>
      </c>
    </row>
    <row r="44839" spans="1:3" x14ac:dyDescent="0.25">
      <c r="A44839" s="1" t="s">
        <v>44851</v>
      </c>
      <c r="B44839" s="1">
        <v>30101712</v>
      </c>
      <c r="C44839" s="1">
        <v>1</v>
      </c>
    </row>
    <row r="44840" spans="1:3" x14ac:dyDescent="0.25">
      <c r="A44840" s="1" t="s">
        <v>44852</v>
      </c>
      <c r="B44840" s="1">
        <v>30101711</v>
      </c>
      <c r="C44840" s="1">
        <v>1</v>
      </c>
    </row>
    <row r="44841" spans="1:3" x14ac:dyDescent="0.25">
      <c r="A44841" s="1" t="s">
        <v>44853</v>
      </c>
      <c r="B44841" s="1">
        <v>30101707</v>
      </c>
      <c r="C44841" s="1">
        <v>1</v>
      </c>
    </row>
    <row r="44842" spans="1:3" x14ac:dyDescent="0.25">
      <c r="A44842" s="1" t="s">
        <v>44854</v>
      </c>
      <c r="B44842" s="1">
        <v>30101703</v>
      </c>
      <c r="C44842" s="1">
        <v>1</v>
      </c>
    </row>
    <row r="44843" spans="1:3" x14ac:dyDescent="0.25">
      <c r="A44843" s="1" t="s">
        <v>44855</v>
      </c>
      <c r="B44843" s="1">
        <v>30101702</v>
      </c>
      <c r="C44843" s="1">
        <v>1</v>
      </c>
    </row>
    <row r="44844" spans="1:3" x14ac:dyDescent="0.25">
      <c r="A44844" s="1" t="s">
        <v>44856</v>
      </c>
      <c r="B44844" s="1">
        <v>30101704</v>
      </c>
      <c r="C44844" s="1">
        <v>1</v>
      </c>
    </row>
    <row r="44845" spans="1:3" x14ac:dyDescent="0.25">
      <c r="A44845" s="1" t="s">
        <v>44857</v>
      </c>
      <c r="B44845" s="1">
        <v>30101706</v>
      </c>
      <c r="C44845" s="1">
        <v>1</v>
      </c>
    </row>
    <row r="44846" spans="1:3" x14ac:dyDescent="0.25">
      <c r="A44846" s="1" t="s">
        <v>44858</v>
      </c>
      <c r="B44846" s="1">
        <v>30101705</v>
      </c>
      <c r="C44846" s="1">
        <v>1</v>
      </c>
    </row>
    <row r="44847" spans="1:3" x14ac:dyDescent="0.25">
      <c r="A44847" s="1" t="s">
        <v>44859</v>
      </c>
      <c r="B44847" s="1">
        <v>30101713</v>
      </c>
      <c r="C44847" s="1">
        <v>1</v>
      </c>
    </row>
    <row r="44848" spans="1:3" x14ac:dyDescent="0.25">
      <c r="A44848" s="1" t="s">
        <v>44860</v>
      </c>
      <c r="B44848" s="1">
        <v>30101801</v>
      </c>
      <c r="C44848" s="1">
        <v>1</v>
      </c>
    </row>
    <row r="44849" spans="1:3" x14ac:dyDescent="0.25">
      <c r="A44849" s="1" t="s">
        <v>44861</v>
      </c>
      <c r="B44849" s="1">
        <v>30101720</v>
      </c>
      <c r="C44849" s="1">
        <v>1</v>
      </c>
    </row>
    <row r="44850" spans="1:3" x14ac:dyDescent="0.25">
      <c r="A44850" s="1" t="s">
        <v>44862</v>
      </c>
      <c r="B44850" s="1">
        <v>30101802</v>
      </c>
      <c r="C44850" s="1">
        <v>1</v>
      </c>
    </row>
    <row r="44851" spans="1:3" x14ac:dyDescent="0.25">
      <c r="A44851" s="1" t="s">
        <v>44863</v>
      </c>
      <c r="B44851" s="1">
        <v>30101804</v>
      </c>
      <c r="C44851" s="1">
        <v>1</v>
      </c>
    </row>
    <row r="44852" spans="1:3" x14ac:dyDescent="0.25">
      <c r="A44852" s="1" t="s">
        <v>44864</v>
      </c>
      <c r="B44852" s="1">
        <v>30101803</v>
      </c>
      <c r="C44852" s="1">
        <v>1</v>
      </c>
    </row>
    <row r="44853" spans="1:3" x14ac:dyDescent="0.25">
      <c r="A44853" s="1" t="s">
        <v>44865</v>
      </c>
      <c r="B44853" s="1">
        <v>30101719</v>
      </c>
      <c r="C44853" s="1">
        <v>1</v>
      </c>
    </row>
    <row r="44854" spans="1:3" x14ac:dyDescent="0.25">
      <c r="A44854" s="1" t="s">
        <v>44866</v>
      </c>
      <c r="B44854" s="1">
        <v>30101715</v>
      </c>
      <c r="C44854" s="1">
        <v>1</v>
      </c>
    </row>
    <row r="44855" spans="1:3" x14ac:dyDescent="0.25">
      <c r="A44855" s="1" t="s">
        <v>44867</v>
      </c>
      <c r="B44855" s="1">
        <v>30101714</v>
      </c>
      <c r="C44855" s="1">
        <v>1</v>
      </c>
    </row>
    <row r="44856" spans="1:3" x14ac:dyDescent="0.25">
      <c r="A44856" s="1" t="s">
        <v>44868</v>
      </c>
      <c r="B44856" s="1">
        <v>30101716</v>
      </c>
      <c r="C44856" s="1">
        <v>1</v>
      </c>
    </row>
    <row r="44857" spans="1:3" x14ac:dyDescent="0.25">
      <c r="A44857" s="1" t="s">
        <v>44869</v>
      </c>
      <c r="B44857" s="1">
        <v>30101718</v>
      </c>
      <c r="C44857" s="1">
        <v>1</v>
      </c>
    </row>
    <row r="44858" spans="1:3" x14ac:dyDescent="0.25">
      <c r="A44858" s="1" t="s">
        <v>44870</v>
      </c>
      <c r="B44858" s="1">
        <v>30101717</v>
      </c>
      <c r="C44858" s="1">
        <v>1</v>
      </c>
    </row>
    <row r="44859" spans="1:3" x14ac:dyDescent="0.25">
      <c r="A44859" s="1" t="s">
        <v>44871</v>
      </c>
      <c r="B44859" s="1">
        <v>30101701</v>
      </c>
      <c r="C44859" s="1">
        <v>1</v>
      </c>
    </row>
    <row r="44860" spans="1:3" x14ac:dyDescent="0.25">
      <c r="A44860" s="1" t="s">
        <v>44872</v>
      </c>
      <c r="B44860" s="1">
        <v>30101502</v>
      </c>
      <c r="C44860" s="1">
        <v>1</v>
      </c>
    </row>
    <row r="44861" spans="1:3" x14ac:dyDescent="0.25">
      <c r="A44861" s="1" t="s">
        <v>44873</v>
      </c>
      <c r="B44861" s="1">
        <v>30101501</v>
      </c>
      <c r="C44861" s="1">
        <v>1</v>
      </c>
    </row>
    <row r="44862" spans="1:3" x14ac:dyDescent="0.25">
      <c r="A44862" s="1" t="s">
        <v>44874</v>
      </c>
      <c r="B44862" s="1">
        <v>30101503</v>
      </c>
      <c r="C44862" s="1">
        <v>1</v>
      </c>
    </row>
    <row r="44863" spans="1:3" x14ac:dyDescent="0.25">
      <c r="A44863" s="1" t="s">
        <v>44875</v>
      </c>
      <c r="B44863" s="1">
        <v>30101505</v>
      </c>
      <c r="C44863" s="1">
        <v>1</v>
      </c>
    </row>
    <row r="44864" spans="1:3" x14ac:dyDescent="0.25">
      <c r="A44864" s="1" t="s">
        <v>44876</v>
      </c>
      <c r="B44864" s="1">
        <v>30101504</v>
      </c>
      <c r="C44864" s="1">
        <v>1</v>
      </c>
    </row>
    <row r="44865" spans="1:3" x14ac:dyDescent="0.25">
      <c r="A44865" s="1" t="s">
        <v>44877</v>
      </c>
      <c r="B44865" s="1">
        <v>27141101</v>
      </c>
      <c r="C44865" s="1">
        <v>1</v>
      </c>
    </row>
    <row r="44866" spans="1:3" x14ac:dyDescent="0.25">
      <c r="A44866" s="1" t="s">
        <v>44878</v>
      </c>
      <c r="B44866" s="1">
        <v>27131707</v>
      </c>
      <c r="C44866" s="1">
        <v>1</v>
      </c>
    </row>
    <row r="44867" spans="1:3" x14ac:dyDescent="0.25">
      <c r="A44867" s="1" t="s">
        <v>44879</v>
      </c>
      <c r="B44867" s="1">
        <v>27131706</v>
      </c>
      <c r="C44867" s="1">
        <v>1</v>
      </c>
    </row>
    <row r="44868" spans="1:3" x14ac:dyDescent="0.25">
      <c r="A44868" s="1" t="s">
        <v>44880</v>
      </c>
      <c r="B44868" s="1">
        <v>27131708</v>
      </c>
      <c r="C44868" s="1">
        <v>1</v>
      </c>
    </row>
    <row r="44869" spans="1:3" x14ac:dyDescent="0.25">
      <c r="A44869" s="1" t="s">
        <v>44881</v>
      </c>
      <c r="B44869" s="1">
        <v>27141001</v>
      </c>
      <c r="C44869" s="1">
        <v>1</v>
      </c>
    </row>
    <row r="44870" spans="1:3" x14ac:dyDescent="0.25">
      <c r="A44870" s="1" t="s">
        <v>44882</v>
      </c>
      <c r="B44870" s="1">
        <v>27131709</v>
      </c>
      <c r="C44870" s="1">
        <v>1</v>
      </c>
    </row>
    <row r="44871" spans="1:3" x14ac:dyDescent="0.25">
      <c r="A44871" s="1" t="s">
        <v>44883</v>
      </c>
      <c r="B44871" s="1">
        <v>30101506</v>
      </c>
      <c r="C44871" s="1">
        <v>1</v>
      </c>
    </row>
    <row r="44872" spans="1:3" x14ac:dyDescent="0.25">
      <c r="A44872" s="1" t="s">
        <v>44884</v>
      </c>
      <c r="B44872" s="1">
        <v>30101514</v>
      </c>
      <c r="C44872" s="1">
        <v>1</v>
      </c>
    </row>
    <row r="44873" spans="1:3" x14ac:dyDescent="0.25">
      <c r="A44873" s="1" t="s">
        <v>44885</v>
      </c>
      <c r="B44873" s="1">
        <v>30101513</v>
      </c>
      <c r="C44873" s="1">
        <v>1</v>
      </c>
    </row>
    <row r="44874" spans="1:3" x14ac:dyDescent="0.25">
      <c r="A44874" s="1" t="s">
        <v>44886</v>
      </c>
      <c r="B44874" s="1">
        <v>30101515</v>
      </c>
      <c r="C44874" s="1">
        <v>1</v>
      </c>
    </row>
    <row r="44875" spans="1:3" x14ac:dyDescent="0.25">
      <c r="A44875" s="1" t="s">
        <v>44887</v>
      </c>
      <c r="B44875" s="1">
        <v>30101517</v>
      </c>
      <c r="C44875" s="1">
        <v>1</v>
      </c>
    </row>
    <row r="44876" spans="1:3" x14ac:dyDescent="0.25">
      <c r="A44876" s="1" t="s">
        <v>44888</v>
      </c>
      <c r="B44876" s="1">
        <v>30101516</v>
      </c>
      <c r="C44876" s="1">
        <v>1</v>
      </c>
    </row>
    <row r="44877" spans="1:3" x14ac:dyDescent="0.25">
      <c r="A44877" s="1" t="s">
        <v>44889</v>
      </c>
      <c r="B44877" s="1">
        <v>30101512</v>
      </c>
      <c r="C44877" s="1">
        <v>1</v>
      </c>
    </row>
    <row r="44878" spans="1:3" x14ac:dyDescent="0.25">
      <c r="A44878" s="1" t="s">
        <v>44890</v>
      </c>
      <c r="B44878" s="1">
        <v>30101508</v>
      </c>
      <c r="C44878" s="1">
        <v>1</v>
      </c>
    </row>
    <row r="44879" spans="1:3" x14ac:dyDescent="0.25">
      <c r="A44879" s="1" t="s">
        <v>44891</v>
      </c>
      <c r="B44879" s="1">
        <v>30101507</v>
      </c>
      <c r="C44879" s="1">
        <v>1</v>
      </c>
    </row>
    <row r="44880" spans="1:3" x14ac:dyDescent="0.25">
      <c r="A44880" s="1" t="s">
        <v>44892</v>
      </c>
      <c r="B44880" s="1">
        <v>30101509</v>
      </c>
      <c r="C44880" s="1">
        <v>1</v>
      </c>
    </row>
    <row r="44881" spans="1:3" x14ac:dyDescent="0.25">
      <c r="A44881" s="1" t="s">
        <v>44893</v>
      </c>
      <c r="B44881" s="1">
        <v>30101511</v>
      </c>
      <c r="C44881" s="1">
        <v>1</v>
      </c>
    </row>
    <row r="44882" spans="1:3" x14ac:dyDescent="0.25">
      <c r="A44882" s="1" t="s">
        <v>44894</v>
      </c>
      <c r="B44882" s="1">
        <v>30101510</v>
      </c>
      <c r="C44882" s="1">
        <v>1</v>
      </c>
    </row>
    <row r="44883" spans="1:3" x14ac:dyDescent="0.25">
      <c r="A44883" s="1" t="s">
        <v>44895</v>
      </c>
      <c r="B44883" s="1">
        <v>30101805</v>
      </c>
      <c r="C44883" s="1">
        <v>1</v>
      </c>
    </row>
    <row r="44884" spans="1:3" x14ac:dyDescent="0.25">
      <c r="A44884" s="1" t="s">
        <v>44896</v>
      </c>
      <c r="B44884" s="1">
        <v>30102203</v>
      </c>
      <c r="C44884" s="1">
        <v>1</v>
      </c>
    </row>
    <row r="44885" spans="1:3" x14ac:dyDescent="0.25">
      <c r="A44885" s="1" t="s">
        <v>44897</v>
      </c>
      <c r="B44885" s="1">
        <v>30102202</v>
      </c>
      <c r="C44885" s="1">
        <v>1</v>
      </c>
    </row>
    <row r="44886" spans="1:3" x14ac:dyDescent="0.25">
      <c r="A44886" s="1" t="s">
        <v>44898</v>
      </c>
      <c r="B44886" s="1">
        <v>30102204</v>
      </c>
      <c r="C44886" s="1">
        <v>1</v>
      </c>
    </row>
    <row r="44887" spans="1:3" x14ac:dyDescent="0.25">
      <c r="A44887" s="1" t="s">
        <v>44899</v>
      </c>
      <c r="B44887" s="1">
        <v>30102206</v>
      </c>
      <c r="C44887" s="1">
        <v>1</v>
      </c>
    </row>
    <row r="44888" spans="1:3" x14ac:dyDescent="0.25">
      <c r="A44888" s="1" t="s">
        <v>44900</v>
      </c>
      <c r="B44888" s="1">
        <v>30102205</v>
      </c>
      <c r="C44888" s="1">
        <v>1</v>
      </c>
    </row>
    <row r="44889" spans="1:3" x14ac:dyDescent="0.25">
      <c r="A44889" s="1" t="s">
        <v>44901</v>
      </c>
      <c r="B44889" s="1">
        <v>30102201</v>
      </c>
      <c r="C44889" s="1">
        <v>1</v>
      </c>
    </row>
    <row r="44890" spans="1:3" x14ac:dyDescent="0.25">
      <c r="A44890" s="1" t="s">
        <v>44902</v>
      </c>
      <c r="B44890" s="1">
        <v>30102013</v>
      </c>
      <c r="C44890" s="1">
        <v>1</v>
      </c>
    </row>
    <row r="44891" spans="1:3" x14ac:dyDescent="0.25">
      <c r="A44891" s="1" t="s">
        <v>44903</v>
      </c>
      <c r="B44891" s="1">
        <v>30102012</v>
      </c>
      <c r="C44891" s="1">
        <v>1</v>
      </c>
    </row>
    <row r="44892" spans="1:3" x14ac:dyDescent="0.25">
      <c r="A44892" s="1" t="s">
        <v>44904</v>
      </c>
      <c r="B44892" s="1">
        <v>30102014</v>
      </c>
      <c r="C44892" s="1">
        <v>1</v>
      </c>
    </row>
    <row r="44893" spans="1:3" x14ac:dyDescent="0.25">
      <c r="A44893" s="1" t="s">
        <v>44905</v>
      </c>
      <c r="B44893" s="1">
        <v>30102016</v>
      </c>
      <c r="C44893" s="1">
        <v>1</v>
      </c>
    </row>
    <row r="44894" spans="1:3" x14ac:dyDescent="0.25">
      <c r="A44894" s="1" t="s">
        <v>44906</v>
      </c>
      <c r="B44894" s="1">
        <v>30102015</v>
      </c>
      <c r="C44894" s="1">
        <v>1</v>
      </c>
    </row>
    <row r="44895" spans="1:3" x14ac:dyDescent="0.25">
      <c r="A44895" s="1" t="s">
        <v>44907</v>
      </c>
      <c r="B44895" s="1">
        <v>30102207</v>
      </c>
      <c r="C44895" s="1">
        <v>1</v>
      </c>
    </row>
    <row r="44896" spans="1:3" x14ac:dyDescent="0.25">
      <c r="A44896" s="1" t="s">
        <v>44908</v>
      </c>
      <c r="B44896" s="1">
        <v>30102215</v>
      </c>
      <c r="C44896" s="1">
        <v>1</v>
      </c>
    </row>
    <row r="44897" spans="1:3" x14ac:dyDescent="0.25">
      <c r="A44897" s="1" t="s">
        <v>44909</v>
      </c>
      <c r="B44897" s="1">
        <v>30102214</v>
      </c>
      <c r="C44897" s="1">
        <v>1</v>
      </c>
    </row>
    <row r="44898" spans="1:3" x14ac:dyDescent="0.25">
      <c r="A44898" s="1" t="s">
        <v>44910</v>
      </c>
      <c r="B44898" s="1">
        <v>30102216</v>
      </c>
      <c r="C44898" s="1">
        <v>1</v>
      </c>
    </row>
    <row r="44899" spans="1:3" x14ac:dyDescent="0.25">
      <c r="A44899" s="1" t="s">
        <v>44911</v>
      </c>
      <c r="B44899" s="1">
        <v>30102218</v>
      </c>
      <c r="C44899" s="1">
        <v>1</v>
      </c>
    </row>
    <row r="44900" spans="1:3" x14ac:dyDescent="0.25">
      <c r="A44900" s="1" t="s">
        <v>44912</v>
      </c>
      <c r="B44900" s="1">
        <v>30102217</v>
      </c>
      <c r="C44900" s="1">
        <v>1</v>
      </c>
    </row>
    <row r="44901" spans="1:3" x14ac:dyDescent="0.25">
      <c r="A44901" s="1" t="s">
        <v>44913</v>
      </c>
      <c r="B44901" s="1">
        <v>30102213</v>
      </c>
      <c r="C44901" s="1">
        <v>1</v>
      </c>
    </row>
    <row r="44902" spans="1:3" x14ac:dyDescent="0.25">
      <c r="A44902" s="1" t="s">
        <v>44914</v>
      </c>
      <c r="B44902" s="1">
        <v>30102209</v>
      </c>
      <c r="C44902" s="1">
        <v>1</v>
      </c>
    </row>
    <row r="44903" spans="1:3" x14ac:dyDescent="0.25">
      <c r="A44903" s="1" t="s">
        <v>44915</v>
      </c>
      <c r="B44903" s="1">
        <v>30102208</v>
      </c>
      <c r="C44903" s="1">
        <v>1</v>
      </c>
    </row>
    <row r="44904" spans="1:3" x14ac:dyDescent="0.25">
      <c r="A44904" s="1" t="s">
        <v>44916</v>
      </c>
      <c r="B44904" s="1">
        <v>30102210</v>
      </c>
      <c r="C44904" s="1">
        <v>1</v>
      </c>
    </row>
    <row r="44905" spans="1:3" x14ac:dyDescent="0.25">
      <c r="A44905" s="1" t="s">
        <v>44917</v>
      </c>
      <c r="B44905" s="1">
        <v>30102212</v>
      </c>
      <c r="C44905" s="1">
        <v>1</v>
      </c>
    </row>
    <row r="44906" spans="1:3" x14ac:dyDescent="0.25">
      <c r="A44906" s="1" t="s">
        <v>44918</v>
      </c>
      <c r="B44906" s="1">
        <v>30102211</v>
      </c>
      <c r="C44906" s="1">
        <v>1</v>
      </c>
    </row>
    <row r="44907" spans="1:3" x14ac:dyDescent="0.25">
      <c r="A44907" s="1" t="s">
        <v>44919</v>
      </c>
      <c r="B44907" s="1">
        <v>30102011</v>
      </c>
      <c r="C44907" s="1">
        <v>1</v>
      </c>
    </row>
    <row r="44908" spans="1:3" x14ac:dyDescent="0.25">
      <c r="A44908" s="1" t="s">
        <v>44920</v>
      </c>
      <c r="B44908" s="1">
        <v>30101813</v>
      </c>
      <c r="C44908" s="1">
        <v>1</v>
      </c>
    </row>
    <row r="44909" spans="1:3" x14ac:dyDescent="0.25">
      <c r="A44909" s="1" t="s">
        <v>44921</v>
      </c>
      <c r="B44909" s="1">
        <v>30101812</v>
      </c>
      <c r="C44909" s="1">
        <v>1</v>
      </c>
    </row>
    <row r="44910" spans="1:3" x14ac:dyDescent="0.25">
      <c r="A44910" s="1" t="s">
        <v>44922</v>
      </c>
      <c r="B44910" s="1">
        <v>30101814</v>
      </c>
      <c r="C44910" s="1">
        <v>1</v>
      </c>
    </row>
    <row r="44911" spans="1:3" x14ac:dyDescent="0.25">
      <c r="A44911" s="1" t="s">
        <v>44923</v>
      </c>
      <c r="B44911" s="1">
        <v>30101816</v>
      </c>
      <c r="C44911" s="1">
        <v>1</v>
      </c>
    </row>
    <row r="44912" spans="1:3" x14ac:dyDescent="0.25">
      <c r="A44912" s="1" t="s">
        <v>44924</v>
      </c>
      <c r="B44912" s="1">
        <v>30101815</v>
      </c>
      <c r="C44912" s="1">
        <v>1</v>
      </c>
    </row>
    <row r="44913" spans="1:3" x14ac:dyDescent="0.25">
      <c r="A44913" s="1" t="s">
        <v>44925</v>
      </c>
      <c r="B44913" s="1">
        <v>30101811</v>
      </c>
      <c r="C44913" s="1">
        <v>1</v>
      </c>
    </row>
    <row r="44914" spans="1:3" x14ac:dyDescent="0.25">
      <c r="A44914" s="1" t="s">
        <v>44926</v>
      </c>
      <c r="B44914" s="1">
        <v>30101807</v>
      </c>
      <c r="C44914" s="1">
        <v>1</v>
      </c>
    </row>
    <row r="44915" spans="1:3" x14ac:dyDescent="0.25">
      <c r="A44915" s="1" t="s">
        <v>44927</v>
      </c>
      <c r="B44915" s="1">
        <v>30101806</v>
      </c>
      <c r="C44915" s="1">
        <v>1</v>
      </c>
    </row>
    <row r="44916" spans="1:3" x14ac:dyDescent="0.25">
      <c r="A44916" s="1" t="s">
        <v>44928</v>
      </c>
      <c r="B44916" s="1">
        <v>30101808</v>
      </c>
      <c r="C44916" s="1">
        <v>1</v>
      </c>
    </row>
    <row r="44917" spans="1:3" x14ac:dyDescent="0.25">
      <c r="A44917" s="1" t="s">
        <v>44929</v>
      </c>
      <c r="B44917" s="1">
        <v>30101810</v>
      </c>
      <c r="C44917" s="1">
        <v>1</v>
      </c>
    </row>
    <row r="44918" spans="1:3" x14ac:dyDescent="0.25">
      <c r="A44918" s="1" t="s">
        <v>44930</v>
      </c>
      <c r="B44918" s="1">
        <v>30101809</v>
      </c>
      <c r="C44918" s="1">
        <v>1</v>
      </c>
    </row>
    <row r="44919" spans="1:3" x14ac:dyDescent="0.25">
      <c r="A44919" s="1" t="s">
        <v>44931</v>
      </c>
      <c r="B44919" s="1">
        <v>30101817</v>
      </c>
      <c r="C44919" s="1">
        <v>1</v>
      </c>
    </row>
    <row r="44920" spans="1:3" x14ac:dyDescent="0.25">
      <c r="A44920" s="1" t="s">
        <v>44932</v>
      </c>
      <c r="B44920" s="1">
        <v>30102007</v>
      </c>
      <c r="C44920" s="1">
        <v>1</v>
      </c>
    </row>
    <row r="44921" spans="1:3" x14ac:dyDescent="0.25">
      <c r="A44921" s="1" t="s">
        <v>44933</v>
      </c>
      <c r="B44921" s="1">
        <v>30102006</v>
      </c>
      <c r="C44921" s="1">
        <v>1</v>
      </c>
    </row>
    <row r="44922" spans="1:3" x14ac:dyDescent="0.25">
      <c r="A44922" s="1" t="s">
        <v>44934</v>
      </c>
      <c r="B44922" s="1">
        <v>30102008</v>
      </c>
      <c r="C44922" s="1">
        <v>1</v>
      </c>
    </row>
    <row r="44923" spans="1:3" x14ac:dyDescent="0.25">
      <c r="A44923" s="1" t="s">
        <v>44935</v>
      </c>
      <c r="B44923" s="1">
        <v>30102010</v>
      </c>
      <c r="C44923" s="1">
        <v>1</v>
      </c>
    </row>
    <row r="44924" spans="1:3" x14ac:dyDescent="0.25">
      <c r="A44924" s="1" t="s">
        <v>44936</v>
      </c>
      <c r="B44924" s="1">
        <v>30102009</v>
      </c>
      <c r="C44924" s="1">
        <v>1</v>
      </c>
    </row>
    <row r="44925" spans="1:3" x14ac:dyDescent="0.25">
      <c r="A44925" s="1" t="s">
        <v>44937</v>
      </c>
      <c r="B44925" s="1">
        <v>30102005</v>
      </c>
      <c r="C44925" s="1">
        <v>1</v>
      </c>
    </row>
    <row r="44926" spans="1:3" x14ac:dyDescent="0.25">
      <c r="A44926" s="1" t="s">
        <v>44938</v>
      </c>
      <c r="B44926" s="1">
        <v>30102001</v>
      </c>
      <c r="C44926" s="1">
        <v>1</v>
      </c>
    </row>
    <row r="44927" spans="1:3" x14ac:dyDescent="0.25">
      <c r="A44927" s="1" t="s">
        <v>44939</v>
      </c>
      <c r="B44927" s="1">
        <v>30101818</v>
      </c>
      <c r="C44927" s="1">
        <v>1</v>
      </c>
    </row>
    <row r="44928" spans="1:3" x14ac:dyDescent="0.25">
      <c r="A44928" s="1" t="s">
        <v>44940</v>
      </c>
      <c r="B44928" s="1">
        <v>30102002</v>
      </c>
      <c r="C44928" s="1">
        <v>1</v>
      </c>
    </row>
    <row r="44929" spans="1:3" x14ac:dyDescent="0.25">
      <c r="A44929" s="1" t="s">
        <v>44941</v>
      </c>
      <c r="B44929" s="1">
        <v>30102004</v>
      </c>
      <c r="C44929" s="1">
        <v>1</v>
      </c>
    </row>
    <row r="44930" spans="1:3" x14ac:dyDescent="0.25">
      <c r="A44930" s="1" t="s">
        <v>44942</v>
      </c>
      <c r="B44930" s="1">
        <v>30102003</v>
      </c>
      <c r="C44930" s="1">
        <v>1</v>
      </c>
    </row>
    <row r="44931" spans="1:3" x14ac:dyDescent="0.25">
      <c r="A44931" s="1" t="s">
        <v>44943</v>
      </c>
      <c r="B44931" s="1">
        <v>27131705</v>
      </c>
      <c r="C44931" s="1">
        <v>1</v>
      </c>
    </row>
    <row r="44932" spans="1:3" x14ac:dyDescent="0.25">
      <c r="A44932" s="1" t="s">
        <v>44944</v>
      </c>
      <c r="B44932" s="1">
        <v>27121603</v>
      </c>
      <c r="C44932" s="1">
        <v>1</v>
      </c>
    </row>
    <row r="44933" spans="1:3" x14ac:dyDescent="0.25">
      <c r="A44933" s="1" t="s">
        <v>44945</v>
      </c>
      <c r="B44933" s="1">
        <v>27121602</v>
      </c>
      <c r="C44933" s="1">
        <v>1</v>
      </c>
    </row>
    <row r="44934" spans="1:3" x14ac:dyDescent="0.25">
      <c r="A44934" s="1" t="s">
        <v>44946</v>
      </c>
      <c r="B44934" s="1">
        <v>27121604</v>
      </c>
      <c r="C44934" s="1">
        <v>1</v>
      </c>
    </row>
    <row r="44935" spans="1:3" x14ac:dyDescent="0.25">
      <c r="A44935" s="1" t="s">
        <v>44947</v>
      </c>
      <c r="B44935" s="1">
        <v>27121606</v>
      </c>
      <c r="C44935" s="1">
        <v>1</v>
      </c>
    </row>
    <row r="44936" spans="1:3" x14ac:dyDescent="0.25">
      <c r="A44936" s="1" t="s">
        <v>44948</v>
      </c>
      <c r="B44936" s="1">
        <v>27121605</v>
      </c>
      <c r="C44936" s="1">
        <v>1</v>
      </c>
    </row>
    <row r="44937" spans="1:3" x14ac:dyDescent="0.25">
      <c r="A44937" s="1" t="s">
        <v>44949</v>
      </c>
      <c r="B44937" s="1">
        <v>27121601</v>
      </c>
      <c r="C44937" s="1">
        <v>1</v>
      </c>
    </row>
    <row r="44938" spans="1:3" x14ac:dyDescent="0.25">
      <c r="A44938" s="1" t="s">
        <v>44950</v>
      </c>
      <c r="B44938" s="1">
        <v>27121501</v>
      </c>
      <c r="C44938" s="1">
        <v>1</v>
      </c>
    </row>
    <row r="44939" spans="1:3" x14ac:dyDescent="0.25">
      <c r="A44939" s="1" t="s">
        <v>44951</v>
      </c>
      <c r="B44939" s="1">
        <v>27113301</v>
      </c>
      <c r="C44939" s="1">
        <v>1</v>
      </c>
    </row>
    <row r="44940" spans="1:3" x14ac:dyDescent="0.25">
      <c r="A44940" s="1" t="s">
        <v>44952</v>
      </c>
      <c r="B44940" s="1">
        <v>27121502</v>
      </c>
      <c r="C44940" s="1">
        <v>1</v>
      </c>
    </row>
    <row r="44941" spans="1:3" x14ac:dyDescent="0.25">
      <c r="A44941" s="1" t="s">
        <v>44953</v>
      </c>
      <c r="B44941" s="1">
        <v>27121504</v>
      </c>
      <c r="C44941" s="1">
        <v>1</v>
      </c>
    </row>
    <row r="44942" spans="1:3" x14ac:dyDescent="0.25">
      <c r="A44942" s="1" t="s">
        <v>44954</v>
      </c>
      <c r="B44942" s="1">
        <v>27121503</v>
      </c>
      <c r="C44942" s="1">
        <v>1</v>
      </c>
    </row>
    <row r="44943" spans="1:3" x14ac:dyDescent="0.25">
      <c r="A44943" s="1" t="s">
        <v>44955</v>
      </c>
      <c r="B44943" s="1">
        <v>27121701</v>
      </c>
      <c r="C44943" s="1">
        <v>1</v>
      </c>
    </row>
    <row r="44944" spans="1:3" x14ac:dyDescent="0.25">
      <c r="A44944" s="1" t="s">
        <v>44956</v>
      </c>
      <c r="B44944" s="1">
        <v>27121802</v>
      </c>
      <c r="C44944" s="1">
        <v>1</v>
      </c>
    </row>
    <row r="44945" spans="1:3" x14ac:dyDescent="0.25">
      <c r="A44945" s="1" t="s">
        <v>44957</v>
      </c>
      <c r="B44945" s="1">
        <v>27121801</v>
      </c>
      <c r="C44945" s="1">
        <v>1</v>
      </c>
    </row>
    <row r="44946" spans="1:3" x14ac:dyDescent="0.25">
      <c r="A44946" s="1" t="s">
        <v>44958</v>
      </c>
      <c r="B44946" s="1">
        <v>27121803</v>
      </c>
      <c r="C44946" s="1">
        <v>1</v>
      </c>
    </row>
    <row r="44947" spans="1:3" x14ac:dyDescent="0.25">
      <c r="A44947" s="1" t="s">
        <v>44959</v>
      </c>
      <c r="B44947" s="1">
        <v>27121805</v>
      </c>
      <c r="C44947" s="1">
        <v>1</v>
      </c>
    </row>
    <row r="44948" spans="1:3" x14ac:dyDescent="0.25">
      <c r="A44948" s="1" t="s">
        <v>44960</v>
      </c>
      <c r="B44948" s="1">
        <v>27121804</v>
      </c>
      <c r="C44948" s="1">
        <v>1</v>
      </c>
    </row>
    <row r="44949" spans="1:3" x14ac:dyDescent="0.25">
      <c r="A44949" s="1" t="s">
        <v>44961</v>
      </c>
      <c r="B44949" s="1">
        <v>27121707</v>
      </c>
      <c r="C44949" s="1">
        <v>1</v>
      </c>
    </row>
    <row r="44950" spans="1:3" x14ac:dyDescent="0.25">
      <c r="A44950" s="1" t="s">
        <v>44962</v>
      </c>
      <c r="B44950" s="1">
        <v>27121703</v>
      </c>
      <c r="C44950" s="1">
        <v>1</v>
      </c>
    </row>
    <row r="44951" spans="1:3" x14ac:dyDescent="0.25">
      <c r="A44951" s="1" t="s">
        <v>44963</v>
      </c>
      <c r="B44951" s="1">
        <v>27121702</v>
      </c>
      <c r="C44951" s="1">
        <v>1</v>
      </c>
    </row>
    <row r="44952" spans="1:3" x14ac:dyDescent="0.25">
      <c r="A44952" s="1" t="s">
        <v>44964</v>
      </c>
      <c r="B44952" s="1">
        <v>27121704</v>
      </c>
      <c r="C44952" s="1">
        <v>1</v>
      </c>
    </row>
    <row r="44953" spans="1:3" x14ac:dyDescent="0.25">
      <c r="A44953" s="1" t="s">
        <v>44965</v>
      </c>
      <c r="B44953" s="1">
        <v>27121706</v>
      </c>
      <c r="C44953" s="1">
        <v>1</v>
      </c>
    </row>
    <row r="44954" spans="1:3" x14ac:dyDescent="0.25">
      <c r="A44954" s="1" t="s">
        <v>44966</v>
      </c>
      <c r="B44954" s="1">
        <v>27121705</v>
      </c>
      <c r="C44954" s="1">
        <v>1</v>
      </c>
    </row>
    <row r="44955" spans="1:3" x14ac:dyDescent="0.25">
      <c r="A44955" s="1" t="s">
        <v>44967</v>
      </c>
      <c r="B44955" s="1">
        <v>27113204</v>
      </c>
      <c r="C44955" s="1">
        <v>1</v>
      </c>
    </row>
    <row r="44956" spans="1:3" x14ac:dyDescent="0.25">
      <c r="A44956" s="1" t="s">
        <v>44968</v>
      </c>
      <c r="B44956" s="1">
        <v>27112914</v>
      </c>
      <c r="C44956" s="1">
        <v>1</v>
      </c>
    </row>
    <row r="44957" spans="1:3" x14ac:dyDescent="0.25">
      <c r="A44957" s="1" t="s">
        <v>44969</v>
      </c>
      <c r="B44957" s="1">
        <v>27112913</v>
      </c>
      <c r="C44957" s="1">
        <v>1</v>
      </c>
    </row>
    <row r="44958" spans="1:3" x14ac:dyDescent="0.25">
      <c r="A44958" s="1" t="s">
        <v>44970</v>
      </c>
      <c r="B44958" s="1">
        <v>27112915</v>
      </c>
      <c r="C44958" s="1">
        <v>1</v>
      </c>
    </row>
    <row r="44959" spans="1:3" x14ac:dyDescent="0.25">
      <c r="A44959" s="1" t="s">
        <v>44971</v>
      </c>
      <c r="B44959" s="1">
        <v>27113001</v>
      </c>
      <c r="C44959" s="1">
        <v>1</v>
      </c>
    </row>
    <row r="44960" spans="1:3" x14ac:dyDescent="0.25">
      <c r="A44960" s="1" t="s">
        <v>44972</v>
      </c>
      <c r="B44960" s="1">
        <v>27112916</v>
      </c>
      <c r="C44960" s="1">
        <v>1</v>
      </c>
    </row>
    <row r="44961" spans="1:3" x14ac:dyDescent="0.25">
      <c r="A44961" s="1" t="s">
        <v>44973</v>
      </c>
      <c r="B44961" s="1">
        <v>27112912</v>
      </c>
      <c r="C44961" s="1">
        <v>1</v>
      </c>
    </row>
    <row r="44962" spans="1:3" x14ac:dyDescent="0.25">
      <c r="A44962" s="1" t="s">
        <v>44974</v>
      </c>
      <c r="B44962" s="1">
        <v>27112908</v>
      </c>
      <c r="C44962" s="1">
        <v>1</v>
      </c>
    </row>
    <row r="44963" spans="1:3" x14ac:dyDescent="0.25">
      <c r="A44963" s="1" t="s">
        <v>44975</v>
      </c>
      <c r="B44963" s="1">
        <v>27112907</v>
      </c>
      <c r="C44963" s="1">
        <v>1</v>
      </c>
    </row>
    <row r="44964" spans="1:3" x14ac:dyDescent="0.25">
      <c r="A44964" s="1" t="s">
        <v>44976</v>
      </c>
      <c r="B44964" s="1">
        <v>27112909</v>
      </c>
      <c r="C44964" s="1">
        <v>1</v>
      </c>
    </row>
    <row r="44965" spans="1:3" x14ac:dyDescent="0.25">
      <c r="A44965" s="1" t="s">
        <v>44977</v>
      </c>
      <c r="B44965" s="1">
        <v>27112911</v>
      </c>
      <c r="C44965" s="1">
        <v>1</v>
      </c>
    </row>
    <row r="44966" spans="1:3" x14ac:dyDescent="0.25">
      <c r="A44966" s="1" t="s">
        <v>44978</v>
      </c>
      <c r="B44966" s="1">
        <v>27112910</v>
      </c>
      <c r="C44966" s="1">
        <v>1</v>
      </c>
    </row>
    <row r="44967" spans="1:3" x14ac:dyDescent="0.25">
      <c r="A44967" s="1" t="s">
        <v>44979</v>
      </c>
      <c r="B44967" s="1">
        <v>27113002</v>
      </c>
      <c r="C44967" s="1">
        <v>1</v>
      </c>
    </row>
    <row r="44968" spans="1:3" x14ac:dyDescent="0.25">
      <c r="A44968" s="1" t="s">
        <v>44980</v>
      </c>
      <c r="B44968" s="1">
        <v>27113105</v>
      </c>
      <c r="C44968" s="1">
        <v>1</v>
      </c>
    </row>
    <row r="44969" spans="1:3" x14ac:dyDescent="0.25">
      <c r="A44969" s="1" t="s">
        <v>44981</v>
      </c>
      <c r="B44969" s="1">
        <v>27113104</v>
      </c>
      <c r="C44969" s="1">
        <v>1</v>
      </c>
    </row>
    <row r="44970" spans="1:3" x14ac:dyDescent="0.25">
      <c r="A44970" s="1" t="s">
        <v>44982</v>
      </c>
      <c r="B44970" s="1">
        <v>27113201</v>
      </c>
      <c r="C44970" s="1">
        <v>1</v>
      </c>
    </row>
    <row r="44971" spans="1:3" x14ac:dyDescent="0.25">
      <c r="A44971" s="1" t="s">
        <v>44983</v>
      </c>
      <c r="B44971" s="1">
        <v>27113203</v>
      </c>
      <c r="C44971" s="1">
        <v>1</v>
      </c>
    </row>
    <row r="44972" spans="1:3" x14ac:dyDescent="0.25">
      <c r="A44972" s="1" t="s">
        <v>44984</v>
      </c>
      <c r="B44972" s="1">
        <v>27113202</v>
      </c>
      <c r="C44972" s="1">
        <v>1</v>
      </c>
    </row>
    <row r="44973" spans="1:3" x14ac:dyDescent="0.25">
      <c r="A44973" s="1" t="s">
        <v>44985</v>
      </c>
      <c r="B44973" s="1">
        <v>27113103</v>
      </c>
      <c r="C44973" s="1">
        <v>1</v>
      </c>
    </row>
    <row r="44974" spans="1:3" x14ac:dyDescent="0.25">
      <c r="A44974" s="1" t="s">
        <v>44986</v>
      </c>
      <c r="B44974" s="1">
        <v>27113004</v>
      </c>
      <c r="C44974" s="1">
        <v>1</v>
      </c>
    </row>
    <row r="44975" spans="1:3" x14ac:dyDescent="0.25">
      <c r="A44975" s="1" t="s">
        <v>44987</v>
      </c>
      <c r="B44975" s="1">
        <v>27113003</v>
      </c>
      <c r="C44975" s="1">
        <v>1</v>
      </c>
    </row>
    <row r="44976" spans="1:3" x14ac:dyDescent="0.25">
      <c r="A44976" s="1" t="s">
        <v>44988</v>
      </c>
      <c r="B44976" s="1">
        <v>27113005</v>
      </c>
      <c r="C44976" s="1">
        <v>1</v>
      </c>
    </row>
    <row r="44977" spans="1:3" x14ac:dyDescent="0.25">
      <c r="A44977" s="1" t="s">
        <v>44989</v>
      </c>
      <c r="B44977" s="1">
        <v>27113102</v>
      </c>
      <c r="C44977" s="1">
        <v>1</v>
      </c>
    </row>
    <row r="44978" spans="1:3" x14ac:dyDescent="0.25">
      <c r="A44978" s="1" t="s">
        <v>44990</v>
      </c>
      <c r="B44978" s="1">
        <v>27113101</v>
      </c>
      <c r="C44978" s="1">
        <v>1</v>
      </c>
    </row>
    <row r="44979" spans="1:3" x14ac:dyDescent="0.25">
      <c r="A44979" s="1" t="s">
        <v>44991</v>
      </c>
      <c r="B44979" s="1">
        <v>27121806</v>
      </c>
      <c r="C44979" s="1">
        <v>1</v>
      </c>
    </row>
    <row r="44980" spans="1:3" x14ac:dyDescent="0.25">
      <c r="A44980" s="1" t="s">
        <v>44992</v>
      </c>
      <c r="B44980" s="1">
        <v>27131527</v>
      </c>
      <c r="C44980" s="1">
        <v>1</v>
      </c>
    </row>
    <row r="44981" spans="1:3" x14ac:dyDescent="0.25">
      <c r="A44981" s="1" t="s">
        <v>44993</v>
      </c>
      <c r="B44981" s="1">
        <v>27131526</v>
      </c>
      <c r="C44981" s="1">
        <v>1</v>
      </c>
    </row>
    <row r="44982" spans="1:3" x14ac:dyDescent="0.25">
      <c r="A44982" s="1" t="s">
        <v>44994</v>
      </c>
      <c r="B44982" s="1">
        <v>27131528</v>
      </c>
      <c r="C44982" s="1">
        <v>1</v>
      </c>
    </row>
    <row r="44983" spans="1:3" x14ac:dyDescent="0.25">
      <c r="A44983" s="1" t="s">
        <v>44995</v>
      </c>
      <c r="B44983" s="1">
        <v>27131603</v>
      </c>
      <c r="C44983" s="1">
        <v>1</v>
      </c>
    </row>
    <row r="44984" spans="1:3" x14ac:dyDescent="0.25">
      <c r="A44984" s="1" t="s">
        <v>44996</v>
      </c>
      <c r="B44984" s="1">
        <v>27131601</v>
      </c>
      <c r="C44984" s="1">
        <v>1</v>
      </c>
    </row>
    <row r="44985" spans="1:3" x14ac:dyDescent="0.25">
      <c r="A44985" s="1" t="s">
        <v>44997</v>
      </c>
      <c r="B44985" s="1">
        <v>27131525</v>
      </c>
      <c r="C44985" s="1">
        <v>1</v>
      </c>
    </row>
    <row r="44986" spans="1:3" x14ac:dyDescent="0.25">
      <c r="A44986" s="1" t="s">
        <v>44998</v>
      </c>
      <c r="B44986" s="1">
        <v>27131521</v>
      </c>
      <c r="C44986" s="1">
        <v>1</v>
      </c>
    </row>
    <row r="44987" spans="1:3" x14ac:dyDescent="0.25">
      <c r="A44987" s="1" t="s">
        <v>44999</v>
      </c>
      <c r="B44987" s="1">
        <v>27131520</v>
      </c>
      <c r="C44987" s="1">
        <v>1</v>
      </c>
    </row>
    <row r="44988" spans="1:3" x14ac:dyDescent="0.25">
      <c r="A44988" s="1" t="s">
        <v>45000</v>
      </c>
      <c r="B44988" s="1">
        <v>27131522</v>
      </c>
      <c r="C44988" s="1">
        <v>1</v>
      </c>
    </row>
    <row r="44989" spans="1:3" x14ac:dyDescent="0.25">
      <c r="A44989" s="1" t="s">
        <v>45001</v>
      </c>
      <c r="B44989" s="1">
        <v>27131524</v>
      </c>
      <c r="C44989" s="1">
        <v>1</v>
      </c>
    </row>
    <row r="44990" spans="1:3" x14ac:dyDescent="0.25">
      <c r="A44990" s="1" t="s">
        <v>45002</v>
      </c>
      <c r="B44990" s="1">
        <v>27131523</v>
      </c>
      <c r="C44990" s="1">
        <v>1</v>
      </c>
    </row>
    <row r="44991" spans="1:3" x14ac:dyDescent="0.25">
      <c r="A44991" s="1" t="s">
        <v>45003</v>
      </c>
      <c r="B44991" s="1">
        <v>27131604</v>
      </c>
      <c r="C44991" s="1">
        <v>1</v>
      </c>
    </row>
    <row r="44992" spans="1:3" x14ac:dyDescent="0.25">
      <c r="A44992" s="1" t="s">
        <v>45004</v>
      </c>
      <c r="B44992" s="1">
        <v>27131701</v>
      </c>
      <c r="C44992" s="1">
        <v>1</v>
      </c>
    </row>
    <row r="44993" spans="1:3" x14ac:dyDescent="0.25">
      <c r="A44993" s="1" t="s">
        <v>45005</v>
      </c>
      <c r="B44993" s="1">
        <v>27131615</v>
      </c>
      <c r="C44993" s="1">
        <v>1</v>
      </c>
    </row>
    <row r="44994" spans="1:3" x14ac:dyDescent="0.25">
      <c r="A44994" s="1" t="s">
        <v>45006</v>
      </c>
      <c r="B44994" s="1">
        <v>27131702</v>
      </c>
      <c r="C44994" s="1">
        <v>1</v>
      </c>
    </row>
    <row r="44995" spans="1:3" x14ac:dyDescent="0.25">
      <c r="A44995" s="1" t="s">
        <v>45007</v>
      </c>
      <c r="B44995" s="1">
        <v>27131704</v>
      </c>
      <c r="C44995" s="1">
        <v>1</v>
      </c>
    </row>
    <row r="44996" spans="1:3" x14ac:dyDescent="0.25">
      <c r="A44996" s="1" t="s">
        <v>45008</v>
      </c>
      <c r="B44996" s="1">
        <v>27131703</v>
      </c>
      <c r="C44996" s="1">
        <v>1</v>
      </c>
    </row>
    <row r="44997" spans="1:3" x14ac:dyDescent="0.25">
      <c r="A44997" s="1" t="s">
        <v>45009</v>
      </c>
      <c r="B44997" s="1">
        <v>27131614</v>
      </c>
      <c r="C44997" s="1">
        <v>1</v>
      </c>
    </row>
    <row r="44998" spans="1:3" x14ac:dyDescent="0.25">
      <c r="A44998" s="1" t="s">
        <v>45010</v>
      </c>
      <c r="B44998" s="1">
        <v>27131608</v>
      </c>
      <c r="C44998" s="1">
        <v>1</v>
      </c>
    </row>
    <row r="44999" spans="1:3" x14ac:dyDescent="0.25">
      <c r="A44999" s="1" t="s">
        <v>45011</v>
      </c>
      <c r="B44999" s="1">
        <v>27131605</v>
      </c>
      <c r="C44999" s="1">
        <v>1</v>
      </c>
    </row>
    <row r="45000" spans="1:3" x14ac:dyDescent="0.25">
      <c r="A45000" s="1" t="s">
        <v>45012</v>
      </c>
      <c r="B45000" s="1">
        <v>27131609</v>
      </c>
      <c r="C45000" s="1">
        <v>1</v>
      </c>
    </row>
    <row r="45001" spans="1:3" x14ac:dyDescent="0.25">
      <c r="A45001" s="1" t="s">
        <v>45013</v>
      </c>
      <c r="B45001" s="1">
        <v>27131613</v>
      </c>
      <c r="C45001" s="1">
        <v>1</v>
      </c>
    </row>
    <row r="45002" spans="1:3" x14ac:dyDescent="0.25">
      <c r="A45002" s="1" t="s">
        <v>45014</v>
      </c>
      <c r="B45002" s="1">
        <v>27131610</v>
      </c>
      <c r="C45002" s="1">
        <v>1</v>
      </c>
    </row>
    <row r="45003" spans="1:3" x14ac:dyDescent="0.25">
      <c r="A45003" s="1" t="s">
        <v>45015</v>
      </c>
      <c r="B45003" s="1">
        <v>27131519</v>
      </c>
      <c r="C45003" s="1">
        <v>1</v>
      </c>
    </row>
    <row r="45004" spans="1:3" x14ac:dyDescent="0.25">
      <c r="A45004" s="1" t="s">
        <v>45016</v>
      </c>
      <c r="B45004" s="1">
        <v>27131502</v>
      </c>
      <c r="C45004" s="1">
        <v>1</v>
      </c>
    </row>
    <row r="45005" spans="1:3" x14ac:dyDescent="0.25">
      <c r="A45005" s="1" t="s">
        <v>45017</v>
      </c>
      <c r="B45005" s="1">
        <v>27131501</v>
      </c>
      <c r="C45005" s="1">
        <v>1</v>
      </c>
    </row>
    <row r="45006" spans="1:3" x14ac:dyDescent="0.25">
      <c r="A45006" s="1" t="s">
        <v>45002</v>
      </c>
      <c r="B45006" s="1">
        <v>27131504</v>
      </c>
      <c r="C45006" s="1">
        <v>1</v>
      </c>
    </row>
    <row r="45007" spans="1:3" x14ac:dyDescent="0.25">
      <c r="A45007" s="1" t="s">
        <v>45018</v>
      </c>
      <c r="B45007" s="1">
        <v>27131506</v>
      </c>
      <c r="C45007" s="1">
        <v>1</v>
      </c>
    </row>
    <row r="45008" spans="1:3" x14ac:dyDescent="0.25">
      <c r="A45008" s="1" t="s">
        <v>45019</v>
      </c>
      <c r="B45008" s="1">
        <v>27131505</v>
      </c>
      <c r="C45008" s="1">
        <v>1</v>
      </c>
    </row>
    <row r="45009" spans="1:3" x14ac:dyDescent="0.25">
      <c r="A45009" s="1" t="s">
        <v>45020</v>
      </c>
      <c r="B45009" s="1">
        <v>27121812</v>
      </c>
      <c r="C45009" s="1">
        <v>1</v>
      </c>
    </row>
    <row r="45010" spans="1:3" x14ac:dyDescent="0.25">
      <c r="A45010" s="1" t="s">
        <v>45021</v>
      </c>
      <c r="B45010" s="1">
        <v>27121808</v>
      </c>
      <c r="C45010" s="1">
        <v>1</v>
      </c>
    </row>
    <row r="45011" spans="1:3" x14ac:dyDescent="0.25">
      <c r="A45011" s="1" t="s">
        <v>45022</v>
      </c>
      <c r="B45011" s="1">
        <v>27121807</v>
      </c>
      <c r="C45011" s="1">
        <v>1</v>
      </c>
    </row>
    <row r="45012" spans="1:3" x14ac:dyDescent="0.25">
      <c r="A45012" s="1" t="s">
        <v>45023</v>
      </c>
      <c r="B45012" s="1">
        <v>27121809</v>
      </c>
      <c r="C45012" s="1">
        <v>1</v>
      </c>
    </row>
    <row r="45013" spans="1:3" x14ac:dyDescent="0.25">
      <c r="A45013" s="1" t="s">
        <v>45024</v>
      </c>
      <c r="B45013" s="1">
        <v>27121811</v>
      </c>
      <c r="C45013" s="1">
        <v>1</v>
      </c>
    </row>
    <row r="45014" spans="1:3" x14ac:dyDescent="0.25">
      <c r="A45014" s="1" t="s">
        <v>45025</v>
      </c>
      <c r="B45014" s="1">
        <v>27121810</v>
      </c>
      <c r="C45014" s="1">
        <v>1</v>
      </c>
    </row>
    <row r="45015" spans="1:3" x14ac:dyDescent="0.25">
      <c r="A45015" s="1" t="s">
        <v>45026</v>
      </c>
      <c r="B45015" s="1">
        <v>27131507</v>
      </c>
      <c r="C45015" s="1">
        <v>1</v>
      </c>
    </row>
    <row r="45016" spans="1:3" x14ac:dyDescent="0.25">
      <c r="A45016" s="1" t="s">
        <v>45027</v>
      </c>
      <c r="B45016" s="1">
        <v>27131515</v>
      </c>
      <c r="C45016" s="1">
        <v>1</v>
      </c>
    </row>
    <row r="45017" spans="1:3" x14ac:dyDescent="0.25">
      <c r="A45017" s="1" t="s">
        <v>45028</v>
      </c>
      <c r="B45017" s="1">
        <v>27131514</v>
      </c>
      <c r="C45017" s="1">
        <v>1</v>
      </c>
    </row>
    <row r="45018" spans="1:3" x14ac:dyDescent="0.25">
      <c r="A45018" s="1" t="s">
        <v>45029</v>
      </c>
      <c r="B45018" s="1">
        <v>27131516</v>
      </c>
      <c r="C45018" s="1">
        <v>1</v>
      </c>
    </row>
    <row r="45019" spans="1:3" x14ac:dyDescent="0.25">
      <c r="A45019" s="1" t="s">
        <v>45030</v>
      </c>
      <c r="B45019" s="1">
        <v>27131518</v>
      </c>
      <c r="C45019" s="1">
        <v>1</v>
      </c>
    </row>
    <row r="45020" spans="1:3" x14ac:dyDescent="0.25">
      <c r="A45020" s="1" t="s">
        <v>45031</v>
      </c>
      <c r="B45020" s="1">
        <v>27131517</v>
      </c>
      <c r="C45020" s="1">
        <v>1</v>
      </c>
    </row>
    <row r="45021" spans="1:3" x14ac:dyDescent="0.25">
      <c r="A45021" s="1" t="s">
        <v>45032</v>
      </c>
      <c r="B45021" s="1">
        <v>27131513</v>
      </c>
      <c r="C45021" s="1">
        <v>1</v>
      </c>
    </row>
    <row r="45022" spans="1:3" x14ac:dyDescent="0.25">
      <c r="A45022" s="1" t="s">
        <v>45033</v>
      </c>
      <c r="B45022" s="1">
        <v>27131509</v>
      </c>
      <c r="C45022" s="1">
        <v>1</v>
      </c>
    </row>
    <row r="45023" spans="1:3" x14ac:dyDescent="0.25">
      <c r="A45023" s="1" t="s">
        <v>27735</v>
      </c>
      <c r="B45023" s="1">
        <v>27131508</v>
      </c>
      <c r="C45023" s="1">
        <v>1</v>
      </c>
    </row>
    <row r="45024" spans="1:3" x14ac:dyDescent="0.25">
      <c r="A45024" s="1" t="s">
        <v>45034</v>
      </c>
      <c r="B45024" s="1">
        <v>27131510</v>
      </c>
      <c r="C45024" s="1">
        <v>1</v>
      </c>
    </row>
    <row r="45025" spans="1:3" x14ac:dyDescent="0.25">
      <c r="A45025" s="1" t="s">
        <v>45035</v>
      </c>
      <c r="B45025" s="1">
        <v>27131512</v>
      </c>
      <c r="C45025" s="1">
        <v>1</v>
      </c>
    </row>
    <row r="45026" spans="1:3" x14ac:dyDescent="0.25">
      <c r="A45026" s="1" t="s">
        <v>45036</v>
      </c>
      <c r="B45026" s="1">
        <v>27131511</v>
      </c>
      <c r="C45026" s="1">
        <v>1</v>
      </c>
    </row>
    <row r="45027" spans="1:3" x14ac:dyDescent="0.25">
      <c r="A45027" s="1" t="s">
        <v>45037</v>
      </c>
      <c r="B45027" s="1">
        <v>30111903</v>
      </c>
      <c r="C45027" s="1">
        <v>1</v>
      </c>
    </row>
    <row r="45028" spans="1:3" x14ac:dyDescent="0.25">
      <c r="A45028" s="1" t="s">
        <v>45038</v>
      </c>
      <c r="B45028" s="1">
        <v>30111902</v>
      </c>
      <c r="C45028" s="1">
        <v>1</v>
      </c>
    </row>
    <row r="45029" spans="1:3" x14ac:dyDescent="0.25">
      <c r="A45029" s="1" t="s">
        <v>45039</v>
      </c>
      <c r="B45029" s="1">
        <v>30121501</v>
      </c>
      <c r="C45029" s="1">
        <v>1</v>
      </c>
    </row>
    <row r="45030" spans="1:3" x14ac:dyDescent="0.25">
      <c r="A45030" s="1" t="s">
        <v>45040</v>
      </c>
      <c r="B45030" s="1">
        <v>30121504</v>
      </c>
      <c r="C45030" s="1">
        <v>1</v>
      </c>
    </row>
    <row r="45031" spans="1:3" x14ac:dyDescent="0.25">
      <c r="A45031" s="1" t="s">
        <v>45041</v>
      </c>
      <c r="B45031" s="1">
        <v>30121503</v>
      </c>
      <c r="C45031" s="1">
        <v>1</v>
      </c>
    </row>
    <row r="45032" spans="1:3" x14ac:dyDescent="0.25">
      <c r="A45032" s="1" t="s">
        <v>45042</v>
      </c>
      <c r="B45032" s="1">
        <v>30111901</v>
      </c>
      <c r="C45032" s="1">
        <v>1</v>
      </c>
    </row>
    <row r="45033" spans="1:3" x14ac:dyDescent="0.25">
      <c r="A45033" s="1" t="s">
        <v>45043</v>
      </c>
      <c r="B45033" s="1">
        <v>30111607</v>
      </c>
      <c r="C45033" s="1">
        <v>1</v>
      </c>
    </row>
    <row r="45034" spans="1:3" x14ac:dyDescent="0.25">
      <c r="A45034" s="1" t="s">
        <v>45044</v>
      </c>
      <c r="B45034" s="1">
        <v>30111605</v>
      </c>
      <c r="C45034" s="1">
        <v>1</v>
      </c>
    </row>
    <row r="45035" spans="1:3" x14ac:dyDescent="0.25">
      <c r="A45035" s="1" t="s">
        <v>45045</v>
      </c>
      <c r="B45035" s="1">
        <v>30111701</v>
      </c>
      <c r="C45035" s="1">
        <v>1</v>
      </c>
    </row>
    <row r="45036" spans="1:3" x14ac:dyDescent="0.25">
      <c r="A45036" s="1" t="s">
        <v>45046</v>
      </c>
      <c r="B45036" s="1">
        <v>30111802</v>
      </c>
      <c r="C45036" s="1">
        <v>1</v>
      </c>
    </row>
    <row r="45037" spans="1:3" x14ac:dyDescent="0.25">
      <c r="A45037" s="1" t="s">
        <v>45047</v>
      </c>
      <c r="B45037" s="1">
        <v>30111801</v>
      </c>
      <c r="C45037" s="1">
        <v>1</v>
      </c>
    </row>
    <row r="45038" spans="1:3" x14ac:dyDescent="0.25">
      <c r="A45038" s="1" t="s">
        <v>45048</v>
      </c>
      <c r="B45038" s="1">
        <v>30121601</v>
      </c>
      <c r="C45038" s="1">
        <v>1</v>
      </c>
    </row>
    <row r="45039" spans="1:3" x14ac:dyDescent="0.25">
      <c r="A45039" s="1" t="s">
        <v>45049</v>
      </c>
      <c r="B45039" s="1">
        <v>30121704</v>
      </c>
      <c r="C45039" s="1">
        <v>1</v>
      </c>
    </row>
    <row r="45040" spans="1:3" x14ac:dyDescent="0.25">
      <c r="A45040" s="1" t="s">
        <v>45050</v>
      </c>
      <c r="B45040" s="1">
        <v>30121703</v>
      </c>
      <c r="C45040" s="1">
        <v>1</v>
      </c>
    </row>
    <row r="45041" spans="1:3" x14ac:dyDescent="0.25">
      <c r="A45041" s="1" t="s">
        <v>45051</v>
      </c>
      <c r="B45041" s="1">
        <v>30121705</v>
      </c>
      <c r="C45041" s="1">
        <v>1</v>
      </c>
    </row>
    <row r="45042" spans="1:3" x14ac:dyDescent="0.25">
      <c r="A45042" s="1" t="s">
        <v>45052</v>
      </c>
      <c r="B45042" s="1">
        <v>30121707</v>
      </c>
      <c r="C45042" s="1">
        <v>1</v>
      </c>
    </row>
    <row r="45043" spans="1:3" x14ac:dyDescent="0.25">
      <c r="A45043" s="1" t="s">
        <v>45053</v>
      </c>
      <c r="B45043" s="1">
        <v>30121706</v>
      </c>
      <c r="C45043" s="1">
        <v>1</v>
      </c>
    </row>
    <row r="45044" spans="1:3" x14ac:dyDescent="0.25">
      <c r="A45044" s="1" t="s">
        <v>45054</v>
      </c>
      <c r="B45044" s="1">
        <v>30121702</v>
      </c>
      <c r="C45044" s="1">
        <v>1</v>
      </c>
    </row>
    <row r="45045" spans="1:3" x14ac:dyDescent="0.25">
      <c r="A45045" s="1" t="s">
        <v>45055</v>
      </c>
      <c r="B45045" s="1">
        <v>30121603</v>
      </c>
      <c r="C45045" s="1">
        <v>1</v>
      </c>
    </row>
    <row r="45046" spans="1:3" x14ac:dyDescent="0.25">
      <c r="A45046" s="1" t="s">
        <v>45056</v>
      </c>
      <c r="B45046" s="1">
        <v>30121602</v>
      </c>
      <c r="C45046" s="1">
        <v>1</v>
      </c>
    </row>
    <row r="45047" spans="1:3" x14ac:dyDescent="0.25">
      <c r="A45047" s="1" t="s">
        <v>45057</v>
      </c>
      <c r="B45047" s="1">
        <v>30121604</v>
      </c>
      <c r="C45047" s="1">
        <v>1</v>
      </c>
    </row>
    <row r="45048" spans="1:3" x14ac:dyDescent="0.25">
      <c r="A45048" s="1" t="s">
        <v>45058</v>
      </c>
      <c r="B45048" s="1">
        <v>30121701</v>
      </c>
      <c r="C45048" s="1">
        <v>1</v>
      </c>
    </row>
    <row r="45049" spans="1:3" x14ac:dyDescent="0.25">
      <c r="A45049" s="1" t="s">
        <v>45059</v>
      </c>
      <c r="B45049" s="1">
        <v>30121605</v>
      </c>
      <c r="C45049" s="1">
        <v>1</v>
      </c>
    </row>
    <row r="45050" spans="1:3" x14ac:dyDescent="0.25">
      <c r="A45050" s="1" t="s">
        <v>45060</v>
      </c>
      <c r="B45050" s="1">
        <v>30111604</v>
      </c>
      <c r="C45050" s="1">
        <v>1</v>
      </c>
    </row>
    <row r="45051" spans="1:3" x14ac:dyDescent="0.25">
      <c r="A45051" s="1" t="s">
        <v>45061</v>
      </c>
      <c r="B45051" s="1">
        <v>30103802</v>
      </c>
      <c r="C45051" s="1">
        <v>1</v>
      </c>
    </row>
    <row r="45052" spans="1:3" x14ac:dyDescent="0.25">
      <c r="A45052" s="1" t="s">
        <v>45062</v>
      </c>
      <c r="B45052" s="1">
        <v>30103801</v>
      </c>
      <c r="C45052" s="1">
        <v>1</v>
      </c>
    </row>
    <row r="45053" spans="1:3" x14ac:dyDescent="0.25">
      <c r="A45053" s="1" t="s">
        <v>45063</v>
      </c>
      <c r="B45053" s="1">
        <v>30103803</v>
      </c>
      <c r="C45053" s="1">
        <v>1</v>
      </c>
    </row>
    <row r="45054" spans="1:3" x14ac:dyDescent="0.25">
      <c r="A45054" s="1" t="s">
        <v>45064</v>
      </c>
      <c r="B45054" s="1">
        <v>30103901</v>
      </c>
      <c r="C45054" s="1">
        <v>1</v>
      </c>
    </row>
    <row r="45055" spans="1:3" x14ac:dyDescent="0.25">
      <c r="A45055" s="1" t="s">
        <v>45065</v>
      </c>
      <c r="B45055" s="1">
        <v>30103804</v>
      </c>
      <c r="C45055" s="1">
        <v>1</v>
      </c>
    </row>
    <row r="45056" spans="1:3" x14ac:dyDescent="0.25">
      <c r="A45056" s="1" t="s">
        <v>45066</v>
      </c>
      <c r="B45056" s="1">
        <v>30103701</v>
      </c>
      <c r="C45056" s="1">
        <v>1</v>
      </c>
    </row>
    <row r="45057" spans="1:3" x14ac:dyDescent="0.25">
      <c r="A45057" s="1" t="s">
        <v>45067</v>
      </c>
      <c r="B45057" s="1">
        <v>30103620</v>
      </c>
      <c r="C45057" s="1">
        <v>1</v>
      </c>
    </row>
    <row r="45058" spans="1:3" x14ac:dyDescent="0.25">
      <c r="A45058" s="1" t="s">
        <v>45068</v>
      </c>
      <c r="B45058" s="1">
        <v>30103619</v>
      </c>
      <c r="C45058" s="1">
        <v>1</v>
      </c>
    </row>
    <row r="45059" spans="1:3" x14ac:dyDescent="0.25">
      <c r="A45059" s="1" t="s">
        <v>45069</v>
      </c>
      <c r="B45059" s="1">
        <v>30103621</v>
      </c>
      <c r="C45059" s="1">
        <v>1</v>
      </c>
    </row>
    <row r="45060" spans="1:3" x14ac:dyDescent="0.25">
      <c r="A45060" s="1" t="s">
        <v>45070</v>
      </c>
      <c r="B45060" s="1">
        <v>30103623</v>
      </c>
      <c r="C45060" s="1">
        <v>1</v>
      </c>
    </row>
    <row r="45061" spans="1:3" x14ac:dyDescent="0.25">
      <c r="A45061" s="1" t="s">
        <v>45071</v>
      </c>
      <c r="B45061" s="1">
        <v>30103622</v>
      </c>
      <c r="C45061" s="1">
        <v>1</v>
      </c>
    </row>
    <row r="45062" spans="1:3" x14ac:dyDescent="0.25">
      <c r="A45062" s="1" t="s">
        <v>45072</v>
      </c>
      <c r="B45062" s="1">
        <v>30111501</v>
      </c>
      <c r="C45062" s="1">
        <v>1</v>
      </c>
    </row>
    <row r="45063" spans="1:3" x14ac:dyDescent="0.25">
      <c r="A45063" s="1" t="s">
        <v>45073</v>
      </c>
      <c r="B45063" s="1">
        <v>30111509</v>
      </c>
      <c r="C45063" s="1">
        <v>1</v>
      </c>
    </row>
    <row r="45064" spans="1:3" x14ac:dyDescent="0.25">
      <c r="A45064" s="1" t="s">
        <v>45074</v>
      </c>
      <c r="B45064" s="1">
        <v>30111508</v>
      </c>
      <c r="C45064" s="1">
        <v>1</v>
      </c>
    </row>
    <row r="45065" spans="1:3" x14ac:dyDescent="0.25">
      <c r="A45065" s="1" t="s">
        <v>45075</v>
      </c>
      <c r="B45065" s="1">
        <v>30111601</v>
      </c>
      <c r="C45065" s="1">
        <v>1</v>
      </c>
    </row>
    <row r="45066" spans="1:3" x14ac:dyDescent="0.25">
      <c r="A45066" s="1" t="s">
        <v>45076</v>
      </c>
      <c r="B45066" s="1">
        <v>30111603</v>
      </c>
      <c r="C45066" s="1">
        <v>1</v>
      </c>
    </row>
    <row r="45067" spans="1:3" x14ac:dyDescent="0.25">
      <c r="A45067" s="1" t="s">
        <v>45077</v>
      </c>
      <c r="B45067" s="1">
        <v>30111602</v>
      </c>
      <c r="C45067" s="1">
        <v>1</v>
      </c>
    </row>
    <row r="45068" spans="1:3" x14ac:dyDescent="0.25">
      <c r="A45068" s="1" t="s">
        <v>45078</v>
      </c>
      <c r="B45068" s="1">
        <v>30111507</v>
      </c>
      <c r="C45068" s="1">
        <v>1</v>
      </c>
    </row>
    <row r="45069" spans="1:3" x14ac:dyDescent="0.25">
      <c r="A45069" s="1" t="s">
        <v>45079</v>
      </c>
      <c r="B45069" s="1">
        <v>30111503</v>
      </c>
      <c r="C45069" s="1">
        <v>1</v>
      </c>
    </row>
    <row r="45070" spans="1:3" x14ac:dyDescent="0.25">
      <c r="A45070" s="1" t="s">
        <v>45080</v>
      </c>
      <c r="B45070" s="1">
        <v>30111502</v>
      </c>
      <c r="C45070" s="1">
        <v>1</v>
      </c>
    </row>
    <row r="45071" spans="1:3" x14ac:dyDescent="0.25">
      <c r="A45071" s="1" t="s">
        <v>45081</v>
      </c>
      <c r="B45071" s="1">
        <v>30111504</v>
      </c>
      <c r="C45071" s="1">
        <v>1</v>
      </c>
    </row>
    <row r="45072" spans="1:3" x14ac:dyDescent="0.25">
      <c r="A45072" s="1" t="s">
        <v>45082</v>
      </c>
      <c r="B45072" s="1">
        <v>30111506</v>
      </c>
      <c r="C45072" s="1">
        <v>1</v>
      </c>
    </row>
    <row r="45073" spans="1:3" x14ac:dyDescent="0.25">
      <c r="A45073" s="1" t="s">
        <v>45083</v>
      </c>
      <c r="B45073" s="1">
        <v>30111505</v>
      </c>
      <c r="C45073" s="1">
        <v>1</v>
      </c>
    </row>
    <row r="45074" spans="1:3" x14ac:dyDescent="0.25">
      <c r="A45074" s="1" t="s">
        <v>45084</v>
      </c>
      <c r="B45074" s="1">
        <v>30121708</v>
      </c>
      <c r="C45074" s="1">
        <v>1</v>
      </c>
    </row>
    <row r="45075" spans="1:3" x14ac:dyDescent="0.25">
      <c r="A45075" s="1" t="s">
        <v>45085</v>
      </c>
      <c r="B45075" s="1">
        <v>30131602</v>
      </c>
      <c r="C45075" s="1">
        <v>1</v>
      </c>
    </row>
    <row r="45076" spans="1:3" x14ac:dyDescent="0.25">
      <c r="A45076" s="1" t="s">
        <v>45086</v>
      </c>
      <c r="B45076" s="1">
        <v>30131517</v>
      </c>
      <c r="C45076" s="1">
        <v>1</v>
      </c>
    </row>
    <row r="45077" spans="1:3" x14ac:dyDescent="0.25">
      <c r="A45077" s="1" t="s">
        <v>45087</v>
      </c>
      <c r="B45077" s="1">
        <v>30131603</v>
      </c>
      <c r="C45077" s="1">
        <v>1</v>
      </c>
    </row>
    <row r="45078" spans="1:3" x14ac:dyDescent="0.25">
      <c r="A45078" s="1" t="s">
        <v>45088</v>
      </c>
      <c r="B45078" s="1">
        <v>30131605</v>
      </c>
      <c r="C45078" s="1">
        <v>1</v>
      </c>
    </row>
    <row r="45079" spans="1:3" x14ac:dyDescent="0.25">
      <c r="A45079" s="1" t="s">
        <v>45089</v>
      </c>
      <c r="B45079" s="1">
        <v>30131604</v>
      </c>
      <c r="C45079" s="1">
        <v>1</v>
      </c>
    </row>
    <row r="45080" spans="1:3" x14ac:dyDescent="0.25">
      <c r="A45080" s="1" t="s">
        <v>45090</v>
      </c>
      <c r="B45080" s="1">
        <v>30131516</v>
      </c>
      <c r="C45080" s="1">
        <v>1</v>
      </c>
    </row>
    <row r="45081" spans="1:3" x14ac:dyDescent="0.25">
      <c r="A45081" s="1" t="s">
        <v>45091</v>
      </c>
      <c r="B45081" s="1">
        <v>30131512</v>
      </c>
      <c r="C45081" s="1">
        <v>1</v>
      </c>
    </row>
    <row r="45082" spans="1:3" x14ac:dyDescent="0.25">
      <c r="A45082" s="1" t="s">
        <v>45092</v>
      </c>
      <c r="B45082" s="1">
        <v>30131511</v>
      </c>
      <c r="C45082" s="1">
        <v>1</v>
      </c>
    </row>
    <row r="45083" spans="1:3" x14ac:dyDescent="0.25">
      <c r="A45083" s="1" t="s">
        <v>45093</v>
      </c>
      <c r="B45083" s="1">
        <v>30131513</v>
      </c>
      <c r="C45083" s="1">
        <v>1</v>
      </c>
    </row>
    <row r="45084" spans="1:3" x14ac:dyDescent="0.25">
      <c r="A45084" s="1" t="s">
        <v>45094</v>
      </c>
      <c r="B45084" s="1">
        <v>30131515</v>
      </c>
      <c r="C45084" s="1">
        <v>1</v>
      </c>
    </row>
    <row r="45085" spans="1:3" x14ac:dyDescent="0.25">
      <c r="A45085" s="1" t="s">
        <v>45095</v>
      </c>
      <c r="B45085" s="1">
        <v>30131514</v>
      </c>
      <c r="C45085" s="1">
        <v>1</v>
      </c>
    </row>
    <row r="45086" spans="1:3" x14ac:dyDescent="0.25">
      <c r="A45086" s="1" t="s">
        <v>45096</v>
      </c>
      <c r="B45086" s="1">
        <v>30131606</v>
      </c>
      <c r="C45086" s="1">
        <v>1</v>
      </c>
    </row>
    <row r="45087" spans="1:3" x14ac:dyDescent="0.25">
      <c r="A45087" s="1" t="s">
        <v>40771</v>
      </c>
      <c r="B45087" s="1">
        <v>30131705</v>
      </c>
      <c r="C45087" s="1">
        <v>1</v>
      </c>
    </row>
    <row r="45088" spans="1:3" x14ac:dyDescent="0.25">
      <c r="A45088" s="1" t="s">
        <v>45097</v>
      </c>
      <c r="B45088" s="1">
        <v>30131704</v>
      </c>
      <c r="C45088" s="1">
        <v>1</v>
      </c>
    </row>
    <row r="45089" spans="1:3" x14ac:dyDescent="0.25">
      <c r="A45089" s="1" t="s">
        <v>45098</v>
      </c>
      <c r="B45089" s="1">
        <v>30131706</v>
      </c>
      <c r="C45089" s="1">
        <v>1</v>
      </c>
    </row>
    <row r="45090" spans="1:3" x14ac:dyDescent="0.25">
      <c r="A45090" s="1" t="s">
        <v>45099</v>
      </c>
      <c r="B45090" s="1">
        <v>30141503</v>
      </c>
      <c r="C45090" s="1">
        <v>1</v>
      </c>
    </row>
    <row r="45091" spans="1:3" x14ac:dyDescent="0.25">
      <c r="A45091" s="1" t="s">
        <v>45100</v>
      </c>
      <c r="B45091" s="1">
        <v>30141501</v>
      </c>
      <c r="C45091" s="1">
        <v>1</v>
      </c>
    </row>
    <row r="45092" spans="1:3" x14ac:dyDescent="0.25">
      <c r="A45092" s="1" t="s">
        <v>45101</v>
      </c>
      <c r="B45092" s="1">
        <v>30131703</v>
      </c>
      <c r="C45092" s="1">
        <v>1</v>
      </c>
    </row>
    <row r="45093" spans="1:3" x14ac:dyDescent="0.25">
      <c r="A45093" s="1" t="s">
        <v>45102</v>
      </c>
      <c r="B45093" s="1">
        <v>30131608</v>
      </c>
      <c r="C45093" s="1">
        <v>1</v>
      </c>
    </row>
    <row r="45094" spans="1:3" x14ac:dyDescent="0.25">
      <c r="A45094" s="1" t="s">
        <v>45103</v>
      </c>
      <c r="B45094" s="1">
        <v>30131607</v>
      </c>
      <c r="C45094" s="1">
        <v>1</v>
      </c>
    </row>
    <row r="45095" spans="1:3" x14ac:dyDescent="0.25">
      <c r="A45095" s="1" t="s">
        <v>45104</v>
      </c>
      <c r="B45095" s="1">
        <v>30131609</v>
      </c>
      <c r="C45095" s="1">
        <v>1</v>
      </c>
    </row>
    <row r="45096" spans="1:3" x14ac:dyDescent="0.25">
      <c r="A45096" s="1" t="s">
        <v>45105</v>
      </c>
      <c r="B45096" s="1">
        <v>30131702</v>
      </c>
      <c r="C45096" s="1">
        <v>1</v>
      </c>
    </row>
    <row r="45097" spans="1:3" x14ac:dyDescent="0.25">
      <c r="A45097" s="1" t="s">
        <v>45106</v>
      </c>
      <c r="B45097" s="1">
        <v>30131610</v>
      </c>
      <c r="C45097" s="1">
        <v>1</v>
      </c>
    </row>
    <row r="45098" spans="1:3" x14ac:dyDescent="0.25">
      <c r="A45098" s="1" t="s">
        <v>45107</v>
      </c>
      <c r="B45098" s="1">
        <v>30131510</v>
      </c>
      <c r="C45098" s="1">
        <v>1</v>
      </c>
    </row>
    <row r="45099" spans="1:3" x14ac:dyDescent="0.25">
      <c r="A45099" s="1" t="s">
        <v>45108</v>
      </c>
      <c r="B45099" s="1">
        <v>30121716</v>
      </c>
      <c r="C45099" s="1">
        <v>1</v>
      </c>
    </row>
    <row r="45100" spans="1:3" x14ac:dyDescent="0.25">
      <c r="A45100" s="1" t="s">
        <v>45109</v>
      </c>
      <c r="B45100" s="1">
        <v>30121715</v>
      </c>
      <c r="C45100" s="1">
        <v>1</v>
      </c>
    </row>
    <row r="45101" spans="1:3" x14ac:dyDescent="0.25">
      <c r="A45101" s="1" t="s">
        <v>45110</v>
      </c>
      <c r="B45101" s="1">
        <v>30121717</v>
      </c>
      <c r="C45101" s="1">
        <v>1</v>
      </c>
    </row>
    <row r="45102" spans="1:3" x14ac:dyDescent="0.25">
      <c r="A45102" s="1" t="s">
        <v>45111</v>
      </c>
      <c r="B45102" s="1">
        <v>30121719</v>
      </c>
      <c r="C45102" s="1">
        <v>1</v>
      </c>
    </row>
    <row r="45103" spans="1:3" x14ac:dyDescent="0.25">
      <c r="A45103" s="1" t="s">
        <v>45112</v>
      </c>
      <c r="B45103" s="1">
        <v>30121718</v>
      </c>
      <c r="C45103" s="1">
        <v>1</v>
      </c>
    </row>
    <row r="45104" spans="1:3" x14ac:dyDescent="0.25">
      <c r="A45104" s="1" t="s">
        <v>45113</v>
      </c>
      <c r="B45104" s="1">
        <v>30121714</v>
      </c>
      <c r="C45104" s="1">
        <v>1</v>
      </c>
    </row>
    <row r="45105" spans="1:3" x14ac:dyDescent="0.25">
      <c r="A45105" s="1" t="s">
        <v>45114</v>
      </c>
      <c r="B45105" s="1">
        <v>30121710</v>
      </c>
      <c r="C45105" s="1">
        <v>1</v>
      </c>
    </row>
    <row r="45106" spans="1:3" x14ac:dyDescent="0.25">
      <c r="A45106" s="1" t="s">
        <v>45115</v>
      </c>
      <c r="B45106" s="1">
        <v>30121709</v>
      </c>
      <c r="C45106" s="1">
        <v>1</v>
      </c>
    </row>
    <row r="45107" spans="1:3" x14ac:dyDescent="0.25">
      <c r="A45107" s="1" t="s">
        <v>45116</v>
      </c>
      <c r="B45107" s="1">
        <v>30121711</v>
      </c>
      <c r="C45107" s="1">
        <v>1</v>
      </c>
    </row>
    <row r="45108" spans="1:3" x14ac:dyDescent="0.25">
      <c r="A45108" s="1" t="s">
        <v>45117</v>
      </c>
      <c r="B45108" s="1">
        <v>30121713</v>
      </c>
      <c r="C45108" s="1">
        <v>1</v>
      </c>
    </row>
    <row r="45109" spans="1:3" x14ac:dyDescent="0.25">
      <c r="A45109" s="1" t="s">
        <v>45118</v>
      </c>
      <c r="B45109" s="1">
        <v>30121712</v>
      </c>
      <c r="C45109" s="1">
        <v>1</v>
      </c>
    </row>
    <row r="45110" spans="1:3" x14ac:dyDescent="0.25">
      <c r="A45110" s="1" t="s">
        <v>45119</v>
      </c>
      <c r="B45110" s="1">
        <v>30121801</v>
      </c>
      <c r="C45110" s="1">
        <v>1</v>
      </c>
    </row>
    <row r="45111" spans="1:3" x14ac:dyDescent="0.25">
      <c r="A45111" s="1" t="s">
        <v>45120</v>
      </c>
      <c r="B45111" s="1">
        <v>30131506</v>
      </c>
      <c r="C45111" s="1">
        <v>1</v>
      </c>
    </row>
    <row r="45112" spans="1:3" x14ac:dyDescent="0.25">
      <c r="A45112" s="1" t="s">
        <v>45121</v>
      </c>
      <c r="B45112" s="1">
        <v>30131505</v>
      </c>
      <c r="C45112" s="1">
        <v>1</v>
      </c>
    </row>
    <row r="45113" spans="1:3" x14ac:dyDescent="0.25">
      <c r="A45113" s="1" t="s">
        <v>45122</v>
      </c>
      <c r="B45113" s="1">
        <v>30131507</v>
      </c>
      <c r="C45113" s="1">
        <v>1</v>
      </c>
    </row>
    <row r="45114" spans="1:3" x14ac:dyDescent="0.25">
      <c r="A45114" s="1" t="s">
        <v>45123</v>
      </c>
      <c r="B45114" s="1">
        <v>30131509</v>
      </c>
      <c r="C45114" s="1">
        <v>1</v>
      </c>
    </row>
    <row r="45115" spans="1:3" x14ac:dyDescent="0.25">
      <c r="A45115" s="1" t="s">
        <v>45124</v>
      </c>
      <c r="B45115" s="1">
        <v>30131508</v>
      </c>
      <c r="C45115" s="1">
        <v>1</v>
      </c>
    </row>
    <row r="45116" spans="1:3" x14ac:dyDescent="0.25">
      <c r="A45116" s="1" t="s">
        <v>45125</v>
      </c>
      <c r="B45116" s="1">
        <v>30131504</v>
      </c>
      <c r="C45116" s="1">
        <v>1</v>
      </c>
    </row>
    <row r="45117" spans="1:3" x14ac:dyDescent="0.25">
      <c r="A45117" s="1" t="s">
        <v>45126</v>
      </c>
      <c r="B45117" s="1">
        <v>30121803</v>
      </c>
      <c r="C45117" s="1">
        <v>1</v>
      </c>
    </row>
    <row r="45118" spans="1:3" x14ac:dyDescent="0.25">
      <c r="A45118" s="1" t="s">
        <v>45127</v>
      </c>
      <c r="B45118" s="1">
        <v>30121802</v>
      </c>
      <c r="C45118" s="1">
        <v>1</v>
      </c>
    </row>
    <row r="45119" spans="1:3" x14ac:dyDescent="0.25">
      <c r="A45119" s="1" t="s">
        <v>45128</v>
      </c>
      <c r="B45119" s="1">
        <v>30121901</v>
      </c>
      <c r="C45119" s="1">
        <v>1</v>
      </c>
    </row>
    <row r="45120" spans="1:3" x14ac:dyDescent="0.25">
      <c r="A45120" s="1" t="s">
        <v>45129</v>
      </c>
      <c r="B45120" s="1">
        <v>30131503</v>
      </c>
      <c r="C45120" s="1">
        <v>1</v>
      </c>
    </row>
    <row r="45121" spans="1:3" x14ac:dyDescent="0.25">
      <c r="A45121" s="1" t="s">
        <v>45130</v>
      </c>
      <c r="B45121" s="1">
        <v>30131502</v>
      </c>
      <c r="C45121" s="1">
        <v>1</v>
      </c>
    </row>
    <row r="45122" spans="1:3" x14ac:dyDescent="0.25">
      <c r="A45122" s="1" t="s">
        <v>45131</v>
      </c>
      <c r="B45122" s="1">
        <v>30103618</v>
      </c>
      <c r="C45122" s="1">
        <v>1</v>
      </c>
    </row>
    <row r="45123" spans="1:3" x14ac:dyDescent="0.25">
      <c r="A45123" s="1" t="s">
        <v>45132</v>
      </c>
      <c r="B45123" s="1">
        <v>30102408</v>
      </c>
      <c r="C45123" s="1">
        <v>1</v>
      </c>
    </row>
    <row r="45124" spans="1:3" x14ac:dyDescent="0.25">
      <c r="A45124" s="1" t="s">
        <v>45133</v>
      </c>
      <c r="B45124" s="1">
        <v>30102407</v>
      </c>
      <c r="C45124" s="1">
        <v>1</v>
      </c>
    </row>
    <row r="45125" spans="1:3" x14ac:dyDescent="0.25">
      <c r="A45125" s="1" t="s">
        <v>45134</v>
      </c>
      <c r="B45125" s="1">
        <v>30102409</v>
      </c>
      <c r="C45125" s="1">
        <v>1</v>
      </c>
    </row>
    <row r="45126" spans="1:3" x14ac:dyDescent="0.25">
      <c r="A45126" s="1" t="s">
        <v>45135</v>
      </c>
      <c r="B45126" s="1">
        <v>30102411</v>
      </c>
      <c r="C45126" s="1">
        <v>1</v>
      </c>
    </row>
    <row r="45127" spans="1:3" x14ac:dyDescent="0.25">
      <c r="A45127" s="1" t="s">
        <v>45136</v>
      </c>
      <c r="B45127" s="1">
        <v>30102410</v>
      </c>
      <c r="C45127" s="1">
        <v>1</v>
      </c>
    </row>
    <row r="45128" spans="1:3" x14ac:dyDescent="0.25">
      <c r="A45128" s="1" t="s">
        <v>45137</v>
      </c>
      <c r="B45128" s="1">
        <v>30102406</v>
      </c>
      <c r="C45128" s="1">
        <v>1</v>
      </c>
    </row>
    <row r="45129" spans="1:3" x14ac:dyDescent="0.25">
      <c r="A45129" s="1" t="s">
        <v>45138</v>
      </c>
      <c r="B45129" s="1">
        <v>30102402</v>
      </c>
      <c r="C45129" s="1">
        <v>1</v>
      </c>
    </row>
    <row r="45130" spans="1:3" x14ac:dyDescent="0.25">
      <c r="A45130" s="1" t="s">
        <v>45139</v>
      </c>
      <c r="B45130" s="1">
        <v>30102401</v>
      </c>
      <c r="C45130" s="1">
        <v>1</v>
      </c>
    </row>
    <row r="45131" spans="1:3" x14ac:dyDescent="0.25">
      <c r="A45131" s="1" t="s">
        <v>45140</v>
      </c>
      <c r="B45131" s="1">
        <v>30102403</v>
      </c>
      <c r="C45131" s="1">
        <v>1</v>
      </c>
    </row>
    <row r="45132" spans="1:3" x14ac:dyDescent="0.25">
      <c r="A45132" s="1" t="s">
        <v>45141</v>
      </c>
      <c r="B45132" s="1">
        <v>30102405</v>
      </c>
      <c r="C45132" s="1">
        <v>1</v>
      </c>
    </row>
    <row r="45133" spans="1:3" x14ac:dyDescent="0.25">
      <c r="A45133" s="1" t="s">
        <v>45142</v>
      </c>
      <c r="B45133" s="1">
        <v>30102404</v>
      </c>
      <c r="C45133" s="1">
        <v>1</v>
      </c>
    </row>
    <row r="45134" spans="1:3" x14ac:dyDescent="0.25">
      <c r="A45134" s="1" t="s">
        <v>45143</v>
      </c>
      <c r="B45134" s="1">
        <v>30102412</v>
      </c>
      <c r="C45134" s="1">
        <v>1</v>
      </c>
    </row>
    <row r="45135" spans="1:3" x14ac:dyDescent="0.25">
      <c r="A45135" s="1" t="s">
        <v>45144</v>
      </c>
      <c r="B45135" s="1">
        <v>30102803</v>
      </c>
      <c r="C45135" s="1">
        <v>1</v>
      </c>
    </row>
    <row r="45136" spans="1:3" x14ac:dyDescent="0.25">
      <c r="A45136" s="1" t="s">
        <v>45145</v>
      </c>
      <c r="B45136" s="1">
        <v>30102802</v>
      </c>
      <c r="C45136" s="1">
        <v>1</v>
      </c>
    </row>
    <row r="45137" spans="1:3" x14ac:dyDescent="0.25">
      <c r="A45137" s="1" t="s">
        <v>45146</v>
      </c>
      <c r="B45137" s="1">
        <v>30102804</v>
      </c>
      <c r="C45137" s="1">
        <v>1</v>
      </c>
    </row>
    <row r="45138" spans="1:3" x14ac:dyDescent="0.25">
      <c r="A45138" s="1" t="s">
        <v>45147</v>
      </c>
      <c r="B45138" s="1">
        <v>30102903</v>
      </c>
      <c r="C45138" s="1">
        <v>1</v>
      </c>
    </row>
    <row r="45139" spans="1:3" x14ac:dyDescent="0.25">
      <c r="A45139" s="1" t="s">
        <v>45148</v>
      </c>
      <c r="B45139" s="1">
        <v>30102901</v>
      </c>
      <c r="C45139" s="1">
        <v>1</v>
      </c>
    </row>
    <row r="45140" spans="1:3" x14ac:dyDescent="0.25">
      <c r="A45140" s="1" t="s">
        <v>45149</v>
      </c>
      <c r="B45140" s="1">
        <v>30102801</v>
      </c>
      <c r="C45140" s="1">
        <v>1</v>
      </c>
    </row>
    <row r="45141" spans="1:3" x14ac:dyDescent="0.25">
      <c r="A45141" s="1" t="s">
        <v>45150</v>
      </c>
      <c r="B45141" s="1">
        <v>30102414</v>
      </c>
      <c r="C45141" s="1">
        <v>1</v>
      </c>
    </row>
    <row r="45142" spans="1:3" x14ac:dyDescent="0.25">
      <c r="A45142" s="1" t="s">
        <v>45151</v>
      </c>
      <c r="B45142" s="1">
        <v>30102413</v>
      </c>
      <c r="C45142" s="1">
        <v>1</v>
      </c>
    </row>
    <row r="45143" spans="1:3" x14ac:dyDescent="0.25">
      <c r="A45143" s="1" t="s">
        <v>45152</v>
      </c>
      <c r="B45143" s="1">
        <v>30102415</v>
      </c>
      <c r="C45143" s="1">
        <v>1</v>
      </c>
    </row>
    <row r="45144" spans="1:3" x14ac:dyDescent="0.25">
      <c r="A45144" s="1" t="s">
        <v>45153</v>
      </c>
      <c r="B45144" s="1">
        <v>30102417</v>
      </c>
      <c r="C45144" s="1">
        <v>1</v>
      </c>
    </row>
    <row r="45145" spans="1:3" x14ac:dyDescent="0.25">
      <c r="A45145" s="1" t="s">
        <v>45154</v>
      </c>
      <c r="B45145" s="1">
        <v>30102416</v>
      </c>
      <c r="C45145" s="1">
        <v>1</v>
      </c>
    </row>
    <row r="45146" spans="1:3" x14ac:dyDescent="0.25">
      <c r="A45146" s="1" t="s">
        <v>45155</v>
      </c>
      <c r="B45146" s="1">
        <v>30102316</v>
      </c>
      <c r="C45146" s="1">
        <v>1</v>
      </c>
    </row>
    <row r="45147" spans="1:3" x14ac:dyDescent="0.25">
      <c r="A45147" s="1" t="s">
        <v>45156</v>
      </c>
      <c r="B45147" s="1">
        <v>30102227</v>
      </c>
      <c r="C45147" s="1">
        <v>1</v>
      </c>
    </row>
    <row r="45148" spans="1:3" x14ac:dyDescent="0.25">
      <c r="A45148" s="1" t="s">
        <v>45157</v>
      </c>
      <c r="B45148" s="1">
        <v>30102226</v>
      </c>
      <c r="C45148" s="1">
        <v>1</v>
      </c>
    </row>
    <row r="45149" spans="1:3" x14ac:dyDescent="0.25">
      <c r="A45149" s="1" t="s">
        <v>45158</v>
      </c>
      <c r="B45149" s="1">
        <v>30102301</v>
      </c>
      <c r="C45149" s="1">
        <v>1</v>
      </c>
    </row>
    <row r="45150" spans="1:3" x14ac:dyDescent="0.25">
      <c r="A45150" s="1" t="s">
        <v>45159</v>
      </c>
      <c r="B45150" s="1">
        <v>30102303</v>
      </c>
      <c r="C45150" s="1">
        <v>1</v>
      </c>
    </row>
    <row r="45151" spans="1:3" x14ac:dyDescent="0.25">
      <c r="A45151" s="1" t="s">
        <v>45160</v>
      </c>
      <c r="B45151" s="1">
        <v>30102302</v>
      </c>
      <c r="C45151" s="1">
        <v>1</v>
      </c>
    </row>
    <row r="45152" spans="1:3" x14ac:dyDescent="0.25">
      <c r="A45152" s="1" t="s">
        <v>45161</v>
      </c>
      <c r="B45152" s="1">
        <v>30102225</v>
      </c>
      <c r="C45152" s="1">
        <v>1</v>
      </c>
    </row>
    <row r="45153" spans="1:3" x14ac:dyDescent="0.25">
      <c r="A45153" s="1" t="s">
        <v>45162</v>
      </c>
      <c r="B45153" s="1">
        <v>30102221</v>
      </c>
      <c r="C45153" s="1">
        <v>1</v>
      </c>
    </row>
    <row r="45154" spans="1:3" x14ac:dyDescent="0.25">
      <c r="A45154" s="1" t="s">
        <v>45163</v>
      </c>
      <c r="B45154" s="1">
        <v>30102220</v>
      </c>
      <c r="C45154" s="1">
        <v>1</v>
      </c>
    </row>
    <row r="45155" spans="1:3" x14ac:dyDescent="0.25">
      <c r="A45155" s="1" t="s">
        <v>45164</v>
      </c>
      <c r="B45155" s="1">
        <v>30102222</v>
      </c>
      <c r="C45155" s="1">
        <v>1</v>
      </c>
    </row>
    <row r="45156" spans="1:3" x14ac:dyDescent="0.25">
      <c r="A45156" s="1" t="s">
        <v>45165</v>
      </c>
      <c r="B45156" s="1">
        <v>30102224</v>
      </c>
      <c r="C45156" s="1">
        <v>1</v>
      </c>
    </row>
    <row r="45157" spans="1:3" x14ac:dyDescent="0.25">
      <c r="A45157" s="1" t="s">
        <v>45166</v>
      </c>
      <c r="B45157" s="1">
        <v>30102223</v>
      </c>
      <c r="C45157" s="1">
        <v>1</v>
      </c>
    </row>
    <row r="45158" spans="1:3" x14ac:dyDescent="0.25">
      <c r="A45158" s="1" t="s">
        <v>45167</v>
      </c>
      <c r="B45158" s="1">
        <v>30102304</v>
      </c>
      <c r="C45158" s="1">
        <v>1</v>
      </c>
    </row>
    <row r="45159" spans="1:3" x14ac:dyDescent="0.25">
      <c r="A45159" s="1" t="s">
        <v>45168</v>
      </c>
      <c r="B45159" s="1">
        <v>30102312</v>
      </c>
      <c r="C45159" s="1">
        <v>1</v>
      </c>
    </row>
    <row r="45160" spans="1:3" x14ac:dyDescent="0.25">
      <c r="A45160" s="1" t="s">
        <v>45169</v>
      </c>
      <c r="B45160" s="1">
        <v>30102311</v>
      </c>
      <c r="C45160" s="1">
        <v>1</v>
      </c>
    </row>
    <row r="45161" spans="1:3" x14ac:dyDescent="0.25">
      <c r="A45161" s="1" t="s">
        <v>45170</v>
      </c>
      <c r="B45161" s="1">
        <v>30102313</v>
      </c>
      <c r="C45161" s="1">
        <v>1</v>
      </c>
    </row>
    <row r="45162" spans="1:3" x14ac:dyDescent="0.25">
      <c r="A45162" s="1" t="s">
        <v>45171</v>
      </c>
      <c r="B45162" s="1">
        <v>30102315</v>
      </c>
      <c r="C45162" s="1">
        <v>1</v>
      </c>
    </row>
    <row r="45163" spans="1:3" x14ac:dyDescent="0.25">
      <c r="A45163" s="1" t="s">
        <v>45172</v>
      </c>
      <c r="B45163" s="1">
        <v>30102314</v>
      </c>
      <c r="C45163" s="1">
        <v>1</v>
      </c>
    </row>
    <row r="45164" spans="1:3" x14ac:dyDescent="0.25">
      <c r="A45164" s="1" t="s">
        <v>45173</v>
      </c>
      <c r="B45164" s="1">
        <v>30102310</v>
      </c>
      <c r="C45164" s="1">
        <v>1</v>
      </c>
    </row>
    <row r="45165" spans="1:3" x14ac:dyDescent="0.25">
      <c r="A45165" s="1" t="s">
        <v>45174</v>
      </c>
      <c r="B45165" s="1">
        <v>30102306</v>
      </c>
      <c r="C45165" s="1">
        <v>1</v>
      </c>
    </row>
    <row r="45166" spans="1:3" x14ac:dyDescent="0.25">
      <c r="A45166" s="1" t="s">
        <v>45175</v>
      </c>
      <c r="B45166" s="1">
        <v>30102305</v>
      </c>
      <c r="C45166" s="1">
        <v>1</v>
      </c>
    </row>
    <row r="45167" spans="1:3" x14ac:dyDescent="0.25">
      <c r="A45167" s="1" t="s">
        <v>45176</v>
      </c>
      <c r="B45167" s="1">
        <v>30102307</v>
      </c>
      <c r="C45167" s="1">
        <v>1</v>
      </c>
    </row>
    <row r="45168" spans="1:3" x14ac:dyDescent="0.25">
      <c r="A45168" s="1" t="s">
        <v>45177</v>
      </c>
      <c r="B45168" s="1">
        <v>30102309</v>
      </c>
      <c r="C45168" s="1">
        <v>1</v>
      </c>
    </row>
    <row r="45169" spans="1:3" x14ac:dyDescent="0.25">
      <c r="A45169" s="1" t="s">
        <v>45178</v>
      </c>
      <c r="B45169" s="1">
        <v>30102308</v>
      </c>
      <c r="C45169" s="1">
        <v>1</v>
      </c>
    </row>
    <row r="45170" spans="1:3" x14ac:dyDescent="0.25">
      <c r="A45170" s="1" t="s">
        <v>45179</v>
      </c>
      <c r="B45170" s="1">
        <v>30102904</v>
      </c>
      <c r="C45170" s="1">
        <v>1</v>
      </c>
    </row>
    <row r="45171" spans="1:3" x14ac:dyDescent="0.25">
      <c r="A45171" s="1" t="s">
        <v>45180</v>
      </c>
      <c r="B45171" s="1">
        <v>30103602</v>
      </c>
      <c r="C45171" s="1">
        <v>1</v>
      </c>
    </row>
    <row r="45172" spans="1:3" x14ac:dyDescent="0.25">
      <c r="A45172" s="1" t="s">
        <v>45181</v>
      </c>
      <c r="B45172" s="1">
        <v>30103601</v>
      </c>
      <c r="C45172" s="1">
        <v>1</v>
      </c>
    </row>
    <row r="45173" spans="1:3" x14ac:dyDescent="0.25">
      <c r="A45173" s="1" t="s">
        <v>45182</v>
      </c>
      <c r="B45173" s="1">
        <v>30103603</v>
      </c>
      <c r="C45173" s="1">
        <v>1</v>
      </c>
    </row>
    <row r="45174" spans="1:3" x14ac:dyDescent="0.25">
      <c r="A45174" s="1" t="s">
        <v>45183</v>
      </c>
      <c r="B45174" s="1">
        <v>30103605</v>
      </c>
      <c r="C45174" s="1">
        <v>1</v>
      </c>
    </row>
    <row r="45175" spans="1:3" x14ac:dyDescent="0.25">
      <c r="A45175" s="1" t="s">
        <v>45184</v>
      </c>
      <c r="B45175" s="1">
        <v>30103604</v>
      </c>
      <c r="C45175" s="1">
        <v>1</v>
      </c>
    </row>
    <row r="45176" spans="1:3" x14ac:dyDescent="0.25">
      <c r="A45176" s="1" t="s">
        <v>45185</v>
      </c>
      <c r="B45176" s="1">
        <v>30103515</v>
      </c>
      <c r="C45176" s="1">
        <v>1</v>
      </c>
    </row>
    <row r="45177" spans="1:3" x14ac:dyDescent="0.25">
      <c r="A45177" s="1" t="s">
        <v>45186</v>
      </c>
      <c r="B45177" s="1">
        <v>30103511</v>
      </c>
      <c r="C45177" s="1">
        <v>1</v>
      </c>
    </row>
    <row r="45178" spans="1:3" x14ac:dyDescent="0.25">
      <c r="A45178" s="1" t="s">
        <v>45187</v>
      </c>
      <c r="B45178" s="1">
        <v>30103510</v>
      </c>
      <c r="C45178" s="1">
        <v>1</v>
      </c>
    </row>
    <row r="45179" spans="1:3" x14ac:dyDescent="0.25">
      <c r="A45179" s="1" t="s">
        <v>45188</v>
      </c>
      <c r="B45179" s="1">
        <v>30103512</v>
      </c>
      <c r="C45179" s="1">
        <v>1</v>
      </c>
    </row>
    <row r="45180" spans="1:3" x14ac:dyDescent="0.25">
      <c r="A45180" s="1" t="s">
        <v>45189</v>
      </c>
      <c r="B45180" s="1">
        <v>30103514</v>
      </c>
      <c r="C45180" s="1">
        <v>1</v>
      </c>
    </row>
    <row r="45181" spans="1:3" x14ac:dyDescent="0.25">
      <c r="A45181" s="1" t="s">
        <v>45190</v>
      </c>
      <c r="B45181" s="1">
        <v>30103513</v>
      </c>
      <c r="C45181" s="1">
        <v>1</v>
      </c>
    </row>
    <row r="45182" spans="1:3" x14ac:dyDescent="0.25">
      <c r="A45182" s="1" t="s">
        <v>45191</v>
      </c>
      <c r="B45182" s="1">
        <v>30103606</v>
      </c>
      <c r="C45182" s="1">
        <v>1</v>
      </c>
    </row>
    <row r="45183" spans="1:3" x14ac:dyDescent="0.25">
      <c r="A45183" s="1" t="s">
        <v>45192</v>
      </c>
      <c r="B45183" s="1">
        <v>30103614</v>
      </c>
      <c r="C45183" s="1">
        <v>1</v>
      </c>
    </row>
    <row r="45184" spans="1:3" x14ac:dyDescent="0.25">
      <c r="A45184" s="1" t="s">
        <v>45193</v>
      </c>
      <c r="B45184" s="1">
        <v>30103613</v>
      </c>
      <c r="C45184" s="1">
        <v>1</v>
      </c>
    </row>
    <row r="45185" spans="1:3" x14ac:dyDescent="0.25">
      <c r="A45185" s="1" t="s">
        <v>45194</v>
      </c>
      <c r="B45185" s="1">
        <v>30103615</v>
      </c>
      <c r="C45185" s="1">
        <v>1</v>
      </c>
    </row>
    <row r="45186" spans="1:3" x14ac:dyDescent="0.25">
      <c r="A45186" s="1" t="s">
        <v>45195</v>
      </c>
      <c r="B45186" s="1">
        <v>30103617</v>
      </c>
      <c r="C45186" s="1">
        <v>1</v>
      </c>
    </row>
    <row r="45187" spans="1:3" x14ac:dyDescent="0.25">
      <c r="A45187" s="1" t="s">
        <v>45196</v>
      </c>
      <c r="B45187" s="1">
        <v>30103616</v>
      </c>
      <c r="C45187" s="1">
        <v>1</v>
      </c>
    </row>
    <row r="45188" spans="1:3" x14ac:dyDescent="0.25">
      <c r="A45188" s="1" t="s">
        <v>45197</v>
      </c>
      <c r="B45188" s="1">
        <v>30103612</v>
      </c>
      <c r="C45188" s="1">
        <v>1</v>
      </c>
    </row>
    <row r="45189" spans="1:3" x14ac:dyDescent="0.25">
      <c r="A45189" s="1" t="s">
        <v>45198</v>
      </c>
      <c r="B45189" s="1">
        <v>30103608</v>
      </c>
      <c r="C45189" s="1">
        <v>1</v>
      </c>
    </row>
    <row r="45190" spans="1:3" x14ac:dyDescent="0.25">
      <c r="A45190" s="1" t="s">
        <v>45199</v>
      </c>
      <c r="B45190" s="1">
        <v>30103607</v>
      </c>
      <c r="C45190" s="1">
        <v>1</v>
      </c>
    </row>
    <row r="45191" spans="1:3" x14ac:dyDescent="0.25">
      <c r="A45191" s="1" t="s">
        <v>45200</v>
      </c>
      <c r="B45191" s="1">
        <v>30103609</v>
      </c>
      <c r="C45191" s="1">
        <v>1</v>
      </c>
    </row>
    <row r="45192" spans="1:3" x14ac:dyDescent="0.25">
      <c r="A45192" s="1" t="s">
        <v>45201</v>
      </c>
      <c r="B45192" s="1">
        <v>30103611</v>
      </c>
      <c r="C45192" s="1">
        <v>1</v>
      </c>
    </row>
    <row r="45193" spans="1:3" x14ac:dyDescent="0.25">
      <c r="A45193" s="1" t="s">
        <v>45202</v>
      </c>
      <c r="B45193" s="1">
        <v>30103610</v>
      </c>
      <c r="C45193" s="1">
        <v>1</v>
      </c>
    </row>
    <row r="45194" spans="1:3" x14ac:dyDescent="0.25">
      <c r="A45194" s="1" t="s">
        <v>45203</v>
      </c>
      <c r="B45194" s="1">
        <v>30103509</v>
      </c>
      <c r="C45194" s="1">
        <v>1</v>
      </c>
    </row>
    <row r="45195" spans="1:3" x14ac:dyDescent="0.25">
      <c r="A45195" s="1" t="s">
        <v>45204</v>
      </c>
      <c r="B45195" s="1">
        <v>30103201</v>
      </c>
      <c r="C45195" s="1">
        <v>1</v>
      </c>
    </row>
    <row r="45196" spans="1:3" x14ac:dyDescent="0.25">
      <c r="A45196" s="1" t="s">
        <v>45205</v>
      </c>
      <c r="B45196" s="1">
        <v>30103104</v>
      </c>
      <c r="C45196" s="1">
        <v>1</v>
      </c>
    </row>
    <row r="45197" spans="1:3" x14ac:dyDescent="0.25">
      <c r="A45197" s="1" t="s">
        <v>45206</v>
      </c>
      <c r="B45197" s="1">
        <v>30103202</v>
      </c>
      <c r="C45197" s="1">
        <v>1</v>
      </c>
    </row>
    <row r="45198" spans="1:3" x14ac:dyDescent="0.25">
      <c r="A45198" s="1" t="s">
        <v>45207</v>
      </c>
      <c r="B45198" s="1">
        <v>30103204</v>
      </c>
      <c r="C45198" s="1">
        <v>1</v>
      </c>
    </row>
    <row r="45199" spans="1:3" x14ac:dyDescent="0.25">
      <c r="A45199" s="1" t="s">
        <v>45208</v>
      </c>
      <c r="B45199" s="1">
        <v>30103203</v>
      </c>
      <c r="C45199" s="1">
        <v>1</v>
      </c>
    </row>
    <row r="45200" spans="1:3" x14ac:dyDescent="0.25">
      <c r="A45200" s="1" t="s">
        <v>45209</v>
      </c>
      <c r="B45200" s="1">
        <v>30103103</v>
      </c>
      <c r="C45200" s="1">
        <v>1</v>
      </c>
    </row>
    <row r="45201" spans="1:3" x14ac:dyDescent="0.25">
      <c r="A45201" s="1" t="s">
        <v>45210</v>
      </c>
      <c r="B45201" s="1">
        <v>30102906</v>
      </c>
      <c r="C45201" s="1">
        <v>1</v>
      </c>
    </row>
    <row r="45202" spans="1:3" x14ac:dyDescent="0.25">
      <c r="A45202" s="1" t="s">
        <v>45211</v>
      </c>
      <c r="B45202" s="1">
        <v>30102905</v>
      </c>
      <c r="C45202" s="1">
        <v>1</v>
      </c>
    </row>
    <row r="45203" spans="1:3" x14ac:dyDescent="0.25">
      <c r="A45203" s="1" t="s">
        <v>45212</v>
      </c>
      <c r="B45203" s="1">
        <v>30102907</v>
      </c>
      <c r="C45203" s="1">
        <v>1</v>
      </c>
    </row>
    <row r="45204" spans="1:3" x14ac:dyDescent="0.25">
      <c r="A45204" s="1" t="s">
        <v>45213</v>
      </c>
      <c r="B45204" s="1">
        <v>30103102</v>
      </c>
      <c r="C45204" s="1">
        <v>1</v>
      </c>
    </row>
    <row r="45205" spans="1:3" x14ac:dyDescent="0.25">
      <c r="A45205" s="1" t="s">
        <v>45214</v>
      </c>
      <c r="B45205" s="1">
        <v>30103101</v>
      </c>
      <c r="C45205" s="1">
        <v>1</v>
      </c>
    </row>
    <row r="45206" spans="1:3" x14ac:dyDescent="0.25">
      <c r="A45206" s="1" t="s">
        <v>45215</v>
      </c>
      <c r="B45206" s="1">
        <v>30103205</v>
      </c>
      <c r="C45206" s="1">
        <v>1</v>
      </c>
    </row>
    <row r="45207" spans="1:3" x14ac:dyDescent="0.25">
      <c r="A45207" s="1" t="s">
        <v>45216</v>
      </c>
      <c r="B45207" s="1">
        <v>30103505</v>
      </c>
      <c r="C45207" s="1">
        <v>1</v>
      </c>
    </row>
    <row r="45208" spans="1:3" x14ac:dyDescent="0.25">
      <c r="A45208" s="1" t="s">
        <v>45217</v>
      </c>
      <c r="B45208" s="1">
        <v>30103504</v>
      </c>
      <c r="C45208" s="1">
        <v>1</v>
      </c>
    </row>
    <row r="45209" spans="1:3" x14ac:dyDescent="0.25">
      <c r="A45209" s="1" t="s">
        <v>45218</v>
      </c>
      <c r="B45209" s="1">
        <v>30103506</v>
      </c>
      <c r="C45209" s="1">
        <v>1</v>
      </c>
    </row>
    <row r="45210" spans="1:3" x14ac:dyDescent="0.25">
      <c r="A45210" s="1" t="s">
        <v>45219</v>
      </c>
      <c r="B45210" s="1">
        <v>30103508</v>
      </c>
      <c r="C45210" s="1">
        <v>1</v>
      </c>
    </row>
    <row r="45211" spans="1:3" x14ac:dyDescent="0.25">
      <c r="A45211" s="1" t="s">
        <v>45220</v>
      </c>
      <c r="B45211" s="1">
        <v>30103507</v>
      </c>
      <c r="C45211" s="1">
        <v>1</v>
      </c>
    </row>
    <row r="45212" spans="1:3" x14ac:dyDescent="0.25">
      <c r="A45212" s="1" t="s">
        <v>45221</v>
      </c>
      <c r="B45212" s="1">
        <v>30103503</v>
      </c>
      <c r="C45212" s="1">
        <v>1</v>
      </c>
    </row>
    <row r="45213" spans="1:3" x14ac:dyDescent="0.25">
      <c r="A45213" s="1" t="s">
        <v>45222</v>
      </c>
      <c r="B45213" s="1">
        <v>30103207</v>
      </c>
      <c r="C45213" s="1">
        <v>1</v>
      </c>
    </row>
    <row r="45214" spans="1:3" x14ac:dyDescent="0.25">
      <c r="A45214" s="1" t="s">
        <v>45223</v>
      </c>
      <c r="B45214" s="1">
        <v>30103206</v>
      </c>
      <c r="C45214" s="1">
        <v>1</v>
      </c>
    </row>
    <row r="45215" spans="1:3" x14ac:dyDescent="0.25">
      <c r="A45215" s="1" t="s">
        <v>45224</v>
      </c>
      <c r="B45215" s="1">
        <v>30103208</v>
      </c>
      <c r="C45215" s="1">
        <v>1</v>
      </c>
    </row>
    <row r="45216" spans="1:3" x14ac:dyDescent="0.25">
      <c r="A45216" s="1" t="s">
        <v>45225</v>
      </c>
      <c r="B45216" s="1">
        <v>30103502</v>
      </c>
      <c r="C45216" s="1">
        <v>1</v>
      </c>
    </row>
    <row r="45217" spans="1:3" x14ac:dyDescent="0.25">
      <c r="A45217" s="1" t="s">
        <v>45226</v>
      </c>
      <c r="B45217" s="1">
        <v>30103501</v>
      </c>
      <c r="C45217" s="1">
        <v>1</v>
      </c>
    </row>
    <row r="45218" spans="1:3" x14ac:dyDescent="0.25">
      <c r="A45218" s="1" t="s">
        <v>45227</v>
      </c>
      <c r="B45218" s="1">
        <v>31121513</v>
      </c>
      <c r="C45218" s="1">
        <v>1</v>
      </c>
    </row>
    <row r="45219" spans="1:3" x14ac:dyDescent="0.25">
      <c r="A45219" s="1" t="s">
        <v>45228</v>
      </c>
      <c r="B45219" s="1">
        <v>31121512</v>
      </c>
      <c r="C45219" s="1">
        <v>1</v>
      </c>
    </row>
    <row r="45220" spans="1:3" x14ac:dyDescent="0.25">
      <c r="A45220" s="1" t="s">
        <v>45229</v>
      </c>
      <c r="B45220" s="1">
        <v>31121514</v>
      </c>
      <c r="C45220" s="1">
        <v>1</v>
      </c>
    </row>
    <row r="45221" spans="1:3" x14ac:dyDescent="0.25">
      <c r="A45221" s="1" t="s">
        <v>45230</v>
      </c>
      <c r="B45221" s="1">
        <v>31121516</v>
      </c>
      <c r="C45221" s="1">
        <v>1</v>
      </c>
    </row>
    <row r="45222" spans="1:3" x14ac:dyDescent="0.25">
      <c r="A45222" s="1" t="s">
        <v>45231</v>
      </c>
      <c r="B45222" s="1">
        <v>31121515</v>
      </c>
      <c r="C45222" s="1">
        <v>1</v>
      </c>
    </row>
    <row r="45223" spans="1:3" x14ac:dyDescent="0.25">
      <c r="A45223" s="1" t="s">
        <v>45232</v>
      </c>
      <c r="B45223" s="1">
        <v>31121511</v>
      </c>
      <c r="C45223" s="1">
        <v>1</v>
      </c>
    </row>
    <row r="45224" spans="1:3" x14ac:dyDescent="0.25">
      <c r="A45224" s="1" t="s">
        <v>45233</v>
      </c>
      <c r="B45224" s="1">
        <v>31121507</v>
      </c>
      <c r="C45224" s="1">
        <v>1</v>
      </c>
    </row>
    <row r="45225" spans="1:3" x14ac:dyDescent="0.25">
      <c r="A45225" s="1" t="s">
        <v>45234</v>
      </c>
      <c r="B45225" s="1">
        <v>31121506</v>
      </c>
      <c r="C45225" s="1">
        <v>1</v>
      </c>
    </row>
    <row r="45226" spans="1:3" x14ac:dyDescent="0.25">
      <c r="A45226" s="1" t="s">
        <v>45235</v>
      </c>
      <c r="B45226" s="1">
        <v>31121508</v>
      </c>
      <c r="C45226" s="1">
        <v>1</v>
      </c>
    </row>
    <row r="45227" spans="1:3" x14ac:dyDescent="0.25">
      <c r="A45227" s="1" t="s">
        <v>45236</v>
      </c>
      <c r="B45227" s="1">
        <v>31121510</v>
      </c>
      <c r="C45227" s="1">
        <v>1</v>
      </c>
    </row>
    <row r="45228" spans="1:3" x14ac:dyDescent="0.25">
      <c r="A45228" s="1" t="s">
        <v>45237</v>
      </c>
      <c r="B45228" s="1">
        <v>31121509</v>
      </c>
      <c r="C45228" s="1">
        <v>1</v>
      </c>
    </row>
    <row r="45229" spans="1:3" x14ac:dyDescent="0.25">
      <c r="A45229" s="1" t="s">
        <v>45238</v>
      </c>
      <c r="B45229" s="1">
        <v>31121517</v>
      </c>
      <c r="C45229" s="1">
        <v>1</v>
      </c>
    </row>
    <row r="45230" spans="1:3" x14ac:dyDescent="0.25">
      <c r="A45230" s="1" t="s">
        <v>45239</v>
      </c>
      <c r="B45230" s="1">
        <v>31121604</v>
      </c>
      <c r="C45230" s="1">
        <v>1</v>
      </c>
    </row>
    <row r="45231" spans="1:3" x14ac:dyDescent="0.25">
      <c r="A45231" s="1" t="s">
        <v>45240</v>
      </c>
      <c r="B45231" s="1">
        <v>31121603</v>
      </c>
      <c r="C45231" s="1">
        <v>1</v>
      </c>
    </row>
    <row r="45232" spans="1:3" x14ac:dyDescent="0.25">
      <c r="A45232" s="1" t="s">
        <v>45241</v>
      </c>
      <c r="B45232" s="1">
        <v>31121605</v>
      </c>
      <c r="C45232" s="1">
        <v>1</v>
      </c>
    </row>
    <row r="45233" spans="1:3" x14ac:dyDescent="0.25">
      <c r="A45233" s="1" t="s">
        <v>45242</v>
      </c>
      <c r="B45233" s="1">
        <v>31121607</v>
      </c>
      <c r="C45233" s="1">
        <v>1</v>
      </c>
    </row>
    <row r="45234" spans="1:3" x14ac:dyDescent="0.25">
      <c r="A45234" s="1" t="s">
        <v>45243</v>
      </c>
      <c r="B45234" s="1">
        <v>31121606</v>
      </c>
      <c r="C45234" s="1">
        <v>1</v>
      </c>
    </row>
    <row r="45235" spans="1:3" x14ac:dyDescent="0.25">
      <c r="A45235" s="1" t="s">
        <v>45244</v>
      </c>
      <c r="B45235" s="1">
        <v>31121602</v>
      </c>
      <c r="C45235" s="1">
        <v>1</v>
      </c>
    </row>
    <row r="45236" spans="1:3" x14ac:dyDescent="0.25">
      <c r="A45236" s="1" t="s">
        <v>45245</v>
      </c>
      <c r="B45236" s="1">
        <v>31121519</v>
      </c>
      <c r="C45236" s="1">
        <v>1</v>
      </c>
    </row>
    <row r="45237" spans="1:3" x14ac:dyDescent="0.25">
      <c r="A45237" s="1" t="s">
        <v>45246</v>
      </c>
      <c r="B45237" s="1">
        <v>31121518</v>
      </c>
      <c r="C45237" s="1">
        <v>1</v>
      </c>
    </row>
    <row r="45238" spans="1:3" x14ac:dyDescent="0.25">
      <c r="A45238" s="1" t="s">
        <v>45247</v>
      </c>
      <c r="B45238" s="1">
        <v>31121520</v>
      </c>
      <c r="C45238" s="1">
        <v>1</v>
      </c>
    </row>
    <row r="45239" spans="1:3" x14ac:dyDescent="0.25">
      <c r="A45239" s="1" t="s">
        <v>45248</v>
      </c>
      <c r="B45239" s="1">
        <v>31121601</v>
      </c>
      <c r="C45239" s="1">
        <v>1</v>
      </c>
    </row>
    <row r="45240" spans="1:3" x14ac:dyDescent="0.25">
      <c r="A45240" s="1" t="s">
        <v>45249</v>
      </c>
      <c r="B45240" s="1">
        <v>31121521</v>
      </c>
      <c r="C45240" s="1">
        <v>1</v>
      </c>
    </row>
    <row r="45241" spans="1:3" x14ac:dyDescent="0.25">
      <c r="A45241" s="1" t="s">
        <v>45250</v>
      </c>
      <c r="B45241" s="1">
        <v>31121505</v>
      </c>
      <c r="C45241" s="1">
        <v>1</v>
      </c>
    </row>
    <row r="45242" spans="1:3" x14ac:dyDescent="0.25">
      <c r="A45242" s="1" t="s">
        <v>45251</v>
      </c>
      <c r="B45242" s="1">
        <v>31121408</v>
      </c>
      <c r="C45242" s="1">
        <v>1</v>
      </c>
    </row>
    <row r="45243" spans="1:3" x14ac:dyDescent="0.25">
      <c r="A45243" s="1" t="s">
        <v>45252</v>
      </c>
      <c r="B45243" s="1">
        <v>31121407</v>
      </c>
      <c r="C45243" s="1">
        <v>1</v>
      </c>
    </row>
    <row r="45244" spans="1:3" x14ac:dyDescent="0.25">
      <c r="A45244" s="1" t="s">
        <v>45253</v>
      </c>
      <c r="B45244" s="1">
        <v>31121409</v>
      </c>
      <c r="C45244" s="1">
        <v>1</v>
      </c>
    </row>
    <row r="45245" spans="1:3" x14ac:dyDescent="0.25">
      <c r="A45245" s="1" t="s">
        <v>45254</v>
      </c>
      <c r="B45245" s="1">
        <v>31121411</v>
      </c>
      <c r="C45245" s="1">
        <v>1</v>
      </c>
    </row>
    <row r="45246" spans="1:3" x14ac:dyDescent="0.25">
      <c r="A45246" s="1" t="s">
        <v>45255</v>
      </c>
      <c r="B45246" s="1">
        <v>31121410</v>
      </c>
      <c r="C45246" s="1">
        <v>1</v>
      </c>
    </row>
    <row r="45247" spans="1:3" x14ac:dyDescent="0.25">
      <c r="A45247" s="1" t="s">
        <v>45256</v>
      </c>
      <c r="B45247" s="1">
        <v>31121406</v>
      </c>
      <c r="C45247" s="1">
        <v>1</v>
      </c>
    </row>
    <row r="45248" spans="1:3" x14ac:dyDescent="0.25">
      <c r="A45248" s="1" t="s">
        <v>45257</v>
      </c>
      <c r="B45248" s="1">
        <v>31121402</v>
      </c>
      <c r="C45248" s="1">
        <v>1</v>
      </c>
    </row>
    <row r="45249" spans="1:3" x14ac:dyDescent="0.25">
      <c r="A45249" s="1" t="s">
        <v>45258</v>
      </c>
      <c r="B45249" s="1">
        <v>31121401</v>
      </c>
      <c r="C45249" s="1">
        <v>1</v>
      </c>
    </row>
    <row r="45250" spans="1:3" x14ac:dyDescent="0.25">
      <c r="A45250" s="1" t="s">
        <v>45259</v>
      </c>
      <c r="B45250" s="1">
        <v>31121403</v>
      </c>
      <c r="C45250" s="1">
        <v>1</v>
      </c>
    </row>
    <row r="45251" spans="1:3" x14ac:dyDescent="0.25">
      <c r="A45251" s="1" t="s">
        <v>45260</v>
      </c>
      <c r="B45251" s="1">
        <v>31121405</v>
      </c>
      <c r="C45251" s="1">
        <v>1</v>
      </c>
    </row>
    <row r="45252" spans="1:3" x14ac:dyDescent="0.25">
      <c r="A45252" s="1" t="s">
        <v>45261</v>
      </c>
      <c r="B45252" s="1">
        <v>31121404</v>
      </c>
      <c r="C45252" s="1">
        <v>1</v>
      </c>
    </row>
    <row r="45253" spans="1:3" x14ac:dyDescent="0.25">
      <c r="A45253" s="1" t="s">
        <v>45262</v>
      </c>
      <c r="B45253" s="1">
        <v>31121412</v>
      </c>
      <c r="C45253" s="1">
        <v>1</v>
      </c>
    </row>
    <row r="45254" spans="1:3" x14ac:dyDescent="0.25">
      <c r="A45254" s="1" t="s">
        <v>45263</v>
      </c>
      <c r="B45254" s="1">
        <v>31121501</v>
      </c>
      <c r="C45254" s="1">
        <v>1</v>
      </c>
    </row>
    <row r="45255" spans="1:3" x14ac:dyDescent="0.25">
      <c r="A45255" s="1" t="s">
        <v>45264</v>
      </c>
      <c r="B45255" s="1">
        <v>31121419</v>
      </c>
      <c r="C45255" s="1">
        <v>1</v>
      </c>
    </row>
    <row r="45256" spans="1:3" x14ac:dyDescent="0.25">
      <c r="A45256" s="1" t="s">
        <v>45265</v>
      </c>
      <c r="B45256" s="1">
        <v>31121502</v>
      </c>
      <c r="C45256" s="1">
        <v>1</v>
      </c>
    </row>
    <row r="45257" spans="1:3" x14ac:dyDescent="0.25">
      <c r="A45257" s="1" t="s">
        <v>45266</v>
      </c>
      <c r="B45257" s="1">
        <v>31121504</v>
      </c>
      <c r="C45257" s="1">
        <v>1</v>
      </c>
    </row>
    <row r="45258" spans="1:3" x14ac:dyDescent="0.25">
      <c r="A45258" s="1" t="s">
        <v>45267</v>
      </c>
      <c r="B45258" s="1">
        <v>31121503</v>
      </c>
      <c r="C45258" s="1">
        <v>1</v>
      </c>
    </row>
    <row r="45259" spans="1:3" x14ac:dyDescent="0.25">
      <c r="A45259" s="1" t="s">
        <v>45268</v>
      </c>
      <c r="B45259" s="1">
        <v>31121418</v>
      </c>
      <c r="C45259" s="1">
        <v>1</v>
      </c>
    </row>
    <row r="45260" spans="1:3" x14ac:dyDescent="0.25">
      <c r="A45260" s="1" t="s">
        <v>45269</v>
      </c>
      <c r="B45260" s="1">
        <v>31121414</v>
      </c>
      <c r="C45260" s="1">
        <v>1</v>
      </c>
    </row>
    <row r="45261" spans="1:3" x14ac:dyDescent="0.25">
      <c r="A45261" s="1" t="s">
        <v>45270</v>
      </c>
      <c r="B45261" s="1">
        <v>31121413</v>
      </c>
      <c r="C45261" s="1">
        <v>1</v>
      </c>
    </row>
    <row r="45262" spans="1:3" x14ac:dyDescent="0.25">
      <c r="A45262" s="1" t="s">
        <v>45271</v>
      </c>
      <c r="B45262" s="1">
        <v>31121415</v>
      </c>
      <c r="C45262" s="1">
        <v>1</v>
      </c>
    </row>
    <row r="45263" spans="1:3" x14ac:dyDescent="0.25">
      <c r="A45263" s="1" t="s">
        <v>45272</v>
      </c>
      <c r="B45263" s="1">
        <v>31121417</v>
      </c>
      <c r="C45263" s="1">
        <v>1</v>
      </c>
    </row>
    <row r="45264" spans="1:3" x14ac:dyDescent="0.25">
      <c r="A45264" s="1" t="s">
        <v>45273</v>
      </c>
      <c r="B45264" s="1">
        <v>31121416</v>
      </c>
      <c r="C45264" s="1">
        <v>1</v>
      </c>
    </row>
    <row r="45265" spans="1:3" x14ac:dyDescent="0.25">
      <c r="A45265" s="1" t="s">
        <v>45274</v>
      </c>
      <c r="B45265" s="1">
        <v>31121608</v>
      </c>
      <c r="C45265" s="1">
        <v>1</v>
      </c>
    </row>
    <row r="45266" spans="1:3" x14ac:dyDescent="0.25">
      <c r="A45266" s="1" t="s">
        <v>45275</v>
      </c>
      <c r="B45266" s="1">
        <v>31121803</v>
      </c>
      <c r="C45266" s="1">
        <v>1</v>
      </c>
    </row>
    <row r="45267" spans="1:3" x14ac:dyDescent="0.25">
      <c r="A45267" s="1" t="s">
        <v>45276</v>
      </c>
      <c r="B45267" s="1">
        <v>31121802</v>
      </c>
      <c r="C45267" s="1">
        <v>1</v>
      </c>
    </row>
    <row r="45268" spans="1:3" x14ac:dyDescent="0.25">
      <c r="A45268" s="1" t="s">
        <v>45277</v>
      </c>
      <c r="B45268" s="1">
        <v>31121804</v>
      </c>
      <c r="C45268" s="1">
        <v>1</v>
      </c>
    </row>
    <row r="45269" spans="1:3" x14ac:dyDescent="0.25">
      <c r="A45269" s="1" t="s">
        <v>45278</v>
      </c>
      <c r="B45269" s="1">
        <v>31121806</v>
      </c>
      <c r="C45269" s="1">
        <v>1</v>
      </c>
    </row>
    <row r="45270" spans="1:3" x14ac:dyDescent="0.25">
      <c r="A45270" s="1" t="s">
        <v>45279</v>
      </c>
      <c r="B45270" s="1">
        <v>31121805</v>
      </c>
      <c r="C45270" s="1">
        <v>1</v>
      </c>
    </row>
    <row r="45271" spans="1:3" x14ac:dyDescent="0.25">
      <c r="A45271" s="1" t="s">
        <v>45280</v>
      </c>
      <c r="B45271" s="1">
        <v>31121801</v>
      </c>
      <c r="C45271" s="1">
        <v>1</v>
      </c>
    </row>
    <row r="45272" spans="1:3" x14ac:dyDescent="0.25">
      <c r="A45272" s="1" t="s">
        <v>45281</v>
      </c>
      <c r="B45272" s="1">
        <v>31121716</v>
      </c>
      <c r="C45272" s="1">
        <v>1</v>
      </c>
    </row>
    <row r="45273" spans="1:3" x14ac:dyDescent="0.25">
      <c r="A45273" s="1" t="s">
        <v>45282</v>
      </c>
      <c r="B45273" s="1">
        <v>31121715</v>
      </c>
      <c r="C45273" s="1">
        <v>1</v>
      </c>
    </row>
    <row r="45274" spans="1:3" x14ac:dyDescent="0.25">
      <c r="A45274" s="1" t="s">
        <v>45283</v>
      </c>
      <c r="B45274" s="1">
        <v>31121717</v>
      </c>
      <c r="C45274" s="1">
        <v>1</v>
      </c>
    </row>
    <row r="45275" spans="1:3" x14ac:dyDescent="0.25">
      <c r="A45275" s="1" t="s">
        <v>45284</v>
      </c>
      <c r="B45275" s="1">
        <v>31121719</v>
      </c>
      <c r="C45275" s="1">
        <v>1</v>
      </c>
    </row>
    <row r="45276" spans="1:3" x14ac:dyDescent="0.25">
      <c r="A45276" s="1" t="s">
        <v>45285</v>
      </c>
      <c r="B45276" s="1">
        <v>31121718</v>
      </c>
      <c r="C45276" s="1">
        <v>1</v>
      </c>
    </row>
    <row r="45277" spans="1:3" x14ac:dyDescent="0.25">
      <c r="A45277" s="1" t="s">
        <v>45286</v>
      </c>
      <c r="B45277" s="1">
        <v>31121807</v>
      </c>
      <c r="C45277" s="1">
        <v>1</v>
      </c>
    </row>
    <row r="45278" spans="1:3" x14ac:dyDescent="0.25">
      <c r="A45278" s="1" t="s">
        <v>45287</v>
      </c>
      <c r="B45278" s="1">
        <v>31121815</v>
      </c>
      <c r="C45278" s="1">
        <v>1</v>
      </c>
    </row>
    <row r="45279" spans="1:3" x14ac:dyDescent="0.25">
      <c r="A45279" s="1" t="s">
        <v>45288</v>
      </c>
      <c r="B45279" s="1">
        <v>31121814</v>
      </c>
      <c r="C45279" s="1">
        <v>1</v>
      </c>
    </row>
    <row r="45280" spans="1:3" x14ac:dyDescent="0.25">
      <c r="A45280" s="1" t="s">
        <v>45289</v>
      </c>
      <c r="B45280" s="1">
        <v>31121816</v>
      </c>
      <c r="C45280" s="1">
        <v>1</v>
      </c>
    </row>
    <row r="45281" spans="1:3" x14ac:dyDescent="0.25">
      <c r="A45281" s="1" t="s">
        <v>45290</v>
      </c>
      <c r="B45281" s="1">
        <v>31121818</v>
      </c>
      <c r="C45281" s="1">
        <v>1</v>
      </c>
    </row>
    <row r="45282" spans="1:3" x14ac:dyDescent="0.25">
      <c r="A45282" s="1" t="s">
        <v>45291</v>
      </c>
      <c r="B45282" s="1">
        <v>31121817</v>
      </c>
      <c r="C45282" s="1">
        <v>1</v>
      </c>
    </row>
    <row r="45283" spans="1:3" x14ac:dyDescent="0.25">
      <c r="A45283" s="1" t="s">
        <v>45292</v>
      </c>
      <c r="B45283" s="1">
        <v>31121813</v>
      </c>
      <c r="C45283" s="1">
        <v>1</v>
      </c>
    </row>
    <row r="45284" spans="1:3" x14ac:dyDescent="0.25">
      <c r="A45284" s="1" t="s">
        <v>45293</v>
      </c>
      <c r="B45284" s="1">
        <v>31121809</v>
      </c>
      <c r="C45284" s="1">
        <v>1</v>
      </c>
    </row>
    <row r="45285" spans="1:3" x14ac:dyDescent="0.25">
      <c r="A45285" s="1" t="s">
        <v>45294</v>
      </c>
      <c r="B45285" s="1">
        <v>31121808</v>
      </c>
      <c r="C45285" s="1">
        <v>1</v>
      </c>
    </row>
    <row r="45286" spans="1:3" x14ac:dyDescent="0.25">
      <c r="A45286" s="1" t="s">
        <v>45295</v>
      </c>
      <c r="B45286" s="1">
        <v>31121810</v>
      </c>
      <c r="C45286" s="1">
        <v>1</v>
      </c>
    </row>
    <row r="45287" spans="1:3" x14ac:dyDescent="0.25">
      <c r="A45287" s="1" t="s">
        <v>45296</v>
      </c>
      <c r="B45287" s="1">
        <v>31121812</v>
      </c>
      <c r="C45287" s="1">
        <v>1</v>
      </c>
    </row>
    <row r="45288" spans="1:3" x14ac:dyDescent="0.25">
      <c r="A45288" s="1" t="s">
        <v>45297</v>
      </c>
      <c r="B45288" s="1">
        <v>31121811</v>
      </c>
      <c r="C45288" s="1">
        <v>1</v>
      </c>
    </row>
    <row r="45289" spans="1:3" x14ac:dyDescent="0.25">
      <c r="A45289" s="1" t="s">
        <v>45298</v>
      </c>
      <c r="B45289" s="1">
        <v>31121714</v>
      </c>
      <c r="C45289" s="1">
        <v>1</v>
      </c>
    </row>
    <row r="45290" spans="1:3" x14ac:dyDescent="0.25">
      <c r="A45290" s="1" t="s">
        <v>45299</v>
      </c>
      <c r="B45290" s="1">
        <v>31121616</v>
      </c>
      <c r="C45290" s="1">
        <v>1</v>
      </c>
    </row>
    <row r="45291" spans="1:3" x14ac:dyDescent="0.25">
      <c r="A45291" s="1" t="s">
        <v>45300</v>
      </c>
      <c r="B45291" s="1">
        <v>31121615</v>
      </c>
      <c r="C45291" s="1">
        <v>1</v>
      </c>
    </row>
    <row r="45292" spans="1:3" x14ac:dyDescent="0.25">
      <c r="A45292" s="1" t="s">
        <v>45301</v>
      </c>
      <c r="B45292" s="1">
        <v>31121617</v>
      </c>
      <c r="C45292" s="1">
        <v>1</v>
      </c>
    </row>
    <row r="45293" spans="1:3" x14ac:dyDescent="0.25">
      <c r="A45293" s="1" t="s">
        <v>45302</v>
      </c>
      <c r="B45293" s="1">
        <v>31121701</v>
      </c>
      <c r="C45293" s="1">
        <v>1</v>
      </c>
    </row>
    <row r="45294" spans="1:3" x14ac:dyDescent="0.25">
      <c r="A45294" s="1" t="s">
        <v>45303</v>
      </c>
      <c r="B45294" s="1">
        <v>31121618</v>
      </c>
      <c r="C45294" s="1">
        <v>1</v>
      </c>
    </row>
    <row r="45295" spans="1:3" x14ac:dyDescent="0.25">
      <c r="A45295" s="1" t="s">
        <v>45304</v>
      </c>
      <c r="B45295" s="1">
        <v>31121614</v>
      </c>
      <c r="C45295" s="1">
        <v>1</v>
      </c>
    </row>
    <row r="45296" spans="1:3" x14ac:dyDescent="0.25">
      <c r="A45296" s="1" t="s">
        <v>45305</v>
      </c>
      <c r="B45296" s="1">
        <v>31121610</v>
      </c>
      <c r="C45296" s="1">
        <v>1</v>
      </c>
    </row>
    <row r="45297" spans="1:3" x14ac:dyDescent="0.25">
      <c r="A45297" s="1" t="s">
        <v>45306</v>
      </c>
      <c r="B45297" s="1">
        <v>31121609</v>
      </c>
      <c r="C45297" s="1">
        <v>1</v>
      </c>
    </row>
    <row r="45298" spans="1:3" x14ac:dyDescent="0.25">
      <c r="A45298" s="1" t="s">
        <v>45307</v>
      </c>
      <c r="B45298" s="1">
        <v>31121611</v>
      </c>
      <c r="C45298" s="1">
        <v>1</v>
      </c>
    </row>
    <row r="45299" spans="1:3" x14ac:dyDescent="0.25">
      <c r="A45299" s="1" t="s">
        <v>45308</v>
      </c>
      <c r="B45299" s="1">
        <v>31121613</v>
      </c>
      <c r="C45299" s="1">
        <v>1</v>
      </c>
    </row>
    <row r="45300" spans="1:3" x14ac:dyDescent="0.25">
      <c r="A45300" s="1" t="s">
        <v>45309</v>
      </c>
      <c r="B45300" s="1">
        <v>31121612</v>
      </c>
      <c r="C45300" s="1">
        <v>1</v>
      </c>
    </row>
    <row r="45301" spans="1:3" x14ac:dyDescent="0.25">
      <c r="A45301" s="1" t="s">
        <v>45310</v>
      </c>
      <c r="B45301" s="1">
        <v>31121702</v>
      </c>
      <c r="C45301" s="1">
        <v>1</v>
      </c>
    </row>
    <row r="45302" spans="1:3" x14ac:dyDescent="0.25">
      <c r="A45302" s="1" t="s">
        <v>45311</v>
      </c>
      <c r="B45302" s="1">
        <v>31121710</v>
      </c>
      <c r="C45302" s="1">
        <v>1</v>
      </c>
    </row>
    <row r="45303" spans="1:3" x14ac:dyDescent="0.25">
      <c r="A45303" s="1" t="s">
        <v>45312</v>
      </c>
      <c r="B45303" s="1">
        <v>31121709</v>
      </c>
      <c r="C45303" s="1">
        <v>1</v>
      </c>
    </row>
    <row r="45304" spans="1:3" x14ac:dyDescent="0.25">
      <c r="A45304" s="1" t="s">
        <v>45313</v>
      </c>
      <c r="B45304" s="1">
        <v>31121711</v>
      </c>
      <c r="C45304" s="1">
        <v>1</v>
      </c>
    </row>
    <row r="45305" spans="1:3" x14ac:dyDescent="0.25">
      <c r="A45305" s="1" t="s">
        <v>45314</v>
      </c>
      <c r="B45305" s="1">
        <v>31121713</v>
      </c>
      <c r="C45305" s="1">
        <v>1</v>
      </c>
    </row>
    <row r="45306" spans="1:3" x14ac:dyDescent="0.25">
      <c r="A45306" s="1" t="s">
        <v>45315</v>
      </c>
      <c r="B45306" s="1">
        <v>31121712</v>
      </c>
      <c r="C45306" s="1">
        <v>1</v>
      </c>
    </row>
    <row r="45307" spans="1:3" x14ac:dyDescent="0.25">
      <c r="A45307" s="1" t="s">
        <v>45316</v>
      </c>
      <c r="B45307" s="1">
        <v>31121708</v>
      </c>
      <c r="C45307" s="1">
        <v>1</v>
      </c>
    </row>
    <row r="45308" spans="1:3" x14ac:dyDescent="0.25">
      <c r="A45308" s="1" t="s">
        <v>45317</v>
      </c>
      <c r="B45308" s="1">
        <v>31121704</v>
      </c>
      <c r="C45308" s="1">
        <v>1</v>
      </c>
    </row>
    <row r="45309" spans="1:3" x14ac:dyDescent="0.25">
      <c r="A45309" s="1" t="s">
        <v>45318</v>
      </c>
      <c r="B45309" s="1">
        <v>31121703</v>
      </c>
      <c r="C45309" s="1">
        <v>1</v>
      </c>
    </row>
    <row r="45310" spans="1:3" x14ac:dyDescent="0.25">
      <c r="A45310" s="1" t="s">
        <v>45319</v>
      </c>
      <c r="B45310" s="1">
        <v>31121705</v>
      </c>
      <c r="C45310" s="1">
        <v>1</v>
      </c>
    </row>
    <row r="45311" spans="1:3" x14ac:dyDescent="0.25">
      <c r="A45311" s="1" t="s">
        <v>45320</v>
      </c>
      <c r="B45311" s="1">
        <v>31121707</v>
      </c>
      <c r="C45311" s="1">
        <v>1</v>
      </c>
    </row>
    <row r="45312" spans="1:3" x14ac:dyDescent="0.25">
      <c r="A45312" s="1" t="s">
        <v>45321</v>
      </c>
      <c r="B45312" s="1">
        <v>31121706</v>
      </c>
      <c r="C45312" s="1">
        <v>1</v>
      </c>
    </row>
    <row r="45313" spans="1:3" x14ac:dyDescent="0.25">
      <c r="A45313" s="1" t="s">
        <v>45322</v>
      </c>
      <c r="B45313" s="1">
        <v>31121321</v>
      </c>
      <c r="C45313" s="1">
        <v>1</v>
      </c>
    </row>
    <row r="45314" spans="1:3" x14ac:dyDescent="0.25">
      <c r="A45314" s="1" t="s">
        <v>45323</v>
      </c>
      <c r="B45314" s="1">
        <v>31121109</v>
      </c>
      <c r="C45314" s="1">
        <v>1</v>
      </c>
    </row>
    <row r="45315" spans="1:3" x14ac:dyDescent="0.25">
      <c r="A45315" s="1" t="s">
        <v>45324</v>
      </c>
      <c r="B45315" s="1">
        <v>31121108</v>
      </c>
      <c r="C45315" s="1">
        <v>1</v>
      </c>
    </row>
    <row r="45316" spans="1:3" x14ac:dyDescent="0.25">
      <c r="A45316" s="1" t="s">
        <v>45325</v>
      </c>
      <c r="B45316" s="1">
        <v>31121110</v>
      </c>
      <c r="C45316" s="1">
        <v>1</v>
      </c>
    </row>
    <row r="45317" spans="1:3" x14ac:dyDescent="0.25">
      <c r="A45317" s="1" t="s">
        <v>45326</v>
      </c>
      <c r="B45317" s="1">
        <v>31121112</v>
      </c>
      <c r="C45317" s="1">
        <v>1</v>
      </c>
    </row>
    <row r="45318" spans="1:3" x14ac:dyDescent="0.25">
      <c r="A45318" s="1" t="s">
        <v>45327</v>
      </c>
      <c r="B45318" s="1">
        <v>31121111</v>
      </c>
      <c r="C45318" s="1">
        <v>1</v>
      </c>
    </row>
    <row r="45319" spans="1:3" x14ac:dyDescent="0.25">
      <c r="A45319" s="1" t="s">
        <v>45328</v>
      </c>
      <c r="B45319" s="1">
        <v>31121107</v>
      </c>
      <c r="C45319" s="1">
        <v>1</v>
      </c>
    </row>
    <row r="45320" spans="1:3" x14ac:dyDescent="0.25">
      <c r="A45320" s="1" t="s">
        <v>45329</v>
      </c>
      <c r="B45320" s="1">
        <v>31121103</v>
      </c>
      <c r="C45320" s="1">
        <v>1</v>
      </c>
    </row>
    <row r="45321" spans="1:3" x14ac:dyDescent="0.25">
      <c r="A45321" s="1" t="s">
        <v>45330</v>
      </c>
      <c r="B45321" s="1">
        <v>31121102</v>
      </c>
      <c r="C45321" s="1">
        <v>1</v>
      </c>
    </row>
    <row r="45322" spans="1:3" x14ac:dyDescent="0.25">
      <c r="A45322" s="1" t="s">
        <v>45331</v>
      </c>
      <c r="B45322" s="1">
        <v>31121104</v>
      </c>
      <c r="C45322" s="1">
        <v>1</v>
      </c>
    </row>
    <row r="45323" spans="1:3" x14ac:dyDescent="0.25">
      <c r="A45323" s="1" t="s">
        <v>45332</v>
      </c>
      <c r="B45323" s="1">
        <v>31121106</v>
      </c>
      <c r="C45323" s="1">
        <v>1</v>
      </c>
    </row>
    <row r="45324" spans="1:3" x14ac:dyDescent="0.25">
      <c r="A45324" s="1" t="s">
        <v>45333</v>
      </c>
      <c r="B45324" s="1">
        <v>31121105</v>
      </c>
      <c r="C45324" s="1">
        <v>1</v>
      </c>
    </row>
    <row r="45325" spans="1:3" x14ac:dyDescent="0.25">
      <c r="A45325" s="1" t="s">
        <v>45334</v>
      </c>
      <c r="B45325" s="1">
        <v>31121113</v>
      </c>
      <c r="C45325" s="1">
        <v>1</v>
      </c>
    </row>
    <row r="45326" spans="1:3" x14ac:dyDescent="0.25">
      <c r="A45326" s="1" t="s">
        <v>45335</v>
      </c>
      <c r="B45326" s="1">
        <v>31121121</v>
      </c>
      <c r="C45326" s="1">
        <v>1</v>
      </c>
    </row>
    <row r="45327" spans="1:3" x14ac:dyDescent="0.25">
      <c r="A45327" s="1" t="s">
        <v>45336</v>
      </c>
      <c r="B45327" s="1">
        <v>31121120</v>
      </c>
      <c r="C45327" s="1">
        <v>1</v>
      </c>
    </row>
    <row r="45328" spans="1:3" x14ac:dyDescent="0.25">
      <c r="A45328" s="1" t="s">
        <v>45337</v>
      </c>
      <c r="B45328" s="1">
        <v>31121122</v>
      </c>
      <c r="C45328" s="1">
        <v>1</v>
      </c>
    </row>
    <row r="45329" spans="1:3" x14ac:dyDescent="0.25">
      <c r="A45329" s="1" t="s">
        <v>45338</v>
      </c>
      <c r="B45329" s="1">
        <v>31121124</v>
      </c>
      <c r="C45329" s="1">
        <v>1</v>
      </c>
    </row>
    <row r="45330" spans="1:3" x14ac:dyDescent="0.25">
      <c r="A45330" s="1" t="s">
        <v>45339</v>
      </c>
      <c r="B45330" s="1">
        <v>31121123</v>
      </c>
      <c r="C45330" s="1">
        <v>1</v>
      </c>
    </row>
    <row r="45331" spans="1:3" x14ac:dyDescent="0.25">
      <c r="A45331" s="1" t="s">
        <v>45340</v>
      </c>
      <c r="B45331" s="1">
        <v>31121119</v>
      </c>
      <c r="C45331" s="1">
        <v>1</v>
      </c>
    </row>
    <row r="45332" spans="1:3" x14ac:dyDescent="0.25">
      <c r="A45332" s="1" t="s">
        <v>45341</v>
      </c>
      <c r="B45332" s="1">
        <v>31121115</v>
      </c>
      <c r="C45332" s="1">
        <v>1</v>
      </c>
    </row>
    <row r="45333" spans="1:3" x14ac:dyDescent="0.25">
      <c r="A45333" s="1" t="s">
        <v>45342</v>
      </c>
      <c r="B45333" s="1">
        <v>31121114</v>
      </c>
      <c r="C45333" s="1">
        <v>1</v>
      </c>
    </row>
    <row r="45334" spans="1:3" x14ac:dyDescent="0.25">
      <c r="A45334" s="1" t="s">
        <v>45343</v>
      </c>
      <c r="B45334" s="1">
        <v>31121116</v>
      </c>
      <c r="C45334" s="1">
        <v>1</v>
      </c>
    </row>
    <row r="45335" spans="1:3" x14ac:dyDescent="0.25">
      <c r="A45335" s="1" t="s">
        <v>45344</v>
      </c>
      <c r="B45335" s="1">
        <v>31121118</v>
      </c>
      <c r="C45335" s="1">
        <v>1</v>
      </c>
    </row>
    <row r="45336" spans="1:3" x14ac:dyDescent="0.25">
      <c r="A45336" s="1" t="s">
        <v>45345</v>
      </c>
      <c r="B45336" s="1">
        <v>31121117</v>
      </c>
      <c r="C45336" s="1">
        <v>1</v>
      </c>
    </row>
    <row r="45337" spans="1:3" x14ac:dyDescent="0.25">
      <c r="A45337" s="1" t="s">
        <v>45346</v>
      </c>
      <c r="B45337" s="1">
        <v>31121101</v>
      </c>
      <c r="C45337" s="1">
        <v>1</v>
      </c>
    </row>
    <row r="45338" spans="1:3" x14ac:dyDescent="0.25">
      <c r="A45338" s="1" t="s">
        <v>45347</v>
      </c>
      <c r="B45338" s="1">
        <v>31121004</v>
      </c>
      <c r="C45338" s="1">
        <v>1</v>
      </c>
    </row>
    <row r="45339" spans="1:3" x14ac:dyDescent="0.25">
      <c r="A45339" s="1" t="s">
        <v>45348</v>
      </c>
      <c r="B45339" s="1">
        <v>31121003</v>
      </c>
      <c r="C45339" s="1">
        <v>1</v>
      </c>
    </row>
    <row r="45340" spans="1:3" x14ac:dyDescent="0.25">
      <c r="A45340" s="1" t="s">
        <v>45349</v>
      </c>
      <c r="B45340" s="1">
        <v>31121005</v>
      </c>
      <c r="C45340" s="1">
        <v>1</v>
      </c>
    </row>
    <row r="45341" spans="1:3" x14ac:dyDescent="0.25">
      <c r="A45341" s="1" t="s">
        <v>45350</v>
      </c>
      <c r="B45341" s="1">
        <v>31121007</v>
      </c>
      <c r="C45341" s="1">
        <v>1</v>
      </c>
    </row>
    <row r="45342" spans="1:3" x14ac:dyDescent="0.25">
      <c r="A45342" s="1" t="s">
        <v>45351</v>
      </c>
      <c r="B45342" s="1">
        <v>31121006</v>
      </c>
      <c r="C45342" s="1">
        <v>1</v>
      </c>
    </row>
    <row r="45343" spans="1:3" x14ac:dyDescent="0.25">
      <c r="A45343" s="1" t="s">
        <v>45352</v>
      </c>
      <c r="B45343" s="1">
        <v>31121002</v>
      </c>
      <c r="C45343" s="1">
        <v>1</v>
      </c>
    </row>
    <row r="45344" spans="1:3" x14ac:dyDescent="0.25">
      <c r="A45344" s="1" t="s">
        <v>45353</v>
      </c>
      <c r="B45344" s="1">
        <v>31111715</v>
      </c>
      <c r="C45344" s="1">
        <v>1</v>
      </c>
    </row>
    <row r="45345" spans="1:3" x14ac:dyDescent="0.25">
      <c r="A45345" s="1" t="s">
        <v>45354</v>
      </c>
      <c r="B45345" s="1">
        <v>31111714</v>
      </c>
      <c r="C45345" s="1">
        <v>1</v>
      </c>
    </row>
    <row r="45346" spans="1:3" x14ac:dyDescent="0.25">
      <c r="A45346" s="1" t="s">
        <v>45355</v>
      </c>
      <c r="B45346" s="1">
        <v>31111716</v>
      </c>
      <c r="C45346" s="1">
        <v>1</v>
      </c>
    </row>
    <row r="45347" spans="1:3" x14ac:dyDescent="0.25">
      <c r="A45347" s="1" t="s">
        <v>45356</v>
      </c>
      <c r="B45347" s="1">
        <v>31121001</v>
      </c>
      <c r="C45347" s="1">
        <v>1</v>
      </c>
    </row>
    <row r="45348" spans="1:3" x14ac:dyDescent="0.25">
      <c r="A45348" s="1" t="s">
        <v>45357</v>
      </c>
      <c r="B45348" s="1">
        <v>31111717</v>
      </c>
      <c r="C45348" s="1">
        <v>1</v>
      </c>
    </row>
    <row r="45349" spans="1:3" x14ac:dyDescent="0.25">
      <c r="A45349" s="1" t="s">
        <v>45358</v>
      </c>
      <c r="B45349" s="1">
        <v>31121008</v>
      </c>
      <c r="C45349" s="1">
        <v>1</v>
      </c>
    </row>
    <row r="45350" spans="1:3" x14ac:dyDescent="0.25">
      <c r="A45350" s="1" t="s">
        <v>45359</v>
      </c>
      <c r="B45350" s="1">
        <v>31121016</v>
      </c>
      <c r="C45350" s="1">
        <v>1</v>
      </c>
    </row>
    <row r="45351" spans="1:3" x14ac:dyDescent="0.25">
      <c r="A45351" s="1" t="s">
        <v>45360</v>
      </c>
      <c r="B45351" s="1">
        <v>31121015</v>
      </c>
      <c r="C45351" s="1">
        <v>1</v>
      </c>
    </row>
    <row r="45352" spans="1:3" x14ac:dyDescent="0.25">
      <c r="A45352" s="1" t="s">
        <v>45361</v>
      </c>
      <c r="B45352" s="1">
        <v>31121017</v>
      </c>
      <c r="C45352" s="1">
        <v>1</v>
      </c>
    </row>
    <row r="45353" spans="1:3" x14ac:dyDescent="0.25">
      <c r="A45353" s="1" t="s">
        <v>45362</v>
      </c>
      <c r="B45353" s="1">
        <v>31121019</v>
      </c>
      <c r="C45353" s="1">
        <v>1</v>
      </c>
    </row>
    <row r="45354" spans="1:3" x14ac:dyDescent="0.25">
      <c r="A45354" s="1" t="s">
        <v>45363</v>
      </c>
      <c r="B45354" s="1">
        <v>31121018</v>
      </c>
      <c r="C45354" s="1">
        <v>1</v>
      </c>
    </row>
    <row r="45355" spans="1:3" x14ac:dyDescent="0.25">
      <c r="A45355" s="1" t="s">
        <v>45364</v>
      </c>
      <c r="B45355" s="1">
        <v>31121014</v>
      </c>
      <c r="C45355" s="1">
        <v>1</v>
      </c>
    </row>
    <row r="45356" spans="1:3" x14ac:dyDescent="0.25">
      <c r="A45356" s="1" t="s">
        <v>45365</v>
      </c>
      <c r="B45356" s="1">
        <v>31121010</v>
      </c>
      <c r="C45356" s="1">
        <v>1</v>
      </c>
    </row>
    <row r="45357" spans="1:3" x14ac:dyDescent="0.25">
      <c r="A45357" s="1" t="s">
        <v>45366</v>
      </c>
      <c r="B45357" s="1">
        <v>31121009</v>
      </c>
      <c r="C45357" s="1">
        <v>1</v>
      </c>
    </row>
    <row r="45358" spans="1:3" x14ac:dyDescent="0.25">
      <c r="A45358" s="1" t="s">
        <v>45367</v>
      </c>
      <c r="B45358" s="1">
        <v>31121011</v>
      </c>
      <c r="C45358" s="1">
        <v>1</v>
      </c>
    </row>
    <row r="45359" spans="1:3" x14ac:dyDescent="0.25">
      <c r="A45359" s="1" t="s">
        <v>45368</v>
      </c>
      <c r="B45359" s="1">
        <v>31121013</v>
      </c>
      <c r="C45359" s="1">
        <v>1</v>
      </c>
    </row>
    <row r="45360" spans="1:3" x14ac:dyDescent="0.25">
      <c r="A45360" s="1" t="s">
        <v>45369</v>
      </c>
      <c r="B45360" s="1">
        <v>31121012</v>
      </c>
      <c r="C45360" s="1">
        <v>1</v>
      </c>
    </row>
    <row r="45361" spans="1:3" x14ac:dyDescent="0.25">
      <c r="A45361" s="1" t="s">
        <v>45370</v>
      </c>
      <c r="B45361" s="1">
        <v>31121125</v>
      </c>
      <c r="C45361" s="1">
        <v>1</v>
      </c>
    </row>
    <row r="45362" spans="1:3" x14ac:dyDescent="0.25">
      <c r="A45362" s="1" t="s">
        <v>45371</v>
      </c>
      <c r="B45362" s="1">
        <v>31121305</v>
      </c>
      <c r="C45362" s="1">
        <v>1</v>
      </c>
    </row>
    <row r="45363" spans="1:3" x14ac:dyDescent="0.25">
      <c r="A45363" s="1" t="s">
        <v>45372</v>
      </c>
      <c r="B45363" s="1">
        <v>31121304</v>
      </c>
      <c r="C45363" s="1">
        <v>1</v>
      </c>
    </row>
    <row r="45364" spans="1:3" x14ac:dyDescent="0.25">
      <c r="A45364" s="1" t="s">
        <v>45373</v>
      </c>
      <c r="B45364" s="1">
        <v>31121306</v>
      </c>
      <c r="C45364" s="1">
        <v>1</v>
      </c>
    </row>
    <row r="45365" spans="1:3" x14ac:dyDescent="0.25">
      <c r="A45365" s="1" t="s">
        <v>45374</v>
      </c>
      <c r="B45365" s="1">
        <v>31121308</v>
      </c>
      <c r="C45365" s="1">
        <v>1</v>
      </c>
    </row>
    <row r="45366" spans="1:3" x14ac:dyDescent="0.25">
      <c r="A45366" s="1" t="s">
        <v>45375</v>
      </c>
      <c r="B45366" s="1">
        <v>31121307</v>
      </c>
      <c r="C45366" s="1">
        <v>1</v>
      </c>
    </row>
    <row r="45367" spans="1:3" x14ac:dyDescent="0.25">
      <c r="A45367" s="1" t="s">
        <v>45376</v>
      </c>
      <c r="B45367" s="1">
        <v>31121303</v>
      </c>
      <c r="C45367" s="1">
        <v>1</v>
      </c>
    </row>
    <row r="45368" spans="1:3" x14ac:dyDescent="0.25">
      <c r="A45368" s="1" t="s">
        <v>45377</v>
      </c>
      <c r="B45368" s="1">
        <v>31121226</v>
      </c>
      <c r="C45368" s="1">
        <v>1</v>
      </c>
    </row>
    <row r="45369" spans="1:3" x14ac:dyDescent="0.25">
      <c r="A45369" s="1" t="s">
        <v>45378</v>
      </c>
      <c r="B45369" s="1">
        <v>31121225</v>
      </c>
      <c r="C45369" s="1">
        <v>1</v>
      </c>
    </row>
    <row r="45370" spans="1:3" x14ac:dyDescent="0.25">
      <c r="A45370" s="1" t="s">
        <v>45379</v>
      </c>
      <c r="B45370" s="1">
        <v>31121227</v>
      </c>
      <c r="C45370" s="1">
        <v>1</v>
      </c>
    </row>
    <row r="45371" spans="1:3" x14ac:dyDescent="0.25">
      <c r="A45371" s="1" t="s">
        <v>45380</v>
      </c>
      <c r="B45371" s="1">
        <v>31121302</v>
      </c>
      <c r="C45371" s="1">
        <v>1</v>
      </c>
    </row>
    <row r="45372" spans="1:3" x14ac:dyDescent="0.25">
      <c r="A45372" s="1" t="s">
        <v>45381</v>
      </c>
      <c r="B45372" s="1">
        <v>31121301</v>
      </c>
      <c r="C45372" s="1">
        <v>1</v>
      </c>
    </row>
    <row r="45373" spans="1:3" x14ac:dyDescent="0.25">
      <c r="A45373" s="1" t="s">
        <v>45382</v>
      </c>
      <c r="B45373" s="1">
        <v>31121309</v>
      </c>
      <c r="C45373" s="1">
        <v>1</v>
      </c>
    </row>
    <row r="45374" spans="1:3" x14ac:dyDescent="0.25">
      <c r="A45374" s="1" t="s">
        <v>45383</v>
      </c>
      <c r="B45374" s="1">
        <v>31121317</v>
      </c>
      <c r="C45374" s="1">
        <v>1</v>
      </c>
    </row>
    <row r="45375" spans="1:3" x14ac:dyDescent="0.25">
      <c r="A45375" s="1" t="s">
        <v>45384</v>
      </c>
      <c r="B45375" s="1">
        <v>31121316</v>
      </c>
      <c r="C45375" s="1">
        <v>1</v>
      </c>
    </row>
    <row r="45376" spans="1:3" x14ac:dyDescent="0.25">
      <c r="A45376" s="1" t="s">
        <v>45385</v>
      </c>
      <c r="B45376" s="1">
        <v>31121318</v>
      </c>
      <c r="C45376" s="1">
        <v>1</v>
      </c>
    </row>
    <row r="45377" spans="1:3" x14ac:dyDescent="0.25">
      <c r="A45377" s="1" t="s">
        <v>45386</v>
      </c>
      <c r="B45377" s="1">
        <v>31121320</v>
      </c>
      <c r="C45377" s="1">
        <v>1</v>
      </c>
    </row>
    <row r="45378" spans="1:3" x14ac:dyDescent="0.25">
      <c r="A45378" s="1" t="s">
        <v>45387</v>
      </c>
      <c r="B45378" s="1">
        <v>31121319</v>
      </c>
      <c r="C45378" s="1">
        <v>1</v>
      </c>
    </row>
    <row r="45379" spans="1:3" x14ac:dyDescent="0.25">
      <c r="A45379" s="1" t="s">
        <v>45388</v>
      </c>
      <c r="B45379" s="1">
        <v>31121315</v>
      </c>
      <c r="C45379" s="1">
        <v>1</v>
      </c>
    </row>
    <row r="45380" spans="1:3" x14ac:dyDescent="0.25">
      <c r="A45380" s="1" t="s">
        <v>45389</v>
      </c>
      <c r="B45380" s="1">
        <v>31121311</v>
      </c>
      <c r="C45380" s="1">
        <v>1</v>
      </c>
    </row>
    <row r="45381" spans="1:3" x14ac:dyDescent="0.25">
      <c r="A45381" s="1" t="s">
        <v>45390</v>
      </c>
      <c r="B45381" s="1">
        <v>31121310</v>
      </c>
      <c r="C45381" s="1">
        <v>1</v>
      </c>
    </row>
    <row r="45382" spans="1:3" x14ac:dyDescent="0.25">
      <c r="A45382" s="1" t="s">
        <v>45391</v>
      </c>
      <c r="B45382" s="1">
        <v>31121312</v>
      </c>
      <c r="C45382" s="1">
        <v>1</v>
      </c>
    </row>
    <row r="45383" spans="1:3" x14ac:dyDescent="0.25">
      <c r="A45383" s="1" t="s">
        <v>45392</v>
      </c>
      <c r="B45383" s="1">
        <v>31121314</v>
      </c>
      <c r="C45383" s="1">
        <v>1</v>
      </c>
    </row>
    <row r="45384" spans="1:3" x14ac:dyDescent="0.25">
      <c r="A45384" s="1" t="s">
        <v>45393</v>
      </c>
      <c r="B45384" s="1">
        <v>31121313</v>
      </c>
      <c r="C45384" s="1">
        <v>1</v>
      </c>
    </row>
    <row r="45385" spans="1:3" x14ac:dyDescent="0.25">
      <c r="A45385" s="1" t="s">
        <v>45394</v>
      </c>
      <c r="B45385" s="1">
        <v>31121224</v>
      </c>
      <c r="C45385" s="1">
        <v>1</v>
      </c>
    </row>
    <row r="45386" spans="1:3" x14ac:dyDescent="0.25">
      <c r="A45386" s="1" t="s">
        <v>45395</v>
      </c>
      <c r="B45386" s="1">
        <v>31121208</v>
      </c>
      <c r="C45386" s="1">
        <v>1</v>
      </c>
    </row>
    <row r="45387" spans="1:3" x14ac:dyDescent="0.25">
      <c r="A45387" s="1" t="s">
        <v>45396</v>
      </c>
      <c r="B45387" s="1">
        <v>31121207</v>
      </c>
      <c r="C45387" s="1">
        <v>1</v>
      </c>
    </row>
    <row r="45388" spans="1:3" x14ac:dyDescent="0.25">
      <c r="A45388" s="1" t="s">
        <v>45397</v>
      </c>
      <c r="B45388" s="1">
        <v>31121209</v>
      </c>
      <c r="C45388" s="1">
        <v>1</v>
      </c>
    </row>
    <row r="45389" spans="1:3" x14ac:dyDescent="0.25">
      <c r="A45389" s="1" t="s">
        <v>45398</v>
      </c>
      <c r="B45389" s="1">
        <v>31121211</v>
      </c>
      <c r="C45389" s="1">
        <v>1</v>
      </c>
    </row>
    <row r="45390" spans="1:3" x14ac:dyDescent="0.25">
      <c r="A45390" s="1" t="s">
        <v>45399</v>
      </c>
      <c r="B45390" s="1">
        <v>31121210</v>
      </c>
      <c r="C45390" s="1">
        <v>1</v>
      </c>
    </row>
    <row r="45391" spans="1:3" x14ac:dyDescent="0.25">
      <c r="A45391" s="1" t="s">
        <v>45400</v>
      </c>
      <c r="B45391" s="1">
        <v>31121206</v>
      </c>
      <c r="C45391" s="1">
        <v>1</v>
      </c>
    </row>
    <row r="45392" spans="1:3" x14ac:dyDescent="0.25">
      <c r="A45392" s="1" t="s">
        <v>45401</v>
      </c>
      <c r="B45392" s="1">
        <v>31121202</v>
      </c>
      <c r="C45392" s="1">
        <v>1</v>
      </c>
    </row>
    <row r="45393" spans="1:3" x14ac:dyDescent="0.25">
      <c r="A45393" s="1" t="s">
        <v>45402</v>
      </c>
      <c r="B45393" s="1">
        <v>31121201</v>
      </c>
      <c r="C45393" s="1">
        <v>1</v>
      </c>
    </row>
    <row r="45394" spans="1:3" x14ac:dyDescent="0.25">
      <c r="A45394" s="1" t="s">
        <v>45403</v>
      </c>
      <c r="B45394" s="1">
        <v>31121203</v>
      </c>
      <c r="C45394" s="1">
        <v>1</v>
      </c>
    </row>
    <row r="45395" spans="1:3" x14ac:dyDescent="0.25">
      <c r="A45395" s="1" t="s">
        <v>45404</v>
      </c>
      <c r="B45395" s="1">
        <v>31121205</v>
      </c>
      <c r="C45395" s="1">
        <v>1</v>
      </c>
    </row>
    <row r="45396" spans="1:3" x14ac:dyDescent="0.25">
      <c r="A45396" s="1" t="s">
        <v>45405</v>
      </c>
      <c r="B45396" s="1">
        <v>31121204</v>
      </c>
      <c r="C45396" s="1">
        <v>1</v>
      </c>
    </row>
    <row r="45397" spans="1:3" x14ac:dyDescent="0.25">
      <c r="A45397" s="1" t="s">
        <v>45406</v>
      </c>
      <c r="B45397" s="1">
        <v>31121212</v>
      </c>
      <c r="C45397" s="1">
        <v>1</v>
      </c>
    </row>
    <row r="45398" spans="1:3" x14ac:dyDescent="0.25">
      <c r="A45398" s="1" t="s">
        <v>45400</v>
      </c>
      <c r="B45398" s="1">
        <v>31121220</v>
      </c>
      <c r="C45398" s="1">
        <v>1</v>
      </c>
    </row>
    <row r="45399" spans="1:3" x14ac:dyDescent="0.25">
      <c r="A45399" s="1" t="s">
        <v>45407</v>
      </c>
      <c r="B45399" s="1">
        <v>31121219</v>
      </c>
      <c r="C45399" s="1">
        <v>1</v>
      </c>
    </row>
    <row r="45400" spans="1:3" x14ac:dyDescent="0.25">
      <c r="A45400" s="1" t="s">
        <v>45408</v>
      </c>
      <c r="B45400" s="1">
        <v>31121221</v>
      </c>
      <c r="C45400" s="1">
        <v>1</v>
      </c>
    </row>
    <row r="45401" spans="1:3" x14ac:dyDescent="0.25">
      <c r="A45401" s="1" t="s">
        <v>45409</v>
      </c>
      <c r="B45401" s="1">
        <v>31121223</v>
      </c>
      <c r="C45401" s="1">
        <v>1</v>
      </c>
    </row>
    <row r="45402" spans="1:3" x14ac:dyDescent="0.25">
      <c r="A45402" s="1" t="s">
        <v>45410</v>
      </c>
      <c r="B45402" s="1">
        <v>31121222</v>
      </c>
      <c r="C45402" s="1">
        <v>1</v>
      </c>
    </row>
    <row r="45403" spans="1:3" x14ac:dyDescent="0.25">
      <c r="A45403" s="1" t="s">
        <v>45411</v>
      </c>
      <c r="B45403" s="1">
        <v>31121218</v>
      </c>
      <c r="C45403" s="1">
        <v>1</v>
      </c>
    </row>
    <row r="45404" spans="1:3" x14ac:dyDescent="0.25">
      <c r="A45404" s="1" t="s">
        <v>45412</v>
      </c>
      <c r="B45404" s="1">
        <v>31121214</v>
      </c>
      <c r="C45404" s="1">
        <v>1</v>
      </c>
    </row>
    <row r="45405" spans="1:3" x14ac:dyDescent="0.25">
      <c r="A45405" s="1" t="s">
        <v>45413</v>
      </c>
      <c r="B45405" s="1">
        <v>31121213</v>
      </c>
      <c r="C45405" s="1">
        <v>1</v>
      </c>
    </row>
    <row r="45406" spans="1:3" x14ac:dyDescent="0.25">
      <c r="A45406" s="1" t="s">
        <v>45414</v>
      </c>
      <c r="B45406" s="1">
        <v>31121215</v>
      </c>
      <c r="C45406" s="1">
        <v>1</v>
      </c>
    </row>
    <row r="45407" spans="1:3" x14ac:dyDescent="0.25">
      <c r="A45407" s="1" t="s">
        <v>45415</v>
      </c>
      <c r="B45407" s="1">
        <v>31121217</v>
      </c>
      <c r="C45407" s="1">
        <v>1</v>
      </c>
    </row>
    <row r="45408" spans="1:3" x14ac:dyDescent="0.25">
      <c r="A45408" s="1" t="s">
        <v>45416</v>
      </c>
      <c r="B45408" s="1">
        <v>31121216</v>
      </c>
      <c r="C45408" s="1">
        <v>1</v>
      </c>
    </row>
    <row r="45409" spans="1:3" x14ac:dyDescent="0.25">
      <c r="A45409" s="1" t="s">
        <v>45417</v>
      </c>
      <c r="B45409" s="1">
        <v>31132912</v>
      </c>
      <c r="C45409" s="1">
        <v>1</v>
      </c>
    </row>
    <row r="45410" spans="1:3" x14ac:dyDescent="0.25">
      <c r="A45410" s="1" t="s">
        <v>45418</v>
      </c>
      <c r="B45410" s="1">
        <v>31132911</v>
      </c>
      <c r="C45410" s="1">
        <v>1</v>
      </c>
    </row>
    <row r="45411" spans="1:3" x14ac:dyDescent="0.25">
      <c r="A45411" s="1" t="s">
        <v>45419</v>
      </c>
      <c r="B45411" s="1">
        <v>31133001</v>
      </c>
      <c r="C45411" s="1">
        <v>1</v>
      </c>
    </row>
    <row r="45412" spans="1:3" x14ac:dyDescent="0.25">
      <c r="A45412" s="1" t="s">
        <v>45420</v>
      </c>
      <c r="B45412" s="1">
        <v>31133003</v>
      </c>
      <c r="C45412" s="1">
        <v>1</v>
      </c>
    </row>
    <row r="45413" spans="1:3" x14ac:dyDescent="0.25">
      <c r="A45413" s="1" t="s">
        <v>45421</v>
      </c>
      <c r="B45413" s="1">
        <v>31133002</v>
      </c>
      <c r="C45413" s="1">
        <v>1</v>
      </c>
    </row>
    <row r="45414" spans="1:3" x14ac:dyDescent="0.25">
      <c r="A45414" s="1" t="s">
        <v>45422</v>
      </c>
      <c r="B45414" s="1">
        <v>31132910</v>
      </c>
      <c r="C45414" s="1">
        <v>1</v>
      </c>
    </row>
    <row r="45415" spans="1:3" x14ac:dyDescent="0.25">
      <c r="A45415" s="1" t="s">
        <v>45423</v>
      </c>
      <c r="B45415" s="1">
        <v>31132906</v>
      </c>
      <c r="C45415" s="1">
        <v>1</v>
      </c>
    </row>
    <row r="45416" spans="1:3" x14ac:dyDescent="0.25">
      <c r="A45416" s="1" t="s">
        <v>45424</v>
      </c>
      <c r="B45416" s="1">
        <v>31132905</v>
      </c>
      <c r="C45416" s="1">
        <v>1</v>
      </c>
    </row>
    <row r="45417" spans="1:3" x14ac:dyDescent="0.25">
      <c r="A45417" s="1" t="s">
        <v>45425</v>
      </c>
      <c r="B45417" s="1">
        <v>31132907</v>
      </c>
      <c r="C45417" s="1">
        <v>1</v>
      </c>
    </row>
    <row r="45418" spans="1:3" x14ac:dyDescent="0.25">
      <c r="A45418" s="1" t="s">
        <v>45426</v>
      </c>
      <c r="B45418" s="1">
        <v>31132909</v>
      </c>
      <c r="C45418" s="1">
        <v>1</v>
      </c>
    </row>
    <row r="45419" spans="1:3" x14ac:dyDescent="0.25">
      <c r="A45419" s="1" t="s">
        <v>45427</v>
      </c>
      <c r="B45419" s="1">
        <v>31132908</v>
      </c>
      <c r="C45419" s="1">
        <v>1</v>
      </c>
    </row>
    <row r="45420" spans="1:3" x14ac:dyDescent="0.25">
      <c r="A45420" s="1" t="s">
        <v>45428</v>
      </c>
      <c r="B45420" s="1">
        <v>31133004</v>
      </c>
      <c r="C45420" s="1">
        <v>1</v>
      </c>
    </row>
    <row r="45421" spans="1:3" x14ac:dyDescent="0.25">
      <c r="A45421" s="1" t="s">
        <v>45429</v>
      </c>
      <c r="B45421" s="1">
        <v>31133012</v>
      </c>
      <c r="C45421" s="1">
        <v>1</v>
      </c>
    </row>
    <row r="45422" spans="1:3" x14ac:dyDescent="0.25">
      <c r="A45422" s="1" t="s">
        <v>45430</v>
      </c>
      <c r="B45422" s="1">
        <v>31133011</v>
      </c>
      <c r="C45422" s="1">
        <v>1</v>
      </c>
    </row>
    <row r="45423" spans="1:3" x14ac:dyDescent="0.25">
      <c r="A45423" s="1" t="s">
        <v>45431</v>
      </c>
      <c r="B45423" s="1">
        <v>31133101</v>
      </c>
      <c r="C45423" s="1">
        <v>1</v>
      </c>
    </row>
    <row r="45424" spans="1:3" x14ac:dyDescent="0.25">
      <c r="A45424" s="1" t="s">
        <v>45432</v>
      </c>
      <c r="B45424" s="1">
        <v>31133103</v>
      </c>
      <c r="C45424" s="1">
        <v>1</v>
      </c>
    </row>
    <row r="45425" spans="1:3" x14ac:dyDescent="0.25">
      <c r="A45425" s="1" t="s">
        <v>45433</v>
      </c>
      <c r="B45425" s="1">
        <v>31133102</v>
      </c>
      <c r="C45425" s="1">
        <v>1</v>
      </c>
    </row>
    <row r="45426" spans="1:3" x14ac:dyDescent="0.25">
      <c r="A45426" s="1" t="s">
        <v>45434</v>
      </c>
      <c r="B45426" s="1">
        <v>31133010</v>
      </c>
      <c r="C45426" s="1">
        <v>1</v>
      </c>
    </row>
    <row r="45427" spans="1:3" x14ac:dyDescent="0.25">
      <c r="A45427" s="1" t="s">
        <v>45435</v>
      </c>
      <c r="B45427" s="1">
        <v>31133006</v>
      </c>
      <c r="C45427" s="1">
        <v>1</v>
      </c>
    </row>
    <row r="45428" spans="1:3" x14ac:dyDescent="0.25">
      <c r="A45428" s="1" t="s">
        <v>45436</v>
      </c>
      <c r="B45428" s="1">
        <v>31133005</v>
      </c>
      <c r="C45428" s="1">
        <v>1</v>
      </c>
    </row>
    <row r="45429" spans="1:3" x14ac:dyDescent="0.25">
      <c r="A45429" s="1" t="s">
        <v>45437</v>
      </c>
      <c r="B45429" s="1">
        <v>31133007</v>
      </c>
      <c r="C45429" s="1">
        <v>1</v>
      </c>
    </row>
    <row r="45430" spans="1:3" x14ac:dyDescent="0.25">
      <c r="A45430" s="1" t="s">
        <v>45438</v>
      </c>
      <c r="B45430" s="1">
        <v>31133009</v>
      </c>
      <c r="C45430" s="1">
        <v>1</v>
      </c>
    </row>
    <row r="45431" spans="1:3" x14ac:dyDescent="0.25">
      <c r="A45431" s="1" t="s">
        <v>45439</v>
      </c>
      <c r="B45431" s="1">
        <v>31133008</v>
      </c>
      <c r="C45431" s="1">
        <v>1</v>
      </c>
    </row>
    <row r="45432" spans="1:3" x14ac:dyDescent="0.25">
      <c r="A45432" s="1" t="s">
        <v>45440</v>
      </c>
      <c r="B45432" s="1">
        <v>31132904</v>
      </c>
      <c r="C45432" s="1">
        <v>1</v>
      </c>
    </row>
    <row r="45433" spans="1:3" x14ac:dyDescent="0.25">
      <c r="A45433" s="1" t="s">
        <v>45441</v>
      </c>
      <c r="B45433" s="1">
        <v>31132712</v>
      </c>
      <c r="C45433" s="1">
        <v>1</v>
      </c>
    </row>
    <row r="45434" spans="1:3" x14ac:dyDescent="0.25">
      <c r="A45434" s="1" t="s">
        <v>45442</v>
      </c>
      <c r="B45434" s="1">
        <v>31132711</v>
      </c>
      <c r="C45434" s="1">
        <v>1</v>
      </c>
    </row>
    <row r="45435" spans="1:3" x14ac:dyDescent="0.25">
      <c r="A45435" s="1" t="s">
        <v>45443</v>
      </c>
      <c r="B45435" s="1">
        <v>31132801</v>
      </c>
      <c r="C45435" s="1">
        <v>1</v>
      </c>
    </row>
    <row r="45436" spans="1:3" x14ac:dyDescent="0.25">
      <c r="A45436" s="1" t="s">
        <v>45444</v>
      </c>
      <c r="B45436" s="1">
        <v>31132803</v>
      </c>
      <c r="C45436" s="1">
        <v>1</v>
      </c>
    </row>
    <row r="45437" spans="1:3" x14ac:dyDescent="0.25">
      <c r="A45437" s="1" t="s">
        <v>45445</v>
      </c>
      <c r="B45437" s="1">
        <v>31132802</v>
      </c>
      <c r="C45437" s="1">
        <v>1</v>
      </c>
    </row>
    <row r="45438" spans="1:3" x14ac:dyDescent="0.25">
      <c r="A45438" s="1" t="s">
        <v>45446</v>
      </c>
      <c r="B45438" s="1">
        <v>31132710</v>
      </c>
      <c r="C45438" s="1">
        <v>1</v>
      </c>
    </row>
    <row r="45439" spans="1:3" x14ac:dyDescent="0.25">
      <c r="A45439" s="1" t="s">
        <v>45447</v>
      </c>
      <c r="B45439" s="1">
        <v>31132706</v>
      </c>
      <c r="C45439" s="1">
        <v>1</v>
      </c>
    </row>
    <row r="45440" spans="1:3" x14ac:dyDescent="0.25">
      <c r="A45440" s="1" t="s">
        <v>45448</v>
      </c>
      <c r="B45440" s="1">
        <v>31132705</v>
      </c>
      <c r="C45440" s="1">
        <v>1</v>
      </c>
    </row>
    <row r="45441" spans="1:3" x14ac:dyDescent="0.25">
      <c r="A45441" s="1" t="s">
        <v>45449</v>
      </c>
      <c r="B45441" s="1">
        <v>31132707</v>
      </c>
      <c r="C45441" s="1">
        <v>1</v>
      </c>
    </row>
    <row r="45442" spans="1:3" x14ac:dyDescent="0.25">
      <c r="A45442" s="1" t="s">
        <v>45450</v>
      </c>
      <c r="B45442" s="1">
        <v>31132709</v>
      </c>
      <c r="C45442" s="1">
        <v>1</v>
      </c>
    </row>
    <row r="45443" spans="1:3" x14ac:dyDescent="0.25">
      <c r="A45443" s="1" t="s">
        <v>45451</v>
      </c>
      <c r="B45443" s="1">
        <v>31132708</v>
      </c>
      <c r="C45443" s="1">
        <v>1</v>
      </c>
    </row>
    <row r="45444" spans="1:3" x14ac:dyDescent="0.25">
      <c r="A45444" s="1" t="s">
        <v>45452</v>
      </c>
      <c r="B45444" s="1">
        <v>31132804</v>
      </c>
      <c r="C45444" s="1">
        <v>1</v>
      </c>
    </row>
    <row r="45445" spans="1:3" x14ac:dyDescent="0.25">
      <c r="A45445" s="1" t="s">
        <v>45453</v>
      </c>
      <c r="B45445" s="1">
        <v>31132812</v>
      </c>
      <c r="C45445" s="1">
        <v>1</v>
      </c>
    </row>
    <row r="45446" spans="1:3" x14ac:dyDescent="0.25">
      <c r="A45446" s="1" t="s">
        <v>45454</v>
      </c>
      <c r="B45446" s="1">
        <v>31132811</v>
      </c>
      <c r="C45446" s="1">
        <v>1</v>
      </c>
    </row>
    <row r="45447" spans="1:3" x14ac:dyDescent="0.25">
      <c r="A45447" s="1" t="s">
        <v>45455</v>
      </c>
      <c r="B45447" s="1">
        <v>31132901</v>
      </c>
      <c r="C45447" s="1">
        <v>1</v>
      </c>
    </row>
    <row r="45448" spans="1:3" x14ac:dyDescent="0.25">
      <c r="A45448" s="1" t="s">
        <v>45456</v>
      </c>
      <c r="B45448" s="1">
        <v>31132903</v>
      </c>
      <c r="C45448" s="1">
        <v>1</v>
      </c>
    </row>
    <row r="45449" spans="1:3" x14ac:dyDescent="0.25">
      <c r="A45449" s="1" t="s">
        <v>45457</v>
      </c>
      <c r="B45449" s="1">
        <v>31132902</v>
      </c>
      <c r="C45449" s="1">
        <v>1</v>
      </c>
    </row>
    <row r="45450" spans="1:3" x14ac:dyDescent="0.25">
      <c r="A45450" s="1" t="s">
        <v>45458</v>
      </c>
      <c r="B45450" s="1">
        <v>31132810</v>
      </c>
      <c r="C45450" s="1">
        <v>1</v>
      </c>
    </row>
    <row r="45451" spans="1:3" x14ac:dyDescent="0.25">
      <c r="A45451" s="1" t="s">
        <v>45459</v>
      </c>
      <c r="B45451" s="1">
        <v>31132806</v>
      </c>
      <c r="C45451" s="1">
        <v>1</v>
      </c>
    </row>
    <row r="45452" spans="1:3" x14ac:dyDescent="0.25">
      <c r="A45452" s="1" t="s">
        <v>45460</v>
      </c>
      <c r="B45452" s="1">
        <v>31132805</v>
      </c>
      <c r="C45452" s="1">
        <v>1</v>
      </c>
    </row>
    <row r="45453" spans="1:3" x14ac:dyDescent="0.25">
      <c r="A45453" s="1" t="s">
        <v>45461</v>
      </c>
      <c r="B45453" s="1">
        <v>31132807</v>
      </c>
      <c r="C45453" s="1">
        <v>1</v>
      </c>
    </row>
    <row r="45454" spans="1:3" x14ac:dyDescent="0.25">
      <c r="A45454" s="1" t="s">
        <v>45462</v>
      </c>
      <c r="B45454" s="1">
        <v>31132809</v>
      </c>
      <c r="C45454" s="1">
        <v>1</v>
      </c>
    </row>
    <row r="45455" spans="1:3" x14ac:dyDescent="0.25">
      <c r="A45455" s="1" t="s">
        <v>45463</v>
      </c>
      <c r="B45455" s="1">
        <v>31132808</v>
      </c>
      <c r="C45455" s="1">
        <v>1</v>
      </c>
    </row>
    <row r="45456" spans="1:3" x14ac:dyDescent="0.25">
      <c r="A45456" s="1" t="s">
        <v>45464</v>
      </c>
      <c r="B45456" s="1">
        <v>31133104</v>
      </c>
      <c r="C45456" s="1">
        <v>1</v>
      </c>
    </row>
    <row r="45457" spans="1:3" x14ac:dyDescent="0.25">
      <c r="A45457" s="1" t="s">
        <v>45465</v>
      </c>
      <c r="B45457" s="1">
        <v>31133312</v>
      </c>
      <c r="C45457" s="1">
        <v>1</v>
      </c>
    </row>
    <row r="45458" spans="1:3" x14ac:dyDescent="0.25">
      <c r="A45458" s="1" t="s">
        <v>45466</v>
      </c>
      <c r="B45458" s="1">
        <v>31133311</v>
      </c>
      <c r="C45458" s="1">
        <v>1</v>
      </c>
    </row>
    <row r="45459" spans="1:3" x14ac:dyDescent="0.25">
      <c r="A45459" s="1" t="s">
        <v>45467</v>
      </c>
      <c r="B45459" s="1">
        <v>31133401</v>
      </c>
      <c r="C45459" s="1">
        <v>1</v>
      </c>
    </row>
    <row r="45460" spans="1:3" x14ac:dyDescent="0.25">
      <c r="A45460" s="1" t="s">
        <v>45468</v>
      </c>
      <c r="B45460" s="1">
        <v>31133403</v>
      </c>
      <c r="C45460" s="1">
        <v>1</v>
      </c>
    </row>
    <row r="45461" spans="1:3" x14ac:dyDescent="0.25">
      <c r="A45461" s="1" t="s">
        <v>45469</v>
      </c>
      <c r="B45461" s="1">
        <v>31133402</v>
      </c>
      <c r="C45461" s="1">
        <v>1</v>
      </c>
    </row>
    <row r="45462" spans="1:3" x14ac:dyDescent="0.25">
      <c r="A45462" s="1" t="s">
        <v>45470</v>
      </c>
      <c r="B45462" s="1">
        <v>31133310</v>
      </c>
      <c r="C45462" s="1">
        <v>1</v>
      </c>
    </row>
    <row r="45463" spans="1:3" x14ac:dyDescent="0.25">
      <c r="A45463" s="1" t="s">
        <v>45471</v>
      </c>
      <c r="B45463" s="1">
        <v>31133306</v>
      </c>
      <c r="C45463" s="1">
        <v>1</v>
      </c>
    </row>
    <row r="45464" spans="1:3" x14ac:dyDescent="0.25">
      <c r="A45464" s="1" t="s">
        <v>45472</v>
      </c>
      <c r="B45464" s="1">
        <v>31133305</v>
      </c>
      <c r="C45464" s="1">
        <v>1</v>
      </c>
    </row>
    <row r="45465" spans="1:3" x14ac:dyDescent="0.25">
      <c r="A45465" s="1" t="s">
        <v>45473</v>
      </c>
      <c r="B45465" s="1">
        <v>31133307</v>
      </c>
      <c r="C45465" s="1">
        <v>1</v>
      </c>
    </row>
    <row r="45466" spans="1:3" x14ac:dyDescent="0.25">
      <c r="A45466" s="1" t="s">
        <v>45474</v>
      </c>
      <c r="B45466" s="1">
        <v>31133309</v>
      </c>
      <c r="C45466" s="1">
        <v>1</v>
      </c>
    </row>
    <row r="45467" spans="1:3" x14ac:dyDescent="0.25">
      <c r="A45467" s="1" t="s">
        <v>45475</v>
      </c>
      <c r="B45467" s="1">
        <v>31133308</v>
      </c>
      <c r="C45467" s="1">
        <v>1</v>
      </c>
    </row>
    <row r="45468" spans="1:3" x14ac:dyDescent="0.25">
      <c r="A45468" s="1" t="s">
        <v>45476</v>
      </c>
      <c r="B45468" s="1">
        <v>31133404</v>
      </c>
      <c r="C45468" s="1">
        <v>1</v>
      </c>
    </row>
    <row r="45469" spans="1:3" x14ac:dyDescent="0.25">
      <c r="A45469" s="1" t="s">
        <v>45477</v>
      </c>
      <c r="B45469" s="1">
        <v>31133412</v>
      </c>
      <c r="C45469" s="1">
        <v>1</v>
      </c>
    </row>
    <row r="45470" spans="1:3" x14ac:dyDescent="0.25">
      <c r="A45470" s="1" t="s">
        <v>45478</v>
      </c>
      <c r="B45470" s="1">
        <v>31133411</v>
      </c>
      <c r="C45470" s="1">
        <v>1</v>
      </c>
    </row>
    <row r="45471" spans="1:3" x14ac:dyDescent="0.25">
      <c r="A45471" s="1" t="s">
        <v>45479</v>
      </c>
      <c r="B45471" s="1">
        <v>31133501</v>
      </c>
      <c r="C45471" s="1">
        <v>1</v>
      </c>
    </row>
    <row r="45472" spans="1:3" x14ac:dyDescent="0.25">
      <c r="A45472" s="1" t="s">
        <v>45480</v>
      </c>
      <c r="B45472" s="1">
        <v>31133503</v>
      </c>
      <c r="C45472" s="1">
        <v>1</v>
      </c>
    </row>
    <row r="45473" spans="1:3" x14ac:dyDescent="0.25">
      <c r="A45473" s="1" t="s">
        <v>45481</v>
      </c>
      <c r="B45473" s="1">
        <v>31133502</v>
      </c>
      <c r="C45473" s="1">
        <v>1</v>
      </c>
    </row>
    <row r="45474" spans="1:3" x14ac:dyDescent="0.25">
      <c r="A45474" s="1" t="s">
        <v>45482</v>
      </c>
      <c r="B45474" s="1">
        <v>31133410</v>
      </c>
      <c r="C45474" s="1">
        <v>1</v>
      </c>
    </row>
    <row r="45475" spans="1:3" x14ac:dyDescent="0.25">
      <c r="A45475" s="1" t="s">
        <v>45483</v>
      </c>
      <c r="B45475" s="1">
        <v>31133406</v>
      </c>
      <c r="C45475" s="1">
        <v>1</v>
      </c>
    </row>
    <row r="45476" spans="1:3" x14ac:dyDescent="0.25">
      <c r="A45476" s="1" t="s">
        <v>45484</v>
      </c>
      <c r="B45476" s="1">
        <v>31133405</v>
      </c>
      <c r="C45476" s="1">
        <v>1</v>
      </c>
    </row>
    <row r="45477" spans="1:3" x14ac:dyDescent="0.25">
      <c r="A45477" s="1" t="s">
        <v>45485</v>
      </c>
      <c r="B45477" s="1">
        <v>31133407</v>
      </c>
      <c r="C45477" s="1">
        <v>1</v>
      </c>
    </row>
    <row r="45478" spans="1:3" x14ac:dyDescent="0.25">
      <c r="A45478" s="1" t="s">
        <v>45486</v>
      </c>
      <c r="B45478" s="1">
        <v>31133409</v>
      </c>
      <c r="C45478" s="1">
        <v>1</v>
      </c>
    </row>
    <row r="45479" spans="1:3" x14ac:dyDescent="0.25">
      <c r="A45479" s="1" t="s">
        <v>45487</v>
      </c>
      <c r="B45479" s="1">
        <v>31133408</v>
      </c>
      <c r="C45479" s="1">
        <v>1</v>
      </c>
    </row>
    <row r="45480" spans="1:3" x14ac:dyDescent="0.25">
      <c r="A45480" s="1" t="s">
        <v>45488</v>
      </c>
      <c r="B45480" s="1">
        <v>31133304</v>
      </c>
      <c r="C45480" s="1">
        <v>1</v>
      </c>
    </row>
    <row r="45481" spans="1:3" x14ac:dyDescent="0.25">
      <c r="A45481" s="1" t="s">
        <v>45489</v>
      </c>
      <c r="B45481" s="1">
        <v>31133112</v>
      </c>
      <c r="C45481" s="1">
        <v>1</v>
      </c>
    </row>
    <row r="45482" spans="1:3" x14ac:dyDescent="0.25">
      <c r="A45482" s="1" t="s">
        <v>45490</v>
      </c>
      <c r="B45482" s="1">
        <v>31133111</v>
      </c>
      <c r="C45482" s="1">
        <v>1</v>
      </c>
    </row>
    <row r="45483" spans="1:3" x14ac:dyDescent="0.25">
      <c r="A45483" s="1" t="s">
        <v>45491</v>
      </c>
      <c r="B45483" s="1">
        <v>31133201</v>
      </c>
      <c r="C45483" s="1">
        <v>1</v>
      </c>
    </row>
    <row r="45484" spans="1:3" x14ac:dyDescent="0.25">
      <c r="A45484" s="1" t="s">
        <v>45492</v>
      </c>
      <c r="B45484" s="1">
        <v>31133203</v>
      </c>
      <c r="C45484" s="1">
        <v>1</v>
      </c>
    </row>
    <row r="45485" spans="1:3" x14ac:dyDescent="0.25">
      <c r="A45485" s="1" t="s">
        <v>45493</v>
      </c>
      <c r="B45485" s="1">
        <v>31133202</v>
      </c>
      <c r="C45485" s="1">
        <v>1</v>
      </c>
    </row>
    <row r="45486" spans="1:3" x14ac:dyDescent="0.25">
      <c r="A45486" s="1" t="s">
        <v>45494</v>
      </c>
      <c r="B45486" s="1">
        <v>31133110</v>
      </c>
      <c r="C45486" s="1">
        <v>1</v>
      </c>
    </row>
    <row r="45487" spans="1:3" x14ac:dyDescent="0.25">
      <c r="A45487" s="1" t="s">
        <v>45495</v>
      </c>
      <c r="B45487" s="1">
        <v>31133106</v>
      </c>
      <c r="C45487" s="1">
        <v>1</v>
      </c>
    </row>
    <row r="45488" spans="1:3" x14ac:dyDescent="0.25">
      <c r="A45488" s="1" t="s">
        <v>45496</v>
      </c>
      <c r="B45488" s="1">
        <v>31133105</v>
      </c>
      <c r="C45488" s="1">
        <v>1</v>
      </c>
    </row>
    <row r="45489" spans="1:3" x14ac:dyDescent="0.25">
      <c r="A45489" s="1" t="s">
        <v>45497</v>
      </c>
      <c r="B45489" s="1">
        <v>31133107</v>
      </c>
      <c r="C45489" s="1">
        <v>1</v>
      </c>
    </row>
    <row r="45490" spans="1:3" x14ac:dyDescent="0.25">
      <c r="A45490" s="1" t="s">
        <v>45498</v>
      </c>
      <c r="B45490" s="1">
        <v>31133109</v>
      </c>
      <c r="C45490" s="1">
        <v>1</v>
      </c>
    </row>
    <row r="45491" spans="1:3" x14ac:dyDescent="0.25">
      <c r="A45491" s="1" t="s">
        <v>45499</v>
      </c>
      <c r="B45491" s="1">
        <v>31133108</v>
      </c>
      <c r="C45491" s="1">
        <v>1</v>
      </c>
    </row>
    <row r="45492" spans="1:3" x14ac:dyDescent="0.25">
      <c r="A45492" s="1" t="s">
        <v>45500</v>
      </c>
      <c r="B45492" s="1">
        <v>31133204</v>
      </c>
      <c r="C45492" s="1">
        <v>1</v>
      </c>
    </row>
    <row r="45493" spans="1:3" x14ac:dyDescent="0.25">
      <c r="A45493" s="1" t="s">
        <v>45501</v>
      </c>
      <c r="B45493" s="1">
        <v>31133212</v>
      </c>
      <c r="C45493" s="1">
        <v>1</v>
      </c>
    </row>
    <row r="45494" spans="1:3" x14ac:dyDescent="0.25">
      <c r="A45494" s="1" t="s">
        <v>45502</v>
      </c>
      <c r="B45494" s="1">
        <v>31133211</v>
      </c>
      <c r="C45494" s="1">
        <v>1</v>
      </c>
    </row>
    <row r="45495" spans="1:3" x14ac:dyDescent="0.25">
      <c r="A45495" s="1" t="s">
        <v>45503</v>
      </c>
      <c r="B45495" s="1">
        <v>31133301</v>
      </c>
      <c r="C45495" s="1">
        <v>1</v>
      </c>
    </row>
    <row r="45496" spans="1:3" x14ac:dyDescent="0.25">
      <c r="A45496" s="1" t="s">
        <v>45504</v>
      </c>
      <c r="B45496" s="1">
        <v>31133303</v>
      </c>
      <c r="C45496" s="1">
        <v>1</v>
      </c>
    </row>
    <row r="45497" spans="1:3" x14ac:dyDescent="0.25">
      <c r="A45497" s="1" t="s">
        <v>45505</v>
      </c>
      <c r="B45497" s="1">
        <v>31133302</v>
      </c>
      <c r="C45497" s="1">
        <v>1</v>
      </c>
    </row>
    <row r="45498" spans="1:3" x14ac:dyDescent="0.25">
      <c r="A45498" s="1" t="s">
        <v>45506</v>
      </c>
      <c r="B45498" s="1">
        <v>31133210</v>
      </c>
      <c r="C45498" s="1">
        <v>1</v>
      </c>
    </row>
    <row r="45499" spans="1:3" x14ac:dyDescent="0.25">
      <c r="A45499" s="1" t="s">
        <v>45507</v>
      </c>
      <c r="B45499" s="1">
        <v>31133206</v>
      </c>
      <c r="C45499" s="1">
        <v>1</v>
      </c>
    </row>
    <row r="45500" spans="1:3" x14ac:dyDescent="0.25">
      <c r="A45500" s="1" t="s">
        <v>45508</v>
      </c>
      <c r="B45500" s="1">
        <v>31133205</v>
      </c>
      <c r="C45500" s="1">
        <v>1</v>
      </c>
    </row>
    <row r="45501" spans="1:3" x14ac:dyDescent="0.25">
      <c r="A45501" s="1" t="s">
        <v>45509</v>
      </c>
      <c r="B45501" s="1">
        <v>31133207</v>
      </c>
      <c r="C45501" s="1">
        <v>1</v>
      </c>
    </row>
    <row r="45502" spans="1:3" x14ac:dyDescent="0.25">
      <c r="A45502" s="1" t="s">
        <v>45510</v>
      </c>
      <c r="B45502" s="1">
        <v>31133209</v>
      </c>
      <c r="C45502" s="1">
        <v>1</v>
      </c>
    </row>
    <row r="45503" spans="1:3" x14ac:dyDescent="0.25">
      <c r="A45503" s="1" t="s">
        <v>45511</v>
      </c>
      <c r="B45503" s="1">
        <v>31133208</v>
      </c>
      <c r="C45503" s="1">
        <v>1</v>
      </c>
    </row>
    <row r="45504" spans="1:3" x14ac:dyDescent="0.25">
      <c r="A45504" s="1" t="s">
        <v>45512</v>
      </c>
      <c r="B45504" s="1">
        <v>31132704</v>
      </c>
      <c r="C45504" s="1">
        <v>1</v>
      </c>
    </row>
    <row r="45505" spans="1:3" x14ac:dyDescent="0.25">
      <c r="A45505" s="1" t="s">
        <v>45513</v>
      </c>
      <c r="B45505" s="1">
        <v>31132104</v>
      </c>
      <c r="C45505" s="1">
        <v>1</v>
      </c>
    </row>
    <row r="45506" spans="1:3" x14ac:dyDescent="0.25">
      <c r="A45506" s="1" t="s">
        <v>45514</v>
      </c>
      <c r="B45506" s="1">
        <v>31132103</v>
      </c>
      <c r="C45506" s="1">
        <v>1</v>
      </c>
    </row>
    <row r="45507" spans="1:3" x14ac:dyDescent="0.25">
      <c r="A45507" s="1" t="s">
        <v>45515</v>
      </c>
      <c r="B45507" s="1">
        <v>31132105</v>
      </c>
      <c r="C45507" s="1">
        <v>1</v>
      </c>
    </row>
    <row r="45508" spans="1:3" x14ac:dyDescent="0.25">
      <c r="A45508" s="1" t="s">
        <v>45516</v>
      </c>
      <c r="B45508" s="1">
        <v>31132107</v>
      </c>
      <c r="C45508" s="1">
        <v>1</v>
      </c>
    </row>
    <row r="45509" spans="1:3" x14ac:dyDescent="0.25">
      <c r="A45509" s="1" t="s">
        <v>45517</v>
      </c>
      <c r="B45509" s="1">
        <v>31132106</v>
      </c>
      <c r="C45509" s="1">
        <v>1</v>
      </c>
    </row>
    <row r="45510" spans="1:3" x14ac:dyDescent="0.25">
      <c r="A45510" s="1" t="s">
        <v>45518</v>
      </c>
      <c r="B45510" s="1">
        <v>31132102</v>
      </c>
      <c r="C45510" s="1">
        <v>1</v>
      </c>
    </row>
    <row r="45511" spans="1:3" x14ac:dyDescent="0.25">
      <c r="A45511" s="1" t="s">
        <v>45519</v>
      </c>
      <c r="B45511" s="1">
        <v>31122202</v>
      </c>
      <c r="C45511" s="1">
        <v>1</v>
      </c>
    </row>
    <row r="45512" spans="1:3" x14ac:dyDescent="0.25">
      <c r="A45512" s="1" t="s">
        <v>45520</v>
      </c>
      <c r="B45512" s="1">
        <v>31122201</v>
      </c>
      <c r="C45512" s="1">
        <v>1</v>
      </c>
    </row>
    <row r="45513" spans="1:3" x14ac:dyDescent="0.25">
      <c r="A45513" s="1" t="s">
        <v>45521</v>
      </c>
      <c r="B45513" s="1">
        <v>31132001</v>
      </c>
      <c r="C45513" s="1">
        <v>1</v>
      </c>
    </row>
    <row r="45514" spans="1:3" x14ac:dyDescent="0.25">
      <c r="A45514" s="1" t="s">
        <v>45522</v>
      </c>
      <c r="B45514" s="1">
        <v>31132101</v>
      </c>
      <c r="C45514" s="1">
        <v>1</v>
      </c>
    </row>
    <row r="45515" spans="1:3" x14ac:dyDescent="0.25">
      <c r="A45515" s="1" t="s">
        <v>45523</v>
      </c>
      <c r="B45515" s="1">
        <v>31132002</v>
      </c>
      <c r="C45515" s="1">
        <v>1</v>
      </c>
    </row>
    <row r="45516" spans="1:3" x14ac:dyDescent="0.25">
      <c r="A45516" s="1" t="s">
        <v>45524</v>
      </c>
      <c r="B45516" s="1">
        <v>31132108</v>
      </c>
      <c r="C45516" s="1">
        <v>1</v>
      </c>
    </row>
    <row r="45517" spans="1:3" x14ac:dyDescent="0.25">
      <c r="A45517" s="1" t="s">
        <v>45525</v>
      </c>
      <c r="B45517" s="1">
        <v>31132204</v>
      </c>
      <c r="C45517" s="1">
        <v>1</v>
      </c>
    </row>
    <row r="45518" spans="1:3" x14ac:dyDescent="0.25">
      <c r="A45518" s="1" t="s">
        <v>45526</v>
      </c>
      <c r="B45518" s="1">
        <v>31132203</v>
      </c>
      <c r="C45518" s="1">
        <v>1</v>
      </c>
    </row>
    <row r="45519" spans="1:3" x14ac:dyDescent="0.25">
      <c r="A45519" s="1" t="s">
        <v>45527</v>
      </c>
      <c r="B45519" s="1">
        <v>31132205</v>
      </c>
      <c r="C45519" s="1">
        <v>1</v>
      </c>
    </row>
    <row r="45520" spans="1:3" x14ac:dyDescent="0.25">
      <c r="A45520" s="1" t="s">
        <v>45528</v>
      </c>
      <c r="B45520" s="1">
        <v>31132207</v>
      </c>
      <c r="C45520" s="1">
        <v>1</v>
      </c>
    </row>
    <row r="45521" spans="1:3" x14ac:dyDescent="0.25">
      <c r="A45521" s="1" t="s">
        <v>45529</v>
      </c>
      <c r="B45521" s="1">
        <v>31132206</v>
      </c>
      <c r="C45521" s="1">
        <v>1</v>
      </c>
    </row>
    <row r="45522" spans="1:3" x14ac:dyDescent="0.25">
      <c r="A45522" s="1" t="s">
        <v>45530</v>
      </c>
      <c r="B45522" s="1">
        <v>31132202</v>
      </c>
      <c r="C45522" s="1">
        <v>1</v>
      </c>
    </row>
    <row r="45523" spans="1:3" x14ac:dyDescent="0.25">
      <c r="A45523" s="1" t="s">
        <v>45531</v>
      </c>
      <c r="B45523" s="1">
        <v>31132110</v>
      </c>
      <c r="C45523" s="1">
        <v>1</v>
      </c>
    </row>
    <row r="45524" spans="1:3" x14ac:dyDescent="0.25">
      <c r="A45524" s="1" t="s">
        <v>45532</v>
      </c>
      <c r="B45524" s="1">
        <v>31132109</v>
      </c>
      <c r="C45524" s="1">
        <v>1</v>
      </c>
    </row>
    <row r="45525" spans="1:3" x14ac:dyDescent="0.25">
      <c r="A45525" s="1" t="s">
        <v>45533</v>
      </c>
      <c r="B45525" s="1">
        <v>31132111</v>
      </c>
      <c r="C45525" s="1">
        <v>1</v>
      </c>
    </row>
    <row r="45526" spans="1:3" x14ac:dyDescent="0.25">
      <c r="A45526" s="1" t="s">
        <v>45534</v>
      </c>
      <c r="B45526" s="1">
        <v>31132201</v>
      </c>
      <c r="C45526" s="1">
        <v>1</v>
      </c>
    </row>
    <row r="45527" spans="1:3" x14ac:dyDescent="0.25">
      <c r="A45527" s="1" t="s">
        <v>45535</v>
      </c>
      <c r="B45527" s="1">
        <v>31132112</v>
      </c>
      <c r="C45527" s="1">
        <v>1</v>
      </c>
    </row>
    <row r="45528" spans="1:3" x14ac:dyDescent="0.25">
      <c r="A45528" s="1" t="s">
        <v>45536</v>
      </c>
      <c r="B45528" s="1">
        <v>31122102</v>
      </c>
      <c r="C45528" s="1">
        <v>1</v>
      </c>
    </row>
    <row r="45529" spans="1:3" x14ac:dyDescent="0.25">
      <c r="A45529" s="1" t="s">
        <v>45537</v>
      </c>
      <c r="B45529" s="1">
        <v>31121907</v>
      </c>
      <c r="C45529" s="1">
        <v>1</v>
      </c>
    </row>
    <row r="45530" spans="1:3" x14ac:dyDescent="0.25">
      <c r="A45530" s="1" t="s">
        <v>45538</v>
      </c>
      <c r="B45530" s="1">
        <v>31121906</v>
      </c>
      <c r="C45530" s="1">
        <v>1</v>
      </c>
    </row>
    <row r="45531" spans="1:3" x14ac:dyDescent="0.25">
      <c r="A45531" s="1" t="s">
        <v>45539</v>
      </c>
      <c r="B45531" s="1">
        <v>31121908</v>
      </c>
      <c r="C45531" s="1">
        <v>1</v>
      </c>
    </row>
    <row r="45532" spans="1:3" x14ac:dyDescent="0.25">
      <c r="A45532" s="1" t="s">
        <v>45540</v>
      </c>
      <c r="B45532" s="1">
        <v>31121910</v>
      </c>
      <c r="C45532" s="1">
        <v>1</v>
      </c>
    </row>
    <row r="45533" spans="1:3" x14ac:dyDescent="0.25">
      <c r="A45533" s="1" t="s">
        <v>45541</v>
      </c>
      <c r="B45533" s="1">
        <v>31121909</v>
      </c>
      <c r="C45533" s="1">
        <v>1</v>
      </c>
    </row>
    <row r="45534" spans="1:3" x14ac:dyDescent="0.25">
      <c r="A45534" s="1" t="s">
        <v>45542</v>
      </c>
      <c r="B45534" s="1">
        <v>31121905</v>
      </c>
      <c r="C45534" s="1">
        <v>1</v>
      </c>
    </row>
    <row r="45535" spans="1:3" x14ac:dyDescent="0.25">
      <c r="A45535" s="1" t="s">
        <v>45543</v>
      </c>
      <c r="B45535" s="1">
        <v>31121901</v>
      </c>
      <c r="C45535" s="1">
        <v>1</v>
      </c>
    </row>
    <row r="45536" spans="1:3" x14ac:dyDescent="0.25">
      <c r="A45536" s="1" t="s">
        <v>45544</v>
      </c>
      <c r="B45536" s="1">
        <v>31121819</v>
      </c>
      <c r="C45536" s="1">
        <v>1</v>
      </c>
    </row>
    <row r="45537" spans="1:3" x14ac:dyDescent="0.25">
      <c r="A45537" s="1" t="s">
        <v>45545</v>
      </c>
      <c r="B45537" s="1">
        <v>31121902</v>
      </c>
      <c r="C45537" s="1">
        <v>1</v>
      </c>
    </row>
    <row r="45538" spans="1:3" x14ac:dyDescent="0.25">
      <c r="A45538" s="1" t="s">
        <v>45546</v>
      </c>
      <c r="B45538" s="1">
        <v>31121904</v>
      </c>
      <c r="C45538" s="1">
        <v>1</v>
      </c>
    </row>
    <row r="45539" spans="1:3" x14ac:dyDescent="0.25">
      <c r="A45539" s="1" t="s">
        <v>45547</v>
      </c>
      <c r="B45539" s="1">
        <v>31121903</v>
      </c>
      <c r="C45539" s="1">
        <v>1</v>
      </c>
    </row>
    <row r="45540" spans="1:3" x14ac:dyDescent="0.25">
      <c r="A45540" s="1" t="s">
        <v>45548</v>
      </c>
      <c r="B45540" s="1">
        <v>31121911</v>
      </c>
      <c r="C45540" s="1">
        <v>1</v>
      </c>
    </row>
    <row r="45541" spans="1:3" x14ac:dyDescent="0.25">
      <c r="A45541" s="1" t="s">
        <v>45549</v>
      </c>
      <c r="B45541" s="1">
        <v>31121919</v>
      </c>
      <c r="C45541" s="1">
        <v>1</v>
      </c>
    </row>
    <row r="45542" spans="1:3" x14ac:dyDescent="0.25">
      <c r="A45542" s="1" t="s">
        <v>45550</v>
      </c>
      <c r="B45542" s="1">
        <v>31121918</v>
      </c>
      <c r="C45542" s="1">
        <v>1</v>
      </c>
    </row>
    <row r="45543" spans="1:3" x14ac:dyDescent="0.25">
      <c r="A45543" s="1" t="s">
        <v>45551</v>
      </c>
      <c r="B45543" s="1">
        <v>31122001</v>
      </c>
      <c r="C45543" s="1">
        <v>1</v>
      </c>
    </row>
    <row r="45544" spans="1:3" x14ac:dyDescent="0.25">
      <c r="A45544" s="1" t="s">
        <v>45552</v>
      </c>
      <c r="B45544" s="1">
        <v>31122101</v>
      </c>
      <c r="C45544" s="1">
        <v>1</v>
      </c>
    </row>
    <row r="45545" spans="1:3" x14ac:dyDescent="0.25">
      <c r="A45545" s="1" t="s">
        <v>45553</v>
      </c>
      <c r="B45545" s="1">
        <v>31122002</v>
      </c>
      <c r="C45545" s="1">
        <v>1</v>
      </c>
    </row>
    <row r="45546" spans="1:3" x14ac:dyDescent="0.25">
      <c r="A45546" s="1" t="s">
        <v>45554</v>
      </c>
      <c r="B45546" s="1">
        <v>31121917</v>
      </c>
      <c r="C45546" s="1">
        <v>1</v>
      </c>
    </row>
    <row r="45547" spans="1:3" x14ac:dyDescent="0.25">
      <c r="A45547" s="1" t="s">
        <v>45555</v>
      </c>
      <c r="B45547" s="1">
        <v>31121913</v>
      </c>
      <c r="C45547" s="1">
        <v>1</v>
      </c>
    </row>
    <row r="45548" spans="1:3" x14ac:dyDescent="0.25">
      <c r="A45548" s="1" t="s">
        <v>45556</v>
      </c>
      <c r="B45548" s="1">
        <v>31121912</v>
      </c>
      <c r="C45548" s="1">
        <v>1</v>
      </c>
    </row>
    <row r="45549" spans="1:3" x14ac:dyDescent="0.25">
      <c r="A45549" s="1" t="s">
        <v>45557</v>
      </c>
      <c r="B45549" s="1">
        <v>31121914</v>
      </c>
      <c r="C45549" s="1">
        <v>1</v>
      </c>
    </row>
    <row r="45550" spans="1:3" x14ac:dyDescent="0.25">
      <c r="A45550" s="1" t="s">
        <v>45558</v>
      </c>
      <c r="B45550" s="1">
        <v>31121916</v>
      </c>
      <c r="C45550" s="1">
        <v>1</v>
      </c>
    </row>
    <row r="45551" spans="1:3" x14ac:dyDescent="0.25">
      <c r="A45551" s="1" t="s">
        <v>45559</v>
      </c>
      <c r="B45551" s="1">
        <v>31121915</v>
      </c>
      <c r="C45551" s="1">
        <v>1</v>
      </c>
    </row>
    <row r="45552" spans="1:3" x14ac:dyDescent="0.25">
      <c r="A45552" s="1" t="s">
        <v>45560</v>
      </c>
      <c r="B45552" s="1">
        <v>31132208</v>
      </c>
      <c r="C45552" s="1">
        <v>1</v>
      </c>
    </row>
    <row r="45553" spans="1:3" x14ac:dyDescent="0.25">
      <c r="A45553" s="1" t="s">
        <v>45561</v>
      </c>
      <c r="B45553" s="1">
        <v>31132512</v>
      </c>
      <c r="C45553" s="1">
        <v>1</v>
      </c>
    </row>
    <row r="45554" spans="1:3" x14ac:dyDescent="0.25">
      <c r="A45554" s="1" t="s">
        <v>45562</v>
      </c>
      <c r="B45554" s="1">
        <v>31132511</v>
      </c>
      <c r="C45554" s="1">
        <v>1</v>
      </c>
    </row>
    <row r="45555" spans="1:3" x14ac:dyDescent="0.25">
      <c r="A45555" s="1" t="s">
        <v>45563</v>
      </c>
      <c r="B45555" s="1">
        <v>31132601</v>
      </c>
      <c r="C45555" s="1">
        <v>1</v>
      </c>
    </row>
    <row r="45556" spans="1:3" x14ac:dyDescent="0.25">
      <c r="A45556" s="1" t="s">
        <v>45564</v>
      </c>
      <c r="B45556" s="1">
        <v>31132603</v>
      </c>
      <c r="C45556" s="1">
        <v>1</v>
      </c>
    </row>
    <row r="45557" spans="1:3" x14ac:dyDescent="0.25">
      <c r="A45557" s="1" t="s">
        <v>45565</v>
      </c>
      <c r="B45557" s="1">
        <v>31132602</v>
      </c>
      <c r="C45557" s="1">
        <v>1</v>
      </c>
    </row>
    <row r="45558" spans="1:3" x14ac:dyDescent="0.25">
      <c r="A45558" s="1" t="s">
        <v>45566</v>
      </c>
      <c r="B45558" s="1">
        <v>31132510</v>
      </c>
      <c r="C45558" s="1">
        <v>1</v>
      </c>
    </row>
    <row r="45559" spans="1:3" x14ac:dyDescent="0.25">
      <c r="A45559" s="1" t="s">
        <v>45567</v>
      </c>
      <c r="B45559" s="1">
        <v>31132506</v>
      </c>
      <c r="C45559" s="1">
        <v>1</v>
      </c>
    </row>
    <row r="45560" spans="1:3" x14ac:dyDescent="0.25">
      <c r="A45560" s="1" t="s">
        <v>45568</v>
      </c>
      <c r="B45560" s="1">
        <v>31132505</v>
      </c>
      <c r="C45560" s="1">
        <v>1</v>
      </c>
    </row>
    <row r="45561" spans="1:3" x14ac:dyDescent="0.25">
      <c r="A45561" s="1" t="s">
        <v>45569</v>
      </c>
      <c r="B45561" s="1">
        <v>31132507</v>
      </c>
      <c r="C45561" s="1">
        <v>1</v>
      </c>
    </row>
    <row r="45562" spans="1:3" x14ac:dyDescent="0.25">
      <c r="A45562" s="1" t="s">
        <v>45570</v>
      </c>
      <c r="B45562" s="1">
        <v>31132509</v>
      </c>
      <c r="C45562" s="1">
        <v>1</v>
      </c>
    </row>
    <row r="45563" spans="1:3" x14ac:dyDescent="0.25">
      <c r="A45563" s="1" t="s">
        <v>45571</v>
      </c>
      <c r="B45563" s="1">
        <v>31132508</v>
      </c>
      <c r="C45563" s="1">
        <v>1</v>
      </c>
    </row>
    <row r="45564" spans="1:3" x14ac:dyDescent="0.25">
      <c r="A45564" s="1" t="s">
        <v>45572</v>
      </c>
      <c r="B45564" s="1">
        <v>31132604</v>
      </c>
      <c r="C45564" s="1">
        <v>1</v>
      </c>
    </row>
    <row r="45565" spans="1:3" x14ac:dyDescent="0.25">
      <c r="A45565" s="1" t="s">
        <v>45573</v>
      </c>
      <c r="B45565" s="1">
        <v>31132612</v>
      </c>
      <c r="C45565" s="1">
        <v>1</v>
      </c>
    </row>
    <row r="45566" spans="1:3" x14ac:dyDescent="0.25">
      <c r="A45566" s="1" t="s">
        <v>45574</v>
      </c>
      <c r="B45566" s="1">
        <v>31132611</v>
      </c>
      <c r="C45566" s="1">
        <v>1</v>
      </c>
    </row>
    <row r="45567" spans="1:3" x14ac:dyDescent="0.25">
      <c r="A45567" s="1" t="s">
        <v>45575</v>
      </c>
      <c r="B45567" s="1">
        <v>31132701</v>
      </c>
      <c r="C45567" s="1">
        <v>1</v>
      </c>
    </row>
    <row r="45568" spans="1:3" x14ac:dyDescent="0.25">
      <c r="A45568" s="1" t="s">
        <v>45576</v>
      </c>
      <c r="B45568" s="1">
        <v>31132703</v>
      </c>
      <c r="C45568" s="1">
        <v>1</v>
      </c>
    </row>
    <row r="45569" spans="1:3" x14ac:dyDescent="0.25">
      <c r="A45569" s="1" t="s">
        <v>45577</v>
      </c>
      <c r="B45569" s="1">
        <v>31132702</v>
      </c>
      <c r="C45569" s="1">
        <v>1</v>
      </c>
    </row>
    <row r="45570" spans="1:3" x14ac:dyDescent="0.25">
      <c r="A45570" s="1" t="s">
        <v>45578</v>
      </c>
      <c r="B45570" s="1">
        <v>31132610</v>
      </c>
      <c r="C45570" s="1">
        <v>1</v>
      </c>
    </row>
    <row r="45571" spans="1:3" x14ac:dyDescent="0.25">
      <c r="A45571" s="1" t="s">
        <v>45579</v>
      </c>
      <c r="B45571" s="1">
        <v>31132606</v>
      </c>
      <c r="C45571" s="1">
        <v>1</v>
      </c>
    </row>
    <row r="45572" spans="1:3" x14ac:dyDescent="0.25">
      <c r="A45572" s="1" t="s">
        <v>45580</v>
      </c>
      <c r="B45572" s="1">
        <v>31132605</v>
      </c>
      <c r="C45572" s="1">
        <v>1</v>
      </c>
    </row>
    <row r="45573" spans="1:3" x14ac:dyDescent="0.25">
      <c r="A45573" s="1" t="s">
        <v>45581</v>
      </c>
      <c r="B45573" s="1">
        <v>31132607</v>
      </c>
      <c r="C45573" s="1">
        <v>1</v>
      </c>
    </row>
    <row r="45574" spans="1:3" x14ac:dyDescent="0.25">
      <c r="A45574" s="1" t="s">
        <v>45582</v>
      </c>
      <c r="B45574" s="1">
        <v>31132609</v>
      </c>
      <c r="C45574" s="1">
        <v>1</v>
      </c>
    </row>
    <row r="45575" spans="1:3" x14ac:dyDescent="0.25">
      <c r="A45575" s="1" t="s">
        <v>45583</v>
      </c>
      <c r="B45575" s="1">
        <v>31132608</v>
      </c>
      <c r="C45575" s="1">
        <v>1</v>
      </c>
    </row>
    <row r="45576" spans="1:3" x14ac:dyDescent="0.25">
      <c r="A45576" s="1" t="s">
        <v>45584</v>
      </c>
      <c r="B45576" s="1">
        <v>31132504</v>
      </c>
      <c r="C45576" s="1">
        <v>1</v>
      </c>
    </row>
    <row r="45577" spans="1:3" x14ac:dyDescent="0.25">
      <c r="A45577" s="1" t="s">
        <v>45585</v>
      </c>
      <c r="B45577" s="1">
        <v>31132308</v>
      </c>
      <c r="C45577" s="1">
        <v>1</v>
      </c>
    </row>
    <row r="45578" spans="1:3" x14ac:dyDescent="0.25">
      <c r="A45578" s="1" t="s">
        <v>45586</v>
      </c>
      <c r="B45578" s="1">
        <v>31132307</v>
      </c>
      <c r="C45578" s="1">
        <v>1</v>
      </c>
    </row>
    <row r="45579" spans="1:3" x14ac:dyDescent="0.25">
      <c r="A45579" s="1" t="s">
        <v>45587</v>
      </c>
      <c r="B45579" s="1">
        <v>31132401</v>
      </c>
      <c r="C45579" s="1">
        <v>1</v>
      </c>
    </row>
    <row r="45580" spans="1:3" x14ac:dyDescent="0.25">
      <c r="A45580" s="1" t="s">
        <v>45588</v>
      </c>
      <c r="B45580" s="1">
        <v>31132403</v>
      </c>
      <c r="C45580" s="1">
        <v>1</v>
      </c>
    </row>
    <row r="45581" spans="1:3" x14ac:dyDescent="0.25">
      <c r="A45581" s="1" t="s">
        <v>45589</v>
      </c>
      <c r="B45581" s="1">
        <v>31132402</v>
      </c>
      <c r="C45581" s="1">
        <v>1</v>
      </c>
    </row>
    <row r="45582" spans="1:3" x14ac:dyDescent="0.25">
      <c r="A45582" s="1" t="s">
        <v>45590</v>
      </c>
      <c r="B45582" s="1">
        <v>31132306</v>
      </c>
      <c r="C45582" s="1">
        <v>1</v>
      </c>
    </row>
    <row r="45583" spans="1:3" x14ac:dyDescent="0.25">
      <c r="A45583" s="1" t="s">
        <v>45591</v>
      </c>
      <c r="B45583" s="1">
        <v>31132302</v>
      </c>
      <c r="C45583" s="1">
        <v>1</v>
      </c>
    </row>
    <row r="45584" spans="1:3" x14ac:dyDescent="0.25">
      <c r="A45584" s="1" t="s">
        <v>45592</v>
      </c>
      <c r="B45584" s="1">
        <v>31132301</v>
      </c>
      <c r="C45584" s="1">
        <v>1</v>
      </c>
    </row>
    <row r="45585" spans="1:3" x14ac:dyDescent="0.25">
      <c r="A45585" s="1" t="s">
        <v>45593</v>
      </c>
      <c r="B45585" s="1">
        <v>31132303</v>
      </c>
      <c r="C45585" s="1">
        <v>1</v>
      </c>
    </row>
    <row r="45586" spans="1:3" x14ac:dyDescent="0.25">
      <c r="A45586" s="1" t="s">
        <v>45594</v>
      </c>
      <c r="B45586" s="1">
        <v>31132305</v>
      </c>
      <c r="C45586" s="1">
        <v>1</v>
      </c>
    </row>
    <row r="45587" spans="1:3" x14ac:dyDescent="0.25">
      <c r="A45587" s="1" t="s">
        <v>45595</v>
      </c>
      <c r="B45587" s="1">
        <v>31132304</v>
      </c>
      <c r="C45587" s="1">
        <v>1</v>
      </c>
    </row>
    <row r="45588" spans="1:3" x14ac:dyDescent="0.25">
      <c r="A45588" s="1" t="s">
        <v>45596</v>
      </c>
      <c r="B45588" s="1">
        <v>31132404</v>
      </c>
      <c r="C45588" s="1">
        <v>1</v>
      </c>
    </row>
    <row r="45589" spans="1:3" x14ac:dyDescent="0.25">
      <c r="A45589" s="1" t="s">
        <v>45597</v>
      </c>
      <c r="B45589" s="1">
        <v>31132412</v>
      </c>
      <c r="C45589" s="1">
        <v>1</v>
      </c>
    </row>
    <row r="45590" spans="1:3" x14ac:dyDescent="0.25">
      <c r="A45590" s="1" t="s">
        <v>45598</v>
      </c>
      <c r="B45590" s="1">
        <v>31132411</v>
      </c>
      <c r="C45590" s="1">
        <v>1</v>
      </c>
    </row>
    <row r="45591" spans="1:3" x14ac:dyDescent="0.25">
      <c r="A45591" s="1" t="s">
        <v>45599</v>
      </c>
      <c r="B45591" s="1">
        <v>31132501</v>
      </c>
      <c r="C45591" s="1">
        <v>1</v>
      </c>
    </row>
    <row r="45592" spans="1:3" x14ac:dyDescent="0.25">
      <c r="A45592" s="1" t="s">
        <v>45600</v>
      </c>
      <c r="B45592" s="1">
        <v>31132503</v>
      </c>
      <c r="C45592" s="1">
        <v>1</v>
      </c>
    </row>
    <row r="45593" spans="1:3" x14ac:dyDescent="0.25">
      <c r="A45593" s="1" t="s">
        <v>45601</v>
      </c>
      <c r="B45593" s="1">
        <v>31132502</v>
      </c>
      <c r="C45593" s="1">
        <v>1</v>
      </c>
    </row>
    <row r="45594" spans="1:3" x14ac:dyDescent="0.25">
      <c r="A45594" s="1" t="s">
        <v>45602</v>
      </c>
      <c r="B45594" s="1">
        <v>31132410</v>
      </c>
      <c r="C45594" s="1">
        <v>1</v>
      </c>
    </row>
    <row r="45595" spans="1:3" x14ac:dyDescent="0.25">
      <c r="A45595" s="1" t="s">
        <v>45603</v>
      </c>
      <c r="B45595" s="1">
        <v>31132406</v>
      </c>
      <c r="C45595" s="1">
        <v>1</v>
      </c>
    </row>
    <row r="45596" spans="1:3" x14ac:dyDescent="0.25">
      <c r="A45596" s="1" t="s">
        <v>45604</v>
      </c>
      <c r="B45596" s="1">
        <v>31132405</v>
      </c>
      <c r="C45596" s="1">
        <v>1</v>
      </c>
    </row>
    <row r="45597" spans="1:3" x14ac:dyDescent="0.25">
      <c r="A45597" s="1" t="s">
        <v>45605</v>
      </c>
      <c r="B45597" s="1">
        <v>31132407</v>
      </c>
      <c r="C45597" s="1">
        <v>1</v>
      </c>
    </row>
    <row r="45598" spans="1:3" x14ac:dyDescent="0.25">
      <c r="A45598" s="1" t="s">
        <v>45606</v>
      </c>
      <c r="B45598" s="1">
        <v>31132409</v>
      </c>
      <c r="C45598" s="1">
        <v>1</v>
      </c>
    </row>
    <row r="45599" spans="1:3" x14ac:dyDescent="0.25">
      <c r="A45599" s="1" t="s">
        <v>45607</v>
      </c>
      <c r="B45599" s="1">
        <v>31132408</v>
      </c>
      <c r="C45599" s="1">
        <v>1</v>
      </c>
    </row>
    <row r="45600" spans="1:3" x14ac:dyDescent="0.25">
      <c r="A45600" s="1" t="s">
        <v>45608</v>
      </c>
      <c r="B45600" s="1">
        <v>31111713</v>
      </c>
      <c r="C45600" s="1">
        <v>1</v>
      </c>
    </row>
    <row r="45601" spans="1:3" x14ac:dyDescent="0.25">
      <c r="A45601" s="1" t="s">
        <v>45609</v>
      </c>
      <c r="B45601" s="1">
        <v>30265402</v>
      </c>
      <c r="C45601" s="1">
        <v>1</v>
      </c>
    </row>
    <row r="45602" spans="1:3" x14ac:dyDescent="0.25">
      <c r="A45602" s="1" t="s">
        <v>45610</v>
      </c>
      <c r="B45602" s="1">
        <v>30265401</v>
      </c>
      <c r="C45602" s="1">
        <v>1</v>
      </c>
    </row>
    <row r="45603" spans="1:3" x14ac:dyDescent="0.25">
      <c r="A45603" s="1" t="s">
        <v>45611</v>
      </c>
      <c r="B45603" s="1">
        <v>30265403</v>
      </c>
      <c r="C45603" s="1">
        <v>1</v>
      </c>
    </row>
    <row r="45604" spans="1:3" x14ac:dyDescent="0.25">
      <c r="A45604" s="1" t="s">
        <v>45612</v>
      </c>
      <c r="B45604" s="1">
        <v>30265501</v>
      </c>
      <c r="C45604" s="1">
        <v>1</v>
      </c>
    </row>
    <row r="45605" spans="1:3" x14ac:dyDescent="0.25">
      <c r="A45605" s="1" t="s">
        <v>45613</v>
      </c>
      <c r="B45605" s="1">
        <v>30265404</v>
      </c>
      <c r="C45605" s="1">
        <v>1</v>
      </c>
    </row>
    <row r="45606" spans="1:3" x14ac:dyDescent="0.25">
      <c r="A45606" s="1" t="s">
        <v>45614</v>
      </c>
      <c r="B45606" s="1">
        <v>30265304</v>
      </c>
      <c r="C45606" s="1">
        <v>1</v>
      </c>
    </row>
    <row r="45607" spans="1:3" x14ac:dyDescent="0.25">
      <c r="A45607" s="1" t="s">
        <v>45615</v>
      </c>
      <c r="B45607" s="1">
        <v>30265202</v>
      </c>
      <c r="C45607" s="1">
        <v>1</v>
      </c>
    </row>
    <row r="45608" spans="1:3" x14ac:dyDescent="0.25">
      <c r="A45608" s="1" t="s">
        <v>45616</v>
      </c>
      <c r="B45608" s="1">
        <v>30265201</v>
      </c>
      <c r="C45608" s="1">
        <v>1</v>
      </c>
    </row>
    <row r="45609" spans="1:3" x14ac:dyDescent="0.25">
      <c r="A45609" s="1" t="s">
        <v>45617</v>
      </c>
      <c r="B45609" s="1">
        <v>30265301</v>
      </c>
      <c r="C45609" s="1">
        <v>1</v>
      </c>
    </row>
    <row r="45610" spans="1:3" x14ac:dyDescent="0.25">
      <c r="A45610" s="1" t="s">
        <v>45618</v>
      </c>
      <c r="B45610" s="1">
        <v>30265303</v>
      </c>
      <c r="C45610" s="1">
        <v>1</v>
      </c>
    </row>
    <row r="45611" spans="1:3" x14ac:dyDescent="0.25">
      <c r="A45611" s="1" t="s">
        <v>45619</v>
      </c>
      <c r="B45611" s="1">
        <v>30265302</v>
      </c>
      <c r="C45611" s="1">
        <v>1</v>
      </c>
    </row>
    <row r="45612" spans="1:3" x14ac:dyDescent="0.25">
      <c r="A45612" s="1" t="s">
        <v>45620</v>
      </c>
      <c r="B45612" s="1">
        <v>30265502</v>
      </c>
      <c r="C45612" s="1">
        <v>1</v>
      </c>
    </row>
    <row r="45613" spans="1:3" x14ac:dyDescent="0.25">
      <c r="A45613" s="1" t="s">
        <v>45621</v>
      </c>
      <c r="B45613" s="1">
        <v>30265702</v>
      </c>
      <c r="C45613" s="1">
        <v>1</v>
      </c>
    </row>
    <row r="45614" spans="1:3" x14ac:dyDescent="0.25">
      <c r="A45614" s="1" t="s">
        <v>45622</v>
      </c>
      <c r="B45614" s="1">
        <v>30265701</v>
      </c>
      <c r="C45614" s="1">
        <v>1</v>
      </c>
    </row>
    <row r="45615" spans="1:3" x14ac:dyDescent="0.25">
      <c r="A45615" s="1" t="s">
        <v>45623</v>
      </c>
      <c r="B45615" s="1">
        <v>30265703</v>
      </c>
      <c r="C45615" s="1">
        <v>1</v>
      </c>
    </row>
    <row r="45616" spans="1:3" x14ac:dyDescent="0.25">
      <c r="A45616" s="1" t="s">
        <v>45624</v>
      </c>
      <c r="B45616" s="1">
        <v>30265801</v>
      </c>
      <c r="C45616" s="1">
        <v>1</v>
      </c>
    </row>
    <row r="45617" spans="1:3" x14ac:dyDescent="0.25">
      <c r="A45617" s="1" t="s">
        <v>45625</v>
      </c>
      <c r="B45617" s="1">
        <v>30265704</v>
      </c>
      <c r="C45617" s="1">
        <v>1</v>
      </c>
    </row>
    <row r="45618" spans="1:3" x14ac:dyDescent="0.25">
      <c r="A45618" s="1" t="s">
        <v>44938</v>
      </c>
      <c r="B45618" s="1">
        <v>30265602</v>
      </c>
      <c r="C45618" s="1">
        <v>1</v>
      </c>
    </row>
    <row r="45619" spans="1:3" x14ac:dyDescent="0.25">
      <c r="A45619" s="1" t="s">
        <v>45626</v>
      </c>
      <c r="B45619" s="1">
        <v>30265504</v>
      </c>
      <c r="C45619" s="1">
        <v>1</v>
      </c>
    </row>
    <row r="45620" spans="1:3" x14ac:dyDescent="0.25">
      <c r="A45620" s="1" t="s">
        <v>45627</v>
      </c>
      <c r="B45620" s="1">
        <v>30265503</v>
      </c>
      <c r="C45620" s="1">
        <v>1</v>
      </c>
    </row>
    <row r="45621" spans="1:3" x14ac:dyDescent="0.25">
      <c r="A45621" s="1" t="s">
        <v>45628</v>
      </c>
      <c r="B45621" s="1">
        <v>30265505</v>
      </c>
      <c r="C45621" s="1">
        <v>1</v>
      </c>
    </row>
    <row r="45622" spans="1:3" x14ac:dyDescent="0.25">
      <c r="A45622" s="1" t="s">
        <v>45629</v>
      </c>
      <c r="B45622" s="1">
        <v>30265601</v>
      </c>
      <c r="C45622" s="1">
        <v>1</v>
      </c>
    </row>
    <row r="45623" spans="1:3" x14ac:dyDescent="0.25">
      <c r="A45623" s="1" t="s">
        <v>45630</v>
      </c>
      <c r="B45623" s="1">
        <v>30265506</v>
      </c>
      <c r="C45623" s="1">
        <v>1</v>
      </c>
    </row>
    <row r="45624" spans="1:3" x14ac:dyDescent="0.25">
      <c r="A45624" s="1" t="s">
        <v>45631</v>
      </c>
      <c r="B45624" s="1">
        <v>30265106</v>
      </c>
      <c r="C45624" s="1">
        <v>1</v>
      </c>
    </row>
    <row r="45625" spans="1:3" x14ac:dyDescent="0.25">
      <c r="A45625" s="1" t="s">
        <v>45632</v>
      </c>
      <c r="B45625" s="1">
        <v>30265002</v>
      </c>
      <c r="C45625" s="1">
        <v>1</v>
      </c>
    </row>
    <row r="45626" spans="1:3" x14ac:dyDescent="0.25">
      <c r="A45626" s="1" t="s">
        <v>45633</v>
      </c>
      <c r="B45626" s="1">
        <v>30265001</v>
      </c>
      <c r="C45626" s="1">
        <v>1</v>
      </c>
    </row>
    <row r="45627" spans="1:3" x14ac:dyDescent="0.25">
      <c r="A45627" s="1" t="s">
        <v>45634</v>
      </c>
      <c r="B45627" s="1">
        <v>30265003</v>
      </c>
      <c r="C45627" s="1">
        <v>1</v>
      </c>
    </row>
    <row r="45628" spans="1:3" x14ac:dyDescent="0.25">
      <c r="A45628" s="1" t="s">
        <v>45635</v>
      </c>
      <c r="B45628" s="1">
        <v>30265005</v>
      </c>
      <c r="C45628" s="1">
        <v>1</v>
      </c>
    </row>
    <row r="45629" spans="1:3" x14ac:dyDescent="0.25">
      <c r="A45629" s="1" t="s">
        <v>45636</v>
      </c>
      <c r="B45629" s="1">
        <v>30265004</v>
      </c>
      <c r="C45629" s="1">
        <v>1</v>
      </c>
    </row>
    <row r="45630" spans="1:3" x14ac:dyDescent="0.25">
      <c r="A45630" s="1" t="s">
        <v>45637</v>
      </c>
      <c r="B45630" s="1">
        <v>30264912</v>
      </c>
      <c r="C45630" s="1">
        <v>1</v>
      </c>
    </row>
    <row r="45631" spans="1:3" x14ac:dyDescent="0.25">
      <c r="A45631" s="1" t="s">
        <v>45638</v>
      </c>
      <c r="B45631" s="1">
        <v>30264908</v>
      </c>
      <c r="C45631" s="1">
        <v>1</v>
      </c>
    </row>
    <row r="45632" spans="1:3" x14ac:dyDescent="0.25">
      <c r="A45632" s="1" t="s">
        <v>45639</v>
      </c>
      <c r="B45632" s="1">
        <v>30264907</v>
      </c>
      <c r="C45632" s="1">
        <v>1</v>
      </c>
    </row>
    <row r="45633" spans="1:3" x14ac:dyDescent="0.25">
      <c r="A45633" s="1" t="s">
        <v>45640</v>
      </c>
      <c r="B45633" s="1">
        <v>30264909</v>
      </c>
      <c r="C45633" s="1">
        <v>1</v>
      </c>
    </row>
    <row r="45634" spans="1:3" x14ac:dyDescent="0.25">
      <c r="A45634" s="1" t="s">
        <v>45641</v>
      </c>
      <c r="B45634" s="1">
        <v>30264911</v>
      </c>
      <c r="C45634" s="1">
        <v>1</v>
      </c>
    </row>
    <row r="45635" spans="1:3" x14ac:dyDescent="0.25">
      <c r="A45635" s="1" t="s">
        <v>45642</v>
      </c>
      <c r="B45635" s="1">
        <v>30264910</v>
      </c>
      <c r="C45635" s="1">
        <v>1</v>
      </c>
    </row>
    <row r="45636" spans="1:3" x14ac:dyDescent="0.25">
      <c r="A45636" s="1" t="s">
        <v>45643</v>
      </c>
      <c r="B45636" s="1">
        <v>30265006</v>
      </c>
      <c r="C45636" s="1">
        <v>1</v>
      </c>
    </row>
    <row r="45637" spans="1:3" x14ac:dyDescent="0.25">
      <c r="A45637" s="1" t="s">
        <v>45644</v>
      </c>
      <c r="B45637" s="1">
        <v>30265102</v>
      </c>
      <c r="C45637" s="1">
        <v>1</v>
      </c>
    </row>
    <row r="45638" spans="1:3" x14ac:dyDescent="0.25">
      <c r="A45638" s="1" t="s">
        <v>45645</v>
      </c>
      <c r="B45638" s="1">
        <v>30265101</v>
      </c>
      <c r="C45638" s="1">
        <v>1</v>
      </c>
    </row>
    <row r="45639" spans="1:3" x14ac:dyDescent="0.25">
      <c r="A45639" s="1" t="s">
        <v>45646</v>
      </c>
      <c r="B45639" s="1">
        <v>30265103</v>
      </c>
      <c r="C45639" s="1">
        <v>1</v>
      </c>
    </row>
    <row r="45640" spans="1:3" x14ac:dyDescent="0.25">
      <c r="A45640" s="1" t="s">
        <v>45647</v>
      </c>
      <c r="B45640" s="1">
        <v>30265105</v>
      </c>
      <c r="C45640" s="1">
        <v>1</v>
      </c>
    </row>
    <row r="45641" spans="1:3" x14ac:dyDescent="0.25">
      <c r="A45641" s="1" t="s">
        <v>45648</v>
      </c>
      <c r="B45641" s="1">
        <v>30265104</v>
      </c>
      <c r="C45641" s="1">
        <v>1</v>
      </c>
    </row>
    <row r="45642" spans="1:3" x14ac:dyDescent="0.25">
      <c r="A45642" s="1" t="s">
        <v>45649</v>
      </c>
      <c r="B45642" s="1">
        <v>30265012</v>
      </c>
      <c r="C45642" s="1">
        <v>1</v>
      </c>
    </row>
    <row r="45643" spans="1:3" x14ac:dyDescent="0.25">
      <c r="A45643" s="1" t="s">
        <v>45650</v>
      </c>
      <c r="B45643" s="1">
        <v>30265008</v>
      </c>
      <c r="C45643" s="1">
        <v>1</v>
      </c>
    </row>
    <row r="45644" spans="1:3" x14ac:dyDescent="0.25">
      <c r="A45644" s="1" t="s">
        <v>45651</v>
      </c>
      <c r="B45644" s="1">
        <v>30265007</v>
      </c>
      <c r="C45644" s="1">
        <v>1</v>
      </c>
    </row>
    <row r="45645" spans="1:3" x14ac:dyDescent="0.25">
      <c r="A45645" s="1" t="s">
        <v>45652</v>
      </c>
      <c r="B45645" s="1">
        <v>30265009</v>
      </c>
      <c r="C45645" s="1">
        <v>1</v>
      </c>
    </row>
    <row r="45646" spans="1:3" x14ac:dyDescent="0.25">
      <c r="A45646" s="1" t="s">
        <v>45653</v>
      </c>
      <c r="B45646" s="1">
        <v>30265011</v>
      </c>
      <c r="C45646" s="1">
        <v>1</v>
      </c>
    </row>
    <row r="45647" spans="1:3" x14ac:dyDescent="0.25">
      <c r="A45647" s="1" t="s">
        <v>45654</v>
      </c>
      <c r="B45647" s="1">
        <v>30265010</v>
      </c>
      <c r="C45647" s="1">
        <v>1</v>
      </c>
    </row>
    <row r="45648" spans="1:3" x14ac:dyDescent="0.25">
      <c r="A45648" s="1" t="s">
        <v>44906</v>
      </c>
      <c r="B45648" s="1">
        <v>30265802</v>
      </c>
      <c r="C45648" s="1">
        <v>1</v>
      </c>
    </row>
    <row r="45649" spans="1:3" x14ac:dyDescent="0.25">
      <c r="A45649" s="1" t="s">
        <v>45655</v>
      </c>
      <c r="B45649" s="1">
        <v>30266407</v>
      </c>
      <c r="C45649" s="1">
        <v>1</v>
      </c>
    </row>
    <row r="45650" spans="1:3" x14ac:dyDescent="0.25">
      <c r="A45650" s="1" t="s">
        <v>45656</v>
      </c>
      <c r="B45650" s="1">
        <v>30266406</v>
      </c>
      <c r="C45650" s="1">
        <v>1</v>
      </c>
    </row>
    <row r="45651" spans="1:3" x14ac:dyDescent="0.25">
      <c r="A45651" s="1" t="s">
        <v>45657</v>
      </c>
      <c r="B45651" s="1">
        <v>30266408</v>
      </c>
      <c r="C45651" s="1">
        <v>1</v>
      </c>
    </row>
    <row r="45652" spans="1:3" x14ac:dyDescent="0.25">
      <c r="A45652" s="1" t="s">
        <v>45658</v>
      </c>
      <c r="B45652" s="1">
        <v>30266501</v>
      </c>
      <c r="C45652" s="1">
        <v>1</v>
      </c>
    </row>
    <row r="45653" spans="1:3" x14ac:dyDescent="0.25">
      <c r="A45653" s="1" t="s">
        <v>45659</v>
      </c>
      <c r="B45653" s="1">
        <v>30266410</v>
      </c>
      <c r="C45653" s="1">
        <v>1</v>
      </c>
    </row>
    <row r="45654" spans="1:3" x14ac:dyDescent="0.25">
      <c r="A45654" s="1" t="s">
        <v>45660</v>
      </c>
      <c r="B45654" s="1">
        <v>30266405</v>
      </c>
      <c r="C45654" s="1">
        <v>1</v>
      </c>
    </row>
    <row r="45655" spans="1:3" x14ac:dyDescent="0.25">
      <c r="A45655" s="1" t="s">
        <v>45661</v>
      </c>
      <c r="B45655" s="1">
        <v>30266401</v>
      </c>
      <c r="C45655" s="1">
        <v>1</v>
      </c>
    </row>
    <row r="45656" spans="1:3" x14ac:dyDescent="0.25">
      <c r="A45656" s="1" t="s">
        <v>45662</v>
      </c>
      <c r="B45656" s="1">
        <v>30266301</v>
      </c>
      <c r="C45656" s="1">
        <v>1</v>
      </c>
    </row>
    <row r="45657" spans="1:3" x14ac:dyDescent="0.25">
      <c r="A45657" s="1" t="s">
        <v>45663</v>
      </c>
      <c r="B45657" s="1">
        <v>30266402</v>
      </c>
      <c r="C45657" s="1">
        <v>1</v>
      </c>
    </row>
    <row r="45658" spans="1:3" x14ac:dyDescent="0.25">
      <c r="A45658" s="1" t="s">
        <v>45664</v>
      </c>
      <c r="B45658" s="1">
        <v>30266404</v>
      </c>
      <c r="C45658" s="1">
        <v>1</v>
      </c>
    </row>
    <row r="45659" spans="1:3" x14ac:dyDescent="0.25">
      <c r="A45659" s="1" t="s">
        <v>45665</v>
      </c>
      <c r="B45659" s="1">
        <v>30266403</v>
      </c>
      <c r="C45659" s="1">
        <v>1</v>
      </c>
    </row>
    <row r="45660" spans="1:3" x14ac:dyDescent="0.25">
      <c r="A45660" s="1" t="s">
        <v>45666</v>
      </c>
      <c r="B45660" s="1">
        <v>30266502</v>
      </c>
      <c r="C45660" s="1">
        <v>1</v>
      </c>
    </row>
    <row r="45661" spans="1:3" x14ac:dyDescent="0.25">
      <c r="A45661" s="1" t="s">
        <v>45667</v>
      </c>
      <c r="B45661" s="1">
        <v>31101602</v>
      </c>
      <c r="C45661" s="1">
        <v>1</v>
      </c>
    </row>
    <row r="45662" spans="1:3" x14ac:dyDescent="0.25">
      <c r="A45662" s="1" t="s">
        <v>45668</v>
      </c>
      <c r="B45662" s="1">
        <v>31101601</v>
      </c>
      <c r="C45662" s="1">
        <v>1</v>
      </c>
    </row>
    <row r="45663" spans="1:3" x14ac:dyDescent="0.25">
      <c r="A45663" s="1" t="s">
        <v>45669</v>
      </c>
      <c r="B45663" s="1">
        <v>31101603</v>
      </c>
      <c r="C45663" s="1">
        <v>1</v>
      </c>
    </row>
    <row r="45664" spans="1:3" x14ac:dyDescent="0.25">
      <c r="A45664" s="1" t="s">
        <v>45670</v>
      </c>
      <c r="B45664" s="1">
        <v>31101606</v>
      </c>
      <c r="C45664" s="1">
        <v>1</v>
      </c>
    </row>
    <row r="45665" spans="1:3" x14ac:dyDescent="0.25">
      <c r="A45665" s="1" t="s">
        <v>45671</v>
      </c>
      <c r="B45665" s="1">
        <v>31101604</v>
      </c>
      <c r="C45665" s="1">
        <v>1</v>
      </c>
    </row>
    <row r="45666" spans="1:3" x14ac:dyDescent="0.25">
      <c r="A45666" s="1" t="s">
        <v>45672</v>
      </c>
      <c r="B45666" s="1">
        <v>30266702</v>
      </c>
      <c r="C45666" s="1">
        <v>1</v>
      </c>
    </row>
    <row r="45667" spans="1:3" x14ac:dyDescent="0.25">
      <c r="A45667" s="1" t="s">
        <v>45673</v>
      </c>
      <c r="B45667" s="1">
        <v>30266504</v>
      </c>
      <c r="C45667" s="1">
        <v>1</v>
      </c>
    </row>
    <row r="45668" spans="1:3" x14ac:dyDescent="0.25">
      <c r="A45668" s="1" t="s">
        <v>45674</v>
      </c>
      <c r="B45668" s="1">
        <v>30266503</v>
      </c>
      <c r="C45668" s="1">
        <v>1</v>
      </c>
    </row>
    <row r="45669" spans="1:3" x14ac:dyDescent="0.25">
      <c r="A45669" s="1" t="s">
        <v>45675</v>
      </c>
      <c r="B45669" s="1">
        <v>30266601</v>
      </c>
      <c r="C45669" s="1">
        <v>1</v>
      </c>
    </row>
    <row r="45670" spans="1:3" x14ac:dyDescent="0.25">
      <c r="A45670" s="1" t="s">
        <v>45676</v>
      </c>
      <c r="B45670" s="1">
        <v>30266701</v>
      </c>
      <c r="C45670" s="1">
        <v>1</v>
      </c>
    </row>
    <row r="45671" spans="1:3" x14ac:dyDescent="0.25">
      <c r="A45671" s="1" t="s">
        <v>45677</v>
      </c>
      <c r="B45671" s="1">
        <v>30266602</v>
      </c>
      <c r="C45671" s="1">
        <v>1</v>
      </c>
    </row>
    <row r="45672" spans="1:3" x14ac:dyDescent="0.25">
      <c r="A45672" s="1" t="s">
        <v>45678</v>
      </c>
      <c r="B45672" s="1">
        <v>30266216</v>
      </c>
      <c r="C45672" s="1">
        <v>1</v>
      </c>
    </row>
    <row r="45673" spans="1:3" x14ac:dyDescent="0.25">
      <c r="A45673" s="1" t="s">
        <v>45679</v>
      </c>
      <c r="B45673" s="1">
        <v>30266103</v>
      </c>
      <c r="C45673" s="1">
        <v>1</v>
      </c>
    </row>
    <row r="45674" spans="1:3" x14ac:dyDescent="0.25">
      <c r="A45674" s="1" t="s">
        <v>45680</v>
      </c>
      <c r="B45674" s="1">
        <v>30266102</v>
      </c>
      <c r="C45674" s="1">
        <v>1</v>
      </c>
    </row>
    <row r="45675" spans="1:3" x14ac:dyDescent="0.25">
      <c r="A45675" s="1" t="s">
        <v>45681</v>
      </c>
      <c r="B45675" s="1">
        <v>30266201</v>
      </c>
      <c r="C45675" s="1">
        <v>1</v>
      </c>
    </row>
    <row r="45676" spans="1:3" x14ac:dyDescent="0.25">
      <c r="A45676" s="1" t="s">
        <v>45682</v>
      </c>
      <c r="B45676" s="1">
        <v>30266203</v>
      </c>
      <c r="C45676" s="1">
        <v>1</v>
      </c>
    </row>
    <row r="45677" spans="1:3" x14ac:dyDescent="0.25">
      <c r="A45677" s="1" t="s">
        <v>45683</v>
      </c>
      <c r="B45677" s="1">
        <v>30266202</v>
      </c>
      <c r="C45677" s="1">
        <v>1</v>
      </c>
    </row>
    <row r="45678" spans="1:3" x14ac:dyDescent="0.25">
      <c r="A45678" s="1" t="s">
        <v>45684</v>
      </c>
      <c r="B45678" s="1">
        <v>30266101</v>
      </c>
      <c r="C45678" s="1">
        <v>1</v>
      </c>
    </row>
    <row r="45679" spans="1:3" x14ac:dyDescent="0.25">
      <c r="A45679" s="1" t="s">
        <v>45685</v>
      </c>
      <c r="B45679" s="1">
        <v>30265901</v>
      </c>
      <c r="C45679" s="1">
        <v>1</v>
      </c>
    </row>
    <row r="45680" spans="1:3" x14ac:dyDescent="0.25">
      <c r="A45680" s="1" t="s">
        <v>45686</v>
      </c>
      <c r="B45680" s="1">
        <v>30265803</v>
      </c>
      <c r="C45680" s="1">
        <v>1</v>
      </c>
    </row>
    <row r="45681" spans="1:3" x14ac:dyDescent="0.25">
      <c r="A45681" s="1" t="s">
        <v>45687</v>
      </c>
      <c r="B45681" s="1">
        <v>30265902</v>
      </c>
      <c r="C45681" s="1">
        <v>1</v>
      </c>
    </row>
    <row r="45682" spans="1:3" x14ac:dyDescent="0.25">
      <c r="A45682" s="1" t="s">
        <v>45688</v>
      </c>
      <c r="B45682" s="1">
        <v>30266002</v>
      </c>
      <c r="C45682" s="1">
        <v>1</v>
      </c>
    </row>
    <row r="45683" spans="1:3" x14ac:dyDescent="0.25">
      <c r="A45683" s="1" t="s">
        <v>45689</v>
      </c>
      <c r="B45683" s="1">
        <v>30266001</v>
      </c>
      <c r="C45683" s="1">
        <v>1</v>
      </c>
    </row>
    <row r="45684" spans="1:3" x14ac:dyDescent="0.25">
      <c r="A45684" s="1" t="s">
        <v>45690</v>
      </c>
      <c r="B45684" s="1">
        <v>30266204</v>
      </c>
      <c r="C45684" s="1">
        <v>1</v>
      </c>
    </row>
    <row r="45685" spans="1:3" x14ac:dyDescent="0.25">
      <c r="A45685" s="1" t="s">
        <v>45691</v>
      </c>
      <c r="B45685" s="1">
        <v>30266212</v>
      </c>
      <c r="C45685" s="1">
        <v>1</v>
      </c>
    </row>
    <row r="45686" spans="1:3" x14ac:dyDescent="0.25">
      <c r="A45686" s="1" t="s">
        <v>45692</v>
      </c>
      <c r="B45686" s="1">
        <v>30266211</v>
      </c>
      <c r="C45686" s="1">
        <v>1</v>
      </c>
    </row>
    <row r="45687" spans="1:3" x14ac:dyDescent="0.25">
      <c r="A45687" s="1" t="s">
        <v>45693</v>
      </c>
      <c r="B45687" s="1">
        <v>30266213</v>
      </c>
      <c r="C45687" s="1">
        <v>1</v>
      </c>
    </row>
    <row r="45688" spans="1:3" x14ac:dyDescent="0.25">
      <c r="A45688" s="1" t="s">
        <v>45694</v>
      </c>
      <c r="B45688" s="1">
        <v>30266215</v>
      </c>
      <c r="C45688" s="1">
        <v>1</v>
      </c>
    </row>
    <row r="45689" spans="1:3" x14ac:dyDescent="0.25">
      <c r="A45689" s="1" t="s">
        <v>45695</v>
      </c>
      <c r="B45689" s="1">
        <v>30266214</v>
      </c>
      <c r="C45689" s="1">
        <v>1</v>
      </c>
    </row>
    <row r="45690" spans="1:3" x14ac:dyDescent="0.25">
      <c r="A45690" s="1" t="s">
        <v>45696</v>
      </c>
      <c r="B45690" s="1">
        <v>30266210</v>
      </c>
      <c r="C45690" s="1">
        <v>1</v>
      </c>
    </row>
    <row r="45691" spans="1:3" x14ac:dyDescent="0.25">
      <c r="A45691" s="1" t="s">
        <v>45697</v>
      </c>
      <c r="B45691" s="1">
        <v>30266206</v>
      </c>
      <c r="C45691" s="1">
        <v>1</v>
      </c>
    </row>
    <row r="45692" spans="1:3" x14ac:dyDescent="0.25">
      <c r="A45692" s="1" t="s">
        <v>45698</v>
      </c>
      <c r="B45692" s="1">
        <v>30266205</v>
      </c>
      <c r="C45692" s="1">
        <v>1</v>
      </c>
    </row>
    <row r="45693" spans="1:3" x14ac:dyDescent="0.25">
      <c r="A45693" s="1" t="s">
        <v>45699</v>
      </c>
      <c r="B45693" s="1">
        <v>30266207</v>
      </c>
      <c r="C45693" s="1">
        <v>1</v>
      </c>
    </row>
    <row r="45694" spans="1:3" x14ac:dyDescent="0.25">
      <c r="A45694" s="1" t="s">
        <v>45700</v>
      </c>
      <c r="B45694" s="1">
        <v>30266209</v>
      </c>
      <c r="C45694" s="1">
        <v>1</v>
      </c>
    </row>
    <row r="45695" spans="1:3" x14ac:dyDescent="0.25">
      <c r="A45695" s="1" t="s">
        <v>45701</v>
      </c>
      <c r="B45695" s="1">
        <v>30266208</v>
      </c>
      <c r="C45695" s="1">
        <v>1</v>
      </c>
    </row>
    <row r="45696" spans="1:3" x14ac:dyDescent="0.25">
      <c r="A45696" s="1" t="s">
        <v>45702</v>
      </c>
      <c r="B45696" s="1">
        <v>30264906</v>
      </c>
      <c r="C45696" s="1">
        <v>1</v>
      </c>
    </row>
    <row r="45697" spans="1:3" x14ac:dyDescent="0.25">
      <c r="A45697" s="1" t="s">
        <v>45703</v>
      </c>
      <c r="B45697" s="1">
        <v>30264021</v>
      </c>
      <c r="C45697" s="1">
        <v>1</v>
      </c>
    </row>
    <row r="45698" spans="1:3" x14ac:dyDescent="0.25">
      <c r="A45698" s="1" t="s">
        <v>45704</v>
      </c>
      <c r="B45698" s="1">
        <v>30264020</v>
      </c>
      <c r="C45698" s="1">
        <v>1</v>
      </c>
    </row>
    <row r="45699" spans="1:3" x14ac:dyDescent="0.25">
      <c r="A45699" s="1" t="s">
        <v>45705</v>
      </c>
      <c r="B45699" s="1">
        <v>30264022</v>
      </c>
      <c r="C45699" s="1">
        <v>1</v>
      </c>
    </row>
    <row r="45700" spans="1:3" x14ac:dyDescent="0.25">
      <c r="A45700" s="1" t="s">
        <v>45706</v>
      </c>
      <c r="B45700" s="1">
        <v>30264024</v>
      </c>
      <c r="C45700" s="1">
        <v>1</v>
      </c>
    </row>
    <row r="45701" spans="1:3" x14ac:dyDescent="0.25">
      <c r="A45701" s="1" t="s">
        <v>45707</v>
      </c>
      <c r="B45701" s="1">
        <v>30264023</v>
      </c>
      <c r="C45701" s="1">
        <v>1</v>
      </c>
    </row>
    <row r="45702" spans="1:3" x14ac:dyDescent="0.25">
      <c r="A45702" s="1" t="s">
        <v>45708</v>
      </c>
      <c r="B45702" s="1">
        <v>30264019</v>
      </c>
      <c r="C45702" s="1">
        <v>1</v>
      </c>
    </row>
    <row r="45703" spans="1:3" x14ac:dyDescent="0.25">
      <c r="A45703" s="1" t="s">
        <v>45709</v>
      </c>
      <c r="B45703" s="1">
        <v>30264015</v>
      </c>
      <c r="C45703" s="1">
        <v>1</v>
      </c>
    </row>
    <row r="45704" spans="1:3" x14ac:dyDescent="0.25">
      <c r="A45704" s="1" t="s">
        <v>45710</v>
      </c>
      <c r="B45704" s="1">
        <v>30264014</v>
      </c>
      <c r="C45704" s="1">
        <v>1</v>
      </c>
    </row>
    <row r="45705" spans="1:3" x14ac:dyDescent="0.25">
      <c r="A45705" s="1" t="s">
        <v>45711</v>
      </c>
      <c r="B45705" s="1">
        <v>30264016</v>
      </c>
      <c r="C45705" s="1">
        <v>1</v>
      </c>
    </row>
    <row r="45706" spans="1:3" x14ac:dyDescent="0.25">
      <c r="A45706" s="1" t="s">
        <v>45712</v>
      </c>
      <c r="B45706" s="1">
        <v>30264018</v>
      </c>
      <c r="C45706" s="1">
        <v>1</v>
      </c>
    </row>
    <row r="45707" spans="1:3" x14ac:dyDescent="0.25">
      <c r="A45707" s="1" t="s">
        <v>45713</v>
      </c>
      <c r="B45707" s="1">
        <v>30264017</v>
      </c>
      <c r="C45707" s="1">
        <v>1</v>
      </c>
    </row>
    <row r="45708" spans="1:3" x14ac:dyDescent="0.25">
      <c r="A45708" s="1" t="s">
        <v>45714</v>
      </c>
      <c r="B45708" s="1">
        <v>30264101</v>
      </c>
      <c r="C45708" s="1">
        <v>1</v>
      </c>
    </row>
    <row r="45709" spans="1:3" x14ac:dyDescent="0.25">
      <c r="A45709" s="1" t="s">
        <v>45715</v>
      </c>
      <c r="B45709" s="1">
        <v>30264109</v>
      </c>
      <c r="C45709" s="1">
        <v>1</v>
      </c>
    </row>
    <row r="45710" spans="1:3" x14ac:dyDescent="0.25">
      <c r="A45710" s="1" t="s">
        <v>45716</v>
      </c>
      <c r="B45710" s="1">
        <v>30264108</v>
      </c>
      <c r="C45710" s="1">
        <v>1</v>
      </c>
    </row>
    <row r="45711" spans="1:3" x14ac:dyDescent="0.25">
      <c r="A45711" s="1" t="s">
        <v>45717</v>
      </c>
      <c r="B45711" s="1">
        <v>30264110</v>
      </c>
      <c r="C45711" s="1">
        <v>1</v>
      </c>
    </row>
    <row r="45712" spans="1:3" x14ac:dyDescent="0.25">
      <c r="A45712" s="1" t="s">
        <v>45718</v>
      </c>
      <c r="B45712" s="1">
        <v>30264202</v>
      </c>
      <c r="C45712" s="1">
        <v>1</v>
      </c>
    </row>
    <row r="45713" spans="1:3" x14ac:dyDescent="0.25">
      <c r="A45713" s="1" t="s">
        <v>45719</v>
      </c>
      <c r="B45713" s="1">
        <v>30264201</v>
      </c>
      <c r="C45713" s="1">
        <v>1</v>
      </c>
    </row>
    <row r="45714" spans="1:3" x14ac:dyDescent="0.25">
      <c r="A45714" s="1" t="s">
        <v>45720</v>
      </c>
      <c r="B45714" s="1">
        <v>30264107</v>
      </c>
      <c r="C45714" s="1">
        <v>1</v>
      </c>
    </row>
    <row r="45715" spans="1:3" x14ac:dyDescent="0.25">
      <c r="A45715" s="1" t="s">
        <v>45721</v>
      </c>
      <c r="B45715" s="1">
        <v>30264103</v>
      </c>
      <c r="C45715" s="1">
        <v>1</v>
      </c>
    </row>
    <row r="45716" spans="1:3" x14ac:dyDescent="0.25">
      <c r="A45716" s="1" t="s">
        <v>45722</v>
      </c>
      <c r="B45716" s="1">
        <v>30264102</v>
      </c>
      <c r="C45716" s="1">
        <v>1</v>
      </c>
    </row>
    <row r="45717" spans="1:3" x14ac:dyDescent="0.25">
      <c r="A45717" s="1" t="s">
        <v>45723</v>
      </c>
      <c r="B45717" s="1">
        <v>30264104</v>
      </c>
      <c r="C45717" s="1">
        <v>1</v>
      </c>
    </row>
    <row r="45718" spans="1:3" x14ac:dyDescent="0.25">
      <c r="A45718" s="1" t="s">
        <v>45724</v>
      </c>
      <c r="B45718" s="1">
        <v>30264106</v>
      </c>
      <c r="C45718" s="1">
        <v>1</v>
      </c>
    </row>
    <row r="45719" spans="1:3" x14ac:dyDescent="0.25">
      <c r="A45719" s="1" t="s">
        <v>45725</v>
      </c>
      <c r="B45719" s="1">
        <v>30264105</v>
      </c>
      <c r="C45719" s="1">
        <v>1</v>
      </c>
    </row>
    <row r="45720" spans="1:3" x14ac:dyDescent="0.25">
      <c r="A45720" s="1" t="s">
        <v>45726</v>
      </c>
      <c r="B45720" s="1">
        <v>30264013</v>
      </c>
      <c r="C45720" s="1">
        <v>1</v>
      </c>
    </row>
    <row r="45721" spans="1:3" x14ac:dyDescent="0.25">
      <c r="A45721" s="1" t="s">
        <v>45727</v>
      </c>
      <c r="B45721" s="1">
        <v>30263710</v>
      </c>
      <c r="C45721" s="1">
        <v>1</v>
      </c>
    </row>
    <row r="45722" spans="1:3" x14ac:dyDescent="0.25">
      <c r="A45722" s="1" t="s">
        <v>45728</v>
      </c>
      <c r="B45722" s="1">
        <v>30263709</v>
      </c>
      <c r="C45722" s="1">
        <v>1</v>
      </c>
    </row>
    <row r="45723" spans="1:3" x14ac:dyDescent="0.25">
      <c r="A45723" s="1" t="s">
        <v>45729</v>
      </c>
      <c r="B45723" s="1">
        <v>30263801</v>
      </c>
      <c r="C45723" s="1">
        <v>1</v>
      </c>
    </row>
    <row r="45724" spans="1:3" x14ac:dyDescent="0.25">
      <c r="A45724" s="1" t="s">
        <v>45730</v>
      </c>
      <c r="B45724" s="1">
        <v>30263901</v>
      </c>
      <c r="C45724" s="1">
        <v>1</v>
      </c>
    </row>
    <row r="45725" spans="1:3" x14ac:dyDescent="0.25">
      <c r="A45725" s="1" t="s">
        <v>45731</v>
      </c>
      <c r="B45725" s="1">
        <v>30263802</v>
      </c>
      <c r="C45725" s="1">
        <v>1</v>
      </c>
    </row>
    <row r="45726" spans="1:3" x14ac:dyDescent="0.25">
      <c r="A45726" s="1" t="s">
        <v>45732</v>
      </c>
      <c r="B45726" s="1">
        <v>30263708</v>
      </c>
      <c r="C45726" s="1">
        <v>1</v>
      </c>
    </row>
    <row r="45727" spans="1:3" x14ac:dyDescent="0.25">
      <c r="A45727" s="1" t="s">
        <v>45733</v>
      </c>
      <c r="B45727" s="1">
        <v>30263704</v>
      </c>
      <c r="C45727" s="1">
        <v>1</v>
      </c>
    </row>
    <row r="45728" spans="1:3" x14ac:dyDescent="0.25">
      <c r="A45728" s="1" t="s">
        <v>45734</v>
      </c>
      <c r="B45728" s="1">
        <v>30263703</v>
      </c>
      <c r="C45728" s="1">
        <v>1</v>
      </c>
    </row>
    <row r="45729" spans="1:3" x14ac:dyDescent="0.25">
      <c r="A45729" s="1" t="s">
        <v>45735</v>
      </c>
      <c r="B45729" s="1">
        <v>30263705</v>
      </c>
      <c r="C45729" s="1">
        <v>1</v>
      </c>
    </row>
    <row r="45730" spans="1:3" x14ac:dyDescent="0.25">
      <c r="A45730" s="1" t="s">
        <v>45736</v>
      </c>
      <c r="B45730" s="1">
        <v>30263707</v>
      </c>
      <c r="C45730" s="1">
        <v>1</v>
      </c>
    </row>
    <row r="45731" spans="1:3" x14ac:dyDescent="0.25">
      <c r="A45731" s="1" t="s">
        <v>45737</v>
      </c>
      <c r="B45731" s="1">
        <v>30263706</v>
      </c>
      <c r="C45731" s="1">
        <v>1</v>
      </c>
    </row>
    <row r="45732" spans="1:3" x14ac:dyDescent="0.25">
      <c r="A45732" s="1" t="s">
        <v>45738</v>
      </c>
      <c r="B45732" s="1">
        <v>30264001</v>
      </c>
      <c r="C45732" s="1">
        <v>1</v>
      </c>
    </row>
    <row r="45733" spans="1:3" x14ac:dyDescent="0.25">
      <c r="A45733" s="1" t="s">
        <v>45739</v>
      </c>
      <c r="B45733" s="1">
        <v>30264009</v>
      </c>
      <c r="C45733" s="1">
        <v>1</v>
      </c>
    </row>
    <row r="45734" spans="1:3" x14ac:dyDescent="0.25">
      <c r="A45734" s="1" t="s">
        <v>45740</v>
      </c>
      <c r="B45734" s="1">
        <v>30264008</v>
      </c>
      <c r="C45734" s="1">
        <v>1</v>
      </c>
    </row>
    <row r="45735" spans="1:3" x14ac:dyDescent="0.25">
      <c r="A45735" s="1" t="s">
        <v>45741</v>
      </c>
      <c r="B45735" s="1">
        <v>30264010</v>
      </c>
      <c r="C45735" s="1">
        <v>1</v>
      </c>
    </row>
    <row r="45736" spans="1:3" x14ac:dyDescent="0.25">
      <c r="A45736" s="1" t="s">
        <v>45742</v>
      </c>
      <c r="B45736" s="1">
        <v>30264012</v>
      </c>
      <c r="C45736" s="1">
        <v>1</v>
      </c>
    </row>
    <row r="45737" spans="1:3" x14ac:dyDescent="0.25">
      <c r="A45737" s="1" t="s">
        <v>45743</v>
      </c>
      <c r="B45737" s="1">
        <v>30264011</v>
      </c>
      <c r="C45737" s="1">
        <v>1</v>
      </c>
    </row>
    <row r="45738" spans="1:3" x14ac:dyDescent="0.25">
      <c r="A45738" s="1" t="s">
        <v>45744</v>
      </c>
      <c r="B45738" s="1">
        <v>30264007</v>
      </c>
      <c r="C45738" s="1">
        <v>1</v>
      </c>
    </row>
    <row r="45739" spans="1:3" x14ac:dyDescent="0.25">
      <c r="A45739" s="1" t="s">
        <v>45745</v>
      </c>
      <c r="B45739" s="1">
        <v>30264003</v>
      </c>
      <c r="C45739" s="1">
        <v>1</v>
      </c>
    </row>
    <row r="45740" spans="1:3" x14ac:dyDescent="0.25">
      <c r="A45740" s="1" t="s">
        <v>45746</v>
      </c>
      <c r="B45740" s="1">
        <v>30264002</v>
      </c>
      <c r="C45740" s="1">
        <v>1</v>
      </c>
    </row>
    <row r="45741" spans="1:3" x14ac:dyDescent="0.25">
      <c r="A45741" s="1" t="s">
        <v>45747</v>
      </c>
      <c r="B45741" s="1">
        <v>30264004</v>
      </c>
      <c r="C45741" s="1">
        <v>1</v>
      </c>
    </row>
    <row r="45742" spans="1:3" x14ac:dyDescent="0.25">
      <c r="A45742" s="1" t="s">
        <v>45748</v>
      </c>
      <c r="B45742" s="1">
        <v>30264006</v>
      </c>
      <c r="C45742" s="1">
        <v>1</v>
      </c>
    </row>
    <row r="45743" spans="1:3" x14ac:dyDescent="0.25">
      <c r="A45743" s="1" t="s">
        <v>45749</v>
      </c>
      <c r="B45743" s="1">
        <v>30264005</v>
      </c>
      <c r="C45743" s="1">
        <v>1</v>
      </c>
    </row>
    <row r="45744" spans="1:3" x14ac:dyDescent="0.25">
      <c r="A45744" s="1" t="s">
        <v>45750</v>
      </c>
      <c r="B45744" s="1">
        <v>30264203</v>
      </c>
      <c r="C45744" s="1">
        <v>1</v>
      </c>
    </row>
    <row r="45745" spans="1:3" x14ac:dyDescent="0.25">
      <c r="A45745" s="1" t="s">
        <v>45751</v>
      </c>
      <c r="B45745" s="1">
        <v>30264701</v>
      </c>
      <c r="C45745" s="1">
        <v>1</v>
      </c>
    </row>
    <row r="45746" spans="1:3" x14ac:dyDescent="0.25">
      <c r="A45746" s="1" t="s">
        <v>45752</v>
      </c>
      <c r="B45746" s="1">
        <v>30264606</v>
      </c>
      <c r="C45746" s="1">
        <v>1</v>
      </c>
    </row>
    <row r="45747" spans="1:3" x14ac:dyDescent="0.25">
      <c r="A45747" s="1" t="s">
        <v>45753</v>
      </c>
      <c r="B45747" s="1">
        <v>30264702</v>
      </c>
      <c r="C45747" s="1">
        <v>1</v>
      </c>
    </row>
    <row r="45748" spans="1:3" x14ac:dyDescent="0.25">
      <c r="A45748" s="1" t="s">
        <v>45754</v>
      </c>
      <c r="B45748" s="1">
        <v>30264704</v>
      </c>
      <c r="C45748" s="1">
        <v>1</v>
      </c>
    </row>
    <row r="45749" spans="1:3" x14ac:dyDescent="0.25">
      <c r="A45749" s="1" t="s">
        <v>45755</v>
      </c>
      <c r="B45749" s="1">
        <v>30264703</v>
      </c>
      <c r="C45749" s="1">
        <v>1</v>
      </c>
    </row>
    <row r="45750" spans="1:3" x14ac:dyDescent="0.25">
      <c r="A45750" s="1" t="s">
        <v>45756</v>
      </c>
      <c r="B45750" s="1">
        <v>30264605</v>
      </c>
      <c r="C45750" s="1">
        <v>1</v>
      </c>
    </row>
    <row r="45751" spans="1:3" x14ac:dyDescent="0.25">
      <c r="A45751" s="1" t="s">
        <v>45757</v>
      </c>
      <c r="B45751" s="1">
        <v>30264601</v>
      </c>
      <c r="C45751" s="1">
        <v>1</v>
      </c>
    </row>
    <row r="45752" spans="1:3" x14ac:dyDescent="0.25">
      <c r="A45752" s="1" t="s">
        <v>45758</v>
      </c>
      <c r="B45752" s="1">
        <v>30264506</v>
      </c>
      <c r="C45752" s="1">
        <v>1</v>
      </c>
    </row>
    <row r="45753" spans="1:3" x14ac:dyDescent="0.25">
      <c r="A45753" s="1" t="s">
        <v>45759</v>
      </c>
      <c r="B45753" s="1">
        <v>30264602</v>
      </c>
      <c r="C45753" s="1">
        <v>1</v>
      </c>
    </row>
    <row r="45754" spans="1:3" x14ac:dyDescent="0.25">
      <c r="A45754" s="1" t="s">
        <v>45760</v>
      </c>
      <c r="B45754" s="1">
        <v>30264604</v>
      </c>
      <c r="C45754" s="1">
        <v>1</v>
      </c>
    </row>
    <row r="45755" spans="1:3" x14ac:dyDescent="0.25">
      <c r="A45755" s="1" t="s">
        <v>45761</v>
      </c>
      <c r="B45755" s="1">
        <v>30264603</v>
      </c>
      <c r="C45755" s="1">
        <v>1</v>
      </c>
    </row>
    <row r="45756" spans="1:3" x14ac:dyDescent="0.25">
      <c r="A45756" s="1" t="s">
        <v>45762</v>
      </c>
      <c r="B45756" s="1">
        <v>30264705</v>
      </c>
      <c r="C45756" s="1">
        <v>1</v>
      </c>
    </row>
    <row r="45757" spans="1:3" x14ac:dyDescent="0.25">
      <c r="A45757" s="1" t="s">
        <v>45763</v>
      </c>
      <c r="B45757" s="1">
        <v>30264902</v>
      </c>
      <c r="C45757" s="1">
        <v>1</v>
      </c>
    </row>
    <row r="45758" spans="1:3" x14ac:dyDescent="0.25">
      <c r="A45758" s="1" t="s">
        <v>45764</v>
      </c>
      <c r="B45758" s="1">
        <v>30264901</v>
      </c>
      <c r="C45758" s="1">
        <v>1</v>
      </c>
    </row>
    <row r="45759" spans="1:3" x14ac:dyDescent="0.25">
      <c r="A45759" s="1" t="s">
        <v>45765</v>
      </c>
      <c r="B45759" s="1">
        <v>30264903</v>
      </c>
      <c r="C45759" s="1">
        <v>1</v>
      </c>
    </row>
    <row r="45760" spans="1:3" x14ac:dyDescent="0.25">
      <c r="A45760" s="1" t="s">
        <v>45766</v>
      </c>
      <c r="B45760" s="1">
        <v>30264905</v>
      </c>
      <c r="C45760" s="1">
        <v>1</v>
      </c>
    </row>
    <row r="45761" spans="1:3" x14ac:dyDescent="0.25">
      <c r="A45761" s="1" t="s">
        <v>45767</v>
      </c>
      <c r="B45761" s="1">
        <v>30264904</v>
      </c>
      <c r="C45761" s="1">
        <v>1</v>
      </c>
    </row>
    <row r="45762" spans="1:3" x14ac:dyDescent="0.25">
      <c r="A45762" s="1" t="s">
        <v>45768</v>
      </c>
      <c r="B45762" s="1">
        <v>30264806</v>
      </c>
      <c r="C45762" s="1">
        <v>1</v>
      </c>
    </row>
    <row r="45763" spans="1:3" x14ac:dyDescent="0.25">
      <c r="A45763" s="1" t="s">
        <v>45769</v>
      </c>
      <c r="B45763" s="1">
        <v>30264802</v>
      </c>
      <c r="C45763" s="1">
        <v>1</v>
      </c>
    </row>
    <row r="45764" spans="1:3" x14ac:dyDescent="0.25">
      <c r="A45764" s="1" t="s">
        <v>45770</v>
      </c>
      <c r="B45764" s="1">
        <v>30264801</v>
      </c>
      <c r="C45764" s="1">
        <v>1</v>
      </c>
    </row>
    <row r="45765" spans="1:3" x14ac:dyDescent="0.25">
      <c r="A45765" s="1" t="s">
        <v>45771</v>
      </c>
      <c r="B45765" s="1">
        <v>30264803</v>
      </c>
      <c r="C45765" s="1">
        <v>1</v>
      </c>
    </row>
    <row r="45766" spans="1:3" x14ac:dyDescent="0.25">
      <c r="A45766" s="1" t="s">
        <v>45772</v>
      </c>
      <c r="B45766" s="1">
        <v>30264805</v>
      </c>
      <c r="C45766" s="1">
        <v>1</v>
      </c>
    </row>
    <row r="45767" spans="1:3" x14ac:dyDescent="0.25">
      <c r="A45767" s="1" t="s">
        <v>45773</v>
      </c>
      <c r="B45767" s="1">
        <v>30264804</v>
      </c>
      <c r="C45767" s="1">
        <v>1</v>
      </c>
    </row>
    <row r="45768" spans="1:3" x14ac:dyDescent="0.25">
      <c r="A45768" s="1" t="s">
        <v>45774</v>
      </c>
      <c r="B45768" s="1">
        <v>30264505</v>
      </c>
      <c r="C45768" s="1">
        <v>1</v>
      </c>
    </row>
    <row r="45769" spans="1:3" x14ac:dyDescent="0.25">
      <c r="A45769" s="1" t="s">
        <v>45775</v>
      </c>
      <c r="B45769" s="1">
        <v>30264402</v>
      </c>
      <c r="C45769" s="1">
        <v>1</v>
      </c>
    </row>
    <row r="45770" spans="1:3" x14ac:dyDescent="0.25">
      <c r="A45770" s="1" t="s">
        <v>45776</v>
      </c>
      <c r="B45770" s="1">
        <v>30264401</v>
      </c>
      <c r="C45770" s="1">
        <v>1</v>
      </c>
    </row>
    <row r="45771" spans="1:3" x14ac:dyDescent="0.25">
      <c r="A45771" s="1" t="s">
        <v>45777</v>
      </c>
      <c r="B45771" s="1">
        <v>30264403</v>
      </c>
      <c r="C45771" s="1">
        <v>1</v>
      </c>
    </row>
    <row r="45772" spans="1:3" x14ac:dyDescent="0.25">
      <c r="A45772" s="1" t="s">
        <v>45778</v>
      </c>
      <c r="B45772" s="1">
        <v>30264405</v>
      </c>
      <c r="C45772" s="1">
        <v>1</v>
      </c>
    </row>
    <row r="45773" spans="1:3" x14ac:dyDescent="0.25">
      <c r="A45773" s="1" t="s">
        <v>45779</v>
      </c>
      <c r="B45773" s="1">
        <v>30264404</v>
      </c>
      <c r="C45773" s="1">
        <v>1</v>
      </c>
    </row>
    <row r="45774" spans="1:3" x14ac:dyDescent="0.25">
      <c r="A45774" s="1" t="s">
        <v>45780</v>
      </c>
      <c r="B45774" s="1">
        <v>30264305</v>
      </c>
      <c r="C45774" s="1">
        <v>1</v>
      </c>
    </row>
    <row r="45775" spans="1:3" x14ac:dyDescent="0.25">
      <c r="A45775" s="1" t="s">
        <v>45781</v>
      </c>
      <c r="B45775" s="1">
        <v>30264301</v>
      </c>
      <c r="C45775" s="1">
        <v>1</v>
      </c>
    </row>
    <row r="45776" spans="1:3" x14ac:dyDescent="0.25">
      <c r="A45776" s="1" t="s">
        <v>45782</v>
      </c>
      <c r="B45776" s="1">
        <v>30264204</v>
      </c>
      <c r="C45776" s="1">
        <v>1</v>
      </c>
    </row>
    <row r="45777" spans="1:3" x14ac:dyDescent="0.25">
      <c r="A45777" s="1" t="s">
        <v>45783</v>
      </c>
      <c r="B45777" s="1">
        <v>30264302</v>
      </c>
      <c r="C45777" s="1">
        <v>1</v>
      </c>
    </row>
    <row r="45778" spans="1:3" x14ac:dyDescent="0.25">
      <c r="A45778" s="1" t="s">
        <v>45784</v>
      </c>
      <c r="B45778" s="1">
        <v>30264304</v>
      </c>
      <c r="C45778" s="1">
        <v>1</v>
      </c>
    </row>
    <row r="45779" spans="1:3" x14ac:dyDescent="0.25">
      <c r="A45779" s="1" t="s">
        <v>45785</v>
      </c>
      <c r="B45779" s="1">
        <v>30264303</v>
      </c>
      <c r="C45779" s="1">
        <v>1</v>
      </c>
    </row>
    <row r="45780" spans="1:3" x14ac:dyDescent="0.25">
      <c r="A45780" s="1" t="s">
        <v>45786</v>
      </c>
      <c r="B45780" s="1">
        <v>30264406</v>
      </c>
      <c r="C45780" s="1">
        <v>1</v>
      </c>
    </row>
    <row r="45781" spans="1:3" x14ac:dyDescent="0.25">
      <c r="A45781" s="1" t="s">
        <v>45787</v>
      </c>
      <c r="B45781" s="1">
        <v>30264501</v>
      </c>
      <c r="C45781" s="1">
        <v>1</v>
      </c>
    </row>
    <row r="45782" spans="1:3" x14ac:dyDescent="0.25">
      <c r="A45782" s="1" t="s">
        <v>45788</v>
      </c>
      <c r="B45782" s="1">
        <v>30264413</v>
      </c>
      <c r="C45782" s="1">
        <v>1</v>
      </c>
    </row>
    <row r="45783" spans="1:3" x14ac:dyDescent="0.25">
      <c r="A45783" s="1" t="s">
        <v>45789</v>
      </c>
      <c r="B45783" s="1">
        <v>30264502</v>
      </c>
      <c r="C45783" s="1">
        <v>1</v>
      </c>
    </row>
    <row r="45784" spans="1:3" x14ac:dyDescent="0.25">
      <c r="A45784" s="1" t="s">
        <v>45790</v>
      </c>
      <c r="B45784" s="1">
        <v>30264504</v>
      </c>
      <c r="C45784" s="1">
        <v>1</v>
      </c>
    </row>
    <row r="45785" spans="1:3" x14ac:dyDescent="0.25">
      <c r="A45785" s="1" t="s">
        <v>45791</v>
      </c>
      <c r="B45785" s="1">
        <v>30264503</v>
      </c>
      <c r="C45785" s="1">
        <v>1</v>
      </c>
    </row>
    <row r="45786" spans="1:3" x14ac:dyDescent="0.25">
      <c r="A45786" s="1" t="s">
        <v>45792</v>
      </c>
      <c r="B45786" s="1">
        <v>30264412</v>
      </c>
      <c r="C45786" s="1">
        <v>1</v>
      </c>
    </row>
    <row r="45787" spans="1:3" x14ac:dyDescent="0.25">
      <c r="A45787" s="1" t="s">
        <v>45793</v>
      </c>
      <c r="B45787" s="1">
        <v>30264408</v>
      </c>
      <c r="C45787" s="1">
        <v>1</v>
      </c>
    </row>
    <row r="45788" spans="1:3" x14ac:dyDescent="0.25">
      <c r="A45788" s="1" t="s">
        <v>45794</v>
      </c>
      <c r="B45788" s="1">
        <v>30264407</v>
      </c>
      <c r="C45788" s="1">
        <v>1</v>
      </c>
    </row>
    <row r="45789" spans="1:3" x14ac:dyDescent="0.25">
      <c r="A45789" s="1" t="s">
        <v>45795</v>
      </c>
      <c r="B45789" s="1">
        <v>30264409</v>
      </c>
      <c r="C45789" s="1">
        <v>1</v>
      </c>
    </row>
    <row r="45790" spans="1:3" x14ac:dyDescent="0.25">
      <c r="A45790" s="1" t="s">
        <v>45796</v>
      </c>
      <c r="B45790" s="1">
        <v>30264411</v>
      </c>
      <c r="C45790" s="1">
        <v>1</v>
      </c>
    </row>
    <row r="45791" spans="1:3" x14ac:dyDescent="0.25">
      <c r="A45791" s="1" t="s">
        <v>45797</v>
      </c>
      <c r="B45791" s="1">
        <v>30264410</v>
      </c>
      <c r="C45791" s="1">
        <v>1</v>
      </c>
    </row>
    <row r="45792" spans="1:3" x14ac:dyDescent="0.25">
      <c r="A45792" s="1" t="s">
        <v>45798</v>
      </c>
      <c r="B45792" s="1">
        <v>31102406</v>
      </c>
      <c r="C45792" s="1">
        <v>1</v>
      </c>
    </row>
    <row r="45793" spans="1:3" x14ac:dyDescent="0.25">
      <c r="A45793" s="1" t="s">
        <v>45799</v>
      </c>
      <c r="B45793" s="1">
        <v>31102405</v>
      </c>
      <c r="C45793" s="1">
        <v>1</v>
      </c>
    </row>
    <row r="45794" spans="1:3" x14ac:dyDescent="0.25">
      <c r="A45794" s="1" t="s">
        <v>45800</v>
      </c>
      <c r="B45794" s="1">
        <v>31102407</v>
      </c>
      <c r="C45794" s="1">
        <v>1</v>
      </c>
    </row>
    <row r="45795" spans="1:3" x14ac:dyDescent="0.25">
      <c r="A45795" s="1" t="s">
        <v>45801</v>
      </c>
      <c r="B45795" s="1">
        <v>31102409</v>
      </c>
      <c r="C45795" s="1">
        <v>1</v>
      </c>
    </row>
    <row r="45796" spans="1:3" x14ac:dyDescent="0.25">
      <c r="A45796" s="1" t="s">
        <v>45802</v>
      </c>
      <c r="B45796" s="1">
        <v>31102408</v>
      </c>
      <c r="C45796" s="1">
        <v>1</v>
      </c>
    </row>
    <row r="45797" spans="1:3" x14ac:dyDescent="0.25">
      <c r="A45797" s="1" t="s">
        <v>45803</v>
      </c>
      <c r="B45797" s="1">
        <v>31102404</v>
      </c>
      <c r="C45797" s="1">
        <v>1</v>
      </c>
    </row>
    <row r="45798" spans="1:3" x14ac:dyDescent="0.25">
      <c r="A45798" s="1" t="s">
        <v>45804</v>
      </c>
      <c r="B45798" s="1">
        <v>31102316</v>
      </c>
      <c r="C45798" s="1">
        <v>1</v>
      </c>
    </row>
    <row r="45799" spans="1:3" x14ac:dyDescent="0.25">
      <c r="A45799" s="1" t="s">
        <v>45805</v>
      </c>
      <c r="B45799" s="1">
        <v>31102315</v>
      </c>
      <c r="C45799" s="1">
        <v>1</v>
      </c>
    </row>
    <row r="45800" spans="1:3" x14ac:dyDescent="0.25">
      <c r="A45800" s="1" t="s">
        <v>45806</v>
      </c>
      <c r="B45800" s="1">
        <v>31102401</v>
      </c>
      <c r="C45800" s="1">
        <v>1</v>
      </c>
    </row>
    <row r="45801" spans="1:3" x14ac:dyDescent="0.25">
      <c r="A45801" s="1" t="s">
        <v>45807</v>
      </c>
      <c r="B45801" s="1">
        <v>31102403</v>
      </c>
      <c r="C45801" s="1">
        <v>1</v>
      </c>
    </row>
    <row r="45802" spans="1:3" x14ac:dyDescent="0.25">
      <c r="A45802" s="1" t="s">
        <v>45808</v>
      </c>
      <c r="B45802" s="1">
        <v>31102402</v>
      </c>
      <c r="C45802" s="1">
        <v>1</v>
      </c>
    </row>
    <row r="45803" spans="1:3" x14ac:dyDescent="0.25">
      <c r="A45803" s="1" t="s">
        <v>45809</v>
      </c>
      <c r="B45803" s="1">
        <v>31102410</v>
      </c>
      <c r="C45803" s="1">
        <v>1</v>
      </c>
    </row>
    <row r="45804" spans="1:3" x14ac:dyDescent="0.25">
      <c r="A45804" s="1" t="s">
        <v>45810</v>
      </c>
      <c r="B45804" s="1">
        <v>31102601</v>
      </c>
      <c r="C45804" s="1">
        <v>1</v>
      </c>
    </row>
    <row r="45805" spans="1:3" x14ac:dyDescent="0.25">
      <c r="A45805" s="1" t="s">
        <v>45811</v>
      </c>
      <c r="B45805" s="1">
        <v>31102501</v>
      </c>
      <c r="C45805" s="1">
        <v>1</v>
      </c>
    </row>
    <row r="45806" spans="1:3" x14ac:dyDescent="0.25">
      <c r="A45806" s="1" t="s">
        <v>45812</v>
      </c>
      <c r="B45806" s="1">
        <v>31102602</v>
      </c>
      <c r="C45806" s="1">
        <v>1</v>
      </c>
    </row>
    <row r="45807" spans="1:3" x14ac:dyDescent="0.25">
      <c r="A45807" s="1" t="s">
        <v>45813</v>
      </c>
      <c r="B45807" s="1">
        <v>31102701</v>
      </c>
      <c r="C45807" s="1">
        <v>1</v>
      </c>
    </row>
    <row r="45808" spans="1:3" x14ac:dyDescent="0.25">
      <c r="A45808" s="1" t="s">
        <v>45814</v>
      </c>
      <c r="B45808" s="1">
        <v>31102603</v>
      </c>
      <c r="C45808" s="1">
        <v>1</v>
      </c>
    </row>
    <row r="45809" spans="1:3" x14ac:dyDescent="0.25">
      <c r="A45809" s="1" t="s">
        <v>45815</v>
      </c>
      <c r="B45809" s="1">
        <v>31102416</v>
      </c>
      <c r="C45809" s="1">
        <v>1</v>
      </c>
    </row>
    <row r="45810" spans="1:3" x14ac:dyDescent="0.25">
      <c r="A45810" s="1" t="s">
        <v>45816</v>
      </c>
      <c r="B45810" s="1">
        <v>31102412</v>
      </c>
      <c r="C45810" s="1">
        <v>1</v>
      </c>
    </row>
    <row r="45811" spans="1:3" x14ac:dyDescent="0.25">
      <c r="A45811" s="1" t="s">
        <v>45817</v>
      </c>
      <c r="B45811" s="1">
        <v>31102411</v>
      </c>
      <c r="C45811" s="1">
        <v>1</v>
      </c>
    </row>
    <row r="45812" spans="1:3" x14ac:dyDescent="0.25">
      <c r="A45812" s="1" t="s">
        <v>45818</v>
      </c>
      <c r="B45812" s="1">
        <v>31102413</v>
      </c>
      <c r="C45812" s="1">
        <v>1</v>
      </c>
    </row>
    <row r="45813" spans="1:3" x14ac:dyDescent="0.25">
      <c r="A45813" s="1" t="s">
        <v>45819</v>
      </c>
      <c r="B45813" s="1">
        <v>31102415</v>
      </c>
      <c r="C45813" s="1">
        <v>1</v>
      </c>
    </row>
    <row r="45814" spans="1:3" x14ac:dyDescent="0.25">
      <c r="A45814" s="1" t="s">
        <v>45820</v>
      </c>
      <c r="B45814" s="1">
        <v>31102414</v>
      </c>
      <c r="C45814" s="1">
        <v>1</v>
      </c>
    </row>
    <row r="45815" spans="1:3" x14ac:dyDescent="0.25">
      <c r="A45815" s="1" t="s">
        <v>45821</v>
      </c>
      <c r="B45815" s="1">
        <v>31102314</v>
      </c>
      <c r="C45815" s="1">
        <v>1</v>
      </c>
    </row>
    <row r="45816" spans="1:3" x14ac:dyDescent="0.25">
      <c r="A45816" s="1" t="s">
        <v>45822</v>
      </c>
      <c r="B45816" s="1">
        <v>31102214</v>
      </c>
      <c r="C45816" s="1">
        <v>1</v>
      </c>
    </row>
    <row r="45817" spans="1:3" x14ac:dyDescent="0.25">
      <c r="A45817" s="1" t="s">
        <v>45823</v>
      </c>
      <c r="B45817" s="1">
        <v>31102213</v>
      </c>
      <c r="C45817" s="1">
        <v>1</v>
      </c>
    </row>
    <row r="45818" spans="1:3" x14ac:dyDescent="0.25">
      <c r="A45818" s="1" t="s">
        <v>45824</v>
      </c>
      <c r="B45818" s="1">
        <v>31102215</v>
      </c>
      <c r="C45818" s="1">
        <v>1</v>
      </c>
    </row>
    <row r="45819" spans="1:3" x14ac:dyDescent="0.25">
      <c r="A45819" s="1" t="s">
        <v>45825</v>
      </c>
      <c r="B45819" s="1">
        <v>31102301</v>
      </c>
      <c r="C45819" s="1">
        <v>1</v>
      </c>
    </row>
    <row r="45820" spans="1:3" x14ac:dyDescent="0.25">
      <c r="A45820" s="1" t="s">
        <v>45826</v>
      </c>
      <c r="B45820" s="1">
        <v>31102216</v>
      </c>
      <c r="C45820" s="1">
        <v>1</v>
      </c>
    </row>
    <row r="45821" spans="1:3" x14ac:dyDescent="0.25">
      <c r="A45821" s="1" t="s">
        <v>45827</v>
      </c>
      <c r="B45821" s="1">
        <v>31102212</v>
      </c>
      <c r="C45821" s="1">
        <v>1</v>
      </c>
    </row>
    <row r="45822" spans="1:3" x14ac:dyDescent="0.25">
      <c r="A45822" s="1" t="s">
        <v>45828</v>
      </c>
      <c r="B45822" s="1">
        <v>31102208</v>
      </c>
      <c r="C45822" s="1">
        <v>1</v>
      </c>
    </row>
    <row r="45823" spans="1:3" x14ac:dyDescent="0.25">
      <c r="A45823" s="1" t="s">
        <v>45829</v>
      </c>
      <c r="B45823" s="1">
        <v>31102207</v>
      </c>
      <c r="C45823" s="1">
        <v>1</v>
      </c>
    </row>
    <row r="45824" spans="1:3" x14ac:dyDescent="0.25">
      <c r="A45824" s="1" t="s">
        <v>45830</v>
      </c>
      <c r="B45824" s="1">
        <v>31102209</v>
      </c>
      <c r="C45824" s="1">
        <v>1</v>
      </c>
    </row>
    <row r="45825" spans="1:3" x14ac:dyDescent="0.25">
      <c r="A45825" s="1" t="s">
        <v>45831</v>
      </c>
      <c r="B45825" s="1">
        <v>31102211</v>
      </c>
      <c r="C45825" s="1">
        <v>1</v>
      </c>
    </row>
    <row r="45826" spans="1:3" x14ac:dyDescent="0.25">
      <c r="A45826" s="1" t="s">
        <v>45832</v>
      </c>
      <c r="B45826" s="1">
        <v>31102210</v>
      </c>
      <c r="C45826" s="1">
        <v>1</v>
      </c>
    </row>
    <row r="45827" spans="1:3" x14ac:dyDescent="0.25">
      <c r="A45827" s="1" t="s">
        <v>45833</v>
      </c>
      <c r="B45827" s="1">
        <v>31102302</v>
      </c>
      <c r="C45827" s="1">
        <v>1</v>
      </c>
    </row>
    <row r="45828" spans="1:3" x14ac:dyDescent="0.25">
      <c r="A45828" s="1" t="s">
        <v>45834</v>
      </c>
      <c r="B45828" s="1">
        <v>31102310</v>
      </c>
      <c r="C45828" s="1">
        <v>1</v>
      </c>
    </row>
    <row r="45829" spans="1:3" x14ac:dyDescent="0.25">
      <c r="A45829" s="1" t="s">
        <v>45835</v>
      </c>
      <c r="B45829" s="1">
        <v>31102309</v>
      </c>
      <c r="C45829" s="1">
        <v>1</v>
      </c>
    </row>
    <row r="45830" spans="1:3" x14ac:dyDescent="0.25">
      <c r="A45830" s="1" t="s">
        <v>45836</v>
      </c>
      <c r="B45830" s="1">
        <v>31102311</v>
      </c>
      <c r="C45830" s="1">
        <v>1</v>
      </c>
    </row>
    <row r="45831" spans="1:3" x14ac:dyDescent="0.25">
      <c r="A45831" s="1" t="s">
        <v>45837</v>
      </c>
      <c r="B45831" s="1">
        <v>31102313</v>
      </c>
      <c r="C45831" s="1">
        <v>1</v>
      </c>
    </row>
    <row r="45832" spans="1:3" x14ac:dyDescent="0.25">
      <c r="A45832" s="1" t="s">
        <v>45838</v>
      </c>
      <c r="B45832" s="1">
        <v>31102312</v>
      </c>
      <c r="C45832" s="1">
        <v>1</v>
      </c>
    </row>
    <row r="45833" spans="1:3" x14ac:dyDescent="0.25">
      <c r="A45833" s="1" t="s">
        <v>45839</v>
      </c>
      <c r="B45833" s="1">
        <v>31102308</v>
      </c>
      <c r="C45833" s="1">
        <v>1</v>
      </c>
    </row>
    <row r="45834" spans="1:3" x14ac:dyDescent="0.25">
      <c r="A45834" s="1" t="s">
        <v>45840</v>
      </c>
      <c r="B45834" s="1">
        <v>31102304</v>
      </c>
      <c r="C45834" s="1">
        <v>1</v>
      </c>
    </row>
    <row r="45835" spans="1:3" x14ac:dyDescent="0.25">
      <c r="A45835" s="1" t="s">
        <v>45841</v>
      </c>
      <c r="B45835" s="1">
        <v>31102303</v>
      </c>
      <c r="C45835" s="1">
        <v>1</v>
      </c>
    </row>
    <row r="45836" spans="1:3" x14ac:dyDescent="0.25">
      <c r="A45836" s="1" t="s">
        <v>45842</v>
      </c>
      <c r="B45836" s="1">
        <v>31102305</v>
      </c>
      <c r="C45836" s="1">
        <v>1</v>
      </c>
    </row>
    <row r="45837" spans="1:3" x14ac:dyDescent="0.25">
      <c r="A45837" s="1" t="s">
        <v>45843</v>
      </c>
      <c r="B45837" s="1">
        <v>31102307</v>
      </c>
      <c r="C45837" s="1">
        <v>1</v>
      </c>
    </row>
    <row r="45838" spans="1:3" x14ac:dyDescent="0.25">
      <c r="A45838" s="1" t="s">
        <v>45844</v>
      </c>
      <c r="B45838" s="1">
        <v>31102306</v>
      </c>
      <c r="C45838" s="1">
        <v>1</v>
      </c>
    </row>
    <row r="45839" spans="1:3" x14ac:dyDescent="0.25">
      <c r="A45839" s="1" t="s">
        <v>45812</v>
      </c>
      <c r="B45839" s="1">
        <v>31102801</v>
      </c>
      <c r="C45839" s="1">
        <v>1</v>
      </c>
    </row>
    <row r="45840" spans="1:3" x14ac:dyDescent="0.25">
      <c r="A45840" s="1" t="s">
        <v>45845</v>
      </c>
      <c r="B45840" s="1">
        <v>31111614</v>
      </c>
      <c r="C45840" s="1">
        <v>1</v>
      </c>
    </row>
    <row r="45841" spans="1:3" x14ac:dyDescent="0.25">
      <c r="A45841" s="1" t="s">
        <v>45846</v>
      </c>
      <c r="B45841" s="1">
        <v>31111613</v>
      </c>
      <c r="C45841" s="1">
        <v>1</v>
      </c>
    </row>
    <row r="45842" spans="1:3" x14ac:dyDescent="0.25">
      <c r="A45842" s="1" t="s">
        <v>45847</v>
      </c>
      <c r="B45842" s="1">
        <v>31111615</v>
      </c>
      <c r="C45842" s="1">
        <v>1</v>
      </c>
    </row>
    <row r="45843" spans="1:3" x14ac:dyDescent="0.25">
      <c r="A45843" s="1" t="s">
        <v>45848</v>
      </c>
      <c r="B45843" s="1">
        <v>31111617</v>
      </c>
      <c r="C45843" s="1">
        <v>1</v>
      </c>
    </row>
    <row r="45844" spans="1:3" x14ac:dyDescent="0.25">
      <c r="A45844" s="1" t="s">
        <v>45849</v>
      </c>
      <c r="B45844" s="1">
        <v>31111616</v>
      </c>
      <c r="C45844" s="1">
        <v>1</v>
      </c>
    </row>
    <row r="45845" spans="1:3" x14ac:dyDescent="0.25">
      <c r="A45845" s="1" t="s">
        <v>45850</v>
      </c>
      <c r="B45845" s="1">
        <v>31111612</v>
      </c>
      <c r="C45845" s="1">
        <v>1</v>
      </c>
    </row>
    <row r="45846" spans="1:3" x14ac:dyDescent="0.25">
      <c r="A45846" s="1" t="s">
        <v>45851</v>
      </c>
      <c r="B45846" s="1">
        <v>31111608</v>
      </c>
      <c r="C45846" s="1">
        <v>1</v>
      </c>
    </row>
    <row r="45847" spans="1:3" x14ac:dyDescent="0.25">
      <c r="A45847" s="1" t="s">
        <v>45852</v>
      </c>
      <c r="B45847" s="1">
        <v>31111607</v>
      </c>
      <c r="C45847" s="1">
        <v>1</v>
      </c>
    </row>
    <row r="45848" spans="1:3" x14ac:dyDescent="0.25">
      <c r="A45848" s="1" t="s">
        <v>45853</v>
      </c>
      <c r="B45848" s="1">
        <v>31111609</v>
      </c>
      <c r="C45848" s="1">
        <v>1</v>
      </c>
    </row>
    <row r="45849" spans="1:3" x14ac:dyDescent="0.25">
      <c r="A45849" s="1" t="s">
        <v>45854</v>
      </c>
      <c r="B45849" s="1">
        <v>31111611</v>
      </c>
      <c r="C45849" s="1">
        <v>1</v>
      </c>
    </row>
    <row r="45850" spans="1:3" x14ac:dyDescent="0.25">
      <c r="A45850" s="1" t="s">
        <v>45855</v>
      </c>
      <c r="B45850" s="1">
        <v>31111610</v>
      </c>
      <c r="C45850" s="1">
        <v>1</v>
      </c>
    </row>
    <row r="45851" spans="1:3" x14ac:dyDescent="0.25">
      <c r="A45851" s="1" t="s">
        <v>45856</v>
      </c>
      <c r="B45851" s="1">
        <v>31111701</v>
      </c>
      <c r="C45851" s="1">
        <v>1</v>
      </c>
    </row>
    <row r="45852" spans="1:3" x14ac:dyDescent="0.25">
      <c r="A45852" s="1" t="s">
        <v>45857</v>
      </c>
      <c r="B45852" s="1">
        <v>31111709</v>
      </c>
      <c r="C45852" s="1">
        <v>1</v>
      </c>
    </row>
    <row r="45853" spans="1:3" x14ac:dyDescent="0.25">
      <c r="A45853" s="1" t="s">
        <v>45858</v>
      </c>
      <c r="B45853" s="1">
        <v>31111708</v>
      </c>
      <c r="C45853" s="1">
        <v>1</v>
      </c>
    </row>
    <row r="45854" spans="1:3" x14ac:dyDescent="0.25">
      <c r="A45854" s="1" t="s">
        <v>45859</v>
      </c>
      <c r="B45854" s="1">
        <v>31111710</v>
      </c>
      <c r="C45854" s="1">
        <v>1</v>
      </c>
    </row>
    <row r="45855" spans="1:3" x14ac:dyDescent="0.25">
      <c r="A45855" s="1" t="s">
        <v>45860</v>
      </c>
      <c r="B45855" s="1">
        <v>31111712</v>
      </c>
      <c r="C45855" s="1">
        <v>1</v>
      </c>
    </row>
    <row r="45856" spans="1:3" x14ac:dyDescent="0.25">
      <c r="A45856" s="1" t="s">
        <v>45861</v>
      </c>
      <c r="B45856" s="1">
        <v>31111711</v>
      </c>
      <c r="C45856" s="1">
        <v>1</v>
      </c>
    </row>
    <row r="45857" spans="1:3" x14ac:dyDescent="0.25">
      <c r="A45857" s="1" t="s">
        <v>45862</v>
      </c>
      <c r="B45857" s="1">
        <v>31111707</v>
      </c>
      <c r="C45857" s="1">
        <v>1</v>
      </c>
    </row>
    <row r="45858" spans="1:3" x14ac:dyDescent="0.25">
      <c r="A45858" s="1" t="s">
        <v>45863</v>
      </c>
      <c r="B45858" s="1">
        <v>31111703</v>
      </c>
      <c r="C45858" s="1">
        <v>1</v>
      </c>
    </row>
    <row r="45859" spans="1:3" x14ac:dyDescent="0.25">
      <c r="A45859" s="1" t="s">
        <v>45864</v>
      </c>
      <c r="B45859" s="1">
        <v>31111702</v>
      </c>
      <c r="C45859" s="1">
        <v>1</v>
      </c>
    </row>
    <row r="45860" spans="1:3" x14ac:dyDescent="0.25">
      <c r="A45860" s="1" t="s">
        <v>45865</v>
      </c>
      <c r="B45860" s="1">
        <v>31111704</v>
      </c>
      <c r="C45860" s="1">
        <v>1</v>
      </c>
    </row>
    <row r="45861" spans="1:3" x14ac:dyDescent="0.25">
      <c r="A45861" s="1" t="s">
        <v>45866</v>
      </c>
      <c r="B45861" s="1">
        <v>31111706</v>
      </c>
      <c r="C45861" s="1">
        <v>1</v>
      </c>
    </row>
    <row r="45862" spans="1:3" x14ac:dyDescent="0.25">
      <c r="A45862" s="1" t="s">
        <v>45867</v>
      </c>
      <c r="B45862" s="1">
        <v>31111705</v>
      </c>
      <c r="C45862" s="1">
        <v>1</v>
      </c>
    </row>
    <row r="45863" spans="1:3" x14ac:dyDescent="0.25">
      <c r="A45863" s="1" t="s">
        <v>45868</v>
      </c>
      <c r="B45863" s="1">
        <v>31111606</v>
      </c>
      <c r="C45863" s="1">
        <v>1</v>
      </c>
    </row>
    <row r="45864" spans="1:3" x14ac:dyDescent="0.25">
      <c r="A45864" s="1" t="s">
        <v>45869</v>
      </c>
      <c r="B45864" s="1">
        <v>31111507</v>
      </c>
      <c r="C45864" s="1">
        <v>1</v>
      </c>
    </row>
    <row r="45865" spans="1:3" x14ac:dyDescent="0.25">
      <c r="A45865" s="1" t="s">
        <v>45870</v>
      </c>
      <c r="B45865" s="1">
        <v>31111506</v>
      </c>
      <c r="C45865" s="1">
        <v>1</v>
      </c>
    </row>
    <row r="45866" spans="1:3" x14ac:dyDescent="0.25">
      <c r="A45866" s="1" t="s">
        <v>45871</v>
      </c>
      <c r="B45866" s="1">
        <v>31111508</v>
      </c>
      <c r="C45866" s="1">
        <v>1</v>
      </c>
    </row>
    <row r="45867" spans="1:3" x14ac:dyDescent="0.25">
      <c r="A45867" s="1" t="s">
        <v>45872</v>
      </c>
      <c r="B45867" s="1">
        <v>31111510</v>
      </c>
      <c r="C45867" s="1">
        <v>1</v>
      </c>
    </row>
    <row r="45868" spans="1:3" x14ac:dyDescent="0.25">
      <c r="A45868" s="1" t="s">
        <v>45873</v>
      </c>
      <c r="B45868" s="1">
        <v>31111509</v>
      </c>
      <c r="C45868" s="1">
        <v>1</v>
      </c>
    </row>
    <row r="45869" spans="1:3" x14ac:dyDescent="0.25">
      <c r="A45869" s="1" t="s">
        <v>45874</v>
      </c>
      <c r="B45869" s="1">
        <v>31111505</v>
      </c>
      <c r="C45869" s="1">
        <v>1</v>
      </c>
    </row>
    <row r="45870" spans="1:3" x14ac:dyDescent="0.25">
      <c r="A45870" s="1" t="s">
        <v>45875</v>
      </c>
      <c r="B45870" s="1">
        <v>31111501</v>
      </c>
      <c r="C45870" s="1">
        <v>1</v>
      </c>
    </row>
    <row r="45871" spans="1:3" x14ac:dyDescent="0.25">
      <c r="A45871" s="1" t="s">
        <v>45876</v>
      </c>
      <c r="B45871" s="1">
        <v>31102901</v>
      </c>
      <c r="C45871" s="1">
        <v>1</v>
      </c>
    </row>
    <row r="45872" spans="1:3" x14ac:dyDescent="0.25">
      <c r="A45872" s="1" t="s">
        <v>45877</v>
      </c>
      <c r="B45872" s="1">
        <v>31111502</v>
      </c>
      <c r="C45872" s="1">
        <v>1</v>
      </c>
    </row>
    <row r="45873" spans="1:3" x14ac:dyDescent="0.25">
      <c r="A45873" s="1" t="s">
        <v>45878</v>
      </c>
      <c r="B45873" s="1">
        <v>31111504</v>
      </c>
      <c r="C45873" s="1">
        <v>1</v>
      </c>
    </row>
    <row r="45874" spans="1:3" x14ac:dyDescent="0.25">
      <c r="A45874" s="1" t="s">
        <v>45879</v>
      </c>
      <c r="B45874" s="1">
        <v>31111503</v>
      </c>
      <c r="C45874" s="1">
        <v>1</v>
      </c>
    </row>
    <row r="45875" spans="1:3" x14ac:dyDescent="0.25">
      <c r="A45875" s="1" t="s">
        <v>45880</v>
      </c>
      <c r="B45875" s="1">
        <v>31111511</v>
      </c>
      <c r="C45875" s="1">
        <v>1</v>
      </c>
    </row>
    <row r="45876" spans="1:3" x14ac:dyDescent="0.25">
      <c r="A45876" s="1" t="s">
        <v>45881</v>
      </c>
      <c r="B45876" s="1">
        <v>31111602</v>
      </c>
      <c r="C45876" s="1">
        <v>1</v>
      </c>
    </row>
    <row r="45877" spans="1:3" x14ac:dyDescent="0.25">
      <c r="A45877" s="1" t="s">
        <v>45882</v>
      </c>
      <c r="B45877" s="1">
        <v>31111601</v>
      </c>
      <c r="C45877" s="1">
        <v>1</v>
      </c>
    </row>
    <row r="45878" spans="1:3" x14ac:dyDescent="0.25">
      <c r="A45878" s="1" t="s">
        <v>45883</v>
      </c>
      <c r="B45878" s="1">
        <v>31111603</v>
      </c>
      <c r="C45878" s="1">
        <v>1</v>
      </c>
    </row>
    <row r="45879" spans="1:3" x14ac:dyDescent="0.25">
      <c r="A45879" s="1" t="s">
        <v>45884</v>
      </c>
      <c r="B45879" s="1">
        <v>31111605</v>
      </c>
      <c r="C45879" s="1">
        <v>1</v>
      </c>
    </row>
    <row r="45880" spans="1:3" x14ac:dyDescent="0.25">
      <c r="A45880" s="1" t="s">
        <v>45885</v>
      </c>
      <c r="B45880" s="1">
        <v>31111604</v>
      </c>
      <c r="C45880" s="1">
        <v>1</v>
      </c>
    </row>
    <row r="45881" spans="1:3" x14ac:dyDescent="0.25">
      <c r="A45881" s="1" t="s">
        <v>45886</v>
      </c>
      <c r="B45881" s="1">
        <v>31111517</v>
      </c>
      <c r="C45881" s="1">
        <v>1</v>
      </c>
    </row>
    <row r="45882" spans="1:3" x14ac:dyDescent="0.25">
      <c r="A45882" s="1" t="s">
        <v>45887</v>
      </c>
      <c r="B45882" s="1">
        <v>31111513</v>
      </c>
      <c r="C45882" s="1">
        <v>1</v>
      </c>
    </row>
    <row r="45883" spans="1:3" x14ac:dyDescent="0.25">
      <c r="A45883" s="1" t="s">
        <v>45888</v>
      </c>
      <c r="B45883" s="1">
        <v>31111512</v>
      </c>
      <c r="C45883" s="1">
        <v>1</v>
      </c>
    </row>
    <row r="45884" spans="1:3" x14ac:dyDescent="0.25">
      <c r="A45884" s="1" t="s">
        <v>45889</v>
      </c>
      <c r="B45884" s="1">
        <v>31111514</v>
      </c>
      <c r="C45884" s="1">
        <v>1</v>
      </c>
    </row>
    <row r="45885" spans="1:3" x14ac:dyDescent="0.25">
      <c r="A45885" s="1" t="s">
        <v>45890</v>
      </c>
      <c r="B45885" s="1">
        <v>31111516</v>
      </c>
      <c r="C45885" s="1">
        <v>1</v>
      </c>
    </row>
    <row r="45886" spans="1:3" x14ac:dyDescent="0.25">
      <c r="A45886" s="1" t="s">
        <v>45891</v>
      </c>
      <c r="B45886" s="1">
        <v>31111515</v>
      </c>
      <c r="C45886" s="1">
        <v>1</v>
      </c>
    </row>
    <row r="45887" spans="1:3" x14ac:dyDescent="0.25">
      <c r="A45887" s="1" t="s">
        <v>45892</v>
      </c>
      <c r="B45887" s="1">
        <v>31102206</v>
      </c>
      <c r="C45887" s="1">
        <v>1</v>
      </c>
    </row>
    <row r="45888" spans="1:3" x14ac:dyDescent="0.25">
      <c r="A45888" s="1" t="s">
        <v>45893</v>
      </c>
      <c r="B45888" s="1">
        <v>31101803</v>
      </c>
      <c r="C45888" s="1">
        <v>1</v>
      </c>
    </row>
    <row r="45889" spans="1:3" x14ac:dyDescent="0.25">
      <c r="A45889" s="1" t="s">
        <v>45894</v>
      </c>
      <c r="B45889" s="1">
        <v>31101802</v>
      </c>
      <c r="C45889" s="1">
        <v>1</v>
      </c>
    </row>
    <row r="45890" spans="1:3" x14ac:dyDescent="0.25">
      <c r="A45890" s="1" t="s">
        <v>45895</v>
      </c>
      <c r="B45890" s="1">
        <v>31101804</v>
      </c>
      <c r="C45890" s="1">
        <v>1</v>
      </c>
    </row>
    <row r="45891" spans="1:3" x14ac:dyDescent="0.25">
      <c r="A45891" s="1" t="s">
        <v>45896</v>
      </c>
      <c r="B45891" s="1">
        <v>31101807</v>
      </c>
      <c r="C45891" s="1">
        <v>1</v>
      </c>
    </row>
    <row r="45892" spans="1:3" x14ac:dyDescent="0.25">
      <c r="A45892" s="1" t="s">
        <v>45897</v>
      </c>
      <c r="B45892" s="1">
        <v>31101806</v>
      </c>
      <c r="C45892" s="1">
        <v>1</v>
      </c>
    </row>
    <row r="45893" spans="1:3" x14ac:dyDescent="0.25">
      <c r="A45893" s="1" t="s">
        <v>45898</v>
      </c>
      <c r="B45893" s="1">
        <v>31101801</v>
      </c>
      <c r="C45893" s="1">
        <v>1</v>
      </c>
    </row>
    <row r="45894" spans="1:3" x14ac:dyDescent="0.25">
      <c r="A45894" s="1" t="s">
        <v>45899</v>
      </c>
      <c r="B45894" s="1">
        <v>31101713</v>
      </c>
      <c r="C45894" s="1">
        <v>1</v>
      </c>
    </row>
    <row r="45895" spans="1:3" x14ac:dyDescent="0.25">
      <c r="A45895" s="1" t="s">
        <v>45900</v>
      </c>
      <c r="B45895" s="1">
        <v>31101712</v>
      </c>
      <c r="C45895" s="1">
        <v>1</v>
      </c>
    </row>
    <row r="45896" spans="1:3" x14ac:dyDescent="0.25">
      <c r="A45896" s="1" t="s">
        <v>45901</v>
      </c>
      <c r="B45896" s="1">
        <v>31101714</v>
      </c>
      <c r="C45896" s="1">
        <v>1</v>
      </c>
    </row>
    <row r="45897" spans="1:3" x14ac:dyDescent="0.25">
      <c r="A45897" s="1" t="s">
        <v>45902</v>
      </c>
      <c r="B45897" s="1">
        <v>31101716</v>
      </c>
      <c r="C45897" s="1">
        <v>1</v>
      </c>
    </row>
    <row r="45898" spans="1:3" x14ac:dyDescent="0.25">
      <c r="A45898" s="1" t="s">
        <v>45903</v>
      </c>
      <c r="B45898" s="1">
        <v>31101715</v>
      </c>
      <c r="C45898" s="1">
        <v>1</v>
      </c>
    </row>
    <row r="45899" spans="1:3" x14ac:dyDescent="0.25">
      <c r="A45899" s="1" t="s">
        <v>45904</v>
      </c>
      <c r="B45899" s="1">
        <v>31101808</v>
      </c>
      <c r="C45899" s="1">
        <v>1</v>
      </c>
    </row>
    <row r="45900" spans="1:3" x14ac:dyDescent="0.25">
      <c r="A45900" s="1" t="s">
        <v>45905</v>
      </c>
      <c r="B45900" s="1">
        <v>31101816</v>
      </c>
      <c r="C45900" s="1">
        <v>1</v>
      </c>
    </row>
    <row r="45901" spans="1:3" x14ac:dyDescent="0.25">
      <c r="A45901" s="1" t="s">
        <v>45906</v>
      </c>
      <c r="B45901" s="1">
        <v>31101815</v>
      </c>
      <c r="C45901" s="1">
        <v>1</v>
      </c>
    </row>
    <row r="45902" spans="1:3" x14ac:dyDescent="0.25">
      <c r="A45902" s="1" t="s">
        <v>45907</v>
      </c>
      <c r="B45902" s="1">
        <v>31101817</v>
      </c>
      <c r="C45902" s="1">
        <v>1</v>
      </c>
    </row>
    <row r="45903" spans="1:3" x14ac:dyDescent="0.25">
      <c r="A45903" s="1" t="s">
        <v>45908</v>
      </c>
      <c r="B45903" s="1">
        <v>31101902</v>
      </c>
      <c r="C45903" s="1">
        <v>1</v>
      </c>
    </row>
    <row r="45904" spans="1:3" x14ac:dyDescent="0.25">
      <c r="A45904" s="1" t="s">
        <v>45909</v>
      </c>
      <c r="B45904" s="1">
        <v>31101901</v>
      </c>
      <c r="C45904" s="1">
        <v>1</v>
      </c>
    </row>
    <row r="45905" spans="1:3" x14ac:dyDescent="0.25">
      <c r="A45905" s="1" t="s">
        <v>45910</v>
      </c>
      <c r="B45905" s="1">
        <v>31101814</v>
      </c>
      <c r="C45905" s="1">
        <v>1</v>
      </c>
    </row>
    <row r="45906" spans="1:3" x14ac:dyDescent="0.25">
      <c r="A45906" s="1" t="s">
        <v>45911</v>
      </c>
      <c r="B45906" s="1">
        <v>31101810</v>
      </c>
      <c r="C45906" s="1">
        <v>1</v>
      </c>
    </row>
    <row r="45907" spans="1:3" x14ac:dyDescent="0.25">
      <c r="A45907" s="1" t="s">
        <v>45912</v>
      </c>
      <c r="B45907" s="1">
        <v>31101809</v>
      </c>
      <c r="C45907" s="1">
        <v>1</v>
      </c>
    </row>
    <row r="45908" spans="1:3" x14ac:dyDescent="0.25">
      <c r="A45908" s="1" t="s">
        <v>45913</v>
      </c>
      <c r="B45908" s="1">
        <v>31101811</v>
      </c>
      <c r="C45908" s="1">
        <v>1</v>
      </c>
    </row>
    <row r="45909" spans="1:3" x14ac:dyDescent="0.25">
      <c r="A45909" s="1" t="s">
        <v>45914</v>
      </c>
      <c r="B45909" s="1">
        <v>31101813</v>
      </c>
      <c r="C45909" s="1">
        <v>1</v>
      </c>
    </row>
    <row r="45910" spans="1:3" x14ac:dyDescent="0.25">
      <c r="A45910" s="1" t="s">
        <v>45915</v>
      </c>
      <c r="B45910" s="1">
        <v>31101812</v>
      </c>
      <c r="C45910" s="1">
        <v>1</v>
      </c>
    </row>
    <row r="45911" spans="1:3" x14ac:dyDescent="0.25">
      <c r="A45911" s="1" t="s">
        <v>45916</v>
      </c>
      <c r="B45911" s="1">
        <v>31101711</v>
      </c>
      <c r="C45911" s="1">
        <v>1</v>
      </c>
    </row>
    <row r="45912" spans="1:3" x14ac:dyDescent="0.25">
      <c r="A45912" s="1" t="s">
        <v>45917</v>
      </c>
      <c r="B45912" s="1">
        <v>31101614</v>
      </c>
      <c r="C45912" s="1">
        <v>1</v>
      </c>
    </row>
    <row r="45913" spans="1:3" x14ac:dyDescent="0.25">
      <c r="A45913" s="1" t="s">
        <v>45918</v>
      </c>
      <c r="B45913" s="1">
        <v>31101613</v>
      </c>
      <c r="C45913" s="1">
        <v>1</v>
      </c>
    </row>
    <row r="45914" spans="1:3" x14ac:dyDescent="0.25">
      <c r="A45914" s="1" t="s">
        <v>45919</v>
      </c>
      <c r="B45914" s="1">
        <v>31101615</v>
      </c>
      <c r="C45914" s="1">
        <v>1</v>
      </c>
    </row>
    <row r="45915" spans="1:3" x14ac:dyDescent="0.25">
      <c r="A45915" s="1" t="s">
        <v>45920</v>
      </c>
      <c r="B45915" s="1">
        <v>31101617</v>
      </c>
      <c r="C45915" s="1">
        <v>1</v>
      </c>
    </row>
    <row r="45916" spans="1:3" x14ac:dyDescent="0.25">
      <c r="A45916" s="1" t="s">
        <v>45921</v>
      </c>
      <c r="B45916" s="1">
        <v>31101616</v>
      </c>
      <c r="C45916" s="1">
        <v>1</v>
      </c>
    </row>
    <row r="45917" spans="1:3" x14ac:dyDescent="0.25">
      <c r="A45917" s="1" t="s">
        <v>45922</v>
      </c>
      <c r="B45917" s="1">
        <v>31101612</v>
      </c>
      <c r="C45917" s="1">
        <v>1</v>
      </c>
    </row>
    <row r="45918" spans="1:3" x14ac:dyDescent="0.25">
      <c r="A45918" s="1" t="s">
        <v>45923</v>
      </c>
      <c r="B45918" s="1">
        <v>31101608</v>
      </c>
      <c r="C45918" s="1">
        <v>1</v>
      </c>
    </row>
    <row r="45919" spans="1:3" x14ac:dyDescent="0.25">
      <c r="A45919" s="1" t="s">
        <v>45924</v>
      </c>
      <c r="B45919" s="1">
        <v>31101607</v>
      </c>
      <c r="C45919" s="1">
        <v>1</v>
      </c>
    </row>
    <row r="45920" spans="1:3" x14ac:dyDescent="0.25">
      <c r="A45920" s="1" t="s">
        <v>45925</v>
      </c>
      <c r="B45920" s="1">
        <v>31101609</v>
      </c>
      <c r="C45920" s="1">
        <v>1</v>
      </c>
    </row>
    <row r="45921" spans="1:3" x14ac:dyDescent="0.25">
      <c r="A45921" s="1" t="s">
        <v>45926</v>
      </c>
      <c r="B45921" s="1">
        <v>31101611</v>
      </c>
      <c r="C45921" s="1">
        <v>1</v>
      </c>
    </row>
    <row r="45922" spans="1:3" x14ac:dyDescent="0.25">
      <c r="A45922" s="1" t="s">
        <v>45927</v>
      </c>
      <c r="B45922" s="1">
        <v>31101610</v>
      </c>
      <c r="C45922" s="1">
        <v>1</v>
      </c>
    </row>
    <row r="45923" spans="1:3" x14ac:dyDescent="0.25">
      <c r="A45923" s="1" t="s">
        <v>45928</v>
      </c>
      <c r="B45923" s="1">
        <v>31101618</v>
      </c>
      <c r="C45923" s="1">
        <v>1</v>
      </c>
    </row>
    <row r="45924" spans="1:3" x14ac:dyDescent="0.25">
      <c r="A45924" s="1" t="s">
        <v>45929</v>
      </c>
      <c r="B45924" s="1">
        <v>31101707</v>
      </c>
      <c r="C45924" s="1">
        <v>1</v>
      </c>
    </row>
    <row r="45925" spans="1:3" x14ac:dyDescent="0.25">
      <c r="A45925" s="1" t="s">
        <v>45930</v>
      </c>
      <c r="B45925" s="1">
        <v>31101706</v>
      </c>
      <c r="C45925" s="1">
        <v>1</v>
      </c>
    </row>
    <row r="45926" spans="1:3" x14ac:dyDescent="0.25">
      <c r="A45926" s="1" t="s">
        <v>45931</v>
      </c>
      <c r="B45926" s="1">
        <v>31101708</v>
      </c>
      <c r="C45926" s="1">
        <v>1</v>
      </c>
    </row>
    <row r="45927" spans="1:3" x14ac:dyDescent="0.25">
      <c r="A45927" s="1" t="s">
        <v>45932</v>
      </c>
      <c r="B45927" s="1">
        <v>31101710</v>
      </c>
      <c r="C45927" s="1">
        <v>1</v>
      </c>
    </row>
    <row r="45928" spans="1:3" x14ac:dyDescent="0.25">
      <c r="A45928" s="1" t="s">
        <v>45933</v>
      </c>
      <c r="B45928" s="1">
        <v>31101709</v>
      </c>
      <c r="C45928" s="1">
        <v>1</v>
      </c>
    </row>
    <row r="45929" spans="1:3" x14ac:dyDescent="0.25">
      <c r="A45929" s="1" t="s">
        <v>45934</v>
      </c>
      <c r="B45929" s="1">
        <v>31101705</v>
      </c>
      <c r="C45929" s="1">
        <v>1</v>
      </c>
    </row>
    <row r="45930" spans="1:3" x14ac:dyDescent="0.25">
      <c r="A45930" s="1" t="s">
        <v>45935</v>
      </c>
      <c r="B45930" s="1">
        <v>31101701</v>
      </c>
      <c r="C45930" s="1">
        <v>1</v>
      </c>
    </row>
    <row r="45931" spans="1:3" x14ac:dyDescent="0.25">
      <c r="A45931" s="1" t="s">
        <v>45936</v>
      </c>
      <c r="B45931" s="1">
        <v>31101619</v>
      </c>
      <c r="C45931" s="1">
        <v>1</v>
      </c>
    </row>
    <row r="45932" spans="1:3" x14ac:dyDescent="0.25">
      <c r="A45932" s="1" t="s">
        <v>45937</v>
      </c>
      <c r="B45932" s="1">
        <v>31101702</v>
      </c>
      <c r="C45932" s="1">
        <v>1</v>
      </c>
    </row>
    <row r="45933" spans="1:3" x14ac:dyDescent="0.25">
      <c r="A45933" s="1" t="s">
        <v>45938</v>
      </c>
      <c r="B45933" s="1">
        <v>31101704</v>
      </c>
      <c r="C45933" s="1">
        <v>1</v>
      </c>
    </row>
    <row r="45934" spans="1:3" x14ac:dyDescent="0.25">
      <c r="A45934" s="1" t="s">
        <v>45939</v>
      </c>
      <c r="B45934" s="1">
        <v>31101703</v>
      </c>
      <c r="C45934" s="1">
        <v>1</v>
      </c>
    </row>
    <row r="45935" spans="1:3" x14ac:dyDescent="0.25">
      <c r="A45935" s="1" t="s">
        <v>45940</v>
      </c>
      <c r="B45935" s="1">
        <v>31101903</v>
      </c>
      <c r="C45935" s="1">
        <v>1</v>
      </c>
    </row>
    <row r="45936" spans="1:3" x14ac:dyDescent="0.25">
      <c r="A45936" s="1" t="s">
        <v>45941</v>
      </c>
      <c r="B45936" s="1">
        <v>31102106</v>
      </c>
      <c r="C45936" s="1">
        <v>1</v>
      </c>
    </row>
    <row r="45937" spans="1:3" x14ac:dyDescent="0.25">
      <c r="A45937" s="1" t="s">
        <v>45942</v>
      </c>
      <c r="B45937" s="1">
        <v>31102105</v>
      </c>
      <c r="C45937" s="1">
        <v>1</v>
      </c>
    </row>
    <row r="45938" spans="1:3" x14ac:dyDescent="0.25">
      <c r="A45938" s="1" t="s">
        <v>45943</v>
      </c>
      <c r="B45938" s="1">
        <v>31102107</v>
      </c>
      <c r="C45938" s="1">
        <v>1</v>
      </c>
    </row>
    <row r="45939" spans="1:3" x14ac:dyDescent="0.25">
      <c r="A45939" s="1" t="s">
        <v>45944</v>
      </c>
      <c r="B45939" s="1">
        <v>31102109</v>
      </c>
      <c r="C45939" s="1">
        <v>1</v>
      </c>
    </row>
    <row r="45940" spans="1:3" x14ac:dyDescent="0.25">
      <c r="A45940" s="1" t="s">
        <v>45945</v>
      </c>
      <c r="B45940" s="1">
        <v>31102108</v>
      </c>
      <c r="C45940" s="1">
        <v>1</v>
      </c>
    </row>
    <row r="45941" spans="1:3" x14ac:dyDescent="0.25">
      <c r="A45941" s="1" t="s">
        <v>45946</v>
      </c>
      <c r="B45941" s="1">
        <v>31102104</v>
      </c>
      <c r="C45941" s="1">
        <v>1</v>
      </c>
    </row>
    <row r="45942" spans="1:3" x14ac:dyDescent="0.25">
      <c r="A45942" s="1" t="s">
        <v>45947</v>
      </c>
      <c r="B45942" s="1">
        <v>31102016</v>
      </c>
      <c r="C45942" s="1">
        <v>1</v>
      </c>
    </row>
    <row r="45943" spans="1:3" x14ac:dyDescent="0.25">
      <c r="A45943" s="1" t="s">
        <v>45948</v>
      </c>
      <c r="B45943" s="1">
        <v>31102015</v>
      </c>
      <c r="C45943" s="1">
        <v>1</v>
      </c>
    </row>
    <row r="45944" spans="1:3" x14ac:dyDescent="0.25">
      <c r="A45944" s="1" t="s">
        <v>45949</v>
      </c>
      <c r="B45944" s="1">
        <v>31102101</v>
      </c>
      <c r="C45944" s="1">
        <v>1</v>
      </c>
    </row>
    <row r="45945" spans="1:3" x14ac:dyDescent="0.25">
      <c r="A45945" s="1" t="s">
        <v>45950</v>
      </c>
      <c r="B45945" s="1">
        <v>31102103</v>
      </c>
      <c r="C45945" s="1">
        <v>1</v>
      </c>
    </row>
    <row r="45946" spans="1:3" x14ac:dyDescent="0.25">
      <c r="A45946" s="1" t="s">
        <v>45951</v>
      </c>
      <c r="B45946" s="1">
        <v>31102102</v>
      </c>
      <c r="C45946" s="1">
        <v>1</v>
      </c>
    </row>
    <row r="45947" spans="1:3" x14ac:dyDescent="0.25">
      <c r="A45947" s="1" t="s">
        <v>45952</v>
      </c>
      <c r="B45947" s="1">
        <v>31102110</v>
      </c>
      <c r="C45947" s="1">
        <v>1</v>
      </c>
    </row>
    <row r="45948" spans="1:3" x14ac:dyDescent="0.25">
      <c r="A45948" s="1" t="s">
        <v>45953</v>
      </c>
      <c r="B45948" s="1">
        <v>31102202</v>
      </c>
      <c r="C45948" s="1">
        <v>1</v>
      </c>
    </row>
    <row r="45949" spans="1:3" x14ac:dyDescent="0.25">
      <c r="A45949" s="1" t="s">
        <v>45954</v>
      </c>
      <c r="B45949" s="1">
        <v>31102201</v>
      </c>
      <c r="C45949" s="1">
        <v>1</v>
      </c>
    </row>
    <row r="45950" spans="1:3" x14ac:dyDescent="0.25">
      <c r="A45950" s="1" t="s">
        <v>45955</v>
      </c>
      <c r="B45950" s="1">
        <v>31102203</v>
      </c>
      <c r="C45950" s="1">
        <v>1</v>
      </c>
    </row>
    <row r="45951" spans="1:3" x14ac:dyDescent="0.25">
      <c r="A45951" s="1" t="s">
        <v>45956</v>
      </c>
      <c r="B45951" s="1">
        <v>31102205</v>
      </c>
      <c r="C45951" s="1">
        <v>1</v>
      </c>
    </row>
    <row r="45952" spans="1:3" x14ac:dyDescent="0.25">
      <c r="A45952" s="1" t="s">
        <v>45957</v>
      </c>
      <c r="B45952" s="1">
        <v>31102204</v>
      </c>
      <c r="C45952" s="1">
        <v>1</v>
      </c>
    </row>
    <row r="45953" spans="1:3" x14ac:dyDescent="0.25">
      <c r="A45953" s="1" t="s">
        <v>45958</v>
      </c>
      <c r="B45953" s="1">
        <v>31102116</v>
      </c>
      <c r="C45953" s="1">
        <v>1</v>
      </c>
    </row>
    <row r="45954" spans="1:3" x14ac:dyDescent="0.25">
      <c r="A45954" s="1" t="s">
        <v>45959</v>
      </c>
      <c r="B45954" s="1">
        <v>31102112</v>
      </c>
      <c r="C45954" s="1">
        <v>1</v>
      </c>
    </row>
    <row r="45955" spans="1:3" x14ac:dyDescent="0.25">
      <c r="A45955" s="1" t="s">
        <v>45960</v>
      </c>
      <c r="B45955" s="1">
        <v>31102111</v>
      </c>
      <c r="C45955" s="1">
        <v>1</v>
      </c>
    </row>
    <row r="45956" spans="1:3" x14ac:dyDescent="0.25">
      <c r="A45956" s="1" t="s">
        <v>45961</v>
      </c>
      <c r="B45956" s="1">
        <v>31102113</v>
      </c>
      <c r="C45956" s="1">
        <v>1</v>
      </c>
    </row>
    <row r="45957" spans="1:3" x14ac:dyDescent="0.25">
      <c r="A45957" s="1" t="s">
        <v>45962</v>
      </c>
      <c r="B45957" s="1">
        <v>31102115</v>
      </c>
      <c r="C45957" s="1">
        <v>1</v>
      </c>
    </row>
    <row r="45958" spans="1:3" x14ac:dyDescent="0.25">
      <c r="A45958" s="1" t="s">
        <v>45963</v>
      </c>
      <c r="B45958" s="1">
        <v>31102114</v>
      </c>
      <c r="C45958" s="1">
        <v>1</v>
      </c>
    </row>
    <row r="45959" spans="1:3" x14ac:dyDescent="0.25">
      <c r="A45959" s="1" t="s">
        <v>45964</v>
      </c>
      <c r="B45959" s="1">
        <v>31102014</v>
      </c>
      <c r="C45959" s="1">
        <v>1</v>
      </c>
    </row>
    <row r="45960" spans="1:3" x14ac:dyDescent="0.25">
      <c r="A45960" s="1" t="s">
        <v>45965</v>
      </c>
      <c r="B45960" s="1">
        <v>31101911</v>
      </c>
      <c r="C45960" s="1">
        <v>1</v>
      </c>
    </row>
    <row r="45961" spans="1:3" x14ac:dyDescent="0.25">
      <c r="A45961" s="1" t="s">
        <v>45966</v>
      </c>
      <c r="B45961" s="1">
        <v>31101910</v>
      </c>
      <c r="C45961" s="1">
        <v>1</v>
      </c>
    </row>
    <row r="45962" spans="1:3" x14ac:dyDescent="0.25">
      <c r="A45962" s="1" t="s">
        <v>45967</v>
      </c>
      <c r="B45962" s="1">
        <v>31101912</v>
      </c>
      <c r="C45962" s="1">
        <v>1</v>
      </c>
    </row>
    <row r="45963" spans="1:3" x14ac:dyDescent="0.25">
      <c r="A45963" s="1" t="s">
        <v>45968</v>
      </c>
      <c r="B45963" s="1">
        <v>31102001</v>
      </c>
      <c r="C45963" s="1">
        <v>1</v>
      </c>
    </row>
    <row r="45964" spans="1:3" x14ac:dyDescent="0.25">
      <c r="A45964" s="1" t="s">
        <v>45969</v>
      </c>
      <c r="B45964" s="1">
        <v>31101914</v>
      </c>
      <c r="C45964" s="1">
        <v>1</v>
      </c>
    </row>
    <row r="45965" spans="1:3" x14ac:dyDescent="0.25">
      <c r="A45965" s="1" t="s">
        <v>45970</v>
      </c>
      <c r="B45965" s="1">
        <v>31101909</v>
      </c>
      <c r="C45965" s="1">
        <v>1</v>
      </c>
    </row>
    <row r="45966" spans="1:3" x14ac:dyDescent="0.25">
      <c r="A45966" s="1" t="s">
        <v>45971</v>
      </c>
      <c r="B45966" s="1">
        <v>31101905</v>
      </c>
      <c r="C45966" s="1">
        <v>1</v>
      </c>
    </row>
    <row r="45967" spans="1:3" x14ac:dyDescent="0.25">
      <c r="A45967" s="1" t="s">
        <v>45972</v>
      </c>
      <c r="B45967" s="1">
        <v>31101904</v>
      </c>
      <c r="C45967" s="1">
        <v>1</v>
      </c>
    </row>
    <row r="45968" spans="1:3" x14ac:dyDescent="0.25">
      <c r="A45968" s="1" t="s">
        <v>45973</v>
      </c>
      <c r="B45968" s="1">
        <v>31101906</v>
      </c>
      <c r="C45968" s="1">
        <v>1</v>
      </c>
    </row>
    <row r="45969" spans="1:3" x14ac:dyDescent="0.25">
      <c r="A45969" s="1" t="s">
        <v>45974</v>
      </c>
      <c r="B45969" s="1">
        <v>31101908</v>
      </c>
      <c r="C45969" s="1">
        <v>1</v>
      </c>
    </row>
    <row r="45970" spans="1:3" x14ac:dyDescent="0.25">
      <c r="A45970" s="1" t="s">
        <v>45975</v>
      </c>
      <c r="B45970" s="1">
        <v>31101907</v>
      </c>
      <c r="C45970" s="1">
        <v>1</v>
      </c>
    </row>
    <row r="45971" spans="1:3" x14ac:dyDescent="0.25">
      <c r="A45971" s="1" t="s">
        <v>45976</v>
      </c>
      <c r="B45971" s="1">
        <v>31102002</v>
      </c>
      <c r="C45971" s="1">
        <v>1</v>
      </c>
    </row>
    <row r="45972" spans="1:3" x14ac:dyDescent="0.25">
      <c r="A45972" s="1" t="s">
        <v>45977</v>
      </c>
      <c r="B45972" s="1">
        <v>31102010</v>
      </c>
      <c r="C45972" s="1">
        <v>1</v>
      </c>
    </row>
    <row r="45973" spans="1:3" x14ac:dyDescent="0.25">
      <c r="A45973" s="1" t="s">
        <v>45978</v>
      </c>
      <c r="B45973" s="1">
        <v>31102009</v>
      </c>
      <c r="C45973" s="1">
        <v>1</v>
      </c>
    </row>
    <row r="45974" spans="1:3" x14ac:dyDescent="0.25">
      <c r="A45974" s="1" t="s">
        <v>45979</v>
      </c>
      <c r="B45974" s="1">
        <v>31102011</v>
      </c>
      <c r="C45974" s="1">
        <v>1</v>
      </c>
    </row>
    <row r="45975" spans="1:3" x14ac:dyDescent="0.25">
      <c r="A45975" s="1" t="s">
        <v>45980</v>
      </c>
      <c r="B45975" s="1">
        <v>31102013</v>
      </c>
      <c r="C45975" s="1">
        <v>1</v>
      </c>
    </row>
    <row r="45976" spans="1:3" x14ac:dyDescent="0.25">
      <c r="A45976" s="1" t="s">
        <v>45981</v>
      </c>
      <c r="B45976" s="1">
        <v>31102012</v>
      </c>
      <c r="C45976" s="1">
        <v>1</v>
      </c>
    </row>
    <row r="45977" spans="1:3" x14ac:dyDescent="0.25">
      <c r="A45977" s="1" t="s">
        <v>45982</v>
      </c>
      <c r="B45977" s="1">
        <v>31102008</v>
      </c>
      <c r="C45977" s="1">
        <v>1</v>
      </c>
    </row>
    <row r="45978" spans="1:3" x14ac:dyDescent="0.25">
      <c r="A45978" s="1" t="s">
        <v>45983</v>
      </c>
      <c r="B45978" s="1">
        <v>31102004</v>
      </c>
      <c r="C45978" s="1">
        <v>1</v>
      </c>
    </row>
    <row r="45979" spans="1:3" x14ac:dyDescent="0.25">
      <c r="A45979" s="1" t="s">
        <v>45984</v>
      </c>
      <c r="B45979" s="1">
        <v>31102003</v>
      </c>
      <c r="C45979" s="1">
        <v>1</v>
      </c>
    </row>
    <row r="45980" spans="1:3" x14ac:dyDescent="0.25">
      <c r="A45980" s="1" t="s">
        <v>45985</v>
      </c>
      <c r="B45980" s="1">
        <v>31102005</v>
      </c>
      <c r="C45980" s="1">
        <v>1</v>
      </c>
    </row>
    <row r="45981" spans="1:3" x14ac:dyDescent="0.25">
      <c r="A45981" s="1" t="s">
        <v>45986</v>
      </c>
      <c r="B45981" s="1">
        <v>31102007</v>
      </c>
      <c r="C45981" s="1">
        <v>1</v>
      </c>
    </row>
    <row r="45982" spans="1:3" x14ac:dyDescent="0.25">
      <c r="A45982" s="1" t="s">
        <v>45987</v>
      </c>
      <c r="B45982" s="1">
        <v>31102006</v>
      </c>
      <c r="C45982" s="1">
        <v>1</v>
      </c>
    </row>
    <row r="45983" spans="1:3" x14ac:dyDescent="0.25">
      <c r="A45983" s="1" t="s">
        <v>45988</v>
      </c>
      <c r="B45983" s="1">
        <v>40172005</v>
      </c>
      <c r="C45983" s="1">
        <v>1</v>
      </c>
    </row>
    <row r="45984" spans="1:3" x14ac:dyDescent="0.25">
      <c r="A45984" s="1" t="s">
        <v>45989</v>
      </c>
      <c r="B45984" s="1">
        <v>40172004</v>
      </c>
      <c r="C45984" s="1">
        <v>1</v>
      </c>
    </row>
    <row r="45985" spans="1:3" x14ac:dyDescent="0.25">
      <c r="A45985" s="1" t="s">
        <v>45990</v>
      </c>
      <c r="B45985" s="1">
        <v>40172003</v>
      </c>
      <c r="C45985" s="1">
        <v>1</v>
      </c>
    </row>
    <row r="45986" spans="1:3" x14ac:dyDescent="0.25">
      <c r="A45986" s="1" t="s">
        <v>45991</v>
      </c>
      <c r="B45986" s="1">
        <v>40172008</v>
      </c>
      <c r="C45986" s="1">
        <v>1</v>
      </c>
    </row>
    <row r="45987" spans="1:3" x14ac:dyDescent="0.25">
      <c r="A45987" s="1" t="s">
        <v>45992</v>
      </c>
      <c r="B45987" s="1">
        <v>40172007</v>
      </c>
      <c r="C45987" s="1">
        <v>1</v>
      </c>
    </row>
    <row r="45988" spans="1:3" x14ac:dyDescent="0.25">
      <c r="A45988" s="1" t="s">
        <v>45993</v>
      </c>
      <c r="B45988" s="1">
        <v>40172006</v>
      </c>
      <c r="C45988" s="1">
        <v>1</v>
      </c>
    </row>
    <row r="45989" spans="1:3" x14ac:dyDescent="0.25">
      <c r="A45989" s="1" t="s">
        <v>45994</v>
      </c>
      <c r="B45989" s="1">
        <v>40171904</v>
      </c>
      <c r="C45989" s="1">
        <v>1</v>
      </c>
    </row>
    <row r="45990" spans="1:3" x14ac:dyDescent="0.25">
      <c r="A45990" s="1" t="s">
        <v>45995</v>
      </c>
      <c r="B45990" s="1">
        <v>40171903</v>
      </c>
      <c r="C45990" s="1">
        <v>1</v>
      </c>
    </row>
    <row r="45991" spans="1:3" x14ac:dyDescent="0.25">
      <c r="A45991" s="1" t="s">
        <v>45996</v>
      </c>
      <c r="B45991" s="1">
        <v>40171902</v>
      </c>
      <c r="C45991" s="1">
        <v>1</v>
      </c>
    </row>
    <row r="45992" spans="1:3" x14ac:dyDescent="0.25">
      <c r="A45992" s="1" t="s">
        <v>45997</v>
      </c>
      <c r="B45992" s="1">
        <v>40172002</v>
      </c>
      <c r="C45992" s="1">
        <v>1</v>
      </c>
    </row>
    <row r="45993" spans="1:3" x14ac:dyDescent="0.25">
      <c r="A45993" s="1" t="s">
        <v>45998</v>
      </c>
      <c r="B45993" s="1">
        <v>40172001</v>
      </c>
      <c r="C45993" s="1">
        <v>1</v>
      </c>
    </row>
    <row r="45994" spans="1:3" x14ac:dyDescent="0.25">
      <c r="A45994" s="1" t="s">
        <v>45999</v>
      </c>
      <c r="B45994" s="1">
        <v>40171905</v>
      </c>
      <c r="C45994" s="1">
        <v>1</v>
      </c>
    </row>
    <row r="45995" spans="1:3" x14ac:dyDescent="0.25">
      <c r="A45995" s="1" t="s">
        <v>46000</v>
      </c>
      <c r="B45995" s="1">
        <v>40172206</v>
      </c>
      <c r="C45995" s="1">
        <v>1</v>
      </c>
    </row>
    <row r="45996" spans="1:3" x14ac:dyDescent="0.25">
      <c r="A45996" s="1" t="s">
        <v>46001</v>
      </c>
      <c r="B45996" s="1">
        <v>40172205</v>
      </c>
      <c r="C45996" s="1">
        <v>1</v>
      </c>
    </row>
    <row r="45997" spans="1:3" x14ac:dyDescent="0.25">
      <c r="A45997" s="1" t="s">
        <v>46002</v>
      </c>
      <c r="B45997" s="1">
        <v>40172204</v>
      </c>
      <c r="C45997" s="1">
        <v>1</v>
      </c>
    </row>
    <row r="45998" spans="1:3" x14ac:dyDescent="0.25">
      <c r="A45998" s="1" t="s">
        <v>46003</v>
      </c>
      <c r="B45998" s="1">
        <v>40172303</v>
      </c>
      <c r="C45998" s="1">
        <v>1</v>
      </c>
    </row>
    <row r="45999" spans="1:3" x14ac:dyDescent="0.25">
      <c r="A45999" s="1" t="s">
        <v>46004</v>
      </c>
      <c r="B45999" s="1">
        <v>40172302</v>
      </c>
      <c r="C45999" s="1">
        <v>1</v>
      </c>
    </row>
    <row r="46000" spans="1:3" x14ac:dyDescent="0.25">
      <c r="A46000" s="1" t="s">
        <v>46005</v>
      </c>
      <c r="B46000" s="1">
        <v>40172301</v>
      </c>
      <c r="C46000" s="1">
        <v>1</v>
      </c>
    </row>
    <row r="46001" spans="1:3" x14ac:dyDescent="0.25">
      <c r="A46001" s="1" t="s">
        <v>46006</v>
      </c>
      <c r="B46001" s="1">
        <v>40172103</v>
      </c>
      <c r="C46001" s="1">
        <v>1</v>
      </c>
    </row>
    <row r="46002" spans="1:3" x14ac:dyDescent="0.25">
      <c r="A46002" s="1" t="s">
        <v>46007</v>
      </c>
      <c r="B46002" s="1">
        <v>40172102</v>
      </c>
      <c r="C46002" s="1">
        <v>1</v>
      </c>
    </row>
    <row r="46003" spans="1:3" x14ac:dyDescent="0.25">
      <c r="A46003" s="1" t="s">
        <v>46008</v>
      </c>
      <c r="B46003" s="1">
        <v>40172101</v>
      </c>
      <c r="C46003" s="1">
        <v>1</v>
      </c>
    </row>
    <row r="46004" spans="1:3" x14ac:dyDescent="0.25">
      <c r="A46004" s="1" t="s">
        <v>46009</v>
      </c>
      <c r="B46004" s="1">
        <v>40172203</v>
      </c>
      <c r="C46004" s="1">
        <v>1</v>
      </c>
    </row>
    <row r="46005" spans="1:3" x14ac:dyDescent="0.25">
      <c r="A46005" s="1" t="s">
        <v>46010</v>
      </c>
      <c r="B46005" s="1">
        <v>40172202</v>
      </c>
      <c r="C46005" s="1">
        <v>1</v>
      </c>
    </row>
    <row r="46006" spans="1:3" x14ac:dyDescent="0.25">
      <c r="A46006" s="1" t="s">
        <v>46011</v>
      </c>
      <c r="B46006" s="1">
        <v>40172201</v>
      </c>
      <c r="C46006" s="1">
        <v>1</v>
      </c>
    </row>
    <row r="46007" spans="1:3" x14ac:dyDescent="0.25">
      <c r="A46007" s="1" t="s">
        <v>46012</v>
      </c>
      <c r="B46007" s="1">
        <v>40171626</v>
      </c>
      <c r="C46007" s="1">
        <v>1</v>
      </c>
    </row>
    <row r="46008" spans="1:3" x14ac:dyDescent="0.25">
      <c r="A46008" s="1" t="s">
        <v>46013</v>
      </c>
      <c r="B46008" s="1">
        <v>40171625</v>
      </c>
      <c r="C46008" s="1">
        <v>1</v>
      </c>
    </row>
    <row r="46009" spans="1:3" x14ac:dyDescent="0.25">
      <c r="A46009" s="1" t="s">
        <v>46014</v>
      </c>
      <c r="B46009" s="1">
        <v>40171624</v>
      </c>
      <c r="C46009" s="1">
        <v>1</v>
      </c>
    </row>
    <row r="46010" spans="1:3" x14ac:dyDescent="0.25">
      <c r="A46010" s="1" t="s">
        <v>46015</v>
      </c>
      <c r="B46010" s="1">
        <v>40171703</v>
      </c>
      <c r="C46010" s="1">
        <v>1</v>
      </c>
    </row>
    <row r="46011" spans="1:3" x14ac:dyDescent="0.25">
      <c r="A46011" s="1" t="s">
        <v>46016</v>
      </c>
      <c r="B46011" s="1">
        <v>40171702</v>
      </c>
      <c r="C46011" s="1">
        <v>1</v>
      </c>
    </row>
    <row r="46012" spans="1:3" x14ac:dyDescent="0.25">
      <c r="A46012" s="1" t="s">
        <v>46017</v>
      </c>
      <c r="B46012" s="1">
        <v>40171701</v>
      </c>
      <c r="C46012" s="1">
        <v>1</v>
      </c>
    </row>
    <row r="46013" spans="1:3" x14ac:dyDescent="0.25">
      <c r="A46013" s="1" t="s">
        <v>46018</v>
      </c>
      <c r="B46013" s="1">
        <v>40171620</v>
      </c>
      <c r="C46013" s="1">
        <v>1</v>
      </c>
    </row>
    <row r="46014" spans="1:3" x14ac:dyDescent="0.25">
      <c r="A46014" s="1" t="s">
        <v>46019</v>
      </c>
      <c r="B46014" s="1">
        <v>40171619</v>
      </c>
      <c r="C46014" s="1">
        <v>1</v>
      </c>
    </row>
    <row r="46015" spans="1:3" x14ac:dyDescent="0.25">
      <c r="A46015" s="1" t="s">
        <v>46020</v>
      </c>
      <c r="B46015" s="1">
        <v>40171618</v>
      </c>
      <c r="C46015" s="1">
        <v>1</v>
      </c>
    </row>
    <row r="46016" spans="1:3" x14ac:dyDescent="0.25">
      <c r="A46016" s="1" t="s">
        <v>46021</v>
      </c>
      <c r="B46016" s="1">
        <v>40171623</v>
      </c>
      <c r="C46016" s="1">
        <v>1</v>
      </c>
    </row>
    <row r="46017" spans="1:3" x14ac:dyDescent="0.25">
      <c r="A46017" s="1" t="s">
        <v>46022</v>
      </c>
      <c r="B46017" s="1">
        <v>40171622</v>
      </c>
      <c r="C46017" s="1">
        <v>1</v>
      </c>
    </row>
    <row r="46018" spans="1:3" x14ac:dyDescent="0.25">
      <c r="A46018" s="1" t="s">
        <v>46023</v>
      </c>
      <c r="B46018" s="1">
        <v>40171621</v>
      </c>
      <c r="C46018" s="1">
        <v>1</v>
      </c>
    </row>
    <row r="46019" spans="1:3" x14ac:dyDescent="0.25">
      <c r="A46019" s="1" t="s">
        <v>46024</v>
      </c>
      <c r="B46019" s="1">
        <v>40171801</v>
      </c>
      <c r="C46019" s="1">
        <v>1</v>
      </c>
    </row>
    <row r="46020" spans="1:3" x14ac:dyDescent="0.25">
      <c r="A46020" s="1" t="s">
        <v>46025</v>
      </c>
      <c r="B46020" s="1">
        <v>40171711</v>
      </c>
      <c r="C46020" s="1">
        <v>1</v>
      </c>
    </row>
    <row r="46021" spans="1:3" x14ac:dyDescent="0.25">
      <c r="A46021" s="1" t="s">
        <v>46026</v>
      </c>
      <c r="B46021" s="1">
        <v>40171710</v>
      </c>
      <c r="C46021" s="1">
        <v>1</v>
      </c>
    </row>
    <row r="46022" spans="1:3" x14ac:dyDescent="0.25">
      <c r="A46022" s="1" t="s">
        <v>46027</v>
      </c>
      <c r="B46022" s="1">
        <v>40171901</v>
      </c>
      <c r="C46022" s="1">
        <v>1</v>
      </c>
    </row>
    <row r="46023" spans="1:3" x14ac:dyDescent="0.25">
      <c r="A46023" s="1" t="s">
        <v>46028</v>
      </c>
      <c r="B46023" s="1">
        <v>40171803</v>
      </c>
      <c r="C46023" s="1">
        <v>1</v>
      </c>
    </row>
    <row r="46024" spans="1:3" x14ac:dyDescent="0.25">
      <c r="A46024" s="1" t="s">
        <v>46029</v>
      </c>
      <c r="B46024" s="1">
        <v>40171802</v>
      </c>
      <c r="C46024" s="1">
        <v>1</v>
      </c>
    </row>
    <row r="46025" spans="1:3" x14ac:dyDescent="0.25">
      <c r="A46025" s="1" t="s">
        <v>46030</v>
      </c>
      <c r="B46025" s="1">
        <v>40171706</v>
      </c>
      <c r="C46025" s="1">
        <v>1</v>
      </c>
    </row>
    <row r="46026" spans="1:3" x14ac:dyDescent="0.25">
      <c r="A46026" s="1" t="s">
        <v>46031</v>
      </c>
      <c r="B46026" s="1">
        <v>40171705</v>
      </c>
      <c r="C46026" s="1">
        <v>1</v>
      </c>
    </row>
    <row r="46027" spans="1:3" x14ac:dyDescent="0.25">
      <c r="A46027" s="1" t="s">
        <v>46032</v>
      </c>
      <c r="B46027" s="1">
        <v>40171704</v>
      </c>
      <c r="C46027" s="1">
        <v>1</v>
      </c>
    </row>
    <row r="46028" spans="1:3" x14ac:dyDescent="0.25">
      <c r="A46028" s="1" t="s">
        <v>46033</v>
      </c>
      <c r="B46028" s="1">
        <v>40171709</v>
      </c>
      <c r="C46028" s="1">
        <v>1</v>
      </c>
    </row>
    <row r="46029" spans="1:3" x14ac:dyDescent="0.25">
      <c r="A46029" s="1" t="s">
        <v>46034</v>
      </c>
      <c r="B46029" s="1">
        <v>40171708</v>
      </c>
      <c r="C46029" s="1">
        <v>1</v>
      </c>
    </row>
    <row r="46030" spans="1:3" x14ac:dyDescent="0.25">
      <c r="A46030" s="1" t="s">
        <v>46035</v>
      </c>
      <c r="B46030" s="1">
        <v>40171707</v>
      </c>
      <c r="C46030" s="1">
        <v>1</v>
      </c>
    </row>
    <row r="46031" spans="1:3" x14ac:dyDescent="0.25">
      <c r="A46031" s="1" t="s">
        <v>46036</v>
      </c>
      <c r="B46031" s="1">
        <v>40172510</v>
      </c>
      <c r="C46031" s="1">
        <v>1</v>
      </c>
    </row>
    <row r="46032" spans="1:3" x14ac:dyDescent="0.25">
      <c r="A46032" s="1" t="s">
        <v>46037</v>
      </c>
      <c r="B46032" s="1">
        <v>40172509</v>
      </c>
      <c r="C46032" s="1">
        <v>1</v>
      </c>
    </row>
    <row r="46033" spans="1:3" x14ac:dyDescent="0.25">
      <c r="A46033" s="1" t="s">
        <v>46038</v>
      </c>
      <c r="B46033" s="1">
        <v>40172508</v>
      </c>
      <c r="C46033" s="1">
        <v>1</v>
      </c>
    </row>
    <row r="46034" spans="1:3" x14ac:dyDescent="0.25">
      <c r="A46034" s="1" t="s">
        <v>46039</v>
      </c>
      <c r="B46034" s="1">
        <v>40172513</v>
      </c>
      <c r="C46034" s="1">
        <v>1</v>
      </c>
    </row>
    <row r="46035" spans="1:3" x14ac:dyDescent="0.25">
      <c r="A46035" s="1" t="s">
        <v>46040</v>
      </c>
      <c r="B46035" s="1">
        <v>40172512</v>
      </c>
      <c r="C46035" s="1">
        <v>1</v>
      </c>
    </row>
    <row r="46036" spans="1:3" x14ac:dyDescent="0.25">
      <c r="A46036" s="1" t="s">
        <v>46041</v>
      </c>
      <c r="B46036" s="1">
        <v>40172511</v>
      </c>
      <c r="C46036" s="1">
        <v>1</v>
      </c>
    </row>
    <row r="46037" spans="1:3" x14ac:dyDescent="0.25">
      <c r="A46037" s="1" t="s">
        <v>46042</v>
      </c>
      <c r="B46037" s="1">
        <v>40172504</v>
      </c>
      <c r="C46037" s="1">
        <v>1</v>
      </c>
    </row>
    <row r="46038" spans="1:3" x14ac:dyDescent="0.25">
      <c r="A46038" s="1" t="s">
        <v>46043</v>
      </c>
      <c r="B46038" s="1">
        <v>40172503</v>
      </c>
      <c r="C46038" s="1">
        <v>1</v>
      </c>
    </row>
    <row r="46039" spans="1:3" x14ac:dyDescent="0.25">
      <c r="A46039" s="1" t="s">
        <v>46044</v>
      </c>
      <c r="B46039" s="1">
        <v>40172502</v>
      </c>
      <c r="C46039" s="1">
        <v>1</v>
      </c>
    </row>
    <row r="46040" spans="1:3" x14ac:dyDescent="0.25">
      <c r="A46040" s="1" t="s">
        <v>46045</v>
      </c>
      <c r="B46040" s="1">
        <v>40172507</v>
      </c>
      <c r="C46040" s="1">
        <v>1</v>
      </c>
    </row>
    <row r="46041" spans="1:3" x14ac:dyDescent="0.25">
      <c r="A46041" s="1" t="s">
        <v>46046</v>
      </c>
      <c r="B46041" s="1">
        <v>40172506</v>
      </c>
      <c r="C46041" s="1">
        <v>1</v>
      </c>
    </row>
    <row r="46042" spans="1:3" x14ac:dyDescent="0.25">
      <c r="A46042" s="1" t="s">
        <v>46047</v>
      </c>
      <c r="B46042" s="1">
        <v>40172505</v>
      </c>
      <c r="C46042" s="1">
        <v>1</v>
      </c>
    </row>
    <row r="46043" spans="1:3" x14ac:dyDescent="0.25">
      <c r="A46043" s="1" t="s">
        <v>46048</v>
      </c>
      <c r="B46043" s="1">
        <v>40172522</v>
      </c>
      <c r="C46043" s="1">
        <v>1</v>
      </c>
    </row>
    <row r="46044" spans="1:3" x14ac:dyDescent="0.25">
      <c r="A46044" s="1" t="s">
        <v>46049</v>
      </c>
      <c r="B46044" s="1">
        <v>40172521</v>
      </c>
      <c r="C46044" s="1">
        <v>1</v>
      </c>
    </row>
    <row r="46045" spans="1:3" x14ac:dyDescent="0.25">
      <c r="A46045" s="1" t="s">
        <v>46050</v>
      </c>
      <c r="B46045" s="1">
        <v>40172520</v>
      </c>
      <c r="C46045" s="1">
        <v>1</v>
      </c>
    </row>
    <row r="46046" spans="1:3" x14ac:dyDescent="0.25">
      <c r="A46046" s="1" t="s">
        <v>46051</v>
      </c>
      <c r="B46046" s="1">
        <v>40172603</v>
      </c>
      <c r="C46046" s="1">
        <v>1</v>
      </c>
    </row>
    <row r="46047" spans="1:3" x14ac:dyDescent="0.25">
      <c r="A46047" s="1" t="s">
        <v>46052</v>
      </c>
      <c r="B46047" s="1">
        <v>40172602</v>
      </c>
      <c r="C46047" s="1">
        <v>1</v>
      </c>
    </row>
    <row r="46048" spans="1:3" x14ac:dyDescent="0.25">
      <c r="A46048" s="1" t="s">
        <v>46053</v>
      </c>
      <c r="B46048" s="1">
        <v>40172601</v>
      </c>
      <c r="C46048" s="1">
        <v>1</v>
      </c>
    </row>
    <row r="46049" spans="1:3" x14ac:dyDescent="0.25">
      <c r="A46049" s="1" t="s">
        <v>46054</v>
      </c>
      <c r="B46049" s="1">
        <v>40172516</v>
      </c>
      <c r="C46049" s="1">
        <v>1</v>
      </c>
    </row>
    <row r="46050" spans="1:3" x14ac:dyDescent="0.25">
      <c r="A46050" s="1" t="s">
        <v>46055</v>
      </c>
      <c r="B46050" s="1">
        <v>40172515</v>
      </c>
      <c r="C46050" s="1">
        <v>1</v>
      </c>
    </row>
    <row r="46051" spans="1:3" x14ac:dyDescent="0.25">
      <c r="A46051" s="1" t="s">
        <v>46056</v>
      </c>
      <c r="B46051" s="1">
        <v>40172514</v>
      </c>
      <c r="C46051" s="1">
        <v>1</v>
      </c>
    </row>
    <row r="46052" spans="1:3" x14ac:dyDescent="0.25">
      <c r="A46052" s="1" t="s">
        <v>46057</v>
      </c>
      <c r="B46052" s="1">
        <v>40172519</v>
      </c>
      <c r="C46052" s="1">
        <v>1</v>
      </c>
    </row>
    <row r="46053" spans="1:3" x14ac:dyDescent="0.25">
      <c r="A46053" s="1" t="s">
        <v>46058</v>
      </c>
      <c r="B46053" s="1">
        <v>40172518</v>
      </c>
      <c r="C46053" s="1">
        <v>1</v>
      </c>
    </row>
    <row r="46054" spans="1:3" x14ac:dyDescent="0.25">
      <c r="A46054" s="1" t="s">
        <v>46059</v>
      </c>
      <c r="B46054" s="1">
        <v>40172517</v>
      </c>
      <c r="C46054" s="1">
        <v>1</v>
      </c>
    </row>
    <row r="46055" spans="1:3" x14ac:dyDescent="0.25">
      <c r="A46055" s="1" t="s">
        <v>46060</v>
      </c>
      <c r="B46055" s="1">
        <v>40172312</v>
      </c>
      <c r="C46055" s="1">
        <v>1</v>
      </c>
    </row>
    <row r="46056" spans="1:3" x14ac:dyDescent="0.25">
      <c r="A46056" s="1" t="s">
        <v>46061</v>
      </c>
      <c r="B46056" s="1">
        <v>40172311</v>
      </c>
      <c r="C46056" s="1">
        <v>1</v>
      </c>
    </row>
    <row r="46057" spans="1:3" x14ac:dyDescent="0.25">
      <c r="A46057" s="1" t="s">
        <v>46062</v>
      </c>
      <c r="B46057" s="1">
        <v>40172310</v>
      </c>
      <c r="C46057" s="1">
        <v>1</v>
      </c>
    </row>
    <row r="46058" spans="1:3" x14ac:dyDescent="0.25">
      <c r="A46058" s="1" t="s">
        <v>46063</v>
      </c>
      <c r="B46058" s="1">
        <v>40172402</v>
      </c>
      <c r="C46058" s="1">
        <v>1</v>
      </c>
    </row>
    <row r="46059" spans="1:3" x14ac:dyDescent="0.25">
      <c r="A46059" s="1" t="s">
        <v>46064</v>
      </c>
      <c r="B46059" s="1">
        <v>40172401</v>
      </c>
      <c r="C46059" s="1">
        <v>1</v>
      </c>
    </row>
    <row r="46060" spans="1:3" x14ac:dyDescent="0.25">
      <c r="A46060" s="1" t="s">
        <v>46065</v>
      </c>
      <c r="B46060" s="1">
        <v>40172313</v>
      </c>
      <c r="C46060" s="1">
        <v>1</v>
      </c>
    </row>
    <row r="46061" spans="1:3" x14ac:dyDescent="0.25">
      <c r="A46061" s="1" t="s">
        <v>46066</v>
      </c>
      <c r="B46061" s="1">
        <v>40172306</v>
      </c>
      <c r="C46061" s="1">
        <v>1</v>
      </c>
    </row>
    <row r="46062" spans="1:3" x14ac:dyDescent="0.25">
      <c r="A46062" s="1" t="s">
        <v>46067</v>
      </c>
      <c r="B46062" s="1">
        <v>40172305</v>
      </c>
      <c r="C46062" s="1">
        <v>1</v>
      </c>
    </row>
    <row r="46063" spans="1:3" x14ac:dyDescent="0.25">
      <c r="A46063" s="1" t="s">
        <v>46068</v>
      </c>
      <c r="B46063" s="1">
        <v>40172304</v>
      </c>
      <c r="C46063" s="1">
        <v>1</v>
      </c>
    </row>
    <row r="46064" spans="1:3" x14ac:dyDescent="0.25">
      <c r="A46064" s="1" t="s">
        <v>46069</v>
      </c>
      <c r="B46064" s="1">
        <v>40172309</v>
      </c>
      <c r="C46064" s="1">
        <v>1</v>
      </c>
    </row>
    <row r="46065" spans="1:3" x14ac:dyDescent="0.25">
      <c r="A46065" s="1" t="s">
        <v>46070</v>
      </c>
      <c r="B46065" s="1">
        <v>40172308</v>
      </c>
      <c r="C46065" s="1">
        <v>1</v>
      </c>
    </row>
    <row r="46066" spans="1:3" x14ac:dyDescent="0.25">
      <c r="A46066" s="1" t="s">
        <v>46071</v>
      </c>
      <c r="B46066" s="1">
        <v>40172307</v>
      </c>
      <c r="C46066" s="1">
        <v>1</v>
      </c>
    </row>
    <row r="46067" spans="1:3" x14ac:dyDescent="0.25">
      <c r="A46067" s="1" t="s">
        <v>46072</v>
      </c>
      <c r="B46067" s="1">
        <v>40172411</v>
      </c>
      <c r="C46067" s="1">
        <v>1</v>
      </c>
    </row>
    <row r="46068" spans="1:3" x14ac:dyDescent="0.25">
      <c r="A46068" s="1" t="s">
        <v>46073</v>
      </c>
      <c r="B46068" s="1">
        <v>40172410</v>
      </c>
      <c r="C46068" s="1">
        <v>1</v>
      </c>
    </row>
    <row r="46069" spans="1:3" x14ac:dyDescent="0.25">
      <c r="A46069" s="1" t="s">
        <v>46074</v>
      </c>
      <c r="B46069" s="1">
        <v>40172409</v>
      </c>
      <c r="C46069" s="1">
        <v>1</v>
      </c>
    </row>
    <row r="46070" spans="1:3" x14ac:dyDescent="0.25">
      <c r="A46070" s="1" t="s">
        <v>46075</v>
      </c>
      <c r="B46070" s="1">
        <v>40172501</v>
      </c>
      <c r="C46070" s="1">
        <v>1</v>
      </c>
    </row>
    <row r="46071" spans="1:3" x14ac:dyDescent="0.25">
      <c r="A46071" s="1" t="s">
        <v>46076</v>
      </c>
      <c r="B46071" s="1">
        <v>40172413</v>
      </c>
      <c r="C46071" s="1">
        <v>1</v>
      </c>
    </row>
    <row r="46072" spans="1:3" x14ac:dyDescent="0.25">
      <c r="A46072" s="1" t="s">
        <v>46077</v>
      </c>
      <c r="B46072" s="1">
        <v>40172412</v>
      </c>
      <c r="C46072" s="1">
        <v>1</v>
      </c>
    </row>
    <row r="46073" spans="1:3" x14ac:dyDescent="0.25">
      <c r="A46073" s="1" t="s">
        <v>46078</v>
      </c>
      <c r="B46073" s="1">
        <v>40172405</v>
      </c>
      <c r="C46073" s="1">
        <v>1</v>
      </c>
    </row>
    <row r="46074" spans="1:3" x14ac:dyDescent="0.25">
      <c r="A46074" s="1" t="s">
        <v>46079</v>
      </c>
      <c r="B46074" s="1">
        <v>40172404</v>
      </c>
      <c r="C46074" s="1">
        <v>1</v>
      </c>
    </row>
    <row r="46075" spans="1:3" x14ac:dyDescent="0.25">
      <c r="A46075" s="1" t="s">
        <v>46080</v>
      </c>
      <c r="B46075" s="1">
        <v>40172403</v>
      </c>
      <c r="C46075" s="1">
        <v>1</v>
      </c>
    </row>
    <row r="46076" spans="1:3" x14ac:dyDescent="0.25">
      <c r="A46076" s="1" t="s">
        <v>46081</v>
      </c>
      <c r="B46076" s="1">
        <v>40172408</v>
      </c>
      <c r="C46076" s="1">
        <v>1</v>
      </c>
    </row>
    <row r="46077" spans="1:3" x14ac:dyDescent="0.25">
      <c r="A46077" s="1" t="s">
        <v>46082</v>
      </c>
      <c r="B46077" s="1">
        <v>40172407</v>
      </c>
      <c r="C46077" s="1">
        <v>1</v>
      </c>
    </row>
    <row r="46078" spans="1:3" x14ac:dyDescent="0.25">
      <c r="A46078" s="1" t="s">
        <v>46083</v>
      </c>
      <c r="B46078" s="1">
        <v>40172406</v>
      </c>
      <c r="C46078" s="1">
        <v>1</v>
      </c>
    </row>
    <row r="46079" spans="1:3" x14ac:dyDescent="0.25">
      <c r="A46079" s="1" t="s">
        <v>46084</v>
      </c>
      <c r="B46079" s="1">
        <v>40161603</v>
      </c>
      <c r="C46079" s="1">
        <v>1</v>
      </c>
    </row>
    <row r="46080" spans="1:3" x14ac:dyDescent="0.25">
      <c r="A46080" s="1" t="s">
        <v>46085</v>
      </c>
      <c r="B46080" s="1">
        <v>40161602</v>
      </c>
      <c r="C46080" s="1">
        <v>1</v>
      </c>
    </row>
    <row r="46081" spans="1:3" x14ac:dyDescent="0.25">
      <c r="A46081" s="1" t="s">
        <v>46086</v>
      </c>
      <c r="B46081" s="1">
        <v>40161601</v>
      </c>
      <c r="C46081" s="1">
        <v>1</v>
      </c>
    </row>
    <row r="46082" spans="1:3" x14ac:dyDescent="0.25">
      <c r="A46082" s="1" t="s">
        <v>46087</v>
      </c>
      <c r="B46082" s="1">
        <v>40161606</v>
      </c>
      <c r="C46082" s="1">
        <v>1</v>
      </c>
    </row>
    <row r="46083" spans="1:3" x14ac:dyDescent="0.25">
      <c r="A46083" s="1" t="s">
        <v>46088</v>
      </c>
      <c r="B46083" s="1">
        <v>40161605</v>
      </c>
      <c r="C46083" s="1">
        <v>1</v>
      </c>
    </row>
    <row r="46084" spans="1:3" x14ac:dyDescent="0.25">
      <c r="A46084" s="1" t="s">
        <v>46089</v>
      </c>
      <c r="B46084" s="1">
        <v>40161604</v>
      </c>
      <c r="C46084" s="1">
        <v>1</v>
      </c>
    </row>
    <row r="46085" spans="1:3" x14ac:dyDescent="0.25">
      <c r="A46085" s="1" t="s">
        <v>46090</v>
      </c>
      <c r="B46085" s="1">
        <v>40161530</v>
      </c>
      <c r="C46085" s="1">
        <v>1</v>
      </c>
    </row>
    <row r="46086" spans="1:3" x14ac:dyDescent="0.25">
      <c r="A46086" s="1" t="s">
        <v>46091</v>
      </c>
      <c r="B46086" s="1">
        <v>40161529</v>
      </c>
      <c r="C46086" s="1">
        <v>1</v>
      </c>
    </row>
    <row r="46087" spans="1:3" x14ac:dyDescent="0.25">
      <c r="A46087" s="1" t="s">
        <v>46092</v>
      </c>
      <c r="B46087" s="1">
        <v>40161528</v>
      </c>
      <c r="C46087" s="1">
        <v>1</v>
      </c>
    </row>
    <row r="46088" spans="1:3" x14ac:dyDescent="0.25">
      <c r="A46088" s="1" t="s">
        <v>46093</v>
      </c>
      <c r="B46088" s="1">
        <v>40161533</v>
      </c>
      <c r="C46088" s="1">
        <v>1</v>
      </c>
    </row>
    <row r="46089" spans="1:3" x14ac:dyDescent="0.25">
      <c r="A46089" s="1" t="s">
        <v>46094</v>
      </c>
      <c r="B46089" s="1">
        <v>40161532</v>
      </c>
      <c r="C46089" s="1">
        <v>1</v>
      </c>
    </row>
    <row r="46090" spans="1:3" x14ac:dyDescent="0.25">
      <c r="A46090" s="1" t="s">
        <v>46095</v>
      </c>
      <c r="B46090" s="1">
        <v>40161531</v>
      </c>
      <c r="C46090" s="1">
        <v>1</v>
      </c>
    </row>
    <row r="46091" spans="1:3" x14ac:dyDescent="0.25">
      <c r="A46091" s="1" t="s">
        <v>46096</v>
      </c>
      <c r="B46091" s="1">
        <v>40161802</v>
      </c>
      <c r="C46091" s="1">
        <v>1</v>
      </c>
    </row>
    <row r="46092" spans="1:3" x14ac:dyDescent="0.25">
      <c r="A46092" s="1" t="s">
        <v>46097</v>
      </c>
      <c r="B46092" s="1">
        <v>40161801</v>
      </c>
      <c r="C46092" s="1">
        <v>1</v>
      </c>
    </row>
    <row r="46093" spans="1:3" x14ac:dyDescent="0.25">
      <c r="A46093" s="1" t="s">
        <v>46098</v>
      </c>
      <c r="B46093" s="1">
        <v>40161705</v>
      </c>
      <c r="C46093" s="1">
        <v>1</v>
      </c>
    </row>
    <row r="46094" spans="1:3" x14ac:dyDescent="0.25">
      <c r="A46094" s="1" t="s">
        <v>46099</v>
      </c>
      <c r="B46094" s="1">
        <v>40161805</v>
      </c>
      <c r="C46094" s="1">
        <v>1</v>
      </c>
    </row>
    <row r="46095" spans="1:3" x14ac:dyDescent="0.25">
      <c r="A46095" s="1" t="s">
        <v>46100</v>
      </c>
      <c r="B46095" s="1">
        <v>40161804</v>
      </c>
      <c r="C46095" s="1">
        <v>1</v>
      </c>
    </row>
    <row r="46096" spans="1:3" x14ac:dyDescent="0.25">
      <c r="A46096" s="1" t="s">
        <v>46101</v>
      </c>
      <c r="B46096" s="1">
        <v>40161803</v>
      </c>
      <c r="C46096" s="1">
        <v>1</v>
      </c>
    </row>
    <row r="46097" spans="1:3" x14ac:dyDescent="0.25">
      <c r="A46097" s="1" t="s">
        <v>46102</v>
      </c>
      <c r="B46097" s="1">
        <v>40161701</v>
      </c>
      <c r="C46097" s="1">
        <v>1</v>
      </c>
    </row>
    <row r="46098" spans="1:3" x14ac:dyDescent="0.25">
      <c r="A46098" s="1" t="s">
        <v>46103</v>
      </c>
      <c r="B46098" s="1">
        <v>40161608</v>
      </c>
      <c r="C46098" s="1">
        <v>1</v>
      </c>
    </row>
    <row r="46099" spans="1:3" x14ac:dyDescent="0.25">
      <c r="A46099" s="1" t="s">
        <v>46104</v>
      </c>
      <c r="B46099" s="1">
        <v>40161607</v>
      </c>
      <c r="C46099" s="1">
        <v>1</v>
      </c>
    </row>
    <row r="46100" spans="1:3" x14ac:dyDescent="0.25">
      <c r="A46100" s="1" t="s">
        <v>46105</v>
      </c>
      <c r="B46100" s="1">
        <v>40161704</v>
      </c>
      <c r="C46100" s="1">
        <v>1</v>
      </c>
    </row>
    <row r="46101" spans="1:3" x14ac:dyDescent="0.25">
      <c r="A46101" s="1" t="s">
        <v>46106</v>
      </c>
      <c r="B46101" s="1">
        <v>40161703</v>
      </c>
      <c r="C46101" s="1">
        <v>1</v>
      </c>
    </row>
    <row r="46102" spans="1:3" x14ac:dyDescent="0.25">
      <c r="A46102" s="1" t="s">
        <v>46107</v>
      </c>
      <c r="B46102" s="1">
        <v>40161702</v>
      </c>
      <c r="C46102" s="1">
        <v>1</v>
      </c>
    </row>
    <row r="46103" spans="1:3" x14ac:dyDescent="0.25">
      <c r="A46103" s="1" t="s">
        <v>46108</v>
      </c>
      <c r="B46103" s="1">
        <v>40161511</v>
      </c>
      <c r="C46103" s="1">
        <v>1</v>
      </c>
    </row>
    <row r="46104" spans="1:3" x14ac:dyDescent="0.25">
      <c r="A46104" s="1" t="s">
        <v>46109</v>
      </c>
      <c r="B46104" s="1">
        <v>40161509</v>
      </c>
      <c r="C46104" s="1">
        <v>1</v>
      </c>
    </row>
    <row r="46105" spans="1:3" x14ac:dyDescent="0.25">
      <c r="A46105" s="1" t="s">
        <v>46110</v>
      </c>
      <c r="B46105" s="1">
        <v>40161508</v>
      </c>
      <c r="C46105" s="1">
        <v>1</v>
      </c>
    </row>
    <row r="46106" spans="1:3" x14ac:dyDescent="0.25">
      <c r="A46106" s="1" t="s">
        <v>46111</v>
      </c>
      <c r="B46106" s="1">
        <v>40161514</v>
      </c>
      <c r="C46106" s="1">
        <v>1</v>
      </c>
    </row>
    <row r="46107" spans="1:3" x14ac:dyDescent="0.25">
      <c r="A46107" s="1" t="s">
        <v>46112</v>
      </c>
      <c r="B46107" s="1">
        <v>40161513</v>
      </c>
      <c r="C46107" s="1">
        <v>1</v>
      </c>
    </row>
    <row r="46108" spans="1:3" x14ac:dyDescent="0.25">
      <c r="A46108" s="1" t="s">
        <v>46113</v>
      </c>
      <c r="B46108" s="1">
        <v>40161512</v>
      </c>
      <c r="C46108" s="1">
        <v>1</v>
      </c>
    </row>
    <row r="46109" spans="1:3" x14ac:dyDescent="0.25">
      <c r="A46109" s="1" t="s">
        <v>46114</v>
      </c>
      <c r="B46109" s="1">
        <v>40161504</v>
      </c>
      <c r="C46109" s="1">
        <v>1</v>
      </c>
    </row>
    <row r="46110" spans="1:3" x14ac:dyDescent="0.25">
      <c r="A46110" s="1" t="s">
        <v>46115</v>
      </c>
      <c r="B46110" s="1">
        <v>40161503</v>
      </c>
      <c r="C46110" s="1">
        <v>1</v>
      </c>
    </row>
    <row r="46111" spans="1:3" x14ac:dyDescent="0.25">
      <c r="A46111" s="1" t="s">
        <v>46116</v>
      </c>
      <c r="B46111" s="1">
        <v>40161502</v>
      </c>
      <c r="C46111" s="1">
        <v>1</v>
      </c>
    </row>
    <row r="46112" spans="1:3" x14ac:dyDescent="0.25">
      <c r="A46112" s="1" t="s">
        <v>46117</v>
      </c>
      <c r="B46112" s="1">
        <v>40161507</v>
      </c>
      <c r="C46112" s="1">
        <v>1</v>
      </c>
    </row>
    <row r="46113" spans="1:3" x14ac:dyDescent="0.25">
      <c r="A46113" s="1" t="s">
        <v>46118</v>
      </c>
      <c r="B46113" s="1">
        <v>40161506</v>
      </c>
      <c r="C46113" s="1">
        <v>1</v>
      </c>
    </row>
    <row r="46114" spans="1:3" x14ac:dyDescent="0.25">
      <c r="A46114" s="1" t="s">
        <v>46119</v>
      </c>
      <c r="B46114" s="1">
        <v>40161505</v>
      </c>
      <c r="C46114" s="1">
        <v>1</v>
      </c>
    </row>
    <row r="46115" spans="1:3" x14ac:dyDescent="0.25">
      <c r="A46115" s="1" t="s">
        <v>46120</v>
      </c>
      <c r="B46115" s="1">
        <v>40161524</v>
      </c>
      <c r="C46115" s="1">
        <v>1</v>
      </c>
    </row>
    <row r="46116" spans="1:3" x14ac:dyDescent="0.25">
      <c r="A46116" s="1" t="s">
        <v>46121</v>
      </c>
      <c r="B46116" s="1">
        <v>40161522</v>
      </c>
      <c r="C46116" s="1">
        <v>1</v>
      </c>
    </row>
    <row r="46117" spans="1:3" x14ac:dyDescent="0.25">
      <c r="A46117" s="1" t="s">
        <v>46122</v>
      </c>
      <c r="B46117" s="1">
        <v>40161521</v>
      </c>
      <c r="C46117" s="1">
        <v>1</v>
      </c>
    </row>
    <row r="46118" spans="1:3" x14ac:dyDescent="0.25">
      <c r="A46118" s="1" t="s">
        <v>46123</v>
      </c>
      <c r="B46118" s="1">
        <v>40161527</v>
      </c>
      <c r="C46118" s="1">
        <v>1</v>
      </c>
    </row>
    <row r="46119" spans="1:3" x14ac:dyDescent="0.25">
      <c r="A46119" s="1" t="s">
        <v>46124</v>
      </c>
      <c r="B46119" s="1">
        <v>40161526</v>
      </c>
      <c r="C46119" s="1">
        <v>1</v>
      </c>
    </row>
    <row r="46120" spans="1:3" x14ac:dyDescent="0.25">
      <c r="A46120" s="1" t="s">
        <v>46125</v>
      </c>
      <c r="B46120" s="1">
        <v>40161525</v>
      </c>
      <c r="C46120" s="1">
        <v>1</v>
      </c>
    </row>
    <row r="46121" spans="1:3" x14ac:dyDescent="0.25">
      <c r="A46121" s="1" t="s">
        <v>46126</v>
      </c>
      <c r="B46121" s="1">
        <v>40161517</v>
      </c>
      <c r="C46121" s="1">
        <v>1</v>
      </c>
    </row>
    <row r="46122" spans="1:3" x14ac:dyDescent="0.25">
      <c r="A46122" s="1" t="s">
        <v>46127</v>
      </c>
      <c r="B46122" s="1">
        <v>40161516</v>
      </c>
      <c r="C46122" s="1">
        <v>1</v>
      </c>
    </row>
    <row r="46123" spans="1:3" x14ac:dyDescent="0.25">
      <c r="A46123" s="1" t="s">
        <v>46128</v>
      </c>
      <c r="B46123" s="1">
        <v>40161515</v>
      </c>
      <c r="C46123" s="1">
        <v>1</v>
      </c>
    </row>
    <row r="46124" spans="1:3" x14ac:dyDescent="0.25">
      <c r="A46124" s="1" t="s">
        <v>46129</v>
      </c>
      <c r="B46124" s="1">
        <v>40161520</v>
      </c>
      <c r="C46124" s="1">
        <v>1</v>
      </c>
    </row>
    <row r="46125" spans="1:3" x14ac:dyDescent="0.25">
      <c r="A46125" s="1" t="s">
        <v>46130</v>
      </c>
      <c r="B46125" s="1">
        <v>40161519</v>
      </c>
      <c r="C46125" s="1">
        <v>1</v>
      </c>
    </row>
    <row r="46126" spans="1:3" x14ac:dyDescent="0.25">
      <c r="A46126" s="1" t="s">
        <v>46131</v>
      </c>
      <c r="B46126" s="1">
        <v>40161518</v>
      </c>
      <c r="C46126" s="1">
        <v>1</v>
      </c>
    </row>
    <row r="46127" spans="1:3" x14ac:dyDescent="0.25">
      <c r="A46127" s="1" t="s">
        <v>46132</v>
      </c>
      <c r="B46127" s="1">
        <v>40171602</v>
      </c>
      <c r="C46127" s="1">
        <v>1</v>
      </c>
    </row>
    <row r="46128" spans="1:3" x14ac:dyDescent="0.25">
      <c r="A46128" s="1" t="s">
        <v>46133</v>
      </c>
      <c r="B46128" s="1">
        <v>40171601</v>
      </c>
      <c r="C46128" s="1">
        <v>1</v>
      </c>
    </row>
    <row r="46129" spans="1:3" x14ac:dyDescent="0.25">
      <c r="A46129" s="1" t="s">
        <v>46134</v>
      </c>
      <c r="B46129" s="1">
        <v>40171527</v>
      </c>
      <c r="C46129" s="1">
        <v>1</v>
      </c>
    </row>
    <row r="46130" spans="1:3" x14ac:dyDescent="0.25">
      <c r="A46130" s="1" t="s">
        <v>46135</v>
      </c>
      <c r="B46130" s="1">
        <v>40171605</v>
      </c>
      <c r="C46130" s="1">
        <v>1</v>
      </c>
    </row>
    <row r="46131" spans="1:3" x14ac:dyDescent="0.25">
      <c r="A46131" s="1" t="s">
        <v>46136</v>
      </c>
      <c r="B46131" s="1">
        <v>40171604</v>
      </c>
      <c r="C46131" s="1">
        <v>1</v>
      </c>
    </row>
    <row r="46132" spans="1:3" x14ac:dyDescent="0.25">
      <c r="A46132" s="1" t="s">
        <v>46137</v>
      </c>
      <c r="B46132" s="1">
        <v>40171603</v>
      </c>
      <c r="C46132" s="1">
        <v>1</v>
      </c>
    </row>
    <row r="46133" spans="1:3" x14ac:dyDescent="0.25">
      <c r="A46133" s="1" t="s">
        <v>46138</v>
      </c>
      <c r="B46133" s="1">
        <v>40171523</v>
      </c>
      <c r="C46133" s="1">
        <v>1</v>
      </c>
    </row>
    <row r="46134" spans="1:3" x14ac:dyDescent="0.25">
      <c r="A46134" s="1" t="s">
        <v>46139</v>
      </c>
      <c r="B46134" s="1">
        <v>40171522</v>
      </c>
      <c r="C46134" s="1">
        <v>1</v>
      </c>
    </row>
    <row r="46135" spans="1:3" x14ac:dyDescent="0.25">
      <c r="A46135" s="1" t="s">
        <v>46140</v>
      </c>
      <c r="B46135" s="1">
        <v>40171521</v>
      </c>
      <c r="C46135" s="1">
        <v>1</v>
      </c>
    </row>
    <row r="46136" spans="1:3" x14ac:dyDescent="0.25">
      <c r="A46136" s="1" t="s">
        <v>46141</v>
      </c>
      <c r="B46136" s="1">
        <v>40171526</v>
      </c>
      <c r="C46136" s="1">
        <v>1</v>
      </c>
    </row>
    <row r="46137" spans="1:3" x14ac:dyDescent="0.25">
      <c r="A46137" s="1" t="s">
        <v>46142</v>
      </c>
      <c r="B46137" s="1">
        <v>40171525</v>
      </c>
      <c r="C46137" s="1">
        <v>1</v>
      </c>
    </row>
    <row r="46138" spans="1:3" x14ac:dyDescent="0.25">
      <c r="A46138" s="1" t="s">
        <v>46143</v>
      </c>
      <c r="B46138" s="1">
        <v>40171524</v>
      </c>
      <c r="C46138" s="1">
        <v>1</v>
      </c>
    </row>
    <row r="46139" spans="1:3" x14ac:dyDescent="0.25">
      <c r="A46139" s="1" t="s">
        <v>46144</v>
      </c>
      <c r="B46139" s="1">
        <v>40171614</v>
      </c>
      <c r="C46139" s="1">
        <v>1</v>
      </c>
    </row>
    <row r="46140" spans="1:3" x14ac:dyDescent="0.25">
      <c r="A46140" s="1" t="s">
        <v>46145</v>
      </c>
      <c r="B46140" s="1">
        <v>40171613</v>
      </c>
      <c r="C46140" s="1">
        <v>1</v>
      </c>
    </row>
    <row r="46141" spans="1:3" x14ac:dyDescent="0.25">
      <c r="A46141" s="1" t="s">
        <v>46146</v>
      </c>
      <c r="B46141" s="1">
        <v>40171612</v>
      </c>
      <c r="C46141" s="1">
        <v>1</v>
      </c>
    </row>
    <row r="46142" spans="1:3" x14ac:dyDescent="0.25">
      <c r="A46142" s="1" t="s">
        <v>46147</v>
      </c>
      <c r="B46142" s="1">
        <v>40171617</v>
      </c>
      <c r="C46142" s="1">
        <v>1</v>
      </c>
    </row>
    <row r="46143" spans="1:3" x14ac:dyDescent="0.25">
      <c r="A46143" s="1" t="s">
        <v>46148</v>
      </c>
      <c r="B46143" s="1">
        <v>40171616</v>
      </c>
      <c r="C46143" s="1">
        <v>1</v>
      </c>
    </row>
    <row r="46144" spans="1:3" x14ac:dyDescent="0.25">
      <c r="A46144" s="1" t="s">
        <v>46149</v>
      </c>
      <c r="B46144" s="1">
        <v>40171615</v>
      </c>
      <c r="C46144" s="1">
        <v>1</v>
      </c>
    </row>
    <row r="46145" spans="1:3" x14ac:dyDescent="0.25">
      <c r="A46145" s="1" t="s">
        <v>46021</v>
      </c>
      <c r="B46145" s="1">
        <v>40171608</v>
      </c>
      <c r="C46145" s="1">
        <v>1</v>
      </c>
    </row>
    <row r="46146" spans="1:3" x14ac:dyDescent="0.25">
      <c r="A46146" s="1" t="s">
        <v>46150</v>
      </c>
      <c r="B46146" s="1">
        <v>40171607</v>
      </c>
      <c r="C46146" s="1">
        <v>1</v>
      </c>
    </row>
    <row r="46147" spans="1:3" x14ac:dyDescent="0.25">
      <c r="A46147" s="1" t="s">
        <v>46151</v>
      </c>
      <c r="B46147" s="1">
        <v>40171606</v>
      </c>
      <c r="C46147" s="1">
        <v>1</v>
      </c>
    </row>
    <row r="46148" spans="1:3" x14ac:dyDescent="0.25">
      <c r="A46148" s="1" t="s">
        <v>46152</v>
      </c>
      <c r="B46148" s="1">
        <v>40171611</v>
      </c>
      <c r="C46148" s="1">
        <v>1</v>
      </c>
    </row>
    <row r="46149" spans="1:3" x14ac:dyDescent="0.25">
      <c r="A46149" s="1" t="s">
        <v>46153</v>
      </c>
      <c r="B46149" s="1">
        <v>40171610</v>
      </c>
      <c r="C46149" s="1">
        <v>1</v>
      </c>
    </row>
    <row r="46150" spans="1:3" x14ac:dyDescent="0.25">
      <c r="A46150" s="1" t="s">
        <v>46154</v>
      </c>
      <c r="B46150" s="1">
        <v>40171609</v>
      </c>
      <c r="C46150" s="1">
        <v>1</v>
      </c>
    </row>
    <row r="46151" spans="1:3" x14ac:dyDescent="0.25">
      <c r="A46151" s="1" t="s">
        <v>46155</v>
      </c>
      <c r="B46151" s="1">
        <v>40171505</v>
      </c>
      <c r="C46151" s="1">
        <v>1</v>
      </c>
    </row>
    <row r="46152" spans="1:3" x14ac:dyDescent="0.25">
      <c r="A46152" s="1" t="s">
        <v>46156</v>
      </c>
      <c r="B46152" s="1">
        <v>40171504</v>
      </c>
      <c r="C46152" s="1">
        <v>1</v>
      </c>
    </row>
    <row r="46153" spans="1:3" x14ac:dyDescent="0.25">
      <c r="A46153" s="1" t="s">
        <v>46157</v>
      </c>
      <c r="B46153" s="1">
        <v>40171503</v>
      </c>
      <c r="C46153" s="1">
        <v>1</v>
      </c>
    </row>
    <row r="46154" spans="1:3" x14ac:dyDescent="0.25">
      <c r="A46154" s="1" t="s">
        <v>46138</v>
      </c>
      <c r="B46154" s="1">
        <v>40171508</v>
      </c>
      <c r="C46154" s="1">
        <v>1</v>
      </c>
    </row>
    <row r="46155" spans="1:3" x14ac:dyDescent="0.25">
      <c r="A46155" s="1" t="s">
        <v>46158</v>
      </c>
      <c r="B46155" s="1">
        <v>40171507</v>
      </c>
      <c r="C46155" s="1">
        <v>1</v>
      </c>
    </row>
    <row r="46156" spans="1:3" x14ac:dyDescent="0.25">
      <c r="A46156" s="1" t="s">
        <v>46159</v>
      </c>
      <c r="B46156" s="1">
        <v>40171506</v>
      </c>
      <c r="C46156" s="1">
        <v>1</v>
      </c>
    </row>
    <row r="46157" spans="1:3" x14ac:dyDescent="0.25">
      <c r="A46157" s="1" t="s">
        <v>46160</v>
      </c>
      <c r="B46157" s="1">
        <v>40161808</v>
      </c>
      <c r="C46157" s="1">
        <v>1</v>
      </c>
    </row>
    <row r="46158" spans="1:3" x14ac:dyDescent="0.25">
      <c r="A46158" s="1" t="s">
        <v>46161</v>
      </c>
      <c r="B46158" s="1">
        <v>40161807</v>
      </c>
      <c r="C46158" s="1">
        <v>1</v>
      </c>
    </row>
    <row r="46159" spans="1:3" x14ac:dyDescent="0.25">
      <c r="A46159" s="1" t="s">
        <v>46162</v>
      </c>
      <c r="B46159" s="1">
        <v>40161806</v>
      </c>
      <c r="C46159" s="1">
        <v>1</v>
      </c>
    </row>
    <row r="46160" spans="1:3" x14ac:dyDescent="0.25">
      <c r="A46160" s="1" t="s">
        <v>46163</v>
      </c>
      <c r="B46160" s="1">
        <v>40171502</v>
      </c>
      <c r="C46160" s="1">
        <v>1</v>
      </c>
    </row>
    <row r="46161" spans="1:3" x14ac:dyDescent="0.25">
      <c r="A46161" s="1" t="s">
        <v>46164</v>
      </c>
      <c r="B46161" s="1">
        <v>40171501</v>
      </c>
      <c r="C46161" s="1">
        <v>1</v>
      </c>
    </row>
    <row r="46162" spans="1:3" x14ac:dyDescent="0.25">
      <c r="A46162" s="1" t="s">
        <v>46165</v>
      </c>
      <c r="B46162" s="1">
        <v>40161809</v>
      </c>
      <c r="C46162" s="1">
        <v>1</v>
      </c>
    </row>
    <row r="46163" spans="1:3" x14ac:dyDescent="0.25">
      <c r="A46163" s="1" t="s">
        <v>46166</v>
      </c>
      <c r="B46163" s="1">
        <v>40171517</v>
      </c>
      <c r="C46163" s="1">
        <v>1</v>
      </c>
    </row>
    <row r="46164" spans="1:3" x14ac:dyDescent="0.25">
      <c r="A46164" s="1" t="s">
        <v>46167</v>
      </c>
      <c r="B46164" s="1">
        <v>40171516</v>
      </c>
      <c r="C46164" s="1">
        <v>1</v>
      </c>
    </row>
    <row r="46165" spans="1:3" x14ac:dyDescent="0.25">
      <c r="A46165" s="1" t="s">
        <v>46168</v>
      </c>
      <c r="B46165" s="1">
        <v>40171515</v>
      </c>
      <c r="C46165" s="1">
        <v>1</v>
      </c>
    </row>
    <row r="46166" spans="1:3" x14ac:dyDescent="0.25">
      <c r="A46166" s="1" t="s">
        <v>46169</v>
      </c>
      <c r="B46166" s="1">
        <v>40171520</v>
      </c>
      <c r="C46166" s="1">
        <v>1</v>
      </c>
    </row>
    <row r="46167" spans="1:3" x14ac:dyDescent="0.25">
      <c r="A46167" s="1" t="s">
        <v>46170</v>
      </c>
      <c r="B46167" s="1">
        <v>40171519</v>
      </c>
      <c r="C46167" s="1">
        <v>1</v>
      </c>
    </row>
    <row r="46168" spans="1:3" x14ac:dyDescent="0.25">
      <c r="A46168" s="1" t="s">
        <v>46171</v>
      </c>
      <c r="B46168" s="1">
        <v>40171518</v>
      </c>
      <c r="C46168" s="1">
        <v>1</v>
      </c>
    </row>
    <row r="46169" spans="1:3" x14ac:dyDescent="0.25">
      <c r="A46169" s="1" t="s">
        <v>46172</v>
      </c>
      <c r="B46169" s="1">
        <v>40171511</v>
      </c>
      <c r="C46169" s="1">
        <v>1</v>
      </c>
    </row>
    <row r="46170" spans="1:3" x14ac:dyDescent="0.25">
      <c r="A46170" s="1" t="s">
        <v>46173</v>
      </c>
      <c r="B46170" s="1">
        <v>40171510</v>
      </c>
      <c r="C46170" s="1">
        <v>1</v>
      </c>
    </row>
    <row r="46171" spans="1:3" x14ac:dyDescent="0.25">
      <c r="A46171" s="1" t="s">
        <v>46174</v>
      </c>
      <c r="B46171" s="1">
        <v>40171509</v>
      </c>
      <c r="C46171" s="1">
        <v>1</v>
      </c>
    </row>
    <row r="46172" spans="1:3" x14ac:dyDescent="0.25">
      <c r="A46172" s="1" t="s">
        <v>46175</v>
      </c>
      <c r="B46172" s="1">
        <v>40171514</v>
      </c>
      <c r="C46172" s="1">
        <v>1</v>
      </c>
    </row>
    <row r="46173" spans="1:3" x14ac:dyDescent="0.25">
      <c r="A46173" s="1" t="s">
        <v>46176</v>
      </c>
      <c r="B46173" s="1">
        <v>40171513</v>
      </c>
      <c r="C46173" s="1">
        <v>1</v>
      </c>
    </row>
    <row r="46174" spans="1:3" x14ac:dyDescent="0.25">
      <c r="A46174" s="1" t="s">
        <v>46177</v>
      </c>
      <c r="B46174" s="1">
        <v>40171512</v>
      </c>
      <c r="C46174" s="1">
        <v>1</v>
      </c>
    </row>
    <row r="46175" spans="1:3" x14ac:dyDescent="0.25">
      <c r="A46175" s="1" t="s">
        <v>46178</v>
      </c>
      <c r="B46175" s="1">
        <v>40172604</v>
      </c>
      <c r="C46175" s="1">
        <v>1</v>
      </c>
    </row>
    <row r="46176" spans="1:3" x14ac:dyDescent="0.25">
      <c r="A46176" s="1" t="s">
        <v>46179</v>
      </c>
      <c r="B46176" s="1">
        <v>40173909</v>
      </c>
      <c r="C46176" s="1">
        <v>1</v>
      </c>
    </row>
    <row r="46177" spans="1:3" x14ac:dyDescent="0.25">
      <c r="A46177" s="1" t="s">
        <v>46180</v>
      </c>
      <c r="B46177" s="1">
        <v>40173908</v>
      </c>
      <c r="C46177" s="1">
        <v>1</v>
      </c>
    </row>
    <row r="46178" spans="1:3" x14ac:dyDescent="0.25">
      <c r="A46178" s="1" t="s">
        <v>46181</v>
      </c>
      <c r="B46178" s="1">
        <v>40173907</v>
      </c>
      <c r="C46178" s="1">
        <v>1</v>
      </c>
    </row>
    <row r="46179" spans="1:3" x14ac:dyDescent="0.25">
      <c r="A46179" s="1" t="s">
        <v>46182</v>
      </c>
      <c r="B46179" s="1">
        <v>40174002</v>
      </c>
      <c r="C46179" s="1">
        <v>1</v>
      </c>
    </row>
    <row r="46180" spans="1:3" x14ac:dyDescent="0.25">
      <c r="A46180" s="1" t="s">
        <v>46183</v>
      </c>
      <c r="B46180" s="1">
        <v>40174001</v>
      </c>
      <c r="C46180" s="1">
        <v>1</v>
      </c>
    </row>
    <row r="46181" spans="1:3" x14ac:dyDescent="0.25">
      <c r="A46181" s="1" t="s">
        <v>46184</v>
      </c>
      <c r="B46181" s="1">
        <v>40173910</v>
      </c>
      <c r="C46181" s="1">
        <v>1</v>
      </c>
    </row>
    <row r="46182" spans="1:3" x14ac:dyDescent="0.25">
      <c r="A46182" s="1" t="s">
        <v>46185</v>
      </c>
      <c r="B46182" s="1">
        <v>40173903</v>
      </c>
      <c r="C46182" s="1">
        <v>1</v>
      </c>
    </row>
    <row r="46183" spans="1:3" x14ac:dyDescent="0.25">
      <c r="A46183" s="1" t="s">
        <v>46186</v>
      </c>
      <c r="B46183" s="1">
        <v>40173902</v>
      </c>
      <c r="C46183" s="1">
        <v>1</v>
      </c>
    </row>
    <row r="46184" spans="1:3" x14ac:dyDescent="0.25">
      <c r="A46184" s="1" t="s">
        <v>46187</v>
      </c>
      <c r="B46184" s="1">
        <v>40173901</v>
      </c>
      <c r="C46184" s="1">
        <v>1</v>
      </c>
    </row>
    <row r="46185" spans="1:3" x14ac:dyDescent="0.25">
      <c r="A46185" s="1" t="s">
        <v>46188</v>
      </c>
      <c r="B46185" s="1">
        <v>40173906</v>
      </c>
      <c r="C46185" s="1">
        <v>1</v>
      </c>
    </row>
    <row r="46186" spans="1:3" x14ac:dyDescent="0.25">
      <c r="A46186" s="1" t="s">
        <v>46189</v>
      </c>
      <c r="B46186" s="1">
        <v>40173905</v>
      </c>
      <c r="C46186" s="1">
        <v>1</v>
      </c>
    </row>
    <row r="46187" spans="1:3" x14ac:dyDescent="0.25">
      <c r="A46187" s="1" t="s">
        <v>46190</v>
      </c>
      <c r="B46187" s="1">
        <v>40173904</v>
      </c>
      <c r="C46187" s="1">
        <v>1</v>
      </c>
    </row>
    <row r="46188" spans="1:3" x14ac:dyDescent="0.25">
      <c r="A46188" s="1" t="s">
        <v>46191</v>
      </c>
      <c r="B46188" s="1">
        <v>40174104</v>
      </c>
      <c r="C46188" s="1">
        <v>1</v>
      </c>
    </row>
    <row r="46189" spans="1:3" x14ac:dyDescent="0.25">
      <c r="A46189" s="1" t="s">
        <v>46192</v>
      </c>
      <c r="B46189" s="1">
        <v>40174103</v>
      </c>
      <c r="C46189" s="1">
        <v>1</v>
      </c>
    </row>
    <row r="46190" spans="1:3" x14ac:dyDescent="0.25">
      <c r="A46190" s="1" t="s">
        <v>46193</v>
      </c>
      <c r="B46190" s="1">
        <v>40174102</v>
      </c>
      <c r="C46190" s="1">
        <v>1</v>
      </c>
    </row>
    <row r="46191" spans="1:3" x14ac:dyDescent="0.25">
      <c r="A46191" s="1" t="s">
        <v>46194</v>
      </c>
      <c r="B46191" s="1">
        <v>40174107</v>
      </c>
      <c r="C46191" s="1">
        <v>1</v>
      </c>
    </row>
    <row r="46192" spans="1:3" x14ac:dyDescent="0.25">
      <c r="A46192" s="1" t="s">
        <v>46195</v>
      </c>
      <c r="B46192" s="1">
        <v>40174106</v>
      </c>
      <c r="C46192" s="1">
        <v>1</v>
      </c>
    </row>
    <row r="46193" spans="1:3" x14ac:dyDescent="0.25">
      <c r="A46193" s="1" t="s">
        <v>46196</v>
      </c>
      <c r="B46193" s="1">
        <v>40174105</v>
      </c>
      <c r="C46193" s="1">
        <v>1</v>
      </c>
    </row>
    <row r="46194" spans="1:3" x14ac:dyDescent="0.25">
      <c r="A46194" s="1" t="s">
        <v>46197</v>
      </c>
      <c r="B46194" s="1">
        <v>40174005</v>
      </c>
      <c r="C46194" s="1">
        <v>1</v>
      </c>
    </row>
    <row r="46195" spans="1:3" x14ac:dyDescent="0.25">
      <c r="A46195" s="1" t="s">
        <v>46198</v>
      </c>
      <c r="B46195" s="1">
        <v>40174004</v>
      </c>
      <c r="C46195" s="1">
        <v>1</v>
      </c>
    </row>
    <row r="46196" spans="1:3" x14ac:dyDescent="0.25">
      <c r="A46196" s="1" t="s">
        <v>46199</v>
      </c>
      <c r="B46196" s="1">
        <v>40174003</v>
      </c>
      <c r="C46196" s="1">
        <v>1</v>
      </c>
    </row>
    <row r="46197" spans="1:3" x14ac:dyDescent="0.25">
      <c r="A46197" s="1" t="s">
        <v>46200</v>
      </c>
      <c r="B46197" s="1">
        <v>40174101</v>
      </c>
      <c r="C46197" s="1">
        <v>1</v>
      </c>
    </row>
    <row r="46198" spans="1:3" x14ac:dyDescent="0.25">
      <c r="A46198" s="1" t="s">
        <v>46201</v>
      </c>
      <c r="B46198" s="1">
        <v>40174007</v>
      </c>
      <c r="C46198" s="1">
        <v>1</v>
      </c>
    </row>
    <row r="46199" spans="1:3" x14ac:dyDescent="0.25">
      <c r="A46199" s="1" t="s">
        <v>46202</v>
      </c>
      <c r="B46199" s="1">
        <v>40174006</v>
      </c>
      <c r="C46199" s="1">
        <v>1</v>
      </c>
    </row>
    <row r="46200" spans="1:3" x14ac:dyDescent="0.25">
      <c r="A46200" s="1" t="s">
        <v>46203</v>
      </c>
      <c r="B46200" s="1">
        <v>40173704</v>
      </c>
      <c r="C46200" s="1">
        <v>1</v>
      </c>
    </row>
    <row r="46201" spans="1:3" x14ac:dyDescent="0.25">
      <c r="A46201" s="1" t="s">
        <v>46204</v>
      </c>
      <c r="B46201" s="1">
        <v>40173703</v>
      </c>
      <c r="C46201" s="1">
        <v>1</v>
      </c>
    </row>
    <row r="46202" spans="1:3" x14ac:dyDescent="0.25">
      <c r="A46202" s="1" t="s">
        <v>46205</v>
      </c>
      <c r="B46202" s="1">
        <v>40173702</v>
      </c>
      <c r="C46202" s="1">
        <v>1</v>
      </c>
    </row>
    <row r="46203" spans="1:3" x14ac:dyDescent="0.25">
      <c r="A46203" s="1" t="s">
        <v>46206</v>
      </c>
      <c r="B46203" s="1">
        <v>40173707</v>
      </c>
      <c r="C46203" s="1">
        <v>1</v>
      </c>
    </row>
    <row r="46204" spans="1:3" x14ac:dyDescent="0.25">
      <c r="A46204" s="1" t="s">
        <v>46207</v>
      </c>
      <c r="B46204" s="1">
        <v>40173706</v>
      </c>
      <c r="C46204" s="1">
        <v>1</v>
      </c>
    </row>
    <row r="46205" spans="1:3" x14ac:dyDescent="0.25">
      <c r="A46205" s="1" t="s">
        <v>46208</v>
      </c>
      <c r="B46205" s="1">
        <v>40173705</v>
      </c>
      <c r="C46205" s="1">
        <v>1</v>
      </c>
    </row>
    <row r="46206" spans="1:3" x14ac:dyDescent="0.25">
      <c r="A46206" s="1" t="s">
        <v>46209</v>
      </c>
      <c r="B46206" s="1">
        <v>40173611</v>
      </c>
      <c r="C46206" s="1">
        <v>1</v>
      </c>
    </row>
    <row r="46207" spans="1:3" x14ac:dyDescent="0.25">
      <c r="A46207" s="1" t="s">
        <v>46210</v>
      </c>
      <c r="B46207" s="1">
        <v>40173610</v>
      </c>
      <c r="C46207" s="1">
        <v>1</v>
      </c>
    </row>
    <row r="46208" spans="1:3" x14ac:dyDescent="0.25">
      <c r="A46208" s="1" t="s">
        <v>46211</v>
      </c>
      <c r="B46208" s="1">
        <v>40173609</v>
      </c>
      <c r="C46208" s="1">
        <v>1</v>
      </c>
    </row>
    <row r="46209" spans="1:3" x14ac:dyDescent="0.25">
      <c r="A46209" s="1" t="s">
        <v>46212</v>
      </c>
      <c r="B46209" s="1">
        <v>40173701</v>
      </c>
      <c r="C46209" s="1">
        <v>1</v>
      </c>
    </row>
    <row r="46210" spans="1:3" x14ac:dyDescent="0.25">
      <c r="A46210" s="1" t="s">
        <v>46213</v>
      </c>
      <c r="B46210" s="1">
        <v>40173613</v>
      </c>
      <c r="C46210" s="1">
        <v>1</v>
      </c>
    </row>
    <row r="46211" spans="1:3" x14ac:dyDescent="0.25">
      <c r="A46211" s="1" t="s">
        <v>46214</v>
      </c>
      <c r="B46211" s="1">
        <v>40173612</v>
      </c>
      <c r="C46211" s="1">
        <v>1</v>
      </c>
    </row>
    <row r="46212" spans="1:3" x14ac:dyDescent="0.25">
      <c r="A46212" s="1" t="s">
        <v>46215</v>
      </c>
      <c r="B46212" s="1">
        <v>40173805</v>
      </c>
      <c r="C46212" s="1">
        <v>1</v>
      </c>
    </row>
    <row r="46213" spans="1:3" x14ac:dyDescent="0.25">
      <c r="A46213" s="1" t="s">
        <v>46216</v>
      </c>
      <c r="B46213" s="1">
        <v>40173804</v>
      </c>
      <c r="C46213" s="1">
        <v>1</v>
      </c>
    </row>
    <row r="46214" spans="1:3" x14ac:dyDescent="0.25">
      <c r="A46214" s="1" t="s">
        <v>46217</v>
      </c>
      <c r="B46214" s="1">
        <v>40173803</v>
      </c>
      <c r="C46214" s="1">
        <v>1</v>
      </c>
    </row>
    <row r="46215" spans="1:3" x14ac:dyDescent="0.25">
      <c r="A46215" s="1" t="s">
        <v>46218</v>
      </c>
      <c r="B46215" s="1">
        <v>40173808</v>
      </c>
      <c r="C46215" s="1">
        <v>1</v>
      </c>
    </row>
    <row r="46216" spans="1:3" x14ac:dyDescent="0.25">
      <c r="A46216" s="1" t="s">
        <v>46219</v>
      </c>
      <c r="B46216" s="1">
        <v>40173807</v>
      </c>
      <c r="C46216" s="1">
        <v>1</v>
      </c>
    </row>
    <row r="46217" spans="1:3" x14ac:dyDescent="0.25">
      <c r="A46217" s="1" t="s">
        <v>46220</v>
      </c>
      <c r="B46217" s="1">
        <v>40173806</v>
      </c>
      <c r="C46217" s="1">
        <v>1</v>
      </c>
    </row>
    <row r="46218" spans="1:3" x14ac:dyDescent="0.25">
      <c r="A46218" s="1" t="s">
        <v>46221</v>
      </c>
      <c r="B46218" s="1">
        <v>40173710</v>
      </c>
      <c r="C46218" s="1">
        <v>1</v>
      </c>
    </row>
    <row r="46219" spans="1:3" x14ac:dyDescent="0.25">
      <c r="A46219" s="1" t="s">
        <v>46222</v>
      </c>
      <c r="B46219" s="1">
        <v>40173709</v>
      </c>
      <c r="C46219" s="1">
        <v>1</v>
      </c>
    </row>
    <row r="46220" spans="1:3" x14ac:dyDescent="0.25">
      <c r="A46220" s="1" t="s">
        <v>46223</v>
      </c>
      <c r="B46220" s="1">
        <v>40173708</v>
      </c>
      <c r="C46220" s="1">
        <v>1</v>
      </c>
    </row>
    <row r="46221" spans="1:3" x14ac:dyDescent="0.25">
      <c r="A46221" s="1" t="s">
        <v>46224</v>
      </c>
      <c r="B46221" s="1">
        <v>40173802</v>
      </c>
      <c r="C46221" s="1">
        <v>1</v>
      </c>
    </row>
    <row r="46222" spans="1:3" x14ac:dyDescent="0.25">
      <c r="A46222" s="1" t="s">
        <v>46225</v>
      </c>
      <c r="B46222" s="1">
        <v>40173801</v>
      </c>
      <c r="C46222" s="1">
        <v>1</v>
      </c>
    </row>
    <row r="46223" spans="1:3" x14ac:dyDescent="0.25">
      <c r="A46223" s="1" t="s">
        <v>46226</v>
      </c>
      <c r="B46223" s="1">
        <v>40173711</v>
      </c>
      <c r="C46223" s="1">
        <v>1</v>
      </c>
    </row>
    <row r="46224" spans="1:3" x14ac:dyDescent="0.25">
      <c r="A46224" s="1" t="s">
        <v>46227</v>
      </c>
      <c r="B46224" s="1">
        <v>40174610</v>
      </c>
      <c r="C46224" s="1">
        <v>1</v>
      </c>
    </row>
    <row r="46225" spans="1:3" x14ac:dyDescent="0.25">
      <c r="A46225" s="1" t="s">
        <v>46228</v>
      </c>
      <c r="B46225" s="1">
        <v>40174609</v>
      </c>
      <c r="C46225" s="1">
        <v>1</v>
      </c>
    </row>
    <row r="46226" spans="1:3" x14ac:dyDescent="0.25">
      <c r="A46226" s="1" t="s">
        <v>46229</v>
      </c>
      <c r="B46226" s="1">
        <v>40174608</v>
      </c>
      <c r="C46226" s="1">
        <v>1</v>
      </c>
    </row>
    <row r="46227" spans="1:3" x14ac:dyDescent="0.25">
      <c r="A46227" s="1" t="s">
        <v>46230</v>
      </c>
      <c r="B46227" s="1">
        <v>40174701</v>
      </c>
      <c r="C46227" s="1">
        <v>1</v>
      </c>
    </row>
    <row r="46228" spans="1:3" x14ac:dyDescent="0.25">
      <c r="A46228" s="1" t="s">
        <v>46231</v>
      </c>
      <c r="B46228" s="1">
        <v>40174612</v>
      </c>
      <c r="C46228" s="1">
        <v>1</v>
      </c>
    </row>
    <row r="46229" spans="1:3" x14ac:dyDescent="0.25">
      <c r="A46229" s="1" t="s">
        <v>46232</v>
      </c>
      <c r="B46229" s="1">
        <v>40174611</v>
      </c>
      <c r="C46229" s="1">
        <v>1</v>
      </c>
    </row>
    <row r="46230" spans="1:3" x14ac:dyDescent="0.25">
      <c r="A46230" s="1" t="s">
        <v>46233</v>
      </c>
      <c r="B46230" s="1">
        <v>40174604</v>
      </c>
      <c r="C46230" s="1">
        <v>1</v>
      </c>
    </row>
    <row r="46231" spans="1:3" x14ac:dyDescent="0.25">
      <c r="A46231" s="1" t="s">
        <v>46234</v>
      </c>
      <c r="B46231" s="1">
        <v>40174603</v>
      </c>
      <c r="C46231" s="1">
        <v>1</v>
      </c>
    </row>
    <row r="46232" spans="1:3" x14ac:dyDescent="0.25">
      <c r="A46232" s="1" t="s">
        <v>46235</v>
      </c>
      <c r="B46232" s="1">
        <v>40174602</v>
      </c>
      <c r="C46232" s="1">
        <v>1</v>
      </c>
    </row>
    <row r="46233" spans="1:3" x14ac:dyDescent="0.25">
      <c r="A46233" s="1" t="s">
        <v>46236</v>
      </c>
      <c r="B46233" s="1">
        <v>40174607</v>
      </c>
      <c r="C46233" s="1">
        <v>1</v>
      </c>
    </row>
    <row r="46234" spans="1:3" x14ac:dyDescent="0.25">
      <c r="A46234" s="1" t="s">
        <v>46237</v>
      </c>
      <c r="B46234" s="1">
        <v>40174606</v>
      </c>
      <c r="C46234" s="1">
        <v>1</v>
      </c>
    </row>
    <row r="46235" spans="1:3" x14ac:dyDescent="0.25">
      <c r="A46235" s="1" t="s">
        <v>46238</v>
      </c>
      <c r="B46235" s="1">
        <v>40174605</v>
      </c>
      <c r="C46235" s="1">
        <v>1</v>
      </c>
    </row>
    <row r="46236" spans="1:3" x14ac:dyDescent="0.25">
      <c r="A46236" s="1" t="s">
        <v>46239</v>
      </c>
      <c r="B46236" s="1">
        <v>40174710</v>
      </c>
      <c r="C46236" s="1">
        <v>1</v>
      </c>
    </row>
    <row r="46237" spans="1:3" x14ac:dyDescent="0.25">
      <c r="A46237" s="1" t="s">
        <v>46240</v>
      </c>
      <c r="B46237" s="1">
        <v>40174709</v>
      </c>
      <c r="C46237" s="1">
        <v>1</v>
      </c>
    </row>
    <row r="46238" spans="1:3" x14ac:dyDescent="0.25">
      <c r="A46238" s="1" t="s">
        <v>46241</v>
      </c>
      <c r="B46238" s="1">
        <v>40174708</v>
      </c>
      <c r="C46238" s="1">
        <v>1</v>
      </c>
    </row>
    <row r="46239" spans="1:3" x14ac:dyDescent="0.25">
      <c r="A46239" s="1" t="s">
        <v>46242</v>
      </c>
      <c r="B46239" s="1">
        <v>40174802</v>
      </c>
      <c r="C46239" s="1">
        <v>1</v>
      </c>
    </row>
    <row r="46240" spans="1:3" x14ac:dyDescent="0.25">
      <c r="A46240" s="1" t="s">
        <v>46243</v>
      </c>
      <c r="B46240" s="1">
        <v>40174801</v>
      </c>
      <c r="C46240" s="1">
        <v>1</v>
      </c>
    </row>
    <row r="46241" spans="1:3" x14ac:dyDescent="0.25">
      <c r="A46241" s="1" t="s">
        <v>46244</v>
      </c>
      <c r="B46241" s="1">
        <v>40174711</v>
      </c>
      <c r="C46241" s="1">
        <v>1</v>
      </c>
    </row>
    <row r="46242" spans="1:3" x14ac:dyDescent="0.25">
      <c r="A46242" s="1" t="s">
        <v>46245</v>
      </c>
      <c r="B46242" s="1">
        <v>40174704</v>
      </c>
      <c r="C46242" s="1">
        <v>1</v>
      </c>
    </row>
    <row r="46243" spans="1:3" x14ac:dyDescent="0.25">
      <c r="A46243" s="1" t="s">
        <v>46246</v>
      </c>
      <c r="B46243" s="1">
        <v>40174703</v>
      </c>
      <c r="C46243" s="1">
        <v>1</v>
      </c>
    </row>
    <row r="46244" spans="1:3" x14ac:dyDescent="0.25">
      <c r="A46244" s="1" t="s">
        <v>46247</v>
      </c>
      <c r="B46244" s="1">
        <v>40174702</v>
      </c>
      <c r="C46244" s="1">
        <v>1</v>
      </c>
    </row>
    <row r="46245" spans="1:3" x14ac:dyDescent="0.25">
      <c r="A46245" s="1" t="s">
        <v>46248</v>
      </c>
      <c r="B46245" s="1">
        <v>40174707</v>
      </c>
      <c r="C46245" s="1">
        <v>1</v>
      </c>
    </row>
    <row r="46246" spans="1:3" x14ac:dyDescent="0.25">
      <c r="A46246" s="1" t="s">
        <v>46249</v>
      </c>
      <c r="B46246" s="1">
        <v>40174706</v>
      </c>
      <c r="C46246" s="1">
        <v>1</v>
      </c>
    </row>
    <row r="46247" spans="1:3" x14ac:dyDescent="0.25">
      <c r="A46247" s="1" t="s">
        <v>46250</v>
      </c>
      <c r="B46247" s="1">
        <v>40174705</v>
      </c>
      <c r="C46247" s="1">
        <v>1</v>
      </c>
    </row>
    <row r="46248" spans="1:3" x14ac:dyDescent="0.25">
      <c r="A46248" s="1" t="s">
        <v>46251</v>
      </c>
      <c r="B46248" s="1">
        <v>40174305</v>
      </c>
      <c r="C46248" s="1">
        <v>1</v>
      </c>
    </row>
    <row r="46249" spans="1:3" x14ac:dyDescent="0.25">
      <c r="A46249" s="1" t="s">
        <v>46252</v>
      </c>
      <c r="B46249" s="1">
        <v>40174304</v>
      </c>
      <c r="C46249" s="1">
        <v>1</v>
      </c>
    </row>
    <row r="46250" spans="1:3" x14ac:dyDescent="0.25">
      <c r="A46250" s="1" t="s">
        <v>46253</v>
      </c>
      <c r="B46250" s="1">
        <v>40174303</v>
      </c>
      <c r="C46250" s="1">
        <v>1</v>
      </c>
    </row>
    <row r="46251" spans="1:3" x14ac:dyDescent="0.25">
      <c r="A46251" s="1" t="s">
        <v>46254</v>
      </c>
      <c r="B46251" s="1">
        <v>40174308</v>
      </c>
      <c r="C46251" s="1">
        <v>1</v>
      </c>
    </row>
    <row r="46252" spans="1:3" x14ac:dyDescent="0.25">
      <c r="A46252" s="1" t="s">
        <v>46255</v>
      </c>
      <c r="B46252" s="1">
        <v>40174307</v>
      </c>
      <c r="C46252" s="1">
        <v>1</v>
      </c>
    </row>
    <row r="46253" spans="1:3" x14ac:dyDescent="0.25">
      <c r="A46253" s="1" t="s">
        <v>46256</v>
      </c>
      <c r="B46253" s="1">
        <v>40174306</v>
      </c>
      <c r="C46253" s="1">
        <v>1</v>
      </c>
    </row>
    <row r="46254" spans="1:3" x14ac:dyDescent="0.25">
      <c r="A46254" s="1" t="s">
        <v>46257</v>
      </c>
      <c r="B46254" s="1">
        <v>40174202</v>
      </c>
      <c r="C46254" s="1">
        <v>1</v>
      </c>
    </row>
    <row r="46255" spans="1:3" x14ac:dyDescent="0.25">
      <c r="A46255" s="1" t="s">
        <v>46258</v>
      </c>
      <c r="B46255" s="1">
        <v>40174201</v>
      </c>
      <c r="C46255" s="1">
        <v>1</v>
      </c>
    </row>
    <row r="46256" spans="1:3" x14ac:dyDescent="0.25">
      <c r="A46256" s="1" t="s">
        <v>46259</v>
      </c>
      <c r="B46256" s="1">
        <v>40174108</v>
      </c>
      <c r="C46256" s="1">
        <v>1</v>
      </c>
    </row>
    <row r="46257" spans="1:3" x14ac:dyDescent="0.25">
      <c r="A46257" s="1" t="s">
        <v>46260</v>
      </c>
      <c r="B46257" s="1">
        <v>40174302</v>
      </c>
      <c r="C46257" s="1">
        <v>1</v>
      </c>
    </row>
    <row r="46258" spans="1:3" x14ac:dyDescent="0.25">
      <c r="A46258" s="1" t="s">
        <v>46261</v>
      </c>
      <c r="B46258" s="1">
        <v>40174301</v>
      </c>
      <c r="C46258" s="1">
        <v>1</v>
      </c>
    </row>
    <row r="46259" spans="1:3" x14ac:dyDescent="0.25">
      <c r="A46259" s="1" t="s">
        <v>46262</v>
      </c>
      <c r="B46259" s="1">
        <v>40174203</v>
      </c>
      <c r="C46259" s="1">
        <v>1</v>
      </c>
    </row>
    <row r="46260" spans="1:3" x14ac:dyDescent="0.25">
      <c r="A46260" s="1" t="s">
        <v>46263</v>
      </c>
      <c r="B46260" s="1">
        <v>40174504</v>
      </c>
      <c r="C46260" s="1">
        <v>1</v>
      </c>
    </row>
    <row r="46261" spans="1:3" x14ac:dyDescent="0.25">
      <c r="A46261" s="1" t="s">
        <v>46264</v>
      </c>
      <c r="B46261" s="1">
        <v>40174503</v>
      </c>
      <c r="C46261" s="1">
        <v>1</v>
      </c>
    </row>
    <row r="46262" spans="1:3" x14ac:dyDescent="0.25">
      <c r="A46262" s="1" t="s">
        <v>46265</v>
      </c>
      <c r="B46262" s="1">
        <v>40174502</v>
      </c>
      <c r="C46262" s="1">
        <v>1</v>
      </c>
    </row>
    <row r="46263" spans="1:3" x14ac:dyDescent="0.25">
      <c r="A46263" s="1" t="s">
        <v>46266</v>
      </c>
      <c r="B46263" s="1">
        <v>40174601</v>
      </c>
      <c r="C46263" s="1">
        <v>1</v>
      </c>
    </row>
    <row r="46264" spans="1:3" x14ac:dyDescent="0.25">
      <c r="A46264" s="1" t="s">
        <v>46267</v>
      </c>
      <c r="B46264" s="1">
        <v>40174506</v>
      </c>
      <c r="C46264" s="1">
        <v>1</v>
      </c>
    </row>
    <row r="46265" spans="1:3" x14ac:dyDescent="0.25">
      <c r="A46265" s="1" t="s">
        <v>46268</v>
      </c>
      <c r="B46265" s="1">
        <v>40174505</v>
      </c>
      <c r="C46265" s="1">
        <v>1</v>
      </c>
    </row>
    <row r="46266" spans="1:3" x14ac:dyDescent="0.25">
      <c r="A46266" s="1" t="s">
        <v>46011</v>
      </c>
      <c r="B46266" s="1">
        <v>40174401</v>
      </c>
      <c r="C46266" s="1">
        <v>1</v>
      </c>
    </row>
    <row r="46267" spans="1:3" x14ac:dyDescent="0.25">
      <c r="A46267" s="1" t="s">
        <v>46269</v>
      </c>
      <c r="B46267" s="1">
        <v>40174310</v>
      </c>
      <c r="C46267" s="1">
        <v>1</v>
      </c>
    </row>
    <row r="46268" spans="1:3" x14ac:dyDescent="0.25">
      <c r="A46268" s="1" t="s">
        <v>46270</v>
      </c>
      <c r="B46268" s="1">
        <v>40174309</v>
      </c>
      <c r="C46268" s="1">
        <v>1</v>
      </c>
    </row>
    <row r="46269" spans="1:3" x14ac:dyDescent="0.25">
      <c r="A46269" s="1" t="s">
        <v>46271</v>
      </c>
      <c r="B46269" s="1">
        <v>40174501</v>
      </c>
      <c r="C46269" s="1">
        <v>1</v>
      </c>
    </row>
    <row r="46270" spans="1:3" x14ac:dyDescent="0.25">
      <c r="A46270" s="1" t="s">
        <v>46002</v>
      </c>
      <c r="B46270" s="1">
        <v>40174403</v>
      </c>
      <c r="C46270" s="1">
        <v>1</v>
      </c>
    </row>
    <row r="46271" spans="1:3" x14ac:dyDescent="0.25">
      <c r="A46271" s="1" t="s">
        <v>46002</v>
      </c>
      <c r="B46271" s="1">
        <v>40174402</v>
      </c>
      <c r="C46271" s="1">
        <v>1</v>
      </c>
    </row>
    <row r="46272" spans="1:3" x14ac:dyDescent="0.25">
      <c r="A46272" s="1" t="s">
        <v>46272</v>
      </c>
      <c r="B46272" s="1">
        <v>40172901</v>
      </c>
      <c r="C46272" s="1">
        <v>1</v>
      </c>
    </row>
    <row r="46273" spans="1:3" x14ac:dyDescent="0.25">
      <c r="A46273" s="1" t="s">
        <v>46006</v>
      </c>
      <c r="B46273" s="1">
        <v>40172812</v>
      </c>
      <c r="C46273" s="1">
        <v>1</v>
      </c>
    </row>
    <row r="46274" spans="1:3" x14ac:dyDescent="0.25">
      <c r="A46274" s="1" t="s">
        <v>46273</v>
      </c>
      <c r="B46274" s="1">
        <v>40172811</v>
      </c>
      <c r="C46274" s="1">
        <v>1</v>
      </c>
    </row>
    <row r="46275" spans="1:3" x14ac:dyDescent="0.25">
      <c r="A46275" s="1" t="s">
        <v>46274</v>
      </c>
      <c r="B46275" s="1">
        <v>40172904</v>
      </c>
      <c r="C46275" s="1">
        <v>1</v>
      </c>
    </row>
    <row r="46276" spans="1:3" x14ac:dyDescent="0.25">
      <c r="A46276" s="1" t="s">
        <v>46275</v>
      </c>
      <c r="B46276" s="1">
        <v>40172903</v>
      </c>
      <c r="C46276" s="1">
        <v>1</v>
      </c>
    </row>
    <row r="46277" spans="1:3" x14ac:dyDescent="0.25">
      <c r="A46277" s="1" t="s">
        <v>46276</v>
      </c>
      <c r="B46277" s="1">
        <v>40172902</v>
      </c>
      <c r="C46277" s="1">
        <v>1</v>
      </c>
    </row>
    <row r="46278" spans="1:3" x14ac:dyDescent="0.25">
      <c r="A46278" s="1" t="s">
        <v>46277</v>
      </c>
      <c r="B46278" s="1">
        <v>40172807</v>
      </c>
      <c r="C46278" s="1">
        <v>1</v>
      </c>
    </row>
    <row r="46279" spans="1:3" x14ac:dyDescent="0.25">
      <c r="A46279" s="1" t="s">
        <v>46007</v>
      </c>
      <c r="B46279" s="1">
        <v>40172806</v>
      </c>
      <c r="C46279" s="1">
        <v>1</v>
      </c>
    </row>
    <row r="46280" spans="1:3" x14ac:dyDescent="0.25">
      <c r="A46280" s="1" t="s">
        <v>46278</v>
      </c>
      <c r="B46280" s="1">
        <v>40172805</v>
      </c>
      <c r="C46280" s="1">
        <v>1</v>
      </c>
    </row>
    <row r="46281" spans="1:3" x14ac:dyDescent="0.25">
      <c r="A46281" s="1" t="s">
        <v>46279</v>
      </c>
      <c r="B46281" s="1">
        <v>40172810</v>
      </c>
      <c r="C46281" s="1">
        <v>1</v>
      </c>
    </row>
    <row r="46282" spans="1:3" x14ac:dyDescent="0.25">
      <c r="A46282" s="1" t="s">
        <v>46280</v>
      </c>
      <c r="B46282" s="1">
        <v>40172809</v>
      </c>
      <c r="C46282" s="1">
        <v>1</v>
      </c>
    </row>
    <row r="46283" spans="1:3" x14ac:dyDescent="0.25">
      <c r="A46283" s="1" t="s">
        <v>46281</v>
      </c>
      <c r="B46283" s="1">
        <v>40172808</v>
      </c>
      <c r="C46283" s="1">
        <v>1</v>
      </c>
    </row>
    <row r="46284" spans="1:3" x14ac:dyDescent="0.25">
      <c r="A46284" s="1" t="s">
        <v>46282</v>
      </c>
      <c r="B46284" s="1">
        <v>40173002</v>
      </c>
      <c r="C46284" s="1">
        <v>1</v>
      </c>
    </row>
    <row r="46285" spans="1:3" x14ac:dyDescent="0.25">
      <c r="A46285" s="1" t="s">
        <v>46283</v>
      </c>
      <c r="B46285" s="1">
        <v>40173001</v>
      </c>
      <c r="C46285" s="1">
        <v>1</v>
      </c>
    </row>
    <row r="46286" spans="1:3" x14ac:dyDescent="0.25">
      <c r="A46286" s="1" t="s">
        <v>46284</v>
      </c>
      <c r="B46286" s="1">
        <v>40172911</v>
      </c>
      <c r="C46286" s="1">
        <v>1</v>
      </c>
    </row>
    <row r="46287" spans="1:3" x14ac:dyDescent="0.25">
      <c r="A46287" s="1" t="s">
        <v>46285</v>
      </c>
      <c r="B46287" s="1">
        <v>40173005</v>
      </c>
      <c r="C46287" s="1">
        <v>1</v>
      </c>
    </row>
    <row r="46288" spans="1:3" x14ac:dyDescent="0.25">
      <c r="A46288" s="1" t="s">
        <v>46286</v>
      </c>
      <c r="B46288" s="1">
        <v>40173004</v>
      </c>
      <c r="C46288" s="1">
        <v>1</v>
      </c>
    </row>
    <row r="46289" spans="1:3" x14ac:dyDescent="0.25">
      <c r="A46289" s="1" t="s">
        <v>46287</v>
      </c>
      <c r="B46289" s="1">
        <v>40173003</v>
      </c>
      <c r="C46289" s="1">
        <v>1</v>
      </c>
    </row>
    <row r="46290" spans="1:3" x14ac:dyDescent="0.25">
      <c r="A46290" s="1" t="s">
        <v>46288</v>
      </c>
      <c r="B46290" s="1">
        <v>40172907</v>
      </c>
      <c r="C46290" s="1">
        <v>1</v>
      </c>
    </row>
    <row r="46291" spans="1:3" x14ac:dyDescent="0.25">
      <c r="A46291" s="1" t="s">
        <v>46289</v>
      </c>
      <c r="B46291" s="1">
        <v>40172906</v>
      </c>
      <c r="C46291" s="1">
        <v>1</v>
      </c>
    </row>
    <row r="46292" spans="1:3" x14ac:dyDescent="0.25">
      <c r="A46292" s="1" t="s">
        <v>46290</v>
      </c>
      <c r="B46292" s="1">
        <v>40172905</v>
      </c>
      <c r="C46292" s="1">
        <v>1</v>
      </c>
    </row>
    <row r="46293" spans="1:3" x14ac:dyDescent="0.25">
      <c r="A46293" s="1" t="s">
        <v>46291</v>
      </c>
      <c r="B46293" s="1">
        <v>40172910</v>
      </c>
      <c r="C46293" s="1">
        <v>1</v>
      </c>
    </row>
    <row r="46294" spans="1:3" x14ac:dyDescent="0.25">
      <c r="A46294" s="1" t="s">
        <v>46292</v>
      </c>
      <c r="B46294" s="1">
        <v>40172909</v>
      </c>
      <c r="C46294" s="1">
        <v>1</v>
      </c>
    </row>
    <row r="46295" spans="1:3" x14ac:dyDescent="0.25">
      <c r="A46295" s="1" t="s">
        <v>46293</v>
      </c>
      <c r="B46295" s="1">
        <v>40172908</v>
      </c>
      <c r="C46295" s="1">
        <v>1</v>
      </c>
    </row>
    <row r="46296" spans="1:3" x14ac:dyDescent="0.25">
      <c r="A46296" s="1" t="s">
        <v>46294</v>
      </c>
      <c r="B46296" s="1">
        <v>40172701</v>
      </c>
      <c r="C46296" s="1">
        <v>1</v>
      </c>
    </row>
    <row r="46297" spans="1:3" x14ac:dyDescent="0.25">
      <c r="A46297" s="1" t="s">
        <v>46295</v>
      </c>
      <c r="B46297" s="1">
        <v>40172612</v>
      </c>
      <c r="C46297" s="1">
        <v>1</v>
      </c>
    </row>
    <row r="46298" spans="1:3" x14ac:dyDescent="0.25">
      <c r="A46298" s="1" t="s">
        <v>46296</v>
      </c>
      <c r="B46298" s="1">
        <v>40172611</v>
      </c>
      <c r="C46298" s="1">
        <v>1</v>
      </c>
    </row>
    <row r="46299" spans="1:3" x14ac:dyDescent="0.25">
      <c r="A46299" s="1" t="s">
        <v>46297</v>
      </c>
      <c r="B46299" s="1">
        <v>40172704</v>
      </c>
      <c r="C46299" s="1">
        <v>1</v>
      </c>
    </row>
    <row r="46300" spans="1:3" x14ac:dyDescent="0.25">
      <c r="A46300" s="1" t="s">
        <v>46298</v>
      </c>
      <c r="B46300" s="1">
        <v>40172703</v>
      </c>
      <c r="C46300" s="1">
        <v>1</v>
      </c>
    </row>
    <row r="46301" spans="1:3" x14ac:dyDescent="0.25">
      <c r="A46301" s="1" t="s">
        <v>46299</v>
      </c>
      <c r="B46301" s="1">
        <v>40172702</v>
      </c>
      <c r="C46301" s="1">
        <v>1</v>
      </c>
    </row>
    <row r="46302" spans="1:3" x14ac:dyDescent="0.25">
      <c r="A46302" s="1" t="s">
        <v>46300</v>
      </c>
      <c r="B46302" s="1">
        <v>40172607</v>
      </c>
      <c r="C46302" s="1">
        <v>1</v>
      </c>
    </row>
    <row r="46303" spans="1:3" x14ac:dyDescent="0.25">
      <c r="A46303" s="1" t="s">
        <v>46301</v>
      </c>
      <c r="B46303" s="1">
        <v>40172606</v>
      </c>
      <c r="C46303" s="1">
        <v>1</v>
      </c>
    </row>
    <row r="46304" spans="1:3" x14ac:dyDescent="0.25">
      <c r="A46304" s="1" t="s">
        <v>46302</v>
      </c>
      <c r="B46304" s="1">
        <v>40172605</v>
      </c>
      <c r="C46304" s="1">
        <v>1</v>
      </c>
    </row>
    <row r="46305" spans="1:3" x14ac:dyDescent="0.25">
      <c r="A46305" s="1" t="s">
        <v>46303</v>
      </c>
      <c r="B46305" s="1">
        <v>40172610</v>
      </c>
      <c r="C46305" s="1">
        <v>1</v>
      </c>
    </row>
    <row r="46306" spans="1:3" x14ac:dyDescent="0.25">
      <c r="A46306" s="1" t="s">
        <v>46304</v>
      </c>
      <c r="B46306" s="1">
        <v>40172609</v>
      </c>
      <c r="C46306" s="1">
        <v>1</v>
      </c>
    </row>
    <row r="46307" spans="1:3" x14ac:dyDescent="0.25">
      <c r="A46307" s="1" t="s">
        <v>46305</v>
      </c>
      <c r="B46307" s="1">
        <v>40172608</v>
      </c>
      <c r="C46307" s="1">
        <v>1</v>
      </c>
    </row>
    <row r="46308" spans="1:3" x14ac:dyDescent="0.25">
      <c r="A46308" s="1" t="s">
        <v>46306</v>
      </c>
      <c r="B46308" s="1">
        <v>40172801</v>
      </c>
      <c r="C46308" s="1">
        <v>1</v>
      </c>
    </row>
    <row r="46309" spans="1:3" x14ac:dyDescent="0.25">
      <c r="A46309" s="1" t="s">
        <v>46307</v>
      </c>
      <c r="B46309" s="1">
        <v>40172712</v>
      </c>
      <c r="C46309" s="1">
        <v>1</v>
      </c>
    </row>
    <row r="46310" spans="1:3" x14ac:dyDescent="0.25">
      <c r="A46310" s="1" t="s">
        <v>46308</v>
      </c>
      <c r="B46310" s="1">
        <v>40172711</v>
      </c>
      <c r="C46310" s="1">
        <v>1</v>
      </c>
    </row>
    <row r="46311" spans="1:3" x14ac:dyDescent="0.25">
      <c r="A46311" s="1" t="s">
        <v>46309</v>
      </c>
      <c r="B46311" s="1">
        <v>40172804</v>
      </c>
      <c r="C46311" s="1">
        <v>1</v>
      </c>
    </row>
    <row r="46312" spans="1:3" x14ac:dyDescent="0.25">
      <c r="A46312" s="1" t="s">
        <v>46008</v>
      </c>
      <c r="B46312" s="1">
        <v>40172803</v>
      </c>
      <c r="C46312" s="1">
        <v>1</v>
      </c>
    </row>
    <row r="46313" spans="1:3" x14ac:dyDescent="0.25">
      <c r="A46313" s="1" t="s">
        <v>46310</v>
      </c>
      <c r="B46313" s="1">
        <v>40172802</v>
      </c>
      <c r="C46313" s="1">
        <v>1</v>
      </c>
    </row>
    <row r="46314" spans="1:3" x14ac:dyDescent="0.25">
      <c r="A46314" s="1" t="s">
        <v>46311</v>
      </c>
      <c r="B46314" s="1">
        <v>40172707</v>
      </c>
      <c r="C46314" s="1">
        <v>1</v>
      </c>
    </row>
    <row r="46315" spans="1:3" x14ac:dyDescent="0.25">
      <c r="A46315" s="1" t="s">
        <v>46312</v>
      </c>
      <c r="B46315" s="1">
        <v>40172706</v>
      </c>
      <c r="C46315" s="1">
        <v>1</v>
      </c>
    </row>
    <row r="46316" spans="1:3" x14ac:dyDescent="0.25">
      <c r="A46316" s="1" t="s">
        <v>46313</v>
      </c>
      <c r="B46316" s="1">
        <v>40172705</v>
      </c>
      <c r="C46316" s="1">
        <v>1</v>
      </c>
    </row>
    <row r="46317" spans="1:3" x14ac:dyDescent="0.25">
      <c r="A46317" s="1" t="s">
        <v>46314</v>
      </c>
      <c r="B46317" s="1">
        <v>40172710</v>
      </c>
      <c r="C46317" s="1">
        <v>1</v>
      </c>
    </row>
    <row r="46318" spans="1:3" x14ac:dyDescent="0.25">
      <c r="A46318" s="1" t="s">
        <v>46315</v>
      </c>
      <c r="B46318" s="1">
        <v>40172709</v>
      </c>
      <c r="C46318" s="1">
        <v>1</v>
      </c>
    </row>
    <row r="46319" spans="1:3" x14ac:dyDescent="0.25">
      <c r="A46319" s="1" t="s">
        <v>46316</v>
      </c>
      <c r="B46319" s="1">
        <v>40172708</v>
      </c>
      <c r="C46319" s="1">
        <v>1</v>
      </c>
    </row>
    <row r="46320" spans="1:3" x14ac:dyDescent="0.25">
      <c r="A46320" s="1" t="s">
        <v>46317</v>
      </c>
      <c r="B46320" s="1">
        <v>40173506</v>
      </c>
      <c r="C46320" s="1">
        <v>1</v>
      </c>
    </row>
    <row r="46321" spans="1:3" x14ac:dyDescent="0.25">
      <c r="A46321" s="1" t="s">
        <v>46318</v>
      </c>
      <c r="B46321" s="1">
        <v>40173505</v>
      </c>
      <c r="C46321" s="1">
        <v>1</v>
      </c>
    </row>
    <row r="46322" spans="1:3" x14ac:dyDescent="0.25">
      <c r="A46322" s="1" t="s">
        <v>46319</v>
      </c>
      <c r="B46322" s="1">
        <v>40173504</v>
      </c>
      <c r="C46322" s="1">
        <v>1</v>
      </c>
    </row>
    <row r="46323" spans="1:3" x14ac:dyDescent="0.25">
      <c r="A46323" s="1" t="s">
        <v>46320</v>
      </c>
      <c r="B46323" s="1">
        <v>40173509</v>
      </c>
      <c r="C46323" s="1">
        <v>1</v>
      </c>
    </row>
    <row r="46324" spans="1:3" x14ac:dyDescent="0.25">
      <c r="A46324" s="1" t="s">
        <v>46321</v>
      </c>
      <c r="B46324" s="1">
        <v>40173508</v>
      </c>
      <c r="C46324" s="1">
        <v>1</v>
      </c>
    </row>
    <row r="46325" spans="1:3" x14ac:dyDescent="0.25">
      <c r="A46325" s="1" t="s">
        <v>46322</v>
      </c>
      <c r="B46325" s="1">
        <v>40173507</v>
      </c>
      <c r="C46325" s="1">
        <v>1</v>
      </c>
    </row>
    <row r="46326" spans="1:3" x14ac:dyDescent="0.25">
      <c r="A46326" s="1" t="s">
        <v>46323</v>
      </c>
      <c r="B46326" s="1">
        <v>40173409</v>
      </c>
      <c r="C46326" s="1">
        <v>1</v>
      </c>
    </row>
    <row r="46327" spans="1:3" x14ac:dyDescent="0.25">
      <c r="A46327" s="1" t="s">
        <v>46324</v>
      </c>
      <c r="B46327" s="1">
        <v>40173408</v>
      </c>
      <c r="C46327" s="1">
        <v>1</v>
      </c>
    </row>
    <row r="46328" spans="1:3" x14ac:dyDescent="0.25">
      <c r="A46328" s="1" t="s">
        <v>46325</v>
      </c>
      <c r="B46328" s="1">
        <v>40173407</v>
      </c>
      <c r="C46328" s="1">
        <v>1</v>
      </c>
    </row>
    <row r="46329" spans="1:3" x14ac:dyDescent="0.25">
      <c r="A46329" s="1" t="s">
        <v>46326</v>
      </c>
      <c r="B46329" s="1">
        <v>40173503</v>
      </c>
      <c r="C46329" s="1">
        <v>1</v>
      </c>
    </row>
    <row r="46330" spans="1:3" x14ac:dyDescent="0.25">
      <c r="A46330" s="1" t="s">
        <v>46327</v>
      </c>
      <c r="B46330" s="1">
        <v>40173502</v>
      </c>
      <c r="C46330" s="1">
        <v>1</v>
      </c>
    </row>
    <row r="46331" spans="1:3" x14ac:dyDescent="0.25">
      <c r="A46331" s="1" t="s">
        <v>46328</v>
      </c>
      <c r="B46331" s="1">
        <v>40173501</v>
      </c>
      <c r="C46331" s="1">
        <v>1</v>
      </c>
    </row>
    <row r="46332" spans="1:3" x14ac:dyDescent="0.25">
      <c r="A46332" s="1" t="s">
        <v>46329</v>
      </c>
      <c r="B46332" s="1">
        <v>40173605</v>
      </c>
      <c r="C46332" s="1">
        <v>1</v>
      </c>
    </row>
    <row r="46333" spans="1:3" x14ac:dyDescent="0.25">
      <c r="A46333" s="1" t="s">
        <v>46330</v>
      </c>
      <c r="B46333" s="1">
        <v>40173604</v>
      </c>
      <c r="C46333" s="1">
        <v>1</v>
      </c>
    </row>
    <row r="46334" spans="1:3" x14ac:dyDescent="0.25">
      <c r="A46334" s="1" t="s">
        <v>46331</v>
      </c>
      <c r="B46334" s="1">
        <v>40173603</v>
      </c>
      <c r="C46334" s="1">
        <v>1</v>
      </c>
    </row>
    <row r="46335" spans="1:3" x14ac:dyDescent="0.25">
      <c r="A46335" s="1" t="s">
        <v>46332</v>
      </c>
      <c r="B46335" s="1">
        <v>40173608</v>
      </c>
      <c r="C46335" s="1">
        <v>1</v>
      </c>
    </row>
    <row r="46336" spans="1:3" x14ac:dyDescent="0.25">
      <c r="A46336" s="1" t="s">
        <v>46333</v>
      </c>
      <c r="B46336" s="1">
        <v>40173607</v>
      </c>
      <c r="C46336" s="1">
        <v>1</v>
      </c>
    </row>
    <row r="46337" spans="1:3" x14ac:dyDescent="0.25">
      <c r="A46337" s="1" t="s">
        <v>46334</v>
      </c>
      <c r="B46337" s="1">
        <v>40173606</v>
      </c>
      <c r="C46337" s="1">
        <v>1</v>
      </c>
    </row>
    <row r="46338" spans="1:3" x14ac:dyDescent="0.25">
      <c r="A46338" s="1" t="s">
        <v>46335</v>
      </c>
      <c r="B46338" s="1">
        <v>40173512</v>
      </c>
      <c r="C46338" s="1">
        <v>1</v>
      </c>
    </row>
    <row r="46339" spans="1:3" x14ac:dyDescent="0.25">
      <c r="A46339" s="1" t="s">
        <v>46336</v>
      </c>
      <c r="B46339" s="1">
        <v>40173511</v>
      </c>
      <c r="C46339" s="1">
        <v>1</v>
      </c>
    </row>
    <row r="46340" spans="1:3" x14ac:dyDescent="0.25">
      <c r="A46340" s="1" t="s">
        <v>46337</v>
      </c>
      <c r="B46340" s="1">
        <v>40173510</v>
      </c>
      <c r="C46340" s="1">
        <v>1</v>
      </c>
    </row>
    <row r="46341" spans="1:3" x14ac:dyDescent="0.25">
      <c r="A46341" s="1" t="s">
        <v>46338</v>
      </c>
      <c r="B46341" s="1">
        <v>40173602</v>
      </c>
      <c r="C46341" s="1">
        <v>1</v>
      </c>
    </row>
    <row r="46342" spans="1:3" x14ac:dyDescent="0.25">
      <c r="A46342" s="1" t="s">
        <v>46339</v>
      </c>
      <c r="B46342" s="1">
        <v>40173601</v>
      </c>
      <c r="C46342" s="1">
        <v>1</v>
      </c>
    </row>
    <row r="46343" spans="1:3" x14ac:dyDescent="0.25">
      <c r="A46343" s="1" t="s">
        <v>46340</v>
      </c>
      <c r="B46343" s="1">
        <v>40173513</v>
      </c>
      <c r="C46343" s="1">
        <v>1</v>
      </c>
    </row>
    <row r="46344" spans="1:3" x14ac:dyDescent="0.25">
      <c r="A46344" s="1" t="s">
        <v>46341</v>
      </c>
      <c r="B46344" s="1">
        <v>40173201</v>
      </c>
      <c r="C46344" s="1">
        <v>1</v>
      </c>
    </row>
    <row r="46345" spans="1:3" x14ac:dyDescent="0.25">
      <c r="A46345" s="1" t="s">
        <v>46342</v>
      </c>
      <c r="B46345" s="1">
        <v>40173104</v>
      </c>
      <c r="C46345" s="1">
        <v>1</v>
      </c>
    </row>
    <row r="46346" spans="1:3" x14ac:dyDescent="0.25">
      <c r="A46346" s="1" t="s">
        <v>46343</v>
      </c>
      <c r="B46346" s="1">
        <v>40173103</v>
      </c>
      <c r="C46346" s="1">
        <v>1</v>
      </c>
    </row>
    <row r="46347" spans="1:3" x14ac:dyDescent="0.25">
      <c r="A46347" s="1" t="s">
        <v>46344</v>
      </c>
      <c r="B46347" s="1">
        <v>40173301</v>
      </c>
      <c r="C46347" s="1">
        <v>1</v>
      </c>
    </row>
    <row r="46348" spans="1:3" x14ac:dyDescent="0.25">
      <c r="A46348" s="1" t="s">
        <v>46345</v>
      </c>
      <c r="B46348" s="1">
        <v>40173203</v>
      </c>
      <c r="C46348" s="1">
        <v>1</v>
      </c>
    </row>
    <row r="46349" spans="1:3" x14ac:dyDescent="0.25">
      <c r="A46349" s="1" t="s">
        <v>46346</v>
      </c>
      <c r="B46349" s="1">
        <v>40173202</v>
      </c>
      <c r="C46349" s="1">
        <v>1</v>
      </c>
    </row>
    <row r="46350" spans="1:3" x14ac:dyDescent="0.25">
      <c r="A46350" s="1" t="s">
        <v>46347</v>
      </c>
      <c r="B46350" s="1">
        <v>40173008</v>
      </c>
      <c r="C46350" s="1">
        <v>1</v>
      </c>
    </row>
    <row r="46351" spans="1:3" x14ac:dyDescent="0.25">
      <c r="A46351" s="1" t="s">
        <v>46348</v>
      </c>
      <c r="B46351" s="1">
        <v>40173007</v>
      </c>
      <c r="C46351" s="1">
        <v>1</v>
      </c>
    </row>
    <row r="46352" spans="1:3" x14ac:dyDescent="0.25">
      <c r="A46352" s="1" t="s">
        <v>46349</v>
      </c>
      <c r="B46352" s="1">
        <v>40173006</v>
      </c>
      <c r="C46352" s="1">
        <v>1</v>
      </c>
    </row>
    <row r="46353" spans="1:3" x14ac:dyDescent="0.25">
      <c r="A46353" s="1" t="s">
        <v>46350</v>
      </c>
      <c r="B46353" s="1">
        <v>40173102</v>
      </c>
      <c r="C46353" s="1">
        <v>1</v>
      </c>
    </row>
    <row r="46354" spans="1:3" x14ac:dyDescent="0.25">
      <c r="A46354" s="1" t="s">
        <v>46351</v>
      </c>
      <c r="B46354" s="1">
        <v>40173101</v>
      </c>
      <c r="C46354" s="1">
        <v>1</v>
      </c>
    </row>
    <row r="46355" spans="1:3" x14ac:dyDescent="0.25">
      <c r="A46355" s="1" t="s">
        <v>46352</v>
      </c>
      <c r="B46355" s="1">
        <v>40173009</v>
      </c>
      <c r="C46355" s="1">
        <v>1</v>
      </c>
    </row>
    <row r="46356" spans="1:3" x14ac:dyDescent="0.25">
      <c r="A46356" s="1" t="s">
        <v>46353</v>
      </c>
      <c r="B46356" s="1">
        <v>40173403</v>
      </c>
      <c r="C46356" s="1">
        <v>1</v>
      </c>
    </row>
    <row r="46357" spans="1:3" x14ac:dyDescent="0.25">
      <c r="A46357" s="1" t="s">
        <v>46354</v>
      </c>
      <c r="B46357" s="1">
        <v>40173402</v>
      </c>
      <c r="C46357" s="1">
        <v>1</v>
      </c>
    </row>
    <row r="46358" spans="1:3" x14ac:dyDescent="0.25">
      <c r="A46358" s="1" t="s">
        <v>46355</v>
      </c>
      <c r="B46358" s="1">
        <v>40173401</v>
      </c>
      <c r="C46358" s="1">
        <v>1</v>
      </c>
    </row>
    <row r="46359" spans="1:3" x14ac:dyDescent="0.25">
      <c r="A46359" s="1" t="s">
        <v>46356</v>
      </c>
      <c r="B46359" s="1">
        <v>40173406</v>
      </c>
      <c r="C46359" s="1">
        <v>1</v>
      </c>
    </row>
    <row r="46360" spans="1:3" x14ac:dyDescent="0.25">
      <c r="A46360" s="1" t="s">
        <v>46357</v>
      </c>
      <c r="B46360" s="1">
        <v>40173405</v>
      </c>
      <c r="C46360" s="1">
        <v>1</v>
      </c>
    </row>
    <row r="46361" spans="1:3" x14ac:dyDescent="0.25">
      <c r="A46361" s="1" t="s">
        <v>46358</v>
      </c>
      <c r="B46361" s="1">
        <v>40173404</v>
      </c>
      <c r="C46361" s="1">
        <v>1</v>
      </c>
    </row>
    <row r="46362" spans="1:3" x14ac:dyDescent="0.25">
      <c r="A46362" s="1" t="s">
        <v>46359</v>
      </c>
      <c r="B46362" s="1">
        <v>40173304</v>
      </c>
      <c r="C46362" s="1">
        <v>1</v>
      </c>
    </row>
    <row r="46363" spans="1:3" x14ac:dyDescent="0.25">
      <c r="A46363" s="1" t="s">
        <v>46360</v>
      </c>
      <c r="B46363" s="1">
        <v>40173303</v>
      </c>
      <c r="C46363" s="1">
        <v>1</v>
      </c>
    </row>
    <row r="46364" spans="1:3" x14ac:dyDescent="0.25">
      <c r="A46364" s="1" t="s">
        <v>46361</v>
      </c>
      <c r="B46364" s="1">
        <v>40173302</v>
      </c>
      <c r="C46364" s="1">
        <v>1</v>
      </c>
    </row>
    <row r="46365" spans="1:3" x14ac:dyDescent="0.25">
      <c r="A46365" s="1" t="s">
        <v>46362</v>
      </c>
      <c r="B46365" s="1">
        <v>40173307</v>
      </c>
      <c r="C46365" s="1">
        <v>1</v>
      </c>
    </row>
    <row r="46366" spans="1:3" x14ac:dyDescent="0.25">
      <c r="A46366" s="1" t="s">
        <v>46363</v>
      </c>
      <c r="B46366" s="1">
        <v>40173306</v>
      </c>
      <c r="C46366" s="1">
        <v>1</v>
      </c>
    </row>
    <row r="46367" spans="1:3" x14ac:dyDescent="0.25">
      <c r="A46367" s="1" t="s">
        <v>46364</v>
      </c>
      <c r="B46367" s="1">
        <v>40173305</v>
      </c>
      <c r="C46367" s="1">
        <v>1</v>
      </c>
    </row>
    <row r="46368" spans="1:3" x14ac:dyDescent="0.25">
      <c r="A46368" s="1" t="s">
        <v>46365</v>
      </c>
      <c r="B46368" s="1">
        <v>40141630</v>
      </c>
      <c r="C46368" s="1">
        <v>1</v>
      </c>
    </row>
    <row r="46369" spans="1:3" x14ac:dyDescent="0.25">
      <c r="A46369" s="1" t="s">
        <v>46366</v>
      </c>
      <c r="B46369" s="1">
        <v>40141629</v>
      </c>
      <c r="C46369" s="1">
        <v>1</v>
      </c>
    </row>
    <row r="46370" spans="1:3" x14ac:dyDescent="0.25">
      <c r="A46370" s="1" t="s">
        <v>46367</v>
      </c>
      <c r="B46370" s="1">
        <v>40141628</v>
      </c>
      <c r="C46370" s="1">
        <v>1</v>
      </c>
    </row>
    <row r="46371" spans="1:3" x14ac:dyDescent="0.25">
      <c r="A46371" s="1" t="s">
        <v>46368</v>
      </c>
      <c r="B46371" s="1">
        <v>40141633</v>
      </c>
      <c r="C46371" s="1">
        <v>1</v>
      </c>
    </row>
    <row r="46372" spans="1:3" x14ac:dyDescent="0.25">
      <c r="A46372" s="1" t="s">
        <v>46369</v>
      </c>
      <c r="B46372" s="1">
        <v>40141632</v>
      </c>
      <c r="C46372" s="1">
        <v>1</v>
      </c>
    </row>
    <row r="46373" spans="1:3" x14ac:dyDescent="0.25">
      <c r="A46373" s="1" t="s">
        <v>46370</v>
      </c>
      <c r="B46373" s="1">
        <v>40141631</v>
      </c>
      <c r="C46373" s="1">
        <v>1</v>
      </c>
    </row>
    <row r="46374" spans="1:3" x14ac:dyDescent="0.25">
      <c r="A46374" s="1" t="s">
        <v>46371</v>
      </c>
      <c r="B46374" s="1">
        <v>40141624</v>
      </c>
      <c r="C46374" s="1">
        <v>1</v>
      </c>
    </row>
    <row r="46375" spans="1:3" x14ac:dyDescent="0.25">
      <c r="A46375" s="1" t="s">
        <v>46372</v>
      </c>
      <c r="B46375" s="1">
        <v>40141623</v>
      </c>
      <c r="C46375" s="1">
        <v>1</v>
      </c>
    </row>
    <row r="46376" spans="1:3" x14ac:dyDescent="0.25">
      <c r="A46376" s="1" t="s">
        <v>46373</v>
      </c>
      <c r="B46376" s="1">
        <v>40141622</v>
      </c>
      <c r="C46376" s="1">
        <v>1</v>
      </c>
    </row>
    <row r="46377" spans="1:3" x14ac:dyDescent="0.25">
      <c r="A46377" s="1" t="s">
        <v>46374</v>
      </c>
      <c r="B46377" s="1">
        <v>40141627</v>
      </c>
      <c r="C46377" s="1">
        <v>1</v>
      </c>
    </row>
    <row r="46378" spans="1:3" x14ac:dyDescent="0.25">
      <c r="A46378" s="1" t="s">
        <v>46375</v>
      </c>
      <c r="B46378" s="1">
        <v>40141626</v>
      </c>
      <c r="C46378" s="1">
        <v>1</v>
      </c>
    </row>
    <row r="46379" spans="1:3" x14ac:dyDescent="0.25">
      <c r="A46379" s="1" t="s">
        <v>46376</v>
      </c>
      <c r="B46379" s="1">
        <v>40141625</v>
      </c>
      <c r="C46379" s="1">
        <v>1</v>
      </c>
    </row>
    <row r="46380" spans="1:3" x14ac:dyDescent="0.25">
      <c r="A46380" s="1" t="s">
        <v>46377</v>
      </c>
      <c r="B46380" s="1">
        <v>40141642</v>
      </c>
      <c r="C46380" s="1">
        <v>1</v>
      </c>
    </row>
    <row r="46381" spans="1:3" x14ac:dyDescent="0.25">
      <c r="A46381" s="1" t="s">
        <v>46378</v>
      </c>
      <c r="B46381" s="1">
        <v>40141641</v>
      </c>
      <c r="C46381" s="1">
        <v>1</v>
      </c>
    </row>
    <row r="46382" spans="1:3" x14ac:dyDescent="0.25">
      <c r="A46382" s="1" t="s">
        <v>46379</v>
      </c>
      <c r="B46382" s="1">
        <v>40141640</v>
      </c>
      <c r="C46382" s="1">
        <v>1</v>
      </c>
    </row>
    <row r="46383" spans="1:3" x14ac:dyDescent="0.25">
      <c r="A46383" s="1" t="s">
        <v>46380</v>
      </c>
      <c r="B46383" s="1">
        <v>40141645</v>
      </c>
      <c r="C46383" s="1">
        <v>1</v>
      </c>
    </row>
    <row r="46384" spans="1:3" x14ac:dyDescent="0.25">
      <c r="A46384" s="1" t="s">
        <v>46381</v>
      </c>
      <c r="B46384" s="1">
        <v>40141644</v>
      </c>
      <c r="C46384" s="1">
        <v>1</v>
      </c>
    </row>
    <row r="46385" spans="1:3" x14ac:dyDescent="0.25">
      <c r="A46385" s="1" t="s">
        <v>46382</v>
      </c>
      <c r="B46385" s="1">
        <v>40141643</v>
      </c>
      <c r="C46385" s="1">
        <v>1</v>
      </c>
    </row>
    <row r="46386" spans="1:3" x14ac:dyDescent="0.25">
      <c r="A46386" s="1" t="s">
        <v>46383</v>
      </c>
      <c r="B46386" s="1">
        <v>40141636</v>
      </c>
      <c r="C46386" s="1">
        <v>1</v>
      </c>
    </row>
    <row r="46387" spans="1:3" x14ac:dyDescent="0.25">
      <c r="A46387" s="1" t="s">
        <v>46384</v>
      </c>
      <c r="B46387" s="1">
        <v>40141635</v>
      </c>
      <c r="C46387" s="1">
        <v>1</v>
      </c>
    </row>
    <row r="46388" spans="1:3" x14ac:dyDescent="0.25">
      <c r="A46388" s="1" t="s">
        <v>46385</v>
      </c>
      <c r="B46388" s="1">
        <v>40141634</v>
      </c>
      <c r="C46388" s="1">
        <v>1</v>
      </c>
    </row>
    <row r="46389" spans="1:3" x14ac:dyDescent="0.25">
      <c r="A46389" s="1" t="s">
        <v>46386</v>
      </c>
      <c r="B46389" s="1">
        <v>40141639</v>
      </c>
      <c r="C46389" s="1">
        <v>1</v>
      </c>
    </row>
    <row r="46390" spans="1:3" x14ac:dyDescent="0.25">
      <c r="A46390" s="1" t="s">
        <v>46387</v>
      </c>
      <c r="B46390" s="1">
        <v>40141638</v>
      </c>
      <c r="C46390" s="1">
        <v>1</v>
      </c>
    </row>
    <row r="46391" spans="1:3" x14ac:dyDescent="0.25">
      <c r="A46391" s="1" t="s">
        <v>46388</v>
      </c>
      <c r="B46391" s="1">
        <v>40141637</v>
      </c>
      <c r="C46391" s="1">
        <v>1</v>
      </c>
    </row>
    <row r="46392" spans="1:3" x14ac:dyDescent="0.25">
      <c r="A46392" s="1" t="s">
        <v>46378</v>
      </c>
      <c r="B46392" s="1">
        <v>40141605</v>
      </c>
      <c r="C46392" s="1">
        <v>1</v>
      </c>
    </row>
    <row r="46393" spans="1:3" x14ac:dyDescent="0.25">
      <c r="A46393" s="1" t="s">
        <v>46389</v>
      </c>
      <c r="B46393" s="1">
        <v>40141604</v>
      </c>
      <c r="C46393" s="1">
        <v>1</v>
      </c>
    </row>
    <row r="46394" spans="1:3" x14ac:dyDescent="0.25">
      <c r="A46394" s="1" t="s">
        <v>46390</v>
      </c>
      <c r="B46394" s="1">
        <v>40141603</v>
      </c>
      <c r="C46394" s="1">
        <v>1</v>
      </c>
    </row>
    <row r="46395" spans="1:3" x14ac:dyDescent="0.25">
      <c r="A46395" s="1" t="s">
        <v>46391</v>
      </c>
      <c r="B46395" s="1">
        <v>40141608</v>
      </c>
      <c r="C46395" s="1">
        <v>1</v>
      </c>
    </row>
    <row r="46396" spans="1:3" x14ac:dyDescent="0.25">
      <c r="A46396" s="1" t="s">
        <v>46392</v>
      </c>
      <c r="B46396" s="1">
        <v>40141607</v>
      </c>
      <c r="C46396" s="1">
        <v>1</v>
      </c>
    </row>
    <row r="46397" spans="1:3" x14ac:dyDescent="0.25">
      <c r="A46397" s="1" t="s">
        <v>46393</v>
      </c>
      <c r="B46397" s="1">
        <v>40141606</v>
      </c>
      <c r="C46397" s="1">
        <v>1</v>
      </c>
    </row>
    <row r="46398" spans="1:3" x14ac:dyDescent="0.25">
      <c r="A46398" s="1" t="s">
        <v>46394</v>
      </c>
      <c r="B46398" s="1">
        <v>40102105</v>
      </c>
      <c r="C46398" s="1">
        <v>1</v>
      </c>
    </row>
    <row r="46399" spans="1:3" x14ac:dyDescent="0.25">
      <c r="A46399" s="1" t="s">
        <v>46395</v>
      </c>
      <c r="B46399" s="1">
        <v>40102104</v>
      </c>
      <c r="C46399" s="1">
        <v>1</v>
      </c>
    </row>
    <row r="46400" spans="1:3" x14ac:dyDescent="0.25">
      <c r="A46400" s="1" t="s">
        <v>46396</v>
      </c>
      <c r="B46400" s="1">
        <v>40102103</v>
      </c>
      <c r="C46400" s="1">
        <v>1</v>
      </c>
    </row>
    <row r="46401" spans="1:3" x14ac:dyDescent="0.25">
      <c r="A46401" s="1" t="s">
        <v>46397</v>
      </c>
      <c r="B46401" s="1">
        <v>40141602</v>
      </c>
      <c r="C46401" s="1">
        <v>1</v>
      </c>
    </row>
    <row r="46402" spans="1:3" x14ac:dyDescent="0.25">
      <c r="A46402" s="1" t="s">
        <v>46398</v>
      </c>
      <c r="B46402" s="1">
        <v>40102107</v>
      </c>
      <c r="C46402" s="1">
        <v>1</v>
      </c>
    </row>
    <row r="46403" spans="1:3" x14ac:dyDescent="0.25">
      <c r="A46403" s="1" t="s">
        <v>46399</v>
      </c>
      <c r="B46403" s="1">
        <v>40102106</v>
      </c>
      <c r="C46403" s="1">
        <v>1</v>
      </c>
    </row>
    <row r="46404" spans="1:3" x14ac:dyDescent="0.25">
      <c r="A46404" s="1" t="s">
        <v>46400</v>
      </c>
      <c r="B46404" s="1">
        <v>40141618</v>
      </c>
      <c r="C46404" s="1">
        <v>1</v>
      </c>
    </row>
    <row r="46405" spans="1:3" x14ac:dyDescent="0.25">
      <c r="A46405" s="1" t="s">
        <v>46401</v>
      </c>
      <c r="B46405" s="1">
        <v>40141617</v>
      </c>
      <c r="C46405" s="1">
        <v>1</v>
      </c>
    </row>
    <row r="46406" spans="1:3" x14ac:dyDescent="0.25">
      <c r="A46406" s="1" t="s">
        <v>46402</v>
      </c>
      <c r="B46406" s="1">
        <v>40141616</v>
      </c>
      <c r="C46406" s="1">
        <v>1</v>
      </c>
    </row>
    <row r="46407" spans="1:3" x14ac:dyDescent="0.25">
      <c r="A46407" s="1" t="s">
        <v>46403</v>
      </c>
      <c r="B46407" s="1">
        <v>40141621</v>
      </c>
      <c r="C46407" s="1">
        <v>1</v>
      </c>
    </row>
    <row r="46408" spans="1:3" x14ac:dyDescent="0.25">
      <c r="A46408" s="1" t="s">
        <v>46404</v>
      </c>
      <c r="B46408" s="1">
        <v>40141620</v>
      </c>
      <c r="C46408" s="1">
        <v>1</v>
      </c>
    </row>
    <row r="46409" spans="1:3" x14ac:dyDescent="0.25">
      <c r="A46409" s="1" t="s">
        <v>46405</v>
      </c>
      <c r="B46409" s="1">
        <v>40141619</v>
      </c>
      <c r="C46409" s="1">
        <v>1</v>
      </c>
    </row>
    <row r="46410" spans="1:3" x14ac:dyDescent="0.25">
      <c r="A46410" s="1" t="s">
        <v>46406</v>
      </c>
      <c r="B46410" s="1">
        <v>40141611</v>
      </c>
      <c r="C46410" s="1">
        <v>1</v>
      </c>
    </row>
    <row r="46411" spans="1:3" x14ac:dyDescent="0.25">
      <c r="A46411" s="1" t="s">
        <v>46407</v>
      </c>
      <c r="B46411" s="1">
        <v>40141610</v>
      </c>
      <c r="C46411" s="1">
        <v>1</v>
      </c>
    </row>
    <row r="46412" spans="1:3" x14ac:dyDescent="0.25">
      <c r="A46412" s="1" t="s">
        <v>46408</v>
      </c>
      <c r="B46412" s="1">
        <v>40141609</v>
      </c>
      <c r="C46412" s="1">
        <v>1</v>
      </c>
    </row>
    <row r="46413" spans="1:3" x14ac:dyDescent="0.25">
      <c r="A46413" s="1" t="s">
        <v>46409</v>
      </c>
      <c r="B46413" s="1">
        <v>40141615</v>
      </c>
      <c r="C46413" s="1">
        <v>1</v>
      </c>
    </row>
    <row r="46414" spans="1:3" x14ac:dyDescent="0.25">
      <c r="A46414" s="1" t="s">
        <v>46410</v>
      </c>
      <c r="B46414" s="1">
        <v>40141613</v>
      </c>
      <c r="C46414" s="1">
        <v>1</v>
      </c>
    </row>
    <row r="46415" spans="1:3" x14ac:dyDescent="0.25">
      <c r="A46415" s="1" t="s">
        <v>46411</v>
      </c>
      <c r="B46415" s="1">
        <v>40141612</v>
      </c>
      <c r="C46415" s="1">
        <v>1</v>
      </c>
    </row>
    <row r="46416" spans="1:3" x14ac:dyDescent="0.25">
      <c r="A46416" s="1" t="s">
        <v>46412</v>
      </c>
      <c r="B46416" s="1">
        <v>40141745</v>
      </c>
      <c r="C46416" s="1">
        <v>1</v>
      </c>
    </row>
    <row r="46417" spans="1:3" x14ac:dyDescent="0.25">
      <c r="A46417" s="1" t="s">
        <v>46413</v>
      </c>
      <c r="B46417" s="1">
        <v>40141744</v>
      </c>
      <c r="C46417" s="1">
        <v>1</v>
      </c>
    </row>
    <row r="46418" spans="1:3" x14ac:dyDescent="0.25">
      <c r="A46418" s="1" t="s">
        <v>46414</v>
      </c>
      <c r="B46418" s="1">
        <v>40141743</v>
      </c>
      <c r="C46418" s="1">
        <v>1</v>
      </c>
    </row>
    <row r="46419" spans="1:3" x14ac:dyDescent="0.25">
      <c r="A46419" s="1" t="s">
        <v>46415</v>
      </c>
      <c r="B46419" s="1">
        <v>40141749</v>
      </c>
      <c r="C46419" s="1">
        <v>1</v>
      </c>
    </row>
    <row r="46420" spans="1:3" x14ac:dyDescent="0.25">
      <c r="A46420" s="1" t="s">
        <v>46416</v>
      </c>
      <c r="B46420" s="1">
        <v>40141747</v>
      </c>
      <c r="C46420" s="1">
        <v>1</v>
      </c>
    </row>
    <row r="46421" spans="1:3" x14ac:dyDescent="0.25">
      <c r="A46421" s="1" t="s">
        <v>46417</v>
      </c>
      <c r="B46421" s="1">
        <v>40141746</v>
      </c>
      <c r="C46421" s="1">
        <v>1</v>
      </c>
    </row>
    <row r="46422" spans="1:3" x14ac:dyDescent="0.25">
      <c r="A46422" s="1" t="s">
        <v>46418</v>
      </c>
      <c r="B46422" s="1">
        <v>40141739</v>
      </c>
      <c r="C46422" s="1">
        <v>1</v>
      </c>
    </row>
    <row r="46423" spans="1:3" x14ac:dyDescent="0.25">
      <c r="A46423" s="1" t="s">
        <v>46419</v>
      </c>
      <c r="B46423" s="1">
        <v>40141738</v>
      </c>
      <c r="C46423" s="1">
        <v>1</v>
      </c>
    </row>
    <row r="46424" spans="1:3" x14ac:dyDescent="0.25">
      <c r="A46424" s="1" t="s">
        <v>46420</v>
      </c>
      <c r="B46424" s="1">
        <v>40141737</v>
      </c>
      <c r="C46424" s="1">
        <v>1</v>
      </c>
    </row>
    <row r="46425" spans="1:3" x14ac:dyDescent="0.25">
      <c r="A46425" s="1" t="s">
        <v>46421</v>
      </c>
      <c r="B46425" s="1">
        <v>40141742</v>
      </c>
      <c r="C46425" s="1">
        <v>1</v>
      </c>
    </row>
    <row r="46426" spans="1:3" x14ac:dyDescent="0.25">
      <c r="A46426" s="1" t="s">
        <v>46422</v>
      </c>
      <c r="B46426" s="1">
        <v>40141741</v>
      </c>
      <c r="C46426" s="1">
        <v>1</v>
      </c>
    </row>
    <row r="46427" spans="1:3" x14ac:dyDescent="0.25">
      <c r="A46427" s="1" t="s">
        <v>46423</v>
      </c>
      <c r="B46427" s="1">
        <v>40141740</v>
      </c>
      <c r="C46427" s="1">
        <v>1</v>
      </c>
    </row>
    <row r="46428" spans="1:3" x14ac:dyDescent="0.25">
      <c r="A46428" s="1" t="s">
        <v>46424</v>
      </c>
      <c r="B46428" s="1">
        <v>40141761</v>
      </c>
      <c r="C46428" s="1">
        <v>1</v>
      </c>
    </row>
    <row r="46429" spans="1:3" x14ac:dyDescent="0.25">
      <c r="A46429" s="1" t="s">
        <v>46425</v>
      </c>
      <c r="B46429" s="1">
        <v>40141760</v>
      </c>
      <c r="C46429" s="1">
        <v>1</v>
      </c>
    </row>
    <row r="46430" spans="1:3" x14ac:dyDescent="0.25">
      <c r="A46430" s="1" t="s">
        <v>46426</v>
      </c>
      <c r="B46430" s="1">
        <v>40141759</v>
      </c>
      <c r="C46430" s="1">
        <v>1</v>
      </c>
    </row>
    <row r="46431" spans="1:3" x14ac:dyDescent="0.25">
      <c r="A46431" s="1" t="s">
        <v>46427</v>
      </c>
      <c r="B46431" s="1">
        <v>40141764</v>
      </c>
      <c r="C46431" s="1">
        <v>1</v>
      </c>
    </row>
    <row r="46432" spans="1:3" x14ac:dyDescent="0.25">
      <c r="A46432" s="1" t="s">
        <v>46428</v>
      </c>
      <c r="B46432" s="1">
        <v>40141763</v>
      </c>
      <c r="C46432" s="1">
        <v>1</v>
      </c>
    </row>
    <row r="46433" spans="1:3" x14ac:dyDescent="0.25">
      <c r="A46433" s="1" t="s">
        <v>46429</v>
      </c>
      <c r="B46433" s="1">
        <v>40141762</v>
      </c>
      <c r="C46433" s="1">
        <v>1</v>
      </c>
    </row>
    <row r="46434" spans="1:3" x14ac:dyDescent="0.25">
      <c r="A46434" s="1" t="s">
        <v>46430</v>
      </c>
      <c r="B46434" s="1">
        <v>40141755</v>
      </c>
      <c r="C46434" s="1">
        <v>1</v>
      </c>
    </row>
    <row r="46435" spans="1:3" x14ac:dyDescent="0.25">
      <c r="A46435" s="1" t="s">
        <v>46431</v>
      </c>
      <c r="B46435" s="1">
        <v>40141751</v>
      </c>
      <c r="C46435" s="1">
        <v>1</v>
      </c>
    </row>
    <row r="46436" spans="1:3" x14ac:dyDescent="0.25">
      <c r="A46436" s="1" t="s">
        <v>46432</v>
      </c>
      <c r="B46436" s="1">
        <v>40141750</v>
      </c>
      <c r="C46436" s="1">
        <v>1</v>
      </c>
    </row>
    <row r="46437" spans="1:3" x14ac:dyDescent="0.25">
      <c r="A46437" s="1" t="s">
        <v>46433</v>
      </c>
      <c r="B46437" s="1">
        <v>40141758</v>
      </c>
      <c r="C46437" s="1">
        <v>1</v>
      </c>
    </row>
    <row r="46438" spans="1:3" x14ac:dyDescent="0.25">
      <c r="A46438" s="1" t="s">
        <v>46434</v>
      </c>
      <c r="B46438" s="1">
        <v>40141757</v>
      </c>
      <c r="C46438" s="1">
        <v>1</v>
      </c>
    </row>
    <row r="46439" spans="1:3" x14ac:dyDescent="0.25">
      <c r="A46439" s="1" t="s">
        <v>46435</v>
      </c>
      <c r="B46439" s="1">
        <v>40141756</v>
      </c>
      <c r="C46439" s="1">
        <v>1</v>
      </c>
    </row>
    <row r="46440" spans="1:3" x14ac:dyDescent="0.25">
      <c r="A46440" s="1" t="s">
        <v>46436</v>
      </c>
      <c r="B46440" s="1">
        <v>40141654</v>
      </c>
      <c r="C46440" s="1">
        <v>1</v>
      </c>
    </row>
    <row r="46441" spans="1:3" x14ac:dyDescent="0.25">
      <c r="A46441" s="1" t="s">
        <v>46437</v>
      </c>
      <c r="B46441" s="1">
        <v>40141653</v>
      </c>
      <c r="C46441" s="1">
        <v>1</v>
      </c>
    </row>
    <row r="46442" spans="1:3" x14ac:dyDescent="0.25">
      <c r="A46442" s="1" t="s">
        <v>46438</v>
      </c>
      <c r="B46442" s="1">
        <v>40141652</v>
      </c>
      <c r="C46442" s="1">
        <v>1</v>
      </c>
    </row>
    <row r="46443" spans="1:3" x14ac:dyDescent="0.25">
      <c r="A46443" s="1" t="s">
        <v>46439</v>
      </c>
      <c r="B46443" s="1">
        <v>40141657</v>
      </c>
      <c r="C46443" s="1">
        <v>1</v>
      </c>
    </row>
    <row r="46444" spans="1:3" x14ac:dyDescent="0.25">
      <c r="A46444" s="1" t="s">
        <v>46440</v>
      </c>
      <c r="B46444" s="1">
        <v>40141656</v>
      </c>
      <c r="C46444" s="1">
        <v>1</v>
      </c>
    </row>
    <row r="46445" spans="1:3" x14ac:dyDescent="0.25">
      <c r="A46445" s="1" t="s">
        <v>46441</v>
      </c>
      <c r="B46445" s="1">
        <v>40141655</v>
      </c>
      <c r="C46445" s="1">
        <v>1</v>
      </c>
    </row>
    <row r="46446" spans="1:3" x14ac:dyDescent="0.25">
      <c r="A46446" s="1" t="s">
        <v>46442</v>
      </c>
      <c r="B46446" s="1">
        <v>40141648</v>
      </c>
      <c r="C46446" s="1">
        <v>1</v>
      </c>
    </row>
    <row r="46447" spans="1:3" x14ac:dyDescent="0.25">
      <c r="A46447" s="1" t="s">
        <v>46443</v>
      </c>
      <c r="B46447" s="1">
        <v>40141647</v>
      </c>
      <c r="C46447" s="1">
        <v>1</v>
      </c>
    </row>
    <row r="46448" spans="1:3" x14ac:dyDescent="0.25">
      <c r="A46448" s="1" t="s">
        <v>46444</v>
      </c>
      <c r="B46448" s="1">
        <v>40141646</v>
      </c>
      <c r="C46448" s="1">
        <v>1</v>
      </c>
    </row>
    <row r="46449" spans="1:3" x14ac:dyDescent="0.25">
      <c r="A46449" s="1" t="s">
        <v>46445</v>
      </c>
      <c r="B46449" s="1">
        <v>40141651</v>
      </c>
      <c r="C46449" s="1">
        <v>1</v>
      </c>
    </row>
    <row r="46450" spans="1:3" x14ac:dyDescent="0.25">
      <c r="A46450" s="1" t="s">
        <v>46446</v>
      </c>
      <c r="B46450" s="1">
        <v>40141650</v>
      </c>
      <c r="C46450" s="1">
        <v>1</v>
      </c>
    </row>
    <row r="46451" spans="1:3" x14ac:dyDescent="0.25">
      <c r="A46451" s="1" t="s">
        <v>46447</v>
      </c>
      <c r="B46451" s="1">
        <v>40141649</v>
      </c>
      <c r="C46451" s="1">
        <v>1</v>
      </c>
    </row>
    <row r="46452" spans="1:3" x14ac:dyDescent="0.25">
      <c r="A46452" s="1" t="s">
        <v>46448</v>
      </c>
      <c r="B46452" s="1">
        <v>40141732</v>
      </c>
      <c r="C46452" s="1">
        <v>1</v>
      </c>
    </row>
    <row r="46453" spans="1:3" x14ac:dyDescent="0.25">
      <c r="A46453" s="1" t="s">
        <v>14037</v>
      </c>
      <c r="B46453" s="1">
        <v>40141731</v>
      </c>
      <c r="C46453" s="1">
        <v>1</v>
      </c>
    </row>
    <row r="46454" spans="1:3" x14ac:dyDescent="0.25">
      <c r="A46454" s="1" t="s">
        <v>46449</v>
      </c>
      <c r="B46454" s="1">
        <v>40141727</v>
      </c>
      <c r="C46454" s="1">
        <v>1</v>
      </c>
    </row>
    <row r="46455" spans="1:3" x14ac:dyDescent="0.25">
      <c r="A46455" s="1" t="s">
        <v>46450</v>
      </c>
      <c r="B46455" s="1">
        <v>40141736</v>
      </c>
      <c r="C46455" s="1">
        <v>1</v>
      </c>
    </row>
    <row r="46456" spans="1:3" x14ac:dyDescent="0.25">
      <c r="A46456" s="1" t="s">
        <v>46451</v>
      </c>
      <c r="B46456" s="1">
        <v>40141735</v>
      </c>
      <c r="C46456" s="1">
        <v>1</v>
      </c>
    </row>
    <row r="46457" spans="1:3" x14ac:dyDescent="0.25">
      <c r="A46457" s="1" t="s">
        <v>46452</v>
      </c>
      <c r="B46457" s="1">
        <v>40141734</v>
      </c>
      <c r="C46457" s="1">
        <v>1</v>
      </c>
    </row>
    <row r="46458" spans="1:3" x14ac:dyDescent="0.25">
      <c r="A46458" s="1" t="s">
        <v>46453</v>
      </c>
      <c r="B46458" s="1">
        <v>40141719</v>
      </c>
      <c r="C46458" s="1">
        <v>1</v>
      </c>
    </row>
    <row r="46459" spans="1:3" x14ac:dyDescent="0.25">
      <c r="A46459" s="1" t="s">
        <v>46454</v>
      </c>
      <c r="B46459" s="1">
        <v>40141659</v>
      </c>
      <c r="C46459" s="1">
        <v>1</v>
      </c>
    </row>
    <row r="46460" spans="1:3" x14ac:dyDescent="0.25">
      <c r="A46460" s="1" t="s">
        <v>46455</v>
      </c>
      <c r="B46460" s="1">
        <v>40141658</v>
      </c>
      <c r="C46460" s="1">
        <v>1</v>
      </c>
    </row>
    <row r="46461" spans="1:3" x14ac:dyDescent="0.25">
      <c r="A46461" s="1" t="s">
        <v>46456</v>
      </c>
      <c r="B46461" s="1">
        <v>40141726</v>
      </c>
      <c r="C46461" s="1">
        <v>1</v>
      </c>
    </row>
    <row r="46462" spans="1:3" x14ac:dyDescent="0.25">
      <c r="A46462" s="1" t="s">
        <v>46457</v>
      </c>
      <c r="B46462" s="1">
        <v>40141725</v>
      </c>
      <c r="C46462" s="1">
        <v>1</v>
      </c>
    </row>
    <row r="46463" spans="1:3" x14ac:dyDescent="0.25">
      <c r="A46463" s="1" t="s">
        <v>46458</v>
      </c>
      <c r="B46463" s="1">
        <v>40141720</v>
      </c>
      <c r="C46463" s="1">
        <v>1</v>
      </c>
    </row>
    <row r="46464" spans="1:3" x14ac:dyDescent="0.25">
      <c r="A46464" s="1" t="s">
        <v>46459</v>
      </c>
      <c r="B46464" s="1">
        <v>40101718</v>
      </c>
      <c r="C46464" s="1">
        <v>1</v>
      </c>
    </row>
    <row r="46465" spans="1:3" x14ac:dyDescent="0.25">
      <c r="A46465" s="1" t="s">
        <v>46460</v>
      </c>
      <c r="B46465" s="1">
        <v>40101717</v>
      </c>
      <c r="C46465" s="1">
        <v>1</v>
      </c>
    </row>
    <row r="46466" spans="1:3" x14ac:dyDescent="0.25">
      <c r="A46466" s="1" t="s">
        <v>46461</v>
      </c>
      <c r="B46466" s="1">
        <v>40101716</v>
      </c>
      <c r="C46466" s="1">
        <v>1</v>
      </c>
    </row>
    <row r="46467" spans="1:3" x14ac:dyDescent="0.25">
      <c r="A46467" s="1" t="s">
        <v>46462</v>
      </c>
      <c r="B46467" s="1">
        <v>40101721</v>
      </c>
      <c r="C46467" s="1">
        <v>1</v>
      </c>
    </row>
    <row r="46468" spans="1:3" x14ac:dyDescent="0.25">
      <c r="A46468" s="1" t="s">
        <v>46463</v>
      </c>
      <c r="B46468" s="1">
        <v>40101720</v>
      </c>
      <c r="C46468" s="1">
        <v>1</v>
      </c>
    </row>
    <row r="46469" spans="1:3" x14ac:dyDescent="0.25">
      <c r="A46469" s="1" t="s">
        <v>46464</v>
      </c>
      <c r="B46469" s="1">
        <v>40101719</v>
      </c>
      <c r="C46469" s="1">
        <v>1</v>
      </c>
    </row>
    <row r="46470" spans="1:3" x14ac:dyDescent="0.25">
      <c r="A46470" s="1" t="s">
        <v>46465</v>
      </c>
      <c r="B46470" s="1">
        <v>40101712</v>
      </c>
      <c r="C46470" s="1">
        <v>1</v>
      </c>
    </row>
    <row r="46471" spans="1:3" x14ac:dyDescent="0.25">
      <c r="A46471" s="1" t="s">
        <v>46466</v>
      </c>
      <c r="B46471" s="1">
        <v>40101711</v>
      </c>
      <c r="C46471" s="1">
        <v>1</v>
      </c>
    </row>
    <row r="46472" spans="1:3" x14ac:dyDescent="0.25">
      <c r="A46472" s="1" t="s">
        <v>46467</v>
      </c>
      <c r="B46472" s="1">
        <v>40101710</v>
      </c>
      <c r="C46472" s="1">
        <v>1</v>
      </c>
    </row>
    <row r="46473" spans="1:3" x14ac:dyDescent="0.25">
      <c r="A46473" s="1" t="s">
        <v>46468</v>
      </c>
      <c r="B46473" s="1">
        <v>40101715</v>
      </c>
      <c r="C46473" s="1">
        <v>1</v>
      </c>
    </row>
    <row r="46474" spans="1:3" x14ac:dyDescent="0.25">
      <c r="A46474" s="1" t="s">
        <v>46469</v>
      </c>
      <c r="B46474" s="1">
        <v>40101714</v>
      </c>
      <c r="C46474" s="1">
        <v>1</v>
      </c>
    </row>
    <row r="46475" spans="1:3" x14ac:dyDescent="0.25">
      <c r="A46475" s="1" t="s">
        <v>46470</v>
      </c>
      <c r="B46475" s="1">
        <v>40101713</v>
      </c>
      <c r="C46475" s="1">
        <v>1</v>
      </c>
    </row>
    <row r="46476" spans="1:3" x14ac:dyDescent="0.25">
      <c r="A46476" s="1" t="s">
        <v>46471</v>
      </c>
      <c r="B46476" s="1">
        <v>40101810</v>
      </c>
      <c r="C46476" s="1">
        <v>1</v>
      </c>
    </row>
    <row r="46477" spans="1:3" x14ac:dyDescent="0.25">
      <c r="A46477" s="1" t="s">
        <v>46472</v>
      </c>
      <c r="B46477" s="1">
        <v>40101809</v>
      </c>
      <c r="C46477" s="1">
        <v>1</v>
      </c>
    </row>
    <row r="46478" spans="1:3" x14ac:dyDescent="0.25">
      <c r="A46478" s="1" t="s">
        <v>46473</v>
      </c>
      <c r="B46478" s="1">
        <v>40101808</v>
      </c>
      <c r="C46478" s="1">
        <v>1</v>
      </c>
    </row>
    <row r="46479" spans="1:3" x14ac:dyDescent="0.25">
      <c r="A46479" s="1" t="s">
        <v>46474</v>
      </c>
      <c r="B46479" s="1">
        <v>40101813</v>
      </c>
      <c r="C46479" s="1">
        <v>1</v>
      </c>
    </row>
    <row r="46480" spans="1:3" x14ac:dyDescent="0.25">
      <c r="A46480" s="1" t="s">
        <v>46475</v>
      </c>
      <c r="B46480" s="1">
        <v>40101812</v>
      </c>
      <c r="C46480" s="1">
        <v>1</v>
      </c>
    </row>
    <row r="46481" spans="1:3" x14ac:dyDescent="0.25">
      <c r="A46481" s="1" t="s">
        <v>46476</v>
      </c>
      <c r="B46481" s="1">
        <v>40101811</v>
      </c>
      <c r="C46481" s="1">
        <v>1</v>
      </c>
    </row>
    <row r="46482" spans="1:3" x14ac:dyDescent="0.25">
      <c r="A46482" s="1" t="s">
        <v>46477</v>
      </c>
      <c r="B46482" s="1">
        <v>40101802</v>
      </c>
      <c r="C46482" s="1">
        <v>1</v>
      </c>
    </row>
    <row r="46483" spans="1:3" x14ac:dyDescent="0.25">
      <c r="A46483" s="1" t="s">
        <v>46478</v>
      </c>
      <c r="B46483" s="1">
        <v>40101801</v>
      </c>
      <c r="C46483" s="1">
        <v>1</v>
      </c>
    </row>
    <row r="46484" spans="1:3" x14ac:dyDescent="0.25">
      <c r="A46484" s="1" t="s">
        <v>46479</v>
      </c>
      <c r="B46484" s="1">
        <v>40101722</v>
      </c>
      <c r="C46484" s="1">
        <v>1</v>
      </c>
    </row>
    <row r="46485" spans="1:3" x14ac:dyDescent="0.25">
      <c r="A46485" s="1" t="s">
        <v>46480</v>
      </c>
      <c r="B46485" s="1">
        <v>40101807</v>
      </c>
      <c r="C46485" s="1">
        <v>1</v>
      </c>
    </row>
    <row r="46486" spans="1:3" x14ac:dyDescent="0.25">
      <c r="A46486" s="1" t="s">
        <v>46481</v>
      </c>
      <c r="B46486" s="1">
        <v>40101806</v>
      </c>
      <c r="C46486" s="1">
        <v>1</v>
      </c>
    </row>
    <row r="46487" spans="1:3" x14ac:dyDescent="0.25">
      <c r="A46487" s="1" t="s">
        <v>46482</v>
      </c>
      <c r="B46487" s="1">
        <v>40101805</v>
      </c>
      <c r="C46487" s="1">
        <v>1</v>
      </c>
    </row>
    <row r="46488" spans="1:3" x14ac:dyDescent="0.25">
      <c r="A46488" s="1" t="s">
        <v>46483</v>
      </c>
      <c r="B46488" s="1">
        <v>40101604</v>
      </c>
      <c r="C46488" s="1">
        <v>1</v>
      </c>
    </row>
    <row r="46489" spans="1:3" x14ac:dyDescent="0.25">
      <c r="A46489" s="1" t="s">
        <v>46484</v>
      </c>
      <c r="B46489" s="1">
        <v>40101603</v>
      </c>
      <c r="C46489" s="1">
        <v>1</v>
      </c>
    </row>
    <row r="46490" spans="1:3" x14ac:dyDescent="0.25">
      <c r="A46490" s="1" t="s">
        <v>46485</v>
      </c>
      <c r="B46490" s="1">
        <v>40101602</v>
      </c>
      <c r="C46490" s="1">
        <v>1</v>
      </c>
    </row>
    <row r="46491" spans="1:3" x14ac:dyDescent="0.25">
      <c r="A46491" s="1" t="s">
        <v>46486</v>
      </c>
      <c r="B46491" s="1">
        <v>40101607</v>
      </c>
      <c r="C46491" s="1">
        <v>1</v>
      </c>
    </row>
    <row r="46492" spans="1:3" x14ac:dyDescent="0.25">
      <c r="A46492" s="1" t="s">
        <v>46487</v>
      </c>
      <c r="B46492" s="1">
        <v>40101606</v>
      </c>
      <c r="C46492" s="1">
        <v>1</v>
      </c>
    </row>
    <row r="46493" spans="1:3" x14ac:dyDescent="0.25">
      <c r="A46493" s="1" t="s">
        <v>46488</v>
      </c>
      <c r="B46493" s="1">
        <v>40101605</v>
      </c>
      <c r="C46493" s="1">
        <v>1</v>
      </c>
    </row>
    <row r="46494" spans="1:3" x14ac:dyDescent="0.25">
      <c r="A46494" s="1" t="s">
        <v>46489</v>
      </c>
      <c r="B46494" s="1">
        <v>40101510</v>
      </c>
      <c r="C46494" s="1">
        <v>1</v>
      </c>
    </row>
    <row r="46495" spans="1:3" x14ac:dyDescent="0.25">
      <c r="A46495" s="1" t="s">
        <v>46490</v>
      </c>
      <c r="B46495" s="1">
        <v>40101509</v>
      </c>
      <c r="C46495" s="1">
        <v>1</v>
      </c>
    </row>
    <row r="46496" spans="1:3" x14ac:dyDescent="0.25">
      <c r="A46496" s="1" t="s">
        <v>46491</v>
      </c>
      <c r="B46496" s="1">
        <v>40101508</v>
      </c>
      <c r="C46496" s="1">
        <v>1</v>
      </c>
    </row>
    <row r="46497" spans="1:3" x14ac:dyDescent="0.25">
      <c r="A46497" s="1" t="s">
        <v>46492</v>
      </c>
      <c r="B46497" s="1">
        <v>40101601</v>
      </c>
      <c r="C46497" s="1">
        <v>1</v>
      </c>
    </row>
    <row r="46498" spans="1:3" x14ac:dyDescent="0.25">
      <c r="A46498" s="1" t="s">
        <v>46493</v>
      </c>
      <c r="B46498" s="1">
        <v>40101512</v>
      </c>
      <c r="C46498" s="1">
        <v>1</v>
      </c>
    </row>
    <row r="46499" spans="1:3" x14ac:dyDescent="0.25">
      <c r="A46499" s="1" t="s">
        <v>46494</v>
      </c>
      <c r="B46499" s="1">
        <v>40101511</v>
      </c>
      <c r="C46499" s="1">
        <v>1</v>
      </c>
    </row>
    <row r="46500" spans="1:3" x14ac:dyDescent="0.25">
      <c r="A46500" s="1" t="s">
        <v>46495</v>
      </c>
      <c r="B46500" s="1">
        <v>40101706</v>
      </c>
      <c r="C46500" s="1">
        <v>1</v>
      </c>
    </row>
    <row r="46501" spans="1:3" x14ac:dyDescent="0.25">
      <c r="A46501" s="1" t="s">
        <v>46496</v>
      </c>
      <c r="B46501" s="1">
        <v>40101705</v>
      </c>
      <c r="C46501" s="1">
        <v>1</v>
      </c>
    </row>
    <row r="46502" spans="1:3" x14ac:dyDescent="0.25">
      <c r="A46502" s="1" t="s">
        <v>46497</v>
      </c>
      <c r="B46502" s="1">
        <v>40101704</v>
      </c>
      <c r="C46502" s="1">
        <v>1</v>
      </c>
    </row>
    <row r="46503" spans="1:3" x14ac:dyDescent="0.25">
      <c r="A46503" s="1" t="s">
        <v>46498</v>
      </c>
      <c r="B46503" s="1">
        <v>40101709</v>
      </c>
      <c r="C46503" s="1">
        <v>1</v>
      </c>
    </row>
    <row r="46504" spans="1:3" x14ac:dyDescent="0.25">
      <c r="A46504" s="1" t="s">
        <v>46499</v>
      </c>
      <c r="B46504" s="1">
        <v>40101708</v>
      </c>
      <c r="C46504" s="1">
        <v>1</v>
      </c>
    </row>
    <row r="46505" spans="1:3" x14ac:dyDescent="0.25">
      <c r="A46505" s="1" t="s">
        <v>46500</v>
      </c>
      <c r="B46505" s="1">
        <v>40101707</v>
      </c>
      <c r="C46505" s="1">
        <v>1</v>
      </c>
    </row>
    <row r="46506" spans="1:3" x14ac:dyDescent="0.25">
      <c r="A46506" s="1" t="s">
        <v>46501</v>
      </c>
      <c r="B46506" s="1">
        <v>40101610</v>
      </c>
      <c r="C46506" s="1">
        <v>1</v>
      </c>
    </row>
    <row r="46507" spans="1:3" x14ac:dyDescent="0.25">
      <c r="A46507" s="1" t="s">
        <v>46502</v>
      </c>
      <c r="B46507" s="1">
        <v>40101609</v>
      </c>
      <c r="C46507" s="1">
        <v>1</v>
      </c>
    </row>
    <row r="46508" spans="1:3" x14ac:dyDescent="0.25">
      <c r="A46508" s="1" t="s">
        <v>46503</v>
      </c>
      <c r="B46508" s="1">
        <v>40101608</v>
      </c>
      <c r="C46508" s="1">
        <v>1</v>
      </c>
    </row>
    <row r="46509" spans="1:3" x14ac:dyDescent="0.25">
      <c r="A46509" s="1" t="s">
        <v>46504</v>
      </c>
      <c r="B46509" s="1">
        <v>40101703</v>
      </c>
      <c r="C46509" s="1">
        <v>1</v>
      </c>
    </row>
    <row r="46510" spans="1:3" x14ac:dyDescent="0.25">
      <c r="A46510" s="1" t="s">
        <v>46505</v>
      </c>
      <c r="B46510" s="1">
        <v>40101702</v>
      </c>
      <c r="C46510" s="1">
        <v>1</v>
      </c>
    </row>
    <row r="46511" spans="1:3" x14ac:dyDescent="0.25">
      <c r="A46511" s="1" t="s">
        <v>46506</v>
      </c>
      <c r="B46511" s="1">
        <v>41111501</v>
      </c>
      <c r="C46511" s="1">
        <v>1</v>
      </c>
    </row>
    <row r="46512" spans="1:3" x14ac:dyDescent="0.25">
      <c r="A46512" s="1" t="s">
        <v>46507</v>
      </c>
      <c r="B46512" s="1">
        <v>40101846</v>
      </c>
      <c r="C46512" s="1">
        <v>1</v>
      </c>
    </row>
    <row r="46513" spans="1:3" x14ac:dyDescent="0.25">
      <c r="A46513" s="1" t="s">
        <v>46508</v>
      </c>
      <c r="B46513" s="1">
        <v>40101845</v>
      </c>
      <c r="C46513" s="1">
        <v>1</v>
      </c>
    </row>
    <row r="46514" spans="1:3" x14ac:dyDescent="0.25">
      <c r="A46514" s="1" t="s">
        <v>46509</v>
      </c>
      <c r="B46514" s="1">
        <v>40101844</v>
      </c>
      <c r="C46514" s="1">
        <v>1</v>
      </c>
    </row>
    <row r="46515" spans="1:3" x14ac:dyDescent="0.25">
      <c r="A46515" s="1" t="s">
        <v>46510</v>
      </c>
      <c r="B46515" s="1">
        <v>40101849</v>
      </c>
      <c r="C46515" s="1">
        <v>1</v>
      </c>
    </row>
    <row r="46516" spans="1:3" x14ac:dyDescent="0.25">
      <c r="A46516" s="1" t="s">
        <v>46511</v>
      </c>
      <c r="B46516" s="1">
        <v>40101848</v>
      </c>
      <c r="C46516" s="1">
        <v>1</v>
      </c>
    </row>
    <row r="46517" spans="1:3" x14ac:dyDescent="0.25">
      <c r="A46517" s="1" t="s">
        <v>46512</v>
      </c>
      <c r="B46517" s="1">
        <v>40101847</v>
      </c>
      <c r="C46517" s="1">
        <v>1</v>
      </c>
    </row>
    <row r="46518" spans="1:3" x14ac:dyDescent="0.25">
      <c r="A46518" s="1" t="s">
        <v>46513</v>
      </c>
      <c r="B46518" s="1">
        <v>40101840</v>
      </c>
      <c r="C46518" s="1">
        <v>1</v>
      </c>
    </row>
    <row r="46519" spans="1:3" x14ac:dyDescent="0.25">
      <c r="A46519" s="1" t="s">
        <v>46514</v>
      </c>
      <c r="B46519" s="1">
        <v>40101839</v>
      </c>
      <c r="C46519" s="1">
        <v>1</v>
      </c>
    </row>
    <row r="46520" spans="1:3" x14ac:dyDescent="0.25">
      <c r="A46520" s="1" t="s">
        <v>46515</v>
      </c>
      <c r="B46520" s="1">
        <v>40101838</v>
      </c>
      <c r="C46520" s="1">
        <v>1</v>
      </c>
    </row>
    <row r="46521" spans="1:3" x14ac:dyDescent="0.25">
      <c r="A46521" s="1" t="s">
        <v>46516</v>
      </c>
      <c r="B46521" s="1">
        <v>40101843</v>
      </c>
      <c r="C46521" s="1">
        <v>1</v>
      </c>
    </row>
    <row r="46522" spans="1:3" x14ac:dyDescent="0.25">
      <c r="A46522" s="1" t="s">
        <v>46517</v>
      </c>
      <c r="B46522" s="1">
        <v>40101842</v>
      </c>
      <c r="C46522" s="1">
        <v>1</v>
      </c>
    </row>
    <row r="46523" spans="1:3" x14ac:dyDescent="0.25">
      <c r="A46523" s="1" t="s">
        <v>46518</v>
      </c>
      <c r="B46523" s="1">
        <v>40101841</v>
      </c>
      <c r="C46523" s="1">
        <v>1</v>
      </c>
    </row>
    <row r="46524" spans="1:3" x14ac:dyDescent="0.25">
      <c r="A46524" s="1" t="s">
        <v>46519</v>
      </c>
      <c r="B46524" s="1">
        <v>40102006</v>
      </c>
      <c r="C46524" s="1">
        <v>1</v>
      </c>
    </row>
    <row r="46525" spans="1:3" x14ac:dyDescent="0.25">
      <c r="A46525" s="1" t="s">
        <v>46520</v>
      </c>
      <c r="B46525" s="1">
        <v>40102005</v>
      </c>
      <c r="C46525" s="1">
        <v>1</v>
      </c>
    </row>
    <row r="46526" spans="1:3" x14ac:dyDescent="0.25">
      <c r="A46526" s="1" t="s">
        <v>46521</v>
      </c>
      <c r="B46526" s="1">
        <v>40102004</v>
      </c>
      <c r="C46526" s="1">
        <v>1</v>
      </c>
    </row>
    <row r="46527" spans="1:3" x14ac:dyDescent="0.25">
      <c r="A46527" s="1" t="s">
        <v>46522</v>
      </c>
      <c r="B46527" s="1">
        <v>40102102</v>
      </c>
      <c r="C46527" s="1">
        <v>1</v>
      </c>
    </row>
    <row r="46528" spans="1:3" x14ac:dyDescent="0.25">
      <c r="A46528" s="1" t="s">
        <v>46523</v>
      </c>
      <c r="B46528" s="1">
        <v>40102101</v>
      </c>
      <c r="C46528" s="1">
        <v>1</v>
      </c>
    </row>
    <row r="46529" spans="1:3" x14ac:dyDescent="0.25">
      <c r="A46529" s="1" t="s">
        <v>46524</v>
      </c>
      <c r="B46529" s="1">
        <v>40102007</v>
      </c>
      <c r="C46529" s="1">
        <v>1</v>
      </c>
    </row>
    <row r="46530" spans="1:3" x14ac:dyDescent="0.25">
      <c r="A46530" s="1" t="s">
        <v>40453</v>
      </c>
      <c r="B46530" s="1">
        <v>40101903</v>
      </c>
      <c r="C46530" s="1">
        <v>1</v>
      </c>
    </row>
    <row r="46531" spans="1:3" x14ac:dyDescent="0.25">
      <c r="A46531" s="1" t="s">
        <v>46525</v>
      </c>
      <c r="B46531" s="1">
        <v>40101901</v>
      </c>
      <c r="C46531" s="1">
        <v>1</v>
      </c>
    </row>
    <row r="46532" spans="1:3" x14ac:dyDescent="0.25">
      <c r="A46532" s="1" t="s">
        <v>46526</v>
      </c>
      <c r="B46532" s="1">
        <v>40101850</v>
      </c>
      <c r="C46532" s="1">
        <v>1</v>
      </c>
    </row>
    <row r="46533" spans="1:3" x14ac:dyDescent="0.25">
      <c r="A46533" s="1" t="s">
        <v>46527</v>
      </c>
      <c r="B46533" s="1">
        <v>40102003</v>
      </c>
      <c r="C46533" s="1">
        <v>1</v>
      </c>
    </row>
    <row r="46534" spans="1:3" x14ac:dyDescent="0.25">
      <c r="A46534" s="1" t="s">
        <v>46528</v>
      </c>
      <c r="B46534" s="1">
        <v>40102002</v>
      </c>
      <c r="C46534" s="1">
        <v>1</v>
      </c>
    </row>
    <row r="46535" spans="1:3" x14ac:dyDescent="0.25">
      <c r="A46535" s="1" t="s">
        <v>46529</v>
      </c>
      <c r="B46535" s="1">
        <v>40102001</v>
      </c>
      <c r="C46535" s="1">
        <v>1</v>
      </c>
    </row>
    <row r="46536" spans="1:3" x14ac:dyDescent="0.25">
      <c r="A46536" s="1" t="s">
        <v>46530</v>
      </c>
      <c r="B46536" s="1">
        <v>40101822</v>
      </c>
      <c r="C46536" s="1">
        <v>1</v>
      </c>
    </row>
    <row r="46537" spans="1:3" x14ac:dyDescent="0.25">
      <c r="A46537" s="1" t="s">
        <v>46531</v>
      </c>
      <c r="B46537" s="1">
        <v>40101821</v>
      </c>
      <c r="C46537" s="1">
        <v>1</v>
      </c>
    </row>
    <row r="46538" spans="1:3" x14ac:dyDescent="0.25">
      <c r="A46538" s="1" t="s">
        <v>46475</v>
      </c>
      <c r="B46538" s="1">
        <v>40101820</v>
      </c>
      <c r="C46538" s="1">
        <v>1</v>
      </c>
    </row>
    <row r="46539" spans="1:3" x14ac:dyDescent="0.25">
      <c r="A46539" s="1" t="s">
        <v>46532</v>
      </c>
      <c r="B46539" s="1">
        <v>40101825</v>
      </c>
      <c r="C46539" s="1">
        <v>1</v>
      </c>
    </row>
    <row r="46540" spans="1:3" x14ac:dyDescent="0.25">
      <c r="A46540" s="1" t="s">
        <v>46533</v>
      </c>
      <c r="B46540" s="1">
        <v>40101824</v>
      </c>
      <c r="C46540" s="1">
        <v>1</v>
      </c>
    </row>
    <row r="46541" spans="1:3" x14ac:dyDescent="0.25">
      <c r="A46541" s="1" t="s">
        <v>46534</v>
      </c>
      <c r="B46541" s="1">
        <v>40101823</v>
      </c>
      <c r="C46541" s="1">
        <v>1</v>
      </c>
    </row>
    <row r="46542" spans="1:3" x14ac:dyDescent="0.25">
      <c r="A46542" s="1" t="s">
        <v>46535</v>
      </c>
      <c r="B46542" s="1">
        <v>40101816</v>
      </c>
      <c r="C46542" s="1">
        <v>1</v>
      </c>
    </row>
    <row r="46543" spans="1:3" x14ac:dyDescent="0.25">
      <c r="A46543" s="1" t="s">
        <v>46536</v>
      </c>
      <c r="B46543" s="1">
        <v>40101815</v>
      </c>
      <c r="C46543" s="1">
        <v>1</v>
      </c>
    </row>
    <row r="46544" spans="1:3" x14ac:dyDescent="0.25">
      <c r="A46544" s="1" t="s">
        <v>46537</v>
      </c>
      <c r="B46544" s="1">
        <v>40101814</v>
      </c>
      <c r="C46544" s="1">
        <v>1</v>
      </c>
    </row>
    <row r="46545" spans="1:3" x14ac:dyDescent="0.25">
      <c r="A46545" s="1" t="s">
        <v>46538</v>
      </c>
      <c r="B46545" s="1">
        <v>40101819</v>
      </c>
      <c r="C46545" s="1">
        <v>1</v>
      </c>
    </row>
    <row r="46546" spans="1:3" x14ac:dyDescent="0.25">
      <c r="A46546" s="1" t="s">
        <v>46539</v>
      </c>
      <c r="B46546" s="1">
        <v>40101818</v>
      </c>
      <c r="C46546" s="1">
        <v>1</v>
      </c>
    </row>
    <row r="46547" spans="1:3" x14ac:dyDescent="0.25">
      <c r="A46547" s="1" t="s">
        <v>46540</v>
      </c>
      <c r="B46547" s="1">
        <v>40101817</v>
      </c>
      <c r="C46547" s="1">
        <v>1</v>
      </c>
    </row>
    <row r="46548" spans="1:3" x14ac:dyDescent="0.25">
      <c r="A46548" s="1" t="s">
        <v>46541</v>
      </c>
      <c r="B46548" s="1">
        <v>40101834</v>
      </c>
      <c r="C46548" s="1">
        <v>1</v>
      </c>
    </row>
    <row r="46549" spans="1:3" x14ac:dyDescent="0.25">
      <c r="A46549" s="1" t="s">
        <v>46542</v>
      </c>
      <c r="B46549" s="1">
        <v>40101833</v>
      </c>
      <c r="C46549" s="1">
        <v>1</v>
      </c>
    </row>
    <row r="46550" spans="1:3" x14ac:dyDescent="0.25">
      <c r="A46550" s="1" t="s">
        <v>46543</v>
      </c>
      <c r="B46550" s="1">
        <v>40101832</v>
      </c>
      <c r="C46550" s="1">
        <v>1</v>
      </c>
    </row>
    <row r="46551" spans="1:3" x14ac:dyDescent="0.25">
      <c r="A46551" s="1" t="s">
        <v>46544</v>
      </c>
      <c r="B46551" s="1">
        <v>40101837</v>
      </c>
      <c r="C46551" s="1">
        <v>1</v>
      </c>
    </row>
    <row r="46552" spans="1:3" x14ac:dyDescent="0.25">
      <c r="A46552" s="1" t="s">
        <v>46545</v>
      </c>
      <c r="B46552" s="1">
        <v>40101836</v>
      </c>
      <c r="C46552" s="1">
        <v>1</v>
      </c>
    </row>
    <row r="46553" spans="1:3" x14ac:dyDescent="0.25">
      <c r="A46553" s="1" t="s">
        <v>46546</v>
      </c>
      <c r="B46553" s="1">
        <v>40101835</v>
      </c>
      <c r="C46553" s="1">
        <v>1</v>
      </c>
    </row>
    <row r="46554" spans="1:3" x14ac:dyDescent="0.25">
      <c r="A46554" s="1" t="s">
        <v>46547</v>
      </c>
      <c r="B46554" s="1">
        <v>40101828</v>
      </c>
      <c r="C46554" s="1">
        <v>1</v>
      </c>
    </row>
    <row r="46555" spans="1:3" x14ac:dyDescent="0.25">
      <c r="A46555" s="1" t="s">
        <v>46548</v>
      </c>
      <c r="B46555" s="1">
        <v>40101827</v>
      </c>
      <c r="C46555" s="1">
        <v>1</v>
      </c>
    </row>
    <row r="46556" spans="1:3" x14ac:dyDescent="0.25">
      <c r="A46556" s="1" t="s">
        <v>46549</v>
      </c>
      <c r="B46556" s="1">
        <v>40101826</v>
      </c>
      <c r="C46556" s="1">
        <v>1</v>
      </c>
    </row>
    <row r="46557" spans="1:3" x14ac:dyDescent="0.25">
      <c r="A46557" s="1" t="s">
        <v>46550</v>
      </c>
      <c r="B46557" s="1">
        <v>40101831</v>
      </c>
      <c r="C46557" s="1">
        <v>1</v>
      </c>
    </row>
    <row r="46558" spans="1:3" x14ac:dyDescent="0.25">
      <c r="A46558" s="1" t="s">
        <v>46551</v>
      </c>
      <c r="B46558" s="1">
        <v>40101830</v>
      </c>
      <c r="C46558" s="1">
        <v>1</v>
      </c>
    </row>
    <row r="46559" spans="1:3" x14ac:dyDescent="0.25">
      <c r="A46559" s="1" t="s">
        <v>46552</v>
      </c>
      <c r="B46559" s="1">
        <v>40101829</v>
      </c>
      <c r="C46559" s="1">
        <v>1</v>
      </c>
    </row>
    <row r="46560" spans="1:3" x14ac:dyDescent="0.25">
      <c r="A46560" s="1" t="s">
        <v>46553</v>
      </c>
      <c r="B46560" s="1">
        <v>40141765</v>
      </c>
      <c r="C46560" s="1">
        <v>1</v>
      </c>
    </row>
    <row r="46561" spans="1:3" x14ac:dyDescent="0.25">
      <c r="A46561" s="1" t="s">
        <v>46554</v>
      </c>
      <c r="B46561" s="1">
        <v>40151566</v>
      </c>
      <c r="C46561" s="1">
        <v>1</v>
      </c>
    </row>
    <row r="46562" spans="1:3" x14ac:dyDescent="0.25">
      <c r="A46562" s="1" t="s">
        <v>46555</v>
      </c>
      <c r="B46562" s="1">
        <v>40151565</v>
      </c>
      <c r="C46562" s="1">
        <v>1</v>
      </c>
    </row>
    <row r="46563" spans="1:3" x14ac:dyDescent="0.25">
      <c r="A46563" s="1" t="s">
        <v>46556</v>
      </c>
      <c r="B46563" s="1">
        <v>40151564</v>
      </c>
      <c r="C46563" s="1">
        <v>1</v>
      </c>
    </row>
    <row r="46564" spans="1:3" x14ac:dyDescent="0.25">
      <c r="A46564" s="1" t="s">
        <v>46557</v>
      </c>
      <c r="B46564" s="1">
        <v>40151569</v>
      </c>
      <c r="C46564" s="1">
        <v>1</v>
      </c>
    </row>
    <row r="46565" spans="1:3" x14ac:dyDescent="0.25">
      <c r="A46565" s="1" t="s">
        <v>46558</v>
      </c>
      <c r="B46565" s="1">
        <v>40151568</v>
      </c>
      <c r="C46565" s="1">
        <v>1</v>
      </c>
    </row>
    <row r="46566" spans="1:3" x14ac:dyDescent="0.25">
      <c r="A46566" s="1" t="s">
        <v>46559</v>
      </c>
      <c r="B46566" s="1">
        <v>40151567</v>
      </c>
      <c r="C46566" s="1">
        <v>1</v>
      </c>
    </row>
    <row r="46567" spans="1:3" x14ac:dyDescent="0.25">
      <c r="A46567" s="1" t="s">
        <v>46560</v>
      </c>
      <c r="B46567" s="1">
        <v>40151560</v>
      </c>
      <c r="C46567" s="1">
        <v>1</v>
      </c>
    </row>
    <row r="46568" spans="1:3" x14ac:dyDescent="0.25">
      <c r="A46568" s="1" t="s">
        <v>46561</v>
      </c>
      <c r="B46568" s="1">
        <v>40151559</v>
      </c>
      <c r="C46568" s="1">
        <v>1</v>
      </c>
    </row>
    <row r="46569" spans="1:3" x14ac:dyDescent="0.25">
      <c r="A46569" s="1" t="s">
        <v>46562</v>
      </c>
      <c r="B46569" s="1">
        <v>40151558</v>
      </c>
      <c r="C46569" s="1">
        <v>1</v>
      </c>
    </row>
    <row r="46570" spans="1:3" x14ac:dyDescent="0.25">
      <c r="A46570" s="1" t="s">
        <v>46563</v>
      </c>
      <c r="B46570" s="1">
        <v>40151563</v>
      </c>
      <c r="C46570" s="1">
        <v>1</v>
      </c>
    </row>
    <row r="46571" spans="1:3" x14ac:dyDescent="0.25">
      <c r="A46571" s="1" t="s">
        <v>46564</v>
      </c>
      <c r="B46571" s="1">
        <v>40151562</v>
      </c>
      <c r="C46571" s="1">
        <v>1</v>
      </c>
    </row>
    <row r="46572" spans="1:3" x14ac:dyDescent="0.25">
      <c r="A46572" s="1" t="s">
        <v>46565</v>
      </c>
      <c r="B46572" s="1">
        <v>40151561</v>
      </c>
      <c r="C46572" s="1">
        <v>1</v>
      </c>
    </row>
    <row r="46573" spans="1:3" x14ac:dyDescent="0.25">
      <c r="A46573" s="1" t="s">
        <v>46566</v>
      </c>
      <c r="B46573" s="1">
        <v>40151578</v>
      </c>
      <c r="C46573" s="1">
        <v>1</v>
      </c>
    </row>
    <row r="46574" spans="1:3" x14ac:dyDescent="0.25">
      <c r="A46574" s="1" t="s">
        <v>46567</v>
      </c>
      <c r="B46574" s="1">
        <v>40151577</v>
      </c>
      <c r="C46574" s="1">
        <v>1</v>
      </c>
    </row>
    <row r="46575" spans="1:3" x14ac:dyDescent="0.25">
      <c r="A46575" s="1" t="s">
        <v>46568</v>
      </c>
      <c r="B46575" s="1">
        <v>40151576</v>
      </c>
      <c r="C46575" s="1">
        <v>1</v>
      </c>
    </row>
    <row r="46576" spans="1:3" x14ac:dyDescent="0.25">
      <c r="A46576" s="1" t="s">
        <v>46569</v>
      </c>
      <c r="B46576" s="1">
        <v>40151601</v>
      </c>
      <c r="C46576" s="1">
        <v>1</v>
      </c>
    </row>
    <row r="46577" spans="1:3" x14ac:dyDescent="0.25">
      <c r="A46577" s="1" t="s">
        <v>46570</v>
      </c>
      <c r="B46577" s="1">
        <v>40151580</v>
      </c>
      <c r="C46577" s="1">
        <v>1</v>
      </c>
    </row>
    <row r="46578" spans="1:3" x14ac:dyDescent="0.25">
      <c r="A46578" s="1" t="s">
        <v>46571</v>
      </c>
      <c r="B46578" s="1">
        <v>40151579</v>
      </c>
      <c r="C46578" s="1">
        <v>1</v>
      </c>
    </row>
    <row r="46579" spans="1:3" x14ac:dyDescent="0.25">
      <c r="A46579" s="1" t="s">
        <v>46572</v>
      </c>
      <c r="B46579" s="1">
        <v>40151572</v>
      </c>
      <c r="C46579" s="1">
        <v>1</v>
      </c>
    </row>
    <row r="46580" spans="1:3" x14ac:dyDescent="0.25">
      <c r="A46580" s="1" t="s">
        <v>46573</v>
      </c>
      <c r="B46580" s="1">
        <v>40151571</v>
      </c>
      <c r="C46580" s="1">
        <v>1</v>
      </c>
    </row>
    <row r="46581" spans="1:3" x14ac:dyDescent="0.25">
      <c r="A46581" s="1" t="s">
        <v>46574</v>
      </c>
      <c r="B46581" s="1">
        <v>40151570</v>
      </c>
      <c r="C46581" s="1">
        <v>1</v>
      </c>
    </row>
    <row r="46582" spans="1:3" x14ac:dyDescent="0.25">
      <c r="A46582" s="1" t="s">
        <v>46575</v>
      </c>
      <c r="B46582" s="1">
        <v>40151575</v>
      </c>
      <c r="C46582" s="1">
        <v>1</v>
      </c>
    </row>
    <row r="46583" spans="1:3" x14ac:dyDescent="0.25">
      <c r="A46583" s="1" t="s">
        <v>46576</v>
      </c>
      <c r="B46583" s="1">
        <v>40151574</v>
      </c>
      <c r="C46583" s="1">
        <v>1</v>
      </c>
    </row>
    <row r="46584" spans="1:3" x14ac:dyDescent="0.25">
      <c r="A46584" s="1" t="s">
        <v>46577</v>
      </c>
      <c r="B46584" s="1">
        <v>40151573</v>
      </c>
      <c r="C46584" s="1">
        <v>1</v>
      </c>
    </row>
    <row r="46585" spans="1:3" x14ac:dyDescent="0.25">
      <c r="A46585" s="1" t="s">
        <v>46578</v>
      </c>
      <c r="B46585" s="1">
        <v>40151531</v>
      </c>
      <c r="C46585" s="1">
        <v>1</v>
      </c>
    </row>
    <row r="46586" spans="1:3" x14ac:dyDescent="0.25">
      <c r="A46586" s="1" t="s">
        <v>46579</v>
      </c>
      <c r="B46586" s="1">
        <v>40151530</v>
      </c>
      <c r="C46586" s="1">
        <v>1</v>
      </c>
    </row>
    <row r="46587" spans="1:3" x14ac:dyDescent="0.25">
      <c r="A46587" s="1" t="s">
        <v>46580</v>
      </c>
      <c r="B46587" s="1">
        <v>40151529</v>
      </c>
      <c r="C46587" s="1">
        <v>1</v>
      </c>
    </row>
    <row r="46588" spans="1:3" x14ac:dyDescent="0.25">
      <c r="A46588" s="1" t="s">
        <v>46581</v>
      </c>
      <c r="B46588" s="1">
        <v>40151534</v>
      </c>
      <c r="C46588" s="1">
        <v>1</v>
      </c>
    </row>
    <row r="46589" spans="1:3" x14ac:dyDescent="0.25">
      <c r="A46589" s="1" t="s">
        <v>46582</v>
      </c>
      <c r="B46589" s="1">
        <v>40151533</v>
      </c>
      <c r="C46589" s="1">
        <v>1</v>
      </c>
    </row>
    <row r="46590" spans="1:3" x14ac:dyDescent="0.25">
      <c r="A46590" s="1" t="s">
        <v>46583</v>
      </c>
      <c r="B46590" s="1">
        <v>40151532</v>
      </c>
      <c r="C46590" s="1">
        <v>1</v>
      </c>
    </row>
    <row r="46591" spans="1:3" x14ac:dyDescent="0.25">
      <c r="A46591" s="1" t="s">
        <v>46584</v>
      </c>
      <c r="B46591" s="1">
        <v>40151525</v>
      </c>
      <c r="C46591" s="1">
        <v>1</v>
      </c>
    </row>
    <row r="46592" spans="1:3" x14ac:dyDescent="0.25">
      <c r="A46592" s="1" t="s">
        <v>46585</v>
      </c>
      <c r="B46592" s="1">
        <v>40151524</v>
      </c>
      <c r="C46592" s="1">
        <v>1</v>
      </c>
    </row>
    <row r="46593" spans="1:3" x14ac:dyDescent="0.25">
      <c r="A46593" s="1" t="s">
        <v>46586</v>
      </c>
      <c r="B46593" s="1">
        <v>40151523</v>
      </c>
      <c r="C46593" s="1">
        <v>1</v>
      </c>
    </row>
    <row r="46594" spans="1:3" x14ac:dyDescent="0.25">
      <c r="A46594" s="1" t="s">
        <v>46587</v>
      </c>
      <c r="B46594" s="1">
        <v>40151528</v>
      </c>
      <c r="C46594" s="1">
        <v>1</v>
      </c>
    </row>
    <row r="46595" spans="1:3" x14ac:dyDescent="0.25">
      <c r="A46595" s="1" t="s">
        <v>46588</v>
      </c>
      <c r="B46595" s="1">
        <v>40151527</v>
      </c>
      <c r="C46595" s="1">
        <v>1</v>
      </c>
    </row>
    <row r="46596" spans="1:3" x14ac:dyDescent="0.25">
      <c r="A46596" s="1" t="s">
        <v>46589</v>
      </c>
      <c r="B46596" s="1">
        <v>40151526</v>
      </c>
      <c r="C46596" s="1">
        <v>1</v>
      </c>
    </row>
    <row r="46597" spans="1:3" x14ac:dyDescent="0.25">
      <c r="A46597" s="1" t="s">
        <v>46590</v>
      </c>
      <c r="B46597" s="1">
        <v>40151554</v>
      </c>
      <c r="C46597" s="1">
        <v>1</v>
      </c>
    </row>
    <row r="46598" spans="1:3" x14ac:dyDescent="0.25">
      <c r="A46598" s="1" t="s">
        <v>46591</v>
      </c>
      <c r="B46598" s="1">
        <v>40151553</v>
      </c>
      <c r="C46598" s="1">
        <v>1</v>
      </c>
    </row>
    <row r="46599" spans="1:3" x14ac:dyDescent="0.25">
      <c r="A46599" s="1" t="s">
        <v>46592</v>
      </c>
      <c r="B46599" s="1">
        <v>40151552</v>
      </c>
      <c r="C46599" s="1">
        <v>1</v>
      </c>
    </row>
    <row r="46600" spans="1:3" x14ac:dyDescent="0.25">
      <c r="A46600" s="1" t="s">
        <v>46593</v>
      </c>
      <c r="B46600" s="1">
        <v>40151557</v>
      </c>
      <c r="C46600" s="1">
        <v>1</v>
      </c>
    </row>
    <row r="46601" spans="1:3" x14ac:dyDescent="0.25">
      <c r="A46601" s="1" t="s">
        <v>46594</v>
      </c>
      <c r="B46601" s="1">
        <v>40151556</v>
      </c>
      <c r="C46601" s="1">
        <v>1</v>
      </c>
    </row>
    <row r="46602" spans="1:3" x14ac:dyDescent="0.25">
      <c r="A46602" s="1" t="s">
        <v>46595</v>
      </c>
      <c r="B46602" s="1">
        <v>40151555</v>
      </c>
      <c r="C46602" s="1">
        <v>1</v>
      </c>
    </row>
    <row r="46603" spans="1:3" x14ac:dyDescent="0.25">
      <c r="A46603" s="1" t="s">
        <v>46596</v>
      </c>
      <c r="B46603" s="1">
        <v>40151548</v>
      </c>
      <c r="C46603" s="1">
        <v>1</v>
      </c>
    </row>
    <row r="46604" spans="1:3" x14ac:dyDescent="0.25">
      <c r="A46604" s="1" t="s">
        <v>46597</v>
      </c>
      <c r="B46604" s="1">
        <v>40151547</v>
      </c>
      <c r="C46604" s="1">
        <v>1</v>
      </c>
    </row>
    <row r="46605" spans="1:3" x14ac:dyDescent="0.25">
      <c r="A46605" s="1" t="s">
        <v>46598</v>
      </c>
      <c r="B46605" s="1">
        <v>40151546</v>
      </c>
      <c r="C46605" s="1">
        <v>1</v>
      </c>
    </row>
    <row r="46606" spans="1:3" x14ac:dyDescent="0.25">
      <c r="A46606" s="1" t="s">
        <v>46599</v>
      </c>
      <c r="B46606" s="1">
        <v>40151551</v>
      </c>
      <c r="C46606" s="1">
        <v>1</v>
      </c>
    </row>
    <row r="46607" spans="1:3" x14ac:dyDescent="0.25">
      <c r="A46607" s="1" t="s">
        <v>46600</v>
      </c>
      <c r="B46607" s="1">
        <v>40151550</v>
      </c>
      <c r="C46607" s="1">
        <v>1</v>
      </c>
    </row>
    <row r="46608" spans="1:3" x14ac:dyDescent="0.25">
      <c r="A46608" s="1" t="s">
        <v>46601</v>
      </c>
      <c r="B46608" s="1">
        <v>40151549</v>
      </c>
      <c r="C46608" s="1">
        <v>1</v>
      </c>
    </row>
    <row r="46609" spans="1:3" x14ac:dyDescent="0.25">
      <c r="A46609" s="1" t="s">
        <v>46602</v>
      </c>
      <c r="B46609" s="1">
        <v>40151729</v>
      </c>
      <c r="C46609" s="1">
        <v>1</v>
      </c>
    </row>
    <row r="46610" spans="1:3" x14ac:dyDescent="0.25">
      <c r="A46610" s="1" t="s">
        <v>46603</v>
      </c>
      <c r="B46610" s="1">
        <v>40151728</v>
      </c>
      <c r="C46610" s="1">
        <v>1</v>
      </c>
    </row>
    <row r="46611" spans="1:3" x14ac:dyDescent="0.25">
      <c r="A46611" s="1" t="s">
        <v>46604</v>
      </c>
      <c r="B46611" s="1">
        <v>40151727</v>
      </c>
      <c r="C46611" s="1">
        <v>1</v>
      </c>
    </row>
    <row r="46612" spans="1:3" x14ac:dyDescent="0.25">
      <c r="A46612" s="1" t="s">
        <v>46605</v>
      </c>
      <c r="B46612" s="1">
        <v>40151732</v>
      </c>
      <c r="C46612" s="1">
        <v>1</v>
      </c>
    </row>
    <row r="46613" spans="1:3" x14ac:dyDescent="0.25">
      <c r="A46613" s="1" t="s">
        <v>46606</v>
      </c>
      <c r="B46613" s="1">
        <v>40151731</v>
      </c>
      <c r="C46613" s="1">
        <v>1</v>
      </c>
    </row>
    <row r="46614" spans="1:3" x14ac:dyDescent="0.25">
      <c r="A46614" s="1" t="s">
        <v>46607</v>
      </c>
      <c r="B46614" s="1">
        <v>40151730</v>
      </c>
      <c r="C46614" s="1">
        <v>1</v>
      </c>
    </row>
    <row r="46615" spans="1:3" x14ac:dyDescent="0.25">
      <c r="A46615" s="1" t="s">
        <v>46608</v>
      </c>
      <c r="B46615" s="1">
        <v>40151723</v>
      </c>
      <c r="C46615" s="1">
        <v>1</v>
      </c>
    </row>
    <row r="46616" spans="1:3" x14ac:dyDescent="0.25">
      <c r="A46616" s="1" t="s">
        <v>46609</v>
      </c>
      <c r="B46616" s="1">
        <v>40151722</v>
      </c>
      <c r="C46616" s="1">
        <v>1</v>
      </c>
    </row>
    <row r="46617" spans="1:3" x14ac:dyDescent="0.25">
      <c r="A46617" s="1" t="s">
        <v>46610</v>
      </c>
      <c r="B46617" s="1">
        <v>40151721</v>
      </c>
      <c r="C46617" s="1">
        <v>1</v>
      </c>
    </row>
    <row r="46618" spans="1:3" x14ac:dyDescent="0.25">
      <c r="A46618" s="1" t="s">
        <v>46611</v>
      </c>
      <c r="B46618" s="1">
        <v>40151726</v>
      </c>
      <c r="C46618" s="1">
        <v>1</v>
      </c>
    </row>
    <row r="46619" spans="1:3" x14ac:dyDescent="0.25">
      <c r="A46619" s="1" t="s">
        <v>46612</v>
      </c>
      <c r="B46619" s="1">
        <v>40151725</v>
      </c>
      <c r="C46619" s="1">
        <v>1</v>
      </c>
    </row>
    <row r="46620" spans="1:3" x14ac:dyDescent="0.25">
      <c r="A46620" s="1" t="s">
        <v>46613</v>
      </c>
      <c r="B46620" s="1">
        <v>40151724</v>
      </c>
      <c r="C46620" s="1">
        <v>1</v>
      </c>
    </row>
    <row r="46621" spans="1:3" x14ac:dyDescent="0.25">
      <c r="A46621" s="1" t="s">
        <v>46614</v>
      </c>
      <c r="B46621" s="1">
        <v>40151802</v>
      </c>
      <c r="C46621" s="1">
        <v>1</v>
      </c>
    </row>
    <row r="46622" spans="1:3" x14ac:dyDescent="0.25">
      <c r="A46622" s="1" t="s">
        <v>46615</v>
      </c>
      <c r="B46622" s="1">
        <v>40151801</v>
      </c>
      <c r="C46622" s="1">
        <v>1</v>
      </c>
    </row>
    <row r="46623" spans="1:3" x14ac:dyDescent="0.25">
      <c r="A46623" s="1" t="s">
        <v>46616</v>
      </c>
      <c r="B46623" s="1">
        <v>40151739</v>
      </c>
      <c r="C46623" s="1">
        <v>1</v>
      </c>
    </row>
    <row r="46624" spans="1:3" x14ac:dyDescent="0.25">
      <c r="A46624" s="1" t="s">
        <v>46617</v>
      </c>
      <c r="B46624" s="1">
        <v>40161501</v>
      </c>
      <c r="C46624" s="1">
        <v>1</v>
      </c>
    </row>
    <row r="46625" spans="1:3" x14ac:dyDescent="0.25">
      <c r="A46625" s="1" t="s">
        <v>46618</v>
      </c>
      <c r="B46625" s="1">
        <v>40151804</v>
      </c>
      <c r="C46625" s="1">
        <v>1</v>
      </c>
    </row>
    <row r="46626" spans="1:3" x14ac:dyDescent="0.25">
      <c r="A46626" s="1" t="s">
        <v>46619</v>
      </c>
      <c r="B46626" s="1">
        <v>40151803</v>
      </c>
      <c r="C46626" s="1">
        <v>1</v>
      </c>
    </row>
    <row r="46627" spans="1:3" x14ac:dyDescent="0.25">
      <c r="A46627" s="1" t="s">
        <v>46620</v>
      </c>
      <c r="B46627" s="1">
        <v>40151735</v>
      </c>
      <c r="C46627" s="1">
        <v>1</v>
      </c>
    </row>
    <row r="46628" spans="1:3" x14ac:dyDescent="0.25">
      <c r="A46628" s="1" t="s">
        <v>46621</v>
      </c>
      <c r="B46628" s="1">
        <v>40151734</v>
      </c>
      <c r="C46628" s="1">
        <v>1</v>
      </c>
    </row>
    <row r="46629" spans="1:3" x14ac:dyDescent="0.25">
      <c r="A46629" s="1" t="s">
        <v>46622</v>
      </c>
      <c r="B46629" s="1">
        <v>40151733</v>
      </c>
      <c r="C46629" s="1">
        <v>1</v>
      </c>
    </row>
    <row r="46630" spans="1:3" x14ac:dyDescent="0.25">
      <c r="A46630" s="1" t="s">
        <v>46623</v>
      </c>
      <c r="B46630" s="1">
        <v>40151738</v>
      </c>
      <c r="C46630" s="1">
        <v>1</v>
      </c>
    </row>
    <row r="46631" spans="1:3" x14ac:dyDescent="0.25">
      <c r="A46631" s="1" t="s">
        <v>46624</v>
      </c>
      <c r="B46631" s="1">
        <v>40151737</v>
      </c>
      <c r="C46631" s="1">
        <v>1</v>
      </c>
    </row>
    <row r="46632" spans="1:3" x14ac:dyDescent="0.25">
      <c r="A46632" s="1" t="s">
        <v>46625</v>
      </c>
      <c r="B46632" s="1">
        <v>40151736</v>
      </c>
      <c r="C46632" s="1">
        <v>1</v>
      </c>
    </row>
    <row r="46633" spans="1:3" x14ac:dyDescent="0.25">
      <c r="A46633" s="1" t="s">
        <v>46626</v>
      </c>
      <c r="B46633" s="1">
        <v>40151611</v>
      </c>
      <c r="C46633" s="1">
        <v>1</v>
      </c>
    </row>
    <row r="46634" spans="1:3" x14ac:dyDescent="0.25">
      <c r="A46634" s="1" t="s">
        <v>46627</v>
      </c>
      <c r="B46634" s="1">
        <v>40151609</v>
      </c>
      <c r="C46634" s="1">
        <v>1</v>
      </c>
    </row>
    <row r="46635" spans="1:3" x14ac:dyDescent="0.25">
      <c r="A46635" s="1" t="s">
        <v>46628</v>
      </c>
      <c r="B46635" s="1">
        <v>40151608</v>
      </c>
      <c r="C46635" s="1">
        <v>1</v>
      </c>
    </row>
    <row r="46636" spans="1:3" x14ac:dyDescent="0.25">
      <c r="A46636" s="1" t="s">
        <v>46629</v>
      </c>
      <c r="B46636" s="1">
        <v>40151614</v>
      </c>
      <c r="C46636" s="1">
        <v>1</v>
      </c>
    </row>
    <row r="46637" spans="1:3" x14ac:dyDescent="0.25">
      <c r="A46637" s="1" t="s">
        <v>46630</v>
      </c>
      <c r="B46637" s="1">
        <v>40151613</v>
      </c>
      <c r="C46637" s="1">
        <v>1</v>
      </c>
    </row>
    <row r="46638" spans="1:3" x14ac:dyDescent="0.25">
      <c r="A46638" s="1" t="s">
        <v>46631</v>
      </c>
      <c r="B46638" s="1">
        <v>40151612</v>
      </c>
      <c r="C46638" s="1">
        <v>1</v>
      </c>
    </row>
    <row r="46639" spans="1:3" x14ac:dyDescent="0.25">
      <c r="A46639" s="1" t="s">
        <v>46632</v>
      </c>
      <c r="B46639" s="1">
        <v>40151604</v>
      </c>
      <c r="C46639" s="1">
        <v>1</v>
      </c>
    </row>
    <row r="46640" spans="1:3" x14ac:dyDescent="0.25">
      <c r="A46640" s="1" t="s">
        <v>46633</v>
      </c>
      <c r="B46640" s="1">
        <v>40151603</v>
      </c>
      <c r="C46640" s="1">
        <v>1</v>
      </c>
    </row>
    <row r="46641" spans="1:3" x14ac:dyDescent="0.25">
      <c r="A46641" s="1" t="s">
        <v>46634</v>
      </c>
      <c r="B46641" s="1">
        <v>40151602</v>
      </c>
      <c r="C46641" s="1">
        <v>1</v>
      </c>
    </row>
    <row r="46642" spans="1:3" x14ac:dyDescent="0.25">
      <c r="A46642" s="1" t="s">
        <v>46635</v>
      </c>
      <c r="B46642" s="1">
        <v>40151607</v>
      </c>
      <c r="C46642" s="1">
        <v>1</v>
      </c>
    </row>
    <row r="46643" spans="1:3" x14ac:dyDescent="0.25">
      <c r="A46643" s="1" t="s">
        <v>46636</v>
      </c>
      <c r="B46643" s="1">
        <v>40151606</v>
      </c>
      <c r="C46643" s="1">
        <v>1</v>
      </c>
    </row>
    <row r="46644" spans="1:3" x14ac:dyDescent="0.25">
      <c r="A46644" s="1" t="s">
        <v>46637</v>
      </c>
      <c r="B46644" s="1">
        <v>40151605</v>
      </c>
      <c r="C46644" s="1">
        <v>1</v>
      </c>
    </row>
    <row r="46645" spans="1:3" x14ac:dyDescent="0.25">
      <c r="A46645" s="1" t="s">
        <v>46638</v>
      </c>
      <c r="B46645" s="1">
        <v>40151717</v>
      </c>
      <c r="C46645" s="1">
        <v>1</v>
      </c>
    </row>
    <row r="46646" spans="1:3" x14ac:dyDescent="0.25">
      <c r="A46646" s="1" t="s">
        <v>46639</v>
      </c>
      <c r="B46646" s="1">
        <v>40151716</v>
      </c>
      <c r="C46646" s="1">
        <v>1</v>
      </c>
    </row>
    <row r="46647" spans="1:3" x14ac:dyDescent="0.25">
      <c r="A46647" s="1" t="s">
        <v>46640</v>
      </c>
      <c r="B46647" s="1">
        <v>40151715</v>
      </c>
      <c r="C46647" s="1">
        <v>1</v>
      </c>
    </row>
    <row r="46648" spans="1:3" x14ac:dyDescent="0.25">
      <c r="A46648" s="1" t="s">
        <v>46641</v>
      </c>
      <c r="B46648" s="1">
        <v>40151720</v>
      </c>
      <c r="C46648" s="1">
        <v>1</v>
      </c>
    </row>
    <row r="46649" spans="1:3" x14ac:dyDescent="0.25">
      <c r="A46649" s="1" t="s">
        <v>46642</v>
      </c>
      <c r="B46649" s="1">
        <v>40151719</v>
      </c>
      <c r="C46649" s="1">
        <v>1</v>
      </c>
    </row>
    <row r="46650" spans="1:3" x14ac:dyDescent="0.25">
      <c r="A46650" s="1" t="s">
        <v>46643</v>
      </c>
      <c r="B46650" s="1">
        <v>40151718</v>
      </c>
      <c r="C46650" s="1">
        <v>1</v>
      </c>
    </row>
    <row r="46651" spans="1:3" x14ac:dyDescent="0.25">
      <c r="A46651" s="1" t="s">
        <v>46644</v>
      </c>
      <c r="B46651" s="1">
        <v>40151701</v>
      </c>
      <c r="C46651" s="1">
        <v>1</v>
      </c>
    </row>
    <row r="46652" spans="1:3" x14ac:dyDescent="0.25">
      <c r="A46652" s="1" t="s">
        <v>46645</v>
      </c>
      <c r="B46652" s="1">
        <v>40151616</v>
      </c>
      <c r="C46652" s="1">
        <v>1</v>
      </c>
    </row>
    <row r="46653" spans="1:3" x14ac:dyDescent="0.25">
      <c r="A46653" s="1" t="s">
        <v>46646</v>
      </c>
      <c r="B46653" s="1">
        <v>40151615</v>
      </c>
      <c r="C46653" s="1">
        <v>1</v>
      </c>
    </row>
    <row r="46654" spans="1:3" x14ac:dyDescent="0.25">
      <c r="A46654" s="1" t="s">
        <v>46647</v>
      </c>
      <c r="B46654" s="1">
        <v>40151714</v>
      </c>
      <c r="C46654" s="1">
        <v>1</v>
      </c>
    </row>
    <row r="46655" spans="1:3" x14ac:dyDescent="0.25">
      <c r="A46655" s="1" t="s">
        <v>46648</v>
      </c>
      <c r="B46655" s="1">
        <v>40151713</v>
      </c>
      <c r="C46655" s="1">
        <v>1</v>
      </c>
    </row>
    <row r="46656" spans="1:3" x14ac:dyDescent="0.25">
      <c r="A46656" s="1" t="s">
        <v>46649</v>
      </c>
      <c r="B46656" s="1">
        <v>40151712</v>
      </c>
      <c r="C46656" s="1">
        <v>1</v>
      </c>
    </row>
    <row r="46657" spans="1:3" x14ac:dyDescent="0.25">
      <c r="A46657" s="1" t="s">
        <v>46650</v>
      </c>
      <c r="B46657" s="1">
        <v>40142004</v>
      </c>
      <c r="C46657" s="1">
        <v>1</v>
      </c>
    </row>
    <row r="46658" spans="1:3" x14ac:dyDescent="0.25">
      <c r="A46658" s="1" t="s">
        <v>46651</v>
      </c>
      <c r="B46658" s="1">
        <v>40142003</v>
      </c>
      <c r="C46658" s="1">
        <v>1</v>
      </c>
    </row>
    <row r="46659" spans="1:3" x14ac:dyDescent="0.25">
      <c r="A46659" s="1" t="s">
        <v>46652</v>
      </c>
      <c r="B46659" s="1">
        <v>40142002</v>
      </c>
      <c r="C46659" s="1">
        <v>1</v>
      </c>
    </row>
    <row r="46660" spans="1:3" x14ac:dyDescent="0.25">
      <c r="A46660" s="1" t="s">
        <v>46653</v>
      </c>
      <c r="B46660" s="1">
        <v>40142007</v>
      </c>
      <c r="C46660" s="1">
        <v>1</v>
      </c>
    </row>
    <row r="46661" spans="1:3" x14ac:dyDescent="0.25">
      <c r="A46661" s="1" t="s">
        <v>46654</v>
      </c>
      <c r="B46661" s="1">
        <v>40142006</v>
      </c>
      <c r="C46661" s="1">
        <v>1</v>
      </c>
    </row>
    <row r="46662" spans="1:3" x14ac:dyDescent="0.25">
      <c r="A46662" s="1" t="s">
        <v>46655</v>
      </c>
      <c r="B46662" s="1">
        <v>40142005</v>
      </c>
      <c r="C46662" s="1">
        <v>1</v>
      </c>
    </row>
    <row r="46663" spans="1:3" x14ac:dyDescent="0.25">
      <c r="A46663" s="1" t="s">
        <v>46656</v>
      </c>
      <c r="B46663" s="1">
        <v>40141922</v>
      </c>
      <c r="C46663" s="1">
        <v>1</v>
      </c>
    </row>
    <row r="46664" spans="1:3" x14ac:dyDescent="0.25">
      <c r="A46664" s="1" t="s">
        <v>46657</v>
      </c>
      <c r="B46664" s="1">
        <v>40141921</v>
      </c>
      <c r="C46664" s="1">
        <v>1</v>
      </c>
    </row>
    <row r="46665" spans="1:3" x14ac:dyDescent="0.25">
      <c r="A46665" s="1" t="s">
        <v>46658</v>
      </c>
      <c r="B46665" s="1">
        <v>40141920</v>
      </c>
      <c r="C46665" s="1">
        <v>1</v>
      </c>
    </row>
    <row r="46666" spans="1:3" x14ac:dyDescent="0.25">
      <c r="A46666" s="1" t="s">
        <v>46659</v>
      </c>
      <c r="B46666" s="1">
        <v>40142001</v>
      </c>
      <c r="C46666" s="1">
        <v>1</v>
      </c>
    </row>
    <row r="46667" spans="1:3" x14ac:dyDescent="0.25">
      <c r="A46667" s="1" t="s">
        <v>46660</v>
      </c>
      <c r="B46667" s="1">
        <v>40141924</v>
      </c>
      <c r="C46667" s="1">
        <v>1</v>
      </c>
    </row>
    <row r="46668" spans="1:3" x14ac:dyDescent="0.25">
      <c r="A46668" s="1" t="s">
        <v>46661</v>
      </c>
      <c r="B46668" s="1">
        <v>40141923</v>
      </c>
      <c r="C46668" s="1">
        <v>1</v>
      </c>
    </row>
    <row r="46669" spans="1:3" x14ac:dyDescent="0.25">
      <c r="A46669" s="1" t="s">
        <v>46662</v>
      </c>
      <c r="B46669" s="1">
        <v>40142016</v>
      </c>
      <c r="C46669" s="1">
        <v>1</v>
      </c>
    </row>
    <row r="46670" spans="1:3" x14ac:dyDescent="0.25">
      <c r="A46670" s="1" t="s">
        <v>46663</v>
      </c>
      <c r="B46670" s="1">
        <v>40142015</v>
      </c>
      <c r="C46670" s="1">
        <v>1</v>
      </c>
    </row>
    <row r="46671" spans="1:3" x14ac:dyDescent="0.25">
      <c r="A46671" s="1" t="s">
        <v>46664</v>
      </c>
      <c r="B46671" s="1">
        <v>40142014</v>
      </c>
      <c r="C46671" s="1">
        <v>1</v>
      </c>
    </row>
    <row r="46672" spans="1:3" x14ac:dyDescent="0.25">
      <c r="A46672" s="1" t="s">
        <v>46665</v>
      </c>
      <c r="B46672" s="1">
        <v>40142019</v>
      </c>
      <c r="C46672" s="1">
        <v>1</v>
      </c>
    </row>
    <row r="46673" spans="1:3" x14ac:dyDescent="0.25">
      <c r="A46673" s="1" t="s">
        <v>46666</v>
      </c>
      <c r="B46673" s="1">
        <v>40142018</v>
      </c>
      <c r="C46673" s="1">
        <v>1</v>
      </c>
    </row>
    <row r="46674" spans="1:3" x14ac:dyDescent="0.25">
      <c r="A46674" s="1" t="s">
        <v>46667</v>
      </c>
      <c r="B46674" s="1">
        <v>40142017</v>
      </c>
      <c r="C46674" s="1">
        <v>1</v>
      </c>
    </row>
    <row r="46675" spans="1:3" x14ac:dyDescent="0.25">
      <c r="A46675" s="1" t="s">
        <v>46668</v>
      </c>
      <c r="B46675" s="1">
        <v>40142010</v>
      </c>
      <c r="C46675" s="1">
        <v>1</v>
      </c>
    </row>
    <row r="46676" spans="1:3" x14ac:dyDescent="0.25">
      <c r="A46676" s="1" t="s">
        <v>46669</v>
      </c>
      <c r="B46676" s="1">
        <v>40142009</v>
      </c>
      <c r="C46676" s="1">
        <v>1</v>
      </c>
    </row>
    <row r="46677" spans="1:3" x14ac:dyDescent="0.25">
      <c r="A46677" s="1" t="s">
        <v>46670</v>
      </c>
      <c r="B46677" s="1">
        <v>40142008</v>
      </c>
      <c r="C46677" s="1">
        <v>1</v>
      </c>
    </row>
    <row r="46678" spans="1:3" x14ac:dyDescent="0.25">
      <c r="A46678" s="1" t="s">
        <v>46671</v>
      </c>
      <c r="B46678" s="1">
        <v>40142013</v>
      </c>
      <c r="C46678" s="1">
        <v>1</v>
      </c>
    </row>
    <row r="46679" spans="1:3" x14ac:dyDescent="0.25">
      <c r="A46679" s="1" t="s">
        <v>46672</v>
      </c>
      <c r="B46679" s="1">
        <v>40142012</v>
      </c>
      <c r="C46679" s="1">
        <v>1</v>
      </c>
    </row>
    <row r="46680" spans="1:3" x14ac:dyDescent="0.25">
      <c r="A46680" s="1" t="s">
        <v>46673</v>
      </c>
      <c r="B46680" s="1">
        <v>40142011</v>
      </c>
      <c r="C46680" s="1">
        <v>1</v>
      </c>
    </row>
    <row r="46681" spans="1:3" x14ac:dyDescent="0.25">
      <c r="A46681" s="1" t="s">
        <v>46674</v>
      </c>
      <c r="B46681" s="1">
        <v>40141904</v>
      </c>
      <c r="C46681" s="1">
        <v>1</v>
      </c>
    </row>
    <row r="46682" spans="1:3" x14ac:dyDescent="0.25">
      <c r="A46682" s="1" t="s">
        <v>46675</v>
      </c>
      <c r="B46682" s="1">
        <v>40141903</v>
      </c>
      <c r="C46682" s="1">
        <v>1</v>
      </c>
    </row>
    <row r="46683" spans="1:3" x14ac:dyDescent="0.25">
      <c r="A46683" s="1" t="s">
        <v>46676</v>
      </c>
      <c r="B46683" s="1">
        <v>40141902</v>
      </c>
      <c r="C46683" s="1">
        <v>1</v>
      </c>
    </row>
    <row r="46684" spans="1:3" x14ac:dyDescent="0.25">
      <c r="A46684" s="1" t="s">
        <v>46677</v>
      </c>
      <c r="B46684" s="1">
        <v>40141907</v>
      </c>
      <c r="C46684" s="1">
        <v>1</v>
      </c>
    </row>
    <row r="46685" spans="1:3" x14ac:dyDescent="0.25">
      <c r="A46685" s="1" t="s">
        <v>46677</v>
      </c>
      <c r="B46685" s="1">
        <v>40141906</v>
      </c>
      <c r="C46685" s="1">
        <v>1</v>
      </c>
    </row>
    <row r="46686" spans="1:3" x14ac:dyDescent="0.25">
      <c r="A46686" s="1" t="s">
        <v>46678</v>
      </c>
      <c r="B46686" s="1">
        <v>40141905</v>
      </c>
      <c r="C46686" s="1">
        <v>1</v>
      </c>
    </row>
    <row r="46687" spans="1:3" x14ac:dyDescent="0.25">
      <c r="A46687" s="1" t="s">
        <v>46679</v>
      </c>
      <c r="B46687" s="1">
        <v>40141768</v>
      </c>
      <c r="C46687" s="1">
        <v>1</v>
      </c>
    </row>
    <row r="46688" spans="1:3" x14ac:dyDescent="0.25">
      <c r="A46688" s="1" t="s">
        <v>46680</v>
      </c>
      <c r="B46688" s="1">
        <v>40141767</v>
      </c>
      <c r="C46688" s="1">
        <v>1</v>
      </c>
    </row>
    <row r="46689" spans="1:3" x14ac:dyDescent="0.25">
      <c r="A46689" s="1" t="s">
        <v>46681</v>
      </c>
      <c r="B46689" s="1">
        <v>40141766</v>
      </c>
      <c r="C46689" s="1">
        <v>1</v>
      </c>
    </row>
    <row r="46690" spans="1:3" x14ac:dyDescent="0.25">
      <c r="A46690" s="1" t="s">
        <v>46682</v>
      </c>
      <c r="B46690" s="1">
        <v>40141901</v>
      </c>
      <c r="C46690" s="1">
        <v>1</v>
      </c>
    </row>
    <row r="46691" spans="1:3" x14ac:dyDescent="0.25">
      <c r="A46691" s="1" t="s">
        <v>46683</v>
      </c>
      <c r="B46691" s="1">
        <v>40141770</v>
      </c>
      <c r="C46691" s="1">
        <v>1</v>
      </c>
    </row>
    <row r="46692" spans="1:3" x14ac:dyDescent="0.25">
      <c r="A46692" s="1" t="s">
        <v>46684</v>
      </c>
      <c r="B46692" s="1">
        <v>40141769</v>
      </c>
      <c r="C46692" s="1">
        <v>1</v>
      </c>
    </row>
    <row r="46693" spans="1:3" x14ac:dyDescent="0.25">
      <c r="A46693" s="1" t="s">
        <v>46685</v>
      </c>
      <c r="B46693" s="1">
        <v>40141916</v>
      </c>
      <c r="C46693" s="1">
        <v>1</v>
      </c>
    </row>
    <row r="46694" spans="1:3" x14ac:dyDescent="0.25">
      <c r="A46694" s="1" t="s">
        <v>46686</v>
      </c>
      <c r="B46694" s="1">
        <v>40141915</v>
      </c>
      <c r="C46694" s="1">
        <v>1</v>
      </c>
    </row>
    <row r="46695" spans="1:3" x14ac:dyDescent="0.25">
      <c r="A46695" s="1" t="s">
        <v>46687</v>
      </c>
      <c r="B46695" s="1">
        <v>40141914</v>
      </c>
      <c r="C46695" s="1">
        <v>1</v>
      </c>
    </row>
    <row r="46696" spans="1:3" x14ac:dyDescent="0.25">
      <c r="A46696" s="1" t="s">
        <v>46688</v>
      </c>
      <c r="B46696" s="1">
        <v>40141919</v>
      </c>
      <c r="C46696" s="1">
        <v>1</v>
      </c>
    </row>
    <row r="46697" spans="1:3" x14ac:dyDescent="0.25">
      <c r="A46697" s="1" t="s">
        <v>46689</v>
      </c>
      <c r="B46697" s="1">
        <v>40141918</v>
      </c>
      <c r="C46697" s="1">
        <v>1</v>
      </c>
    </row>
    <row r="46698" spans="1:3" x14ac:dyDescent="0.25">
      <c r="A46698" s="1" t="s">
        <v>46690</v>
      </c>
      <c r="B46698" s="1">
        <v>40141917</v>
      </c>
      <c r="C46698" s="1">
        <v>1</v>
      </c>
    </row>
    <row r="46699" spans="1:3" x14ac:dyDescent="0.25">
      <c r="A46699" s="1" t="s">
        <v>46691</v>
      </c>
      <c r="B46699" s="1">
        <v>40141910</v>
      </c>
      <c r="C46699" s="1">
        <v>1</v>
      </c>
    </row>
    <row r="46700" spans="1:3" x14ac:dyDescent="0.25">
      <c r="A46700" s="1" t="s">
        <v>46692</v>
      </c>
      <c r="B46700" s="1">
        <v>40141909</v>
      </c>
      <c r="C46700" s="1">
        <v>1</v>
      </c>
    </row>
    <row r="46701" spans="1:3" x14ac:dyDescent="0.25">
      <c r="A46701" s="1" t="s">
        <v>46693</v>
      </c>
      <c r="B46701" s="1">
        <v>40141908</v>
      </c>
      <c r="C46701" s="1">
        <v>1</v>
      </c>
    </row>
    <row r="46702" spans="1:3" x14ac:dyDescent="0.25">
      <c r="A46702" s="1" t="s">
        <v>46694</v>
      </c>
      <c r="B46702" s="1">
        <v>40141913</v>
      </c>
      <c r="C46702" s="1">
        <v>1</v>
      </c>
    </row>
    <row r="46703" spans="1:3" x14ac:dyDescent="0.25">
      <c r="A46703" s="1" t="s">
        <v>46695</v>
      </c>
      <c r="B46703" s="1">
        <v>40141912</v>
      </c>
      <c r="C46703" s="1">
        <v>1</v>
      </c>
    </row>
    <row r="46704" spans="1:3" x14ac:dyDescent="0.25">
      <c r="A46704" s="1" t="s">
        <v>46696</v>
      </c>
      <c r="B46704" s="1">
        <v>40141911</v>
      </c>
      <c r="C46704" s="1">
        <v>1</v>
      </c>
    </row>
    <row r="46705" spans="1:3" x14ac:dyDescent="0.25">
      <c r="A46705" s="1" t="s">
        <v>46697</v>
      </c>
      <c r="B46705" s="1">
        <v>40151507</v>
      </c>
      <c r="C46705" s="1">
        <v>1</v>
      </c>
    </row>
    <row r="46706" spans="1:3" x14ac:dyDescent="0.25">
      <c r="A46706" s="1" t="s">
        <v>46698</v>
      </c>
      <c r="B46706" s="1">
        <v>40151506</v>
      </c>
      <c r="C46706" s="1">
        <v>1</v>
      </c>
    </row>
    <row r="46707" spans="1:3" x14ac:dyDescent="0.25">
      <c r="A46707" s="1" t="s">
        <v>46699</v>
      </c>
      <c r="B46707" s="1">
        <v>40151505</v>
      </c>
      <c r="C46707" s="1">
        <v>1</v>
      </c>
    </row>
    <row r="46708" spans="1:3" x14ac:dyDescent="0.25">
      <c r="A46708" s="1" t="s">
        <v>46700</v>
      </c>
      <c r="B46708" s="1">
        <v>40151510</v>
      </c>
      <c r="C46708" s="1">
        <v>1</v>
      </c>
    </row>
    <row r="46709" spans="1:3" x14ac:dyDescent="0.25">
      <c r="A46709" s="1" t="s">
        <v>46701</v>
      </c>
      <c r="B46709" s="1">
        <v>40151509</v>
      </c>
      <c r="C46709" s="1">
        <v>1</v>
      </c>
    </row>
    <row r="46710" spans="1:3" x14ac:dyDescent="0.25">
      <c r="A46710" s="1" t="s">
        <v>46702</v>
      </c>
      <c r="B46710" s="1">
        <v>40151508</v>
      </c>
      <c r="C46710" s="1">
        <v>1</v>
      </c>
    </row>
    <row r="46711" spans="1:3" x14ac:dyDescent="0.25">
      <c r="A46711" s="1" t="s">
        <v>46703</v>
      </c>
      <c r="B46711" s="1">
        <v>40151501</v>
      </c>
      <c r="C46711" s="1">
        <v>1</v>
      </c>
    </row>
    <row r="46712" spans="1:3" x14ac:dyDescent="0.25">
      <c r="A46712" s="1" t="s">
        <v>46704</v>
      </c>
      <c r="B46712" s="1">
        <v>40142515</v>
      </c>
      <c r="C46712" s="1">
        <v>1</v>
      </c>
    </row>
    <row r="46713" spans="1:3" x14ac:dyDescent="0.25">
      <c r="A46713" s="1" t="s">
        <v>46705</v>
      </c>
      <c r="B46713" s="1">
        <v>40142514</v>
      </c>
      <c r="C46713" s="1">
        <v>1</v>
      </c>
    </row>
    <row r="46714" spans="1:3" x14ac:dyDescent="0.25">
      <c r="A46714" s="1" t="s">
        <v>46706</v>
      </c>
      <c r="B46714" s="1">
        <v>40151504</v>
      </c>
      <c r="C46714" s="1">
        <v>1</v>
      </c>
    </row>
    <row r="46715" spans="1:3" x14ac:dyDescent="0.25">
      <c r="A46715" s="1" t="s">
        <v>46707</v>
      </c>
      <c r="B46715" s="1">
        <v>40151503</v>
      </c>
      <c r="C46715" s="1">
        <v>1</v>
      </c>
    </row>
    <row r="46716" spans="1:3" x14ac:dyDescent="0.25">
      <c r="A46716" s="1" t="s">
        <v>46708</v>
      </c>
      <c r="B46716" s="1">
        <v>40151502</v>
      </c>
      <c r="C46716" s="1">
        <v>1</v>
      </c>
    </row>
    <row r="46717" spans="1:3" x14ac:dyDescent="0.25">
      <c r="A46717" s="1" t="s">
        <v>46709</v>
      </c>
      <c r="B46717" s="1">
        <v>40151519</v>
      </c>
      <c r="C46717" s="1">
        <v>1</v>
      </c>
    </row>
    <row r="46718" spans="1:3" x14ac:dyDescent="0.25">
      <c r="A46718" s="1" t="s">
        <v>46710</v>
      </c>
      <c r="B46718" s="1">
        <v>40151518</v>
      </c>
      <c r="C46718" s="1">
        <v>1</v>
      </c>
    </row>
    <row r="46719" spans="1:3" x14ac:dyDescent="0.25">
      <c r="A46719" s="1" t="s">
        <v>46711</v>
      </c>
      <c r="B46719" s="1">
        <v>40151517</v>
      </c>
      <c r="C46719" s="1">
        <v>1</v>
      </c>
    </row>
    <row r="46720" spans="1:3" x14ac:dyDescent="0.25">
      <c r="A46720" s="1" t="s">
        <v>46712</v>
      </c>
      <c r="B46720" s="1">
        <v>40151522</v>
      </c>
      <c r="C46720" s="1">
        <v>1</v>
      </c>
    </row>
    <row r="46721" spans="1:3" x14ac:dyDescent="0.25">
      <c r="A46721" s="1" t="s">
        <v>46713</v>
      </c>
      <c r="B46721" s="1">
        <v>40151521</v>
      </c>
      <c r="C46721" s="1">
        <v>1</v>
      </c>
    </row>
    <row r="46722" spans="1:3" x14ac:dyDescent="0.25">
      <c r="A46722" s="1" t="s">
        <v>46714</v>
      </c>
      <c r="B46722" s="1">
        <v>40151520</v>
      </c>
      <c r="C46722" s="1">
        <v>1</v>
      </c>
    </row>
    <row r="46723" spans="1:3" x14ac:dyDescent="0.25">
      <c r="A46723" s="1" t="s">
        <v>46715</v>
      </c>
      <c r="B46723" s="1">
        <v>40151513</v>
      </c>
      <c r="C46723" s="1">
        <v>1</v>
      </c>
    </row>
    <row r="46724" spans="1:3" x14ac:dyDescent="0.25">
      <c r="A46724" s="1" t="s">
        <v>46716</v>
      </c>
      <c r="B46724" s="1">
        <v>40151512</v>
      </c>
      <c r="C46724" s="1">
        <v>1</v>
      </c>
    </row>
    <row r="46725" spans="1:3" x14ac:dyDescent="0.25">
      <c r="A46725" s="1" t="s">
        <v>46717</v>
      </c>
      <c r="B46725" s="1">
        <v>40151511</v>
      </c>
      <c r="C46725" s="1">
        <v>1</v>
      </c>
    </row>
    <row r="46726" spans="1:3" x14ac:dyDescent="0.25">
      <c r="A46726" s="1" t="s">
        <v>46718</v>
      </c>
      <c r="B46726" s="1">
        <v>40151516</v>
      </c>
      <c r="C46726" s="1">
        <v>1</v>
      </c>
    </row>
    <row r="46727" spans="1:3" x14ac:dyDescent="0.25">
      <c r="A46727" s="1" t="s">
        <v>46719</v>
      </c>
      <c r="B46727" s="1">
        <v>40151515</v>
      </c>
      <c r="C46727" s="1">
        <v>1</v>
      </c>
    </row>
    <row r="46728" spans="1:3" x14ac:dyDescent="0.25">
      <c r="A46728" s="1" t="s">
        <v>46720</v>
      </c>
      <c r="B46728" s="1">
        <v>40151514</v>
      </c>
      <c r="C46728" s="1">
        <v>1</v>
      </c>
    </row>
    <row r="46729" spans="1:3" x14ac:dyDescent="0.25">
      <c r="A46729" s="1" t="s">
        <v>46721</v>
      </c>
      <c r="B46729" s="1">
        <v>40142206</v>
      </c>
      <c r="C46729" s="1">
        <v>1</v>
      </c>
    </row>
    <row r="46730" spans="1:3" x14ac:dyDescent="0.25">
      <c r="A46730" s="1" t="s">
        <v>46722</v>
      </c>
      <c r="B46730" s="1">
        <v>40142205</v>
      </c>
      <c r="C46730" s="1">
        <v>1</v>
      </c>
    </row>
    <row r="46731" spans="1:3" x14ac:dyDescent="0.25">
      <c r="A46731" s="1" t="s">
        <v>46723</v>
      </c>
      <c r="B46731" s="1">
        <v>40142204</v>
      </c>
      <c r="C46731" s="1">
        <v>1</v>
      </c>
    </row>
    <row r="46732" spans="1:3" x14ac:dyDescent="0.25">
      <c r="A46732" s="1" t="s">
        <v>46724</v>
      </c>
      <c r="B46732" s="1">
        <v>40142501</v>
      </c>
      <c r="C46732" s="1">
        <v>1</v>
      </c>
    </row>
    <row r="46733" spans="1:3" x14ac:dyDescent="0.25">
      <c r="A46733" s="1" t="s">
        <v>46725</v>
      </c>
      <c r="B46733" s="1">
        <v>40142208</v>
      </c>
      <c r="C46733" s="1">
        <v>1</v>
      </c>
    </row>
    <row r="46734" spans="1:3" x14ac:dyDescent="0.25">
      <c r="A46734" s="1" t="s">
        <v>46726</v>
      </c>
      <c r="B46734" s="1">
        <v>40142207</v>
      </c>
      <c r="C46734" s="1">
        <v>1</v>
      </c>
    </row>
    <row r="46735" spans="1:3" x14ac:dyDescent="0.25">
      <c r="A46735" s="1" t="s">
        <v>46727</v>
      </c>
      <c r="B46735" s="1">
        <v>40142022</v>
      </c>
      <c r="C46735" s="1">
        <v>1</v>
      </c>
    </row>
    <row r="46736" spans="1:3" x14ac:dyDescent="0.25">
      <c r="A46736" s="1" t="s">
        <v>46728</v>
      </c>
      <c r="B46736" s="1">
        <v>40142021</v>
      </c>
      <c r="C46736" s="1">
        <v>1</v>
      </c>
    </row>
    <row r="46737" spans="1:3" x14ac:dyDescent="0.25">
      <c r="A46737" s="1" t="s">
        <v>46729</v>
      </c>
      <c r="B46737" s="1">
        <v>40142020</v>
      </c>
      <c r="C46737" s="1">
        <v>1</v>
      </c>
    </row>
    <row r="46738" spans="1:3" x14ac:dyDescent="0.25">
      <c r="A46738" s="1" t="s">
        <v>46730</v>
      </c>
      <c r="B46738" s="1">
        <v>40142203</v>
      </c>
      <c r="C46738" s="1">
        <v>1</v>
      </c>
    </row>
    <row r="46739" spans="1:3" x14ac:dyDescent="0.25">
      <c r="A46739" s="1" t="s">
        <v>46731</v>
      </c>
      <c r="B46739" s="1">
        <v>40142202</v>
      </c>
      <c r="C46739" s="1">
        <v>1</v>
      </c>
    </row>
    <row r="46740" spans="1:3" x14ac:dyDescent="0.25">
      <c r="A46740" s="1" t="s">
        <v>46732</v>
      </c>
      <c r="B46740" s="1">
        <v>40142201</v>
      </c>
      <c r="C46740" s="1">
        <v>1</v>
      </c>
    </row>
    <row r="46741" spans="1:3" x14ac:dyDescent="0.25">
      <c r="A46741" s="1" t="s">
        <v>46733</v>
      </c>
      <c r="B46741" s="1">
        <v>40142510</v>
      </c>
      <c r="C46741" s="1">
        <v>1</v>
      </c>
    </row>
    <row r="46742" spans="1:3" x14ac:dyDescent="0.25">
      <c r="A46742" s="1" t="s">
        <v>46734</v>
      </c>
      <c r="B46742" s="1">
        <v>40142509</v>
      </c>
      <c r="C46742" s="1">
        <v>1</v>
      </c>
    </row>
    <row r="46743" spans="1:3" x14ac:dyDescent="0.25">
      <c r="A46743" s="1" t="s">
        <v>46735</v>
      </c>
      <c r="B46743" s="1">
        <v>40142508</v>
      </c>
      <c r="C46743" s="1">
        <v>1</v>
      </c>
    </row>
    <row r="46744" spans="1:3" x14ac:dyDescent="0.25">
      <c r="A46744" s="1" t="s">
        <v>46736</v>
      </c>
      <c r="B46744" s="1">
        <v>40142513</v>
      </c>
      <c r="C46744" s="1">
        <v>1</v>
      </c>
    </row>
    <row r="46745" spans="1:3" x14ac:dyDescent="0.25">
      <c r="A46745" s="1" t="s">
        <v>46737</v>
      </c>
      <c r="B46745" s="1">
        <v>40142512</v>
      </c>
      <c r="C46745" s="1">
        <v>1</v>
      </c>
    </row>
    <row r="46746" spans="1:3" x14ac:dyDescent="0.25">
      <c r="A46746" s="1" t="s">
        <v>46738</v>
      </c>
      <c r="B46746" s="1">
        <v>40142511</v>
      </c>
      <c r="C46746" s="1">
        <v>1</v>
      </c>
    </row>
    <row r="46747" spans="1:3" x14ac:dyDescent="0.25">
      <c r="A46747" s="1" t="s">
        <v>46739</v>
      </c>
      <c r="B46747" s="1">
        <v>40142504</v>
      </c>
      <c r="C46747" s="1">
        <v>1</v>
      </c>
    </row>
    <row r="46748" spans="1:3" x14ac:dyDescent="0.25">
      <c r="A46748" s="1" t="s">
        <v>46740</v>
      </c>
      <c r="B46748" s="1">
        <v>40142503</v>
      </c>
      <c r="C46748" s="1">
        <v>1</v>
      </c>
    </row>
    <row r="46749" spans="1:3" x14ac:dyDescent="0.25">
      <c r="A46749" s="1" t="s">
        <v>46741</v>
      </c>
      <c r="B46749" s="1">
        <v>40142502</v>
      </c>
      <c r="C46749" s="1">
        <v>1</v>
      </c>
    </row>
    <row r="46750" spans="1:3" x14ac:dyDescent="0.25">
      <c r="A46750" s="1" t="s">
        <v>46742</v>
      </c>
      <c r="B46750" s="1">
        <v>40142507</v>
      </c>
      <c r="C46750" s="1">
        <v>1</v>
      </c>
    </row>
    <row r="46751" spans="1:3" x14ac:dyDescent="0.25">
      <c r="A46751" s="1" t="s">
        <v>46743</v>
      </c>
      <c r="B46751" s="1">
        <v>40142506</v>
      </c>
      <c r="C46751" s="1">
        <v>1</v>
      </c>
    </row>
    <row r="46752" spans="1:3" x14ac:dyDescent="0.25">
      <c r="A46752" s="1" t="s">
        <v>46744</v>
      </c>
      <c r="B46752" s="1">
        <v>40142505</v>
      </c>
      <c r="C46752" s="1">
        <v>1</v>
      </c>
    </row>
    <row r="46753" spans="1:3" x14ac:dyDescent="0.25">
      <c r="A46753" s="1" t="s">
        <v>46745</v>
      </c>
      <c r="B46753" s="1">
        <v>40174803</v>
      </c>
      <c r="C46753" s="1">
        <v>1</v>
      </c>
    </row>
    <row r="46754" spans="1:3" x14ac:dyDescent="0.25">
      <c r="A46754" s="1" t="s">
        <v>46746</v>
      </c>
      <c r="B46754" s="1">
        <v>41104605</v>
      </c>
      <c r="C46754" s="1">
        <v>1</v>
      </c>
    </row>
    <row r="46755" spans="1:3" x14ac:dyDescent="0.25">
      <c r="A46755" s="1" t="s">
        <v>46747</v>
      </c>
      <c r="B46755" s="1">
        <v>41104604</v>
      </c>
      <c r="C46755" s="1">
        <v>1</v>
      </c>
    </row>
    <row r="46756" spans="1:3" x14ac:dyDescent="0.25">
      <c r="A46756" s="1" t="s">
        <v>46748</v>
      </c>
      <c r="B46756" s="1">
        <v>41104603</v>
      </c>
      <c r="C46756" s="1">
        <v>1</v>
      </c>
    </row>
    <row r="46757" spans="1:3" x14ac:dyDescent="0.25">
      <c r="A46757" s="1" t="s">
        <v>46749</v>
      </c>
      <c r="B46757" s="1">
        <v>41104608</v>
      </c>
      <c r="C46757" s="1">
        <v>1</v>
      </c>
    </row>
    <row r="46758" spans="1:3" x14ac:dyDescent="0.25">
      <c r="A46758" s="1" t="s">
        <v>46750</v>
      </c>
      <c r="B46758" s="1">
        <v>41104607</v>
      </c>
      <c r="C46758" s="1">
        <v>1</v>
      </c>
    </row>
    <row r="46759" spans="1:3" x14ac:dyDescent="0.25">
      <c r="A46759" s="1" t="s">
        <v>46751</v>
      </c>
      <c r="B46759" s="1">
        <v>41104606</v>
      </c>
      <c r="C46759" s="1">
        <v>1</v>
      </c>
    </row>
    <row r="46760" spans="1:3" x14ac:dyDescent="0.25">
      <c r="A46760" s="1" t="s">
        <v>46752</v>
      </c>
      <c r="B46760" s="1">
        <v>41104512</v>
      </c>
      <c r="C46760" s="1">
        <v>1</v>
      </c>
    </row>
    <row r="46761" spans="1:3" x14ac:dyDescent="0.25">
      <c r="A46761" s="1" t="s">
        <v>46753</v>
      </c>
      <c r="B46761" s="1">
        <v>41104511</v>
      </c>
      <c r="C46761" s="1">
        <v>1</v>
      </c>
    </row>
    <row r="46762" spans="1:3" x14ac:dyDescent="0.25">
      <c r="A46762" s="1" t="s">
        <v>46754</v>
      </c>
      <c r="B46762" s="1">
        <v>41104510</v>
      </c>
      <c r="C46762" s="1">
        <v>1</v>
      </c>
    </row>
    <row r="46763" spans="1:3" x14ac:dyDescent="0.25">
      <c r="A46763" s="1" t="s">
        <v>46755</v>
      </c>
      <c r="B46763" s="1">
        <v>41104602</v>
      </c>
      <c r="C46763" s="1">
        <v>1</v>
      </c>
    </row>
    <row r="46764" spans="1:3" x14ac:dyDescent="0.25">
      <c r="A46764" s="1" t="s">
        <v>46756</v>
      </c>
      <c r="B46764" s="1">
        <v>41104601</v>
      </c>
      <c r="C46764" s="1">
        <v>1</v>
      </c>
    </row>
    <row r="46765" spans="1:3" x14ac:dyDescent="0.25">
      <c r="A46765" s="1" t="s">
        <v>46757</v>
      </c>
      <c r="B46765" s="1">
        <v>41104513</v>
      </c>
      <c r="C46765" s="1">
        <v>1</v>
      </c>
    </row>
    <row r="46766" spans="1:3" x14ac:dyDescent="0.25">
      <c r="A46766" s="1" t="s">
        <v>46758</v>
      </c>
      <c r="B46766" s="1">
        <v>41104704</v>
      </c>
      <c r="C46766" s="1">
        <v>1</v>
      </c>
    </row>
    <row r="46767" spans="1:3" x14ac:dyDescent="0.25">
      <c r="A46767" s="1" t="s">
        <v>46759</v>
      </c>
      <c r="B46767" s="1">
        <v>41104703</v>
      </c>
      <c r="C46767" s="1">
        <v>1</v>
      </c>
    </row>
    <row r="46768" spans="1:3" x14ac:dyDescent="0.25">
      <c r="A46768" s="1" t="s">
        <v>46760</v>
      </c>
      <c r="B46768" s="1">
        <v>41104702</v>
      </c>
      <c r="C46768" s="1">
        <v>1</v>
      </c>
    </row>
    <row r="46769" spans="1:3" x14ac:dyDescent="0.25">
      <c r="A46769" s="1" t="s">
        <v>46761</v>
      </c>
      <c r="B46769" s="1">
        <v>41104803</v>
      </c>
      <c r="C46769" s="1">
        <v>1</v>
      </c>
    </row>
    <row r="46770" spans="1:3" x14ac:dyDescent="0.25">
      <c r="A46770" s="1" t="s">
        <v>46762</v>
      </c>
      <c r="B46770" s="1">
        <v>41104802</v>
      </c>
      <c r="C46770" s="1">
        <v>1</v>
      </c>
    </row>
    <row r="46771" spans="1:3" x14ac:dyDescent="0.25">
      <c r="A46771" s="1" t="s">
        <v>46763</v>
      </c>
      <c r="B46771" s="1">
        <v>41104801</v>
      </c>
      <c r="C46771" s="1">
        <v>1</v>
      </c>
    </row>
    <row r="46772" spans="1:3" x14ac:dyDescent="0.25">
      <c r="A46772" s="1" t="s">
        <v>46764</v>
      </c>
      <c r="B46772" s="1">
        <v>41104611</v>
      </c>
      <c r="C46772" s="1">
        <v>1</v>
      </c>
    </row>
    <row r="46773" spans="1:3" x14ac:dyDescent="0.25">
      <c r="A46773" s="1" t="s">
        <v>46765</v>
      </c>
      <c r="B46773" s="1">
        <v>41104610</v>
      </c>
      <c r="C46773" s="1">
        <v>1</v>
      </c>
    </row>
    <row r="46774" spans="1:3" x14ac:dyDescent="0.25">
      <c r="A46774" s="1" t="s">
        <v>46766</v>
      </c>
      <c r="B46774" s="1">
        <v>41104609</v>
      </c>
      <c r="C46774" s="1">
        <v>1</v>
      </c>
    </row>
    <row r="46775" spans="1:3" x14ac:dyDescent="0.25">
      <c r="A46775" s="1" t="s">
        <v>46767</v>
      </c>
      <c r="B46775" s="1">
        <v>41104701</v>
      </c>
      <c r="C46775" s="1">
        <v>1</v>
      </c>
    </row>
    <row r="46776" spans="1:3" x14ac:dyDescent="0.25">
      <c r="A46776" s="1" t="s">
        <v>46768</v>
      </c>
      <c r="B46776" s="1">
        <v>41104613</v>
      </c>
      <c r="C46776" s="1">
        <v>1</v>
      </c>
    </row>
    <row r="46777" spans="1:3" x14ac:dyDescent="0.25">
      <c r="A46777" s="1" t="s">
        <v>46769</v>
      </c>
      <c r="B46777" s="1">
        <v>41104612</v>
      </c>
      <c r="C46777" s="1">
        <v>1</v>
      </c>
    </row>
    <row r="46778" spans="1:3" x14ac:dyDescent="0.25">
      <c r="A46778" s="1" t="s">
        <v>46770</v>
      </c>
      <c r="B46778" s="1">
        <v>41104421</v>
      </c>
      <c r="C46778" s="1">
        <v>1</v>
      </c>
    </row>
    <row r="46779" spans="1:3" x14ac:dyDescent="0.25">
      <c r="A46779" s="1" t="s">
        <v>46771</v>
      </c>
      <c r="B46779" s="1">
        <v>41104420</v>
      </c>
      <c r="C46779" s="1">
        <v>1</v>
      </c>
    </row>
    <row r="46780" spans="1:3" x14ac:dyDescent="0.25">
      <c r="A46780" s="1" t="s">
        <v>46772</v>
      </c>
      <c r="B46780" s="1">
        <v>41104419</v>
      </c>
      <c r="C46780" s="1">
        <v>1</v>
      </c>
    </row>
    <row r="46781" spans="1:3" x14ac:dyDescent="0.25">
      <c r="A46781" s="1" t="s">
        <v>46773</v>
      </c>
      <c r="B46781" s="1">
        <v>41104424</v>
      </c>
      <c r="C46781" s="1">
        <v>1</v>
      </c>
    </row>
    <row r="46782" spans="1:3" x14ac:dyDescent="0.25">
      <c r="A46782" s="1" t="s">
        <v>46774</v>
      </c>
      <c r="B46782" s="1">
        <v>41104423</v>
      </c>
      <c r="C46782" s="1">
        <v>1</v>
      </c>
    </row>
    <row r="46783" spans="1:3" x14ac:dyDescent="0.25">
      <c r="A46783" s="1" t="s">
        <v>46775</v>
      </c>
      <c r="B46783" s="1">
        <v>41104422</v>
      </c>
      <c r="C46783" s="1">
        <v>1</v>
      </c>
    </row>
    <row r="46784" spans="1:3" x14ac:dyDescent="0.25">
      <c r="A46784" s="1" t="s">
        <v>46776</v>
      </c>
      <c r="B46784" s="1">
        <v>41104415</v>
      </c>
      <c r="C46784" s="1">
        <v>1</v>
      </c>
    </row>
    <row r="46785" spans="1:3" x14ac:dyDescent="0.25">
      <c r="A46785" s="1" t="s">
        <v>46777</v>
      </c>
      <c r="B46785" s="1">
        <v>41104414</v>
      </c>
      <c r="C46785" s="1">
        <v>1</v>
      </c>
    </row>
    <row r="46786" spans="1:3" x14ac:dyDescent="0.25">
      <c r="A46786" s="1" t="s">
        <v>46778</v>
      </c>
      <c r="B46786" s="1">
        <v>41104413</v>
      </c>
      <c r="C46786" s="1">
        <v>1</v>
      </c>
    </row>
    <row r="46787" spans="1:3" x14ac:dyDescent="0.25">
      <c r="A46787" s="1" t="s">
        <v>46779</v>
      </c>
      <c r="B46787" s="1">
        <v>41104418</v>
      </c>
      <c r="C46787" s="1">
        <v>1</v>
      </c>
    </row>
    <row r="46788" spans="1:3" x14ac:dyDescent="0.25">
      <c r="A46788" s="1" t="s">
        <v>46780</v>
      </c>
      <c r="B46788" s="1">
        <v>41104417</v>
      </c>
      <c r="C46788" s="1">
        <v>1</v>
      </c>
    </row>
    <row r="46789" spans="1:3" x14ac:dyDescent="0.25">
      <c r="A46789" s="1" t="s">
        <v>46781</v>
      </c>
      <c r="B46789" s="1">
        <v>41104416</v>
      </c>
      <c r="C46789" s="1">
        <v>1</v>
      </c>
    </row>
    <row r="46790" spans="1:3" x14ac:dyDescent="0.25">
      <c r="A46790" s="1" t="s">
        <v>46782</v>
      </c>
      <c r="B46790" s="1">
        <v>41104506</v>
      </c>
      <c r="C46790" s="1">
        <v>1</v>
      </c>
    </row>
    <row r="46791" spans="1:3" x14ac:dyDescent="0.25">
      <c r="A46791" s="1" t="s">
        <v>46783</v>
      </c>
      <c r="B46791" s="1">
        <v>41104505</v>
      </c>
      <c r="C46791" s="1">
        <v>1</v>
      </c>
    </row>
    <row r="46792" spans="1:3" x14ac:dyDescent="0.25">
      <c r="A46792" s="1" t="s">
        <v>46784</v>
      </c>
      <c r="B46792" s="1">
        <v>41104504</v>
      </c>
      <c r="C46792" s="1">
        <v>1</v>
      </c>
    </row>
    <row r="46793" spans="1:3" x14ac:dyDescent="0.25">
      <c r="A46793" s="1" t="s">
        <v>46785</v>
      </c>
      <c r="B46793" s="1">
        <v>41104509</v>
      </c>
      <c r="C46793" s="1">
        <v>1</v>
      </c>
    </row>
    <row r="46794" spans="1:3" x14ac:dyDescent="0.25">
      <c r="A46794" s="1" t="s">
        <v>46786</v>
      </c>
      <c r="B46794" s="1">
        <v>41104508</v>
      </c>
      <c r="C46794" s="1">
        <v>1</v>
      </c>
    </row>
    <row r="46795" spans="1:3" x14ac:dyDescent="0.25">
      <c r="A46795" s="1" t="s">
        <v>46787</v>
      </c>
      <c r="B46795" s="1">
        <v>41104507</v>
      </c>
      <c r="C46795" s="1">
        <v>1</v>
      </c>
    </row>
    <row r="46796" spans="1:3" x14ac:dyDescent="0.25">
      <c r="A46796" s="1" t="s">
        <v>46788</v>
      </c>
      <c r="B46796" s="1">
        <v>41104427</v>
      </c>
      <c r="C46796" s="1">
        <v>1</v>
      </c>
    </row>
    <row r="46797" spans="1:3" x14ac:dyDescent="0.25">
      <c r="A46797" s="1" t="s">
        <v>46789</v>
      </c>
      <c r="B46797" s="1">
        <v>41104426</v>
      </c>
      <c r="C46797" s="1">
        <v>1</v>
      </c>
    </row>
    <row r="46798" spans="1:3" x14ac:dyDescent="0.25">
      <c r="A46798" s="1" t="s">
        <v>46790</v>
      </c>
      <c r="B46798" s="1">
        <v>41104425</v>
      </c>
      <c r="C46798" s="1">
        <v>1</v>
      </c>
    </row>
    <row r="46799" spans="1:3" x14ac:dyDescent="0.25">
      <c r="A46799" s="1" t="s">
        <v>46791</v>
      </c>
      <c r="B46799" s="1">
        <v>41104503</v>
      </c>
      <c r="C46799" s="1">
        <v>1</v>
      </c>
    </row>
    <row r="46800" spans="1:3" x14ac:dyDescent="0.25">
      <c r="A46800" s="1" t="s">
        <v>46792</v>
      </c>
      <c r="B46800" s="1">
        <v>41104502</v>
      </c>
      <c r="C46800" s="1">
        <v>1</v>
      </c>
    </row>
    <row r="46801" spans="1:3" x14ac:dyDescent="0.25">
      <c r="A46801" s="1" t="s">
        <v>46793</v>
      </c>
      <c r="B46801" s="1">
        <v>41104501</v>
      </c>
      <c r="C46801" s="1">
        <v>1</v>
      </c>
    </row>
    <row r="46802" spans="1:3" x14ac:dyDescent="0.25">
      <c r="A46802" s="1" t="s">
        <v>46794</v>
      </c>
      <c r="B46802" s="1">
        <v>41104915</v>
      </c>
      <c r="C46802" s="1">
        <v>1</v>
      </c>
    </row>
    <row r="46803" spans="1:3" x14ac:dyDescent="0.25">
      <c r="A46803" s="1" t="s">
        <v>46795</v>
      </c>
      <c r="B46803" s="1">
        <v>41104914</v>
      </c>
      <c r="C46803" s="1">
        <v>1</v>
      </c>
    </row>
    <row r="46804" spans="1:3" x14ac:dyDescent="0.25">
      <c r="A46804" s="1" t="s">
        <v>46796</v>
      </c>
      <c r="B46804" s="1">
        <v>41104913</v>
      </c>
      <c r="C46804" s="1">
        <v>1</v>
      </c>
    </row>
    <row r="46805" spans="1:3" x14ac:dyDescent="0.25">
      <c r="A46805" s="1" t="s">
        <v>46797</v>
      </c>
      <c r="B46805" s="1">
        <v>41104918</v>
      </c>
      <c r="C46805" s="1">
        <v>1</v>
      </c>
    </row>
    <row r="46806" spans="1:3" x14ac:dyDescent="0.25">
      <c r="A46806" s="1" t="s">
        <v>46798</v>
      </c>
      <c r="B46806" s="1">
        <v>41104917</v>
      </c>
      <c r="C46806" s="1">
        <v>1</v>
      </c>
    </row>
    <row r="46807" spans="1:3" x14ac:dyDescent="0.25">
      <c r="A46807" s="1" t="s">
        <v>46799</v>
      </c>
      <c r="B46807" s="1">
        <v>41104916</v>
      </c>
      <c r="C46807" s="1">
        <v>1</v>
      </c>
    </row>
    <row r="46808" spans="1:3" x14ac:dyDescent="0.25">
      <c r="A46808" s="1" t="s">
        <v>46800</v>
      </c>
      <c r="B46808" s="1">
        <v>41104909</v>
      </c>
      <c r="C46808" s="1">
        <v>1</v>
      </c>
    </row>
    <row r="46809" spans="1:3" x14ac:dyDescent="0.25">
      <c r="A46809" s="1" t="s">
        <v>46801</v>
      </c>
      <c r="B46809" s="1">
        <v>41104908</v>
      </c>
      <c r="C46809" s="1">
        <v>1</v>
      </c>
    </row>
    <row r="46810" spans="1:3" x14ac:dyDescent="0.25">
      <c r="A46810" s="1" t="s">
        <v>46802</v>
      </c>
      <c r="B46810" s="1">
        <v>41104907</v>
      </c>
      <c r="C46810" s="1">
        <v>1</v>
      </c>
    </row>
    <row r="46811" spans="1:3" x14ac:dyDescent="0.25">
      <c r="A46811" s="1" t="s">
        <v>46803</v>
      </c>
      <c r="B46811" s="1">
        <v>41104912</v>
      </c>
      <c r="C46811" s="1">
        <v>1</v>
      </c>
    </row>
    <row r="46812" spans="1:3" x14ac:dyDescent="0.25">
      <c r="A46812" s="1" t="s">
        <v>46804</v>
      </c>
      <c r="B46812" s="1">
        <v>41104911</v>
      </c>
      <c r="C46812" s="1">
        <v>1</v>
      </c>
    </row>
    <row r="46813" spans="1:3" x14ac:dyDescent="0.25">
      <c r="A46813" s="1" t="s">
        <v>46805</v>
      </c>
      <c r="B46813" s="1">
        <v>41104910</v>
      </c>
      <c r="C46813" s="1">
        <v>1</v>
      </c>
    </row>
    <row r="46814" spans="1:3" x14ac:dyDescent="0.25">
      <c r="A46814" s="1" t="s">
        <v>46806</v>
      </c>
      <c r="B46814" s="1">
        <v>41104927</v>
      </c>
      <c r="C46814" s="1">
        <v>1</v>
      </c>
    </row>
    <row r="46815" spans="1:3" x14ac:dyDescent="0.25">
      <c r="A46815" s="1" t="s">
        <v>46807</v>
      </c>
      <c r="B46815" s="1">
        <v>41104926</v>
      </c>
      <c r="C46815" s="1">
        <v>1</v>
      </c>
    </row>
    <row r="46816" spans="1:3" x14ac:dyDescent="0.25">
      <c r="A46816" s="1" t="s">
        <v>46808</v>
      </c>
      <c r="B46816" s="1">
        <v>41104925</v>
      </c>
      <c r="C46816" s="1">
        <v>1</v>
      </c>
    </row>
    <row r="46817" spans="1:3" x14ac:dyDescent="0.25">
      <c r="A46817" s="1" t="s">
        <v>46809</v>
      </c>
      <c r="B46817" s="1">
        <v>41104930</v>
      </c>
      <c r="C46817" s="1">
        <v>1</v>
      </c>
    </row>
    <row r="46818" spans="1:3" x14ac:dyDescent="0.25">
      <c r="A46818" s="1" t="s">
        <v>46810</v>
      </c>
      <c r="B46818" s="1">
        <v>41104929</v>
      </c>
      <c r="C46818" s="1">
        <v>1</v>
      </c>
    </row>
    <row r="46819" spans="1:3" x14ac:dyDescent="0.25">
      <c r="A46819" s="1" t="s">
        <v>46811</v>
      </c>
      <c r="B46819" s="1">
        <v>41104928</v>
      </c>
      <c r="C46819" s="1">
        <v>1</v>
      </c>
    </row>
    <row r="46820" spans="1:3" x14ac:dyDescent="0.25">
      <c r="A46820" s="1" t="s">
        <v>46812</v>
      </c>
      <c r="B46820" s="1">
        <v>41104921</v>
      </c>
      <c r="C46820" s="1">
        <v>1</v>
      </c>
    </row>
    <row r="46821" spans="1:3" x14ac:dyDescent="0.25">
      <c r="A46821" s="1" t="s">
        <v>46813</v>
      </c>
      <c r="B46821" s="1">
        <v>41104920</v>
      </c>
      <c r="C46821" s="1">
        <v>1</v>
      </c>
    </row>
    <row r="46822" spans="1:3" x14ac:dyDescent="0.25">
      <c r="A46822" s="1" t="s">
        <v>46814</v>
      </c>
      <c r="B46822" s="1">
        <v>41104919</v>
      </c>
      <c r="C46822" s="1">
        <v>1</v>
      </c>
    </row>
    <row r="46823" spans="1:3" x14ac:dyDescent="0.25">
      <c r="A46823" s="1" t="s">
        <v>46815</v>
      </c>
      <c r="B46823" s="1">
        <v>41104924</v>
      </c>
      <c r="C46823" s="1">
        <v>1</v>
      </c>
    </row>
    <row r="46824" spans="1:3" x14ac:dyDescent="0.25">
      <c r="A46824" s="1" t="s">
        <v>46816</v>
      </c>
      <c r="B46824" s="1">
        <v>41104923</v>
      </c>
      <c r="C46824" s="1">
        <v>1</v>
      </c>
    </row>
    <row r="46825" spans="1:3" x14ac:dyDescent="0.25">
      <c r="A46825" s="1" t="s">
        <v>46817</v>
      </c>
      <c r="B46825" s="1">
        <v>41104922</v>
      </c>
      <c r="C46825" s="1">
        <v>1</v>
      </c>
    </row>
    <row r="46826" spans="1:3" x14ac:dyDescent="0.25">
      <c r="A46826" s="1" t="s">
        <v>46818</v>
      </c>
      <c r="B46826" s="1">
        <v>41104812</v>
      </c>
      <c r="C46826" s="1">
        <v>1</v>
      </c>
    </row>
    <row r="46827" spans="1:3" x14ac:dyDescent="0.25">
      <c r="A46827" s="1" t="s">
        <v>46819</v>
      </c>
      <c r="B46827" s="1">
        <v>41104811</v>
      </c>
      <c r="C46827" s="1">
        <v>1</v>
      </c>
    </row>
    <row r="46828" spans="1:3" x14ac:dyDescent="0.25">
      <c r="A46828" s="1" t="s">
        <v>46820</v>
      </c>
      <c r="B46828" s="1">
        <v>41104810</v>
      </c>
      <c r="C46828" s="1">
        <v>1</v>
      </c>
    </row>
    <row r="46829" spans="1:3" x14ac:dyDescent="0.25">
      <c r="A46829" s="1" t="s">
        <v>46821</v>
      </c>
      <c r="B46829" s="1">
        <v>41104815</v>
      </c>
      <c r="C46829" s="1">
        <v>1</v>
      </c>
    </row>
    <row r="46830" spans="1:3" x14ac:dyDescent="0.25">
      <c r="A46830" s="1" t="s">
        <v>46822</v>
      </c>
      <c r="B46830" s="1">
        <v>41104814</v>
      </c>
      <c r="C46830" s="1">
        <v>1</v>
      </c>
    </row>
    <row r="46831" spans="1:3" x14ac:dyDescent="0.25">
      <c r="A46831" s="1" t="s">
        <v>46823</v>
      </c>
      <c r="B46831" s="1">
        <v>41104813</v>
      </c>
      <c r="C46831" s="1">
        <v>1</v>
      </c>
    </row>
    <row r="46832" spans="1:3" x14ac:dyDescent="0.25">
      <c r="A46832" s="1" t="s">
        <v>46824</v>
      </c>
      <c r="B46832" s="1">
        <v>41104806</v>
      </c>
      <c r="C46832" s="1">
        <v>1</v>
      </c>
    </row>
    <row r="46833" spans="1:3" x14ac:dyDescent="0.25">
      <c r="A46833" s="1" t="s">
        <v>46825</v>
      </c>
      <c r="B46833" s="1">
        <v>41104805</v>
      </c>
      <c r="C46833" s="1">
        <v>1</v>
      </c>
    </row>
    <row r="46834" spans="1:3" x14ac:dyDescent="0.25">
      <c r="A46834" s="1" t="s">
        <v>46826</v>
      </c>
      <c r="B46834" s="1">
        <v>41104804</v>
      </c>
      <c r="C46834" s="1">
        <v>1</v>
      </c>
    </row>
    <row r="46835" spans="1:3" x14ac:dyDescent="0.25">
      <c r="A46835" s="1" t="s">
        <v>46827</v>
      </c>
      <c r="B46835" s="1">
        <v>41104809</v>
      </c>
      <c r="C46835" s="1">
        <v>1</v>
      </c>
    </row>
    <row r="46836" spans="1:3" x14ac:dyDescent="0.25">
      <c r="A46836" s="1" t="s">
        <v>46828</v>
      </c>
      <c r="B46836" s="1">
        <v>41104808</v>
      </c>
      <c r="C46836" s="1">
        <v>1</v>
      </c>
    </row>
    <row r="46837" spans="1:3" x14ac:dyDescent="0.25">
      <c r="A46837" s="1" t="s">
        <v>46829</v>
      </c>
      <c r="B46837" s="1">
        <v>41104807</v>
      </c>
      <c r="C46837" s="1">
        <v>1</v>
      </c>
    </row>
    <row r="46838" spans="1:3" x14ac:dyDescent="0.25">
      <c r="A46838" s="1" t="s">
        <v>46830</v>
      </c>
      <c r="B46838" s="1">
        <v>41104903</v>
      </c>
      <c r="C46838" s="1">
        <v>1</v>
      </c>
    </row>
    <row r="46839" spans="1:3" x14ac:dyDescent="0.25">
      <c r="A46839" s="1" t="s">
        <v>46831</v>
      </c>
      <c r="B46839" s="1">
        <v>41104902</v>
      </c>
      <c r="C46839" s="1">
        <v>1</v>
      </c>
    </row>
    <row r="46840" spans="1:3" x14ac:dyDescent="0.25">
      <c r="A46840" s="1" t="s">
        <v>46832</v>
      </c>
      <c r="B46840" s="1">
        <v>41104901</v>
      </c>
      <c r="C46840" s="1">
        <v>1</v>
      </c>
    </row>
    <row r="46841" spans="1:3" x14ac:dyDescent="0.25">
      <c r="A46841" s="1" t="s">
        <v>46833</v>
      </c>
      <c r="B46841" s="1">
        <v>41104906</v>
      </c>
      <c r="C46841" s="1">
        <v>1</v>
      </c>
    </row>
    <row r="46842" spans="1:3" x14ac:dyDescent="0.25">
      <c r="A46842" s="1" t="s">
        <v>46834</v>
      </c>
      <c r="B46842" s="1">
        <v>41104905</v>
      </c>
      <c r="C46842" s="1">
        <v>1</v>
      </c>
    </row>
    <row r="46843" spans="1:3" x14ac:dyDescent="0.25">
      <c r="A46843" s="1" t="s">
        <v>46835</v>
      </c>
      <c r="B46843" s="1">
        <v>41104904</v>
      </c>
      <c r="C46843" s="1">
        <v>1</v>
      </c>
    </row>
    <row r="46844" spans="1:3" x14ac:dyDescent="0.25">
      <c r="A46844" s="1" t="s">
        <v>46836</v>
      </c>
      <c r="B46844" s="1">
        <v>41104818</v>
      </c>
      <c r="C46844" s="1">
        <v>1</v>
      </c>
    </row>
    <row r="46845" spans="1:3" x14ac:dyDescent="0.25">
      <c r="A46845" s="1" t="s">
        <v>46837</v>
      </c>
      <c r="B46845" s="1">
        <v>41104817</v>
      </c>
      <c r="C46845" s="1">
        <v>1</v>
      </c>
    </row>
    <row r="46846" spans="1:3" x14ac:dyDescent="0.25">
      <c r="A46846" s="1" t="s">
        <v>46838</v>
      </c>
      <c r="B46846" s="1">
        <v>41104816</v>
      </c>
      <c r="C46846" s="1">
        <v>1</v>
      </c>
    </row>
    <row r="46847" spans="1:3" x14ac:dyDescent="0.25">
      <c r="A46847" s="1" t="s">
        <v>46839</v>
      </c>
      <c r="B46847" s="1">
        <v>41104821</v>
      </c>
      <c r="C46847" s="1">
        <v>1</v>
      </c>
    </row>
    <row r="46848" spans="1:3" x14ac:dyDescent="0.25">
      <c r="A46848" s="1" t="s">
        <v>46840</v>
      </c>
      <c r="B46848" s="1">
        <v>41104820</v>
      </c>
      <c r="C46848" s="1">
        <v>1</v>
      </c>
    </row>
    <row r="46849" spans="1:3" x14ac:dyDescent="0.25">
      <c r="A46849" s="1" t="s">
        <v>46841</v>
      </c>
      <c r="B46849" s="1">
        <v>41104819</v>
      </c>
      <c r="C46849" s="1">
        <v>1</v>
      </c>
    </row>
    <row r="46850" spans="1:3" x14ac:dyDescent="0.25">
      <c r="A46850" s="1" t="s">
        <v>46842</v>
      </c>
      <c r="B46850" s="1">
        <v>41104020</v>
      </c>
      <c r="C46850" s="1">
        <v>1</v>
      </c>
    </row>
    <row r="46851" spans="1:3" x14ac:dyDescent="0.25">
      <c r="A46851" s="1" t="s">
        <v>46843</v>
      </c>
      <c r="B46851" s="1">
        <v>41104019</v>
      </c>
      <c r="C46851" s="1">
        <v>1</v>
      </c>
    </row>
    <row r="46852" spans="1:3" x14ac:dyDescent="0.25">
      <c r="A46852" s="1" t="s">
        <v>46844</v>
      </c>
      <c r="B46852" s="1">
        <v>41104018</v>
      </c>
      <c r="C46852" s="1">
        <v>1</v>
      </c>
    </row>
    <row r="46853" spans="1:3" x14ac:dyDescent="0.25">
      <c r="A46853" s="1" t="s">
        <v>46845</v>
      </c>
      <c r="B46853" s="1">
        <v>41104101</v>
      </c>
      <c r="C46853" s="1">
        <v>1</v>
      </c>
    </row>
    <row r="46854" spans="1:3" x14ac:dyDescent="0.25">
      <c r="A46854" s="1" t="s">
        <v>46846</v>
      </c>
      <c r="B46854" s="1">
        <v>41104022</v>
      </c>
      <c r="C46854" s="1">
        <v>1</v>
      </c>
    </row>
    <row r="46855" spans="1:3" x14ac:dyDescent="0.25">
      <c r="A46855" s="1" t="s">
        <v>46847</v>
      </c>
      <c r="B46855" s="1">
        <v>41104021</v>
      </c>
      <c r="C46855" s="1">
        <v>1</v>
      </c>
    </row>
    <row r="46856" spans="1:3" x14ac:dyDescent="0.25">
      <c r="A46856" s="1" t="s">
        <v>46848</v>
      </c>
      <c r="B46856" s="1">
        <v>41104014</v>
      </c>
      <c r="C46856" s="1">
        <v>1</v>
      </c>
    </row>
    <row r="46857" spans="1:3" x14ac:dyDescent="0.25">
      <c r="A46857" s="1" t="s">
        <v>46849</v>
      </c>
      <c r="B46857" s="1">
        <v>41104013</v>
      </c>
      <c r="C46857" s="1">
        <v>1</v>
      </c>
    </row>
    <row r="46858" spans="1:3" x14ac:dyDescent="0.25">
      <c r="A46858" s="1" t="s">
        <v>46850</v>
      </c>
      <c r="B46858" s="1">
        <v>41104012</v>
      </c>
      <c r="C46858" s="1">
        <v>1</v>
      </c>
    </row>
    <row r="46859" spans="1:3" x14ac:dyDescent="0.25">
      <c r="A46859" s="1" t="s">
        <v>46851</v>
      </c>
      <c r="B46859" s="1">
        <v>41104017</v>
      </c>
      <c r="C46859" s="1">
        <v>1</v>
      </c>
    </row>
    <row r="46860" spans="1:3" x14ac:dyDescent="0.25">
      <c r="A46860" s="1" t="s">
        <v>46852</v>
      </c>
      <c r="B46860" s="1">
        <v>41104016</v>
      </c>
      <c r="C46860" s="1">
        <v>1</v>
      </c>
    </row>
    <row r="46861" spans="1:3" x14ac:dyDescent="0.25">
      <c r="A46861" s="1" t="s">
        <v>46853</v>
      </c>
      <c r="B46861" s="1">
        <v>41104015</v>
      </c>
      <c r="C46861" s="1">
        <v>1</v>
      </c>
    </row>
    <row r="46862" spans="1:3" x14ac:dyDescent="0.25">
      <c r="A46862" s="1" t="s">
        <v>46854</v>
      </c>
      <c r="B46862" s="1">
        <v>41104110</v>
      </c>
      <c r="C46862" s="1">
        <v>1</v>
      </c>
    </row>
    <row r="46863" spans="1:3" x14ac:dyDescent="0.25">
      <c r="A46863" s="1" t="s">
        <v>46855</v>
      </c>
      <c r="B46863" s="1">
        <v>41104109</v>
      </c>
      <c r="C46863" s="1">
        <v>1</v>
      </c>
    </row>
    <row r="46864" spans="1:3" x14ac:dyDescent="0.25">
      <c r="A46864" s="1" t="s">
        <v>46856</v>
      </c>
      <c r="B46864" s="1">
        <v>41104108</v>
      </c>
      <c r="C46864" s="1">
        <v>1</v>
      </c>
    </row>
    <row r="46865" spans="1:3" x14ac:dyDescent="0.25">
      <c r="A46865" s="1" t="s">
        <v>46857</v>
      </c>
      <c r="B46865" s="1">
        <v>41104114</v>
      </c>
      <c r="C46865" s="1">
        <v>1</v>
      </c>
    </row>
    <row r="46866" spans="1:3" x14ac:dyDescent="0.25">
      <c r="A46866" s="1" t="s">
        <v>46858</v>
      </c>
      <c r="B46866" s="1">
        <v>41104112</v>
      </c>
      <c r="C46866" s="1">
        <v>1</v>
      </c>
    </row>
    <row r="46867" spans="1:3" x14ac:dyDescent="0.25">
      <c r="A46867" s="1" t="s">
        <v>46859</v>
      </c>
      <c r="B46867" s="1">
        <v>41104111</v>
      </c>
      <c r="C46867" s="1">
        <v>1</v>
      </c>
    </row>
    <row r="46868" spans="1:3" x14ac:dyDescent="0.25">
      <c r="A46868" s="1" t="s">
        <v>46860</v>
      </c>
      <c r="B46868" s="1">
        <v>41104104</v>
      </c>
      <c r="C46868" s="1">
        <v>1</v>
      </c>
    </row>
    <row r="46869" spans="1:3" x14ac:dyDescent="0.25">
      <c r="A46869" s="1" t="s">
        <v>46861</v>
      </c>
      <c r="B46869" s="1">
        <v>41104103</v>
      </c>
      <c r="C46869" s="1">
        <v>1</v>
      </c>
    </row>
    <row r="46870" spans="1:3" x14ac:dyDescent="0.25">
      <c r="A46870" s="1" t="s">
        <v>46862</v>
      </c>
      <c r="B46870" s="1">
        <v>41104102</v>
      </c>
      <c r="C46870" s="1">
        <v>1</v>
      </c>
    </row>
    <row r="46871" spans="1:3" x14ac:dyDescent="0.25">
      <c r="A46871" s="1" t="s">
        <v>46863</v>
      </c>
      <c r="B46871" s="1">
        <v>41104107</v>
      </c>
      <c r="C46871" s="1">
        <v>1</v>
      </c>
    </row>
    <row r="46872" spans="1:3" x14ac:dyDescent="0.25">
      <c r="A46872" s="1" t="s">
        <v>46864</v>
      </c>
      <c r="B46872" s="1">
        <v>41104106</v>
      </c>
      <c r="C46872" s="1">
        <v>1</v>
      </c>
    </row>
    <row r="46873" spans="1:3" x14ac:dyDescent="0.25">
      <c r="A46873" s="1" t="s">
        <v>46865</v>
      </c>
      <c r="B46873" s="1">
        <v>41104105</v>
      </c>
      <c r="C46873" s="1">
        <v>1</v>
      </c>
    </row>
    <row r="46874" spans="1:3" x14ac:dyDescent="0.25">
      <c r="A46874" s="1" t="s">
        <v>46866</v>
      </c>
      <c r="B46874" s="1">
        <v>41103910</v>
      </c>
      <c r="C46874" s="1">
        <v>1</v>
      </c>
    </row>
    <row r="46875" spans="1:3" x14ac:dyDescent="0.25">
      <c r="A46875" s="1" t="s">
        <v>46867</v>
      </c>
      <c r="B46875" s="1">
        <v>41103909</v>
      </c>
      <c r="C46875" s="1">
        <v>1</v>
      </c>
    </row>
    <row r="46876" spans="1:3" x14ac:dyDescent="0.25">
      <c r="A46876" s="1" t="s">
        <v>46868</v>
      </c>
      <c r="B46876" s="1">
        <v>41103908</v>
      </c>
      <c r="C46876" s="1">
        <v>1</v>
      </c>
    </row>
    <row r="46877" spans="1:3" x14ac:dyDescent="0.25">
      <c r="A46877" s="1" t="s">
        <v>46869</v>
      </c>
      <c r="B46877" s="1">
        <v>41103913</v>
      </c>
      <c r="C46877" s="1">
        <v>1</v>
      </c>
    </row>
    <row r="46878" spans="1:3" x14ac:dyDescent="0.25">
      <c r="A46878" s="1" t="s">
        <v>46870</v>
      </c>
      <c r="B46878" s="1">
        <v>41103912</v>
      </c>
      <c r="C46878" s="1">
        <v>1</v>
      </c>
    </row>
    <row r="46879" spans="1:3" x14ac:dyDescent="0.25">
      <c r="A46879" s="1" t="s">
        <v>46871</v>
      </c>
      <c r="B46879" s="1">
        <v>41103911</v>
      </c>
      <c r="C46879" s="1">
        <v>1</v>
      </c>
    </row>
    <row r="46880" spans="1:3" x14ac:dyDescent="0.25">
      <c r="A46880" s="1" t="s">
        <v>46872</v>
      </c>
      <c r="B46880" s="1">
        <v>41103904</v>
      </c>
      <c r="C46880" s="1">
        <v>1</v>
      </c>
    </row>
    <row r="46881" spans="1:3" x14ac:dyDescent="0.25">
      <c r="A46881" s="1" t="s">
        <v>46873</v>
      </c>
      <c r="B46881" s="1">
        <v>41103903</v>
      </c>
      <c r="C46881" s="1">
        <v>1</v>
      </c>
    </row>
    <row r="46882" spans="1:3" x14ac:dyDescent="0.25">
      <c r="A46882" s="1" t="s">
        <v>46874</v>
      </c>
      <c r="B46882" s="1">
        <v>41103902</v>
      </c>
      <c r="C46882" s="1">
        <v>1</v>
      </c>
    </row>
    <row r="46883" spans="1:3" x14ac:dyDescent="0.25">
      <c r="A46883" s="1" t="s">
        <v>46875</v>
      </c>
      <c r="B46883" s="1">
        <v>41103907</v>
      </c>
      <c r="C46883" s="1">
        <v>1</v>
      </c>
    </row>
    <row r="46884" spans="1:3" x14ac:dyDescent="0.25">
      <c r="A46884" s="1" t="s">
        <v>46876</v>
      </c>
      <c r="B46884" s="1">
        <v>41103906</v>
      </c>
      <c r="C46884" s="1">
        <v>1</v>
      </c>
    </row>
    <row r="46885" spans="1:3" x14ac:dyDescent="0.25">
      <c r="A46885" s="1" t="s">
        <v>46877</v>
      </c>
      <c r="B46885" s="1">
        <v>41103905</v>
      </c>
      <c r="C46885" s="1">
        <v>1</v>
      </c>
    </row>
    <row r="46886" spans="1:3" x14ac:dyDescent="0.25">
      <c r="A46886" s="1" t="s">
        <v>46878</v>
      </c>
      <c r="B46886" s="1">
        <v>41104008</v>
      </c>
      <c r="C46886" s="1">
        <v>1</v>
      </c>
    </row>
    <row r="46887" spans="1:3" x14ac:dyDescent="0.25">
      <c r="A46887" s="1" t="s">
        <v>46879</v>
      </c>
      <c r="B46887" s="1">
        <v>41104007</v>
      </c>
      <c r="C46887" s="1">
        <v>1</v>
      </c>
    </row>
    <row r="46888" spans="1:3" x14ac:dyDescent="0.25">
      <c r="A46888" s="1" t="s">
        <v>46880</v>
      </c>
      <c r="B46888" s="1">
        <v>41104006</v>
      </c>
      <c r="C46888" s="1">
        <v>1</v>
      </c>
    </row>
    <row r="46889" spans="1:3" x14ac:dyDescent="0.25">
      <c r="A46889" s="1" t="s">
        <v>46881</v>
      </c>
      <c r="B46889" s="1">
        <v>41104011</v>
      </c>
      <c r="C46889" s="1">
        <v>1</v>
      </c>
    </row>
    <row r="46890" spans="1:3" x14ac:dyDescent="0.25">
      <c r="A46890" s="1" t="s">
        <v>46882</v>
      </c>
      <c r="B46890" s="1">
        <v>41104010</v>
      </c>
      <c r="C46890" s="1">
        <v>1</v>
      </c>
    </row>
    <row r="46891" spans="1:3" x14ac:dyDescent="0.25">
      <c r="A46891" s="1" t="s">
        <v>46883</v>
      </c>
      <c r="B46891" s="1">
        <v>41104009</v>
      </c>
      <c r="C46891" s="1">
        <v>1</v>
      </c>
    </row>
    <row r="46892" spans="1:3" x14ac:dyDescent="0.25">
      <c r="A46892" s="1" t="s">
        <v>46884</v>
      </c>
      <c r="B46892" s="1">
        <v>41104002</v>
      </c>
      <c r="C46892" s="1">
        <v>1</v>
      </c>
    </row>
    <row r="46893" spans="1:3" x14ac:dyDescent="0.25">
      <c r="A46893" s="1" t="s">
        <v>46885</v>
      </c>
      <c r="B46893" s="1">
        <v>41104001</v>
      </c>
      <c r="C46893" s="1">
        <v>1</v>
      </c>
    </row>
    <row r="46894" spans="1:3" x14ac:dyDescent="0.25">
      <c r="A46894" s="1" t="s">
        <v>46886</v>
      </c>
      <c r="B46894" s="1">
        <v>41103914</v>
      </c>
      <c r="C46894" s="1">
        <v>1</v>
      </c>
    </row>
    <row r="46895" spans="1:3" x14ac:dyDescent="0.25">
      <c r="A46895" s="1" t="s">
        <v>46887</v>
      </c>
      <c r="B46895" s="1">
        <v>41104005</v>
      </c>
      <c r="C46895" s="1">
        <v>1</v>
      </c>
    </row>
    <row r="46896" spans="1:3" x14ac:dyDescent="0.25">
      <c r="A46896" s="1" t="s">
        <v>46888</v>
      </c>
      <c r="B46896" s="1">
        <v>41104004</v>
      </c>
      <c r="C46896" s="1">
        <v>1</v>
      </c>
    </row>
    <row r="46897" spans="1:3" x14ac:dyDescent="0.25">
      <c r="A46897" s="1" t="s">
        <v>46889</v>
      </c>
      <c r="B46897" s="1">
        <v>41104003</v>
      </c>
      <c r="C46897" s="1">
        <v>1</v>
      </c>
    </row>
    <row r="46898" spans="1:3" x14ac:dyDescent="0.25">
      <c r="A46898" s="1" t="s">
        <v>46890</v>
      </c>
      <c r="B46898" s="1">
        <v>41104305</v>
      </c>
      <c r="C46898" s="1">
        <v>1</v>
      </c>
    </row>
    <row r="46899" spans="1:3" x14ac:dyDescent="0.25">
      <c r="A46899" s="1" t="s">
        <v>46891</v>
      </c>
      <c r="B46899" s="1">
        <v>41104304</v>
      </c>
      <c r="C46899" s="1">
        <v>1</v>
      </c>
    </row>
    <row r="46900" spans="1:3" x14ac:dyDescent="0.25">
      <c r="A46900" s="1" t="s">
        <v>46892</v>
      </c>
      <c r="B46900" s="1">
        <v>41104303</v>
      </c>
      <c r="C46900" s="1">
        <v>1</v>
      </c>
    </row>
    <row r="46901" spans="1:3" x14ac:dyDescent="0.25">
      <c r="A46901" s="1" t="s">
        <v>46893</v>
      </c>
      <c r="B46901" s="1">
        <v>41104308</v>
      </c>
      <c r="C46901" s="1">
        <v>1</v>
      </c>
    </row>
    <row r="46902" spans="1:3" x14ac:dyDescent="0.25">
      <c r="A46902" s="1" t="s">
        <v>46894</v>
      </c>
      <c r="B46902" s="1">
        <v>41104307</v>
      </c>
      <c r="C46902" s="1">
        <v>1</v>
      </c>
    </row>
    <row r="46903" spans="1:3" x14ac:dyDescent="0.25">
      <c r="A46903" s="1" t="s">
        <v>46895</v>
      </c>
      <c r="B46903" s="1">
        <v>41104306</v>
      </c>
      <c r="C46903" s="1">
        <v>1</v>
      </c>
    </row>
    <row r="46904" spans="1:3" x14ac:dyDescent="0.25">
      <c r="A46904" s="1" t="s">
        <v>46896</v>
      </c>
      <c r="B46904" s="1">
        <v>41104212</v>
      </c>
      <c r="C46904" s="1">
        <v>1</v>
      </c>
    </row>
    <row r="46905" spans="1:3" x14ac:dyDescent="0.25">
      <c r="A46905" s="1" t="s">
        <v>46897</v>
      </c>
      <c r="B46905" s="1">
        <v>41104211</v>
      </c>
      <c r="C46905" s="1">
        <v>1</v>
      </c>
    </row>
    <row r="46906" spans="1:3" x14ac:dyDescent="0.25">
      <c r="A46906" s="1" t="s">
        <v>46898</v>
      </c>
      <c r="B46906" s="1">
        <v>41104210</v>
      </c>
      <c r="C46906" s="1">
        <v>1</v>
      </c>
    </row>
    <row r="46907" spans="1:3" x14ac:dyDescent="0.25">
      <c r="A46907" s="1" t="s">
        <v>46899</v>
      </c>
      <c r="B46907" s="1">
        <v>41104302</v>
      </c>
      <c r="C46907" s="1">
        <v>1</v>
      </c>
    </row>
    <row r="46908" spans="1:3" x14ac:dyDescent="0.25">
      <c r="A46908" s="1" t="s">
        <v>46900</v>
      </c>
      <c r="B46908" s="1">
        <v>41104301</v>
      </c>
      <c r="C46908" s="1">
        <v>1</v>
      </c>
    </row>
    <row r="46909" spans="1:3" x14ac:dyDescent="0.25">
      <c r="A46909" s="1" t="s">
        <v>46901</v>
      </c>
      <c r="B46909" s="1">
        <v>41104213</v>
      </c>
      <c r="C46909" s="1">
        <v>1</v>
      </c>
    </row>
    <row r="46910" spans="1:3" x14ac:dyDescent="0.25">
      <c r="A46910" s="1" t="s">
        <v>46902</v>
      </c>
      <c r="B46910" s="1">
        <v>41104409</v>
      </c>
      <c r="C46910" s="1">
        <v>1</v>
      </c>
    </row>
    <row r="46911" spans="1:3" x14ac:dyDescent="0.25">
      <c r="A46911" s="1" t="s">
        <v>46903</v>
      </c>
      <c r="B46911" s="1">
        <v>41104408</v>
      </c>
      <c r="C46911" s="1">
        <v>1</v>
      </c>
    </row>
    <row r="46912" spans="1:3" x14ac:dyDescent="0.25">
      <c r="A46912" s="1" t="s">
        <v>46904</v>
      </c>
      <c r="B46912" s="1">
        <v>41104407</v>
      </c>
      <c r="C46912" s="1">
        <v>1</v>
      </c>
    </row>
    <row r="46913" spans="1:3" x14ac:dyDescent="0.25">
      <c r="A46913" s="1" t="s">
        <v>46905</v>
      </c>
      <c r="B46913" s="1">
        <v>41104412</v>
      </c>
      <c r="C46913" s="1">
        <v>1</v>
      </c>
    </row>
    <row r="46914" spans="1:3" x14ac:dyDescent="0.25">
      <c r="A46914" s="1" t="s">
        <v>46906</v>
      </c>
      <c r="B46914" s="1">
        <v>41104411</v>
      </c>
      <c r="C46914" s="1">
        <v>1</v>
      </c>
    </row>
    <row r="46915" spans="1:3" x14ac:dyDescent="0.25">
      <c r="A46915" s="1" t="s">
        <v>46907</v>
      </c>
      <c r="B46915" s="1">
        <v>41104410</v>
      </c>
      <c r="C46915" s="1">
        <v>1</v>
      </c>
    </row>
    <row r="46916" spans="1:3" x14ac:dyDescent="0.25">
      <c r="A46916" s="1" t="s">
        <v>46908</v>
      </c>
      <c r="B46916" s="1">
        <v>41104403</v>
      </c>
      <c r="C46916" s="1">
        <v>1</v>
      </c>
    </row>
    <row r="46917" spans="1:3" x14ac:dyDescent="0.25">
      <c r="A46917" s="1" t="s">
        <v>46909</v>
      </c>
      <c r="B46917" s="1">
        <v>41104402</v>
      </c>
      <c r="C46917" s="1">
        <v>1</v>
      </c>
    </row>
    <row r="46918" spans="1:3" x14ac:dyDescent="0.25">
      <c r="A46918" s="1" t="s">
        <v>46910</v>
      </c>
      <c r="B46918" s="1">
        <v>41104401</v>
      </c>
      <c r="C46918" s="1">
        <v>1</v>
      </c>
    </row>
    <row r="46919" spans="1:3" x14ac:dyDescent="0.25">
      <c r="A46919" s="1" t="s">
        <v>46911</v>
      </c>
      <c r="B46919" s="1">
        <v>41104406</v>
      </c>
      <c r="C46919" s="1">
        <v>1</v>
      </c>
    </row>
    <row r="46920" spans="1:3" x14ac:dyDescent="0.25">
      <c r="A46920" s="1" t="s">
        <v>46912</v>
      </c>
      <c r="B46920" s="1">
        <v>41104405</v>
      </c>
      <c r="C46920" s="1">
        <v>1</v>
      </c>
    </row>
    <row r="46921" spans="1:3" x14ac:dyDescent="0.25">
      <c r="A46921" s="1" t="s">
        <v>46913</v>
      </c>
      <c r="B46921" s="1">
        <v>41104404</v>
      </c>
      <c r="C46921" s="1">
        <v>1</v>
      </c>
    </row>
    <row r="46922" spans="1:3" x14ac:dyDescent="0.25">
      <c r="A46922" s="1" t="s">
        <v>46914</v>
      </c>
      <c r="B46922" s="1">
        <v>41104123</v>
      </c>
      <c r="C46922" s="1">
        <v>1</v>
      </c>
    </row>
    <row r="46923" spans="1:3" x14ac:dyDescent="0.25">
      <c r="A46923" s="1" t="s">
        <v>46915</v>
      </c>
      <c r="B46923" s="1">
        <v>41104122</v>
      </c>
      <c r="C46923" s="1">
        <v>1</v>
      </c>
    </row>
    <row r="46924" spans="1:3" x14ac:dyDescent="0.25">
      <c r="A46924" s="1" t="s">
        <v>46916</v>
      </c>
      <c r="B46924" s="1">
        <v>41104121</v>
      </c>
      <c r="C46924" s="1">
        <v>1</v>
      </c>
    </row>
    <row r="46925" spans="1:3" x14ac:dyDescent="0.25">
      <c r="A46925" s="1" t="s">
        <v>46917</v>
      </c>
      <c r="B46925" s="1">
        <v>41104126</v>
      </c>
      <c r="C46925" s="1">
        <v>1</v>
      </c>
    </row>
    <row r="46926" spans="1:3" x14ac:dyDescent="0.25">
      <c r="A46926" s="1" t="s">
        <v>46918</v>
      </c>
      <c r="B46926" s="1">
        <v>41104125</v>
      </c>
      <c r="C46926" s="1">
        <v>1</v>
      </c>
    </row>
    <row r="46927" spans="1:3" x14ac:dyDescent="0.25">
      <c r="A46927" s="1" t="s">
        <v>46919</v>
      </c>
      <c r="B46927" s="1">
        <v>41104124</v>
      </c>
      <c r="C46927" s="1">
        <v>1</v>
      </c>
    </row>
    <row r="46928" spans="1:3" x14ac:dyDescent="0.25">
      <c r="A46928" s="1" t="s">
        <v>46920</v>
      </c>
      <c r="B46928" s="1">
        <v>41104117</v>
      </c>
      <c r="C46928" s="1">
        <v>1</v>
      </c>
    </row>
    <row r="46929" spans="1:3" x14ac:dyDescent="0.25">
      <c r="A46929" s="1" t="s">
        <v>46921</v>
      </c>
      <c r="B46929" s="1">
        <v>41104116</v>
      </c>
      <c r="C46929" s="1">
        <v>1</v>
      </c>
    </row>
    <row r="46930" spans="1:3" x14ac:dyDescent="0.25">
      <c r="A46930" s="1" t="s">
        <v>46922</v>
      </c>
      <c r="B46930" s="1">
        <v>41104115</v>
      </c>
      <c r="C46930" s="1">
        <v>1</v>
      </c>
    </row>
    <row r="46931" spans="1:3" x14ac:dyDescent="0.25">
      <c r="A46931" s="1" t="s">
        <v>46923</v>
      </c>
      <c r="B46931" s="1">
        <v>41104120</v>
      </c>
      <c r="C46931" s="1">
        <v>1</v>
      </c>
    </row>
    <row r="46932" spans="1:3" x14ac:dyDescent="0.25">
      <c r="A46932" s="1" t="s">
        <v>46924</v>
      </c>
      <c r="B46932" s="1">
        <v>41104119</v>
      </c>
      <c r="C46932" s="1">
        <v>1</v>
      </c>
    </row>
    <row r="46933" spans="1:3" x14ac:dyDescent="0.25">
      <c r="A46933" s="1" t="s">
        <v>46925</v>
      </c>
      <c r="B46933" s="1">
        <v>41104118</v>
      </c>
      <c r="C46933" s="1">
        <v>1</v>
      </c>
    </row>
    <row r="46934" spans="1:3" x14ac:dyDescent="0.25">
      <c r="A46934" s="1" t="s">
        <v>46926</v>
      </c>
      <c r="B46934" s="1">
        <v>41104206</v>
      </c>
      <c r="C46934" s="1">
        <v>1</v>
      </c>
    </row>
    <row r="46935" spans="1:3" x14ac:dyDescent="0.25">
      <c r="A46935" s="1" t="s">
        <v>46927</v>
      </c>
      <c r="B46935" s="1">
        <v>41104205</v>
      </c>
      <c r="C46935" s="1">
        <v>1</v>
      </c>
    </row>
    <row r="46936" spans="1:3" x14ac:dyDescent="0.25">
      <c r="A46936" s="1" t="s">
        <v>46928</v>
      </c>
      <c r="B46936" s="1">
        <v>41104204</v>
      </c>
      <c r="C46936" s="1">
        <v>1</v>
      </c>
    </row>
    <row r="46937" spans="1:3" x14ac:dyDescent="0.25">
      <c r="A46937" s="1" t="s">
        <v>46929</v>
      </c>
      <c r="B46937" s="1">
        <v>41104209</v>
      </c>
      <c r="C46937" s="1">
        <v>1</v>
      </c>
    </row>
    <row r="46938" spans="1:3" x14ac:dyDescent="0.25">
      <c r="A46938" s="1" t="s">
        <v>46930</v>
      </c>
      <c r="B46938" s="1">
        <v>41104208</v>
      </c>
      <c r="C46938" s="1">
        <v>1</v>
      </c>
    </row>
    <row r="46939" spans="1:3" x14ac:dyDescent="0.25">
      <c r="A46939" s="1" t="s">
        <v>46931</v>
      </c>
      <c r="B46939" s="1">
        <v>41104207</v>
      </c>
      <c r="C46939" s="1">
        <v>1</v>
      </c>
    </row>
    <row r="46940" spans="1:3" x14ac:dyDescent="0.25">
      <c r="A46940" s="1" t="s">
        <v>46932</v>
      </c>
      <c r="B46940" s="1">
        <v>41104129</v>
      </c>
      <c r="C46940" s="1">
        <v>1</v>
      </c>
    </row>
    <row r="46941" spans="1:3" x14ac:dyDescent="0.25">
      <c r="A46941" s="1" t="s">
        <v>46933</v>
      </c>
      <c r="B46941" s="1">
        <v>41104128</v>
      </c>
      <c r="C46941" s="1">
        <v>1</v>
      </c>
    </row>
    <row r="46942" spans="1:3" x14ac:dyDescent="0.25">
      <c r="A46942" s="1" t="s">
        <v>46934</v>
      </c>
      <c r="B46942" s="1">
        <v>41104127</v>
      </c>
      <c r="C46942" s="1">
        <v>1</v>
      </c>
    </row>
    <row r="46943" spans="1:3" x14ac:dyDescent="0.25">
      <c r="A46943" s="1" t="s">
        <v>46935</v>
      </c>
      <c r="B46943" s="1">
        <v>41104203</v>
      </c>
      <c r="C46943" s="1">
        <v>1</v>
      </c>
    </row>
    <row r="46944" spans="1:3" x14ac:dyDescent="0.25">
      <c r="A46944" s="1" t="s">
        <v>46936</v>
      </c>
      <c r="B46944" s="1">
        <v>41104202</v>
      </c>
      <c r="C46944" s="1">
        <v>1</v>
      </c>
    </row>
    <row r="46945" spans="1:3" x14ac:dyDescent="0.25">
      <c r="A46945" s="1" t="s">
        <v>46937</v>
      </c>
      <c r="B46945" s="1">
        <v>41104201</v>
      </c>
      <c r="C46945" s="1">
        <v>1</v>
      </c>
    </row>
    <row r="46946" spans="1:3" x14ac:dyDescent="0.25">
      <c r="A46946" s="1" t="s">
        <v>46938</v>
      </c>
      <c r="B46946" s="1">
        <v>41105001</v>
      </c>
      <c r="C46946" s="1">
        <v>1</v>
      </c>
    </row>
    <row r="46947" spans="1:3" x14ac:dyDescent="0.25">
      <c r="A46947" s="1" t="s">
        <v>46939</v>
      </c>
      <c r="B46947" s="1">
        <v>41106223</v>
      </c>
      <c r="C46947" s="1">
        <v>1</v>
      </c>
    </row>
    <row r="46948" spans="1:3" x14ac:dyDescent="0.25">
      <c r="A46948" s="1" t="s">
        <v>46940</v>
      </c>
      <c r="B46948" s="1">
        <v>41106222</v>
      </c>
      <c r="C46948" s="1">
        <v>1</v>
      </c>
    </row>
    <row r="46949" spans="1:3" x14ac:dyDescent="0.25">
      <c r="A46949" s="1" t="s">
        <v>46941</v>
      </c>
      <c r="B46949" s="1">
        <v>41106221</v>
      </c>
      <c r="C46949" s="1">
        <v>1</v>
      </c>
    </row>
    <row r="46950" spans="1:3" x14ac:dyDescent="0.25">
      <c r="A46950" s="1" t="s">
        <v>46942</v>
      </c>
      <c r="B46950" s="1">
        <v>41106303</v>
      </c>
      <c r="C46950" s="1">
        <v>1</v>
      </c>
    </row>
    <row r="46951" spans="1:3" x14ac:dyDescent="0.25">
      <c r="A46951" s="1" t="s">
        <v>46943</v>
      </c>
      <c r="B46951" s="1">
        <v>41106302</v>
      </c>
      <c r="C46951" s="1">
        <v>1</v>
      </c>
    </row>
    <row r="46952" spans="1:3" x14ac:dyDescent="0.25">
      <c r="A46952" s="1" t="s">
        <v>46944</v>
      </c>
      <c r="B46952" s="1">
        <v>41106301</v>
      </c>
      <c r="C46952" s="1">
        <v>1</v>
      </c>
    </row>
    <row r="46953" spans="1:3" x14ac:dyDescent="0.25">
      <c r="A46953" s="1" t="s">
        <v>46945</v>
      </c>
      <c r="B46953" s="1">
        <v>41106217</v>
      </c>
      <c r="C46953" s="1">
        <v>1</v>
      </c>
    </row>
    <row r="46954" spans="1:3" x14ac:dyDescent="0.25">
      <c r="A46954" s="1" t="s">
        <v>46946</v>
      </c>
      <c r="B46954" s="1">
        <v>41106216</v>
      </c>
      <c r="C46954" s="1">
        <v>1</v>
      </c>
    </row>
    <row r="46955" spans="1:3" x14ac:dyDescent="0.25">
      <c r="A46955" s="1" t="s">
        <v>46947</v>
      </c>
      <c r="B46955" s="1">
        <v>41106215</v>
      </c>
      <c r="C46955" s="1">
        <v>1</v>
      </c>
    </row>
    <row r="46956" spans="1:3" x14ac:dyDescent="0.25">
      <c r="A46956" s="1" t="s">
        <v>46948</v>
      </c>
      <c r="B46956" s="1">
        <v>41106220</v>
      </c>
      <c r="C46956" s="1">
        <v>1</v>
      </c>
    </row>
    <row r="46957" spans="1:3" x14ac:dyDescent="0.25">
      <c r="A46957" s="1" t="s">
        <v>46949</v>
      </c>
      <c r="B46957" s="1">
        <v>41106219</v>
      </c>
      <c r="C46957" s="1">
        <v>1</v>
      </c>
    </row>
    <row r="46958" spans="1:3" x14ac:dyDescent="0.25">
      <c r="A46958" s="1" t="s">
        <v>46950</v>
      </c>
      <c r="B46958" s="1">
        <v>41106218</v>
      </c>
      <c r="C46958" s="1">
        <v>1</v>
      </c>
    </row>
    <row r="46959" spans="1:3" x14ac:dyDescent="0.25">
      <c r="A46959" s="1" t="s">
        <v>46951</v>
      </c>
      <c r="B46959" s="1">
        <v>41106312</v>
      </c>
      <c r="C46959" s="1">
        <v>1</v>
      </c>
    </row>
    <row r="46960" spans="1:3" x14ac:dyDescent="0.25">
      <c r="A46960" s="1" t="s">
        <v>46952</v>
      </c>
      <c r="B46960" s="1">
        <v>41106311</v>
      </c>
      <c r="C46960" s="1">
        <v>1</v>
      </c>
    </row>
    <row r="46961" spans="1:3" x14ac:dyDescent="0.25">
      <c r="A46961" s="1" t="s">
        <v>46953</v>
      </c>
      <c r="B46961" s="1">
        <v>41106310</v>
      </c>
      <c r="C46961" s="1">
        <v>1</v>
      </c>
    </row>
    <row r="46962" spans="1:3" x14ac:dyDescent="0.25">
      <c r="A46962" s="1" t="s">
        <v>46954</v>
      </c>
      <c r="B46962" s="1">
        <v>41106401</v>
      </c>
      <c r="C46962" s="1">
        <v>1</v>
      </c>
    </row>
    <row r="46963" spans="1:3" x14ac:dyDescent="0.25">
      <c r="A46963" s="1" t="s">
        <v>46955</v>
      </c>
      <c r="B46963" s="1">
        <v>41106314</v>
      </c>
      <c r="C46963" s="1">
        <v>1</v>
      </c>
    </row>
    <row r="46964" spans="1:3" x14ac:dyDescent="0.25">
      <c r="A46964" s="1" t="s">
        <v>46956</v>
      </c>
      <c r="B46964" s="1">
        <v>41106313</v>
      </c>
      <c r="C46964" s="1">
        <v>1</v>
      </c>
    </row>
    <row r="46965" spans="1:3" x14ac:dyDescent="0.25">
      <c r="A46965" s="1" t="s">
        <v>46957</v>
      </c>
      <c r="B46965" s="1">
        <v>41106306</v>
      </c>
      <c r="C46965" s="1">
        <v>1</v>
      </c>
    </row>
    <row r="46966" spans="1:3" x14ac:dyDescent="0.25">
      <c r="A46966" s="1" t="s">
        <v>46958</v>
      </c>
      <c r="B46966" s="1">
        <v>41106305</v>
      </c>
      <c r="C46966" s="1">
        <v>1</v>
      </c>
    </row>
    <row r="46967" spans="1:3" x14ac:dyDescent="0.25">
      <c r="A46967" s="1" t="s">
        <v>46959</v>
      </c>
      <c r="B46967" s="1">
        <v>41106304</v>
      </c>
      <c r="C46967" s="1">
        <v>1</v>
      </c>
    </row>
    <row r="46968" spans="1:3" x14ac:dyDescent="0.25">
      <c r="A46968" s="1" t="s">
        <v>46960</v>
      </c>
      <c r="B46968" s="1">
        <v>41106309</v>
      </c>
      <c r="C46968" s="1">
        <v>1</v>
      </c>
    </row>
    <row r="46969" spans="1:3" x14ac:dyDescent="0.25">
      <c r="A46969" s="1" t="s">
        <v>46961</v>
      </c>
      <c r="B46969" s="1">
        <v>41106308</v>
      </c>
      <c r="C46969" s="1">
        <v>1</v>
      </c>
    </row>
    <row r="46970" spans="1:3" x14ac:dyDescent="0.25">
      <c r="A46970" s="1" t="s">
        <v>46962</v>
      </c>
      <c r="B46970" s="1">
        <v>41106307</v>
      </c>
      <c r="C46970" s="1">
        <v>1</v>
      </c>
    </row>
    <row r="46971" spans="1:3" x14ac:dyDescent="0.25">
      <c r="A46971" s="1" t="s">
        <v>46963</v>
      </c>
      <c r="B46971" s="1">
        <v>41106103</v>
      </c>
      <c r="C46971" s="1">
        <v>1</v>
      </c>
    </row>
    <row r="46972" spans="1:3" x14ac:dyDescent="0.25">
      <c r="A46972" s="1" t="s">
        <v>46964</v>
      </c>
      <c r="B46972" s="1">
        <v>41106102</v>
      </c>
      <c r="C46972" s="1">
        <v>1</v>
      </c>
    </row>
    <row r="46973" spans="1:3" x14ac:dyDescent="0.25">
      <c r="A46973" s="1" t="s">
        <v>46965</v>
      </c>
      <c r="B46973" s="1">
        <v>41106101</v>
      </c>
      <c r="C46973" s="1">
        <v>1</v>
      </c>
    </row>
    <row r="46974" spans="1:3" x14ac:dyDescent="0.25">
      <c r="A46974" s="1" t="s">
        <v>46966</v>
      </c>
      <c r="B46974" s="1">
        <v>41106202</v>
      </c>
      <c r="C46974" s="1">
        <v>1</v>
      </c>
    </row>
    <row r="46975" spans="1:3" x14ac:dyDescent="0.25">
      <c r="A46975" s="1" t="s">
        <v>46967</v>
      </c>
      <c r="B46975" s="1">
        <v>41106201</v>
      </c>
      <c r="C46975" s="1">
        <v>1</v>
      </c>
    </row>
    <row r="46976" spans="1:3" x14ac:dyDescent="0.25">
      <c r="A46976" s="1" t="s">
        <v>46968</v>
      </c>
      <c r="B46976" s="1">
        <v>41106104</v>
      </c>
      <c r="C46976" s="1">
        <v>1</v>
      </c>
    </row>
    <row r="46977" spans="1:3" x14ac:dyDescent="0.25">
      <c r="A46977" s="1" t="s">
        <v>46969</v>
      </c>
      <c r="B46977" s="1">
        <v>41106003</v>
      </c>
      <c r="C46977" s="1">
        <v>1</v>
      </c>
    </row>
    <row r="46978" spans="1:3" x14ac:dyDescent="0.25">
      <c r="A46978" s="1" t="s">
        <v>46970</v>
      </c>
      <c r="B46978" s="1">
        <v>41106002</v>
      </c>
      <c r="C46978" s="1">
        <v>1</v>
      </c>
    </row>
    <row r="46979" spans="1:3" x14ac:dyDescent="0.25">
      <c r="A46979" s="1" t="s">
        <v>46971</v>
      </c>
      <c r="B46979" s="1">
        <v>41106001</v>
      </c>
      <c r="C46979" s="1">
        <v>1</v>
      </c>
    </row>
    <row r="46980" spans="1:3" x14ac:dyDescent="0.25">
      <c r="A46980" s="1" t="s">
        <v>46972</v>
      </c>
      <c r="B46980" s="1">
        <v>41106006</v>
      </c>
      <c r="C46980" s="1">
        <v>1</v>
      </c>
    </row>
    <row r="46981" spans="1:3" x14ac:dyDescent="0.25">
      <c r="A46981" s="1" t="s">
        <v>46973</v>
      </c>
      <c r="B46981" s="1">
        <v>41106005</v>
      </c>
      <c r="C46981" s="1">
        <v>1</v>
      </c>
    </row>
    <row r="46982" spans="1:3" x14ac:dyDescent="0.25">
      <c r="A46982" s="1" t="s">
        <v>46974</v>
      </c>
      <c r="B46982" s="1">
        <v>41106004</v>
      </c>
      <c r="C46982" s="1">
        <v>1</v>
      </c>
    </row>
    <row r="46983" spans="1:3" x14ac:dyDescent="0.25">
      <c r="A46983" s="1" t="s">
        <v>46975</v>
      </c>
      <c r="B46983" s="1">
        <v>41106211</v>
      </c>
      <c r="C46983" s="1">
        <v>1</v>
      </c>
    </row>
    <row r="46984" spans="1:3" x14ac:dyDescent="0.25">
      <c r="A46984" s="1" t="s">
        <v>46976</v>
      </c>
      <c r="B46984" s="1">
        <v>41106210</v>
      </c>
      <c r="C46984" s="1">
        <v>1</v>
      </c>
    </row>
    <row r="46985" spans="1:3" x14ac:dyDescent="0.25">
      <c r="A46985" s="1" t="s">
        <v>46977</v>
      </c>
      <c r="B46985" s="1">
        <v>41106209</v>
      </c>
      <c r="C46985" s="1">
        <v>1</v>
      </c>
    </row>
    <row r="46986" spans="1:3" x14ac:dyDescent="0.25">
      <c r="A46986" s="1" t="s">
        <v>46978</v>
      </c>
      <c r="B46986" s="1">
        <v>41106214</v>
      </c>
      <c r="C46986" s="1">
        <v>1</v>
      </c>
    </row>
    <row r="46987" spans="1:3" x14ac:dyDescent="0.25">
      <c r="A46987" s="1" t="s">
        <v>46979</v>
      </c>
      <c r="B46987" s="1">
        <v>41106213</v>
      </c>
      <c r="C46987" s="1">
        <v>1</v>
      </c>
    </row>
    <row r="46988" spans="1:3" x14ac:dyDescent="0.25">
      <c r="A46988" s="1" t="s">
        <v>46980</v>
      </c>
      <c r="B46988" s="1">
        <v>41106212</v>
      </c>
      <c r="C46988" s="1">
        <v>1</v>
      </c>
    </row>
    <row r="46989" spans="1:3" x14ac:dyDescent="0.25">
      <c r="A46989" s="1" t="s">
        <v>46981</v>
      </c>
      <c r="B46989" s="1">
        <v>41106205</v>
      </c>
      <c r="C46989" s="1">
        <v>1</v>
      </c>
    </row>
    <row r="46990" spans="1:3" x14ac:dyDescent="0.25">
      <c r="A46990" s="1" t="s">
        <v>46982</v>
      </c>
      <c r="B46990" s="1">
        <v>41106204</v>
      </c>
      <c r="C46990" s="1">
        <v>1</v>
      </c>
    </row>
    <row r="46991" spans="1:3" x14ac:dyDescent="0.25">
      <c r="A46991" s="1" t="s">
        <v>46983</v>
      </c>
      <c r="B46991" s="1">
        <v>41106203</v>
      </c>
      <c r="C46991" s="1">
        <v>1</v>
      </c>
    </row>
    <row r="46992" spans="1:3" x14ac:dyDescent="0.25">
      <c r="A46992" s="1" t="s">
        <v>46984</v>
      </c>
      <c r="B46992" s="1">
        <v>41106208</v>
      </c>
      <c r="C46992" s="1">
        <v>1</v>
      </c>
    </row>
    <row r="46993" spans="1:3" x14ac:dyDescent="0.25">
      <c r="A46993" s="1" t="s">
        <v>46985</v>
      </c>
      <c r="B46993" s="1">
        <v>41106207</v>
      </c>
      <c r="C46993" s="1">
        <v>1</v>
      </c>
    </row>
    <row r="46994" spans="1:3" x14ac:dyDescent="0.25">
      <c r="A46994" s="1" t="s">
        <v>46986</v>
      </c>
      <c r="B46994" s="1">
        <v>41106206</v>
      </c>
      <c r="C46994" s="1">
        <v>1</v>
      </c>
    </row>
    <row r="46995" spans="1:3" x14ac:dyDescent="0.25">
      <c r="A46995" s="1" t="s">
        <v>46987</v>
      </c>
      <c r="B46995" s="1">
        <v>41106615</v>
      </c>
      <c r="C46995" s="1">
        <v>1</v>
      </c>
    </row>
    <row r="46996" spans="1:3" x14ac:dyDescent="0.25">
      <c r="A46996" s="1" t="s">
        <v>46988</v>
      </c>
      <c r="B46996" s="1">
        <v>41106614</v>
      </c>
      <c r="C46996" s="1">
        <v>1</v>
      </c>
    </row>
    <row r="46997" spans="1:3" x14ac:dyDescent="0.25">
      <c r="A46997" s="1" t="s">
        <v>46989</v>
      </c>
      <c r="B46997" s="1">
        <v>41106613</v>
      </c>
      <c r="C46997" s="1">
        <v>1</v>
      </c>
    </row>
    <row r="46998" spans="1:3" x14ac:dyDescent="0.25">
      <c r="A46998" s="1" t="s">
        <v>46990</v>
      </c>
      <c r="B46998" s="1">
        <v>41106618</v>
      </c>
      <c r="C46998" s="1">
        <v>1</v>
      </c>
    </row>
    <row r="46999" spans="1:3" x14ac:dyDescent="0.25">
      <c r="A46999" s="1" t="s">
        <v>46991</v>
      </c>
      <c r="B46999" s="1">
        <v>41106617</v>
      </c>
      <c r="C46999" s="1">
        <v>1</v>
      </c>
    </row>
    <row r="47000" spans="1:3" x14ac:dyDescent="0.25">
      <c r="A47000" s="1" t="s">
        <v>46992</v>
      </c>
      <c r="B47000" s="1">
        <v>41106616</v>
      </c>
      <c r="C47000" s="1">
        <v>1</v>
      </c>
    </row>
    <row r="47001" spans="1:3" x14ac:dyDescent="0.25">
      <c r="A47001" s="1" t="s">
        <v>46993</v>
      </c>
      <c r="B47001" s="1">
        <v>41106609</v>
      </c>
      <c r="C47001" s="1">
        <v>1</v>
      </c>
    </row>
    <row r="47002" spans="1:3" x14ac:dyDescent="0.25">
      <c r="A47002" s="1" t="s">
        <v>46994</v>
      </c>
      <c r="B47002" s="1">
        <v>41106608</v>
      </c>
      <c r="C47002" s="1">
        <v>1</v>
      </c>
    </row>
    <row r="47003" spans="1:3" x14ac:dyDescent="0.25">
      <c r="A47003" s="1" t="s">
        <v>46995</v>
      </c>
      <c r="B47003" s="1">
        <v>41106607</v>
      </c>
      <c r="C47003" s="1">
        <v>1</v>
      </c>
    </row>
    <row r="47004" spans="1:3" x14ac:dyDescent="0.25">
      <c r="A47004" s="1" t="s">
        <v>46996</v>
      </c>
      <c r="B47004" s="1">
        <v>41106612</v>
      </c>
      <c r="C47004" s="1">
        <v>1</v>
      </c>
    </row>
    <row r="47005" spans="1:3" x14ac:dyDescent="0.25">
      <c r="A47005" s="1" t="s">
        <v>46997</v>
      </c>
      <c r="B47005" s="1">
        <v>41106611</v>
      </c>
      <c r="C47005" s="1">
        <v>1</v>
      </c>
    </row>
    <row r="47006" spans="1:3" x14ac:dyDescent="0.25">
      <c r="A47006" s="1" t="s">
        <v>46998</v>
      </c>
      <c r="B47006" s="1">
        <v>41106610</v>
      </c>
      <c r="C47006" s="1">
        <v>1</v>
      </c>
    </row>
    <row r="47007" spans="1:3" x14ac:dyDescent="0.25">
      <c r="A47007" s="1" t="s">
        <v>46999</v>
      </c>
      <c r="B47007" s="1">
        <v>41106705</v>
      </c>
      <c r="C47007" s="1">
        <v>1</v>
      </c>
    </row>
    <row r="47008" spans="1:3" x14ac:dyDescent="0.25">
      <c r="A47008" s="1" t="s">
        <v>47000</v>
      </c>
      <c r="B47008" s="1">
        <v>41106704</v>
      </c>
      <c r="C47008" s="1">
        <v>1</v>
      </c>
    </row>
    <row r="47009" spans="1:3" x14ac:dyDescent="0.25">
      <c r="A47009" s="1" t="s">
        <v>47001</v>
      </c>
      <c r="B47009" s="1">
        <v>41106703</v>
      </c>
      <c r="C47009" s="1">
        <v>1</v>
      </c>
    </row>
    <row r="47010" spans="1:3" x14ac:dyDescent="0.25">
      <c r="A47010" s="1" t="s">
        <v>47002</v>
      </c>
      <c r="B47010" s="1">
        <v>41106708</v>
      </c>
      <c r="C47010" s="1">
        <v>1</v>
      </c>
    </row>
    <row r="47011" spans="1:3" x14ac:dyDescent="0.25">
      <c r="A47011" s="1" t="s">
        <v>47003</v>
      </c>
      <c r="B47011" s="1">
        <v>41106707</v>
      </c>
      <c r="C47011" s="1">
        <v>1</v>
      </c>
    </row>
    <row r="47012" spans="1:3" x14ac:dyDescent="0.25">
      <c r="A47012" s="1" t="s">
        <v>47004</v>
      </c>
      <c r="B47012" s="1">
        <v>41106706</v>
      </c>
      <c r="C47012" s="1">
        <v>1</v>
      </c>
    </row>
    <row r="47013" spans="1:3" x14ac:dyDescent="0.25">
      <c r="A47013" s="1" t="s">
        <v>47005</v>
      </c>
      <c r="B47013" s="1">
        <v>41106621</v>
      </c>
      <c r="C47013" s="1">
        <v>1</v>
      </c>
    </row>
    <row r="47014" spans="1:3" x14ac:dyDescent="0.25">
      <c r="A47014" s="1" t="s">
        <v>47006</v>
      </c>
      <c r="B47014" s="1">
        <v>41106620</v>
      </c>
      <c r="C47014" s="1">
        <v>1</v>
      </c>
    </row>
    <row r="47015" spans="1:3" x14ac:dyDescent="0.25">
      <c r="A47015" s="1" t="s">
        <v>47007</v>
      </c>
      <c r="B47015" s="1">
        <v>41106619</v>
      </c>
      <c r="C47015" s="1">
        <v>1</v>
      </c>
    </row>
    <row r="47016" spans="1:3" x14ac:dyDescent="0.25">
      <c r="A47016" s="1" t="s">
        <v>47008</v>
      </c>
      <c r="B47016" s="1">
        <v>41106702</v>
      </c>
      <c r="C47016" s="1">
        <v>1</v>
      </c>
    </row>
    <row r="47017" spans="1:3" x14ac:dyDescent="0.25">
      <c r="A47017" s="1" t="s">
        <v>47009</v>
      </c>
      <c r="B47017" s="1">
        <v>41106701</v>
      </c>
      <c r="C47017" s="1">
        <v>1</v>
      </c>
    </row>
    <row r="47018" spans="1:3" x14ac:dyDescent="0.25">
      <c r="A47018" s="1" t="s">
        <v>47010</v>
      </c>
      <c r="B47018" s="1">
        <v>41106622</v>
      </c>
      <c r="C47018" s="1">
        <v>1</v>
      </c>
    </row>
    <row r="47019" spans="1:3" x14ac:dyDescent="0.25">
      <c r="A47019" s="1" t="s">
        <v>47011</v>
      </c>
      <c r="B47019" s="1">
        <v>41106507</v>
      </c>
      <c r="C47019" s="1">
        <v>1</v>
      </c>
    </row>
    <row r="47020" spans="1:3" x14ac:dyDescent="0.25">
      <c r="A47020" s="1" t="s">
        <v>47012</v>
      </c>
      <c r="B47020" s="1">
        <v>41106506</v>
      </c>
      <c r="C47020" s="1">
        <v>1</v>
      </c>
    </row>
    <row r="47021" spans="1:3" x14ac:dyDescent="0.25">
      <c r="A47021" s="1" t="s">
        <v>47013</v>
      </c>
      <c r="B47021" s="1">
        <v>41106505</v>
      </c>
      <c r="C47021" s="1">
        <v>1</v>
      </c>
    </row>
    <row r="47022" spans="1:3" x14ac:dyDescent="0.25">
      <c r="A47022" s="1" t="s">
        <v>47014</v>
      </c>
      <c r="B47022" s="1">
        <v>41106510</v>
      </c>
      <c r="C47022" s="1">
        <v>1</v>
      </c>
    </row>
    <row r="47023" spans="1:3" x14ac:dyDescent="0.25">
      <c r="A47023" s="1" t="s">
        <v>47015</v>
      </c>
      <c r="B47023" s="1">
        <v>41106509</v>
      </c>
      <c r="C47023" s="1">
        <v>1</v>
      </c>
    </row>
    <row r="47024" spans="1:3" x14ac:dyDescent="0.25">
      <c r="A47024" s="1" t="s">
        <v>47016</v>
      </c>
      <c r="B47024" s="1">
        <v>41106508</v>
      </c>
      <c r="C47024" s="1">
        <v>1</v>
      </c>
    </row>
    <row r="47025" spans="1:3" x14ac:dyDescent="0.25">
      <c r="A47025" s="1" t="s">
        <v>47017</v>
      </c>
      <c r="B47025" s="1">
        <v>41106501</v>
      </c>
      <c r="C47025" s="1">
        <v>1</v>
      </c>
    </row>
    <row r="47026" spans="1:3" x14ac:dyDescent="0.25">
      <c r="A47026" s="1" t="s">
        <v>47018</v>
      </c>
      <c r="B47026" s="1">
        <v>41106403</v>
      </c>
      <c r="C47026" s="1">
        <v>1</v>
      </c>
    </row>
    <row r="47027" spans="1:3" x14ac:dyDescent="0.25">
      <c r="A47027" s="1" t="s">
        <v>47019</v>
      </c>
      <c r="B47027" s="1">
        <v>41106402</v>
      </c>
      <c r="C47027" s="1">
        <v>1</v>
      </c>
    </row>
    <row r="47028" spans="1:3" x14ac:dyDescent="0.25">
      <c r="A47028" s="1" t="s">
        <v>47020</v>
      </c>
      <c r="B47028" s="1">
        <v>41106504</v>
      </c>
      <c r="C47028" s="1">
        <v>1</v>
      </c>
    </row>
    <row r="47029" spans="1:3" x14ac:dyDescent="0.25">
      <c r="A47029" s="1" t="s">
        <v>47021</v>
      </c>
      <c r="B47029" s="1">
        <v>41106503</v>
      </c>
      <c r="C47029" s="1">
        <v>1</v>
      </c>
    </row>
    <row r="47030" spans="1:3" x14ac:dyDescent="0.25">
      <c r="A47030" s="1" t="s">
        <v>47022</v>
      </c>
      <c r="B47030" s="1">
        <v>41106502</v>
      </c>
      <c r="C47030" s="1">
        <v>1</v>
      </c>
    </row>
    <row r="47031" spans="1:3" x14ac:dyDescent="0.25">
      <c r="A47031" s="1" t="s">
        <v>47023</v>
      </c>
      <c r="B47031" s="1">
        <v>41106603</v>
      </c>
      <c r="C47031" s="1">
        <v>1</v>
      </c>
    </row>
    <row r="47032" spans="1:3" x14ac:dyDescent="0.25">
      <c r="A47032" s="1" t="s">
        <v>47024</v>
      </c>
      <c r="B47032" s="1">
        <v>41106602</v>
      </c>
      <c r="C47032" s="1">
        <v>1</v>
      </c>
    </row>
    <row r="47033" spans="1:3" x14ac:dyDescent="0.25">
      <c r="A47033" s="1" t="s">
        <v>47025</v>
      </c>
      <c r="B47033" s="1">
        <v>41106601</v>
      </c>
      <c r="C47033" s="1">
        <v>1</v>
      </c>
    </row>
    <row r="47034" spans="1:3" x14ac:dyDescent="0.25">
      <c r="A47034" s="1" t="s">
        <v>47026</v>
      </c>
      <c r="B47034" s="1">
        <v>41106606</v>
      </c>
      <c r="C47034" s="1">
        <v>1</v>
      </c>
    </row>
    <row r="47035" spans="1:3" x14ac:dyDescent="0.25">
      <c r="A47035" s="1" t="s">
        <v>47027</v>
      </c>
      <c r="B47035" s="1">
        <v>41106605</v>
      </c>
      <c r="C47035" s="1">
        <v>1</v>
      </c>
    </row>
    <row r="47036" spans="1:3" x14ac:dyDescent="0.25">
      <c r="A47036" s="1" t="s">
        <v>47028</v>
      </c>
      <c r="B47036" s="1">
        <v>41106604</v>
      </c>
      <c r="C47036" s="1">
        <v>1</v>
      </c>
    </row>
    <row r="47037" spans="1:3" x14ac:dyDescent="0.25">
      <c r="A47037" s="1" t="s">
        <v>47029</v>
      </c>
      <c r="B47037" s="1">
        <v>41106513</v>
      </c>
      <c r="C47037" s="1">
        <v>1</v>
      </c>
    </row>
    <row r="47038" spans="1:3" x14ac:dyDescent="0.25">
      <c r="A47038" s="1" t="s">
        <v>47030</v>
      </c>
      <c r="B47038" s="1">
        <v>41106512</v>
      </c>
      <c r="C47038" s="1">
        <v>1</v>
      </c>
    </row>
    <row r="47039" spans="1:3" x14ac:dyDescent="0.25">
      <c r="A47039" s="1" t="s">
        <v>47031</v>
      </c>
      <c r="B47039" s="1">
        <v>41106511</v>
      </c>
      <c r="C47039" s="1">
        <v>1</v>
      </c>
    </row>
    <row r="47040" spans="1:3" x14ac:dyDescent="0.25">
      <c r="A47040" s="1" t="s">
        <v>47032</v>
      </c>
      <c r="B47040" s="1">
        <v>41106516</v>
      </c>
      <c r="C47040" s="1">
        <v>1</v>
      </c>
    </row>
    <row r="47041" spans="1:3" x14ac:dyDescent="0.25">
      <c r="A47041" s="1" t="s">
        <v>47033</v>
      </c>
      <c r="B47041" s="1">
        <v>41106515</v>
      </c>
      <c r="C47041" s="1">
        <v>1</v>
      </c>
    </row>
    <row r="47042" spans="1:3" x14ac:dyDescent="0.25">
      <c r="A47042" s="1" t="s">
        <v>47034</v>
      </c>
      <c r="B47042" s="1">
        <v>41106514</v>
      </c>
      <c r="C47042" s="1">
        <v>1</v>
      </c>
    </row>
    <row r="47043" spans="1:3" x14ac:dyDescent="0.25">
      <c r="A47043" s="1" t="s">
        <v>47035</v>
      </c>
      <c r="B47043" s="1">
        <v>41105314</v>
      </c>
      <c r="C47043" s="1">
        <v>1</v>
      </c>
    </row>
    <row r="47044" spans="1:3" x14ac:dyDescent="0.25">
      <c r="A47044" s="1" t="s">
        <v>47036</v>
      </c>
      <c r="B47044" s="1">
        <v>41105313</v>
      </c>
      <c r="C47044" s="1">
        <v>1</v>
      </c>
    </row>
    <row r="47045" spans="1:3" x14ac:dyDescent="0.25">
      <c r="A47045" s="1" t="s">
        <v>47037</v>
      </c>
      <c r="B47045" s="1">
        <v>41105312</v>
      </c>
      <c r="C47045" s="1">
        <v>1</v>
      </c>
    </row>
    <row r="47046" spans="1:3" x14ac:dyDescent="0.25">
      <c r="A47046" s="1" t="s">
        <v>47038</v>
      </c>
      <c r="B47046" s="1">
        <v>41105317</v>
      </c>
      <c r="C47046" s="1">
        <v>1</v>
      </c>
    </row>
    <row r="47047" spans="1:3" x14ac:dyDescent="0.25">
      <c r="A47047" s="1" t="s">
        <v>47039</v>
      </c>
      <c r="B47047" s="1">
        <v>41105316</v>
      </c>
      <c r="C47047" s="1">
        <v>1</v>
      </c>
    </row>
    <row r="47048" spans="1:3" x14ac:dyDescent="0.25">
      <c r="A47048" s="1" t="s">
        <v>47040</v>
      </c>
      <c r="B47048" s="1">
        <v>41105315</v>
      </c>
      <c r="C47048" s="1">
        <v>1</v>
      </c>
    </row>
    <row r="47049" spans="1:3" x14ac:dyDescent="0.25">
      <c r="A47049" s="1" t="s">
        <v>47041</v>
      </c>
      <c r="B47049" s="1">
        <v>41105308</v>
      </c>
      <c r="C47049" s="1">
        <v>1</v>
      </c>
    </row>
    <row r="47050" spans="1:3" x14ac:dyDescent="0.25">
      <c r="A47050" s="1" t="s">
        <v>47042</v>
      </c>
      <c r="B47050" s="1">
        <v>41105307</v>
      </c>
      <c r="C47050" s="1">
        <v>1</v>
      </c>
    </row>
    <row r="47051" spans="1:3" x14ac:dyDescent="0.25">
      <c r="A47051" s="1" t="s">
        <v>47043</v>
      </c>
      <c r="B47051" s="1">
        <v>41105305</v>
      </c>
      <c r="C47051" s="1">
        <v>1</v>
      </c>
    </row>
    <row r="47052" spans="1:3" x14ac:dyDescent="0.25">
      <c r="A47052" s="1" t="s">
        <v>47044</v>
      </c>
      <c r="B47052" s="1">
        <v>41105311</v>
      </c>
      <c r="C47052" s="1">
        <v>1</v>
      </c>
    </row>
    <row r="47053" spans="1:3" x14ac:dyDescent="0.25">
      <c r="A47053" s="1" t="s">
        <v>47045</v>
      </c>
      <c r="B47053" s="1">
        <v>41105310</v>
      </c>
      <c r="C47053" s="1">
        <v>1</v>
      </c>
    </row>
    <row r="47054" spans="1:3" x14ac:dyDescent="0.25">
      <c r="A47054" s="1" t="s">
        <v>47046</v>
      </c>
      <c r="B47054" s="1">
        <v>41105309</v>
      </c>
      <c r="C47054" s="1">
        <v>1</v>
      </c>
    </row>
    <row r="47055" spans="1:3" x14ac:dyDescent="0.25">
      <c r="A47055" s="1" t="s">
        <v>47047</v>
      </c>
      <c r="B47055" s="1">
        <v>41105326</v>
      </c>
      <c r="C47055" s="1">
        <v>1</v>
      </c>
    </row>
    <row r="47056" spans="1:3" x14ac:dyDescent="0.25">
      <c r="A47056" s="1" t="s">
        <v>47048</v>
      </c>
      <c r="B47056" s="1">
        <v>41105325</v>
      </c>
      <c r="C47056" s="1">
        <v>1</v>
      </c>
    </row>
    <row r="47057" spans="1:3" x14ac:dyDescent="0.25">
      <c r="A47057" s="1" t="s">
        <v>47049</v>
      </c>
      <c r="B47057" s="1">
        <v>41105324</v>
      </c>
      <c r="C47057" s="1">
        <v>1</v>
      </c>
    </row>
    <row r="47058" spans="1:3" x14ac:dyDescent="0.25">
      <c r="A47058" s="1" t="s">
        <v>47050</v>
      </c>
      <c r="B47058" s="1">
        <v>41105329</v>
      </c>
      <c r="C47058" s="1">
        <v>1</v>
      </c>
    </row>
    <row r="47059" spans="1:3" x14ac:dyDescent="0.25">
      <c r="A47059" s="1" t="s">
        <v>47051</v>
      </c>
      <c r="B47059" s="1">
        <v>41105328</v>
      </c>
      <c r="C47059" s="1">
        <v>1</v>
      </c>
    </row>
    <row r="47060" spans="1:3" x14ac:dyDescent="0.25">
      <c r="A47060" s="1" t="s">
        <v>47052</v>
      </c>
      <c r="B47060" s="1">
        <v>41105327</v>
      </c>
      <c r="C47060" s="1">
        <v>1</v>
      </c>
    </row>
    <row r="47061" spans="1:3" x14ac:dyDescent="0.25">
      <c r="A47061" s="1" t="s">
        <v>47053</v>
      </c>
      <c r="B47061" s="1">
        <v>41105320</v>
      </c>
      <c r="C47061" s="1">
        <v>1</v>
      </c>
    </row>
    <row r="47062" spans="1:3" x14ac:dyDescent="0.25">
      <c r="A47062" s="1" t="s">
        <v>47054</v>
      </c>
      <c r="B47062" s="1">
        <v>41105319</v>
      </c>
      <c r="C47062" s="1">
        <v>1</v>
      </c>
    </row>
    <row r="47063" spans="1:3" x14ac:dyDescent="0.25">
      <c r="A47063" s="1" t="s">
        <v>47055</v>
      </c>
      <c r="B47063" s="1">
        <v>41105318</v>
      </c>
      <c r="C47063" s="1">
        <v>1</v>
      </c>
    </row>
    <row r="47064" spans="1:3" x14ac:dyDescent="0.25">
      <c r="A47064" s="1" t="s">
        <v>47056</v>
      </c>
      <c r="B47064" s="1">
        <v>41105323</v>
      </c>
      <c r="C47064" s="1">
        <v>1</v>
      </c>
    </row>
    <row r="47065" spans="1:3" x14ac:dyDescent="0.25">
      <c r="A47065" s="1" t="s">
        <v>47057</v>
      </c>
      <c r="B47065" s="1">
        <v>41105322</v>
      </c>
      <c r="C47065" s="1">
        <v>1</v>
      </c>
    </row>
    <row r="47066" spans="1:3" x14ac:dyDescent="0.25">
      <c r="A47066" s="1" t="s">
        <v>47058</v>
      </c>
      <c r="B47066" s="1">
        <v>41105321</v>
      </c>
      <c r="C47066" s="1">
        <v>1</v>
      </c>
    </row>
    <row r="47067" spans="1:3" x14ac:dyDescent="0.25">
      <c r="A47067" s="1" t="s">
        <v>47059</v>
      </c>
      <c r="B47067" s="1">
        <v>41105107</v>
      </c>
      <c r="C47067" s="1">
        <v>1</v>
      </c>
    </row>
    <row r="47068" spans="1:3" x14ac:dyDescent="0.25">
      <c r="A47068" s="1" t="s">
        <v>47060</v>
      </c>
      <c r="B47068" s="1">
        <v>41105106</v>
      </c>
      <c r="C47068" s="1">
        <v>1</v>
      </c>
    </row>
    <row r="47069" spans="1:3" x14ac:dyDescent="0.25">
      <c r="A47069" s="1" t="s">
        <v>47061</v>
      </c>
      <c r="B47069" s="1">
        <v>41105105</v>
      </c>
      <c r="C47069" s="1">
        <v>1</v>
      </c>
    </row>
    <row r="47070" spans="1:3" x14ac:dyDescent="0.25">
      <c r="A47070" s="1" t="s">
        <v>47062</v>
      </c>
      <c r="B47070" s="1">
        <v>41105201</v>
      </c>
      <c r="C47070" s="1">
        <v>1</v>
      </c>
    </row>
    <row r="47071" spans="1:3" x14ac:dyDescent="0.25">
      <c r="A47071" s="1" t="s">
        <v>47063</v>
      </c>
      <c r="B47071" s="1">
        <v>41105109</v>
      </c>
      <c r="C47071" s="1">
        <v>1</v>
      </c>
    </row>
    <row r="47072" spans="1:3" x14ac:dyDescent="0.25">
      <c r="A47072" s="1" t="s">
        <v>47064</v>
      </c>
      <c r="B47072" s="1">
        <v>41105108</v>
      </c>
      <c r="C47072" s="1">
        <v>1</v>
      </c>
    </row>
    <row r="47073" spans="1:3" x14ac:dyDescent="0.25">
      <c r="A47073" s="1" t="s">
        <v>47065</v>
      </c>
      <c r="B47073" s="1">
        <v>41105101</v>
      </c>
      <c r="C47073" s="1">
        <v>1</v>
      </c>
    </row>
    <row r="47074" spans="1:3" x14ac:dyDescent="0.25">
      <c r="A47074" s="1" t="s">
        <v>47066</v>
      </c>
      <c r="B47074" s="1">
        <v>41105003</v>
      </c>
      <c r="C47074" s="1">
        <v>1</v>
      </c>
    </row>
    <row r="47075" spans="1:3" x14ac:dyDescent="0.25">
      <c r="A47075" s="1" t="s">
        <v>47067</v>
      </c>
      <c r="B47075" s="1">
        <v>41105002</v>
      </c>
      <c r="C47075" s="1">
        <v>1</v>
      </c>
    </row>
    <row r="47076" spans="1:3" x14ac:dyDescent="0.25">
      <c r="A47076" s="1" t="s">
        <v>47068</v>
      </c>
      <c r="B47076" s="1">
        <v>41105104</v>
      </c>
      <c r="C47076" s="1">
        <v>1</v>
      </c>
    </row>
    <row r="47077" spans="1:3" x14ac:dyDescent="0.25">
      <c r="A47077" s="1" t="s">
        <v>47069</v>
      </c>
      <c r="B47077" s="1">
        <v>41105103</v>
      </c>
      <c r="C47077" s="1">
        <v>1</v>
      </c>
    </row>
    <row r="47078" spans="1:3" x14ac:dyDescent="0.25">
      <c r="A47078" s="1" t="s">
        <v>47070</v>
      </c>
      <c r="B47078" s="1">
        <v>41105102</v>
      </c>
      <c r="C47078" s="1">
        <v>1</v>
      </c>
    </row>
    <row r="47079" spans="1:3" x14ac:dyDescent="0.25">
      <c r="A47079" s="1" t="s">
        <v>47071</v>
      </c>
      <c r="B47079" s="1">
        <v>41105301</v>
      </c>
      <c r="C47079" s="1">
        <v>1</v>
      </c>
    </row>
    <row r="47080" spans="1:3" x14ac:dyDescent="0.25">
      <c r="A47080" s="1" t="s">
        <v>47072</v>
      </c>
      <c r="B47080" s="1">
        <v>41105209</v>
      </c>
      <c r="C47080" s="1">
        <v>1</v>
      </c>
    </row>
    <row r="47081" spans="1:3" x14ac:dyDescent="0.25">
      <c r="A47081" s="1" t="s">
        <v>47073</v>
      </c>
      <c r="B47081" s="1">
        <v>41105208</v>
      </c>
      <c r="C47081" s="1">
        <v>1</v>
      </c>
    </row>
    <row r="47082" spans="1:3" x14ac:dyDescent="0.25">
      <c r="A47082" s="1" t="s">
        <v>47074</v>
      </c>
      <c r="B47082" s="1">
        <v>41105304</v>
      </c>
      <c r="C47082" s="1">
        <v>1</v>
      </c>
    </row>
    <row r="47083" spans="1:3" x14ac:dyDescent="0.25">
      <c r="A47083" s="1" t="s">
        <v>47075</v>
      </c>
      <c r="B47083" s="1">
        <v>41105303</v>
      </c>
      <c r="C47083" s="1">
        <v>1</v>
      </c>
    </row>
    <row r="47084" spans="1:3" x14ac:dyDescent="0.25">
      <c r="A47084" s="1" t="s">
        <v>47076</v>
      </c>
      <c r="B47084" s="1">
        <v>41105302</v>
      </c>
      <c r="C47084" s="1">
        <v>1</v>
      </c>
    </row>
    <row r="47085" spans="1:3" x14ac:dyDescent="0.25">
      <c r="A47085" s="1" t="s">
        <v>47077</v>
      </c>
      <c r="B47085" s="1">
        <v>41105204</v>
      </c>
      <c r="C47085" s="1">
        <v>1</v>
      </c>
    </row>
    <row r="47086" spans="1:3" x14ac:dyDescent="0.25">
      <c r="A47086" s="1" t="s">
        <v>47078</v>
      </c>
      <c r="B47086" s="1">
        <v>41105203</v>
      </c>
      <c r="C47086" s="1">
        <v>1</v>
      </c>
    </row>
    <row r="47087" spans="1:3" x14ac:dyDescent="0.25">
      <c r="A47087" s="1" t="s">
        <v>47079</v>
      </c>
      <c r="B47087" s="1">
        <v>41105202</v>
      </c>
      <c r="C47087" s="1">
        <v>1</v>
      </c>
    </row>
    <row r="47088" spans="1:3" x14ac:dyDescent="0.25">
      <c r="A47088" s="1" t="s">
        <v>47080</v>
      </c>
      <c r="B47088" s="1">
        <v>41105207</v>
      </c>
      <c r="C47088" s="1">
        <v>1</v>
      </c>
    </row>
    <row r="47089" spans="1:3" x14ac:dyDescent="0.25">
      <c r="A47089" s="1" t="s">
        <v>47081</v>
      </c>
      <c r="B47089" s="1">
        <v>41105206</v>
      </c>
      <c r="C47089" s="1">
        <v>1</v>
      </c>
    </row>
    <row r="47090" spans="1:3" x14ac:dyDescent="0.25">
      <c r="A47090" s="1" t="s">
        <v>47082</v>
      </c>
      <c r="B47090" s="1">
        <v>41105205</v>
      </c>
      <c r="C47090" s="1">
        <v>1</v>
      </c>
    </row>
    <row r="47091" spans="1:3" x14ac:dyDescent="0.25">
      <c r="A47091" s="1" t="s">
        <v>47083</v>
      </c>
      <c r="B47091" s="1">
        <v>41105521</v>
      </c>
      <c r="C47091" s="1">
        <v>1</v>
      </c>
    </row>
    <row r="47092" spans="1:3" x14ac:dyDescent="0.25">
      <c r="A47092" s="1" t="s">
        <v>47084</v>
      </c>
      <c r="B47092" s="1">
        <v>41105520</v>
      </c>
      <c r="C47092" s="1">
        <v>1</v>
      </c>
    </row>
    <row r="47093" spans="1:3" x14ac:dyDescent="0.25">
      <c r="A47093" s="1" t="s">
        <v>47085</v>
      </c>
      <c r="B47093" s="1">
        <v>41105519</v>
      </c>
      <c r="C47093" s="1">
        <v>1</v>
      </c>
    </row>
    <row r="47094" spans="1:3" x14ac:dyDescent="0.25">
      <c r="A47094" s="1" t="s">
        <v>47086</v>
      </c>
      <c r="B47094" s="1">
        <v>41105801</v>
      </c>
      <c r="C47094" s="1">
        <v>1</v>
      </c>
    </row>
    <row r="47095" spans="1:3" x14ac:dyDescent="0.25">
      <c r="A47095" s="1" t="s">
        <v>47087</v>
      </c>
      <c r="B47095" s="1">
        <v>41105701</v>
      </c>
      <c r="C47095" s="1">
        <v>1</v>
      </c>
    </row>
    <row r="47096" spans="1:3" x14ac:dyDescent="0.25">
      <c r="A47096" s="1" t="s">
        <v>47088</v>
      </c>
      <c r="B47096" s="1">
        <v>41105601</v>
      </c>
      <c r="C47096" s="1">
        <v>1</v>
      </c>
    </row>
    <row r="47097" spans="1:3" x14ac:dyDescent="0.25">
      <c r="A47097" s="1" t="s">
        <v>47089</v>
      </c>
      <c r="B47097" s="1">
        <v>41105515</v>
      </c>
      <c r="C47097" s="1">
        <v>1</v>
      </c>
    </row>
    <row r="47098" spans="1:3" x14ac:dyDescent="0.25">
      <c r="A47098" s="1" t="s">
        <v>47090</v>
      </c>
      <c r="B47098" s="1">
        <v>41105514</v>
      </c>
      <c r="C47098" s="1">
        <v>1</v>
      </c>
    </row>
    <row r="47099" spans="1:3" x14ac:dyDescent="0.25">
      <c r="A47099" s="1" t="s">
        <v>47091</v>
      </c>
      <c r="B47099" s="1">
        <v>41105513</v>
      </c>
      <c r="C47099" s="1">
        <v>1</v>
      </c>
    </row>
    <row r="47100" spans="1:3" x14ac:dyDescent="0.25">
      <c r="A47100" s="1" t="s">
        <v>47092</v>
      </c>
      <c r="B47100" s="1">
        <v>41105518</v>
      </c>
      <c r="C47100" s="1">
        <v>1</v>
      </c>
    </row>
    <row r="47101" spans="1:3" x14ac:dyDescent="0.25">
      <c r="A47101" s="1" t="s">
        <v>47093</v>
      </c>
      <c r="B47101" s="1">
        <v>41105517</v>
      </c>
      <c r="C47101" s="1">
        <v>1</v>
      </c>
    </row>
    <row r="47102" spans="1:3" x14ac:dyDescent="0.25">
      <c r="A47102" s="1" t="s">
        <v>47094</v>
      </c>
      <c r="B47102" s="1">
        <v>41105516</v>
      </c>
      <c r="C47102" s="1">
        <v>1</v>
      </c>
    </row>
    <row r="47103" spans="1:3" x14ac:dyDescent="0.25">
      <c r="A47103" s="1" t="s">
        <v>47095</v>
      </c>
      <c r="B47103" s="1">
        <v>41105906</v>
      </c>
      <c r="C47103" s="1">
        <v>1</v>
      </c>
    </row>
    <row r="47104" spans="1:3" x14ac:dyDescent="0.25">
      <c r="A47104" s="1" t="s">
        <v>47096</v>
      </c>
      <c r="B47104" s="1">
        <v>41105905</v>
      </c>
      <c r="C47104" s="1">
        <v>1</v>
      </c>
    </row>
    <row r="47105" spans="1:3" x14ac:dyDescent="0.25">
      <c r="A47105" s="1" t="s">
        <v>47097</v>
      </c>
      <c r="B47105" s="1">
        <v>41105904</v>
      </c>
      <c r="C47105" s="1">
        <v>1</v>
      </c>
    </row>
    <row r="47106" spans="1:3" x14ac:dyDescent="0.25">
      <c r="A47106" s="1" t="s">
        <v>47098</v>
      </c>
      <c r="B47106" s="1">
        <v>41105909</v>
      </c>
      <c r="C47106" s="1">
        <v>1</v>
      </c>
    </row>
    <row r="47107" spans="1:3" x14ac:dyDescent="0.25">
      <c r="A47107" s="1" t="s">
        <v>47099</v>
      </c>
      <c r="B47107" s="1">
        <v>41105908</v>
      </c>
      <c r="C47107" s="1">
        <v>1</v>
      </c>
    </row>
    <row r="47108" spans="1:3" x14ac:dyDescent="0.25">
      <c r="A47108" s="1" t="s">
        <v>47100</v>
      </c>
      <c r="B47108" s="1">
        <v>41105907</v>
      </c>
      <c r="C47108" s="1">
        <v>1</v>
      </c>
    </row>
    <row r="47109" spans="1:3" x14ac:dyDescent="0.25">
      <c r="A47109" s="1" t="s">
        <v>47101</v>
      </c>
      <c r="B47109" s="1">
        <v>41105804</v>
      </c>
      <c r="C47109" s="1">
        <v>1</v>
      </c>
    </row>
    <row r="47110" spans="1:3" x14ac:dyDescent="0.25">
      <c r="A47110" s="1" t="s">
        <v>47102</v>
      </c>
      <c r="B47110" s="1">
        <v>41105803</v>
      </c>
      <c r="C47110" s="1">
        <v>1</v>
      </c>
    </row>
    <row r="47111" spans="1:3" x14ac:dyDescent="0.25">
      <c r="A47111" s="1" t="s">
        <v>47103</v>
      </c>
      <c r="B47111" s="1">
        <v>41105802</v>
      </c>
      <c r="C47111" s="1">
        <v>1</v>
      </c>
    </row>
    <row r="47112" spans="1:3" x14ac:dyDescent="0.25">
      <c r="A47112" s="1" t="s">
        <v>47104</v>
      </c>
      <c r="B47112" s="1">
        <v>41105903</v>
      </c>
      <c r="C47112" s="1">
        <v>1</v>
      </c>
    </row>
    <row r="47113" spans="1:3" x14ac:dyDescent="0.25">
      <c r="A47113" s="1" t="s">
        <v>47105</v>
      </c>
      <c r="B47113" s="1">
        <v>41105902</v>
      </c>
      <c r="C47113" s="1">
        <v>1</v>
      </c>
    </row>
    <row r="47114" spans="1:3" x14ac:dyDescent="0.25">
      <c r="A47114" s="1" t="s">
        <v>47106</v>
      </c>
      <c r="B47114" s="1">
        <v>41105901</v>
      </c>
      <c r="C47114" s="1">
        <v>1</v>
      </c>
    </row>
    <row r="47115" spans="1:3" x14ac:dyDescent="0.25">
      <c r="A47115" s="1" t="s">
        <v>47107</v>
      </c>
      <c r="B47115" s="1">
        <v>41105338</v>
      </c>
      <c r="C47115" s="1">
        <v>1</v>
      </c>
    </row>
    <row r="47116" spans="1:3" x14ac:dyDescent="0.25">
      <c r="A47116" s="1" t="s">
        <v>47108</v>
      </c>
      <c r="B47116" s="1">
        <v>41105337</v>
      </c>
      <c r="C47116" s="1">
        <v>1</v>
      </c>
    </row>
    <row r="47117" spans="1:3" x14ac:dyDescent="0.25">
      <c r="A47117" s="1" t="s">
        <v>47109</v>
      </c>
      <c r="B47117" s="1">
        <v>41105336</v>
      </c>
      <c r="C47117" s="1">
        <v>1</v>
      </c>
    </row>
    <row r="47118" spans="1:3" x14ac:dyDescent="0.25">
      <c r="A47118" s="1" t="s">
        <v>47110</v>
      </c>
      <c r="B47118" s="1">
        <v>41105341</v>
      </c>
      <c r="C47118" s="1">
        <v>1</v>
      </c>
    </row>
    <row r="47119" spans="1:3" x14ac:dyDescent="0.25">
      <c r="A47119" s="1" t="s">
        <v>47111</v>
      </c>
      <c r="B47119" s="1">
        <v>41105340</v>
      </c>
      <c r="C47119" s="1">
        <v>1</v>
      </c>
    </row>
    <row r="47120" spans="1:3" x14ac:dyDescent="0.25">
      <c r="A47120" s="1" t="s">
        <v>47112</v>
      </c>
      <c r="B47120" s="1">
        <v>41105339</v>
      </c>
      <c r="C47120" s="1">
        <v>1</v>
      </c>
    </row>
    <row r="47121" spans="1:3" x14ac:dyDescent="0.25">
      <c r="A47121" s="1" t="s">
        <v>47113</v>
      </c>
      <c r="B47121" s="1">
        <v>41105332</v>
      </c>
      <c r="C47121" s="1">
        <v>1</v>
      </c>
    </row>
    <row r="47122" spans="1:3" x14ac:dyDescent="0.25">
      <c r="A47122" s="1" t="s">
        <v>47114</v>
      </c>
      <c r="B47122" s="1">
        <v>41105331</v>
      </c>
      <c r="C47122" s="1">
        <v>1</v>
      </c>
    </row>
    <row r="47123" spans="1:3" x14ac:dyDescent="0.25">
      <c r="A47123" s="1" t="s">
        <v>47115</v>
      </c>
      <c r="B47123" s="1">
        <v>41105330</v>
      </c>
      <c r="C47123" s="1">
        <v>1</v>
      </c>
    </row>
    <row r="47124" spans="1:3" x14ac:dyDescent="0.25">
      <c r="A47124" s="1" t="s">
        <v>47116</v>
      </c>
      <c r="B47124" s="1">
        <v>41105335</v>
      </c>
      <c r="C47124" s="1">
        <v>1</v>
      </c>
    </row>
    <row r="47125" spans="1:3" x14ac:dyDescent="0.25">
      <c r="A47125" s="1" t="s">
        <v>47117</v>
      </c>
      <c r="B47125" s="1">
        <v>41105334</v>
      </c>
      <c r="C47125" s="1">
        <v>1</v>
      </c>
    </row>
    <row r="47126" spans="1:3" x14ac:dyDescent="0.25">
      <c r="A47126" s="1" t="s">
        <v>47118</v>
      </c>
      <c r="B47126" s="1">
        <v>41105333</v>
      </c>
      <c r="C47126" s="1">
        <v>1</v>
      </c>
    </row>
    <row r="47127" spans="1:3" x14ac:dyDescent="0.25">
      <c r="A47127" s="1" t="s">
        <v>47119</v>
      </c>
      <c r="B47127" s="1">
        <v>41105509</v>
      </c>
      <c r="C47127" s="1">
        <v>1</v>
      </c>
    </row>
    <row r="47128" spans="1:3" x14ac:dyDescent="0.25">
      <c r="A47128" s="1" t="s">
        <v>47120</v>
      </c>
      <c r="B47128" s="1">
        <v>41105508</v>
      </c>
      <c r="C47128" s="1">
        <v>1</v>
      </c>
    </row>
    <row r="47129" spans="1:3" x14ac:dyDescent="0.25">
      <c r="A47129" s="1" t="s">
        <v>47121</v>
      </c>
      <c r="B47129" s="1">
        <v>41105507</v>
      </c>
      <c r="C47129" s="1">
        <v>1</v>
      </c>
    </row>
    <row r="47130" spans="1:3" x14ac:dyDescent="0.25">
      <c r="A47130" s="1" t="s">
        <v>47122</v>
      </c>
      <c r="B47130" s="1">
        <v>41105512</v>
      </c>
      <c r="C47130" s="1">
        <v>1</v>
      </c>
    </row>
    <row r="47131" spans="1:3" x14ac:dyDescent="0.25">
      <c r="A47131" s="1" t="s">
        <v>47123</v>
      </c>
      <c r="B47131" s="1">
        <v>41105511</v>
      </c>
      <c r="C47131" s="1">
        <v>1</v>
      </c>
    </row>
    <row r="47132" spans="1:3" x14ac:dyDescent="0.25">
      <c r="A47132" s="1" t="s">
        <v>47124</v>
      </c>
      <c r="B47132" s="1">
        <v>41105510</v>
      </c>
      <c r="C47132" s="1">
        <v>1</v>
      </c>
    </row>
    <row r="47133" spans="1:3" x14ac:dyDescent="0.25">
      <c r="A47133" s="1" t="s">
        <v>47125</v>
      </c>
      <c r="B47133" s="1">
        <v>41105503</v>
      </c>
      <c r="C47133" s="1">
        <v>1</v>
      </c>
    </row>
    <row r="47134" spans="1:3" x14ac:dyDescent="0.25">
      <c r="A47134" s="1" t="s">
        <v>47126</v>
      </c>
      <c r="B47134" s="1">
        <v>41105502</v>
      </c>
      <c r="C47134" s="1">
        <v>1</v>
      </c>
    </row>
    <row r="47135" spans="1:3" x14ac:dyDescent="0.25">
      <c r="A47135" s="1" t="s">
        <v>47127</v>
      </c>
      <c r="B47135" s="1">
        <v>41105501</v>
      </c>
      <c r="C47135" s="1">
        <v>1</v>
      </c>
    </row>
    <row r="47136" spans="1:3" x14ac:dyDescent="0.25">
      <c r="A47136" s="1" t="s">
        <v>47128</v>
      </c>
      <c r="B47136" s="1">
        <v>41105506</v>
      </c>
      <c r="C47136" s="1">
        <v>1</v>
      </c>
    </row>
    <row r="47137" spans="1:3" x14ac:dyDescent="0.25">
      <c r="A47137" s="1" t="s">
        <v>47129</v>
      </c>
      <c r="B47137" s="1">
        <v>41105505</v>
      </c>
      <c r="C47137" s="1">
        <v>1</v>
      </c>
    </row>
    <row r="47138" spans="1:3" x14ac:dyDescent="0.25">
      <c r="A47138" s="1" t="s">
        <v>47130</v>
      </c>
      <c r="B47138" s="1">
        <v>41105504</v>
      </c>
      <c r="C47138" s="1">
        <v>1</v>
      </c>
    </row>
    <row r="47139" spans="1:3" x14ac:dyDescent="0.25">
      <c r="A47139" s="1" t="s">
        <v>47131</v>
      </c>
      <c r="B47139" s="1">
        <v>40182806</v>
      </c>
      <c r="C47139" s="1">
        <v>1</v>
      </c>
    </row>
    <row r="47140" spans="1:3" x14ac:dyDescent="0.25">
      <c r="A47140" s="1" t="s">
        <v>47132</v>
      </c>
      <c r="B47140" s="1">
        <v>40182805</v>
      </c>
      <c r="C47140" s="1">
        <v>1</v>
      </c>
    </row>
    <row r="47141" spans="1:3" x14ac:dyDescent="0.25">
      <c r="A47141" s="1" t="s">
        <v>47133</v>
      </c>
      <c r="B47141" s="1">
        <v>40182804</v>
      </c>
      <c r="C47141" s="1">
        <v>1</v>
      </c>
    </row>
    <row r="47142" spans="1:3" x14ac:dyDescent="0.25">
      <c r="A47142" s="1" t="s">
        <v>47134</v>
      </c>
      <c r="B47142" s="1">
        <v>40182903</v>
      </c>
      <c r="C47142" s="1">
        <v>1</v>
      </c>
    </row>
    <row r="47143" spans="1:3" x14ac:dyDescent="0.25">
      <c r="A47143" s="1" t="s">
        <v>47135</v>
      </c>
      <c r="B47143" s="1">
        <v>40182902</v>
      </c>
      <c r="C47143" s="1">
        <v>1</v>
      </c>
    </row>
    <row r="47144" spans="1:3" x14ac:dyDescent="0.25">
      <c r="A47144" s="1" t="s">
        <v>47136</v>
      </c>
      <c r="B47144" s="1">
        <v>40182901</v>
      </c>
      <c r="C47144" s="1">
        <v>1</v>
      </c>
    </row>
    <row r="47145" spans="1:3" x14ac:dyDescent="0.25">
      <c r="A47145" s="1" t="s">
        <v>47137</v>
      </c>
      <c r="B47145" s="1">
        <v>40182707</v>
      </c>
      <c r="C47145" s="1">
        <v>1</v>
      </c>
    </row>
    <row r="47146" spans="1:3" x14ac:dyDescent="0.25">
      <c r="A47146" s="1" t="s">
        <v>47138</v>
      </c>
      <c r="B47146" s="1">
        <v>40182706</v>
      </c>
      <c r="C47146" s="1">
        <v>1</v>
      </c>
    </row>
    <row r="47147" spans="1:3" x14ac:dyDescent="0.25">
      <c r="A47147" s="1" t="s">
        <v>47139</v>
      </c>
      <c r="B47147" s="1">
        <v>40182705</v>
      </c>
      <c r="C47147" s="1">
        <v>1</v>
      </c>
    </row>
    <row r="47148" spans="1:3" x14ac:dyDescent="0.25">
      <c r="A47148" s="1" t="s">
        <v>47140</v>
      </c>
      <c r="B47148" s="1">
        <v>40182803</v>
      </c>
      <c r="C47148" s="1">
        <v>1</v>
      </c>
    </row>
    <row r="47149" spans="1:3" x14ac:dyDescent="0.25">
      <c r="A47149" s="1" t="s">
        <v>47141</v>
      </c>
      <c r="B47149" s="1">
        <v>40182802</v>
      </c>
      <c r="C47149" s="1">
        <v>1</v>
      </c>
    </row>
    <row r="47150" spans="1:3" x14ac:dyDescent="0.25">
      <c r="A47150" s="1" t="s">
        <v>47142</v>
      </c>
      <c r="B47150" s="1">
        <v>40182801</v>
      </c>
      <c r="C47150" s="1">
        <v>1</v>
      </c>
    </row>
    <row r="47151" spans="1:3" x14ac:dyDescent="0.25">
      <c r="A47151" s="1" t="s">
        <v>47143</v>
      </c>
      <c r="B47151" s="1">
        <v>40183006</v>
      </c>
      <c r="C47151" s="1">
        <v>1</v>
      </c>
    </row>
    <row r="47152" spans="1:3" x14ac:dyDescent="0.25">
      <c r="A47152" s="1" t="s">
        <v>47144</v>
      </c>
      <c r="B47152" s="1">
        <v>40183005</v>
      </c>
      <c r="C47152" s="1">
        <v>1</v>
      </c>
    </row>
    <row r="47153" spans="1:3" x14ac:dyDescent="0.25">
      <c r="A47153" s="1" t="s">
        <v>47145</v>
      </c>
      <c r="B47153" s="1">
        <v>40183004</v>
      </c>
      <c r="C47153" s="1">
        <v>1</v>
      </c>
    </row>
    <row r="47154" spans="1:3" x14ac:dyDescent="0.25">
      <c r="A47154" s="1" t="s">
        <v>47146</v>
      </c>
      <c r="B47154" s="1">
        <v>40183009</v>
      </c>
      <c r="C47154" s="1">
        <v>1</v>
      </c>
    </row>
    <row r="47155" spans="1:3" x14ac:dyDescent="0.25">
      <c r="A47155" s="1" t="s">
        <v>47147</v>
      </c>
      <c r="B47155" s="1">
        <v>40183008</v>
      </c>
      <c r="C47155" s="1">
        <v>1</v>
      </c>
    </row>
    <row r="47156" spans="1:3" x14ac:dyDescent="0.25">
      <c r="A47156" s="1" t="s">
        <v>47148</v>
      </c>
      <c r="B47156" s="1">
        <v>40183007</v>
      </c>
      <c r="C47156" s="1">
        <v>1</v>
      </c>
    </row>
    <row r="47157" spans="1:3" x14ac:dyDescent="0.25">
      <c r="A47157" s="1" t="s">
        <v>47149</v>
      </c>
      <c r="B47157" s="1">
        <v>40182906</v>
      </c>
      <c r="C47157" s="1">
        <v>1</v>
      </c>
    </row>
    <row r="47158" spans="1:3" x14ac:dyDescent="0.25">
      <c r="A47158" s="1" t="s">
        <v>47150</v>
      </c>
      <c r="B47158" s="1">
        <v>40182905</v>
      </c>
      <c r="C47158" s="1">
        <v>1</v>
      </c>
    </row>
    <row r="47159" spans="1:3" x14ac:dyDescent="0.25">
      <c r="A47159" s="1" t="s">
        <v>47151</v>
      </c>
      <c r="B47159" s="1">
        <v>40182904</v>
      </c>
      <c r="C47159" s="1">
        <v>1</v>
      </c>
    </row>
    <row r="47160" spans="1:3" x14ac:dyDescent="0.25">
      <c r="A47160" s="1" t="s">
        <v>47152</v>
      </c>
      <c r="B47160" s="1">
        <v>40183003</v>
      </c>
      <c r="C47160" s="1">
        <v>1</v>
      </c>
    </row>
    <row r="47161" spans="1:3" x14ac:dyDescent="0.25">
      <c r="A47161" s="1" t="s">
        <v>47153</v>
      </c>
      <c r="B47161" s="1">
        <v>40183002</v>
      </c>
      <c r="C47161" s="1">
        <v>1</v>
      </c>
    </row>
    <row r="47162" spans="1:3" x14ac:dyDescent="0.25">
      <c r="A47162" s="1" t="s">
        <v>47154</v>
      </c>
      <c r="B47162" s="1">
        <v>40183001</v>
      </c>
      <c r="C47162" s="1">
        <v>1</v>
      </c>
    </row>
    <row r="47163" spans="1:3" x14ac:dyDescent="0.25">
      <c r="A47163" s="1" t="s">
        <v>47155</v>
      </c>
      <c r="B47163" s="1">
        <v>40182501</v>
      </c>
      <c r="C47163" s="1">
        <v>1</v>
      </c>
    </row>
    <row r="47164" spans="1:3" x14ac:dyDescent="0.25">
      <c r="A47164" s="1" t="s">
        <v>47156</v>
      </c>
      <c r="B47164" s="1">
        <v>40182406</v>
      </c>
      <c r="C47164" s="1">
        <v>1</v>
      </c>
    </row>
    <row r="47165" spans="1:3" x14ac:dyDescent="0.25">
      <c r="A47165" s="1" t="s">
        <v>47157</v>
      </c>
      <c r="B47165" s="1">
        <v>40182405</v>
      </c>
      <c r="C47165" s="1">
        <v>1</v>
      </c>
    </row>
    <row r="47166" spans="1:3" x14ac:dyDescent="0.25">
      <c r="A47166" s="1" t="s">
        <v>47158</v>
      </c>
      <c r="B47166" s="1">
        <v>40182504</v>
      </c>
      <c r="C47166" s="1">
        <v>1</v>
      </c>
    </row>
    <row r="47167" spans="1:3" x14ac:dyDescent="0.25">
      <c r="A47167" s="1" t="s">
        <v>47159</v>
      </c>
      <c r="B47167" s="1">
        <v>40182503</v>
      </c>
      <c r="C47167" s="1">
        <v>1</v>
      </c>
    </row>
    <row r="47168" spans="1:3" x14ac:dyDescent="0.25">
      <c r="A47168" s="1" t="s">
        <v>47160</v>
      </c>
      <c r="B47168" s="1">
        <v>40182502</v>
      </c>
      <c r="C47168" s="1">
        <v>1</v>
      </c>
    </row>
    <row r="47169" spans="1:3" x14ac:dyDescent="0.25">
      <c r="A47169" s="1" t="s">
        <v>47161</v>
      </c>
      <c r="B47169" s="1">
        <v>40182401</v>
      </c>
      <c r="C47169" s="1">
        <v>1</v>
      </c>
    </row>
    <row r="47170" spans="1:3" x14ac:dyDescent="0.25">
      <c r="A47170" s="1" t="s">
        <v>47162</v>
      </c>
      <c r="B47170" s="1">
        <v>40182306</v>
      </c>
      <c r="C47170" s="1">
        <v>1</v>
      </c>
    </row>
    <row r="47171" spans="1:3" x14ac:dyDescent="0.25">
      <c r="A47171" s="1" t="s">
        <v>47163</v>
      </c>
      <c r="B47171" s="1">
        <v>40182305</v>
      </c>
      <c r="C47171" s="1">
        <v>1</v>
      </c>
    </row>
    <row r="47172" spans="1:3" x14ac:dyDescent="0.25">
      <c r="A47172" s="1" t="s">
        <v>47164</v>
      </c>
      <c r="B47172" s="1">
        <v>40182404</v>
      </c>
      <c r="C47172" s="1">
        <v>1</v>
      </c>
    </row>
    <row r="47173" spans="1:3" x14ac:dyDescent="0.25">
      <c r="A47173" s="1" t="s">
        <v>47165</v>
      </c>
      <c r="B47173" s="1">
        <v>40182403</v>
      </c>
      <c r="C47173" s="1">
        <v>1</v>
      </c>
    </row>
    <row r="47174" spans="1:3" x14ac:dyDescent="0.25">
      <c r="A47174" s="1" t="s">
        <v>47166</v>
      </c>
      <c r="B47174" s="1">
        <v>40182402</v>
      </c>
      <c r="C47174" s="1">
        <v>1</v>
      </c>
    </row>
    <row r="47175" spans="1:3" x14ac:dyDescent="0.25">
      <c r="A47175" s="1" t="s">
        <v>47167</v>
      </c>
      <c r="B47175" s="1">
        <v>40182701</v>
      </c>
      <c r="C47175" s="1">
        <v>1</v>
      </c>
    </row>
    <row r="47176" spans="1:3" x14ac:dyDescent="0.25">
      <c r="A47176" s="1" t="s">
        <v>47168</v>
      </c>
      <c r="B47176" s="1">
        <v>40182606</v>
      </c>
      <c r="C47176" s="1">
        <v>1</v>
      </c>
    </row>
    <row r="47177" spans="1:3" x14ac:dyDescent="0.25">
      <c r="A47177" s="1" t="s">
        <v>47169</v>
      </c>
      <c r="B47177" s="1">
        <v>40182605</v>
      </c>
      <c r="C47177" s="1">
        <v>1</v>
      </c>
    </row>
    <row r="47178" spans="1:3" x14ac:dyDescent="0.25">
      <c r="A47178" s="1" t="s">
        <v>47170</v>
      </c>
      <c r="B47178" s="1">
        <v>40182704</v>
      </c>
      <c r="C47178" s="1">
        <v>1</v>
      </c>
    </row>
    <row r="47179" spans="1:3" x14ac:dyDescent="0.25">
      <c r="A47179" s="1" t="s">
        <v>47171</v>
      </c>
      <c r="B47179" s="1">
        <v>40182703</v>
      </c>
      <c r="C47179" s="1">
        <v>1</v>
      </c>
    </row>
    <row r="47180" spans="1:3" x14ac:dyDescent="0.25">
      <c r="A47180" s="1" t="s">
        <v>47172</v>
      </c>
      <c r="B47180" s="1">
        <v>40182702</v>
      </c>
      <c r="C47180" s="1">
        <v>1</v>
      </c>
    </row>
    <row r="47181" spans="1:3" x14ac:dyDescent="0.25">
      <c r="A47181" s="1" t="s">
        <v>47173</v>
      </c>
      <c r="B47181" s="1">
        <v>40182601</v>
      </c>
      <c r="C47181" s="1">
        <v>1</v>
      </c>
    </row>
    <row r="47182" spans="1:3" x14ac:dyDescent="0.25">
      <c r="A47182" s="1" t="s">
        <v>47174</v>
      </c>
      <c r="B47182" s="1">
        <v>40182506</v>
      </c>
      <c r="C47182" s="1">
        <v>1</v>
      </c>
    </row>
    <row r="47183" spans="1:3" x14ac:dyDescent="0.25">
      <c r="A47183" s="1" t="s">
        <v>47175</v>
      </c>
      <c r="B47183" s="1">
        <v>40182505</v>
      </c>
      <c r="C47183" s="1">
        <v>1</v>
      </c>
    </row>
    <row r="47184" spans="1:3" x14ac:dyDescent="0.25">
      <c r="A47184" s="1" t="s">
        <v>47176</v>
      </c>
      <c r="B47184" s="1">
        <v>40182604</v>
      </c>
      <c r="C47184" s="1">
        <v>1</v>
      </c>
    </row>
    <row r="47185" spans="1:3" x14ac:dyDescent="0.25">
      <c r="A47185" s="1" t="s">
        <v>47177</v>
      </c>
      <c r="B47185" s="1">
        <v>40182603</v>
      </c>
      <c r="C47185" s="1">
        <v>1</v>
      </c>
    </row>
    <row r="47186" spans="1:3" x14ac:dyDescent="0.25">
      <c r="A47186" s="1" t="s">
        <v>47178</v>
      </c>
      <c r="B47186" s="1">
        <v>40182602</v>
      </c>
      <c r="C47186" s="1">
        <v>1</v>
      </c>
    </row>
    <row r="47187" spans="1:3" x14ac:dyDescent="0.25">
      <c r="A47187" s="1" t="s">
        <v>38964</v>
      </c>
      <c r="B47187" s="1">
        <v>41101805</v>
      </c>
      <c r="C47187" s="1">
        <v>1</v>
      </c>
    </row>
    <row r="47188" spans="1:3" x14ac:dyDescent="0.25">
      <c r="A47188" s="1" t="s">
        <v>47179</v>
      </c>
      <c r="B47188" s="1">
        <v>41101804</v>
      </c>
      <c r="C47188" s="1">
        <v>1</v>
      </c>
    </row>
    <row r="47189" spans="1:3" x14ac:dyDescent="0.25">
      <c r="A47189" s="1" t="s">
        <v>47180</v>
      </c>
      <c r="B47189" s="1">
        <v>41101803</v>
      </c>
      <c r="C47189" s="1">
        <v>1</v>
      </c>
    </row>
    <row r="47190" spans="1:3" x14ac:dyDescent="0.25">
      <c r="A47190" s="1" t="s">
        <v>47181</v>
      </c>
      <c r="B47190" s="1">
        <v>41101808</v>
      </c>
      <c r="C47190" s="1">
        <v>1</v>
      </c>
    </row>
    <row r="47191" spans="1:3" x14ac:dyDescent="0.25">
      <c r="A47191" s="1" t="s">
        <v>47182</v>
      </c>
      <c r="B47191" s="1">
        <v>41101807</v>
      </c>
      <c r="C47191" s="1">
        <v>1</v>
      </c>
    </row>
    <row r="47192" spans="1:3" x14ac:dyDescent="0.25">
      <c r="A47192" s="1" t="s">
        <v>47183</v>
      </c>
      <c r="B47192" s="1">
        <v>41101806</v>
      </c>
      <c r="C47192" s="1">
        <v>1</v>
      </c>
    </row>
    <row r="47193" spans="1:3" x14ac:dyDescent="0.25">
      <c r="A47193" s="1" t="s">
        <v>47184</v>
      </c>
      <c r="B47193" s="1">
        <v>41101708</v>
      </c>
      <c r="C47193" s="1">
        <v>1</v>
      </c>
    </row>
    <row r="47194" spans="1:3" x14ac:dyDescent="0.25">
      <c r="A47194" s="1" t="s">
        <v>47185</v>
      </c>
      <c r="B47194" s="1">
        <v>41101707</v>
      </c>
      <c r="C47194" s="1">
        <v>1</v>
      </c>
    </row>
    <row r="47195" spans="1:3" x14ac:dyDescent="0.25">
      <c r="A47195" s="1" t="s">
        <v>47186</v>
      </c>
      <c r="B47195" s="1">
        <v>41101706</v>
      </c>
      <c r="C47195" s="1">
        <v>1</v>
      </c>
    </row>
    <row r="47196" spans="1:3" x14ac:dyDescent="0.25">
      <c r="A47196" s="1" t="s">
        <v>47187</v>
      </c>
      <c r="B47196" s="1">
        <v>41101802</v>
      </c>
      <c r="C47196" s="1">
        <v>1</v>
      </c>
    </row>
    <row r="47197" spans="1:3" x14ac:dyDescent="0.25">
      <c r="A47197" s="1" t="s">
        <v>47188</v>
      </c>
      <c r="B47197" s="1">
        <v>41101801</v>
      </c>
      <c r="C47197" s="1">
        <v>1</v>
      </c>
    </row>
    <row r="47198" spans="1:3" x14ac:dyDescent="0.25">
      <c r="A47198" s="1" t="s">
        <v>47189</v>
      </c>
      <c r="B47198" s="1">
        <v>41101709</v>
      </c>
      <c r="C47198" s="1">
        <v>1</v>
      </c>
    </row>
    <row r="47199" spans="1:3" x14ac:dyDescent="0.25">
      <c r="A47199" s="1" t="s">
        <v>47190</v>
      </c>
      <c r="B47199" s="1">
        <v>41102401</v>
      </c>
      <c r="C47199" s="1">
        <v>1</v>
      </c>
    </row>
    <row r="47200" spans="1:3" x14ac:dyDescent="0.25">
      <c r="A47200" s="1" t="s">
        <v>47191</v>
      </c>
      <c r="B47200" s="1">
        <v>41101903</v>
      </c>
      <c r="C47200" s="1">
        <v>1</v>
      </c>
    </row>
    <row r="47201" spans="1:3" x14ac:dyDescent="0.25">
      <c r="A47201" s="1" t="s">
        <v>47192</v>
      </c>
      <c r="B47201" s="1">
        <v>41101902</v>
      </c>
      <c r="C47201" s="1">
        <v>1</v>
      </c>
    </row>
    <row r="47202" spans="1:3" x14ac:dyDescent="0.25">
      <c r="A47202" s="1" t="s">
        <v>47193</v>
      </c>
      <c r="B47202" s="1">
        <v>41102404</v>
      </c>
      <c r="C47202" s="1">
        <v>1</v>
      </c>
    </row>
    <row r="47203" spans="1:3" x14ac:dyDescent="0.25">
      <c r="A47203" s="1" t="s">
        <v>47194</v>
      </c>
      <c r="B47203" s="1">
        <v>41102403</v>
      </c>
      <c r="C47203" s="1">
        <v>1</v>
      </c>
    </row>
    <row r="47204" spans="1:3" x14ac:dyDescent="0.25">
      <c r="A47204" s="1" t="s">
        <v>47195</v>
      </c>
      <c r="B47204" s="1">
        <v>41102402</v>
      </c>
      <c r="C47204" s="1">
        <v>1</v>
      </c>
    </row>
    <row r="47205" spans="1:3" x14ac:dyDescent="0.25">
      <c r="A47205" s="1" t="s">
        <v>47196</v>
      </c>
      <c r="B47205" s="1">
        <v>41101811</v>
      </c>
      <c r="C47205" s="1">
        <v>1</v>
      </c>
    </row>
    <row r="47206" spans="1:3" x14ac:dyDescent="0.25">
      <c r="A47206" s="1" t="s">
        <v>47197</v>
      </c>
      <c r="B47206" s="1">
        <v>41101810</v>
      </c>
      <c r="C47206" s="1">
        <v>1</v>
      </c>
    </row>
    <row r="47207" spans="1:3" x14ac:dyDescent="0.25">
      <c r="A47207" s="1" t="s">
        <v>47198</v>
      </c>
      <c r="B47207" s="1">
        <v>41101809</v>
      </c>
      <c r="C47207" s="1">
        <v>1</v>
      </c>
    </row>
    <row r="47208" spans="1:3" x14ac:dyDescent="0.25">
      <c r="A47208" s="1" t="s">
        <v>47199</v>
      </c>
      <c r="B47208" s="1">
        <v>41101901</v>
      </c>
      <c r="C47208" s="1">
        <v>1</v>
      </c>
    </row>
    <row r="47209" spans="1:3" x14ac:dyDescent="0.25">
      <c r="A47209" s="1" t="s">
        <v>47200</v>
      </c>
      <c r="B47209" s="1">
        <v>41101813</v>
      </c>
      <c r="C47209" s="1">
        <v>1</v>
      </c>
    </row>
    <row r="47210" spans="1:3" x14ac:dyDescent="0.25">
      <c r="A47210" s="1" t="s">
        <v>47201</v>
      </c>
      <c r="B47210" s="1">
        <v>41101812</v>
      </c>
      <c r="C47210" s="1">
        <v>1</v>
      </c>
    </row>
    <row r="47211" spans="1:3" x14ac:dyDescent="0.25">
      <c r="A47211" s="1" t="s">
        <v>47202</v>
      </c>
      <c r="B47211" s="1">
        <v>40183108</v>
      </c>
      <c r="C47211" s="1">
        <v>1</v>
      </c>
    </row>
    <row r="47212" spans="1:3" x14ac:dyDescent="0.25">
      <c r="A47212" s="1" t="s">
        <v>47203</v>
      </c>
      <c r="B47212" s="1">
        <v>40183107</v>
      </c>
      <c r="C47212" s="1">
        <v>1</v>
      </c>
    </row>
    <row r="47213" spans="1:3" x14ac:dyDescent="0.25">
      <c r="A47213" s="1" t="s">
        <v>47204</v>
      </c>
      <c r="B47213" s="1">
        <v>40183106</v>
      </c>
      <c r="C47213" s="1">
        <v>1</v>
      </c>
    </row>
    <row r="47214" spans="1:3" x14ac:dyDescent="0.25">
      <c r="A47214" s="1" t="s">
        <v>47205</v>
      </c>
      <c r="B47214" s="1">
        <v>40183111</v>
      </c>
      <c r="C47214" s="1">
        <v>1</v>
      </c>
    </row>
    <row r="47215" spans="1:3" x14ac:dyDescent="0.25">
      <c r="A47215" s="1" t="s">
        <v>47206</v>
      </c>
      <c r="B47215" s="1">
        <v>40183110</v>
      </c>
      <c r="C47215" s="1">
        <v>1</v>
      </c>
    </row>
    <row r="47216" spans="1:3" x14ac:dyDescent="0.25">
      <c r="A47216" s="1" t="s">
        <v>47207</v>
      </c>
      <c r="B47216" s="1">
        <v>40183109</v>
      </c>
      <c r="C47216" s="1">
        <v>1</v>
      </c>
    </row>
    <row r="47217" spans="1:3" x14ac:dyDescent="0.25">
      <c r="A47217" s="1" t="s">
        <v>47208</v>
      </c>
      <c r="B47217" s="1">
        <v>40183102</v>
      </c>
      <c r="C47217" s="1">
        <v>1</v>
      </c>
    </row>
    <row r="47218" spans="1:3" x14ac:dyDescent="0.25">
      <c r="A47218" s="1" t="s">
        <v>47209</v>
      </c>
      <c r="B47218" s="1">
        <v>40183101</v>
      </c>
      <c r="C47218" s="1">
        <v>1</v>
      </c>
    </row>
    <row r="47219" spans="1:3" x14ac:dyDescent="0.25">
      <c r="A47219" s="1" t="s">
        <v>47210</v>
      </c>
      <c r="B47219" s="1">
        <v>40183010</v>
      </c>
      <c r="C47219" s="1">
        <v>1</v>
      </c>
    </row>
    <row r="47220" spans="1:3" x14ac:dyDescent="0.25">
      <c r="A47220" s="1" t="s">
        <v>47211</v>
      </c>
      <c r="B47220" s="1">
        <v>40183105</v>
      </c>
      <c r="C47220" s="1">
        <v>1</v>
      </c>
    </row>
    <row r="47221" spans="1:3" x14ac:dyDescent="0.25">
      <c r="A47221" s="1" t="s">
        <v>47212</v>
      </c>
      <c r="B47221" s="1">
        <v>40183104</v>
      </c>
      <c r="C47221" s="1">
        <v>1</v>
      </c>
    </row>
    <row r="47222" spans="1:3" x14ac:dyDescent="0.25">
      <c r="A47222" s="1" t="s">
        <v>47213</v>
      </c>
      <c r="B47222" s="1">
        <v>40183103</v>
      </c>
      <c r="C47222" s="1">
        <v>1</v>
      </c>
    </row>
    <row r="47223" spans="1:3" x14ac:dyDescent="0.25">
      <c r="A47223" s="1" t="s">
        <v>47214</v>
      </c>
      <c r="B47223" s="1">
        <v>41101701</v>
      </c>
      <c r="C47223" s="1">
        <v>1</v>
      </c>
    </row>
    <row r="47224" spans="1:3" x14ac:dyDescent="0.25">
      <c r="A47224" s="1" t="s">
        <v>47215</v>
      </c>
      <c r="B47224" s="1">
        <v>41101518</v>
      </c>
      <c r="C47224" s="1">
        <v>1</v>
      </c>
    </row>
    <row r="47225" spans="1:3" x14ac:dyDescent="0.25">
      <c r="A47225" s="1" t="s">
        <v>47216</v>
      </c>
      <c r="B47225" s="1">
        <v>41101516</v>
      </c>
      <c r="C47225" s="1">
        <v>1</v>
      </c>
    </row>
    <row r="47226" spans="1:3" x14ac:dyDescent="0.25">
      <c r="A47226" s="1" t="s">
        <v>47217</v>
      </c>
      <c r="B47226" s="1">
        <v>41101705</v>
      </c>
      <c r="C47226" s="1">
        <v>1</v>
      </c>
    </row>
    <row r="47227" spans="1:3" x14ac:dyDescent="0.25">
      <c r="A47227" s="1" t="s">
        <v>47218</v>
      </c>
      <c r="B47227" s="1">
        <v>41101703</v>
      </c>
      <c r="C47227" s="1">
        <v>1</v>
      </c>
    </row>
    <row r="47228" spans="1:3" x14ac:dyDescent="0.25">
      <c r="A47228" s="1" t="s">
        <v>47219</v>
      </c>
      <c r="B47228" s="1">
        <v>41101702</v>
      </c>
      <c r="C47228" s="1">
        <v>1</v>
      </c>
    </row>
    <row r="47229" spans="1:3" x14ac:dyDescent="0.25">
      <c r="A47229" s="1" t="s">
        <v>47220</v>
      </c>
      <c r="B47229" s="1">
        <v>41101503</v>
      </c>
      <c r="C47229" s="1">
        <v>1</v>
      </c>
    </row>
    <row r="47230" spans="1:3" x14ac:dyDescent="0.25">
      <c r="A47230" s="1" t="s">
        <v>47221</v>
      </c>
      <c r="B47230" s="1">
        <v>41101502</v>
      </c>
      <c r="C47230" s="1">
        <v>1</v>
      </c>
    </row>
    <row r="47231" spans="1:3" x14ac:dyDescent="0.25">
      <c r="A47231" s="1" t="s">
        <v>47222</v>
      </c>
      <c r="B47231" s="1">
        <v>40183112</v>
      </c>
      <c r="C47231" s="1">
        <v>1</v>
      </c>
    </row>
    <row r="47232" spans="1:3" x14ac:dyDescent="0.25">
      <c r="A47232" s="1" t="s">
        <v>47223</v>
      </c>
      <c r="B47232" s="1">
        <v>41101515</v>
      </c>
      <c r="C47232" s="1">
        <v>1</v>
      </c>
    </row>
    <row r="47233" spans="1:3" x14ac:dyDescent="0.25">
      <c r="A47233" s="1" t="s">
        <v>47224</v>
      </c>
      <c r="B47233" s="1">
        <v>41101505</v>
      </c>
      <c r="C47233" s="1">
        <v>1</v>
      </c>
    </row>
    <row r="47234" spans="1:3" x14ac:dyDescent="0.25">
      <c r="A47234" s="1" t="s">
        <v>47225</v>
      </c>
      <c r="B47234" s="1">
        <v>41101504</v>
      </c>
      <c r="C47234" s="1">
        <v>1</v>
      </c>
    </row>
    <row r="47235" spans="1:3" x14ac:dyDescent="0.25">
      <c r="A47235" s="1" t="s">
        <v>47226</v>
      </c>
      <c r="B47235" s="1">
        <v>40175210</v>
      </c>
      <c r="C47235" s="1">
        <v>1</v>
      </c>
    </row>
    <row r="47236" spans="1:3" x14ac:dyDescent="0.25">
      <c r="A47236" s="1" t="s">
        <v>47227</v>
      </c>
      <c r="B47236" s="1">
        <v>40175209</v>
      </c>
      <c r="C47236" s="1">
        <v>1</v>
      </c>
    </row>
    <row r="47237" spans="1:3" x14ac:dyDescent="0.25">
      <c r="A47237" s="1" t="s">
        <v>47228</v>
      </c>
      <c r="B47237" s="1">
        <v>40175208</v>
      </c>
      <c r="C47237" s="1">
        <v>1</v>
      </c>
    </row>
    <row r="47238" spans="1:3" x14ac:dyDescent="0.25">
      <c r="A47238" s="1" t="s">
        <v>47229</v>
      </c>
      <c r="B47238" s="1">
        <v>40175301</v>
      </c>
      <c r="C47238" s="1">
        <v>1</v>
      </c>
    </row>
    <row r="47239" spans="1:3" x14ac:dyDescent="0.25">
      <c r="A47239" s="1" t="s">
        <v>47230</v>
      </c>
      <c r="B47239" s="1">
        <v>40175212</v>
      </c>
      <c r="C47239" s="1">
        <v>1</v>
      </c>
    </row>
    <row r="47240" spans="1:3" x14ac:dyDescent="0.25">
      <c r="A47240" s="1" t="s">
        <v>47231</v>
      </c>
      <c r="B47240" s="1">
        <v>40175211</v>
      </c>
      <c r="C47240" s="1">
        <v>1</v>
      </c>
    </row>
    <row r="47241" spans="1:3" x14ac:dyDescent="0.25">
      <c r="A47241" s="1" t="s">
        <v>47232</v>
      </c>
      <c r="B47241" s="1">
        <v>40175204</v>
      </c>
      <c r="C47241" s="1">
        <v>1</v>
      </c>
    </row>
    <row r="47242" spans="1:3" x14ac:dyDescent="0.25">
      <c r="A47242" s="1" t="s">
        <v>47233</v>
      </c>
      <c r="B47242" s="1">
        <v>40175203</v>
      </c>
      <c r="C47242" s="1">
        <v>1</v>
      </c>
    </row>
    <row r="47243" spans="1:3" x14ac:dyDescent="0.25">
      <c r="A47243" s="1" t="s">
        <v>47234</v>
      </c>
      <c r="B47243" s="1">
        <v>40175202</v>
      </c>
      <c r="C47243" s="1">
        <v>1</v>
      </c>
    </row>
    <row r="47244" spans="1:3" x14ac:dyDescent="0.25">
      <c r="A47244" s="1" t="s">
        <v>47235</v>
      </c>
      <c r="B47244" s="1">
        <v>40175207</v>
      </c>
      <c r="C47244" s="1">
        <v>1</v>
      </c>
    </row>
    <row r="47245" spans="1:3" x14ac:dyDescent="0.25">
      <c r="A47245" s="1" t="s">
        <v>47236</v>
      </c>
      <c r="B47245" s="1">
        <v>40175206</v>
      </c>
      <c r="C47245" s="1">
        <v>1</v>
      </c>
    </row>
    <row r="47246" spans="1:3" x14ac:dyDescent="0.25">
      <c r="A47246" s="1" t="s">
        <v>47237</v>
      </c>
      <c r="B47246" s="1">
        <v>40175205</v>
      </c>
      <c r="C47246" s="1">
        <v>1</v>
      </c>
    </row>
    <row r="47247" spans="1:3" x14ac:dyDescent="0.25">
      <c r="A47247" s="1" t="s">
        <v>47238</v>
      </c>
      <c r="B47247" s="1">
        <v>40181501</v>
      </c>
      <c r="C47247" s="1">
        <v>1</v>
      </c>
    </row>
    <row r="47248" spans="1:3" x14ac:dyDescent="0.25">
      <c r="A47248" s="1" t="s">
        <v>47239</v>
      </c>
      <c r="B47248" s="1">
        <v>40175309</v>
      </c>
      <c r="C47248" s="1">
        <v>1</v>
      </c>
    </row>
    <row r="47249" spans="1:3" x14ac:dyDescent="0.25">
      <c r="A47249" s="1" t="s">
        <v>47240</v>
      </c>
      <c r="B47249" s="1">
        <v>40175308</v>
      </c>
      <c r="C47249" s="1">
        <v>1</v>
      </c>
    </row>
    <row r="47250" spans="1:3" x14ac:dyDescent="0.25">
      <c r="A47250" s="1" t="s">
        <v>47241</v>
      </c>
      <c r="B47250" s="1">
        <v>40181504</v>
      </c>
      <c r="C47250" s="1">
        <v>1</v>
      </c>
    </row>
    <row r="47251" spans="1:3" x14ac:dyDescent="0.25">
      <c r="A47251" s="1" t="s">
        <v>47242</v>
      </c>
      <c r="B47251" s="1">
        <v>40181503</v>
      </c>
      <c r="C47251" s="1">
        <v>1</v>
      </c>
    </row>
    <row r="47252" spans="1:3" x14ac:dyDescent="0.25">
      <c r="A47252" s="1" t="s">
        <v>47243</v>
      </c>
      <c r="B47252" s="1">
        <v>40181502</v>
      </c>
      <c r="C47252" s="1">
        <v>1</v>
      </c>
    </row>
    <row r="47253" spans="1:3" x14ac:dyDescent="0.25">
      <c r="A47253" s="1" t="s">
        <v>47244</v>
      </c>
      <c r="B47253" s="1">
        <v>40175304</v>
      </c>
      <c r="C47253" s="1">
        <v>1</v>
      </c>
    </row>
    <row r="47254" spans="1:3" x14ac:dyDescent="0.25">
      <c r="A47254" s="1" t="s">
        <v>47245</v>
      </c>
      <c r="B47254" s="1">
        <v>40175303</v>
      </c>
      <c r="C47254" s="1">
        <v>1</v>
      </c>
    </row>
    <row r="47255" spans="1:3" x14ac:dyDescent="0.25">
      <c r="A47255" s="1" t="s">
        <v>47246</v>
      </c>
      <c r="B47255" s="1">
        <v>40175302</v>
      </c>
      <c r="C47255" s="1">
        <v>1</v>
      </c>
    </row>
    <row r="47256" spans="1:3" x14ac:dyDescent="0.25">
      <c r="A47256" s="1" t="s">
        <v>47247</v>
      </c>
      <c r="B47256" s="1">
        <v>40175307</v>
      </c>
      <c r="C47256" s="1">
        <v>1</v>
      </c>
    </row>
    <row r="47257" spans="1:3" x14ac:dyDescent="0.25">
      <c r="A47257" s="1" t="s">
        <v>47248</v>
      </c>
      <c r="B47257" s="1">
        <v>40175306</v>
      </c>
      <c r="C47257" s="1">
        <v>1</v>
      </c>
    </row>
    <row r="47258" spans="1:3" x14ac:dyDescent="0.25">
      <c r="A47258" s="1" t="s">
        <v>47249</v>
      </c>
      <c r="B47258" s="1">
        <v>40175305</v>
      </c>
      <c r="C47258" s="1">
        <v>1</v>
      </c>
    </row>
    <row r="47259" spans="1:3" x14ac:dyDescent="0.25">
      <c r="A47259" s="1" t="s">
        <v>47250</v>
      </c>
      <c r="B47259" s="1">
        <v>40174904</v>
      </c>
      <c r="C47259" s="1">
        <v>1</v>
      </c>
    </row>
    <row r="47260" spans="1:3" x14ac:dyDescent="0.25">
      <c r="A47260" s="1" t="s">
        <v>47251</v>
      </c>
      <c r="B47260" s="1">
        <v>40174903</v>
      </c>
      <c r="C47260" s="1">
        <v>1</v>
      </c>
    </row>
    <row r="47261" spans="1:3" x14ac:dyDescent="0.25">
      <c r="A47261" s="1" t="s">
        <v>47252</v>
      </c>
      <c r="B47261" s="1">
        <v>40174902</v>
      </c>
      <c r="C47261" s="1">
        <v>1</v>
      </c>
    </row>
    <row r="47262" spans="1:3" x14ac:dyDescent="0.25">
      <c r="A47262" s="1" t="s">
        <v>47253</v>
      </c>
      <c r="B47262" s="1">
        <v>40174907</v>
      </c>
      <c r="C47262" s="1">
        <v>1</v>
      </c>
    </row>
    <row r="47263" spans="1:3" x14ac:dyDescent="0.25">
      <c r="A47263" s="1" t="s">
        <v>47254</v>
      </c>
      <c r="B47263" s="1">
        <v>40174906</v>
      </c>
      <c r="C47263" s="1">
        <v>1</v>
      </c>
    </row>
    <row r="47264" spans="1:3" x14ac:dyDescent="0.25">
      <c r="A47264" s="1" t="s">
        <v>47255</v>
      </c>
      <c r="B47264" s="1">
        <v>40174905</v>
      </c>
      <c r="C47264" s="1">
        <v>1</v>
      </c>
    </row>
    <row r="47265" spans="1:3" x14ac:dyDescent="0.25">
      <c r="A47265" s="1" t="s">
        <v>47256</v>
      </c>
      <c r="B47265" s="1">
        <v>40174806</v>
      </c>
      <c r="C47265" s="1">
        <v>1</v>
      </c>
    </row>
    <row r="47266" spans="1:3" x14ac:dyDescent="0.25">
      <c r="A47266" s="1" t="s">
        <v>47257</v>
      </c>
      <c r="B47266" s="1">
        <v>40174805</v>
      </c>
      <c r="C47266" s="1">
        <v>1</v>
      </c>
    </row>
    <row r="47267" spans="1:3" x14ac:dyDescent="0.25">
      <c r="A47267" s="1" t="s">
        <v>47258</v>
      </c>
      <c r="B47267" s="1">
        <v>40174804</v>
      </c>
      <c r="C47267" s="1">
        <v>1</v>
      </c>
    </row>
    <row r="47268" spans="1:3" x14ac:dyDescent="0.25">
      <c r="A47268" s="1" t="s">
        <v>47259</v>
      </c>
      <c r="B47268" s="1">
        <v>40174901</v>
      </c>
      <c r="C47268" s="1">
        <v>1</v>
      </c>
    </row>
    <row r="47269" spans="1:3" x14ac:dyDescent="0.25">
      <c r="A47269" s="1" t="s">
        <v>47260</v>
      </c>
      <c r="B47269" s="1">
        <v>40174808</v>
      </c>
      <c r="C47269" s="1">
        <v>1</v>
      </c>
    </row>
    <row r="47270" spans="1:3" x14ac:dyDescent="0.25">
      <c r="A47270" s="1" t="s">
        <v>47261</v>
      </c>
      <c r="B47270" s="1">
        <v>40174807</v>
      </c>
      <c r="C47270" s="1">
        <v>1</v>
      </c>
    </row>
    <row r="47271" spans="1:3" x14ac:dyDescent="0.25">
      <c r="A47271" s="1" t="s">
        <v>47262</v>
      </c>
      <c r="B47271" s="1">
        <v>40175101</v>
      </c>
      <c r="C47271" s="1">
        <v>1</v>
      </c>
    </row>
    <row r="47272" spans="1:3" x14ac:dyDescent="0.25">
      <c r="A47272" s="1" t="s">
        <v>47263</v>
      </c>
      <c r="B47272" s="1">
        <v>40175003</v>
      </c>
      <c r="C47272" s="1">
        <v>1</v>
      </c>
    </row>
    <row r="47273" spans="1:3" x14ac:dyDescent="0.25">
      <c r="A47273" s="1" t="s">
        <v>47264</v>
      </c>
      <c r="B47273" s="1">
        <v>40175002</v>
      </c>
      <c r="C47273" s="1">
        <v>1</v>
      </c>
    </row>
    <row r="47274" spans="1:3" x14ac:dyDescent="0.25">
      <c r="A47274" s="1" t="s">
        <v>47265</v>
      </c>
      <c r="B47274" s="1">
        <v>40175201</v>
      </c>
      <c r="C47274" s="1">
        <v>1</v>
      </c>
    </row>
    <row r="47275" spans="1:3" x14ac:dyDescent="0.25">
      <c r="A47275" s="1" t="s">
        <v>46192</v>
      </c>
      <c r="B47275" s="1">
        <v>40175103</v>
      </c>
      <c r="C47275" s="1">
        <v>1</v>
      </c>
    </row>
    <row r="47276" spans="1:3" x14ac:dyDescent="0.25">
      <c r="A47276" s="1" t="s">
        <v>46193</v>
      </c>
      <c r="B47276" s="1">
        <v>40175102</v>
      </c>
      <c r="C47276" s="1">
        <v>1</v>
      </c>
    </row>
    <row r="47277" spans="1:3" x14ac:dyDescent="0.25">
      <c r="A47277" s="1" t="s">
        <v>47266</v>
      </c>
      <c r="B47277" s="1">
        <v>40174910</v>
      </c>
      <c r="C47277" s="1">
        <v>1</v>
      </c>
    </row>
    <row r="47278" spans="1:3" x14ac:dyDescent="0.25">
      <c r="A47278" s="1" t="s">
        <v>47267</v>
      </c>
      <c r="B47278" s="1">
        <v>40174909</v>
      </c>
      <c r="C47278" s="1">
        <v>1</v>
      </c>
    </row>
    <row r="47279" spans="1:3" x14ac:dyDescent="0.25">
      <c r="A47279" s="1" t="s">
        <v>47268</v>
      </c>
      <c r="B47279" s="1">
        <v>40174908</v>
      </c>
      <c r="C47279" s="1">
        <v>1</v>
      </c>
    </row>
    <row r="47280" spans="1:3" x14ac:dyDescent="0.25">
      <c r="A47280" s="1" t="s">
        <v>47269</v>
      </c>
      <c r="B47280" s="1">
        <v>40175001</v>
      </c>
      <c r="C47280" s="1">
        <v>1</v>
      </c>
    </row>
    <row r="47281" spans="1:3" x14ac:dyDescent="0.25">
      <c r="A47281" s="1" t="s">
        <v>47270</v>
      </c>
      <c r="B47281" s="1">
        <v>40174912</v>
      </c>
      <c r="C47281" s="1">
        <v>1</v>
      </c>
    </row>
    <row r="47282" spans="1:3" x14ac:dyDescent="0.25">
      <c r="A47282" s="1" t="s">
        <v>47271</v>
      </c>
      <c r="B47282" s="1">
        <v>40174911</v>
      </c>
      <c r="C47282" s="1">
        <v>1</v>
      </c>
    </row>
    <row r="47283" spans="1:3" x14ac:dyDescent="0.25">
      <c r="A47283" s="1" t="s">
        <v>47272</v>
      </c>
      <c r="B47283" s="1">
        <v>40182101</v>
      </c>
      <c r="C47283" s="1">
        <v>1</v>
      </c>
    </row>
    <row r="47284" spans="1:3" x14ac:dyDescent="0.25">
      <c r="A47284" s="1" t="s">
        <v>47273</v>
      </c>
      <c r="B47284" s="1">
        <v>40182006</v>
      </c>
      <c r="C47284" s="1">
        <v>1</v>
      </c>
    </row>
    <row r="47285" spans="1:3" x14ac:dyDescent="0.25">
      <c r="A47285" s="1" t="s">
        <v>47274</v>
      </c>
      <c r="B47285" s="1">
        <v>40182005</v>
      </c>
      <c r="C47285" s="1">
        <v>1</v>
      </c>
    </row>
    <row r="47286" spans="1:3" x14ac:dyDescent="0.25">
      <c r="A47286" s="1" t="s">
        <v>47275</v>
      </c>
      <c r="B47286" s="1">
        <v>40182104</v>
      </c>
      <c r="C47286" s="1">
        <v>1</v>
      </c>
    </row>
    <row r="47287" spans="1:3" x14ac:dyDescent="0.25">
      <c r="A47287" s="1" t="s">
        <v>47276</v>
      </c>
      <c r="B47287" s="1">
        <v>40182103</v>
      </c>
      <c r="C47287" s="1">
        <v>1</v>
      </c>
    </row>
    <row r="47288" spans="1:3" x14ac:dyDescent="0.25">
      <c r="A47288" s="1" t="s">
        <v>47277</v>
      </c>
      <c r="B47288" s="1">
        <v>40182102</v>
      </c>
      <c r="C47288" s="1">
        <v>1</v>
      </c>
    </row>
    <row r="47289" spans="1:3" x14ac:dyDescent="0.25">
      <c r="A47289" s="1" t="s">
        <v>47278</v>
      </c>
      <c r="B47289" s="1">
        <v>40182001</v>
      </c>
      <c r="C47289" s="1">
        <v>1</v>
      </c>
    </row>
    <row r="47290" spans="1:3" x14ac:dyDescent="0.25">
      <c r="A47290" s="1" t="s">
        <v>47279</v>
      </c>
      <c r="B47290" s="1">
        <v>40181906</v>
      </c>
      <c r="C47290" s="1">
        <v>1</v>
      </c>
    </row>
    <row r="47291" spans="1:3" x14ac:dyDescent="0.25">
      <c r="A47291" s="1" t="s">
        <v>47280</v>
      </c>
      <c r="B47291" s="1">
        <v>40181905</v>
      </c>
      <c r="C47291" s="1">
        <v>1</v>
      </c>
    </row>
    <row r="47292" spans="1:3" x14ac:dyDescent="0.25">
      <c r="A47292" s="1" t="s">
        <v>47281</v>
      </c>
      <c r="B47292" s="1">
        <v>40182004</v>
      </c>
      <c r="C47292" s="1">
        <v>1</v>
      </c>
    </row>
    <row r="47293" spans="1:3" x14ac:dyDescent="0.25">
      <c r="A47293" s="1" t="s">
        <v>47282</v>
      </c>
      <c r="B47293" s="1">
        <v>40182003</v>
      </c>
      <c r="C47293" s="1">
        <v>1</v>
      </c>
    </row>
    <row r="47294" spans="1:3" x14ac:dyDescent="0.25">
      <c r="A47294" s="1" t="s">
        <v>47283</v>
      </c>
      <c r="B47294" s="1">
        <v>40182002</v>
      </c>
      <c r="C47294" s="1">
        <v>1</v>
      </c>
    </row>
    <row r="47295" spans="1:3" x14ac:dyDescent="0.25">
      <c r="A47295" s="1" t="s">
        <v>47284</v>
      </c>
      <c r="B47295" s="1">
        <v>40182301</v>
      </c>
      <c r="C47295" s="1">
        <v>1</v>
      </c>
    </row>
    <row r="47296" spans="1:3" x14ac:dyDescent="0.25">
      <c r="A47296" s="1" t="s">
        <v>47285</v>
      </c>
      <c r="B47296" s="1">
        <v>40182206</v>
      </c>
      <c r="C47296" s="1">
        <v>1</v>
      </c>
    </row>
    <row r="47297" spans="1:3" x14ac:dyDescent="0.25">
      <c r="A47297" s="1" t="s">
        <v>47286</v>
      </c>
      <c r="B47297" s="1">
        <v>40182205</v>
      </c>
      <c r="C47297" s="1">
        <v>1</v>
      </c>
    </row>
    <row r="47298" spans="1:3" x14ac:dyDescent="0.25">
      <c r="A47298" s="1" t="s">
        <v>47287</v>
      </c>
      <c r="B47298" s="1">
        <v>40182304</v>
      </c>
      <c r="C47298" s="1">
        <v>1</v>
      </c>
    </row>
    <row r="47299" spans="1:3" x14ac:dyDescent="0.25">
      <c r="A47299" s="1" t="s">
        <v>47288</v>
      </c>
      <c r="B47299" s="1">
        <v>40182303</v>
      </c>
      <c r="C47299" s="1">
        <v>1</v>
      </c>
    </row>
    <row r="47300" spans="1:3" x14ac:dyDescent="0.25">
      <c r="A47300" s="1" t="s">
        <v>47289</v>
      </c>
      <c r="B47300" s="1">
        <v>40182302</v>
      </c>
      <c r="C47300" s="1">
        <v>1</v>
      </c>
    </row>
    <row r="47301" spans="1:3" x14ac:dyDescent="0.25">
      <c r="A47301" s="1" t="s">
        <v>47290</v>
      </c>
      <c r="B47301" s="1">
        <v>40182201</v>
      </c>
      <c r="C47301" s="1">
        <v>1</v>
      </c>
    </row>
    <row r="47302" spans="1:3" x14ac:dyDescent="0.25">
      <c r="A47302" s="1" t="s">
        <v>47291</v>
      </c>
      <c r="B47302" s="1">
        <v>40182106</v>
      </c>
      <c r="C47302" s="1">
        <v>1</v>
      </c>
    </row>
    <row r="47303" spans="1:3" x14ac:dyDescent="0.25">
      <c r="A47303" s="1" t="s">
        <v>47292</v>
      </c>
      <c r="B47303" s="1">
        <v>40182105</v>
      </c>
      <c r="C47303" s="1">
        <v>1</v>
      </c>
    </row>
    <row r="47304" spans="1:3" x14ac:dyDescent="0.25">
      <c r="A47304" s="1" t="s">
        <v>47293</v>
      </c>
      <c r="B47304" s="1">
        <v>40182204</v>
      </c>
      <c r="C47304" s="1">
        <v>1</v>
      </c>
    </row>
    <row r="47305" spans="1:3" x14ac:dyDescent="0.25">
      <c r="A47305" s="1" t="s">
        <v>47294</v>
      </c>
      <c r="B47305" s="1">
        <v>40182203</v>
      </c>
      <c r="C47305" s="1">
        <v>1</v>
      </c>
    </row>
    <row r="47306" spans="1:3" x14ac:dyDescent="0.25">
      <c r="A47306" s="1" t="s">
        <v>47295</v>
      </c>
      <c r="B47306" s="1">
        <v>40182202</v>
      </c>
      <c r="C47306" s="1">
        <v>1</v>
      </c>
    </row>
    <row r="47307" spans="1:3" x14ac:dyDescent="0.25">
      <c r="A47307" s="1" t="s">
        <v>47296</v>
      </c>
      <c r="B47307" s="1">
        <v>40181701</v>
      </c>
      <c r="C47307" s="1">
        <v>1</v>
      </c>
    </row>
    <row r="47308" spans="1:3" x14ac:dyDescent="0.25">
      <c r="A47308" s="1" t="s">
        <v>47297</v>
      </c>
      <c r="B47308" s="1">
        <v>40181606</v>
      </c>
      <c r="C47308" s="1">
        <v>1</v>
      </c>
    </row>
    <row r="47309" spans="1:3" x14ac:dyDescent="0.25">
      <c r="A47309" s="1" t="s">
        <v>47298</v>
      </c>
      <c r="B47309" s="1">
        <v>40181605</v>
      </c>
      <c r="C47309" s="1">
        <v>1</v>
      </c>
    </row>
    <row r="47310" spans="1:3" x14ac:dyDescent="0.25">
      <c r="A47310" s="1" t="s">
        <v>47299</v>
      </c>
      <c r="B47310" s="1">
        <v>40181704</v>
      </c>
      <c r="C47310" s="1">
        <v>1</v>
      </c>
    </row>
    <row r="47311" spans="1:3" x14ac:dyDescent="0.25">
      <c r="A47311" s="1" t="s">
        <v>47300</v>
      </c>
      <c r="B47311" s="1">
        <v>40181703</v>
      </c>
      <c r="C47311" s="1">
        <v>1</v>
      </c>
    </row>
    <row r="47312" spans="1:3" x14ac:dyDescent="0.25">
      <c r="A47312" s="1" t="s">
        <v>47301</v>
      </c>
      <c r="B47312" s="1">
        <v>40181702</v>
      </c>
      <c r="C47312" s="1">
        <v>1</v>
      </c>
    </row>
    <row r="47313" spans="1:3" x14ac:dyDescent="0.25">
      <c r="A47313" s="1" t="s">
        <v>47302</v>
      </c>
      <c r="B47313" s="1">
        <v>40181601</v>
      </c>
      <c r="C47313" s="1">
        <v>1</v>
      </c>
    </row>
    <row r="47314" spans="1:3" x14ac:dyDescent="0.25">
      <c r="A47314" s="1" t="s">
        <v>47303</v>
      </c>
      <c r="B47314" s="1">
        <v>40181506</v>
      </c>
      <c r="C47314" s="1">
        <v>1</v>
      </c>
    </row>
    <row r="47315" spans="1:3" x14ac:dyDescent="0.25">
      <c r="A47315" s="1" t="s">
        <v>47304</v>
      </c>
      <c r="B47315" s="1">
        <v>40181505</v>
      </c>
      <c r="C47315" s="1">
        <v>1</v>
      </c>
    </row>
    <row r="47316" spans="1:3" x14ac:dyDescent="0.25">
      <c r="A47316" s="1" t="s">
        <v>47305</v>
      </c>
      <c r="B47316" s="1">
        <v>40181604</v>
      </c>
      <c r="C47316" s="1">
        <v>1</v>
      </c>
    </row>
    <row r="47317" spans="1:3" x14ac:dyDescent="0.25">
      <c r="A47317" s="1" t="s">
        <v>47306</v>
      </c>
      <c r="B47317" s="1">
        <v>40181603</v>
      </c>
      <c r="C47317" s="1">
        <v>1</v>
      </c>
    </row>
    <row r="47318" spans="1:3" x14ac:dyDescent="0.25">
      <c r="A47318" s="1" t="s">
        <v>47307</v>
      </c>
      <c r="B47318" s="1">
        <v>40181602</v>
      </c>
      <c r="C47318" s="1">
        <v>1</v>
      </c>
    </row>
    <row r="47319" spans="1:3" x14ac:dyDescent="0.25">
      <c r="A47319" s="1" t="s">
        <v>47308</v>
      </c>
      <c r="B47319" s="1">
        <v>40181901</v>
      </c>
      <c r="C47319" s="1">
        <v>1</v>
      </c>
    </row>
    <row r="47320" spans="1:3" x14ac:dyDescent="0.25">
      <c r="A47320" s="1" t="s">
        <v>47309</v>
      </c>
      <c r="B47320" s="1">
        <v>40181806</v>
      </c>
      <c r="C47320" s="1">
        <v>1</v>
      </c>
    </row>
    <row r="47321" spans="1:3" x14ac:dyDescent="0.25">
      <c r="A47321" s="1" t="s">
        <v>47310</v>
      </c>
      <c r="B47321" s="1">
        <v>40181805</v>
      </c>
      <c r="C47321" s="1">
        <v>1</v>
      </c>
    </row>
    <row r="47322" spans="1:3" x14ac:dyDescent="0.25">
      <c r="A47322" s="1" t="s">
        <v>47311</v>
      </c>
      <c r="B47322" s="1">
        <v>40181904</v>
      </c>
      <c r="C47322" s="1">
        <v>1</v>
      </c>
    </row>
    <row r="47323" spans="1:3" x14ac:dyDescent="0.25">
      <c r="A47323" s="1" t="s">
        <v>47312</v>
      </c>
      <c r="B47323" s="1">
        <v>40181903</v>
      </c>
      <c r="C47323" s="1">
        <v>1</v>
      </c>
    </row>
    <row r="47324" spans="1:3" x14ac:dyDescent="0.25">
      <c r="A47324" s="1" t="s">
        <v>47313</v>
      </c>
      <c r="B47324" s="1">
        <v>40181902</v>
      </c>
      <c r="C47324" s="1">
        <v>1</v>
      </c>
    </row>
    <row r="47325" spans="1:3" x14ac:dyDescent="0.25">
      <c r="A47325" s="1" t="s">
        <v>47314</v>
      </c>
      <c r="B47325" s="1">
        <v>40181801</v>
      </c>
      <c r="C47325" s="1">
        <v>1</v>
      </c>
    </row>
    <row r="47326" spans="1:3" x14ac:dyDescent="0.25">
      <c r="A47326" s="1" t="s">
        <v>47315</v>
      </c>
      <c r="B47326" s="1">
        <v>40181706</v>
      </c>
      <c r="C47326" s="1">
        <v>1</v>
      </c>
    </row>
    <row r="47327" spans="1:3" x14ac:dyDescent="0.25">
      <c r="A47327" s="1" t="s">
        <v>47316</v>
      </c>
      <c r="B47327" s="1">
        <v>40181705</v>
      </c>
      <c r="C47327" s="1">
        <v>1</v>
      </c>
    </row>
    <row r="47328" spans="1:3" x14ac:dyDescent="0.25">
      <c r="A47328" s="1" t="s">
        <v>47317</v>
      </c>
      <c r="B47328" s="1">
        <v>40181804</v>
      </c>
      <c r="C47328" s="1">
        <v>1</v>
      </c>
    </row>
    <row r="47329" spans="1:3" x14ac:dyDescent="0.25">
      <c r="A47329" s="1" t="s">
        <v>47318</v>
      </c>
      <c r="B47329" s="1">
        <v>40181803</v>
      </c>
      <c r="C47329" s="1">
        <v>1</v>
      </c>
    </row>
    <row r="47330" spans="1:3" x14ac:dyDescent="0.25">
      <c r="A47330" s="1" t="s">
        <v>47319</v>
      </c>
      <c r="B47330" s="1">
        <v>40181802</v>
      </c>
      <c r="C47330" s="1">
        <v>1</v>
      </c>
    </row>
    <row r="47331" spans="1:3" x14ac:dyDescent="0.25">
      <c r="A47331" s="1" t="s">
        <v>47320</v>
      </c>
      <c r="B47331" s="1">
        <v>41102405</v>
      </c>
      <c r="C47331" s="1">
        <v>1</v>
      </c>
    </row>
    <row r="47332" spans="1:3" x14ac:dyDescent="0.25">
      <c r="A47332" s="1" t="s">
        <v>47321</v>
      </c>
      <c r="B47332" s="1">
        <v>41103407</v>
      </c>
      <c r="C47332" s="1">
        <v>1</v>
      </c>
    </row>
    <row r="47333" spans="1:3" x14ac:dyDescent="0.25">
      <c r="A47333" s="1" t="s">
        <v>47322</v>
      </c>
      <c r="B47333" s="1">
        <v>41103406</v>
      </c>
      <c r="C47333" s="1">
        <v>1</v>
      </c>
    </row>
    <row r="47334" spans="1:3" x14ac:dyDescent="0.25">
      <c r="A47334" s="1" t="s">
        <v>47323</v>
      </c>
      <c r="B47334" s="1">
        <v>41103403</v>
      </c>
      <c r="C47334" s="1">
        <v>1</v>
      </c>
    </row>
    <row r="47335" spans="1:3" x14ac:dyDescent="0.25">
      <c r="A47335" s="1" t="s">
        <v>47324</v>
      </c>
      <c r="B47335" s="1">
        <v>41103410</v>
      </c>
      <c r="C47335" s="1">
        <v>1</v>
      </c>
    </row>
    <row r="47336" spans="1:3" x14ac:dyDescent="0.25">
      <c r="A47336" s="1" t="s">
        <v>47325</v>
      </c>
      <c r="B47336" s="1">
        <v>41103409</v>
      </c>
      <c r="C47336" s="1">
        <v>1</v>
      </c>
    </row>
    <row r="47337" spans="1:3" x14ac:dyDescent="0.25">
      <c r="A47337" s="1" t="s">
        <v>47326</v>
      </c>
      <c r="B47337" s="1">
        <v>41103408</v>
      </c>
      <c r="C47337" s="1">
        <v>1</v>
      </c>
    </row>
    <row r="47338" spans="1:3" x14ac:dyDescent="0.25">
      <c r="A47338" s="1" t="s">
        <v>47327</v>
      </c>
      <c r="B47338" s="1">
        <v>41103325</v>
      </c>
      <c r="C47338" s="1">
        <v>1</v>
      </c>
    </row>
    <row r="47339" spans="1:3" x14ac:dyDescent="0.25">
      <c r="A47339" s="1" t="s">
        <v>47328</v>
      </c>
      <c r="B47339" s="1">
        <v>41103324</v>
      </c>
      <c r="C47339" s="1">
        <v>1</v>
      </c>
    </row>
    <row r="47340" spans="1:3" x14ac:dyDescent="0.25">
      <c r="A47340" s="1" t="s">
        <v>47329</v>
      </c>
      <c r="B47340" s="1">
        <v>41103323</v>
      </c>
      <c r="C47340" s="1">
        <v>1</v>
      </c>
    </row>
    <row r="47341" spans="1:3" x14ac:dyDescent="0.25">
      <c r="A47341" s="1" t="s">
        <v>47330</v>
      </c>
      <c r="B47341" s="1">
        <v>41103401</v>
      </c>
      <c r="C47341" s="1">
        <v>1</v>
      </c>
    </row>
    <row r="47342" spans="1:3" x14ac:dyDescent="0.25">
      <c r="A47342" s="1" t="s">
        <v>47331</v>
      </c>
      <c r="B47342" s="1">
        <v>41103327</v>
      </c>
      <c r="C47342" s="1">
        <v>1</v>
      </c>
    </row>
    <row r="47343" spans="1:3" x14ac:dyDescent="0.25">
      <c r="A47343" s="1" t="s">
        <v>47332</v>
      </c>
      <c r="B47343" s="1">
        <v>41103326</v>
      </c>
      <c r="C47343" s="1">
        <v>1</v>
      </c>
    </row>
    <row r="47344" spans="1:3" x14ac:dyDescent="0.25">
      <c r="A47344" s="1" t="s">
        <v>47333</v>
      </c>
      <c r="B47344" s="1">
        <v>41103419</v>
      </c>
      <c r="C47344" s="1">
        <v>1</v>
      </c>
    </row>
    <row r="47345" spans="1:3" x14ac:dyDescent="0.25">
      <c r="A47345" s="1" t="s">
        <v>47334</v>
      </c>
      <c r="B47345" s="1">
        <v>41103418</v>
      </c>
      <c r="C47345" s="1">
        <v>1</v>
      </c>
    </row>
    <row r="47346" spans="1:3" x14ac:dyDescent="0.25">
      <c r="A47346" s="1" t="s">
        <v>47335</v>
      </c>
      <c r="B47346" s="1">
        <v>41103417</v>
      </c>
      <c r="C47346" s="1">
        <v>1</v>
      </c>
    </row>
    <row r="47347" spans="1:3" x14ac:dyDescent="0.25">
      <c r="A47347" s="1" t="s">
        <v>47336</v>
      </c>
      <c r="B47347" s="1">
        <v>41103501</v>
      </c>
      <c r="C47347" s="1">
        <v>1</v>
      </c>
    </row>
    <row r="47348" spans="1:3" x14ac:dyDescent="0.25">
      <c r="A47348" s="1" t="s">
        <v>47337</v>
      </c>
      <c r="B47348" s="1">
        <v>41103421</v>
      </c>
      <c r="C47348" s="1">
        <v>1</v>
      </c>
    </row>
    <row r="47349" spans="1:3" x14ac:dyDescent="0.25">
      <c r="A47349" s="1" t="s">
        <v>47338</v>
      </c>
      <c r="B47349" s="1">
        <v>41103420</v>
      </c>
      <c r="C47349" s="1">
        <v>1</v>
      </c>
    </row>
    <row r="47350" spans="1:3" x14ac:dyDescent="0.25">
      <c r="A47350" s="1" t="s">
        <v>47339</v>
      </c>
      <c r="B47350" s="1">
        <v>41103413</v>
      </c>
      <c r="C47350" s="1">
        <v>1</v>
      </c>
    </row>
    <row r="47351" spans="1:3" x14ac:dyDescent="0.25">
      <c r="A47351" s="1" t="s">
        <v>47340</v>
      </c>
      <c r="B47351" s="1">
        <v>41103412</v>
      </c>
      <c r="C47351" s="1">
        <v>1</v>
      </c>
    </row>
    <row r="47352" spans="1:3" x14ac:dyDescent="0.25">
      <c r="A47352" s="1" t="s">
        <v>47341</v>
      </c>
      <c r="B47352" s="1">
        <v>41103411</v>
      </c>
      <c r="C47352" s="1">
        <v>1</v>
      </c>
    </row>
    <row r="47353" spans="1:3" x14ac:dyDescent="0.25">
      <c r="A47353" s="1" t="s">
        <v>47342</v>
      </c>
      <c r="B47353" s="1">
        <v>41103416</v>
      </c>
      <c r="C47353" s="1">
        <v>1</v>
      </c>
    </row>
    <row r="47354" spans="1:3" x14ac:dyDescent="0.25">
      <c r="A47354" s="1" t="s">
        <v>47343</v>
      </c>
      <c r="B47354" s="1">
        <v>41103415</v>
      </c>
      <c r="C47354" s="1">
        <v>1</v>
      </c>
    </row>
    <row r="47355" spans="1:3" x14ac:dyDescent="0.25">
      <c r="A47355" s="1" t="s">
        <v>47344</v>
      </c>
      <c r="B47355" s="1">
        <v>41103414</v>
      </c>
      <c r="C47355" s="1">
        <v>1</v>
      </c>
    </row>
    <row r="47356" spans="1:3" x14ac:dyDescent="0.25">
      <c r="A47356" s="1" t="s">
        <v>47345</v>
      </c>
      <c r="B47356" s="1">
        <v>41103307</v>
      </c>
      <c r="C47356" s="1">
        <v>1</v>
      </c>
    </row>
    <row r="47357" spans="1:3" x14ac:dyDescent="0.25">
      <c r="A47357" s="1" t="s">
        <v>47346</v>
      </c>
      <c r="B47357" s="1">
        <v>41103306</v>
      </c>
      <c r="C47357" s="1">
        <v>1</v>
      </c>
    </row>
    <row r="47358" spans="1:3" x14ac:dyDescent="0.25">
      <c r="A47358" s="1" t="s">
        <v>47347</v>
      </c>
      <c r="B47358" s="1">
        <v>41103305</v>
      </c>
      <c r="C47358" s="1">
        <v>1</v>
      </c>
    </row>
    <row r="47359" spans="1:3" x14ac:dyDescent="0.25">
      <c r="A47359" s="1" t="s">
        <v>47348</v>
      </c>
      <c r="B47359" s="1">
        <v>41103310</v>
      </c>
      <c r="C47359" s="1">
        <v>1</v>
      </c>
    </row>
    <row r="47360" spans="1:3" x14ac:dyDescent="0.25">
      <c r="A47360" s="1" t="s">
        <v>47349</v>
      </c>
      <c r="B47360" s="1">
        <v>41103309</v>
      </c>
      <c r="C47360" s="1">
        <v>1</v>
      </c>
    </row>
    <row r="47361" spans="1:3" x14ac:dyDescent="0.25">
      <c r="A47361" s="1" t="s">
        <v>47350</v>
      </c>
      <c r="B47361" s="1">
        <v>41103308</v>
      </c>
      <c r="C47361" s="1">
        <v>1</v>
      </c>
    </row>
    <row r="47362" spans="1:3" x14ac:dyDescent="0.25">
      <c r="A47362" s="1" t="s">
        <v>47351</v>
      </c>
      <c r="B47362" s="1">
        <v>41103212</v>
      </c>
      <c r="C47362" s="1">
        <v>1</v>
      </c>
    </row>
    <row r="47363" spans="1:3" x14ac:dyDescent="0.25">
      <c r="A47363" s="1" t="s">
        <v>47352</v>
      </c>
      <c r="B47363" s="1">
        <v>41103211</v>
      </c>
      <c r="C47363" s="1">
        <v>1</v>
      </c>
    </row>
    <row r="47364" spans="1:3" x14ac:dyDescent="0.25">
      <c r="A47364" s="1" t="s">
        <v>47353</v>
      </c>
      <c r="B47364" s="1">
        <v>41103210</v>
      </c>
      <c r="C47364" s="1">
        <v>1</v>
      </c>
    </row>
    <row r="47365" spans="1:3" x14ac:dyDescent="0.25">
      <c r="A47365" s="1" t="s">
        <v>47354</v>
      </c>
      <c r="B47365" s="1">
        <v>41103303</v>
      </c>
      <c r="C47365" s="1">
        <v>1</v>
      </c>
    </row>
    <row r="47366" spans="1:3" x14ac:dyDescent="0.25">
      <c r="A47366" s="1" t="s">
        <v>47355</v>
      </c>
      <c r="B47366" s="1">
        <v>41103302</v>
      </c>
      <c r="C47366" s="1">
        <v>1</v>
      </c>
    </row>
    <row r="47367" spans="1:3" x14ac:dyDescent="0.25">
      <c r="A47367" s="1" t="s">
        <v>47356</v>
      </c>
      <c r="B47367" s="1">
        <v>41103301</v>
      </c>
      <c r="C47367" s="1">
        <v>1</v>
      </c>
    </row>
    <row r="47368" spans="1:3" x14ac:dyDescent="0.25">
      <c r="A47368" s="1" t="s">
        <v>47357</v>
      </c>
      <c r="B47368" s="1">
        <v>41103319</v>
      </c>
      <c r="C47368" s="1">
        <v>1</v>
      </c>
    </row>
    <row r="47369" spans="1:3" x14ac:dyDescent="0.25">
      <c r="A47369" s="1" t="s">
        <v>47358</v>
      </c>
      <c r="B47369" s="1">
        <v>41103318</v>
      </c>
      <c r="C47369" s="1">
        <v>1</v>
      </c>
    </row>
    <row r="47370" spans="1:3" x14ac:dyDescent="0.25">
      <c r="A47370" s="1" t="s">
        <v>47359</v>
      </c>
      <c r="B47370" s="1">
        <v>41103317</v>
      </c>
      <c r="C47370" s="1">
        <v>1</v>
      </c>
    </row>
    <row r="47371" spans="1:3" x14ac:dyDescent="0.25">
      <c r="A47371" s="1" t="s">
        <v>47360</v>
      </c>
      <c r="B47371" s="1">
        <v>41103322</v>
      </c>
      <c r="C47371" s="1">
        <v>1</v>
      </c>
    </row>
    <row r="47372" spans="1:3" x14ac:dyDescent="0.25">
      <c r="A47372" s="1" t="s">
        <v>47361</v>
      </c>
      <c r="B47372" s="1">
        <v>41103321</v>
      </c>
      <c r="C47372" s="1">
        <v>1</v>
      </c>
    </row>
    <row r="47373" spans="1:3" x14ac:dyDescent="0.25">
      <c r="A47373" s="1" t="s">
        <v>47362</v>
      </c>
      <c r="B47373" s="1">
        <v>41103320</v>
      </c>
      <c r="C47373" s="1">
        <v>1</v>
      </c>
    </row>
    <row r="47374" spans="1:3" x14ac:dyDescent="0.25">
      <c r="A47374" s="1" t="s">
        <v>39083</v>
      </c>
      <c r="B47374" s="1">
        <v>41103313</v>
      </c>
      <c r="C47374" s="1">
        <v>1</v>
      </c>
    </row>
    <row r="47375" spans="1:3" x14ac:dyDescent="0.25">
      <c r="A47375" s="1" t="s">
        <v>47363</v>
      </c>
      <c r="B47375" s="1">
        <v>41103312</v>
      </c>
      <c r="C47375" s="1">
        <v>1</v>
      </c>
    </row>
    <row r="47376" spans="1:3" x14ac:dyDescent="0.25">
      <c r="A47376" s="1" t="s">
        <v>13298</v>
      </c>
      <c r="B47376" s="1">
        <v>41103311</v>
      </c>
      <c r="C47376" s="1">
        <v>1</v>
      </c>
    </row>
    <row r="47377" spans="1:3" x14ac:dyDescent="0.25">
      <c r="A47377" s="1" t="s">
        <v>47364</v>
      </c>
      <c r="B47377" s="1">
        <v>41103316</v>
      </c>
      <c r="C47377" s="1">
        <v>1</v>
      </c>
    </row>
    <row r="47378" spans="1:3" x14ac:dyDescent="0.25">
      <c r="A47378" s="1" t="s">
        <v>47365</v>
      </c>
      <c r="B47378" s="1">
        <v>41103315</v>
      </c>
      <c r="C47378" s="1">
        <v>1</v>
      </c>
    </row>
    <row r="47379" spans="1:3" x14ac:dyDescent="0.25">
      <c r="A47379" s="1" t="s">
        <v>47366</v>
      </c>
      <c r="B47379" s="1">
        <v>41103314</v>
      </c>
      <c r="C47379" s="1">
        <v>1</v>
      </c>
    </row>
    <row r="47380" spans="1:3" x14ac:dyDescent="0.25">
      <c r="A47380" s="1" t="s">
        <v>47367</v>
      </c>
      <c r="B47380" s="1">
        <v>41103803</v>
      </c>
      <c r="C47380" s="1">
        <v>1</v>
      </c>
    </row>
    <row r="47381" spans="1:3" x14ac:dyDescent="0.25">
      <c r="A47381" s="1" t="s">
        <v>47368</v>
      </c>
      <c r="B47381" s="1">
        <v>41103802</v>
      </c>
      <c r="C47381" s="1">
        <v>1</v>
      </c>
    </row>
    <row r="47382" spans="1:3" x14ac:dyDescent="0.25">
      <c r="A47382" s="1" t="s">
        <v>47369</v>
      </c>
      <c r="B47382" s="1">
        <v>41103801</v>
      </c>
      <c r="C47382" s="1">
        <v>1</v>
      </c>
    </row>
    <row r="47383" spans="1:3" x14ac:dyDescent="0.25">
      <c r="A47383" s="1" t="s">
        <v>47370</v>
      </c>
      <c r="B47383" s="1">
        <v>41103806</v>
      </c>
      <c r="C47383" s="1">
        <v>1</v>
      </c>
    </row>
    <row r="47384" spans="1:3" x14ac:dyDescent="0.25">
      <c r="A47384" s="1" t="s">
        <v>47371</v>
      </c>
      <c r="B47384" s="1">
        <v>41103805</v>
      </c>
      <c r="C47384" s="1">
        <v>1</v>
      </c>
    </row>
    <row r="47385" spans="1:3" x14ac:dyDescent="0.25">
      <c r="A47385" s="1" t="s">
        <v>47372</v>
      </c>
      <c r="B47385" s="1">
        <v>41103804</v>
      </c>
      <c r="C47385" s="1">
        <v>1</v>
      </c>
    </row>
    <row r="47386" spans="1:3" x14ac:dyDescent="0.25">
      <c r="A47386" s="1" t="s">
        <v>47373</v>
      </c>
      <c r="B47386" s="1">
        <v>41103714</v>
      </c>
      <c r="C47386" s="1">
        <v>1</v>
      </c>
    </row>
    <row r="47387" spans="1:3" x14ac:dyDescent="0.25">
      <c r="A47387" s="1" t="s">
        <v>47374</v>
      </c>
      <c r="B47387" s="1">
        <v>41103713</v>
      </c>
      <c r="C47387" s="1">
        <v>1</v>
      </c>
    </row>
    <row r="47388" spans="1:3" x14ac:dyDescent="0.25">
      <c r="A47388" s="1" t="s">
        <v>47375</v>
      </c>
      <c r="B47388" s="1">
        <v>41103712</v>
      </c>
      <c r="C47388" s="1">
        <v>1</v>
      </c>
    </row>
    <row r="47389" spans="1:3" x14ac:dyDescent="0.25">
      <c r="A47389" s="1" t="s">
        <v>47376</v>
      </c>
      <c r="B47389" s="1">
        <v>41103717</v>
      </c>
      <c r="C47389" s="1">
        <v>1</v>
      </c>
    </row>
    <row r="47390" spans="1:3" x14ac:dyDescent="0.25">
      <c r="A47390" s="1" t="s">
        <v>47377</v>
      </c>
      <c r="B47390" s="1">
        <v>41103716</v>
      </c>
      <c r="C47390" s="1">
        <v>1</v>
      </c>
    </row>
    <row r="47391" spans="1:3" x14ac:dyDescent="0.25">
      <c r="A47391" s="1" t="s">
        <v>47378</v>
      </c>
      <c r="B47391" s="1">
        <v>41103715</v>
      </c>
      <c r="C47391" s="1">
        <v>1</v>
      </c>
    </row>
    <row r="47392" spans="1:3" x14ac:dyDescent="0.25">
      <c r="A47392" s="1" t="s">
        <v>47379</v>
      </c>
      <c r="B47392" s="1">
        <v>41103815</v>
      </c>
      <c r="C47392" s="1">
        <v>1</v>
      </c>
    </row>
    <row r="47393" spans="1:3" x14ac:dyDescent="0.25">
      <c r="A47393" s="1" t="s">
        <v>47380</v>
      </c>
      <c r="B47393" s="1">
        <v>41103814</v>
      </c>
      <c r="C47393" s="1">
        <v>1</v>
      </c>
    </row>
    <row r="47394" spans="1:3" x14ac:dyDescent="0.25">
      <c r="A47394" s="1" t="s">
        <v>47381</v>
      </c>
      <c r="B47394" s="1">
        <v>41103813</v>
      </c>
      <c r="C47394" s="1">
        <v>1</v>
      </c>
    </row>
    <row r="47395" spans="1:3" x14ac:dyDescent="0.25">
      <c r="A47395" s="1" t="s">
        <v>47382</v>
      </c>
      <c r="B47395" s="1">
        <v>41103901</v>
      </c>
      <c r="C47395" s="1">
        <v>1</v>
      </c>
    </row>
    <row r="47396" spans="1:3" x14ac:dyDescent="0.25">
      <c r="A47396" s="1" t="s">
        <v>47383</v>
      </c>
      <c r="B47396" s="1">
        <v>41103817</v>
      </c>
      <c r="C47396" s="1">
        <v>1</v>
      </c>
    </row>
    <row r="47397" spans="1:3" x14ac:dyDescent="0.25">
      <c r="A47397" s="1" t="s">
        <v>47384</v>
      </c>
      <c r="B47397" s="1">
        <v>41103816</v>
      </c>
      <c r="C47397" s="1">
        <v>1</v>
      </c>
    </row>
    <row r="47398" spans="1:3" x14ac:dyDescent="0.25">
      <c r="A47398" s="1" t="s">
        <v>47385</v>
      </c>
      <c r="B47398" s="1">
        <v>41103809</v>
      </c>
      <c r="C47398" s="1">
        <v>1</v>
      </c>
    </row>
    <row r="47399" spans="1:3" x14ac:dyDescent="0.25">
      <c r="A47399" s="1" t="s">
        <v>47386</v>
      </c>
      <c r="B47399" s="1">
        <v>41103808</v>
      </c>
      <c r="C47399" s="1">
        <v>1</v>
      </c>
    </row>
    <row r="47400" spans="1:3" x14ac:dyDescent="0.25">
      <c r="A47400" s="1" t="s">
        <v>47387</v>
      </c>
      <c r="B47400" s="1">
        <v>41103807</v>
      </c>
      <c r="C47400" s="1">
        <v>1</v>
      </c>
    </row>
    <row r="47401" spans="1:3" x14ac:dyDescent="0.25">
      <c r="A47401" s="1" t="s">
        <v>47388</v>
      </c>
      <c r="B47401" s="1">
        <v>41103812</v>
      </c>
      <c r="C47401" s="1">
        <v>1</v>
      </c>
    </row>
    <row r="47402" spans="1:3" x14ac:dyDescent="0.25">
      <c r="A47402" s="1" t="s">
        <v>47389</v>
      </c>
      <c r="B47402" s="1">
        <v>41103811</v>
      </c>
      <c r="C47402" s="1">
        <v>1</v>
      </c>
    </row>
    <row r="47403" spans="1:3" x14ac:dyDescent="0.25">
      <c r="A47403" s="1" t="s">
        <v>47390</v>
      </c>
      <c r="B47403" s="1">
        <v>41103810</v>
      </c>
      <c r="C47403" s="1">
        <v>1</v>
      </c>
    </row>
    <row r="47404" spans="1:3" x14ac:dyDescent="0.25">
      <c r="A47404" s="1" t="s">
        <v>47391</v>
      </c>
      <c r="B47404" s="1">
        <v>41103512</v>
      </c>
      <c r="C47404" s="1">
        <v>1</v>
      </c>
    </row>
    <row r="47405" spans="1:3" x14ac:dyDescent="0.25">
      <c r="A47405" s="1" t="s">
        <v>47392</v>
      </c>
      <c r="B47405" s="1">
        <v>41103511</v>
      </c>
      <c r="C47405" s="1">
        <v>1</v>
      </c>
    </row>
    <row r="47406" spans="1:3" x14ac:dyDescent="0.25">
      <c r="A47406" s="1" t="s">
        <v>47393</v>
      </c>
      <c r="B47406" s="1">
        <v>41103510</v>
      </c>
      <c r="C47406" s="1">
        <v>1</v>
      </c>
    </row>
    <row r="47407" spans="1:3" x14ac:dyDescent="0.25">
      <c r="A47407" s="1" t="s">
        <v>47394</v>
      </c>
      <c r="B47407" s="1">
        <v>41103515</v>
      </c>
      <c r="C47407" s="1">
        <v>1</v>
      </c>
    </row>
    <row r="47408" spans="1:3" x14ac:dyDescent="0.25">
      <c r="A47408" s="1" t="s">
        <v>47395</v>
      </c>
      <c r="B47408" s="1">
        <v>41103514</v>
      </c>
      <c r="C47408" s="1">
        <v>1</v>
      </c>
    </row>
    <row r="47409" spans="1:3" x14ac:dyDescent="0.25">
      <c r="A47409" s="1" t="s">
        <v>47396</v>
      </c>
      <c r="B47409" s="1">
        <v>41103513</v>
      </c>
      <c r="C47409" s="1">
        <v>1</v>
      </c>
    </row>
    <row r="47410" spans="1:3" x14ac:dyDescent="0.25">
      <c r="A47410" s="1" t="s">
        <v>47397</v>
      </c>
      <c r="B47410" s="1">
        <v>41103506</v>
      </c>
      <c r="C47410" s="1">
        <v>1</v>
      </c>
    </row>
    <row r="47411" spans="1:3" x14ac:dyDescent="0.25">
      <c r="A47411" s="1" t="s">
        <v>47398</v>
      </c>
      <c r="B47411" s="1">
        <v>41103504</v>
      </c>
      <c r="C47411" s="1">
        <v>1</v>
      </c>
    </row>
    <row r="47412" spans="1:3" x14ac:dyDescent="0.25">
      <c r="A47412" s="1" t="s">
        <v>47399</v>
      </c>
      <c r="B47412" s="1">
        <v>41103502</v>
      </c>
      <c r="C47412" s="1">
        <v>1</v>
      </c>
    </row>
    <row r="47413" spans="1:3" x14ac:dyDescent="0.25">
      <c r="A47413" s="1" t="s">
        <v>47400</v>
      </c>
      <c r="B47413" s="1">
        <v>41103509</v>
      </c>
      <c r="C47413" s="1">
        <v>1</v>
      </c>
    </row>
    <row r="47414" spans="1:3" x14ac:dyDescent="0.25">
      <c r="A47414" s="1" t="s">
        <v>47401</v>
      </c>
      <c r="B47414" s="1">
        <v>41103508</v>
      </c>
      <c r="C47414" s="1">
        <v>1</v>
      </c>
    </row>
    <row r="47415" spans="1:3" x14ac:dyDescent="0.25">
      <c r="A47415" s="1" t="s">
        <v>47402</v>
      </c>
      <c r="B47415" s="1">
        <v>41103507</v>
      </c>
      <c r="C47415" s="1">
        <v>1</v>
      </c>
    </row>
    <row r="47416" spans="1:3" x14ac:dyDescent="0.25">
      <c r="A47416" s="1" t="s">
        <v>47403</v>
      </c>
      <c r="B47416" s="1">
        <v>41103708</v>
      </c>
      <c r="C47416" s="1">
        <v>1</v>
      </c>
    </row>
    <row r="47417" spans="1:3" x14ac:dyDescent="0.25">
      <c r="A47417" s="1" t="s">
        <v>47404</v>
      </c>
      <c r="B47417" s="1">
        <v>41103707</v>
      </c>
      <c r="C47417" s="1">
        <v>1</v>
      </c>
    </row>
    <row r="47418" spans="1:3" x14ac:dyDescent="0.25">
      <c r="A47418" s="1" t="s">
        <v>47405</v>
      </c>
      <c r="B47418" s="1">
        <v>41103706</v>
      </c>
      <c r="C47418" s="1">
        <v>1</v>
      </c>
    </row>
    <row r="47419" spans="1:3" x14ac:dyDescent="0.25">
      <c r="A47419" s="1" t="s">
        <v>47406</v>
      </c>
      <c r="B47419" s="1">
        <v>41103711</v>
      </c>
      <c r="C47419" s="1">
        <v>1</v>
      </c>
    </row>
    <row r="47420" spans="1:3" x14ac:dyDescent="0.25">
      <c r="A47420" s="1" t="s">
        <v>47407</v>
      </c>
      <c r="B47420" s="1">
        <v>41103710</v>
      </c>
      <c r="C47420" s="1">
        <v>1</v>
      </c>
    </row>
    <row r="47421" spans="1:3" x14ac:dyDescent="0.25">
      <c r="A47421" s="1" t="s">
        <v>47408</v>
      </c>
      <c r="B47421" s="1">
        <v>41103709</v>
      </c>
      <c r="C47421" s="1">
        <v>1</v>
      </c>
    </row>
    <row r="47422" spans="1:3" x14ac:dyDescent="0.25">
      <c r="A47422" s="1" t="s">
        <v>47409</v>
      </c>
      <c r="B47422" s="1">
        <v>41103702</v>
      </c>
      <c r="C47422" s="1">
        <v>1</v>
      </c>
    </row>
    <row r="47423" spans="1:3" x14ac:dyDescent="0.25">
      <c r="A47423" s="1" t="s">
        <v>47410</v>
      </c>
      <c r="B47423" s="1">
        <v>41103701</v>
      </c>
      <c r="C47423" s="1">
        <v>1</v>
      </c>
    </row>
    <row r="47424" spans="1:3" x14ac:dyDescent="0.25">
      <c r="A47424" s="1" t="s">
        <v>47411</v>
      </c>
      <c r="B47424" s="1">
        <v>41103516</v>
      </c>
      <c r="C47424" s="1">
        <v>1</v>
      </c>
    </row>
    <row r="47425" spans="1:3" x14ac:dyDescent="0.25">
      <c r="A47425" s="1" t="s">
        <v>47412</v>
      </c>
      <c r="B47425" s="1">
        <v>41103705</v>
      </c>
      <c r="C47425" s="1">
        <v>1</v>
      </c>
    </row>
    <row r="47426" spans="1:3" x14ac:dyDescent="0.25">
      <c r="A47426" s="1" t="s">
        <v>47413</v>
      </c>
      <c r="B47426" s="1">
        <v>41103704</v>
      </c>
      <c r="C47426" s="1">
        <v>1</v>
      </c>
    </row>
    <row r="47427" spans="1:3" x14ac:dyDescent="0.25">
      <c r="A47427" s="1" t="s">
        <v>47414</v>
      </c>
      <c r="B47427" s="1">
        <v>41103703</v>
      </c>
      <c r="C47427" s="1">
        <v>1</v>
      </c>
    </row>
    <row r="47428" spans="1:3" x14ac:dyDescent="0.25">
      <c r="A47428" s="1" t="s">
        <v>47415</v>
      </c>
      <c r="B47428" s="1">
        <v>41102607</v>
      </c>
      <c r="C47428" s="1">
        <v>1</v>
      </c>
    </row>
    <row r="47429" spans="1:3" x14ac:dyDescent="0.25">
      <c r="A47429" s="1" t="s">
        <v>47416</v>
      </c>
      <c r="B47429" s="1">
        <v>41102606</v>
      </c>
      <c r="C47429" s="1">
        <v>1</v>
      </c>
    </row>
    <row r="47430" spans="1:3" x14ac:dyDescent="0.25">
      <c r="A47430" s="1" t="s">
        <v>47417</v>
      </c>
      <c r="B47430" s="1">
        <v>41102605</v>
      </c>
      <c r="C47430" s="1">
        <v>1</v>
      </c>
    </row>
    <row r="47431" spans="1:3" x14ac:dyDescent="0.25">
      <c r="A47431" s="1" t="s">
        <v>47418</v>
      </c>
      <c r="B47431" s="1">
        <v>41102701</v>
      </c>
      <c r="C47431" s="1">
        <v>1</v>
      </c>
    </row>
    <row r="47432" spans="1:3" x14ac:dyDescent="0.25">
      <c r="A47432" s="1" t="s">
        <v>47419</v>
      </c>
      <c r="B47432" s="1">
        <v>41102609</v>
      </c>
      <c r="C47432" s="1">
        <v>1</v>
      </c>
    </row>
    <row r="47433" spans="1:3" x14ac:dyDescent="0.25">
      <c r="A47433" s="1" t="s">
        <v>47420</v>
      </c>
      <c r="B47433" s="1">
        <v>41102608</v>
      </c>
      <c r="C47433" s="1">
        <v>1</v>
      </c>
    </row>
    <row r="47434" spans="1:3" x14ac:dyDescent="0.25">
      <c r="A47434" s="1" t="s">
        <v>47421</v>
      </c>
      <c r="B47434" s="1">
        <v>41102601</v>
      </c>
      <c r="C47434" s="1">
        <v>1</v>
      </c>
    </row>
    <row r="47435" spans="1:3" x14ac:dyDescent="0.25">
      <c r="A47435" s="1" t="s">
        <v>47422</v>
      </c>
      <c r="B47435" s="1">
        <v>41102513</v>
      </c>
      <c r="C47435" s="1">
        <v>1</v>
      </c>
    </row>
    <row r="47436" spans="1:3" x14ac:dyDescent="0.25">
      <c r="A47436" s="1" t="s">
        <v>47423</v>
      </c>
      <c r="B47436" s="1">
        <v>41102512</v>
      </c>
      <c r="C47436" s="1">
        <v>1</v>
      </c>
    </row>
    <row r="47437" spans="1:3" x14ac:dyDescent="0.25">
      <c r="A47437" s="1" t="s">
        <v>47424</v>
      </c>
      <c r="B47437" s="1">
        <v>41102604</v>
      </c>
      <c r="C47437" s="1">
        <v>1</v>
      </c>
    </row>
    <row r="47438" spans="1:3" x14ac:dyDescent="0.25">
      <c r="A47438" s="1" t="s">
        <v>47425</v>
      </c>
      <c r="B47438" s="1">
        <v>41102603</v>
      </c>
      <c r="C47438" s="1">
        <v>1</v>
      </c>
    </row>
    <row r="47439" spans="1:3" x14ac:dyDescent="0.25">
      <c r="A47439" s="1" t="s">
        <v>47426</v>
      </c>
      <c r="B47439" s="1">
        <v>41102602</v>
      </c>
      <c r="C47439" s="1">
        <v>1</v>
      </c>
    </row>
    <row r="47440" spans="1:3" x14ac:dyDescent="0.25">
      <c r="A47440" s="1" t="s">
        <v>47427</v>
      </c>
      <c r="B47440" s="1">
        <v>41102904</v>
      </c>
      <c r="C47440" s="1">
        <v>1</v>
      </c>
    </row>
    <row r="47441" spans="1:3" x14ac:dyDescent="0.25">
      <c r="A47441" s="1" t="s">
        <v>47428</v>
      </c>
      <c r="B47441" s="1">
        <v>41102903</v>
      </c>
      <c r="C47441" s="1">
        <v>1</v>
      </c>
    </row>
    <row r="47442" spans="1:3" x14ac:dyDescent="0.25">
      <c r="A47442" s="1" t="s">
        <v>47429</v>
      </c>
      <c r="B47442" s="1">
        <v>41102902</v>
      </c>
      <c r="C47442" s="1">
        <v>1</v>
      </c>
    </row>
    <row r="47443" spans="1:3" x14ac:dyDescent="0.25">
      <c r="A47443" s="1" t="s">
        <v>47430</v>
      </c>
      <c r="B47443" s="1">
        <v>41102910</v>
      </c>
      <c r="C47443" s="1">
        <v>1</v>
      </c>
    </row>
    <row r="47444" spans="1:3" x14ac:dyDescent="0.25">
      <c r="A47444" s="1" t="s">
        <v>47431</v>
      </c>
      <c r="B47444" s="1">
        <v>41102909</v>
      </c>
      <c r="C47444" s="1">
        <v>1</v>
      </c>
    </row>
    <row r="47445" spans="1:3" x14ac:dyDescent="0.25">
      <c r="A47445" s="1" t="s">
        <v>47432</v>
      </c>
      <c r="B47445" s="1">
        <v>41102905</v>
      </c>
      <c r="C47445" s="1">
        <v>1</v>
      </c>
    </row>
    <row r="47446" spans="1:3" x14ac:dyDescent="0.25">
      <c r="A47446" s="1" t="s">
        <v>47433</v>
      </c>
      <c r="B47446" s="1">
        <v>41102704</v>
      </c>
      <c r="C47446" s="1">
        <v>1</v>
      </c>
    </row>
    <row r="47447" spans="1:3" x14ac:dyDescent="0.25">
      <c r="A47447" s="1" t="s">
        <v>47434</v>
      </c>
      <c r="B47447" s="1">
        <v>41102703</v>
      </c>
      <c r="C47447" s="1">
        <v>1</v>
      </c>
    </row>
    <row r="47448" spans="1:3" x14ac:dyDescent="0.25">
      <c r="A47448" s="1" t="s">
        <v>47435</v>
      </c>
      <c r="B47448" s="1">
        <v>41102702</v>
      </c>
      <c r="C47448" s="1">
        <v>1</v>
      </c>
    </row>
    <row r="47449" spans="1:3" x14ac:dyDescent="0.25">
      <c r="A47449" s="1" t="s">
        <v>47436</v>
      </c>
      <c r="B47449" s="1">
        <v>41102901</v>
      </c>
      <c r="C47449" s="1">
        <v>1</v>
      </c>
    </row>
    <row r="47450" spans="1:3" x14ac:dyDescent="0.25">
      <c r="A47450" s="1" t="s">
        <v>47437</v>
      </c>
      <c r="B47450" s="1">
        <v>41102706</v>
      </c>
      <c r="C47450" s="1">
        <v>1</v>
      </c>
    </row>
    <row r="47451" spans="1:3" x14ac:dyDescent="0.25">
      <c r="A47451" s="1" t="s">
        <v>47438</v>
      </c>
      <c r="B47451" s="1">
        <v>41102705</v>
      </c>
      <c r="C47451" s="1">
        <v>1</v>
      </c>
    </row>
    <row r="47452" spans="1:3" x14ac:dyDescent="0.25">
      <c r="A47452" s="1" t="s">
        <v>47439</v>
      </c>
      <c r="B47452" s="1">
        <v>41102425</v>
      </c>
      <c r="C47452" s="1">
        <v>1</v>
      </c>
    </row>
    <row r="47453" spans="1:3" x14ac:dyDescent="0.25">
      <c r="A47453" s="1" t="s">
        <v>47440</v>
      </c>
      <c r="B47453" s="1">
        <v>41102424</v>
      </c>
      <c r="C47453" s="1">
        <v>1</v>
      </c>
    </row>
    <row r="47454" spans="1:3" x14ac:dyDescent="0.25">
      <c r="A47454" s="1" t="s">
        <v>47441</v>
      </c>
      <c r="B47454" s="1">
        <v>41102423</v>
      </c>
      <c r="C47454" s="1">
        <v>1</v>
      </c>
    </row>
    <row r="47455" spans="1:3" x14ac:dyDescent="0.25">
      <c r="A47455" s="1" t="s">
        <v>47442</v>
      </c>
      <c r="B47455" s="1">
        <v>41102428</v>
      </c>
      <c r="C47455" s="1">
        <v>1</v>
      </c>
    </row>
    <row r="47456" spans="1:3" x14ac:dyDescent="0.25">
      <c r="A47456" s="1" t="s">
        <v>47443</v>
      </c>
      <c r="B47456" s="1">
        <v>41102427</v>
      </c>
      <c r="C47456" s="1">
        <v>1</v>
      </c>
    </row>
    <row r="47457" spans="1:3" x14ac:dyDescent="0.25">
      <c r="A47457" s="1" t="s">
        <v>47444</v>
      </c>
      <c r="B47457" s="1">
        <v>41102426</v>
      </c>
      <c r="C47457" s="1">
        <v>1</v>
      </c>
    </row>
    <row r="47458" spans="1:3" x14ac:dyDescent="0.25">
      <c r="A47458" s="1" t="s">
        <v>47445</v>
      </c>
      <c r="B47458" s="1">
        <v>41102410</v>
      </c>
      <c r="C47458" s="1">
        <v>1</v>
      </c>
    </row>
    <row r="47459" spans="1:3" x14ac:dyDescent="0.25">
      <c r="A47459" s="1" t="s">
        <v>47446</v>
      </c>
      <c r="B47459" s="1">
        <v>41102407</v>
      </c>
      <c r="C47459" s="1">
        <v>1</v>
      </c>
    </row>
    <row r="47460" spans="1:3" x14ac:dyDescent="0.25">
      <c r="A47460" s="1" t="s">
        <v>47447</v>
      </c>
      <c r="B47460" s="1">
        <v>41102406</v>
      </c>
      <c r="C47460" s="1">
        <v>1</v>
      </c>
    </row>
    <row r="47461" spans="1:3" x14ac:dyDescent="0.25">
      <c r="A47461" s="1" t="s">
        <v>47448</v>
      </c>
      <c r="B47461" s="1">
        <v>41102422</v>
      </c>
      <c r="C47461" s="1">
        <v>1</v>
      </c>
    </row>
    <row r="47462" spans="1:3" x14ac:dyDescent="0.25">
      <c r="A47462" s="1" t="s">
        <v>47449</v>
      </c>
      <c r="B47462" s="1">
        <v>41102421</v>
      </c>
      <c r="C47462" s="1">
        <v>1</v>
      </c>
    </row>
    <row r="47463" spans="1:3" x14ac:dyDescent="0.25">
      <c r="A47463" s="1" t="s">
        <v>47450</v>
      </c>
      <c r="B47463" s="1">
        <v>41102412</v>
      </c>
      <c r="C47463" s="1">
        <v>1</v>
      </c>
    </row>
    <row r="47464" spans="1:3" x14ac:dyDescent="0.25">
      <c r="A47464" s="1" t="s">
        <v>47451</v>
      </c>
      <c r="B47464" s="1">
        <v>41102508</v>
      </c>
      <c r="C47464" s="1">
        <v>1</v>
      </c>
    </row>
    <row r="47465" spans="1:3" x14ac:dyDescent="0.25">
      <c r="A47465" s="1" t="s">
        <v>47452</v>
      </c>
      <c r="B47465" s="1">
        <v>41102507</v>
      </c>
      <c r="C47465" s="1">
        <v>1</v>
      </c>
    </row>
    <row r="47466" spans="1:3" x14ac:dyDescent="0.25">
      <c r="A47466" s="1" t="s">
        <v>47453</v>
      </c>
      <c r="B47466" s="1">
        <v>41102506</v>
      </c>
      <c r="C47466" s="1">
        <v>1</v>
      </c>
    </row>
    <row r="47467" spans="1:3" x14ac:dyDescent="0.25">
      <c r="A47467" s="1" t="s">
        <v>47454</v>
      </c>
      <c r="B47467" s="1">
        <v>41102511</v>
      </c>
      <c r="C47467" s="1">
        <v>1</v>
      </c>
    </row>
    <row r="47468" spans="1:3" x14ac:dyDescent="0.25">
      <c r="A47468" s="1" t="s">
        <v>47455</v>
      </c>
      <c r="B47468" s="1">
        <v>41102510</v>
      </c>
      <c r="C47468" s="1">
        <v>1</v>
      </c>
    </row>
    <row r="47469" spans="1:3" x14ac:dyDescent="0.25">
      <c r="A47469" s="1" t="s">
        <v>47456</v>
      </c>
      <c r="B47469" s="1">
        <v>41102509</v>
      </c>
      <c r="C47469" s="1">
        <v>1</v>
      </c>
    </row>
    <row r="47470" spans="1:3" x14ac:dyDescent="0.25">
      <c r="A47470" s="1" t="s">
        <v>47457</v>
      </c>
      <c r="B47470" s="1">
        <v>41102502</v>
      </c>
      <c r="C47470" s="1">
        <v>1</v>
      </c>
    </row>
    <row r="47471" spans="1:3" x14ac:dyDescent="0.25">
      <c r="A47471" s="1" t="s">
        <v>47458</v>
      </c>
      <c r="B47471" s="1">
        <v>41102501</v>
      </c>
      <c r="C47471" s="1">
        <v>1</v>
      </c>
    </row>
    <row r="47472" spans="1:3" x14ac:dyDescent="0.25">
      <c r="A47472" s="1" t="s">
        <v>47459</v>
      </c>
      <c r="B47472" s="1">
        <v>41102429</v>
      </c>
      <c r="C47472" s="1">
        <v>1</v>
      </c>
    </row>
    <row r="47473" spans="1:3" x14ac:dyDescent="0.25">
      <c r="A47473" s="1" t="s">
        <v>47460</v>
      </c>
      <c r="B47473" s="1">
        <v>41102505</v>
      </c>
      <c r="C47473" s="1">
        <v>1</v>
      </c>
    </row>
    <row r="47474" spans="1:3" x14ac:dyDescent="0.25">
      <c r="A47474" s="1" t="s">
        <v>47461</v>
      </c>
      <c r="B47474" s="1">
        <v>41102504</v>
      </c>
      <c r="C47474" s="1">
        <v>1</v>
      </c>
    </row>
    <row r="47475" spans="1:3" x14ac:dyDescent="0.25">
      <c r="A47475" s="1" t="s">
        <v>47462</v>
      </c>
      <c r="B47475" s="1">
        <v>41102503</v>
      </c>
      <c r="C47475" s="1">
        <v>1</v>
      </c>
    </row>
    <row r="47476" spans="1:3" x14ac:dyDescent="0.25">
      <c r="A47476" s="1" t="s">
        <v>47463</v>
      </c>
      <c r="B47476" s="1">
        <v>41103020</v>
      </c>
      <c r="C47476" s="1">
        <v>1</v>
      </c>
    </row>
    <row r="47477" spans="1:3" x14ac:dyDescent="0.25">
      <c r="A47477" s="1" t="s">
        <v>47464</v>
      </c>
      <c r="B47477" s="1">
        <v>41103019</v>
      </c>
      <c r="C47477" s="1">
        <v>1</v>
      </c>
    </row>
    <row r="47478" spans="1:3" x14ac:dyDescent="0.25">
      <c r="A47478" s="1" t="s">
        <v>47465</v>
      </c>
      <c r="B47478" s="1">
        <v>41103017</v>
      </c>
      <c r="C47478" s="1">
        <v>1</v>
      </c>
    </row>
    <row r="47479" spans="1:3" x14ac:dyDescent="0.25">
      <c r="A47479" s="1" t="s">
        <v>47466</v>
      </c>
      <c r="B47479" s="1">
        <v>41103023</v>
      </c>
      <c r="C47479" s="1">
        <v>1</v>
      </c>
    </row>
    <row r="47480" spans="1:3" x14ac:dyDescent="0.25">
      <c r="A47480" s="1" t="s">
        <v>47467</v>
      </c>
      <c r="B47480" s="1">
        <v>41103022</v>
      </c>
      <c r="C47480" s="1">
        <v>1</v>
      </c>
    </row>
    <row r="47481" spans="1:3" x14ac:dyDescent="0.25">
      <c r="A47481" s="1" t="s">
        <v>47468</v>
      </c>
      <c r="B47481" s="1">
        <v>41103021</v>
      </c>
      <c r="C47481" s="1">
        <v>1</v>
      </c>
    </row>
    <row r="47482" spans="1:3" x14ac:dyDescent="0.25">
      <c r="A47482" s="1" t="s">
        <v>47469</v>
      </c>
      <c r="B47482" s="1">
        <v>41103012</v>
      </c>
      <c r="C47482" s="1">
        <v>1</v>
      </c>
    </row>
    <row r="47483" spans="1:3" x14ac:dyDescent="0.25">
      <c r="A47483" s="1" t="s">
        <v>47470</v>
      </c>
      <c r="B47483" s="1">
        <v>41103011</v>
      </c>
      <c r="C47483" s="1">
        <v>1</v>
      </c>
    </row>
    <row r="47484" spans="1:3" x14ac:dyDescent="0.25">
      <c r="A47484" s="1" t="s">
        <v>47471</v>
      </c>
      <c r="B47484" s="1">
        <v>41103010</v>
      </c>
      <c r="C47484" s="1">
        <v>1</v>
      </c>
    </row>
    <row r="47485" spans="1:3" x14ac:dyDescent="0.25">
      <c r="A47485" s="1" t="s">
        <v>47472</v>
      </c>
      <c r="B47485" s="1">
        <v>41103015</v>
      </c>
      <c r="C47485" s="1">
        <v>1</v>
      </c>
    </row>
    <row r="47486" spans="1:3" x14ac:dyDescent="0.25">
      <c r="A47486" s="1" t="s">
        <v>47473</v>
      </c>
      <c r="B47486" s="1">
        <v>41103014</v>
      </c>
      <c r="C47486" s="1">
        <v>1</v>
      </c>
    </row>
    <row r="47487" spans="1:3" x14ac:dyDescent="0.25">
      <c r="A47487" s="1" t="s">
        <v>47474</v>
      </c>
      <c r="B47487" s="1">
        <v>41103013</v>
      </c>
      <c r="C47487" s="1">
        <v>1</v>
      </c>
    </row>
    <row r="47488" spans="1:3" x14ac:dyDescent="0.25">
      <c r="A47488" s="1" t="s">
        <v>47475</v>
      </c>
      <c r="B47488" s="1">
        <v>41103206</v>
      </c>
      <c r="C47488" s="1">
        <v>1</v>
      </c>
    </row>
    <row r="47489" spans="1:3" x14ac:dyDescent="0.25">
      <c r="A47489" s="1" t="s">
        <v>47476</v>
      </c>
      <c r="B47489" s="1">
        <v>41103205</v>
      </c>
      <c r="C47489" s="1">
        <v>1</v>
      </c>
    </row>
    <row r="47490" spans="1:3" x14ac:dyDescent="0.25">
      <c r="A47490" s="1" t="s">
        <v>47477</v>
      </c>
      <c r="B47490" s="1">
        <v>41103203</v>
      </c>
      <c r="C47490" s="1">
        <v>1</v>
      </c>
    </row>
    <row r="47491" spans="1:3" x14ac:dyDescent="0.25">
      <c r="A47491" s="1" t="s">
        <v>47478</v>
      </c>
      <c r="B47491" s="1">
        <v>41103209</v>
      </c>
      <c r="C47491" s="1">
        <v>1</v>
      </c>
    </row>
    <row r="47492" spans="1:3" x14ac:dyDescent="0.25">
      <c r="A47492" s="1" t="s">
        <v>47479</v>
      </c>
      <c r="B47492" s="1">
        <v>41103208</v>
      </c>
      <c r="C47492" s="1">
        <v>1</v>
      </c>
    </row>
    <row r="47493" spans="1:3" x14ac:dyDescent="0.25">
      <c r="A47493" s="1" t="s">
        <v>47480</v>
      </c>
      <c r="B47493" s="1">
        <v>41103207</v>
      </c>
      <c r="C47493" s="1">
        <v>1</v>
      </c>
    </row>
    <row r="47494" spans="1:3" x14ac:dyDescent="0.25">
      <c r="A47494" s="1" t="s">
        <v>47481</v>
      </c>
      <c r="B47494" s="1">
        <v>41103026</v>
      </c>
      <c r="C47494" s="1">
        <v>1</v>
      </c>
    </row>
    <row r="47495" spans="1:3" x14ac:dyDescent="0.25">
      <c r="A47495" s="1" t="s">
        <v>47482</v>
      </c>
      <c r="B47495" s="1">
        <v>41103025</v>
      </c>
      <c r="C47495" s="1">
        <v>1</v>
      </c>
    </row>
    <row r="47496" spans="1:3" x14ac:dyDescent="0.25">
      <c r="A47496" s="1" t="s">
        <v>47483</v>
      </c>
      <c r="B47496" s="1">
        <v>41103024</v>
      </c>
      <c r="C47496" s="1">
        <v>1</v>
      </c>
    </row>
    <row r="47497" spans="1:3" x14ac:dyDescent="0.25">
      <c r="A47497" s="1" t="s">
        <v>47484</v>
      </c>
      <c r="B47497" s="1">
        <v>41103202</v>
      </c>
      <c r="C47497" s="1">
        <v>1</v>
      </c>
    </row>
    <row r="47498" spans="1:3" x14ac:dyDescent="0.25">
      <c r="A47498" s="1" t="s">
        <v>47485</v>
      </c>
      <c r="B47498" s="1">
        <v>41103201</v>
      </c>
      <c r="C47498" s="1">
        <v>1</v>
      </c>
    </row>
    <row r="47499" spans="1:3" x14ac:dyDescent="0.25">
      <c r="A47499" s="1" t="s">
        <v>47486</v>
      </c>
      <c r="B47499" s="1">
        <v>41103027</v>
      </c>
      <c r="C47499" s="1">
        <v>1</v>
      </c>
    </row>
    <row r="47500" spans="1:3" x14ac:dyDescent="0.25">
      <c r="A47500" s="1" t="s">
        <v>47487</v>
      </c>
      <c r="B47500" s="1">
        <v>41102919</v>
      </c>
      <c r="C47500" s="1">
        <v>1</v>
      </c>
    </row>
    <row r="47501" spans="1:3" x14ac:dyDescent="0.25">
      <c r="A47501" s="1" t="s">
        <v>47488</v>
      </c>
      <c r="B47501" s="1">
        <v>41102918</v>
      </c>
      <c r="C47501" s="1">
        <v>1</v>
      </c>
    </row>
    <row r="47502" spans="1:3" x14ac:dyDescent="0.25">
      <c r="A47502" s="1" t="s">
        <v>47489</v>
      </c>
      <c r="B47502" s="1">
        <v>41102917</v>
      </c>
      <c r="C47502" s="1">
        <v>1</v>
      </c>
    </row>
    <row r="47503" spans="1:3" x14ac:dyDescent="0.25">
      <c r="A47503" s="1" t="s">
        <v>47490</v>
      </c>
      <c r="B47503" s="1">
        <v>41102922</v>
      </c>
      <c r="C47503" s="1">
        <v>1</v>
      </c>
    </row>
    <row r="47504" spans="1:3" x14ac:dyDescent="0.25">
      <c r="A47504" s="1" t="s">
        <v>47491</v>
      </c>
      <c r="B47504" s="1">
        <v>41102921</v>
      </c>
      <c r="C47504" s="1">
        <v>1</v>
      </c>
    </row>
    <row r="47505" spans="1:3" x14ac:dyDescent="0.25">
      <c r="A47505" s="1" t="s">
        <v>47492</v>
      </c>
      <c r="B47505" s="1">
        <v>41102920</v>
      </c>
      <c r="C47505" s="1">
        <v>1</v>
      </c>
    </row>
    <row r="47506" spans="1:3" x14ac:dyDescent="0.25">
      <c r="A47506" s="1" t="s">
        <v>47493</v>
      </c>
      <c r="B47506" s="1">
        <v>41102913</v>
      </c>
      <c r="C47506" s="1">
        <v>1</v>
      </c>
    </row>
    <row r="47507" spans="1:3" x14ac:dyDescent="0.25">
      <c r="A47507" s="1" t="s">
        <v>47494</v>
      </c>
      <c r="B47507" s="1">
        <v>41102912</v>
      </c>
      <c r="C47507" s="1">
        <v>1</v>
      </c>
    </row>
    <row r="47508" spans="1:3" x14ac:dyDescent="0.25">
      <c r="A47508" s="1" t="s">
        <v>47495</v>
      </c>
      <c r="B47508" s="1">
        <v>41102911</v>
      </c>
      <c r="C47508" s="1">
        <v>1</v>
      </c>
    </row>
    <row r="47509" spans="1:3" x14ac:dyDescent="0.25">
      <c r="A47509" s="1" t="s">
        <v>47496</v>
      </c>
      <c r="B47509" s="1">
        <v>41102916</v>
      </c>
      <c r="C47509" s="1">
        <v>1</v>
      </c>
    </row>
    <row r="47510" spans="1:3" x14ac:dyDescent="0.25">
      <c r="A47510" s="1" t="s">
        <v>47497</v>
      </c>
      <c r="B47510" s="1">
        <v>41102915</v>
      </c>
      <c r="C47510" s="1">
        <v>1</v>
      </c>
    </row>
    <row r="47511" spans="1:3" x14ac:dyDescent="0.25">
      <c r="A47511" s="1" t="s">
        <v>47498</v>
      </c>
      <c r="B47511" s="1">
        <v>41102914</v>
      </c>
      <c r="C47511" s="1">
        <v>1</v>
      </c>
    </row>
    <row r="47512" spans="1:3" x14ac:dyDescent="0.25">
      <c r="A47512" s="1" t="s">
        <v>47499</v>
      </c>
      <c r="B47512" s="1">
        <v>41103005</v>
      </c>
      <c r="C47512" s="1">
        <v>1</v>
      </c>
    </row>
    <row r="47513" spans="1:3" x14ac:dyDescent="0.25">
      <c r="A47513" s="1" t="s">
        <v>47500</v>
      </c>
      <c r="B47513" s="1">
        <v>41103004</v>
      </c>
      <c r="C47513" s="1">
        <v>1</v>
      </c>
    </row>
    <row r="47514" spans="1:3" x14ac:dyDescent="0.25">
      <c r="A47514" s="1" t="s">
        <v>47501</v>
      </c>
      <c r="B47514" s="1">
        <v>41103003</v>
      </c>
      <c r="C47514" s="1">
        <v>1</v>
      </c>
    </row>
    <row r="47515" spans="1:3" x14ac:dyDescent="0.25">
      <c r="A47515" s="1" t="s">
        <v>47502</v>
      </c>
      <c r="B47515" s="1">
        <v>41103008</v>
      </c>
      <c r="C47515" s="1">
        <v>1</v>
      </c>
    </row>
    <row r="47516" spans="1:3" x14ac:dyDescent="0.25">
      <c r="A47516" s="1" t="s">
        <v>47503</v>
      </c>
      <c r="B47516" s="1">
        <v>41103007</v>
      </c>
      <c r="C47516" s="1">
        <v>1</v>
      </c>
    </row>
    <row r="47517" spans="1:3" x14ac:dyDescent="0.25">
      <c r="A47517" s="1" t="s">
        <v>47504</v>
      </c>
      <c r="B47517" s="1">
        <v>41103006</v>
      </c>
      <c r="C47517" s="1">
        <v>1</v>
      </c>
    </row>
    <row r="47518" spans="1:3" x14ac:dyDescent="0.25">
      <c r="A47518" s="1" t="s">
        <v>47505</v>
      </c>
      <c r="B47518" s="1">
        <v>41102925</v>
      </c>
      <c r="C47518" s="1">
        <v>1</v>
      </c>
    </row>
    <row r="47519" spans="1:3" x14ac:dyDescent="0.25">
      <c r="A47519" s="1" t="s">
        <v>47506</v>
      </c>
      <c r="B47519" s="1">
        <v>41102924</v>
      </c>
      <c r="C47519" s="1">
        <v>1</v>
      </c>
    </row>
    <row r="47520" spans="1:3" x14ac:dyDescent="0.25">
      <c r="A47520" s="1" t="s">
        <v>47507</v>
      </c>
      <c r="B47520" s="1">
        <v>41102923</v>
      </c>
      <c r="C47520" s="1">
        <v>1</v>
      </c>
    </row>
    <row r="47521" spans="1:3" x14ac:dyDescent="0.25">
      <c r="A47521" s="1" t="s">
        <v>47508</v>
      </c>
      <c r="B47521" s="1">
        <v>41103001</v>
      </c>
      <c r="C47521" s="1">
        <v>1</v>
      </c>
    </row>
    <row r="47522" spans="1:3" x14ac:dyDescent="0.25">
      <c r="A47522" s="1" t="s">
        <v>47509</v>
      </c>
      <c r="B47522" s="1">
        <v>41102927</v>
      </c>
      <c r="C47522" s="1">
        <v>1</v>
      </c>
    </row>
    <row r="47523" spans="1:3" x14ac:dyDescent="0.25">
      <c r="A47523" s="1" t="s">
        <v>47510</v>
      </c>
      <c r="B47523" s="1">
        <v>41102926</v>
      </c>
      <c r="C47523" s="1">
        <v>1</v>
      </c>
    </row>
    <row r="47524" spans="1:3" x14ac:dyDescent="0.25">
      <c r="A47524" s="1" t="s">
        <v>47511</v>
      </c>
      <c r="B47524" s="1">
        <v>40101507</v>
      </c>
      <c r="C47524" s="1">
        <v>1</v>
      </c>
    </row>
    <row r="47525" spans="1:3" x14ac:dyDescent="0.25">
      <c r="A47525" s="1" t="s">
        <v>47512</v>
      </c>
      <c r="B47525" s="1">
        <v>31381536</v>
      </c>
      <c r="C47525" s="1">
        <v>1</v>
      </c>
    </row>
    <row r="47526" spans="1:3" x14ac:dyDescent="0.25">
      <c r="A47526" s="1" t="s">
        <v>47513</v>
      </c>
      <c r="B47526" s="1">
        <v>31381535</v>
      </c>
      <c r="C47526" s="1">
        <v>1</v>
      </c>
    </row>
    <row r="47527" spans="1:3" x14ac:dyDescent="0.25">
      <c r="A47527" s="1" t="s">
        <v>47514</v>
      </c>
      <c r="B47527" s="1">
        <v>31381534</v>
      </c>
      <c r="C47527" s="1">
        <v>1</v>
      </c>
    </row>
    <row r="47528" spans="1:3" x14ac:dyDescent="0.25">
      <c r="A47528" s="1" t="s">
        <v>47515</v>
      </c>
      <c r="B47528" s="1">
        <v>31381539</v>
      </c>
      <c r="C47528" s="1">
        <v>1</v>
      </c>
    </row>
    <row r="47529" spans="1:3" x14ac:dyDescent="0.25">
      <c r="A47529" s="1" t="s">
        <v>47516</v>
      </c>
      <c r="B47529" s="1">
        <v>31381538</v>
      </c>
      <c r="C47529" s="1">
        <v>1</v>
      </c>
    </row>
    <row r="47530" spans="1:3" x14ac:dyDescent="0.25">
      <c r="A47530" s="1" t="s">
        <v>47517</v>
      </c>
      <c r="B47530" s="1">
        <v>31381537</v>
      </c>
      <c r="C47530" s="1">
        <v>1</v>
      </c>
    </row>
    <row r="47531" spans="1:3" x14ac:dyDescent="0.25">
      <c r="A47531" s="1" t="s">
        <v>47518</v>
      </c>
      <c r="B47531" s="1">
        <v>31381530</v>
      </c>
      <c r="C47531" s="1">
        <v>1</v>
      </c>
    </row>
    <row r="47532" spans="1:3" x14ac:dyDescent="0.25">
      <c r="A47532" s="1" t="s">
        <v>47519</v>
      </c>
      <c r="B47532" s="1">
        <v>31381529</v>
      </c>
      <c r="C47532" s="1">
        <v>1</v>
      </c>
    </row>
    <row r="47533" spans="1:3" x14ac:dyDescent="0.25">
      <c r="A47533" s="1" t="s">
        <v>47520</v>
      </c>
      <c r="B47533" s="1">
        <v>31381528</v>
      </c>
      <c r="C47533" s="1">
        <v>1</v>
      </c>
    </row>
    <row r="47534" spans="1:3" x14ac:dyDescent="0.25">
      <c r="A47534" s="1" t="s">
        <v>47521</v>
      </c>
      <c r="B47534" s="1">
        <v>31381533</v>
      </c>
      <c r="C47534" s="1">
        <v>1</v>
      </c>
    </row>
    <row r="47535" spans="1:3" x14ac:dyDescent="0.25">
      <c r="A47535" s="1" t="s">
        <v>47522</v>
      </c>
      <c r="B47535" s="1">
        <v>31381532</v>
      </c>
      <c r="C47535" s="1">
        <v>1</v>
      </c>
    </row>
    <row r="47536" spans="1:3" x14ac:dyDescent="0.25">
      <c r="A47536" s="1" t="s">
        <v>47523</v>
      </c>
      <c r="B47536" s="1">
        <v>31381531</v>
      </c>
      <c r="C47536" s="1">
        <v>1</v>
      </c>
    </row>
    <row r="47537" spans="1:3" x14ac:dyDescent="0.25">
      <c r="A47537" s="1" t="s">
        <v>47524</v>
      </c>
      <c r="B47537" s="1">
        <v>31381548</v>
      </c>
      <c r="C47537" s="1">
        <v>1</v>
      </c>
    </row>
    <row r="47538" spans="1:3" x14ac:dyDescent="0.25">
      <c r="A47538" s="1" t="s">
        <v>47525</v>
      </c>
      <c r="B47538" s="1">
        <v>31381547</v>
      </c>
      <c r="C47538" s="1">
        <v>1</v>
      </c>
    </row>
    <row r="47539" spans="1:3" x14ac:dyDescent="0.25">
      <c r="A47539" s="1" t="s">
        <v>47526</v>
      </c>
      <c r="B47539" s="1">
        <v>31381546</v>
      </c>
      <c r="C47539" s="1">
        <v>1</v>
      </c>
    </row>
    <row r="47540" spans="1:3" x14ac:dyDescent="0.25">
      <c r="A47540" s="1" t="s">
        <v>47527</v>
      </c>
      <c r="B47540" s="1">
        <v>31381551</v>
      </c>
      <c r="C47540" s="1">
        <v>1</v>
      </c>
    </row>
    <row r="47541" spans="1:3" x14ac:dyDescent="0.25">
      <c r="A47541" s="1" t="s">
        <v>47528</v>
      </c>
      <c r="B47541" s="1">
        <v>31381550</v>
      </c>
      <c r="C47541" s="1">
        <v>1</v>
      </c>
    </row>
    <row r="47542" spans="1:3" x14ac:dyDescent="0.25">
      <c r="A47542" s="1" t="s">
        <v>47529</v>
      </c>
      <c r="B47542" s="1">
        <v>31381549</v>
      </c>
      <c r="C47542" s="1">
        <v>1</v>
      </c>
    </row>
    <row r="47543" spans="1:3" x14ac:dyDescent="0.25">
      <c r="A47543" s="1" t="s">
        <v>47530</v>
      </c>
      <c r="B47543" s="1">
        <v>31381542</v>
      </c>
      <c r="C47543" s="1">
        <v>1</v>
      </c>
    </row>
    <row r="47544" spans="1:3" x14ac:dyDescent="0.25">
      <c r="A47544" s="1" t="s">
        <v>47531</v>
      </c>
      <c r="B47544" s="1">
        <v>31381541</v>
      </c>
      <c r="C47544" s="1">
        <v>1</v>
      </c>
    </row>
    <row r="47545" spans="1:3" x14ac:dyDescent="0.25">
      <c r="A47545" s="1" t="s">
        <v>47532</v>
      </c>
      <c r="B47545" s="1">
        <v>31381540</v>
      </c>
      <c r="C47545" s="1">
        <v>1</v>
      </c>
    </row>
    <row r="47546" spans="1:3" x14ac:dyDescent="0.25">
      <c r="A47546" s="1" t="s">
        <v>47533</v>
      </c>
      <c r="B47546" s="1">
        <v>31381545</v>
      </c>
      <c r="C47546" s="1">
        <v>1</v>
      </c>
    </row>
    <row r="47547" spans="1:3" x14ac:dyDescent="0.25">
      <c r="A47547" s="1" t="s">
        <v>47534</v>
      </c>
      <c r="B47547" s="1">
        <v>31381544</v>
      </c>
      <c r="C47547" s="1">
        <v>1</v>
      </c>
    </row>
    <row r="47548" spans="1:3" x14ac:dyDescent="0.25">
      <c r="A47548" s="1" t="s">
        <v>47535</v>
      </c>
      <c r="B47548" s="1">
        <v>31381543</v>
      </c>
      <c r="C47548" s="1">
        <v>1</v>
      </c>
    </row>
    <row r="47549" spans="1:3" x14ac:dyDescent="0.25">
      <c r="A47549" s="1" t="s">
        <v>47536</v>
      </c>
      <c r="B47549" s="1">
        <v>31381512</v>
      </c>
      <c r="C47549" s="1">
        <v>1</v>
      </c>
    </row>
    <row r="47550" spans="1:3" x14ac:dyDescent="0.25">
      <c r="A47550" s="1" t="s">
        <v>47537</v>
      </c>
      <c r="B47550" s="1">
        <v>31381511</v>
      </c>
      <c r="C47550" s="1">
        <v>1</v>
      </c>
    </row>
    <row r="47551" spans="1:3" x14ac:dyDescent="0.25">
      <c r="A47551" s="1" t="s">
        <v>47538</v>
      </c>
      <c r="B47551" s="1">
        <v>31381510</v>
      </c>
      <c r="C47551" s="1">
        <v>1</v>
      </c>
    </row>
    <row r="47552" spans="1:3" x14ac:dyDescent="0.25">
      <c r="A47552" s="1" t="s">
        <v>47539</v>
      </c>
      <c r="B47552" s="1">
        <v>31381515</v>
      </c>
      <c r="C47552" s="1">
        <v>1</v>
      </c>
    </row>
    <row r="47553" spans="1:3" x14ac:dyDescent="0.25">
      <c r="A47553" s="1" t="s">
        <v>47540</v>
      </c>
      <c r="B47553" s="1">
        <v>31381514</v>
      </c>
      <c r="C47553" s="1">
        <v>1</v>
      </c>
    </row>
    <row r="47554" spans="1:3" x14ac:dyDescent="0.25">
      <c r="A47554" s="1" t="s">
        <v>47541</v>
      </c>
      <c r="B47554" s="1">
        <v>31381513</v>
      </c>
      <c r="C47554" s="1">
        <v>1</v>
      </c>
    </row>
    <row r="47555" spans="1:3" x14ac:dyDescent="0.25">
      <c r="A47555" s="1" t="s">
        <v>47542</v>
      </c>
      <c r="B47555" s="1">
        <v>31381506</v>
      </c>
      <c r="C47555" s="1">
        <v>1</v>
      </c>
    </row>
    <row r="47556" spans="1:3" x14ac:dyDescent="0.25">
      <c r="A47556" s="1" t="s">
        <v>47543</v>
      </c>
      <c r="B47556" s="1">
        <v>31381505</v>
      </c>
      <c r="C47556" s="1">
        <v>1</v>
      </c>
    </row>
    <row r="47557" spans="1:3" x14ac:dyDescent="0.25">
      <c r="A47557" s="1" t="s">
        <v>47544</v>
      </c>
      <c r="B47557" s="1">
        <v>31381504</v>
      </c>
      <c r="C47557" s="1">
        <v>1</v>
      </c>
    </row>
    <row r="47558" spans="1:3" x14ac:dyDescent="0.25">
      <c r="A47558" s="1" t="s">
        <v>47545</v>
      </c>
      <c r="B47558" s="1">
        <v>31381509</v>
      </c>
      <c r="C47558" s="1">
        <v>1</v>
      </c>
    </row>
    <row r="47559" spans="1:3" x14ac:dyDescent="0.25">
      <c r="A47559" s="1" t="s">
        <v>47546</v>
      </c>
      <c r="B47559" s="1">
        <v>31381508</v>
      </c>
      <c r="C47559" s="1">
        <v>1</v>
      </c>
    </row>
    <row r="47560" spans="1:3" x14ac:dyDescent="0.25">
      <c r="A47560" s="1" t="s">
        <v>47547</v>
      </c>
      <c r="B47560" s="1">
        <v>31381507</v>
      </c>
      <c r="C47560" s="1">
        <v>1</v>
      </c>
    </row>
    <row r="47561" spans="1:3" x14ac:dyDescent="0.25">
      <c r="A47561" s="1" t="s">
        <v>47548</v>
      </c>
      <c r="B47561" s="1">
        <v>31381524</v>
      </c>
      <c r="C47561" s="1">
        <v>1</v>
      </c>
    </row>
    <row r="47562" spans="1:3" x14ac:dyDescent="0.25">
      <c r="A47562" s="1" t="s">
        <v>47549</v>
      </c>
      <c r="B47562" s="1">
        <v>31381523</v>
      </c>
      <c r="C47562" s="1">
        <v>1</v>
      </c>
    </row>
    <row r="47563" spans="1:3" x14ac:dyDescent="0.25">
      <c r="A47563" s="1" t="s">
        <v>47550</v>
      </c>
      <c r="B47563" s="1">
        <v>31381522</v>
      </c>
      <c r="C47563" s="1">
        <v>1</v>
      </c>
    </row>
    <row r="47564" spans="1:3" x14ac:dyDescent="0.25">
      <c r="A47564" s="1" t="s">
        <v>47551</v>
      </c>
      <c r="B47564" s="1">
        <v>31381527</v>
      </c>
      <c r="C47564" s="1">
        <v>1</v>
      </c>
    </row>
    <row r="47565" spans="1:3" x14ac:dyDescent="0.25">
      <c r="A47565" s="1" t="s">
        <v>47552</v>
      </c>
      <c r="B47565" s="1">
        <v>31381526</v>
      </c>
      <c r="C47565" s="1">
        <v>1</v>
      </c>
    </row>
    <row r="47566" spans="1:3" x14ac:dyDescent="0.25">
      <c r="A47566" s="1" t="s">
        <v>47553</v>
      </c>
      <c r="B47566" s="1">
        <v>31381525</v>
      </c>
      <c r="C47566" s="1">
        <v>1</v>
      </c>
    </row>
    <row r="47567" spans="1:3" x14ac:dyDescent="0.25">
      <c r="A47567" s="1" t="s">
        <v>47554</v>
      </c>
      <c r="B47567" s="1">
        <v>31381518</v>
      </c>
      <c r="C47567" s="1">
        <v>1</v>
      </c>
    </row>
    <row r="47568" spans="1:3" x14ac:dyDescent="0.25">
      <c r="A47568" s="1" t="s">
        <v>47555</v>
      </c>
      <c r="B47568" s="1">
        <v>31381517</v>
      </c>
      <c r="C47568" s="1">
        <v>1</v>
      </c>
    </row>
    <row r="47569" spans="1:3" x14ac:dyDescent="0.25">
      <c r="A47569" s="1" t="s">
        <v>47556</v>
      </c>
      <c r="B47569" s="1">
        <v>31381516</v>
      </c>
      <c r="C47569" s="1">
        <v>1</v>
      </c>
    </row>
    <row r="47570" spans="1:3" x14ac:dyDescent="0.25">
      <c r="A47570" s="1" t="s">
        <v>47557</v>
      </c>
      <c r="B47570" s="1">
        <v>31381521</v>
      </c>
      <c r="C47570" s="1">
        <v>1</v>
      </c>
    </row>
    <row r="47571" spans="1:3" x14ac:dyDescent="0.25">
      <c r="A47571" s="1" t="s">
        <v>47558</v>
      </c>
      <c r="B47571" s="1">
        <v>31381520</v>
      </c>
      <c r="C47571" s="1">
        <v>1</v>
      </c>
    </row>
    <row r="47572" spans="1:3" x14ac:dyDescent="0.25">
      <c r="A47572" s="1" t="s">
        <v>47559</v>
      </c>
      <c r="B47572" s="1">
        <v>31381519</v>
      </c>
      <c r="C47572" s="1">
        <v>1</v>
      </c>
    </row>
    <row r="47573" spans="1:3" x14ac:dyDescent="0.25">
      <c r="A47573" s="1" t="s">
        <v>47560</v>
      </c>
      <c r="B47573" s="1">
        <v>31381552</v>
      </c>
      <c r="C47573" s="1">
        <v>1</v>
      </c>
    </row>
    <row r="47574" spans="1:3" x14ac:dyDescent="0.25">
      <c r="A47574" s="1" t="s">
        <v>47561</v>
      </c>
      <c r="B47574" s="1">
        <v>31401605</v>
      </c>
      <c r="C47574" s="1">
        <v>1</v>
      </c>
    </row>
    <row r="47575" spans="1:3" x14ac:dyDescent="0.25">
      <c r="A47575" s="1" t="s">
        <v>47562</v>
      </c>
      <c r="B47575" s="1">
        <v>31401604</v>
      </c>
      <c r="C47575" s="1">
        <v>1</v>
      </c>
    </row>
    <row r="47576" spans="1:3" x14ac:dyDescent="0.25">
      <c r="A47576" s="1" t="s">
        <v>47563</v>
      </c>
      <c r="B47576" s="1">
        <v>31401603</v>
      </c>
      <c r="C47576" s="1">
        <v>1</v>
      </c>
    </row>
    <row r="47577" spans="1:3" x14ac:dyDescent="0.25">
      <c r="A47577" s="1" t="s">
        <v>47564</v>
      </c>
      <c r="B47577" s="1">
        <v>31401608</v>
      </c>
      <c r="C47577" s="1">
        <v>1</v>
      </c>
    </row>
    <row r="47578" spans="1:3" x14ac:dyDescent="0.25">
      <c r="A47578" s="1" t="s">
        <v>47565</v>
      </c>
      <c r="B47578" s="1">
        <v>31401607</v>
      </c>
      <c r="C47578" s="1">
        <v>1</v>
      </c>
    </row>
    <row r="47579" spans="1:3" x14ac:dyDescent="0.25">
      <c r="A47579" s="1" t="s">
        <v>47566</v>
      </c>
      <c r="B47579" s="1">
        <v>31401606</v>
      </c>
      <c r="C47579" s="1">
        <v>1</v>
      </c>
    </row>
    <row r="47580" spans="1:3" x14ac:dyDescent="0.25">
      <c r="A47580" s="1" t="s">
        <v>47567</v>
      </c>
      <c r="B47580" s="1">
        <v>31401506</v>
      </c>
      <c r="C47580" s="1">
        <v>1</v>
      </c>
    </row>
    <row r="47581" spans="1:3" x14ac:dyDescent="0.25">
      <c r="A47581" s="1" t="s">
        <v>47568</v>
      </c>
      <c r="B47581" s="1">
        <v>31401505</v>
      </c>
      <c r="C47581" s="1">
        <v>1</v>
      </c>
    </row>
    <row r="47582" spans="1:3" x14ac:dyDescent="0.25">
      <c r="A47582" s="1" t="s">
        <v>47569</v>
      </c>
      <c r="B47582" s="1">
        <v>31401504</v>
      </c>
      <c r="C47582" s="1">
        <v>1</v>
      </c>
    </row>
    <row r="47583" spans="1:3" x14ac:dyDescent="0.25">
      <c r="A47583" s="1" t="s">
        <v>47570</v>
      </c>
      <c r="B47583" s="1">
        <v>31401602</v>
      </c>
      <c r="C47583" s="1">
        <v>1</v>
      </c>
    </row>
    <row r="47584" spans="1:3" x14ac:dyDescent="0.25">
      <c r="A47584" s="1" t="s">
        <v>47571</v>
      </c>
      <c r="B47584" s="1">
        <v>31401601</v>
      </c>
      <c r="C47584" s="1">
        <v>1</v>
      </c>
    </row>
    <row r="47585" spans="1:3" x14ac:dyDescent="0.25">
      <c r="A47585" s="1" t="s">
        <v>47572</v>
      </c>
      <c r="B47585" s="1">
        <v>31401507</v>
      </c>
      <c r="C47585" s="1">
        <v>1</v>
      </c>
    </row>
    <row r="47586" spans="1:3" x14ac:dyDescent="0.25">
      <c r="A47586" s="1" t="s">
        <v>47573</v>
      </c>
      <c r="B47586" s="1">
        <v>31401707</v>
      </c>
      <c r="C47586" s="1">
        <v>1</v>
      </c>
    </row>
    <row r="47587" spans="1:3" x14ac:dyDescent="0.25">
      <c r="A47587" s="1" t="s">
        <v>47574</v>
      </c>
      <c r="B47587" s="1">
        <v>31401706</v>
      </c>
      <c r="C47587" s="1">
        <v>1</v>
      </c>
    </row>
    <row r="47588" spans="1:3" x14ac:dyDescent="0.25">
      <c r="A47588" s="1" t="s">
        <v>47575</v>
      </c>
      <c r="B47588" s="1">
        <v>31401705</v>
      </c>
      <c r="C47588" s="1">
        <v>1</v>
      </c>
    </row>
    <row r="47589" spans="1:3" x14ac:dyDescent="0.25">
      <c r="A47589" s="1" t="s">
        <v>47576</v>
      </c>
      <c r="B47589" s="1">
        <v>31401802</v>
      </c>
      <c r="C47589" s="1">
        <v>1</v>
      </c>
    </row>
    <row r="47590" spans="1:3" x14ac:dyDescent="0.25">
      <c r="A47590" s="1" t="s">
        <v>47577</v>
      </c>
      <c r="B47590" s="1">
        <v>31401801</v>
      </c>
      <c r="C47590" s="1">
        <v>1</v>
      </c>
    </row>
    <row r="47591" spans="1:3" x14ac:dyDescent="0.25">
      <c r="A47591" s="1" t="s">
        <v>47578</v>
      </c>
      <c r="B47591" s="1">
        <v>31401708</v>
      </c>
      <c r="C47591" s="1">
        <v>1</v>
      </c>
    </row>
    <row r="47592" spans="1:3" x14ac:dyDescent="0.25">
      <c r="A47592" s="1" t="s">
        <v>47579</v>
      </c>
      <c r="B47592" s="1">
        <v>31401701</v>
      </c>
      <c r="C47592" s="1">
        <v>1</v>
      </c>
    </row>
    <row r="47593" spans="1:3" x14ac:dyDescent="0.25">
      <c r="A47593" s="1" t="s">
        <v>47580</v>
      </c>
      <c r="B47593" s="1">
        <v>31401610</v>
      </c>
      <c r="C47593" s="1">
        <v>1</v>
      </c>
    </row>
    <row r="47594" spans="1:3" x14ac:dyDescent="0.25">
      <c r="A47594" s="1" t="s">
        <v>47581</v>
      </c>
      <c r="B47594" s="1">
        <v>31401609</v>
      </c>
      <c r="C47594" s="1">
        <v>1</v>
      </c>
    </row>
    <row r="47595" spans="1:3" x14ac:dyDescent="0.25">
      <c r="A47595" s="1" t="s">
        <v>47582</v>
      </c>
      <c r="B47595" s="1">
        <v>31401704</v>
      </c>
      <c r="C47595" s="1">
        <v>1</v>
      </c>
    </row>
    <row r="47596" spans="1:3" x14ac:dyDescent="0.25">
      <c r="A47596" s="1" t="s">
        <v>47583</v>
      </c>
      <c r="B47596" s="1">
        <v>31401703</v>
      </c>
      <c r="C47596" s="1">
        <v>1</v>
      </c>
    </row>
    <row r="47597" spans="1:3" x14ac:dyDescent="0.25">
      <c r="A47597" s="1" t="s">
        <v>47584</v>
      </c>
      <c r="B47597" s="1">
        <v>31401702</v>
      </c>
      <c r="C47597" s="1">
        <v>1</v>
      </c>
    </row>
    <row r="47598" spans="1:3" x14ac:dyDescent="0.25">
      <c r="A47598" s="1" t="s">
        <v>47585</v>
      </c>
      <c r="B47598" s="1">
        <v>31391506</v>
      </c>
      <c r="C47598" s="1">
        <v>1</v>
      </c>
    </row>
    <row r="47599" spans="1:3" x14ac:dyDescent="0.25">
      <c r="A47599" s="1" t="s">
        <v>47586</v>
      </c>
      <c r="B47599" s="1">
        <v>31391505</v>
      </c>
      <c r="C47599" s="1">
        <v>1</v>
      </c>
    </row>
    <row r="47600" spans="1:3" x14ac:dyDescent="0.25">
      <c r="A47600" s="1" t="s">
        <v>47587</v>
      </c>
      <c r="B47600" s="1">
        <v>31391504</v>
      </c>
      <c r="C47600" s="1">
        <v>1</v>
      </c>
    </row>
    <row r="47601" spans="1:3" x14ac:dyDescent="0.25">
      <c r="A47601" s="1" t="s">
        <v>47588</v>
      </c>
      <c r="B47601" s="1">
        <v>31391603</v>
      </c>
      <c r="C47601" s="1">
        <v>1</v>
      </c>
    </row>
    <row r="47602" spans="1:3" x14ac:dyDescent="0.25">
      <c r="A47602" s="1" t="s">
        <v>47589</v>
      </c>
      <c r="B47602" s="1">
        <v>31391602</v>
      </c>
      <c r="C47602" s="1">
        <v>1</v>
      </c>
    </row>
    <row r="47603" spans="1:3" x14ac:dyDescent="0.25">
      <c r="A47603" s="1" t="s">
        <v>47590</v>
      </c>
      <c r="B47603" s="1">
        <v>31391601</v>
      </c>
      <c r="C47603" s="1">
        <v>1</v>
      </c>
    </row>
    <row r="47604" spans="1:3" x14ac:dyDescent="0.25">
      <c r="A47604" s="1" t="s">
        <v>47591</v>
      </c>
      <c r="B47604" s="1">
        <v>31381555</v>
      </c>
      <c r="C47604" s="1">
        <v>1</v>
      </c>
    </row>
    <row r="47605" spans="1:3" x14ac:dyDescent="0.25">
      <c r="A47605" s="1" t="s">
        <v>47592</v>
      </c>
      <c r="B47605" s="1">
        <v>31381554</v>
      </c>
      <c r="C47605" s="1">
        <v>1</v>
      </c>
    </row>
    <row r="47606" spans="1:3" x14ac:dyDescent="0.25">
      <c r="A47606" s="1" t="s">
        <v>47593</v>
      </c>
      <c r="B47606" s="1">
        <v>31381553</v>
      </c>
      <c r="C47606" s="1">
        <v>1</v>
      </c>
    </row>
    <row r="47607" spans="1:3" x14ac:dyDescent="0.25">
      <c r="A47607" s="1" t="s">
        <v>47594</v>
      </c>
      <c r="B47607" s="1">
        <v>31391503</v>
      </c>
      <c r="C47607" s="1">
        <v>1</v>
      </c>
    </row>
    <row r="47608" spans="1:3" x14ac:dyDescent="0.25">
      <c r="A47608" s="1" t="s">
        <v>47595</v>
      </c>
      <c r="B47608" s="1">
        <v>31391502</v>
      </c>
      <c r="C47608" s="1">
        <v>1</v>
      </c>
    </row>
    <row r="47609" spans="1:3" x14ac:dyDescent="0.25">
      <c r="A47609" s="1" t="s">
        <v>47596</v>
      </c>
      <c r="B47609" s="1">
        <v>31391501</v>
      </c>
      <c r="C47609" s="1">
        <v>1</v>
      </c>
    </row>
    <row r="47610" spans="1:3" x14ac:dyDescent="0.25">
      <c r="A47610" s="1" t="s">
        <v>47597</v>
      </c>
      <c r="B47610" s="1">
        <v>31391706</v>
      </c>
      <c r="C47610" s="1">
        <v>1</v>
      </c>
    </row>
    <row r="47611" spans="1:3" x14ac:dyDescent="0.25">
      <c r="A47611" s="1" t="s">
        <v>47598</v>
      </c>
      <c r="B47611" s="1">
        <v>31391705</v>
      </c>
      <c r="C47611" s="1">
        <v>1</v>
      </c>
    </row>
    <row r="47612" spans="1:3" x14ac:dyDescent="0.25">
      <c r="A47612" s="1" t="s">
        <v>47599</v>
      </c>
      <c r="B47612" s="1">
        <v>31391704</v>
      </c>
      <c r="C47612" s="1">
        <v>1</v>
      </c>
    </row>
    <row r="47613" spans="1:3" x14ac:dyDescent="0.25">
      <c r="A47613" s="1" t="s">
        <v>47600</v>
      </c>
      <c r="B47613" s="1">
        <v>31401503</v>
      </c>
      <c r="C47613" s="1">
        <v>1</v>
      </c>
    </row>
    <row r="47614" spans="1:3" x14ac:dyDescent="0.25">
      <c r="A47614" s="1" t="s">
        <v>47601</v>
      </c>
      <c r="B47614" s="1">
        <v>31401502</v>
      </c>
      <c r="C47614" s="1">
        <v>1</v>
      </c>
    </row>
    <row r="47615" spans="1:3" x14ac:dyDescent="0.25">
      <c r="A47615" s="1" t="s">
        <v>47602</v>
      </c>
      <c r="B47615" s="1">
        <v>31401501</v>
      </c>
      <c r="C47615" s="1">
        <v>1</v>
      </c>
    </row>
    <row r="47616" spans="1:3" x14ac:dyDescent="0.25">
      <c r="A47616" s="1" t="s">
        <v>47603</v>
      </c>
      <c r="B47616" s="1">
        <v>31391606</v>
      </c>
      <c r="C47616" s="1">
        <v>1</v>
      </c>
    </row>
    <row r="47617" spans="1:3" x14ac:dyDescent="0.25">
      <c r="A47617" s="1" t="s">
        <v>47604</v>
      </c>
      <c r="B47617" s="1">
        <v>31391605</v>
      </c>
      <c r="C47617" s="1">
        <v>1</v>
      </c>
    </row>
    <row r="47618" spans="1:3" x14ac:dyDescent="0.25">
      <c r="A47618" s="1" t="s">
        <v>47605</v>
      </c>
      <c r="B47618" s="1">
        <v>31391604</v>
      </c>
      <c r="C47618" s="1">
        <v>1</v>
      </c>
    </row>
    <row r="47619" spans="1:3" x14ac:dyDescent="0.25">
      <c r="A47619" s="1" t="s">
        <v>47606</v>
      </c>
      <c r="B47619" s="1">
        <v>31391703</v>
      </c>
      <c r="C47619" s="1">
        <v>1</v>
      </c>
    </row>
    <row r="47620" spans="1:3" x14ac:dyDescent="0.25">
      <c r="A47620" s="1" t="s">
        <v>47607</v>
      </c>
      <c r="B47620" s="1">
        <v>31391702</v>
      </c>
      <c r="C47620" s="1">
        <v>1</v>
      </c>
    </row>
    <row r="47621" spans="1:3" x14ac:dyDescent="0.25">
      <c r="A47621" s="1" t="s">
        <v>47608</v>
      </c>
      <c r="B47621" s="1">
        <v>31391701</v>
      </c>
      <c r="C47621" s="1">
        <v>1</v>
      </c>
    </row>
    <row r="47622" spans="1:3" x14ac:dyDescent="0.25">
      <c r="A47622" s="1" t="s">
        <v>47609</v>
      </c>
      <c r="B47622" s="1">
        <v>31381349</v>
      </c>
      <c r="C47622" s="1">
        <v>1</v>
      </c>
    </row>
    <row r="47623" spans="1:3" x14ac:dyDescent="0.25">
      <c r="A47623" s="1" t="s">
        <v>47610</v>
      </c>
      <c r="B47623" s="1">
        <v>31381348</v>
      </c>
      <c r="C47623" s="1">
        <v>1</v>
      </c>
    </row>
    <row r="47624" spans="1:3" x14ac:dyDescent="0.25">
      <c r="A47624" s="1" t="s">
        <v>47611</v>
      </c>
      <c r="B47624" s="1">
        <v>31381347</v>
      </c>
      <c r="C47624" s="1">
        <v>1</v>
      </c>
    </row>
    <row r="47625" spans="1:3" x14ac:dyDescent="0.25">
      <c r="A47625" s="1" t="s">
        <v>47612</v>
      </c>
      <c r="B47625" s="1">
        <v>31381352</v>
      </c>
      <c r="C47625" s="1">
        <v>1</v>
      </c>
    </row>
    <row r="47626" spans="1:3" x14ac:dyDescent="0.25">
      <c r="A47626" s="1" t="s">
        <v>47613</v>
      </c>
      <c r="B47626" s="1">
        <v>31381351</v>
      </c>
      <c r="C47626" s="1">
        <v>1</v>
      </c>
    </row>
    <row r="47627" spans="1:3" x14ac:dyDescent="0.25">
      <c r="A47627" s="1" t="s">
        <v>47614</v>
      </c>
      <c r="B47627" s="1">
        <v>31381350</v>
      </c>
      <c r="C47627" s="1">
        <v>1</v>
      </c>
    </row>
    <row r="47628" spans="1:3" x14ac:dyDescent="0.25">
      <c r="A47628" s="1" t="s">
        <v>47615</v>
      </c>
      <c r="B47628" s="1">
        <v>31381343</v>
      </c>
      <c r="C47628" s="1">
        <v>1</v>
      </c>
    </row>
    <row r="47629" spans="1:3" x14ac:dyDescent="0.25">
      <c r="A47629" s="1" t="s">
        <v>47616</v>
      </c>
      <c r="B47629" s="1">
        <v>31381342</v>
      </c>
      <c r="C47629" s="1">
        <v>1</v>
      </c>
    </row>
    <row r="47630" spans="1:3" x14ac:dyDescent="0.25">
      <c r="A47630" s="1" t="s">
        <v>47617</v>
      </c>
      <c r="B47630" s="1">
        <v>31381341</v>
      </c>
      <c r="C47630" s="1">
        <v>1</v>
      </c>
    </row>
    <row r="47631" spans="1:3" x14ac:dyDescent="0.25">
      <c r="A47631" s="1" t="s">
        <v>47618</v>
      </c>
      <c r="B47631" s="1">
        <v>31381346</v>
      </c>
      <c r="C47631" s="1">
        <v>1</v>
      </c>
    </row>
    <row r="47632" spans="1:3" x14ac:dyDescent="0.25">
      <c r="A47632" s="1" t="s">
        <v>47619</v>
      </c>
      <c r="B47632" s="1">
        <v>31381345</v>
      </c>
      <c r="C47632" s="1">
        <v>1</v>
      </c>
    </row>
    <row r="47633" spans="1:3" x14ac:dyDescent="0.25">
      <c r="A47633" s="1" t="s">
        <v>47620</v>
      </c>
      <c r="B47633" s="1">
        <v>31381344</v>
      </c>
      <c r="C47633" s="1">
        <v>1</v>
      </c>
    </row>
    <row r="47634" spans="1:3" x14ac:dyDescent="0.25">
      <c r="A47634" s="1" t="s">
        <v>47621</v>
      </c>
      <c r="B47634" s="1">
        <v>31381406</v>
      </c>
      <c r="C47634" s="1">
        <v>1</v>
      </c>
    </row>
    <row r="47635" spans="1:3" x14ac:dyDescent="0.25">
      <c r="A47635" s="1" t="s">
        <v>47622</v>
      </c>
      <c r="B47635" s="1">
        <v>31381405</v>
      </c>
      <c r="C47635" s="1">
        <v>1</v>
      </c>
    </row>
    <row r="47636" spans="1:3" x14ac:dyDescent="0.25">
      <c r="A47636" s="1" t="s">
        <v>47623</v>
      </c>
      <c r="B47636" s="1">
        <v>31381404</v>
      </c>
      <c r="C47636" s="1">
        <v>1</v>
      </c>
    </row>
    <row r="47637" spans="1:3" x14ac:dyDescent="0.25">
      <c r="A47637" s="1" t="s">
        <v>47624</v>
      </c>
      <c r="B47637" s="1">
        <v>31381409</v>
      </c>
      <c r="C47637" s="1">
        <v>1</v>
      </c>
    </row>
    <row r="47638" spans="1:3" x14ac:dyDescent="0.25">
      <c r="A47638" s="1" t="s">
        <v>47625</v>
      </c>
      <c r="B47638" s="1">
        <v>31381408</v>
      </c>
      <c r="C47638" s="1">
        <v>1</v>
      </c>
    </row>
    <row r="47639" spans="1:3" x14ac:dyDescent="0.25">
      <c r="A47639" s="1" t="s">
        <v>47626</v>
      </c>
      <c r="B47639" s="1">
        <v>31381407</v>
      </c>
      <c r="C47639" s="1">
        <v>1</v>
      </c>
    </row>
    <row r="47640" spans="1:3" x14ac:dyDescent="0.25">
      <c r="A47640" s="1" t="s">
        <v>47627</v>
      </c>
      <c r="B47640" s="1">
        <v>31381355</v>
      </c>
      <c r="C47640" s="1">
        <v>1</v>
      </c>
    </row>
    <row r="47641" spans="1:3" x14ac:dyDescent="0.25">
      <c r="A47641" s="1" t="s">
        <v>47628</v>
      </c>
      <c r="B47641" s="1">
        <v>31381354</v>
      </c>
      <c r="C47641" s="1">
        <v>1</v>
      </c>
    </row>
    <row r="47642" spans="1:3" x14ac:dyDescent="0.25">
      <c r="A47642" s="1" t="s">
        <v>47629</v>
      </c>
      <c r="B47642" s="1">
        <v>31381353</v>
      </c>
      <c r="C47642" s="1">
        <v>1</v>
      </c>
    </row>
    <row r="47643" spans="1:3" x14ac:dyDescent="0.25">
      <c r="A47643" s="1" t="s">
        <v>47630</v>
      </c>
      <c r="B47643" s="1">
        <v>31381403</v>
      </c>
      <c r="C47643" s="1">
        <v>1</v>
      </c>
    </row>
    <row r="47644" spans="1:3" x14ac:dyDescent="0.25">
      <c r="A47644" s="1" t="s">
        <v>47631</v>
      </c>
      <c r="B47644" s="1">
        <v>31381402</v>
      </c>
      <c r="C47644" s="1">
        <v>1</v>
      </c>
    </row>
    <row r="47645" spans="1:3" x14ac:dyDescent="0.25">
      <c r="A47645" s="1" t="s">
        <v>47632</v>
      </c>
      <c r="B47645" s="1">
        <v>31381401</v>
      </c>
      <c r="C47645" s="1">
        <v>1</v>
      </c>
    </row>
    <row r="47646" spans="1:3" x14ac:dyDescent="0.25">
      <c r="A47646" s="1" t="s">
        <v>47633</v>
      </c>
      <c r="B47646" s="1">
        <v>31381325</v>
      </c>
      <c r="C47646" s="1">
        <v>1</v>
      </c>
    </row>
    <row r="47647" spans="1:3" x14ac:dyDescent="0.25">
      <c r="A47647" s="1" t="s">
        <v>47634</v>
      </c>
      <c r="B47647" s="1">
        <v>31381324</v>
      </c>
      <c r="C47647" s="1">
        <v>1</v>
      </c>
    </row>
    <row r="47648" spans="1:3" x14ac:dyDescent="0.25">
      <c r="A47648" s="1" t="s">
        <v>47635</v>
      </c>
      <c r="B47648" s="1">
        <v>31381323</v>
      </c>
      <c r="C47648" s="1">
        <v>1</v>
      </c>
    </row>
    <row r="47649" spans="1:3" x14ac:dyDescent="0.25">
      <c r="A47649" s="1" t="s">
        <v>47636</v>
      </c>
      <c r="B47649" s="1">
        <v>31381328</v>
      </c>
      <c r="C47649" s="1">
        <v>1</v>
      </c>
    </row>
    <row r="47650" spans="1:3" x14ac:dyDescent="0.25">
      <c r="A47650" s="1" t="s">
        <v>47637</v>
      </c>
      <c r="B47650" s="1">
        <v>31381327</v>
      </c>
      <c r="C47650" s="1">
        <v>1</v>
      </c>
    </row>
    <row r="47651" spans="1:3" x14ac:dyDescent="0.25">
      <c r="A47651" s="1" t="s">
        <v>47638</v>
      </c>
      <c r="B47651" s="1">
        <v>31381326</v>
      </c>
      <c r="C47651" s="1">
        <v>1</v>
      </c>
    </row>
    <row r="47652" spans="1:3" x14ac:dyDescent="0.25">
      <c r="A47652" s="1" t="s">
        <v>47639</v>
      </c>
      <c r="B47652" s="1">
        <v>31381319</v>
      </c>
      <c r="C47652" s="1">
        <v>1</v>
      </c>
    </row>
    <row r="47653" spans="1:3" x14ac:dyDescent="0.25">
      <c r="A47653" s="1" t="s">
        <v>47640</v>
      </c>
      <c r="B47653" s="1">
        <v>31381318</v>
      </c>
      <c r="C47653" s="1">
        <v>1</v>
      </c>
    </row>
    <row r="47654" spans="1:3" x14ac:dyDescent="0.25">
      <c r="A47654" s="1" t="s">
        <v>47641</v>
      </c>
      <c r="B47654" s="1">
        <v>31381317</v>
      </c>
      <c r="C47654" s="1">
        <v>1</v>
      </c>
    </row>
    <row r="47655" spans="1:3" x14ac:dyDescent="0.25">
      <c r="A47655" s="1" t="s">
        <v>47642</v>
      </c>
      <c r="B47655" s="1">
        <v>31381322</v>
      </c>
      <c r="C47655" s="1">
        <v>1</v>
      </c>
    </row>
    <row r="47656" spans="1:3" x14ac:dyDescent="0.25">
      <c r="A47656" s="1" t="s">
        <v>47643</v>
      </c>
      <c r="B47656" s="1">
        <v>31381321</v>
      </c>
      <c r="C47656" s="1">
        <v>1</v>
      </c>
    </row>
    <row r="47657" spans="1:3" x14ac:dyDescent="0.25">
      <c r="A47657" s="1" t="s">
        <v>47644</v>
      </c>
      <c r="B47657" s="1">
        <v>31381320</v>
      </c>
      <c r="C47657" s="1">
        <v>1</v>
      </c>
    </row>
    <row r="47658" spans="1:3" x14ac:dyDescent="0.25">
      <c r="A47658" s="1" t="s">
        <v>47645</v>
      </c>
      <c r="B47658" s="1">
        <v>31381337</v>
      </c>
      <c r="C47658" s="1">
        <v>1</v>
      </c>
    </row>
    <row r="47659" spans="1:3" x14ac:dyDescent="0.25">
      <c r="A47659" s="1" t="s">
        <v>47646</v>
      </c>
      <c r="B47659" s="1">
        <v>31381336</v>
      </c>
      <c r="C47659" s="1">
        <v>1</v>
      </c>
    </row>
    <row r="47660" spans="1:3" x14ac:dyDescent="0.25">
      <c r="A47660" s="1" t="s">
        <v>47647</v>
      </c>
      <c r="B47660" s="1">
        <v>31381335</v>
      </c>
      <c r="C47660" s="1">
        <v>1</v>
      </c>
    </row>
    <row r="47661" spans="1:3" x14ac:dyDescent="0.25">
      <c r="A47661" s="1" t="s">
        <v>47648</v>
      </c>
      <c r="B47661" s="1">
        <v>31381340</v>
      </c>
      <c r="C47661" s="1">
        <v>1</v>
      </c>
    </row>
    <row r="47662" spans="1:3" x14ac:dyDescent="0.25">
      <c r="A47662" s="1" t="s">
        <v>47649</v>
      </c>
      <c r="B47662" s="1">
        <v>31381339</v>
      </c>
      <c r="C47662" s="1">
        <v>1</v>
      </c>
    </row>
    <row r="47663" spans="1:3" x14ac:dyDescent="0.25">
      <c r="A47663" s="1" t="s">
        <v>47650</v>
      </c>
      <c r="B47663" s="1">
        <v>31381338</v>
      </c>
      <c r="C47663" s="1">
        <v>1</v>
      </c>
    </row>
    <row r="47664" spans="1:3" x14ac:dyDescent="0.25">
      <c r="A47664" s="1" t="s">
        <v>47651</v>
      </c>
      <c r="B47664" s="1">
        <v>31381331</v>
      </c>
      <c r="C47664" s="1">
        <v>1</v>
      </c>
    </row>
    <row r="47665" spans="1:3" x14ac:dyDescent="0.25">
      <c r="A47665" s="1" t="s">
        <v>47652</v>
      </c>
      <c r="B47665" s="1">
        <v>31381330</v>
      </c>
      <c r="C47665" s="1">
        <v>1</v>
      </c>
    </row>
    <row r="47666" spans="1:3" x14ac:dyDescent="0.25">
      <c r="A47666" s="1" t="s">
        <v>47653</v>
      </c>
      <c r="B47666" s="1">
        <v>31381329</v>
      </c>
      <c r="C47666" s="1">
        <v>1</v>
      </c>
    </row>
    <row r="47667" spans="1:3" x14ac:dyDescent="0.25">
      <c r="A47667" s="1" t="s">
        <v>47654</v>
      </c>
      <c r="B47667" s="1">
        <v>31381334</v>
      </c>
      <c r="C47667" s="1">
        <v>1</v>
      </c>
    </row>
    <row r="47668" spans="1:3" x14ac:dyDescent="0.25">
      <c r="A47668" s="1" t="s">
        <v>47655</v>
      </c>
      <c r="B47668" s="1">
        <v>31381333</v>
      </c>
      <c r="C47668" s="1">
        <v>1</v>
      </c>
    </row>
    <row r="47669" spans="1:3" x14ac:dyDescent="0.25">
      <c r="A47669" s="1" t="s">
        <v>47656</v>
      </c>
      <c r="B47669" s="1">
        <v>31381332</v>
      </c>
      <c r="C47669" s="1">
        <v>1</v>
      </c>
    </row>
    <row r="47670" spans="1:3" x14ac:dyDescent="0.25">
      <c r="A47670" s="1" t="s">
        <v>47657</v>
      </c>
      <c r="B47670" s="1">
        <v>31381410</v>
      </c>
      <c r="C47670" s="1">
        <v>1</v>
      </c>
    </row>
    <row r="47671" spans="1:3" x14ac:dyDescent="0.25">
      <c r="A47671" s="1" t="s">
        <v>47658</v>
      </c>
      <c r="B47671" s="1">
        <v>31381443</v>
      </c>
      <c r="C47671" s="1">
        <v>1</v>
      </c>
    </row>
    <row r="47672" spans="1:3" x14ac:dyDescent="0.25">
      <c r="A47672" s="1" t="s">
        <v>47659</v>
      </c>
      <c r="B47672" s="1">
        <v>31381442</v>
      </c>
      <c r="C47672" s="1">
        <v>1</v>
      </c>
    </row>
    <row r="47673" spans="1:3" x14ac:dyDescent="0.25">
      <c r="A47673" s="1" t="s">
        <v>47660</v>
      </c>
      <c r="B47673" s="1">
        <v>31381441</v>
      </c>
      <c r="C47673" s="1">
        <v>1</v>
      </c>
    </row>
    <row r="47674" spans="1:3" x14ac:dyDescent="0.25">
      <c r="A47674" s="1" t="s">
        <v>47661</v>
      </c>
      <c r="B47674" s="1">
        <v>31381446</v>
      </c>
      <c r="C47674" s="1">
        <v>1</v>
      </c>
    </row>
    <row r="47675" spans="1:3" x14ac:dyDescent="0.25">
      <c r="A47675" s="1" t="s">
        <v>47662</v>
      </c>
      <c r="B47675" s="1">
        <v>31381445</v>
      </c>
      <c r="C47675" s="1">
        <v>1</v>
      </c>
    </row>
    <row r="47676" spans="1:3" x14ac:dyDescent="0.25">
      <c r="A47676" s="1" t="s">
        <v>47663</v>
      </c>
      <c r="B47676" s="1">
        <v>31381444</v>
      </c>
      <c r="C47676" s="1">
        <v>1</v>
      </c>
    </row>
    <row r="47677" spans="1:3" x14ac:dyDescent="0.25">
      <c r="A47677" s="1" t="s">
        <v>47664</v>
      </c>
      <c r="B47677" s="1">
        <v>31381437</v>
      </c>
      <c r="C47677" s="1">
        <v>1</v>
      </c>
    </row>
    <row r="47678" spans="1:3" x14ac:dyDescent="0.25">
      <c r="A47678" s="1" t="s">
        <v>47665</v>
      </c>
      <c r="B47678" s="1">
        <v>31381436</v>
      </c>
      <c r="C47678" s="1">
        <v>1</v>
      </c>
    </row>
    <row r="47679" spans="1:3" x14ac:dyDescent="0.25">
      <c r="A47679" s="1" t="s">
        <v>47666</v>
      </c>
      <c r="B47679" s="1">
        <v>31381435</v>
      </c>
      <c r="C47679" s="1">
        <v>1</v>
      </c>
    </row>
    <row r="47680" spans="1:3" x14ac:dyDescent="0.25">
      <c r="A47680" s="1" t="s">
        <v>47667</v>
      </c>
      <c r="B47680" s="1">
        <v>31381440</v>
      </c>
      <c r="C47680" s="1">
        <v>1</v>
      </c>
    </row>
    <row r="47681" spans="1:3" x14ac:dyDescent="0.25">
      <c r="A47681" s="1" t="s">
        <v>47668</v>
      </c>
      <c r="B47681" s="1">
        <v>31381439</v>
      </c>
      <c r="C47681" s="1">
        <v>1</v>
      </c>
    </row>
    <row r="47682" spans="1:3" x14ac:dyDescent="0.25">
      <c r="A47682" s="1" t="s">
        <v>47669</v>
      </c>
      <c r="B47682" s="1">
        <v>31381438</v>
      </c>
      <c r="C47682" s="1">
        <v>1</v>
      </c>
    </row>
    <row r="47683" spans="1:3" x14ac:dyDescent="0.25">
      <c r="A47683" s="1" t="s">
        <v>47670</v>
      </c>
      <c r="B47683" s="1">
        <v>31381455</v>
      </c>
      <c r="C47683" s="1">
        <v>1</v>
      </c>
    </row>
    <row r="47684" spans="1:3" x14ac:dyDescent="0.25">
      <c r="A47684" s="1" t="s">
        <v>47671</v>
      </c>
      <c r="B47684" s="1">
        <v>31381454</v>
      </c>
      <c r="C47684" s="1">
        <v>1</v>
      </c>
    </row>
    <row r="47685" spans="1:3" x14ac:dyDescent="0.25">
      <c r="A47685" s="1" t="s">
        <v>47672</v>
      </c>
      <c r="B47685" s="1">
        <v>31381453</v>
      </c>
      <c r="C47685" s="1">
        <v>1</v>
      </c>
    </row>
    <row r="47686" spans="1:3" x14ac:dyDescent="0.25">
      <c r="A47686" s="1" t="s">
        <v>47673</v>
      </c>
      <c r="B47686" s="1">
        <v>31381503</v>
      </c>
      <c r="C47686" s="1">
        <v>1</v>
      </c>
    </row>
    <row r="47687" spans="1:3" x14ac:dyDescent="0.25">
      <c r="A47687" s="1" t="s">
        <v>47674</v>
      </c>
      <c r="B47687" s="1">
        <v>31381502</v>
      </c>
      <c r="C47687" s="1">
        <v>1</v>
      </c>
    </row>
    <row r="47688" spans="1:3" x14ac:dyDescent="0.25">
      <c r="A47688" s="1" t="s">
        <v>47675</v>
      </c>
      <c r="B47688" s="1">
        <v>31381501</v>
      </c>
      <c r="C47688" s="1">
        <v>1</v>
      </c>
    </row>
    <row r="47689" spans="1:3" x14ac:dyDescent="0.25">
      <c r="A47689" s="1" t="s">
        <v>47676</v>
      </c>
      <c r="B47689" s="1">
        <v>31381449</v>
      </c>
      <c r="C47689" s="1">
        <v>1</v>
      </c>
    </row>
    <row r="47690" spans="1:3" x14ac:dyDescent="0.25">
      <c r="A47690" s="1" t="s">
        <v>47677</v>
      </c>
      <c r="B47690" s="1">
        <v>31381448</v>
      </c>
      <c r="C47690" s="1">
        <v>1</v>
      </c>
    </row>
    <row r="47691" spans="1:3" x14ac:dyDescent="0.25">
      <c r="A47691" s="1" t="s">
        <v>47678</v>
      </c>
      <c r="B47691" s="1">
        <v>31381447</v>
      </c>
      <c r="C47691" s="1">
        <v>1</v>
      </c>
    </row>
    <row r="47692" spans="1:3" x14ac:dyDescent="0.25">
      <c r="A47692" s="1" t="s">
        <v>47679</v>
      </c>
      <c r="B47692" s="1">
        <v>31381452</v>
      </c>
      <c r="C47692" s="1">
        <v>1</v>
      </c>
    </row>
    <row r="47693" spans="1:3" x14ac:dyDescent="0.25">
      <c r="A47693" s="1" t="s">
        <v>47680</v>
      </c>
      <c r="B47693" s="1">
        <v>31381451</v>
      </c>
      <c r="C47693" s="1">
        <v>1</v>
      </c>
    </row>
    <row r="47694" spans="1:3" x14ac:dyDescent="0.25">
      <c r="A47694" s="1" t="s">
        <v>47681</v>
      </c>
      <c r="B47694" s="1">
        <v>31381450</v>
      </c>
      <c r="C47694" s="1">
        <v>1</v>
      </c>
    </row>
    <row r="47695" spans="1:3" x14ac:dyDescent="0.25">
      <c r="A47695" s="1" t="s">
        <v>47682</v>
      </c>
      <c r="B47695" s="1">
        <v>31381419</v>
      </c>
      <c r="C47695" s="1">
        <v>1</v>
      </c>
    </row>
    <row r="47696" spans="1:3" x14ac:dyDescent="0.25">
      <c r="A47696" s="1" t="s">
        <v>47683</v>
      </c>
      <c r="B47696" s="1">
        <v>31381418</v>
      </c>
      <c r="C47696" s="1">
        <v>1</v>
      </c>
    </row>
    <row r="47697" spans="1:3" x14ac:dyDescent="0.25">
      <c r="A47697" s="1" t="s">
        <v>47684</v>
      </c>
      <c r="B47697" s="1">
        <v>31381417</v>
      </c>
      <c r="C47697" s="1">
        <v>1</v>
      </c>
    </row>
    <row r="47698" spans="1:3" x14ac:dyDescent="0.25">
      <c r="A47698" s="1" t="s">
        <v>47685</v>
      </c>
      <c r="B47698" s="1">
        <v>31381422</v>
      </c>
      <c r="C47698" s="1">
        <v>1</v>
      </c>
    </row>
    <row r="47699" spans="1:3" x14ac:dyDescent="0.25">
      <c r="A47699" s="1" t="s">
        <v>47686</v>
      </c>
      <c r="B47699" s="1">
        <v>31381421</v>
      </c>
      <c r="C47699" s="1">
        <v>1</v>
      </c>
    </row>
    <row r="47700" spans="1:3" x14ac:dyDescent="0.25">
      <c r="A47700" s="1" t="s">
        <v>47687</v>
      </c>
      <c r="B47700" s="1">
        <v>31381420</v>
      </c>
      <c r="C47700" s="1">
        <v>1</v>
      </c>
    </row>
    <row r="47701" spans="1:3" x14ac:dyDescent="0.25">
      <c r="A47701" s="1" t="s">
        <v>47688</v>
      </c>
      <c r="B47701" s="1">
        <v>31381413</v>
      </c>
      <c r="C47701" s="1">
        <v>1</v>
      </c>
    </row>
    <row r="47702" spans="1:3" x14ac:dyDescent="0.25">
      <c r="A47702" s="1" t="s">
        <v>47689</v>
      </c>
      <c r="B47702" s="1">
        <v>31381412</v>
      </c>
      <c r="C47702" s="1">
        <v>1</v>
      </c>
    </row>
    <row r="47703" spans="1:3" x14ac:dyDescent="0.25">
      <c r="A47703" s="1" t="s">
        <v>47690</v>
      </c>
      <c r="B47703" s="1">
        <v>31381411</v>
      </c>
      <c r="C47703" s="1">
        <v>1</v>
      </c>
    </row>
    <row r="47704" spans="1:3" x14ac:dyDescent="0.25">
      <c r="A47704" s="1" t="s">
        <v>47691</v>
      </c>
      <c r="B47704" s="1">
        <v>31381416</v>
      </c>
      <c r="C47704" s="1">
        <v>1</v>
      </c>
    </row>
    <row r="47705" spans="1:3" x14ac:dyDescent="0.25">
      <c r="A47705" s="1" t="s">
        <v>47692</v>
      </c>
      <c r="B47705" s="1">
        <v>31381415</v>
      </c>
      <c r="C47705" s="1">
        <v>1</v>
      </c>
    </row>
    <row r="47706" spans="1:3" x14ac:dyDescent="0.25">
      <c r="A47706" s="1" t="s">
        <v>47693</v>
      </c>
      <c r="B47706" s="1">
        <v>31381414</v>
      </c>
      <c r="C47706" s="1">
        <v>1</v>
      </c>
    </row>
    <row r="47707" spans="1:3" x14ac:dyDescent="0.25">
      <c r="A47707" s="1" t="s">
        <v>47694</v>
      </c>
      <c r="B47707" s="1">
        <v>31381431</v>
      </c>
      <c r="C47707" s="1">
        <v>1</v>
      </c>
    </row>
    <row r="47708" spans="1:3" x14ac:dyDescent="0.25">
      <c r="A47708" s="1" t="s">
        <v>47695</v>
      </c>
      <c r="B47708" s="1">
        <v>31381430</v>
      </c>
      <c r="C47708" s="1">
        <v>1</v>
      </c>
    </row>
    <row r="47709" spans="1:3" x14ac:dyDescent="0.25">
      <c r="A47709" s="1" t="s">
        <v>47696</v>
      </c>
      <c r="B47709" s="1">
        <v>31381429</v>
      </c>
      <c r="C47709" s="1">
        <v>1</v>
      </c>
    </row>
    <row r="47710" spans="1:3" x14ac:dyDescent="0.25">
      <c r="A47710" s="1" t="s">
        <v>47697</v>
      </c>
      <c r="B47710" s="1">
        <v>31381434</v>
      </c>
      <c r="C47710" s="1">
        <v>1</v>
      </c>
    </row>
    <row r="47711" spans="1:3" x14ac:dyDescent="0.25">
      <c r="A47711" s="1" t="s">
        <v>47698</v>
      </c>
      <c r="B47711" s="1">
        <v>31381433</v>
      </c>
      <c r="C47711" s="1">
        <v>1</v>
      </c>
    </row>
    <row r="47712" spans="1:3" x14ac:dyDescent="0.25">
      <c r="A47712" s="1" t="s">
        <v>47699</v>
      </c>
      <c r="B47712" s="1">
        <v>31381432</v>
      </c>
      <c r="C47712" s="1">
        <v>1</v>
      </c>
    </row>
    <row r="47713" spans="1:3" x14ac:dyDescent="0.25">
      <c r="A47713" s="1" t="s">
        <v>47700</v>
      </c>
      <c r="B47713" s="1">
        <v>31381425</v>
      </c>
      <c r="C47713" s="1">
        <v>1</v>
      </c>
    </row>
    <row r="47714" spans="1:3" x14ac:dyDescent="0.25">
      <c r="A47714" s="1" t="s">
        <v>47701</v>
      </c>
      <c r="B47714" s="1">
        <v>31381424</v>
      </c>
      <c r="C47714" s="1">
        <v>1</v>
      </c>
    </row>
    <row r="47715" spans="1:3" x14ac:dyDescent="0.25">
      <c r="A47715" s="1" t="s">
        <v>47702</v>
      </c>
      <c r="B47715" s="1">
        <v>31381423</v>
      </c>
      <c r="C47715" s="1">
        <v>1</v>
      </c>
    </row>
    <row r="47716" spans="1:3" x14ac:dyDescent="0.25">
      <c r="A47716" s="1" t="s">
        <v>47703</v>
      </c>
      <c r="B47716" s="1">
        <v>31381428</v>
      </c>
      <c r="C47716" s="1">
        <v>1</v>
      </c>
    </row>
    <row r="47717" spans="1:3" x14ac:dyDescent="0.25">
      <c r="A47717" s="1" t="s">
        <v>47704</v>
      </c>
      <c r="B47717" s="1">
        <v>31381427</v>
      </c>
      <c r="C47717" s="1">
        <v>1</v>
      </c>
    </row>
    <row r="47718" spans="1:3" x14ac:dyDescent="0.25">
      <c r="A47718" s="1" t="s">
        <v>47705</v>
      </c>
      <c r="B47718" s="1">
        <v>31381426</v>
      </c>
      <c r="C47718" s="1">
        <v>1</v>
      </c>
    </row>
    <row r="47719" spans="1:3" x14ac:dyDescent="0.25">
      <c r="A47719" s="1" t="s">
        <v>47706</v>
      </c>
      <c r="B47719" s="1">
        <v>31401803</v>
      </c>
      <c r="C47719" s="1">
        <v>1</v>
      </c>
    </row>
    <row r="47720" spans="1:3" x14ac:dyDescent="0.25">
      <c r="A47720" s="1" t="s">
        <v>47707</v>
      </c>
      <c r="B47720" s="1">
        <v>32101629</v>
      </c>
      <c r="C47720" s="1">
        <v>1</v>
      </c>
    </row>
    <row r="47721" spans="1:3" x14ac:dyDescent="0.25">
      <c r="A47721" s="1" t="s">
        <v>47708</v>
      </c>
      <c r="B47721" s="1">
        <v>32101628</v>
      </c>
      <c r="C47721" s="1">
        <v>1</v>
      </c>
    </row>
    <row r="47722" spans="1:3" x14ac:dyDescent="0.25">
      <c r="A47722" s="1" t="s">
        <v>47709</v>
      </c>
      <c r="B47722" s="1">
        <v>32101627</v>
      </c>
      <c r="C47722" s="1">
        <v>1</v>
      </c>
    </row>
    <row r="47723" spans="1:3" x14ac:dyDescent="0.25">
      <c r="A47723" s="1" t="s">
        <v>47710</v>
      </c>
      <c r="B47723" s="1">
        <v>32101632</v>
      </c>
      <c r="C47723" s="1">
        <v>1</v>
      </c>
    </row>
    <row r="47724" spans="1:3" x14ac:dyDescent="0.25">
      <c r="A47724" s="1" t="s">
        <v>47711</v>
      </c>
      <c r="B47724" s="1">
        <v>32101631</v>
      </c>
      <c r="C47724" s="1">
        <v>1</v>
      </c>
    </row>
    <row r="47725" spans="1:3" x14ac:dyDescent="0.25">
      <c r="A47725" s="1" t="s">
        <v>47712</v>
      </c>
      <c r="B47725" s="1">
        <v>32101630</v>
      </c>
      <c r="C47725" s="1">
        <v>1</v>
      </c>
    </row>
    <row r="47726" spans="1:3" x14ac:dyDescent="0.25">
      <c r="A47726" s="1" t="s">
        <v>47713</v>
      </c>
      <c r="B47726" s="1">
        <v>32101623</v>
      </c>
      <c r="C47726" s="1">
        <v>1</v>
      </c>
    </row>
    <row r="47727" spans="1:3" x14ac:dyDescent="0.25">
      <c r="A47727" s="1" t="s">
        <v>47714</v>
      </c>
      <c r="B47727" s="1">
        <v>32101622</v>
      </c>
      <c r="C47727" s="1">
        <v>1</v>
      </c>
    </row>
    <row r="47728" spans="1:3" x14ac:dyDescent="0.25">
      <c r="A47728" s="1" t="s">
        <v>47715</v>
      </c>
      <c r="B47728" s="1">
        <v>32101621</v>
      </c>
      <c r="C47728" s="1">
        <v>1</v>
      </c>
    </row>
    <row r="47729" spans="1:3" x14ac:dyDescent="0.25">
      <c r="A47729" s="1" t="s">
        <v>47716</v>
      </c>
      <c r="B47729" s="1">
        <v>32101626</v>
      </c>
      <c r="C47729" s="1">
        <v>1</v>
      </c>
    </row>
    <row r="47730" spans="1:3" x14ac:dyDescent="0.25">
      <c r="A47730" s="1" t="s">
        <v>47717</v>
      </c>
      <c r="B47730" s="1">
        <v>32101625</v>
      </c>
      <c r="C47730" s="1">
        <v>1</v>
      </c>
    </row>
    <row r="47731" spans="1:3" x14ac:dyDescent="0.25">
      <c r="A47731" s="1" t="s">
        <v>47718</v>
      </c>
      <c r="B47731" s="1">
        <v>32101624</v>
      </c>
      <c r="C47731" s="1">
        <v>1</v>
      </c>
    </row>
    <row r="47732" spans="1:3" x14ac:dyDescent="0.25">
      <c r="A47732" s="1" t="s">
        <v>47719</v>
      </c>
      <c r="B47732" s="1">
        <v>32101641</v>
      </c>
      <c r="C47732" s="1">
        <v>1</v>
      </c>
    </row>
    <row r="47733" spans="1:3" x14ac:dyDescent="0.25">
      <c r="A47733" s="1" t="s">
        <v>47720</v>
      </c>
      <c r="B47733" s="1">
        <v>32101640</v>
      </c>
      <c r="C47733" s="1">
        <v>1</v>
      </c>
    </row>
    <row r="47734" spans="1:3" x14ac:dyDescent="0.25">
      <c r="A47734" s="1" t="s">
        <v>47721</v>
      </c>
      <c r="B47734" s="1">
        <v>32101639</v>
      </c>
      <c r="C47734" s="1">
        <v>1</v>
      </c>
    </row>
    <row r="47735" spans="1:3" x14ac:dyDescent="0.25">
      <c r="A47735" s="1" t="s">
        <v>47722</v>
      </c>
      <c r="B47735" s="1">
        <v>32101644</v>
      </c>
      <c r="C47735" s="1">
        <v>1</v>
      </c>
    </row>
    <row r="47736" spans="1:3" x14ac:dyDescent="0.25">
      <c r="A47736" s="1" t="s">
        <v>47723</v>
      </c>
      <c r="B47736" s="1">
        <v>32101643</v>
      </c>
      <c r="C47736" s="1">
        <v>1</v>
      </c>
    </row>
    <row r="47737" spans="1:3" x14ac:dyDescent="0.25">
      <c r="A47737" s="1" t="s">
        <v>47724</v>
      </c>
      <c r="B47737" s="1">
        <v>32101642</v>
      </c>
      <c r="C47737" s="1">
        <v>1</v>
      </c>
    </row>
    <row r="47738" spans="1:3" x14ac:dyDescent="0.25">
      <c r="A47738" s="1" t="s">
        <v>47725</v>
      </c>
      <c r="B47738" s="1">
        <v>32101635</v>
      </c>
      <c r="C47738" s="1">
        <v>1</v>
      </c>
    </row>
    <row r="47739" spans="1:3" x14ac:dyDescent="0.25">
      <c r="A47739" s="1" t="s">
        <v>47726</v>
      </c>
      <c r="B47739" s="1">
        <v>32101634</v>
      </c>
      <c r="C47739" s="1">
        <v>1</v>
      </c>
    </row>
    <row r="47740" spans="1:3" x14ac:dyDescent="0.25">
      <c r="A47740" s="1" t="s">
        <v>47727</v>
      </c>
      <c r="B47740" s="1">
        <v>32101633</v>
      </c>
      <c r="C47740" s="1">
        <v>1</v>
      </c>
    </row>
    <row r="47741" spans="1:3" x14ac:dyDescent="0.25">
      <c r="A47741" s="1" t="s">
        <v>47728</v>
      </c>
      <c r="B47741" s="1">
        <v>32101638</v>
      </c>
      <c r="C47741" s="1">
        <v>1</v>
      </c>
    </row>
    <row r="47742" spans="1:3" x14ac:dyDescent="0.25">
      <c r="A47742" s="1" t="s">
        <v>47729</v>
      </c>
      <c r="B47742" s="1">
        <v>32101637</v>
      </c>
      <c r="C47742" s="1">
        <v>1</v>
      </c>
    </row>
    <row r="47743" spans="1:3" x14ac:dyDescent="0.25">
      <c r="A47743" s="1" t="s">
        <v>47730</v>
      </c>
      <c r="B47743" s="1">
        <v>32101636</v>
      </c>
      <c r="C47743" s="1">
        <v>1</v>
      </c>
    </row>
    <row r="47744" spans="1:3" x14ac:dyDescent="0.25">
      <c r="A47744" s="1" t="s">
        <v>47731</v>
      </c>
      <c r="B47744" s="1">
        <v>32101604</v>
      </c>
      <c r="C47744" s="1">
        <v>1</v>
      </c>
    </row>
    <row r="47745" spans="1:3" x14ac:dyDescent="0.25">
      <c r="A47745" s="1" t="s">
        <v>47732</v>
      </c>
      <c r="B47745" s="1">
        <v>32101603</v>
      </c>
      <c r="C47745" s="1">
        <v>1</v>
      </c>
    </row>
    <row r="47746" spans="1:3" x14ac:dyDescent="0.25">
      <c r="A47746" s="1" t="s">
        <v>47733</v>
      </c>
      <c r="B47746" s="1">
        <v>32101602</v>
      </c>
      <c r="C47746" s="1">
        <v>1</v>
      </c>
    </row>
    <row r="47747" spans="1:3" x14ac:dyDescent="0.25">
      <c r="A47747" s="1" t="s">
        <v>47734</v>
      </c>
      <c r="B47747" s="1">
        <v>32101607</v>
      </c>
      <c r="C47747" s="1">
        <v>1</v>
      </c>
    </row>
    <row r="47748" spans="1:3" x14ac:dyDescent="0.25">
      <c r="A47748" s="1" t="s">
        <v>47735</v>
      </c>
      <c r="B47748" s="1">
        <v>32101606</v>
      </c>
      <c r="C47748" s="1">
        <v>1</v>
      </c>
    </row>
    <row r="47749" spans="1:3" x14ac:dyDescent="0.25">
      <c r="A47749" s="1" t="s">
        <v>47736</v>
      </c>
      <c r="B47749" s="1">
        <v>32101605</v>
      </c>
      <c r="C47749" s="1">
        <v>1</v>
      </c>
    </row>
    <row r="47750" spans="1:3" x14ac:dyDescent="0.25">
      <c r="A47750" s="1" t="s">
        <v>47737</v>
      </c>
      <c r="B47750" s="1">
        <v>32101546</v>
      </c>
      <c r="C47750" s="1">
        <v>1</v>
      </c>
    </row>
    <row r="47751" spans="1:3" x14ac:dyDescent="0.25">
      <c r="A47751" s="1" t="s">
        <v>47738</v>
      </c>
      <c r="B47751" s="1">
        <v>32101545</v>
      </c>
      <c r="C47751" s="1">
        <v>1</v>
      </c>
    </row>
    <row r="47752" spans="1:3" x14ac:dyDescent="0.25">
      <c r="A47752" s="1" t="s">
        <v>47739</v>
      </c>
      <c r="B47752" s="1">
        <v>32101544</v>
      </c>
      <c r="C47752" s="1">
        <v>1</v>
      </c>
    </row>
    <row r="47753" spans="1:3" x14ac:dyDescent="0.25">
      <c r="A47753" s="1" t="s">
        <v>47740</v>
      </c>
      <c r="B47753" s="1">
        <v>32101601</v>
      </c>
      <c r="C47753" s="1">
        <v>1</v>
      </c>
    </row>
    <row r="47754" spans="1:3" x14ac:dyDescent="0.25">
      <c r="A47754" s="1" t="s">
        <v>47741</v>
      </c>
      <c r="B47754" s="1">
        <v>32101548</v>
      </c>
      <c r="C47754" s="1">
        <v>1</v>
      </c>
    </row>
    <row r="47755" spans="1:3" x14ac:dyDescent="0.25">
      <c r="A47755" s="1" t="s">
        <v>47742</v>
      </c>
      <c r="B47755" s="1">
        <v>32101547</v>
      </c>
      <c r="C47755" s="1">
        <v>1</v>
      </c>
    </row>
    <row r="47756" spans="1:3" x14ac:dyDescent="0.25">
      <c r="A47756" s="1" t="s">
        <v>47743</v>
      </c>
      <c r="B47756" s="1">
        <v>32101617</v>
      </c>
      <c r="C47756" s="1">
        <v>1</v>
      </c>
    </row>
    <row r="47757" spans="1:3" x14ac:dyDescent="0.25">
      <c r="A47757" s="1" t="s">
        <v>47744</v>
      </c>
      <c r="B47757" s="1">
        <v>32101616</v>
      </c>
      <c r="C47757" s="1">
        <v>1</v>
      </c>
    </row>
    <row r="47758" spans="1:3" x14ac:dyDescent="0.25">
      <c r="A47758" s="1" t="s">
        <v>47745</v>
      </c>
      <c r="B47758" s="1">
        <v>32101615</v>
      </c>
      <c r="C47758" s="1">
        <v>1</v>
      </c>
    </row>
    <row r="47759" spans="1:3" x14ac:dyDescent="0.25">
      <c r="A47759" s="1" t="s">
        <v>47746</v>
      </c>
      <c r="B47759" s="1">
        <v>32101620</v>
      </c>
      <c r="C47759" s="1">
        <v>1</v>
      </c>
    </row>
    <row r="47760" spans="1:3" x14ac:dyDescent="0.25">
      <c r="A47760" s="1" t="s">
        <v>47747</v>
      </c>
      <c r="B47760" s="1">
        <v>32101619</v>
      </c>
      <c r="C47760" s="1">
        <v>1</v>
      </c>
    </row>
    <row r="47761" spans="1:3" x14ac:dyDescent="0.25">
      <c r="A47761" s="1" t="s">
        <v>47748</v>
      </c>
      <c r="B47761" s="1">
        <v>32101618</v>
      </c>
      <c r="C47761" s="1">
        <v>1</v>
      </c>
    </row>
    <row r="47762" spans="1:3" x14ac:dyDescent="0.25">
      <c r="A47762" s="1" t="s">
        <v>47749</v>
      </c>
      <c r="B47762" s="1">
        <v>32101611</v>
      </c>
      <c r="C47762" s="1">
        <v>1</v>
      </c>
    </row>
    <row r="47763" spans="1:3" x14ac:dyDescent="0.25">
      <c r="A47763" s="1" t="s">
        <v>47750</v>
      </c>
      <c r="B47763" s="1">
        <v>32101609</v>
      </c>
      <c r="C47763" s="1">
        <v>1</v>
      </c>
    </row>
    <row r="47764" spans="1:3" x14ac:dyDescent="0.25">
      <c r="A47764" s="1" t="s">
        <v>47751</v>
      </c>
      <c r="B47764" s="1">
        <v>32101608</v>
      </c>
      <c r="C47764" s="1">
        <v>1</v>
      </c>
    </row>
    <row r="47765" spans="1:3" x14ac:dyDescent="0.25">
      <c r="A47765" s="1" t="s">
        <v>47752</v>
      </c>
      <c r="B47765" s="1">
        <v>32101614</v>
      </c>
      <c r="C47765" s="1">
        <v>1</v>
      </c>
    </row>
    <row r="47766" spans="1:3" x14ac:dyDescent="0.25">
      <c r="A47766" s="1" t="s">
        <v>47753</v>
      </c>
      <c r="B47766" s="1">
        <v>32101613</v>
      </c>
      <c r="C47766" s="1">
        <v>1</v>
      </c>
    </row>
    <row r="47767" spans="1:3" x14ac:dyDescent="0.25">
      <c r="A47767" s="1" t="s">
        <v>47754</v>
      </c>
      <c r="B47767" s="1">
        <v>32101612</v>
      </c>
      <c r="C47767" s="1">
        <v>1</v>
      </c>
    </row>
    <row r="47768" spans="1:3" x14ac:dyDescent="0.25">
      <c r="A47768" s="1" t="s">
        <v>47755</v>
      </c>
      <c r="B47768" s="1">
        <v>32101645</v>
      </c>
      <c r="C47768" s="1">
        <v>1</v>
      </c>
    </row>
    <row r="47769" spans="1:3" x14ac:dyDescent="0.25">
      <c r="A47769" s="1" t="s">
        <v>47756</v>
      </c>
      <c r="B47769" s="1">
        <v>32111506</v>
      </c>
      <c r="C47769" s="1">
        <v>1</v>
      </c>
    </row>
    <row r="47770" spans="1:3" x14ac:dyDescent="0.25">
      <c r="A47770" s="1" t="s">
        <v>47757</v>
      </c>
      <c r="B47770" s="1">
        <v>32111505</v>
      </c>
      <c r="C47770" s="1">
        <v>1</v>
      </c>
    </row>
    <row r="47771" spans="1:3" x14ac:dyDescent="0.25">
      <c r="A47771" s="1" t="s">
        <v>47758</v>
      </c>
      <c r="B47771" s="1">
        <v>32111504</v>
      </c>
      <c r="C47771" s="1">
        <v>1</v>
      </c>
    </row>
    <row r="47772" spans="1:3" x14ac:dyDescent="0.25">
      <c r="A47772" s="1" t="s">
        <v>47759</v>
      </c>
      <c r="B47772" s="1">
        <v>32111509</v>
      </c>
      <c r="C47772" s="1">
        <v>1</v>
      </c>
    </row>
    <row r="47773" spans="1:3" x14ac:dyDescent="0.25">
      <c r="A47773" s="1" t="s">
        <v>47760</v>
      </c>
      <c r="B47773" s="1">
        <v>32111508</v>
      </c>
      <c r="C47773" s="1">
        <v>1</v>
      </c>
    </row>
    <row r="47774" spans="1:3" x14ac:dyDescent="0.25">
      <c r="A47774" s="1" t="s">
        <v>47761</v>
      </c>
      <c r="B47774" s="1">
        <v>32111507</v>
      </c>
      <c r="C47774" s="1">
        <v>1</v>
      </c>
    </row>
    <row r="47775" spans="1:3" x14ac:dyDescent="0.25">
      <c r="A47775" s="1" t="s">
        <v>47762</v>
      </c>
      <c r="B47775" s="1">
        <v>32101672</v>
      </c>
      <c r="C47775" s="1">
        <v>1</v>
      </c>
    </row>
    <row r="47776" spans="1:3" x14ac:dyDescent="0.25">
      <c r="A47776" s="1" t="s">
        <v>47763</v>
      </c>
      <c r="B47776" s="1">
        <v>32101671</v>
      </c>
      <c r="C47776" s="1">
        <v>1</v>
      </c>
    </row>
    <row r="47777" spans="1:3" x14ac:dyDescent="0.25">
      <c r="A47777" s="1" t="s">
        <v>47764</v>
      </c>
      <c r="B47777" s="1">
        <v>32101670</v>
      </c>
      <c r="C47777" s="1">
        <v>1</v>
      </c>
    </row>
    <row r="47778" spans="1:3" x14ac:dyDescent="0.25">
      <c r="A47778" s="1" t="s">
        <v>47765</v>
      </c>
      <c r="B47778" s="1">
        <v>32111503</v>
      </c>
      <c r="C47778" s="1">
        <v>1</v>
      </c>
    </row>
    <row r="47779" spans="1:3" x14ac:dyDescent="0.25">
      <c r="A47779" s="1" t="s">
        <v>47766</v>
      </c>
      <c r="B47779" s="1">
        <v>32111502</v>
      </c>
      <c r="C47779" s="1">
        <v>1</v>
      </c>
    </row>
    <row r="47780" spans="1:3" x14ac:dyDescent="0.25">
      <c r="A47780" s="1" t="s">
        <v>47767</v>
      </c>
      <c r="B47780" s="1">
        <v>32111501</v>
      </c>
      <c r="C47780" s="1">
        <v>1</v>
      </c>
    </row>
    <row r="47781" spans="1:3" x14ac:dyDescent="0.25">
      <c r="A47781" s="1" t="s">
        <v>47768</v>
      </c>
      <c r="B47781" s="1">
        <v>32111603</v>
      </c>
      <c r="C47781" s="1">
        <v>1</v>
      </c>
    </row>
    <row r="47782" spans="1:3" x14ac:dyDescent="0.25">
      <c r="A47782" s="1" t="s">
        <v>47769</v>
      </c>
      <c r="B47782" s="1">
        <v>32111602</v>
      </c>
      <c r="C47782" s="1">
        <v>1</v>
      </c>
    </row>
    <row r="47783" spans="1:3" x14ac:dyDescent="0.25">
      <c r="A47783" s="1" t="s">
        <v>47770</v>
      </c>
      <c r="B47783" s="1">
        <v>32111601</v>
      </c>
      <c r="C47783" s="1">
        <v>1</v>
      </c>
    </row>
    <row r="47784" spans="1:3" x14ac:dyDescent="0.25">
      <c r="A47784" s="1" t="s">
        <v>47771</v>
      </c>
      <c r="B47784" s="1">
        <v>32111608</v>
      </c>
      <c r="C47784" s="1">
        <v>1</v>
      </c>
    </row>
    <row r="47785" spans="1:3" x14ac:dyDescent="0.25">
      <c r="A47785" s="1" t="s">
        <v>47772</v>
      </c>
      <c r="B47785" s="1">
        <v>32111607</v>
      </c>
      <c r="C47785" s="1">
        <v>1</v>
      </c>
    </row>
    <row r="47786" spans="1:3" x14ac:dyDescent="0.25">
      <c r="A47786" s="1" t="s">
        <v>47773</v>
      </c>
      <c r="B47786" s="1">
        <v>32111604</v>
      </c>
      <c r="C47786" s="1">
        <v>1</v>
      </c>
    </row>
    <row r="47787" spans="1:3" x14ac:dyDescent="0.25">
      <c r="A47787" s="1" t="s">
        <v>47774</v>
      </c>
      <c r="B47787" s="1">
        <v>32111512</v>
      </c>
      <c r="C47787" s="1">
        <v>1</v>
      </c>
    </row>
    <row r="47788" spans="1:3" x14ac:dyDescent="0.25">
      <c r="A47788" s="1" t="s">
        <v>47775</v>
      </c>
      <c r="B47788" s="1">
        <v>32111511</v>
      </c>
      <c r="C47788" s="1">
        <v>1</v>
      </c>
    </row>
    <row r="47789" spans="1:3" x14ac:dyDescent="0.25">
      <c r="A47789" s="1" t="s">
        <v>47776</v>
      </c>
      <c r="B47789" s="1">
        <v>32111510</v>
      </c>
      <c r="C47789" s="1">
        <v>1</v>
      </c>
    </row>
    <row r="47790" spans="1:3" x14ac:dyDescent="0.25">
      <c r="A47790" s="1" t="s">
        <v>47777</v>
      </c>
      <c r="B47790" s="1">
        <v>32111515</v>
      </c>
      <c r="C47790" s="1">
        <v>1</v>
      </c>
    </row>
    <row r="47791" spans="1:3" x14ac:dyDescent="0.25">
      <c r="A47791" s="1" t="s">
        <v>47778</v>
      </c>
      <c r="B47791" s="1">
        <v>32111514</v>
      </c>
      <c r="C47791" s="1">
        <v>1</v>
      </c>
    </row>
    <row r="47792" spans="1:3" x14ac:dyDescent="0.25">
      <c r="A47792" s="1" t="s">
        <v>47779</v>
      </c>
      <c r="B47792" s="1">
        <v>32111513</v>
      </c>
      <c r="C47792" s="1">
        <v>1</v>
      </c>
    </row>
    <row r="47793" spans="1:3" x14ac:dyDescent="0.25">
      <c r="A47793" s="1" t="s">
        <v>47780</v>
      </c>
      <c r="B47793" s="1">
        <v>32101654</v>
      </c>
      <c r="C47793" s="1">
        <v>1</v>
      </c>
    </row>
    <row r="47794" spans="1:3" x14ac:dyDescent="0.25">
      <c r="A47794" s="1" t="s">
        <v>47781</v>
      </c>
      <c r="B47794" s="1">
        <v>32101653</v>
      </c>
      <c r="C47794" s="1">
        <v>1</v>
      </c>
    </row>
    <row r="47795" spans="1:3" x14ac:dyDescent="0.25">
      <c r="A47795" s="1" t="s">
        <v>47782</v>
      </c>
      <c r="B47795" s="1">
        <v>32101652</v>
      </c>
      <c r="C47795" s="1">
        <v>1</v>
      </c>
    </row>
    <row r="47796" spans="1:3" x14ac:dyDescent="0.25">
      <c r="A47796" s="1" t="s">
        <v>47783</v>
      </c>
      <c r="B47796" s="1">
        <v>32101657</v>
      </c>
      <c r="C47796" s="1">
        <v>1</v>
      </c>
    </row>
    <row r="47797" spans="1:3" x14ac:dyDescent="0.25">
      <c r="A47797" s="1" t="s">
        <v>47784</v>
      </c>
      <c r="B47797" s="1">
        <v>32101656</v>
      </c>
      <c r="C47797" s="1">
        <v>1</v>
      </c>
    </row>
    <row r="47798" spans="1:3" x14ac:dyDescent="0.25">
      <c r="A47798" s="1" t="s">
        <v>47785</v>
      </c>
      <c r="B47798" s="1">
        <v>32101655</v>
      </c>
      <c r="C47798" s="1">
        <v>1</v>
      </c>
    </row>
    <row r="47799" spans="1:3" x14ac:dyDescent="0.25">
      <c r="A47799" s="1" t="s">
        <v>47786</v>
      </c>
      <c r="B47799" s="1">
        <v>32101648</v>
      </c>
      <c r="C47799" s="1">
        <v>1</v>
      </c>
    </row>
    <row r="47800" spans="1:3" x14ac:dyDescent="0.25">
      <c r="A47800" s="1" t="s">
        <v>47787</v>
      </c>
      <c r="B47800" s="1">
        <v>32101647</v>
      </c>
      <c r="C47800" s="1">
        <v>1</v>
      </c>
    </row>
    <row r="47801" spans="1:3" x14ac:dyDescent="0.25">
      <c r="A47801" s="1" t="s">
        <v>47788</v>
      </c>
      <c r="B47801" s="1">
        <v>32101646</v>
      </c>
      <c r="C47801" s="1">
        <v>1</v>
      </c>
    </row>
    <row r="47802" spans="1:3" x14ac:dyDescent="0.25">
      <c r="A47802" s="1" t="s">
        <v>47789</v>
      </c>
      <c r="B47802" s="1">
        <v>32101651</v>
      </c>
      <c r="C47802" s="1">
        <v>1</v>
      </c>
    </row>
    <row r="47803" spans="1:3" x14ac:dyDescent="0.25">
      <c r="A47803" s="1" t="s">
        <v>47790</v>
      </c>
      <c r="B47803" s="1">
        <v>32101650</v>
      </c>
      <c r="C47803" s="1">
        <v>1</v>
      </c>
    </row>
    <row r="47804" spans="1:3" x14ac:dyDescent="0.25">
      <c r="A47804" s="1" t="s">
        <v>47791</v>
      </c>
      <c r="B47804" s="1">
        <v>32101649</v>
      </c>
      <c r="C47804" s="1">
        <v>1</v>
      </c>
    </row>
    <row r="47805" spans="1:3" x14ac:dyDescent="0.25">
      <c r="A47805" s="1" t="s">
        <v>47792</v>
      </c>
      <c r="B47805" s="1">
        <v>32101666</v>
      </c>
      <c r="C47805" s="1">
        <v>1</v>
      </c>
    </row>
    <row r="47806" spans="1:3" x14ac:dyDescent="0.25">
      <c r="A47806" s="1" t="s">
        <v>47793</v>
      </c>
      <c r="B47806" s="1">
        <v>32101665</v>
      </c>
      <c r="C47806" s="1">
        <v>1</v>
      </c>
    </row>
    <row r="47807" spans="1:3" x14ac:dyDescent="0.25">
      <c r="A47807" s="1" t="s">
        <v>47794</v>
      </c>
      <c r="B47807" s="1">
        <v>32101664</v>
      </c>
      <c r="C47807" s="1">
        <v>1</v>
      </c>
    </row>
    <row r="47808" spans="1:3" x14ac:dyDescent="0.25">
      <c r="A47808" s="1" t="s">
        <v>47795</v>
      </c>
      <c r="B47808" s="1">
        <v>32101669</v>
      </c>
      <c r="C47808" s="1">
        <v>1</v>
      </c>
    </row>
    <row r="47809" spans="1:3" x14ac:dyDescent="0.25">
      <c r="A47809" s="1" t="s">
        <v>47796</v>
      </c>
      <c r="B47809" s="1">
        <v>32101668</v>
      </c>
      <c r="C47809" s="1">
        <v>1</v>
      </c>
    </row>
    <row r="47810" spans="1:3" x14ac:dyDescent="0.25">
      <c r="A47810" s="1" t="s">
        <v>47797</v>
      </c>
      <c r="B47810" s="1">
        <v>32101667</v>
      </c>
      <c r="C47810" s="1">
        <v>1</v>
      </c>
    </row>
    <row r="47811" spans="1:3" x14ac:dyDescent="0.25">
      <c r="A47811" s="1" t="s">
        <v>47798</v>
      </c>
      <c r="B47811" s="1">
        <v>32101660</v>
      </c>
      <c r="C47811" s="1">
        <v>1</v>
      </c>
    </row>
    <row r="47812" spans="1:3" x14ac:dyDescent="0.25">
      <c r="A47812" s="1" t="s">
        <v>47799</v>
      </c>
      <c r="B47812" s="1">
        <v>32101659</v>
      </c>
      <c r="C47812" s="1">
        <v>1</v>
      </c>
    </row>
    <row r="47813" spans="1:3" x14ac:dyDescent="0.25">
      <c r="A47813" s="1" t="s">
        <v>47800</v>
      </c>
      <c r="B47813" s="1">
        <v>32101658</v>
      </c>
      <c r="C47813" s="1">
        <v>1</v>
      </c>
    </row>
    <row r="47814" spans="1:3" x14ac:dyDescent="0.25">
      <c r="A47814" s="1" t="s">
        <v>47801</v>
      </c>
      <c r="B47814" s="1">
        <v>32101663</v>
      </c>
      <c r="C47814" s="1">
        <v>1</v>
      </c>
    </row>
    <row r="47815" spans="1:3" x14ac:dyDescent="0.25">
      <c r="A47815" s="1" t="s">
        <v>47802</v>
      </c>
      <c r="B47815" s="1">
        <v>32101662</v>
      </c>
      <c r="C47815" s="1">
        <v>1</v>
      </c>
    </row>
    <row r="47816" spans="1:3" x14ac:dyDescent="0.25">
      <c r="A47816" s="1" t="s">
        <v>47803</v>
      </c>
      <c r="B47816" s="1">
        <v>32101661</v>
      </c>
      <c r="C47816" s="1">
        <v>1</v>
      </c>
    </row>
    <row r="47817" spans="1:3" x14ac:dyDescent="0.25">
      <c r="A47817" s="1" t="s">
        <v>47804</v>
      </c>
      <c r="B47817" s="1">
        <v>31411904</v>
      </c>
      <c r="C47817" s="1">
        <v>1</v>
      </c>
    </row>
    <row r="47818" spans="1:3" x14ac:dyDescent="0.25">
      <c r="A47818" s="1" t="s">
        <v>47805</v>
      </c>
      <c r="B47818" s="1">
        <v>31411903</v>
      </c>
      <c r="C47818" s="1">
        <v>1</v>
      </c>
    </row>
    <row r="47819" spans="1:3" x14ac:dyDescent="0.25">
      <c r="A47819" s="1" t="s">
        <v>47806</v>
      </c>
      <c r="B47819" s="1">
        <v>31411902</v>
      </c>
      <c r="C47819" s="1">
        <v>1</v>
      </c>
    </row>
    <row r="47820" spans="1:3" x14ac:dyDescent="0.25">
      <c r="A47820" s="1" t="s">
        <v>47807</v>
      </c>
      <c r="B47820" s="1">
        <v>31421502</v>
      </c>
      <c r="C47820" s="1">
        <v>1</v>
      </c>
    </row>
    <row r="47821" spans="1:3" x14ac:dyDescent="0.25">
      <c r="A47821" s="1" t="s">
        <v>47808</v>
      </c>
      <c r="B47821" s="1">
        <v>31421501</v>
      </c>
      <c r="C47821" s="1">
        <v>1</v>
      </c>
    </row>
    <row r="47822" spans="1:3" x14ac:dyDescent="0.25">
      <c r="A47822" s="1" t="s">
        <v>47809</v>
      </c>
      <c r="B47822" s="1">
        <v>31411905</v>
      </c>
      <c r="C47822" s="1">
        <v>1</v>
      </c>
    </row>
    <row r="47823" spans="1:3" x14ac:dyDescent="0.25">
      <c r="A47823" s="1" t="s">
        <v>47810</v>
      </c>
      <c r="B47823" s="1">
        <v>31411803</v>
      </c>
      <c r="C47823" s="1">
        <v>1</v>
      </c>
    </row>
    <row r="47824" spans="1:3" x14ac:dyDescent="0.25">
      <c r="A47824" s="1" t="s">
        <v>47811</v>
      </c>
      <c r="B47824" s="1">
        <v>31411802</v>
      </c>
      <c r="C47824" s="1">
        <v>1</v>
      </c>
    </row>
    <row r="47825" spans="1:3" x14ac:dyDescent="0.25">
      <c r="A47825" s="1" t="s">
        <v>47812</v>
      </c>
      <c r="B47825" s="1">
        <v>31411801</v>
      </c>
      <c r="C47825" s="1">
        <v>1</v>
      </c>
    </row>
    <row r="47826" spans="1:3" x14ac:dyDescent="0.25">
      <c r="A47826" s="1" t="s">
        <v>47813</v>
      </c>
      <c r="B47826" s="1">
        <v>31411901</v>
      </c>
      <c r="C47826" s="1">
        <v>1</v>
      </c>
    </row>
    <row r="47827" spans="1:3" x14ac:dyDescent="0.25">
      <c r="A47827" s="1" t="s">
        <v>47814</v>
      </c>
      <c r="B47827" s="1">
        <v>31411805</v>
      </c>
      <c r="C47827" s="1">
        <v>1</v>
      </c>
    </row>
    <row r="47828" spans="1:3" x14ac:dyDescent="0.25">
      <c r="A47828" s="1" t="s">
        <v>47815</v>
      </c>
      <c r="B47828" s="1">
        <v>31411804</v>
      </c>
      <c r="C47828" s="1">
        <v>1</v>
      </c>
    </row>
    <row r="47829" spans="1:3" x14ac:dyDescent="0.25">
      <c r="A47829" s="1" t="s">
        <v>47816</v>
      </c>
      <c r="B47829" s="1">
        <v>31421511</v>
      </c>
      <c r="C47829" s="1">
        <v>1</v>
      </c>
    </row>
    <row r="47830" spans="1:3" x14ac:dyDescent="0.25">
      <c r="A47830" s="1" t="s">
        <v>47817</v>
      </c>
      <c r="B47830" s="1">
        <v>31421510</v>
      </c>
      <c r="C47830" s="1">
        <v>1</v>
      </c>
    </row>
    <row r="47831" spans="1:3" x14ac:dyDescent="0.25">
      <c r="A47831" s="1" t="s">
        <v>47818</v>
      </c>
      <c r="B47831" s="1">
        <v>31421509</v>
      </c>
      <c r="C47831" s="1">
        <v>1</v>
      </c>
    </row>
    <row r="47832" spans="1:3" x14ac:dyDescent="0.25">
      <c r="A47832" s="1" t="s">
        <v>47819</v>
      </c>
      <c r="B47832" s="1">
        <v>31421514</v>
      </c>
      <c r="C47832" s="1">
        <v>1</v>
      </c>
    </row>
    <row r="47833" spans="1:3" x14ac:dyDescent="0.25">
      <c r="A47833" s="1" t="s">
        <v>47820</v>
      </c>
      <c r="B47833" s="1">
        <v>31421513</v>
      </c>
      <c r="C47833" s="1">
        <v>1</v>
      </c>
    </row>
    <row r="47834" spans="1:3" x14ac:dyDescent="0.25">
      <c r="A47834" s="1" t="s">
        <v>47821</v>
      </c>
      <c r="B47834" s="1">
        <v>31421512</v>
      </c>
      <c r="C47834" s="1">
        <v>1</v>
      </c>
    </row>
    <row r="47835" spans="1:3" x14ac:dyDescent="0.25">
      <c r="A47835" s="1" t="s">
        <v>47822</v>
      </c>
      <c r="B47835" s="1">
        <v>31421505</v>
      </c>
      <c r="C47835" s="1">
        <v>1</v>
      </c>
    </row>
    <row r="47836" spans="1:3" x14ac:dyDescent="0.25">
      <c r="A47836" s="1" t="s">
        <v>47823</v>
      </c>
      <c r="B47836" s="1">
        <v>31421504</v>
      </c>
      <c r="C47836" s="1">
        <v>1</v>
      </c>
    </row>
    <row r="47837" spans="1:3" x14ac:dyDescent="0.25">
      <c r="A47837" s="1" t="s">
        <v>47824</v>
      </c>
      <c r="B47837" s="1">
        <v>31421503</v>
      </c>
      <c r="C47837" s="1">
        <v>1</v>
      </c>
    </row>
    <row r="47838" spans="1:3" x14ac:dyDescent="0.25">
      <c r="A47838" s="1" t="s">
        <v>47825</v>
      </c>
      <c r="B47838" s="1">
        <v>31421508</v>
      </c>
      <c r="C47838" s="1">
        <v>1</v>
      </c>
    </row>
    <row r="47839" spans="1:3" x14ac:dyDescent="0.25">
      <c r="A47839" s="1" t="s">
        <v>47826</v>
      </c>
      <c r="B47839" s="1">
        <v>31421507</v>
      </c>
      <c r="C47839" s="1">
        <v>1</v>
      </c>
    </row>
    <row r="47840" spans="1:3" x14ac:dyDescent="0.25">
      <c r="A47840" s="1" t="s">
        <v>47827</v>
      </c>
      <c r="B47840" s="1">
        <v>31421506</v>
      </c>
      <c r="C47840" s="1">
        <v>1</v>
      </c>
    </row>
    <row r="47841" spans="1:3" x14ac:dyDescent="0.25">
      <c r="A47841" s="1" t="s">
        <v>47828</v>
      </c>
      <c r="B47841" s="1">
        <v>31411501</v>
      </c>
      <c r="C47841" s="1">
        <v>1</v>
      </c>
    </row>
    <row r="47842" spans="1:3" x14ac:dyDescent="0.25">
      <c r="A47842" s="1" t="s">
        <v>47829</v>
      </c>
      <c r="B47842" s="1">
        <v>31401904</v>
      </c>
      <c r="C47842" s="1">
        <v>1</v>
      </c>
    </row>
    <row r="47843" spans="1:3" x14ac:dyDescent="0.25">
      <c r="A47843" s="1" t="s">
        <v>47830</v>
      </c>
      <c r="B47843" s="1">
        <v>31401903</v>
      </c>
      <c r="C47843" s="1">
        <v>1</v>
      </c>
    </row>
    <row r="47844" spans="1:3" x14ac:dyDescent="0.25">
      <c r="A47844" s="1" t="s">
        <v>47831</v>
      </c>
      <c r="B47844" s="1">
        <v>31411504</v>
      </c>
      <c r="C47844" s="1">
        <v>1</v>
      </c>
    </row>
    <row r="47845" spans="1:3" x14ac:dyDescent="0.25">
      <c r="A47845" s="1" t="s">
        <v>47832</v>
      </c>
      <c r="B47845" s="1">
        <v>31411503</v>
      </c>
      <c r="C47845" s="1">
        <v>1</v>
      </c>
    </row>
    <row r="47846" spans="1:3" x14ac:dyDescent="0.25">
      <c r="A47846" s="1" t="s">
        <v>47833</v>
      </c>
      <c r="B47846" s="1">
        <v>31411502</v>
      </c>
      <c r="C47846" s="1">
        <v>1</v>
      </c>
    </row>
    <row r="47847" spans="1:3" x14ac:dyDescent="0.25">
      <c r="A47847" s="1" t="s">
        <v>47834</v>
      </c>
      <c r="B47847" s="1">
        <v>31401806</v>
      </c>
      <c r="C47847" s="1">
        <v>1</v>
      </c>
    </row>
    <row r="47848" spans="1:3" x14ac:dyDescent="0.25">
      <c r="A47848" s="1" t="s">
        <v>47835</v>
      </c>
      <c r="B47848" s="1">
        <v>31401805</v>
      </c>
      <c r="C47848" s="1">
        <v>1</v>
      </c>
    </row>
    <row r="47849" spans="1:3" x14ac:dyDescent="0.25">
      <c r="A47849" s="1" t="s">
        <v>47836</v>
      </c>
      <c r="B47849" s="1">
        <v>31401804</v>
      </c>
      <c r="C47849" s="1">
        <v>1</v>
      </c>
    </row>
    <row r="47850" spans="1:3" x14ac:dyDescent="0.25">
      <c r="A47850" s="1" t="s">
        <v>47837</v>
      </c>
      <c r="B47850" s="1">
        <v>31401902</v>
      </c>
      <c r="C47850" s="1">
        <v>1</v>
      </c>
    </row>
    <row r="47851" spans="1:3" x14ac:dyDescent="0.25">
      <c r="A47851" s="1" t="s">
        <v>47838</v>
      </c>
      <c r="B47851" s="1">
        <v>31401901</v>
      </c>
      <c r="C47851" s="1">
        <v>1</v>
      </c>
    </row>
    <row r="47852" spans="1:3" x14ac:dyDescent="0.25">
      <c r="A47852" s="1" t="s">
        <v>47839</v>
      </c>
      <c r="B47852" s="1">
        <v>31401807</v>
      </c>
      <c r="C47852" s="1">
        <v>1</v>
      </c>
    </row>
    <row r="47853" spans="1:3" x14ac:dyDescent="0.25">
      <c r="A47853" s="1" t="s">
        <v>47840</v>
      </c>
      <c r="B47853" s="1">
        <v>31411702</v>
      </c>
      <c r="C47853" s="1">
        <v>1</v>
      </c>
    </row>
    <row r="47854" spans="1:3" x14ac:dyDescent="0.25">
      <c r="A47854" s="1" t="s">
        <v>47841</v>
      </c>
      <c r="B47854" s="1">
        <v>31411701</v>
      </c>
      <c r="C47854" s="1">
        <v>1</v>
      </c>
    </row>
    <row r="47855" spans="1:3" x14ac:dyDescent="0.25">
      <c r="A47855" s="1" t="s">
        <v>47842</v>
      </c>
      <c r="B47855" s="1">
        <v>31411605</v>
      </c>
      <c r="C47855" s="1">
        <v>1</v>
      </c>
    </row>
    <row r="47856" spans="1:3" x14ac:dyDescent="0.25">
      <c r="A47856" s="1" t="s">
        <v>47843</v>
      </c>
      <c r="B47856" s="1">
        <v>31411705</v>
      </c>
      <c r="C47856" s="1">
        <v>1</v>
      </c>
    </row>
    <row r="47857" spans="1:3" x14ac:dyDescent="0.25">
      <c r="A47857" s="1" t="s">
        <v>47844</v>
      </c>
      <c r="B47857" s="1">
        <v>31411704</v>
      </c>
      <c r="C47857" s="1">
        <v>1</v>
      </c>
    </row>
    <row r="47858" spans="1:3" x14ac:dyDescent="0.25">
      <c r="A47858" s="1" t="s">
        <v>47845</v>
      </c>
      <c r="B47858" s="1">
        <v>31411703</v>
      </c>
      <c r="C47858" s="1">
        <v>1</v>
      </c>
    </row>
    <row r="47859" spans="1:3" x14ac:dyDescent="0.25">
      <c r="A47859" s="1" t="s">
        <v>47846</v>
      </c>
      <c r="B47859" s="1">
        <v>31411601</v>
      </c>
      <c r="C47859" s="1">
        <v>1</v>
      </c>
    </row>
    <row r="47860" spans="1:3" x14ac:dyDescent="0.25">
      <c r="A47860" s="1" t="s">
        <v>47847</v>
      </c>
      <c r="B47860" s="1">
        <v>31411506</v>
      </c>
      <c r="C47860" s="1">
        <v>1</v>
      </c>
    </row>
    <row r="47861" spans="1:3" x14ac:dyDescent="0.25">
      <c r="A47861" s="1" t="s">
        <v>47848</v>
      </c>
      <c r="B47861" s="1">
        <v>31411505</v>
      </c>
      <c r="C47861" s="1">
        <v>1</v>
      </c>
    </row>
    <row r="47862" spans="1:3" x14ac:dyDescent="0.25">
      <c r="A47862" s="1" t="s">
        <v>47849</v>
      </c>
      <c r="B47862" s="1">
        <v>31411604</v>
      </c>
      <c r="C47862" s="1">
        <v>1</v>
      </c>
    </row>
    <row r="47863" spans="1:3" x14ac:dyDescent="0.25">
      <c r="A47863" s="1" t="s">
        <v>47850</v>
      </c>
      <c r="B47863" s="1">
        <v>31411603</v>
      </c>
      <c r="C47863" s="1">
        <v>1</v>
      </c>
    </row>
    <row r="47864" spans="1:3" x14ac:dyDescent="0.25">
      <c r="A47864" s="1" t="s">
        <v>47851</v>
      </c>
      <c r="B47864" s="1">
        <v>31411602</v>
      </c>
      <c r="C47864" s="1">
        <v>1</v>
      </c>
    </row>
    <row r="47865" spans="1:3" x14ac:dyDescent="0.25">
      <c r="A47865" s="1" t="s">
        <v>47852</v>
      </c>
      <c r="B47865" s="1">
        <v>31421515</v>
      </c>
      <c r="C47865" s="1">
        <v>1</v>
      </c>
    </row>
    <row r="47866" spans="1:3" x14ac:dyDescent="0.25">
      <c r="A47866" s="1" t="s">
        <v>47853</v>
      </c>
      <c r="B47866" s="1">
        <v>32101528</v>
      </c>
      <c r="C47866" s="1">
        <v>1</v>
      </c>
    </row>
    <row r="47867" spans="1:3" x14ac:dyDescent="0.25">
      <c r="A47867" s="1" t="s">
        <v>47854</v>
      </c>
      <c r="B47867" s="1">
        <v>32101527</v>
      </c>
      <c r="C47867" s="1">
        <v>1</v>
      </c>
    </row>
    <row r="47868" spans="1:3" x14ac:dyDescent="0.25">
      <c r="A47868" s="1" t="s">
        <v>47855</v>
      </c>
      <c r="B47868" s="1">
        <v>32101526</v>
      </c>
      <c r="C47868" s="1">
        <v>1</v>
      </c>
    </row>
    <row r="47869" spans="1:3" x14ac:dyDescent="0.25">
      <c r="A47869" s="1" t="s">
        <v>47856</v>
      </c>
      <c r="B47869" s="1">
        <v>32101531</v>
      </c>
      <c r="C47869" s="1">
        <v>1</v>
      </c>
    </row>
    <row r="47870" spans="1:3" x14ac:dyDescent="0.25">
      <c r="A47870" s="1" t="s">
        <v>47857</v>
      </c>
      <c r="B47870" s="1">
        <v>32101530</v>
      </c>
      <c r="C47870" s="1">
        <v>1</v>
      </c>
    </row>
    <row r="47871" spans="1:3" x14ac:dyDescent="0.25">
      <c r="A47871" s="1" t="s">
        <v>47858</v>
      </c>
      <c r="B47871" s="1">
        <v>32101529</v>
      </c>
      <c r="C47871" s="1">
        <v>1</v>
      </c>
    </row>
    <row r="47872" spans="1:3" x14ac:dyDescent="0.25">
      <c r="A47872" s="1" t="s">
        <v>47859</v>
      </c>
      <c r="B47872" s="1">
        <v>32101522</v>
      </c>
      <c r="C47872" s="1">
        <v>1</v>
      </c>
    </row>
    <row r="47873" spans="1:3" x14ac:dyDescent="0.25">
      <c r="A47873" s="1" t="s">
        <v>47860</v>
      </c>
      <c r="B47873" s="1">
        <v>32101521</v>
      </c>
      <c r="C47873" s="1">
        <v>1</v>
      </c>
    </row>
    <row r="47874" spans="1:3" x14ac:dyDescent="0.25">
      <c r="A47874" s="1" t="s">
        <v>47861</v>
      </c>
      <c r="B47874" s="1">
        <v>32101520</v>
      </c>
      <c r="C47874" s="1">
        <v>1</v>
      </c>
    </row>
    <row r="47875" spans="1:3" x14ac:dyDescent="0.25">
      <c r="A47875" s="1" t="s">
        <v>47862</v>
      </c>
      <c r="B47875" s="1">
        <v>32101525</v>
      </c>
      <c r="C47875" s="1">
        <v>1</v>
      </c>
    </row>
    <row r="47876" spans="1:3" x14ac:dyDescent="0.25">
      <c r="A47876" s="1" t="s">
        <v>47863</v>
      </c>
      <c r="B47876" s="1">
        <v>32101524</v>
      </c>
      <c r="C47876" s="1">
        <v>1</v>
      </c>
    </row>
    <row r="47877" spans="1:3" x14ac:dyDescent="0.25">
      <c r="A47877" s="1" t="s">
        <v>47864</v>
      </c>
      <c r="B47877" s="1">
        <v>32101523</v>
      </c>
      <c r="C47877" s="1">
        <v>1</v>
      </c>
    </row>
    <row r="47878" spans="1:3" x14ac:dyDescent="0.25">
      <c r="A47878" s="1" t="s">
        <v>47865</v>
      </c>
      <c r="B47878" s="1">
        <v>32101540</v>
      </c>
      <c r="C47878" s="1">
        <v>1</v>
      </c>
    </row>
    <row r="47879" spans="1:3" x14ac:dyDescent="0.25">
      <c r="A47879" s="1" t="s">
        <v>47866</v>
      </c>
      <c r="B47879" s="1">
        <v>32101539</v>
      </c>
      <c r="C47879" s="1">
        <v>1</v>
      </c>
    </row>
    <row r="47880" spans="1:3" x14ac:dyDescent="0.25">
      <c r="A47880" s="1" t="s">
        <v>47867</v>
      </c>
      <c r="B47880" s="1">
        <v>32101538</v>
      </c>
      <c r="C47880" s="1">
        <v>1</v>
      </c>
    </row>
    <row r="47881" spans="1:3" x14ac:dyDescent="0.25">
      <c r="A47881" s="1" t="s">
        <v>47868</v>
      </c>
      <c r="B47881" s="1">
        <v>32101543</v>
      </c>
      <c r="C47881" s="1">
        <v>1</v>
      </c>
    </row>
    <row r="47882" spans="1:3" x14ac:dyDescent="0.25">
      <c r="A47882" s="1" t="s">
        <v>47869</v>
      </c>
      <c r="B47882" s="1">
        <v>32101542</v>
      </c>
      <c r="C47882" s="1">
        <v>1</v>
      </c>
    </row>
    <row r="47883" spans="1:3" x14ac:dyDescent="0.25">
      <c r="A47883" s="1" t="s">
        <v>47870</v>
      </c>
      <c r="B47883" s="1">
        <v>32101541</v>
      </c>
      <c r="C47883" s="1">
        <v>1</v>
      </c>
    </row>
    <row r="47884" spans="1:3" x14ac:dyDescent="0.25">
      <c r="A47884" s="1" t="s">
        <v>47871</v>
      </c>
      <c r="B47884" s="1">
        <v>32101534</v>
      </c>
      <c r="C47884" s="1">
        <v>1</v>
      </c>
    </row>
    <row r="47885" spans="1:3" x14ac:dyDescent="0.25">
      <c r="A47885" s="1" t="s">
        <v>47872</v>
      </c>
      <c r="B47885" s="1">
        <v>32101533</v>
      </c>
      <c r="C47885" s="1">
        <v>1</v>
      </c>
    </row>
    <row r="47886" spans="1:3" x14ac:dyDescent="0.25">
      <c r="A47886" s="1" t="s">
        <v>47873</v>
      </c>
      <c r="B47886" s="1">
        <v>32101532</v>
      </c>
      <c r="C47886" s="1">
        <v>1</v>
      </c>
    </row>
    <row r="47887" spans="1:3" x14ac:dyDescent="0.25">
      <c r="A47887" s="1" t="s">
        <v>47874</v>
      </c>
      <c r="B47887" s="1">
        <v>32101537</v>
      </c>
      <c r="C47887" s="1">
        <v>1</v>
      </c>
    </row>
    <row r="47888" spans="1:3" x14ac:dyDescent="0.25">
      <c r="A47888" s="1" t="s">
        <v>47875</v>
      </c>
      <c r="B47888" s="1">
        <v>32101536</v>
      </c>
      <c r="C47888" s="1">
        <v>1</v>
      </c>
    </row>
    <row r="47889" spans="1:3" x14ac:dyDescent="0.25">
      <c r="A47889" s="1" t="s">
        <v>47876</v>
      </c>
      <c r="B47889" s="1">
        <v>32101535</v>
      </c>
      <c r="C47889" s="1">
        <v>1</v>
      </c>
    </row>
    <row r="47890" spans="1:3" x14ac:dyDescent="0.25">
      <c r="A47890" s="1" t="s">
        <v>47877</v>
      </c>
      <c r="B47890" s="1">
        <v>32101503</v>
      </c>
      <c r="C47890" s="1">
        <v>1</v>
      </c>
    </row>
    <row r="47891" spans="1:3" x14ac:dyDescent="0.25">
      <c r="A47891" s="1" t="s">
        <v>47878</v>
      </c>
      <c r="B47891" s="1">
        <v>32101502</v>
      </c>
      <c r="C47891" s="1">
        <v>1</v>
      </c>
    </row>
    <row r="47892" spans="1:3" x14ac:dyDescent="0.25">
      <c r="A47892" s="1" t="s">
        <v>47879</v>
      </c>
      <c r="B47892" s="1">
        <v>31421522</v>
      </c>
      <c r="C47892" s="1">
        <v>1</v>
      </c>
    </row>
    <row r="47893" spans="1:3" x14ac:dyDescent="0.25">
      <c r="A47893" s="1" t="s">
        <v>47880</v>
      </c>
      <c r="B47893" s="1">
        <v>32101506</v>
      </c>
      <c r="C47893" s="1">
        <v>1</v>
      </c>
    </row>
    <row r="47894" spans="1:3" x14ac:dyDescent="0.25">
      <c r="A47894" s="1" t="s">
        <v>47881</v>
      </c>
      <c r="B47894" s="1">
        <v>32101505</v>
      </c>
      <c r="C47894" s="1">
        <v>1</v>
      </c>
    </row>
    <row r="47895" spans="1:3" x14ac:dyDescent="0.25">
      <c r="A47895" s="1" t="s">
        <v>47882</v>
      </c>
      <c r="B47895" s="1">
        <v>32101504</v>
      </c>
      <c r="C47895" s="1">
        <v>1</v>
      </c>
    </row>
    <row r="47896" spans="1:3" x14ac:dyDescent="0.25">
      <c r="A47896" s="1" t="s">
        <v>47883</v>
      </c>
      <c r="B47896" s="1">
        <v>31421518</v>
      </c>
      <c r="C47896" s="1">
        <v>1</v>
      </c>
    </row>
    <row r="47897" spans="1:3" x14ac:dyDescent="0.25">
      <c r="A47897" s="1" t="s">
        <v>47884</v>
      </c>
      <c r="B47897" s="1">
        <v>31421517</v>
      </c>
      <c r="C47897" s="1">
        <v>1</v>
      </c>
    </row>
    <row r="47898" spans="1:3" x14ac:dyDescent="0.25">
      <c r="A47898" s="1" t="s">
        <v>47885</v>
      </c>
      <c r="B47898" s="1">
        <v>31421516</v>
      </c>
      <c r="C47898" s="1">
        <v>1</v>
      </c>
    </row>
    <row r="47899" spans="1:3" x14ac:dyDescent="0.25">
      <c r="A47899" s="1" t="s">
        <v>47886</v>
      </c>
      <c r="B47899" s="1">
        <v>31421521</v>
      </c>
      <c r="C47899" s="1">
        <v>1</v>
      </c>
    </row>
    <row r="47900" spans="1:3" x14ac:dyDescent="0.25">
      <c r="A47900" s="1" t="s">
        <v>47887</v>
      </c>
      <c r="B47900" s="1">
        <v>31421520</v>
      </c>
      <c r="C47900" s="1">
        <v>1</v>
      </c>
    </row>
    <row r="47901" spans="1:3" x14ac:dyDescent="0.25">
      <c r="A47901" s="1" t="s">
        <v>47888</v>
      </c>
      <c r="B47901" s="1">
        <v>31421519</v>
      </c>
      <c r="C47901" s="1">
        <v>1</v>
      </c>
    </row>
    <row r="47902" spans="1:3" x14ac:dyDescent="0.25">
      <c r="A47902" s="1" t="s">
        <v>47889</v>
      </c>
      <c r="B47902" s="1">
        <v>32101516</v>
      </c>
      <c r="C47902" s="1">
        <v>1</v>
      </c>
    </row>
    <row r="47903" spans="1:3" x14ac:dyDescent="0.25">
      <c r="A47903" s="1" t="s">
        <v>47890</v>
      </c>
      <c r="B47903" s="1">
        <v>32101515</v>
      </c>
      <c r="C47903" s="1">
        <v>1</v>
      </c>
    </row>
    <row r="47904" spans="1:3" x14ac:dyDescent="0.25">
      <c r="A47904" s="1" t="s">
        <v>47891</v>
      </c>
      <c r="B47904" s="1">
        <v>32101514</v>
      </c>
      <c r="C47904" s="1">
        <v>1</v>
      </c>
    </row>
    <row r="47905" spans="1:3" x14ac:dyDescent="0.25">
      <c r="A47905" s="1" t="s">
        <v>47892</v>
      </c>
      <c r="B47905" s="1">
        <v>32101519</v>
      </c>
      <c r="C47905" s="1">
        <v>1</v>
      </c>
    </row>
    <row r="47906" spans="1:3" x14ac:dyDescent="0.25">
      <c r="A47906" s="1" t="s">
        <v>47893</v>
      </c>
      <c r="B47906" s="1">
        <v>32101518</v>
      </c>
      <c r="C47906" s="1">
        <v>1</v>
      </c>
    </row>
    <row r="47907" spans="1:3" x14ac:dyDescent="0.25">
      <c r="A47907" s="1" t="s">
        <v>47894</v>
      </c>
      <c r="B47907" s="1">
        <v>32101517</v>
      </c>
      <c r="C47907" s="1">
        <v>1</v>
      </c>
    </row>
    <row r="47908" spans="1:3" x14ac:dyDescent="0.25">
      <c r="A47908" s="1" t="s">
        <v>47895</v>
      </c>
      <c r="B47908" s="1">
        <v>32101509</v>
      </c>
      <c r="C47908" s="1">
        <v>1</v>
      </c>
    </row>
    <row r="47909" spans="1:3" x14ac:dyDescent="0.25">
      <c r="A47909" s="1" t="s">
        <v>47896</v>
      </c>
      <c r="B47909" s="1">
        <v>32101508</v>
      </c>
      <c r="C47909" s="1">
        <v>1</v>
      </c>
    </row>
    <row r="47910" spans="1:3" x14ac:dyDescent="0.25">
      <c r="A47910" s="1" t="s">
        <v>47897</v>
      </c>
      <c r="B47910" s="1">
        <v>32101507</v>
      </c>
      <c r="C47910" s="1">
        <v>1</v>
      </c>
    </row>
    <row r="47911" spans="1:3" x14ac:dyDescent="0.25">
      <c r="A47911" s="1" t="s">
        <v>47898</v>
      </c>
      <c r="B47911" s="1">
        <v>32101513</v>
      </c>
      <c r="C47911" s="1">
        <v>1</v>
      </c>
    </row>
    <row r="47912" spans="1:3" x14ac:dyDescent="0.25">
      <c r="A47912" s="1" t="s">
        <v>47899</v>
      </c>
      <c r="B47912" s="1">
        <v>32101512</v>
      </c>
      <c r="C47912" s="1">
        <v>1</v>
      </c>
    </row>
    <row r="47913" spans="1:3" x14ac:dyDescent="0.25">
      <c r="A47913" s="1" t="s">
        <v>47900</v>
      </c>
      <c r="B47913" s="1">
        <v>32101510</v>
      </c>
      <c r="C47913" s="1">
        <v>1</v>
      </c>
    </row>
    <row r="47914" spans="1:3" x14ac:dyDescent="0.25">
      <c r="A47914" s="1" t="s">
        <v>47901</v>
      </c>
      <c r="B47914" s="1">
        <v>31381316</v>
      </c>
      <c r="C47914" s="1">
        <v>1</v>
      </c>
    </row>
    <row r="47915" spans="1:3" x14ac:dyDescent="0.25">
      <c r="A47915" s="1" t="s">
        <v>47902</v>
      </c>
      <c r="B47915" s="1">
        <v>31351502</v>
      </c>
      <c r="C47915" s="1">
        <v>1</v>
      </c>
    </row>
    <row r="47916" spans="1:3" x14ac:dyDescent="0.25">
      <c r="A47916" s="1" t="s">
        <v>47903</v>
      </c>
      <c r="B47916" s="1">
        <v>31351501</v>
      </c>
      <c r="C47916" s="1">
        <v>1</v>
      </c>
    </row>
    <row r="47917" spans="1:3" x14ac:dyDescent="0.25">
      <c r="A47917" s="1" t="s">
        <v>47904</v>
      </c>
      <c r="B47917" s="1">
        <v>31351413</v>
      </c>
      <c r="C47917" s="1">
        <v>1</v>
      </c>
    </row>
    <row r="47918" spans="1:3" x14ac:dyDescent="0.25">
      <c r="A47918" s="1" t="s">
        <v>47905</v>
      </c>
      <c r="B47918" s="1">
        <v>31351505</v>
      </c>
      <c r="C47918" s="1">
        <v>1</v>
      </c>
    </row>
    <row r="47919" spans="1:3" x14ac:dyDescent="0.25">
      <c r="A47919" s="1" t="s">
        <v>47906</v>
      </c>
      <c r="B47919" s="1">
        <v>31351504</v>
      </c>
      <c r="C47919" s="1">
        <v>1</v>
      </c>
    </row>
    <row r="47920" spans="1:3" x14ac:dyDescent="0.25">
      <c r="A47920" s="1" t="s">
        <v>47907</v>
      </c>
      <c r="B47920" s="1">
        <v>31351503</v>
      </c>
      <c r="C47920" s="1">
        <v>1</v>
      </c>
    </row>
    <row r="47921" spans="1:3" x14ac:dyDescent="0.25">
      <c r="A47921" s="1" t="s">
        <v>47908</v>
      </c>
      <c r="B47921" s="1">
        <v>31351409</v>
      </c>
      <c r="C47921" s="1">
        <v>1</v>
      </c>
    </row>
    <row r="47922" spans="1:3" x14ac:dyDescent="0.25">
      <c r="A47922" s="1" t="s">
        <v>47909</v>
      </c>
      <c r="B47922" s="1">
        <v>31351406</v>
      </c>
      <c r="C47922" s="1">
        <v>1</v>
      </c>
    </row>
    <row r="47923" spans="1:3" x14ac:dyDescent="0.25">
      <c r="A47923" s="1" t="s">
        <v>47910</v>
      </c>
      <c r="B47923" s="1">
        <v>31351405</v>
      </c>
      <c r="C47923" s="1">
        <v>1</v>
      </c>
    </row>
    <row r="47924" spans="1:3" x14ac:dyDescent="0.25">
      <c r="A47924" s="1" t="s">
        <v>47911</v>
      </c>
      <c r="B47924" s="1">
        <v>31351412</v>
      </c>
      <c r="C47924" s="1">
        <v>1</v>
      </c>
    </row>
    <row r="47925" spans="1:3" x14ac:dyDescent="0.25">
      <c r="A47925" s="1" t="s">
        <v>47912</v>
      </c>
      <c r="B47925" s="1">
        <v>31351411</v>
      </c>
      <c r="C47925" s="1">
        <v>1</v>
      </c>
    </row>
    <row r="47926" spans="1:3" x14ac:dyDescent="0.25">
      <c r="A47926" s="1" t="s">
        <v>47913</v>
      </c>
      <c r="B47926" s="1">
        <v>31351410</v>
      </c>
      <c r="C47926" s="1">
        <v>1</v>
      </c>
    </row>
    <row r="47927" spans="1:3" x14ac:dyDescent="0.25">
      <c r="A47927" s="1" t="s">
        <v>47914</v>
      </c>
      <c r="B47927" s="1">
        <v>31351603</v>
      </c>
      <c r="C47927" s="1">
        <v>1</v>
      </c>
    </row>
    <row r="47928" spans="1:3" x14ac:dyDescent="0.25">
      <c r="A47928" s="1" t="s">
        <v>47915</v>
      </c>
      <c r="B47928" s="1">
        <v>31351602</v>
      </c>
      <c r="C47928" s="1">
        <v>1</v>
      </c>
    </row>
    <row r="47929" spans="1:3" x14ac:dyDescent="0.25">
      <c r="A47929" s="1" t="s">
        <v>47916</v>
      </c>
      <c r="B47929" s="1">
        <v>31351601</v>
      </c>
      <c r="C47929" s="1">
        <v>1</v>
      </c>
    </row>
    <row r="47930" spans="1:3" x14ac:dyDescent="0.25">
      <c r="A47930" s="1" t="s">
        <v>47917</v>
      </c>
      <c r="B47930" s="1">
        <v>31351606</v>
      </c>
      <c r="C47930" s="1">
        <v>1</v>
      </c>
    </row>
    <row r="47931" spans="1:3" x14ac:dyDescent="0.25">
      <c r="A47931" s="1" t="s">
        <v>47918</v>
      </c>
      <c r="B47931" s="1">
        <v>31351605</v>
      </c>
      <c r="C47931" s="1">
        <v>1</v>
      </c>
    </row>
    <row r="47932" spans="1:3" x14ac:dyDescent="0.25">
      <c r="A47932" s="1" t="s">
        <v>47919</v>
      </c>
      <c r="B47932" s="1">
        <v>31351604</v>
      </c>
      <c r="C47932" s="1">
        <v>1</v>
      </c>
    </row>
    <row r="47933" spans="1:3" x14ac:dyDescent="0.25">
      <c r="A47933" s="1" t="s">
        <v>47920</v>
      </c>
      <c r="B47933" s="1">
        <v>31351510</v>
      </c>
      <c r="C47933" s="1">
        <v>1</v>
      </c>
    </row>
    <row r="47934" spans="1:3" x14ac:dyDescent="0.25">
      <c r="A47934" s="1" t="s">
        <v>47921</v>
      </c>
      <c r="B47934" s="1">
        <v>31351509</v>
      </c>
      <c r="C47934" s="1">
        <v>1</v>
      </c>
    </row>
    <row r="47935" spans="1:3" x14ac:dyDescent="0.25">
      <c r="A47935" s="1" t="s">
        <v>47922</v>
      </c>
      <c r="B47935" s="1">
        <v>31351506</v>
      </c>
      <c r="C47935" s="1">
        <v>1</v>
      </c>
    </row>
    <row r="47936" spans="1:3" x14ac:dyDescent="0.25">
      <c r="A47936" s="1" t="s">
        <v>47923</v>
      </c>
      <c r="B47936" s="1">
        <v>31351513</v>
      </c>
      <c r="C47936" s="1">
        <v>1</v>
      </c>
    </row>
    <row r="47937" spans="1:3" x14ac:dyDescent="0.25">
      <c r="A47937" s="1" t="s">
        <v>47924</v>
      </c>
      <c r="B47937" s="1">
        <v>31351512</v>
      </c>
      <c r="C47937" s="1">
        <v>1</v>
      </c>
    </row>
    <row r="47938" spans="1:3" x14ac:dyDescent="0.25">
      <c r="A47938" s="1" t="s">
        <v>47925</v>
      </c>
      <c r="B47938" s="1">
        <v>31351511</v>
      </c>
      <c r="C47938" s="1">
        <v>1</v>
      </c>
    </row>
    <row r="47939" spans="1:3" x14ac:dyDescent="0.25">
      <c r="A47939" s="1" t="s">
        <v>47926</v>
      </c>
      <c r="B47939" s="1">
        <v>31351213</v>
      </c>
      <c r="C47939" s="1">
        <v>1</v>
      </c>
    </row>
    <row r="47940" spans="1:3" x14ac:dyDescent="0.25">
      <c r="A47940" s="1" t="s">
        <v>47927</v>
      </c>
      <c r="B47940" s="1">
        <v>31351212</v>
      </c>
      <c r="C47940" s="1">
        <v>1</v>
      </c>
    </row>
    <row r="47941" spans="1:3" x14ac:dyDescent="0.25">
      <c r="A47941" s="1" t="s">
        <v>47928</v>
      </c>
      <c r="B47941" s="1">
        <v>31351211</v>
      </c>
      <c r="C47941" s="1">
        <v>1</v>
      </c>
    </row>
    <row r="47942" spans="1:3" x14ac:dyDescent="0.25">
      <c r="A47942" s="1" t="s">
        <v>47929</v>
      </c>
      <c r="B47942" s="1">
        <v>31351303</v>
      </c>
      <c r="C47942" s="1">
        <v>1</v>
      </c>
    </row>
    <row r="47943" spans="1:3" x14ac:dyDescent="0.25">
      <c r="A47943" s="1" t="s">
        <v>47930</v>
      </c>
      <c r="B47943" s="1">
        <v>31351302</v>
      </c>
      <c r="C47943" s="1">
        <v>1</v>
      </c>
    </row>
    <row r="47944" spans="1:3" x14ac:dyDescent="0.25">
      <c r="A47944" s="1" t="s">
        <v>47931</v>
      </c>
      <c r="B47944" s="1">
        <v>31351301</v>
      </c>
      <c r="C47944" s="1">
        <v>1</v>
      </c>
    </row>
    <row r="47945" spans="1:3" x14ac:dyDescent="0.25">
      <c r="A47945" s="1" t="s">
        <v>47932</v>
      </c>
      <c r="B47945" s="1">
        <v>31351205</v>
      </c>
      <c r="C47945" s="1">
        <v>1</v>
      </c>
    </row>
    <row r="47946" spans="1:3" x14ac:dyDescent="0.25">
      <c r="A47946" s="1" t="s">
        <v>47933</v>
      </c>
      <c r="B47946" s="1">
        <v>31351204</v>
      </c>
      <c r="C47946" s="1">
        <v>1</v>
      </c>
    </row>
    <row r="47947" spans="1:3" x14ac:dyDescent="0.25">
      <c r="A47947" s="1" t="s">
        <v>47934</v>
      </c>
      <c r="B47947" s="1">
        <v>31351203</v>
      </c>
      <c r="C47947" s="1">
        <v>1</v>
      </c>
    </row>
    <row r="47948" spans="1:3" x14ac:dyDescent="0.25">
      <c r="A47948" s="1" t="s">
        <v>47935</v>
      </c>
      <c r="B47948" s="1">
        <v>31351210</v>
      </c>
      <c r="C47948" s="1">
        <v>1</v>
      </c>
    </row>
    <row r="47949" spans="1:3" x14ac:dyDescent="0.25">
      <c r="A47949" s="1" t="s">
        <v>47936</v>
      </c>
      <c r="B47949" s="1">
        <v>31351209</v>
      </c>
      <c r="C47949" s="1">
        <v>1</v>
      </c>
    </row>
    <row r="47950" spans="1:3" x14ac:dyDescent="0.25">
      <c r="A47950" s="1" t="s">
        <v>47937</v>
      </c>
      <c r="B47950" s="1">
        <v>31351206</v>
      </c>
      <c r="C47950" s="1">
        <v>1</v>
      </c>
    </row>
    <row r="47951" spans="1:3" x14ac:dyDescent="0.25">
      <c r="A47951" s="1" t="s">
        <v>47938</v>
      </c>
      <c r="B47951" s="1">
        <v>31351401</v>
      </c>
      <c r="C47951" s="1">
        <v>1</v>
      </c>
    </row>
    <row r="47952" spans="1:3" x14ac:dyDescent="0.25">
      <c r="A47952" s="1" t="s">
        <v>47939</v>
      </c>
      <c r="B47952" s="1">
        <v>31351313</v>
      </c>
      <c r="C47952" s="1">
        <v>1</v>
      </c>
    </row>
    <row r="47953" spans="1:3" x14ac:dyDescent="0.25">
      <c r="A47953" s="1" t="s">
        <v>47940</v>
      </c>
      <c r="B47953" s="1">
        <v>31351312</v>
      </c>
      <c r="C47953" s="1">
        <v>1</v>
      </c>
    </row>
    <row r="47954" spans="1:3" x14ac:dyDescent="0.25">
      <c r="A47954" s="1" t="s">
        <v>47941</v>
      </c>
      <c r="B47954" s="1">
        <v>31351404</v>
      </c>
      <c r="C47954" s="1">
        <v>1</v>
      </c>
    </row>
    <row r="47955" spans="1:3" x14ac:dyDescent="0.25">
      <c r="A47955" s="1" t="s">
        <v>47942</v>
      </c>
      <c r="B47955" s="1">
        <v>31351403</v>
      </c>
      <c r="C47955" s="1">
        <v>1</v>
      </c>
    </row>
    <row r="47956" spans="1:3" x14ac:dyDescent="0.25">
      <c r="A47956" s="1" t="s">
        <v>47943</v>
      </c>
      <c r="B47956" s="1">
        <v>31351402</v>
      </c>
      <c r="C47956" s="1">
        <v>1</v>
      </c>
    </row>
    <row r="47957" spans="1:3" x14ac:dyDescent="0.25">
      <c r="A47957" s="1" t="s">
        <v>47944</v>
      </c>
      <c r="B47957" s="1">
        <v>31351306</v>
      </c>
      <c r="C47957" s="1">
        <v>1</v>
      </c>
    </row>
    <row r="47958" spans="1:3" x14ac:dyDescent="0.25">
      <c r="A47958" s="1" t="s">
        <v>47945</v>
      </c>
      <c r="B47958" s="1">
        <v>31351305</v>
      </c>
      <c r="C47958" s="1">
        <v>1</v>
      </c>
    </row>
    <row r="47959" spans="1:3" x14ac:dyDescent="0.25">
      <c r="A47959" s="1" t="s">
        <v>47946</v>
      </c>
      <c r="B47959" s="1">
        <v>31351304</v>
      </c>
      <c r="C47959" s="1">
        <v>1</v>
      </c>
    </row>
    <row r="47960" spans="1:3" x14ac:dyDescent="0.25">
      <c r="A47960" s="1" t="s">
        <v>47947</v>
      </c>
      <c r="B47960" s="1">
        <v>31351311</v>
      </c>
      <c r="C47960" s="1">
        <v>1</v>
      </c>
    </row>
    <row r="47961" spans="1:3" x14ac:dyDescent="0.25">
      <c r="A47961" s="1" t="s">
        <v>47948</v>
      </c>
      <c r="B47961" s="1">
        <v>31351310</v>
      </c>
      <c r="C47961" s="1">
        <v>1</v>
      </c>
    </row>
    <row r="47962" spans="1:3" x14ac:dyDescent="0.25">
      <c r="A47962" s="1" t="s">
        <v>47949</v>
      </c>
      <c r="B47962" s="1">
        <v>31351309</v>
      </c>
      <c r="C47962" s="1">
        <v>1</v>
      </c>
    </row>
    <row r="47963" spans="1:3" x14ac:dyDescent="0.25">
      <c r="A47963" s="1" t="s">
        <v>47950</v>
      </c>
      <c r="B47963" s="1">
        <v>31351609</v>
      </c>
      <c r="C47963" s="1">
        <v>1</v>
      </c>
    </row>
    <row r="47964" spans="1:3" x14ac:dyDescent="0.25">
      <c r="A47964" s="1" t="s">
        <v>47951</v>
      </c>
      <c r="B47964" s="1">
        <v>31361209</v>
      </c>
      <c r="C47964" s="1">
        <v>1</v>
      </c>
    </row>
    <row r="47965" spans="1:3" x14ac:dyDescent="0.25">
      <c r="A47965" s="1" t="s">
        <v>47952</v>
      </c>
      <c r="B47965" s="1">
        <v>31361206</v>
      </c>
      <c r="C47965" s="1">
        <v>1</v>
      </c>
    </row>
    <row r="47966" spans="1:3" x14ac:dyDescent="0.25">
      <c r="A47966" s="1" t="s">
        <v>47953</v>
      </c>
      <c r="B47966" s="1">
        <v>31361205</v>
      </c>
      <c r="C47966" s="1">
        <v>1</v>
      </c>
    </row>
    <row r="47967" spans="1:3" x14ac:dyDescent="0.25">
      <c r="A47967" s="1" t="s">
        <v>47954</v>
      </c>
      <c r="B47967" s="1">
        <v>31361212</v>
      </c>
      <c r="C47967" s="1">
        <v>1</v>
      </c>
    </row>
    <row r="47968" spans="1:3" x14ac:dyDescent="0.25">
      <c r="A47968" s="1" t="s">
        <v>47955</v>
      </c>
      <c r="B47968" s="1">
        <v>31361211</v>
      </c>
      <c r="C47968" s="1">
        <v>1</v>
      </c>
    </row>
    <row r="47969" spans="1:3" x14ac:dyDescent="0.25">
      <c r="A47969" s="1" t="s">
        <v>47956</v>
      </c>
      <c r="B47969" s="1">
        <v>31361210</v>
      </c>
      <c r="C47969" s="1">
        <v>1</v>
      </c>
    </row>
    <row r="47970" spans="1:3" x14ac:dyDescent="0.25">
      <c r="A47970" s="1" t="s">
        <v>47957</v>
      </c>
      <c r="B47970" s="1">
        <v>31361201</v>
      </c>
      <c r="C47970" s="1">
        <v>1</v>
      </c>
    </row>
    <row r="47971" spans="1:3" x14ac:dyDescent="0.25">
      <c r="A47971" s="1" t="s">
        <v>47958</v>
      </c>
      <c r="B47971" s="1">
        <v>31361113</v>
      </c>
      <c r="C47971" s="1">
        <v>1</v>
      </c>
    </row>
    <row r="47972" spans="1:3" x14ac:dyDescent="0.25">
      <c r="A47972" s="1" t="s">
        <v>47959</v>
      </c>
      <c r="B47972" s="1">
        <v>31361112</v>
      </c>
      <c r="C47972" s="1">
        <v>1</v>
      </c>
    </row>
    <row r="47973" spans="1:3" x14ac:dyDescent="0.25">
      <c r="A47973" s="1" t="s">
        <v>47960</v>
      </c>
      <c r="B47973" s="1">
        <v>31361204</v>
      </c>
      <c r="C47973" s="1">
        <v>1</v>
      </c>
    </row>
    <row r="47974" spans="1:3" x14ac:dyDescent="0.25">
      <c r="A47974" s="1" t="s">
        <v>47961</v>
      </c>
      <c r="B47974" s="1">
        <v>31361203</v>
      </c>
      <c r="C47974" s="1">
        <v>1</v>
      </c>
    </row>
    <row r="47975" spans="1:3" x14ac:dyDescent="0.25">
      <c r="A47975" s="1" t="s">
        <v>47962</v>
      </c>
      <c r="B47975" s="1">
        <v>31361202</v>
      </c>
      <c r="C47975" s="1">
        <v>1</v>
      </c>
    </row>
    <row r="47976" spans="1:3" x14ac:dyDescent="0.25">
      <c r="A47976" s="1" t="s">
        <v>47963</v>
      </c>
      <c r="B47976" s="1">
        <v>31361310</v>
      </c>
      <c r="C47976" s="1">
        <v>1</v>
      </c>
    </row>
    <row r="47977" spans="1:3" x14ac:dyDescent="0.25">
      <c r="A47977" s="1" t="s">
        <v>47964</v>
      </c>
      <c r="B47977" s="1">
        <v>31361309</v>
      </c>
      <c r="C47977" s="1">
        <v>1</v>
      </c>
    </row>
    <row r="47978" spans="1:3" x14ac:dyDescent="0.25">
      <c r="A47978" s="1" t="s">
        <v>47965</v>
      </c>
      <c r="B47978" s="1">
        <v>31361306</v>
      </c>
      <c r="C47978" s="1">
        <v>1</v>
      </c>
    </row>
    <row r="47979" spans="1:3" x14ac:dyDescent="0.25">
      <c r="A47979" s="1" t="s">
        <v>47966</v>
      </c>
      <c r="B47979" s="1">
        <v>31361313</v>
      </c>
      <c r="C47979" s="1">
        <v>1</v>
      </c>
    </row>
    <row r="47980" spans="1:3" x14ac:dyDescent="0.25">
      <c r="A47980" s="1" t="s">
        <v>47967</v>
      </c>
      <c r="B47980" s="1">
        <v>31361312</v>
      </c>
      <c r="C47980" s="1">
        <v>1</v>
      </c>
    </row>
    <row r="47981" spans="1:3" x14ac:dyDescent="0.25">
      <c r="A47981" s="1" t="s">
        <v>47968</v>
      </c>
      <c r="B47981" s="1">
        <v>31361311</v>
      </c>
      <c r="C47981" s="1">
        <v>1</v>
      </c>
    </row>
    <row r="47982" spans="1:3" x14ac:dyDescent="0.25">
      <c r="A47982" s="1" t="s">
        <v>47969</v>
      </c>
      <c r="B47982" s="1">
        <v>31361302</v>
      </c>
      <c r="C47982" s="1">
        <v>1</v>
      </c>
    </row>
    <row r="47983" spans="1:3" x14ac:dyDescent="0.25">
      <c r="A47983" s="1" t="s">
        <v>47970</v>
      </c>
      <c r="B47983" s="1">
        <v>31361301</v>
      </c>
      <c r="C47983" s="1">
        <v>1</v>
      </c>
    </row>
    <row r="47984" spans="1:3" x14ac:dyDescent="0.25">
      <c r="A47984" s="1" t="s">
        <v>47971</v>
      </c>
      <c r="B47984" s="1">
        <v>31361213</v>
      </c>
      <c r="C47984" s="1">
        <v>1</v>
      </c>
    </row>
    <row r="47985" spans="1:3" x14ac:dyDescent="0.25">
      <c r="A47985" s="1" t="s">
        <v>47972</v>
      </c>
      <c r="B47985" s="1">
        <v>31361305</v>
      </c>
      <c r="C47985" s="1">
        <v>1</v>
      </c>
    </row>
    <row r="47986" spans="1:3" x14ac:dyDescent="0.25">
      <c r="A47986" s="1" t="s">
        <v>47973</v>
      </c>
      <c r="B47986" s="1">
        <v>31361304</v>
      </c>
      <c r="C47986" s="1">
        <v>1</v>
      </c>
    </row>
    <row r="47987" spans="1:3" x14ac:dyDescent="0.25">
      <c r="A47987" s="1" t="s">
        <v>47974</v>
      </c>
      <c r="B47987" s="1">
        <v>31361303</v>
      </c>
      <c r="C47987" s="1">
        <v>1</v>
      </c>
    </row>
    <row r="47988" spans="1:3" x14ac:dyDescent="0.25">
      <c r="A47988" s="1" t="s">
        <v>47975</v>
      </c>
      <c r="B47988" s="1">
        <v>31351705</v>
      </c>
      <c r="C47988" s="1">
        <v>1</v>
      </c>
    </row>
    <row r="47989" spans="1:3" x14ac:dyDescent="0.25">
      <c r="A47989" s="1" t="s">
        <v>47976</v>
      </c>
      <c r="B47989" s="1">
        <v>31351704</v>
      </c>
      <c r="C47989" s="1">
        <v>1</v>
      </c>
    </row>
    <row r="47990" spans="1:3" x14ac:dyDescent="0.25">
      <c r="A47990" s="1" t="s">
        <v>47977</v>
      </c>
      <c r="B47990" s="1">
        <v>31351703</v>
      </c>
      <c r="C47990" s="1">
        <v>1</v>
      </c>
    </row>
    <row r="47991" spans="1:3" x14ac:dyDescent="0.25">
      <c r="A47991" s="1" t="s">
        <v>47978</v>
      </c>
      <c r="B47991" s="1">
        <v>31351710</v>
      </c>
      <c r="C47991" s="1">
        <v>1</v>
      </c>
    </row>
    <row r="47992" spans="1:3" x14ac:dyDescent="0.25">
      <c r="A47992" s="1" t="s">
        <v>47979</v>
      </c>
      <c r="B47992" s="1">
        <v>31351709</v>
      </c>
      <c r="C47992" s="1">
        <v>1</v>
      </c>
    </row>
    <row r="47993" spans="1:3" x14ac:dyDescent="0.25">
      <c r="A47993" s="1" t="s">
        <v>47980</v>
      </c>
      <c r="B47993" s="1">
        <v>31351706</v>
      </c>
      <c r="C47993" s="1">
        <v>1</v>
      </c>
    </row>
    <row r="47994" spans="1:3" x14ac:dyDescent="0.25">
      <c r="A47994" s="1" t="s">
        <v>47981</v>
      </c>
      <c r="B47994" s="1">
        <v>31351612</v>
      </c>
      <c r="C47994" s="1">
        <v>1</v>
      </c>
    </row>
    <row r="47995" spans="1:3" x14ac:dyDescent="0.25">
      <c r="A47995" s="1" t="s">
        <v>47982</v>
      </c>
      <c r="B47995" s="1">
        <v>31351611</v>
      </c>
      <c r="C47995" s="1">
        <v>1</v>
      </c>
    </row>
    <row r="47996" spans="1:3" x14ac:dyDescent="0.25">
      <c r="A47996" s="1" t="s">
        <v>47983</v>
      </c>
      <c r="B47996" s="1">
        <v>31351610</v>
      </c>
      <c r="C47996" s="1">
        <v>1</v>
      </c>
    </row>
    <row r="47997" spans="1:3" x14ac:dyDescent="0.25">
      <c r="A47997" s="1" t="s">
        <v>47984</v>
      </c>
      <c r="B47997" s="1">
        <v>31351702</v>
      </c>
      <c r="C47997" s="1">
        <v>1</v>
      </c>
    </row>
    <row r="47998" spans="1:3" x14ac:dyDescent="0.25">
      <c r="A47998" s="1" t="s">
        <v>47985</v>
      </c>
      <c r="B47998" s="1">
        <v>31351701</v>
      </c>
      <c r="C47998" s="1">
        <v>1</v>
      </c>
    </row>
    <row r="47999" spans="1:3" x14ac:dyDescent="0.25">
      <c r="A47999" s="1" t="s">
        <v>47986</v>
      </c>
      <c r="B47999" s="1">
        <v>31351613</v>
      </c>
      <c r="C47999" s="1">
        <v>1</v>
      </c>
    </row>
    <row r="48000" spans="1:3" x14ac:dyDescent="0.25">
      <c r="A48000" s="1" t="s">
        <v>47987</v>
      </c>
      <c r="B48000" s="1">
        <v>31361106</v>
      </c>
      <c r="C48000" s="1">
        <v>1</v>
      </c>
    </row>
    <row r="48001" spans="1:3" x14ac:dyDescent="0.25">
      <c r="A48001" s="1" t="s">
        <v>47988</v>
      </c>
      <c r="B48001" s="1">
        <v>31361105</v>
      </c>
      <c r="C48001" s="1">
        <v>1</v>
      </c>
    </row>
    <row r="48002" spans="1:3" x14ac:dyDescent="0.25">
      <c r="A48002" s="1" t="s">
        <v>47989</v>
      </c>
      <c r="B48002" s="1">
        <v>31361104</v>
      </c>
      <c r="C48002" s="1">
        <v>1</v>
      </c>
    </row>
    <row r="48003" spans="1:3" x14ac:dyDescent="0.25">
      <c r="A48003" s="1" t="s">
        <v>47990</v>
      </c>
      <c r="B48003" s="1">
        <v>31361111</v>
      </c>
      <c r="C48003" s="1">
        <v>1</v>
      </c>
    </row>
    <row r="48004" spans="1:3" x14ac:dyDescent="0.25">
      <c r="A48004" s="1" t="s">
        <v>47991</v>
      </c>
      <c r="B48004" s="1">
        <v>31361110</v>
      </c>
      <c r="C48004" s="1">
        <v>1</v>
      </c>
    </row>
    <row r="48005" spans="1:3" x14ac:dyDescent="0.25">
      <c r="A48005" s="1" t="s">
        <v>47992</v>
      </c>
      <c r="B48005" s="1">
        <v>31361109</v>
      </c>
      <c r="C48005" s="1">
        <v>1</v>
      </c>
    </row>
    <row r="48006" spans="1:3" x14ac:dyDescent="0.25">
      <c r="A48006" s="1" t="s">
        <v>47993</v>
      </c>
      <c r="B48006" s="1">
        <v>31351713</v>
      </c>
      <c r="C48006" s="1">
        <v>1</v>
      </c>
    </row>
    <row r="48007" spans="1:3" x14ac:dyDescent="0.25">
      <c r="A48007" s="1" t="s">
        <v>47994</v>
      </c>
      <c r="B48007" s="1">
        <v>31351712</v>
      </c>
      <c r="C48007" s="1">
        <v>1</v>
      </c>
    </row>
    <row r="48008" spans="1:3" x14ac:dyDescent="0.25">
      <c r="A48008" s="1" t="s">
        <v>47995</v>
      </c>
      <c r="B48008" s="1">
        <v>31351711</v>
      </c>
      <c r="C48008" s="1">
        <v>1</v>
      </c>
    </row>
    <row r="48009" spans="1:3" x14ac:dyDescent="0.25">
      <c r="A48009" s="1" t="s">
        <v>47996</v>
      </c>
      <c r="B48009" s="1">
        <v>31361103</v>
      </c>
      <c r="C48009" s="1">
        <v>1</v>
      </c>
    </row>
    <row r="48010" spans="1:3" x14ac:dyDescent="0.25">
      <c r="A48010" s="1" t="s">
        <v>47997</v>
      </c>
      <c r="B48010" s="1">
        <v>31361102</v>
      </c>
      <c r="C48010" s="1">
        <v>1</v>
      </c>
    </row>
    <row r="48011" spans="1:3" x14ac:dyDescent="0.25">
      <c r="A48011" s="1" t="s">
        <v>47998</v>
      </c>
      <c r="B48011" s="1">
        <v>31361101</v>
      </c>
      <c r="C48011" s="1">
        <v>1</v>
      </c>
    </row>
    <row r="48012" spans="1:3" x14ac:dyDescent="0.25">
      <c r="A48012" s="1" t="s">
        <v>47999</v>
      </c>
      <c r="B48012" s="1">
        <v>31341304</v>
      </c>
      <c r="C48012" s="1">
        <v>1</v>
      </c>
    </row>
    <row r="48013" spans="1:3" x14ac:dyDescent="0.25">
      <c r="A48013" s="1" t="s">
        <v>48000</v>
      </c>
      <c r="B48013" s="1">
        <v>31341303</v>
      </c>
      <c r="C48013" s="1">
        <v>1</v>
      </c>
    </row>
    <row r="48014" spans="1:3" x14ac:dyDescent="0.25">
      <c r="A48014" s="1" t="s">
        <v>48001</v>
      </c>
      <c r="B48014" s="1">
        <v>31341302</v>
      </c>
      <c r="C48014" s="1">
        <v>1</v>
      </c>
    </row>
    <row r="48015" spans="1:3" x14ac:dyDescent="0.25">
      <c r="A48015" s="1" t="s">
        <v>48002</v>
      </c>
      <c r="B48015" s="1">
        <v>31341309</v>
      </c>
      <c r="C48015" s="1">
        <v>1</v>
      </c>
    </row>
    <row r="48016" spans="1:3" x14ac:dyDescent="0.25">
      <c r="A48016" s="1" t="s">
        <v>48003</v>
      </c>
      <c r="B48016" s="1">
        <v>31341306</v>
      </c>
      <c r="C48016" s="1">
        <v>1</v>
      </c>
    </row>
    <row r="48017" spans="1:3" x14ac:dyDescent="0.25">
      <c r="A48017" s="1" t="s">
        <v>48004</v>
      </c>
      <c r="B48017" s="1">
        <v>31341305</v>
      </c>
      <c r="C48017" s="1">
        <v>1</v>
      </c>
    </row>
    <row r="48018" spans="1:3" x14ac:dyDescent="0.25">
      <c r="A48018" s="1" t="s">
        <v>48005</v>
      </c>
      <c r="B48018" s="1">
        <v>31341211</v>
      </c>
      <c r="C48018" s="1">
        <v>1</v>
      </c>
    </row>
    <row r="48019" spans="1:3" x14ac:dyDescent="0.25">
      <c r="A48019" s="1" t="s">
        <v>48006</v>
      </c>
      <c r="B48019" s="1">
        <v>31341210</v>
      </c>
      <c r="C48019" s="1">
        <v>1</v>
      </c>
    </row>
    <row r="48020" spans="1:3" x14ac:dyDescent="0.25">
      <c r="A48020" s="1" t="s">
        <v>48007</v>
      </c>
      <c r="B48020" s="1">
        <v>31341209</v>
      </c>
      <c r="C48020" s="1">
        <v>1</v>
      </c>
    </row>
    <row r="48021" spans="1:3" x14ac:dyDescent="0.25">
      <c r="A48021" s="1" t="s">
        <v>48008</v>
      </c>
      <c r="B48021" s="1">
        <v>31341301</v>
      </c>
      <c r="C48021" s="1">
        <v>1</v>
      </c>
    </row>
    <row r="48022" spans="1:3" x14ac:dyDescent="0.25">
      <c r="A48022" s="1" t="s">
        <v>48009</v>
      </c>
      <c r="B48022" s="1">
        <v>31341213</v>
      </c>
      <c r="C48022" s="1">
        <v>1</v>
      </c>
    </row>
    <row r="48023" spans="1:3" x14ac:dyDescent="0.25">
      <c r="A48023" s="1" t="s">
        <v>48010</v>
      </c>
      <c r="B48023" s="1">
        <v>31341212</v>
      </c>
      <c r="C48023" s="1">
        <v>1</v>
      </c>
    </row>
    <row r="48024" spans="1:3" x14ac:dyDescent="0.25">
      <c r="A48024" s="1" t="s">
        <v>48011</v>
      </c>
      <c r="B48024" s="1">
        <v>31341405</v>
      </c>
      <c r="C48024" s="1">
        <v>1</v>
      </c>
    </row>
    <row r="48025" spans="1:3" x14ac:dyDescent="0.25">
      <c r="A48025" s="1" t="s">
        <v>48012</v>
      </c>
      <c r="B48025" s="1">
        <v>31341404</v>
      </c>
      <c r="C48025" s="1">
        <v>1</v>
      </c>
    </row>
    <row r="48026" spans="1:3" x14ac:dyDescent="0.25">
      <c r="A48026" s="1" t="s">
        <v>48013</v>
      </c>
      <c r="B48026" s="1">
        <v>31341403</v>
      </c>
      <c r="C48026" s="1">
        <v>1</v>
      </c>
    </row>
    <row r="48027" spans="1:3" x14ac:dyDescent="0.25">
      <c r="A48027" s="1" t="s">
        <v>48014</v>
      </c>
      <c r="B48027" s="1">
        <v>31341410</v>
      </c>
      <c r="C48027" s="1">
        <v>1</v>
      </c>
    </row>
    <row r="48028" spans="1:3" x14ac:dyDescent="0.25">
      <c r="A48028" s="1" t="s">
        <v>48015</v>
      </c>
      <c r="B48028" s="1">
        <v>31341409</v>
      </c>
      <c r="C48028" s="1">
        <v>1</v>
      </c>
    </row>
    <row r="48029" spans="1:3" x14ac:dyDescent="0.25">
      <c r="A48029" s="1" t="s">
        <v>48016</v>
      </c>
      <c r="B48029" s="1">
        <v>31341406</v>
      </c>
      <c r="C48029" s="1">
        <v>1</v>
      </c>
    </row>
    <row r="48030" spans="1:3" x14ac:dyDescent="0.25">
      <c r="A48030" s="1" t="s">
        <v>48017</v>
      </c>
      <c r="B48030" s="1">
        <v>31341312</v>
      </c>
      <c r="C48030" s="1">
        <v>1</v>
      </c>
    </row>
    <row r="48031" spans="1:3" x14ac:dyDescent="0.25">
      <c r="A48031" s="1" t="s">
        <v>48018</v>
      </c>
      <c r="B48031" s="1">
        <v>31341311</v>
      </c>
      <c r="C48031" s="1">
        <v>1</v>
      </c>
    </row>
    <row r="48032" spans="1:3" x14ac:dyDescent="0.25">
      <c r="A48032" s="1" t="s">
        <v>48019</v>
      </c>
      <c r="B48032" s="1">
        <v>31341310</v>
      </c>
      <c r="C48032" s="1">
        <v>1</v>
      </c>
    </row>
    <row r="48033" spans="1:3" x14ac:dyDescent="0.25">
      <c r="A48033" s="1" t="s">
        <v>48020</v>
      </c>
      <c r="B48033" s="1">
        <v>31341402</v>
      </c>
      <c r="C48033" s="1">
        <v>1</v>
      </c>
    </row>
    <row r="48034" spans="1:3" x14ac:dyDescent="0.25">
      <c r="A48034" s="1" t="s">
        <v>48021</v>
      </c>
      <c r="B48034" s="1">
        <v>31341401</v>
      </c>
      <c r="C48034" s="1">
        <v>1</v>
      </c>
    </row>
    <row r="48035" spans="1:3" x14ac:dyDescent="0.25">
      <c r="A48035" s="1" t="s">
        <v>48022</v>
      </c>
      <c r="B48035" s="1">
        <v>31341313</v>
      </c>
      <c r="C48035" s="1">
        <v>1</v>
      </c>
    </row>
    <row r="48036" spans="1:3" x14ac:dyDescent="0.25">
      <c r="A48036" s="1" t="s">
        <v>48023</v>
      </c>
      <c r="B48036" s="1">
        <v>31341102</v>
      </c>
      <c r="C48036" s="1">
        <v>1</v>
      </c>
    </row>
    <row r="48037" spans="1:3" x14ac:dyDescent="0.25">
      <c r="A48037" s="1" t="s">
        <v>48024</v>
      </c>
      <c r="B48037" s="1">
        <v>31341101</v>
      </c>
      <c r="C48037" s="1">
        <v>1</v>
      </c>
    </row>
    <row r="48038" spans="1:3" x14ac:dyDescent="0.25">
      <c r="A48038" s="1" t="s">
        <v>48025</v>
      </c>
      <c r="B48038" s="1">
        <v>31331713</v>
      </c>
      <c r="C48038" s="1">
        <v>1</v>
      </c>
    </row>
    <row r="48039" spans="1:3" x14ac:dyDescent="0.25">
      <c r="A48039" s="1" t="s">
        <v>48026</v>
      </c>
      <c r="B48039" s="1">
        <v>31341105</v>
      </c>
      <c r="C48039" s="1">
        <v>1</v>
      </c>
    </row>
    <row r="48040" spans="1:3" x14ac:dyDescent="0.25">
      <c r="A48040" s="1" t="s">
        <v>48027</v>
      </c>
      <c r="B48040" s="1">
        <v>31341104</v>
      </c>
      <c r="C48040" s="1">
        <v>1</v>
      </c>
    </row>
    <row r="48041" spans="1:3" x14ac:dyDescent="0.25">
      <c r="A48041" s="1" t="s">
        <v>48028</v>
      </c>
      <c r="B48041" s="1">
        <v>31341103</v>
      </c>
      <c r="C48041" s="1">
        <v>1</v>
      </c>
    </row>
    <row r="48042" spans="1:3" x14ac:dyDescent="0.25">
      <c r="A48042" s="1" t="s">
        <v>48029</v>
      </c>
      <c r="B48042" s="1">
        <v>31331709</v>
      </c>
      <c r="C48042" s="1">
        <v>1</v>
      </c>
    </row>
    <row r="48043" spans="1:3" x14ac:dyDescent="0.25">
      <c r="A48043" s="1" t="s">
        <v>48030</v>
      </c>
      <c r="B48043" s="1">
        <v>31331706</v>
      </c>
      <c r="C48043" s="1">
        <v>1</v>
      </c>
    </row>
    <row r="48044" spans="1:3" x14ac:dyDescent="0.25">
      <c r="A48044" s="1" t="s">
        <v>48031</v>
      </c>
      <c r="B48044" s="1">
        <v>31331705</v>
      </c>
      <c r="C48044" s="1">
        <v>1</v>
      </c>
    </row>
    <row r="48045" spans="1:3" x14ac:dyDescent="0.25">
      <c r="A48045" s="1" t="s">
        <v>48032</v>
      </c>
      <c r="B48045" s="1">
        <v>31331712</v>
      </c>
      <c r="C48045" s="1">
        <v>1</v>
      </c>
    </row>
    <row r="48046" spans="1:3" x14ac:dyDescent="0.25">
      <c r="A48046" s="1" t="s">
        <v>48033</v>
      </c>
      <c r="B48046" s="1">
        <v>31331711</v>
      </c>
      <c r="C48046" s="1">
        <v>1</v>
      </c>
    </row>
    <row r="48047" spans="1:3" x14ac:dyDescent="0.25">
      <c r="A48047" s="1" t="s">
        <v>48034</v>
      </c>
      <c r="B48047" s="1">
        <v>31331710</v>
      </c>
      <c r="C48047" s="1">
        <v>1</v>
      </c>
    </row>
    <row r="48048" spans="1:3" x14ac:dyDescent="0.25">
      <c r="A48048" s="1" t="s">
        <v>48035</v>
      </c>
      <c r="B48048" s="1">
        <v>31341203</v>
      </c>
      <c r="C48048" s="1">
        <v>1</v>
      </c>
    </row>
    <row r="48049" spans="1:3" x14ac:dyDescent="0.25">
      <c r="A48049" s="1" t="s">
        <v>48036</v>
      </c>
      <c r="B48049" s="1">
        <v>31341202</v>
      </c>
      <c r="C48049" s="1">
        <v>1</v>
      </c>
    </row>
    <row r="48050" spans="1:3" x14ac:dyDescent="0.25">
      <c r="A48050" s="1" t="s">
        <v>48037</v>
      </c>
      <c r="B48050" s="1">
        <v>31341201</v>
      </c>
      <c r="C48050" s="1">
        <v>1</v>
      </c>
    </row>
    <row r="48051" spans="1:3" x14ac:dyDescent="0.25">
      <c r="A48051" s="1" t="s">
        <v>48038</v>
      </c>
      <c r="B48051" s="1">
        <v>31341206</v>
      </c>
      <c r="C48051" s="1">
        <v>1</v>
      </c>
    </row>
    <row r="48052" spans="1:3" x14ac:dyDescent="0.25">
      <c r="A48052" s="1" t="s">
        <v>48039</v>
      </c>
      <c r="B48052" s="1">
        <v>31341205</v>
      </c>
      <c r="C48052" s="1">
        <v>1</v>
      </c>
    </row>
    <row r="48053" spans="1:3" x14ac:dyDescent="0.25">
      <c r="A48053" s="1" t="s">
        <v>48040</v>
      </c>
      <c r="B48053" s="1">
        <v>31341204</v>
      </c>
      <c r="C48053" s="1">
        <v>1</v>
      </c>
    </row>
    <row r="48054" spans="1:3" x14ac:dyDescent="0.25">
      <c r="A48054" s="1" t="s">
        <v>48041</v>
      </c>
      <c r="B48054" s="1">
        <v>31341110</v>
      </c>
      <c r="C48054" s="1">
        <v>1</v>
      </c>
    </row>
    <row r="48055" spans="1:3" x14ac:dyDescent="0.25">
      <c r="A48055" s="1" t="s">
        <v>48042</v>
      </c>
      <c r="B48055" s="1">
        <v>31341109</v>
      </c>
      <c r="C48055" s="1">
        <v>1</v>
      </c>
    </row>
    <row r="48056" spans="1:3" x14ac:dyDescent="0.25">
      <c r="A48056" s="1" t="s">
        <v>48043</v>
      </c>
      <c r="B48056" s="1">
        <v>31341106</v>
      </c>
      <c r="C48056" s="1">
        <v>1</v>
      </c>
    </row>
    <row r="48057" spans="1:3" x14ac:dyDescent="0.25">
      <c r="A48057" s="1" t="s">
        <v>48044</v>
      </c>
      <c r="B48057" s="1">
        <v>31341113</v>
      </c>
      <c r="C48057" s="1">
        <v>1</v>
      </c>
    </row>
    <row r="48058" spans="1:3" x14ac:dyDescent="0.25">
      <c r="A48058" s="1" t="s">
        <v>48045</v>
      </c>
      <c r="B48058" s="1">
        <v>31341112</v>
      </c>
      <c r="C48058" s="1">
        <v>1</v>
      </c>
    </row>
    <row r="48059" spans="1:3" x14ac:dyDescent="0.25">
      <c r="A48059" s="1" t="s">
        <v>48046</v>
      </c>
      <c r="B48059" s="1">
        <v>31341111</v>
      </c>
      <c r="C48059" s="1">
        <v>1</v>
      </c>
    </row>
    <row r="48060" spans="1:3" x14ac:dyDescent="0.25">
      <c r="A48060" s="1" t="s">
        <v>48047</v>
      </c>
      <c r="B48060" s="1">
        <v>31341411</v>
      </c>
      <c r="C48060" s="1">
        <v>1</v>
      </c>
    </row>
    <row r="48061" spans="1:3" x14ac:dyDescent="0.25">
      <c r="A48061" s="1" t="s">
        <v>48048</v>
      </c>
      <c r="B48061" s="1">
        <v>31341711</v>
      </c>
      <c r="C48061" s="1">
        <v>1</v>
      </c>
    </row>
    <row r="48062" spans="1:3" x14ac:dyDescent="0.25">
      <c r="A48062" s="1" t="s">
        <v>48049</v>
      </c>
      <c r="B48062" s="1">
        <v>31341710</v>
      </c>
      <c r="C48062" s="1">
        <v>1</v>
      </c>
    </row>
    <row r="48063" spans="1:3" x14ac:dyDescent="0.25">
      <c r="A48063" s="1" t="s">
        <v>48050</v>
      </c>
      <c r="B48063" s="1">
        <v>31341709</v>
      </c>
      <c r="C48063" s="1">
        <v>1</v>
      </c>
    </row>
    <row r="48064" spans="1:3" x14ac:dyDescent="0.25">
      <c r="A48064" s="1" t="s">
        <v>48051</v>
      </c>
      <c r="B48064" s="1">
        <v>31351101</v>
      </c>
      <c r="C48064" s="1">
        <v>1</v>
      </c>
    </row>
    <row r="48065" spans="1:3" x14ac:dyDescent="0.25">
      <c r="A48065" s="1" t="s">
        <v>48052</v>
      </c>
      <c r="B48065" s="1">
        <v>31341713</v>
      </c>
      <c r="C48065" s="1">
        <v>1</v>
      </c>
    </row>
    <row r="48066" spans="1:3" x14ac:dyDescent="0.25">
      <c r="A48066" s="1" t="s">
        <v>48053</v>
      </c>
      <c r="B48066" s="1">
        <v>31341712</v>
      </c>
      <c r="C48066" s="1">
        <v>1</v>
      </c>
    </row>
    <row r="48067" spans="1:3" x14ac:dyDescent="0.25">
      <c r="A48067" s="1" t="s">
        <v>48054</v>
      </c>
      <c r="B48067" s="1">
        <v>31341703</v>
      </c>
      <c r="C48067" s="1">
        <v>1</v>
      </c>
    </row>
    <row r="48068" spans="1:3" x14ac:dyDescent="0.25">
      <c r="A48068" s="1" t="s">
        <v>48055</v>
      </c>
      <c r="B48068" s="1">
        <v>31341702</v>
      </c>
      <c r="C48068" s="1">
        <v>1</v>
      </c>
    </row>
    <row r="48069" spans="1:3" x14ac:dyDescent="0.25">
      <c r="A48069" s="1" t="s">
        <v>48056</v>
      </c>
      <c r="B48069" s="1">
        <v>31341701</v>
      </c>
      <c r="C48069" s="1">
        <v>1</v>
      </c>
    </row>
    <row r="48070" spans="1:3" x14ac:dyDescent="0.25">
      <c r="A48070" s="1" t="s">
        <v>48057</v>
      </c>
      <c r="B48070" s="1">
        <v>31341706</v>
      </c>
      <c r="C48070" s="1">
        <v>1</v>
      </c>
    </row>
    <row r="48071" spans="1:3" x14ac:dyDescent="0.25">
      <c r="A48071" s="1" t="s">
        <v>48058</v>
      </c>
      <c r="B48071" s="1">
        <v>31341705</v>
      </c>
      <c r="C48071" s="1">
        <v>1</v>
      </c>
    </row>
    <row r="48072" spans="1:3" x14ac:dyDescent="0.25">
      <c r="A48072" s="1" t="s">
        <v>48059</v>
      </c>
      <c r="B48072" s="1">
        <v>31341704</v>
      </c>
      <c r="C48072" s="1">
        <v>1</v>
      </c>
    </row>
    <row r="48073" spans="1:3" x14ac:dyDescent="0.25">
      <c r="A48073" s="1" t="s">
        <v>48060</v>
      </c>
      <c r="B48073" s="1">
        <v>31351112</v>
      </c>
      <c r="C48073" s="1">
        <v>1</v>
      </c>
    </row>
    <row r="48074" spans="1:3" x14ac:dyDescent="0.25">
      <c r="A48074" s="1" t="s">
        <v>48061</v>
      </c>
      <c r="B48074" s="1">
        <v>31351111</v>
      </c>
      <c r="C48074" s="1">
        <v>1</v>
      </c>
    </row>
    <row r="48075" spans="1:3" x14ac:dyDescent="0.25">
      <c r="A48075" s="1" t="s">
        <v>48062</v>
      </c>
      <c r="B48075" s="1">
        <v>31351110</v>
      </c>
      <c r="C48075" s="1">
        <v>1</v>
      </c>
    </row>
    <row r="48076" spans="1:3" x14ac:dyDescent="0.25">
      <c r="A48076" s="1" t="s">
        <v>48063</v>
      </c>
      <c r="B48076" s="1">
        <v>31351202</v>
      </c>
      <c r="C48076" s="1">
        <v>1</v>
      </c>
    </row>
    <row r="48077" spans="1:3" x14ac:dyDescent="0.25">
      <c r="A48077" s="1" t="s">
        <v>48064</v>
      </c>
      <c r="B48077" s="1">
        <v>31351201</v>
      </c>
      <c r="C48077" s="1">
        <v>1</v>
      </c>
    </row>
    <row r="48078" spans="1:3" x14ac:dyDescent="0.25">
      <c r="A48078" s="1" t="s">
        <v>48065</v>
      </c>
      <c r="B48078" s="1">
        <v>31351113</v>
      </c>
      <c r="C48078" s="1">
        <v>1</v>
      </c>
    </row>
    <row r="48079" spans="1:3" x14ac:dyDescent="0.25">
      <c r="A48079" s="1" t="s">
        <v>48066</v>
      </c>
      <c r="B48079" s="1">
        <v>31351104</v>
      </c>
      <c r="C48079" s="1">
        <v>1</v>
      </c>
    </row>
    <row r="48080" spans="1:3" x14ac:dyDescent="0.25">
      <c r="A48080" s="1" t="s">
        <v>48067</v>
      </c>
      <c r="B48080" s="1">
        <v>31351103</v>
      </c>
      <c r="C48080" s="1">
        <v>1</v>
      </c>
    </row>
    <row r="48081" spans="1:3" x14ac:dyDescent="0.25">
      <c r="A48081" s="1" t="s">
        <v>48068</v>
      </c>
      <c r="B48081" s="1">
        <v>31351102</v>
      </c>
      <c r="C48081" s="1">
        <v>1</v>
      </c>
    </row>
    <row r="48082" spans="1:3" x14ac:dyDescent="0.25">
      <c r="A48082" s="1" t="s">
        <v>48069</v>
      </c>
      <c r="B48082" s="1">
        <v>31351109</v>
      </c>
      <c r="C48082" s="1">
        <v>1</v>
      </c>
    </row>
    <row r="48083" spans="1:3" x14ac:dyDescent="0.25">
      <c r="A48083" s="1" t="s">
        <v>48070</v>
      </c>
      <c r="B48083" s="1">
        <v>31351106</v>
      </c>
      <c r="C48083" s="1">
        <v>1</v>
      </c>
    </row>
    <row r="48084" spans="1:3" x14ac:dyDescent="0.25">
      <c r="A48084" s="1" t="s">
        <v>48071</v>
      </c>
      <c r="B48084" s="1">
        <v>31351105</v>
      </c>
      <c r="C48084" s="1">
        <v>1</v>
      </c>
    </row>
    <row r="48085" spans="1:3" x14ac:dyDescent="0.25">
      <c r="A48085" s="1" t="s">
        <v>48072</v>
      </c>
      <c r="B48085" s="1">
        <v>31341509</v>
      </c>
      <c r="C48085" s="1">
        <v>1</v>
      </c>
    </row>
    <row r="48086" spans="1:3" x14ac:dyDescent="0.25">
      <c r="A48086" s="1" t="s">
        <v>48073</v>
      </c>
      <c r="B48086" s="1">
        <v>31341506</v>
      </c>
      <c r="C48086" s="1">
        <v>1</v>
      </c>
    </row>
    <row r="48087" spans="1:3" x14ac:dyDescent="0.25">
      <c r="A48087" s="1" t="s">
        <v>48074</v>
      </c>
      <c r="B48087" s="1">
        <v>31341505</v>
      </c>
      <c r="C48087" s="1">
        <v>1</v>
      </c>
    </row>
    <row r="48088" spans="1:3" x14ac:dyDescent="0.25">
      <c r="A48088" s="1" t="s">
        <v>48075</v>
      </c>
      <c r="B48088" s="1">
        <v>31341512</v>
      </c>
      <c r="C48088" s="1">
        <v>1</v>
      </c>
    </row>
    <row r="48089" spans="1:3" x14ac:dyDescent="0.25">
      <c r="A48089" s="1" t="s">
        <v>48076</v>
      </c>
      <c r="B48089" s="1">
        <v>31341511</v>
      </c>
      <c r="C48089" s="1">
        <v>1</v>
      </c>
    </row>
    <row r="48090" spans="1:3" x14ac:dyDescent="0.25">
      <c r="A48090" s="1" t="s">
        <v>48077</v>
      </c>
      <c r="B48090" s="1">
        <v>31341510</v>
      </c>
      <c r="C48090" s="1">
        <v>1</v>
      </c>
    </row>
    <row r="48091" spans="1:3" x14ac:dyDescent="0.25">
      <c r="A48091" s="1" t="s">
        <v>48078</v>
      </c>
      <c r="B48091" s="1">
        <v>31341501</v>
      </c>
      <c r="C48091" s="1">
        <v>1</v>
      </c>
    </row>
    <row r="48092" spans="1:3" x14ac:dyDescent="0.25">
      <c r="A48092" s="1" t="s">
        <v>48079</v>
      </c>
      <c r="B48092" s="1">
        <v>31341413</v>
      </c>
      <c r="C48092" s="1">
        <v>1</v>
      </c>
    </row>
    <row r="48093" spans="1:3" x14ac:dyDescent="0.25">
      <c r="A48093" s="1" t="s">
        <v>48080</v>
      </c>
      <c r="B48093" s="1">
        <v>31341412</v>
      </c>
      <c r="C48093" s="1">
        <v>1</v>
      </c>
    </row>
    <row r="48094" spans="1:3" x14ac:dyDescent="0.25">
      <c r="A48094" s="1" t="s">
        <v>48081</v>
      </c>
      <c r="B48094" s="1">
        <v>31341504</v>
      </c>
      <c r="C48094" s="1">
        <v>1</v>
      </c>
    </row>
    <row r="48095" spans="1:3" x14ac:dyDescent="0.25">
      <c r="A48095" s="1" t="s">
        <v>48082</v>
      </c>
      <c r="B48095" s="1">
        <v>31341503</v>
      </c>
      <c r="C48095" s="1">
        <v>1</v>
      </c>
    </row>
    <row r="48096" spans="1:3" x14ac:dyDescent="0.25">
      <c r="A48096" s="1" t="s">
        <v>48083</v>
      </c>
      <c r="B48096" s="1">
        <v>31341502</v>
      </c>
      <c r="C48096" s="1">
        <v>1</v>
      </c>
    </row>
    <row r="48097" spans="1:3" x14ac:dyDescent="0.25">
      <c r="A48097" s="1" t="s">
        <v>48084</v>
      </c>
      <c r="B48097" s="1">
        <v>31341610</v>
      </c>
      <c r="C48097" s="1">
        <v>1</v>
      </c>
    </row>
    <row r="48098" spans="1:3" x14ac:dyDescent="0.25">
      <c r="A48098" s="1" t="s">
        <v>48085</v>
      </c>
      <c r="B48098" s="1">
        <v>31341609</v>
      </c>
      <c r="C48098" s="1">
        <v>1</v>
      </c>
    </row>
    <row r="48099" spans="1:3" x14ac:dyDescent="0.25">
      <c r="A48099" s="1" t="s">
        <v>48086</v>
      </c>
      <c r="B48099" s="1">
        <v>31341606</v>
      </c>
      <c r="C48099" s="1">
        <v>1</v>
      </c>
    </row>
    <row r="48100" spans="1:3" x14ac:dyDescent="0.25">
      <c r="A48100" s="1" t="s">
        <v>48087</v>
      </c>
      <c r="B48100" s="1">
        <v>31341613</v>
      </c>
      <c r="C48100" s="1">
        <v>1</v>
      </c>
    </row>
    <row r="48101" spans="1:3" x14ac:dyDescent="0.25">
      <c r="A48101" s="1" t="s">
        <v>48088</v>
      </c>
      <c r="B48101" s="1">
        <v>31341612</v>
      </c>
      <c r="C48101" s="1">
        <v>1</v>
      </c>
    </row>
    <row r="48102" spans="1:3" x14ac:dyDescent="0.25">
      <c r="A48102" s="1" t="s">
        <v>48089</v>
      </c>
      <c r="B48102" s="1">
        <v>31341611</v>
      </c>
      <c r="C48102" s="1">
        <v>1</v>
      </c>
    </row>
    <row r="48103" spans="1:3" x14ac:dyDescent="0.25">
      <c r="A48103" s="1" t="s">
        <v>48090</v>
      </c>
      <c r="B48103" s="1">
        <v>31341602</v>
      </c>
      <c r="C48103" s="1">
        <v>1</v>
      </c>
    </row>
    <row r="48104" spans="1:3" x14ac:dyDescent="0.25">
      <c r="A48104" s="1" t="s">
        <v>48091</v>
      </c>
      <c r="B48104" s="1">
        <v>31341601</v>
      </c>
      <c r="C48104" s="1">
        <v>1</v>
      </c>
    </row>
    <row r="48105" spans="1:3" x14ac:dyDescent="0.25">
      <c r="A48105" s="1" t="s">
        <v>48092</v>
      </c>
      <c r="B48105" s="1">
        <v>31341513</v>
      </c>
      <c r="C48105" s="1">
        <v>1</v>
      </c>
    </row>
    <row r="48106" spans="1:3" x14ac:dyDescent="0.25">
      <c r="A48106" s="1" t="s">
        <v>48093</v>
      </c>
      <c r="B48106" s="1">
        <v>31341605</v>
      </c>
      <c r="C48106" s="1">
        <v>1</v>
      </c>
    </row>
    <row r="48107" spans="1:3" x14ac:dyDescent="0.25">
      <c r="A48107" s="1" t="s">
        <v>48094</v>
      </c>
      <c r="B48107" s="1">
        <v>31341604</v>
      </c>
      <c r="C48107" s="1">
        <v>1</v>
      </c>
    </row>
    <row r="48108" spans="1:3" x14ac:dyDescent="0.25">
      <c r="A48108" s="1" t="s">
        <v>48095</v>
      </c>
      <c r="B48108" s="1">
        <v>31341603</v>
      </c>
      <c r="C48108" s="1">
        <v>1</v>
      </c>
    </row>
    <row r="48109" spans="1:3" x14ac:dyDescent="0.25">
      <c r="A48109" s="1" t="s">
        <v>48096</v>
      </c>
      <c r="B48109" s="1">
        <v>31361401</v>
      </c>
      <c r="C48109" s="1">
        <v>1</v>
      </c>
    </row>
    <row r="48110" spans="1:3" x14ac:dyDescent="0.25">
      <c r="A48110" s="1" t="s">
        <v>48097</v>
      </c>
      <c r="B48110" s="1">
        <v>31381206</v>
      </c>
      <c r="C48110" s="1">
        <v>1</v>
      </c>
    </row>
    <row r="48111" spans="1:3" x14ac:dyDescent="0.25">
      <c r="A48111" s="1" t="s">
        <v>48098</v>
      </c>
      <c r="B48111" s="1">
        <v>31381205</v>
      </c>
      <c r="C48111" s="1">
        <v>1</v>
      </c>
    </row>
    <row r="48112" spans="1:3" x14ac:dyDescent="0.25">
      <c r="A48112" s="1" t="s">
        <v>48099</v>
      </c>
      <c r="B48112" s="1">
        <v>31381204</v>
      </c>
      <c r="C48112" s="1">
        <v>1</v>
      </c>
    </row>
    <row r="48113" spans="1:3" x14ac:dyDescent="0.25">
      <c r="A48113" s="1" t="s">
        <v>48100</v>
      </c>
      <c r="B48113" s="1">
        <v>31381209</v>
      </c>
      <c r="C48113" s="1">
        <v>1</v>
      </c>
    </row>
    <row r="48114" spans="1:3" x14ac:dyDescent="0.25">
      <c r="A48114" s="1" t="s">
        <v>48101</v>
      </c>
      <c r="B48114" s="1">
        <v>31381208</v>
      </c>
      <c r="C48114" s="1">
        <v>1</v>
      </c>
    </row>
    <row r="48115" spans="1:3" x14ac:dyDescent="0.25">
      <c r="A48115" s="1" t="s">
        <v>48102</v>
      </c>
      <c r="B48115" s="1">
        <v>31381207</v>
      </c>
      <c r="C48115" s="1">
        <v>1</v>
      </c>
    </row>
    <row r="48116" spans="1:3" x14ac:dyDescent="0.25">
      <c r="A48116" s="1" t="s">
        <v>48103</v>
      </c>
      <c r="B48116" s="1">
        <v>31381155</v>
      </c>
      <c r="C48116" s="1">
        <v>1</v>
      </c>
    </row>
    <row r="48117" spans="1:3" x14ac:dyDescent="0.25">
      <c r="A48117" s="1" t="s">
        <v>48104</v>
      </c>
      <c r="B48117" s="1">
        <v>31381154</v>
      </c>
      <c r="C48117" s="1">
        <v>1</v>
      </c>
    </row>
    <row r="48118" spans="1:3" x14ac:dyDescent="0.25">
      <c r="A48118" s="1" t="s">
        <v>48105</v>
      </c>
      <c r="B48118" s="1">
        <v>31381153</v>
      </c>
      <c r="C48118" s="1">
        <v>1</v>
      </c>
    </row>
    <row r="48119" spans="1:3" x14ac:dyDescent="0.25">
      <c r="A48119" s="1" t="s">
        <v>48106</v>
      </c>
      <c r="B48119" s="1">
        <v>31381203</v>
      </c>
      <c r="C48119" s="1">
        <v>1</v>
      </c>
    </row>
    <row r="48120" spans="1:3" x14ac:dyDescent="0.25">
      <c r="A48120" s="1" t="s">
        <v>48107</v>
      </c>
      <c r="B48120" s="1">
        <v>31381202</v>
      </c>
      <c r="C48120" s="1">
        <v>1</v>
      </c>
    </row>
    <row r="48121" spans="1:3" x14ac:dyDescent="0.25">
      <c r="A48121" s="1" t="s">
        <v>48108</v>
      </c>
      <c r="B48121" s="1">
        <v>31381201</v>
      </c>
      <c r="C48121" s="1">
        <v>1</v>
      </c>
    </row>
    <row r="48122" spans="1:3" x14ac:dyDescent="0.25">
      <c r="A48122" s="1" t="s">
        <v>48109</v>
      </c>
      <c r="B48122" s="1">
        <v>31381218</v>
      </c>
      <c r="C48122" s="1">
        <v>1</v>
      </c>
    </row>
    <row r="48123" spans="1:3" x14ac:dyDescent="0.25">
      <c r="A48123" s="1" t="s">
        <v>48110</v>
      </c>
      <c r="B48123" s="1">
        <v>31381217</v>
      </c>
      <c r="C48123" s="1">
        <v>1</v>
      </c>
    </row>
    <row r="48124" spans="1:3" x14ac:dyDescent="0.25">
      <c r="A48124" s="1" t="s">
        <v>48111</v>
      </c>
      <c r="B48124" s="1">
        <v>31381216</v>
      </c>
      <c r="C48124" s="1">
        <v>1</v>
      </c>
    </row>
    <row r="48125" spans="1:3" x14ac:dyDescent="0.25">
      <c r="A48125" s="1" t="s">
        <v>48112</v>
      </c>
      <c r="B48125" s="1">
        <v>31381221</v>
      </c>
      <c r="C48125" s="1">
        <v>1</v>
      </c>
    </row>
    <row r="48126" spans="1:3" x14ac:dyDescent="0.25">
      <c r="A48126" s="1" t="s">
        <v>48113</v>
      </c>
      <c r="B48126" s="1">
        <v>31381220</v>
      </c>
      <c r="C48126" s="1">
        <v>1</v>
      </c>
    </row>
    <row r="48127" spans="1:3" x14ac:dyDescent="0.25">
      <c r="A48127" s="1" t="s">
        <v>48114</v>
      </c>
      <c r="B48127" s="1">
        <v>31381219</v>
      </c>
      <c r="C48127" s="1">
        <v>1</v>
      </c>
    </row>
    <row r="48128" spans="1:3" x14ac:dyDescent="0.25">
      <c r="A48128" s="1" t="s">
        <v>48115</v>
      </c>
      <c r="B48128" s="1">
        <v>31381212</v>
      </c>
      <c r="C48128" s="1">
        <v>1</v>
      </c>
    </row>
    <row r="48129" spans="1:3" x14ac:dyDescent="0.25">
      <c r="A48129" s="1" t="s">
        <v>48116</v>
      </c>
      <c r="B48129" s="1">
        <v>31381211</v>
      </c>
      <c r="C48129" s="1">
        <v>1</v>
      </c>
    </row>
    <row r="48130" spans="1:3" x14ac:dyDescent="0.25">
      <c r="A48130" s="1" t="s">
        <v>48117</v>
      </c>
      <c r="B48130" s="1">
        <v>31381210</v>
      </c>
      <c r="C48130" s="1">
        <v>1</v>
      </c>
    </row>
    <row r="48131" spans="1:3" x14ac:dyDescent="0.25">
      <c r="A48131" s="1" t="s">
        <v>48118</v>
      </c>
      <c r="B48131" s="1">
        <v>31381215</v>
      </c>
      <c r="C48131" s="1">
        <v>1</v>
      </c>
    </row>
    <row r="48132" spans="1:3" x14ac:dyDescent="0.25">
      <c r="A48132" s="1" t="s">
        <v>48119</v>
      </c>
      <c r="B48132" s="1">
        <v>31381214</v>
      </c>
      <c r="C48132" s="1">
        <v>1</v>
      </c>
    </row>
    <row r="48133" spans="1:3" x14ac:dyDescent="0.25">
      <c r="A48133" s="1" t="s">
        <v>48120</v>
      </c>
      <c r="B48133" s="1">
        <v>31381213</v>
      </c>
      <c r="C48133" s="1">
        <v>1</v>
      </c>
    </row>
    <row r="48134" spans="1:3" x14ac:dyDescent="0.25">
      <c r="A48134" s="1" t="s">
        <v>48121</v>
      </c>
      <c r="B48134" s="1">
        <v>31381137</v>
      </c>
      <c r="C48134" s="1">
        <v>1</v>
      </c>
    </row>
    <row r="48135" spans="1:3" x14ac:dyDescent="0.25">
      <c r="A48135" s="1" t="s">
        <v>48122</v>
      </c>
      <c r="B48135" s="1">
        <v>31381136</v>
      </c>
      <c r="C48135" s="1">
        <v>1</v>
      </c>
    </row>
    <row r="48136" spans="1:3" x14ac:dyDescent="0.25">
      <c r="A48136" s="1" t="s">
        <v>48123</v>
      </c>
      <c r="B48136" s="1">
        <v>31381135</v>
      </c>
      <c r="C48136" s="1">
        <v>1</v>
      </c>
    </row>
    <row r="48137" spans="1:3" x14ac:dyDescent="0.25">
      <c r="A48137" s="1" t="s">
        <v>48124</v>
      </c>
      <c r="B48137" s="1">
        <v>31381140</v>
      </c>
      <c r="C48137" s="1">
        <v>1</v>
      </c>
    </row>
    <row r="48138" spans="1:3" x14ac:dyDescent="0.25">
      <c r="A48138" s="1" t="s">
        <v>48125</v>
      </c>
      <c r="B48138" s="1">
        <v>31381139</v>
      </c>
      <c r="C48138" s="1">
        <v>1</v>
      </c>
    </row>
    <row r="48139" spans="1:3" x14ac:dyDescent="0.25">
      <c r="A48139" s="1" t="s">
        <v>48126</v>
      </c>
      <c r="B48139" s="1">
        <v>31381138</v>
      </c>
      <c r="C48139" s="1">
        <v>1</v>
      </c>
    </row>
    <row r="48140" spans="1:3" x14ac:dyDescent="0.25">
      <c r="A48140" s="1" t="s">
        <v>48127</v>
      </c>
      <c r="B48140" s="1">
        <v>31381131</v>
      </c>
      <c r="C48140" s="1">
        <v>1</v>
      </c>
    </row>
    <row r="48141" spans="1:3" x14ac:dyDescent="0.25">
      <c r="A48141" s="1" t="s">
        <v>48128</v>
      </c>
      <c r="B48141" s="1">
        <v>31381130</v>
      </c>
      <c r="C48141" s="1">
        <v>1</v>
      </c>
    </row>
    <row r="48142" spans="1:3" x14ac:dyDescent="0.25">
      <c r="A48142" s="1" t="s">
        <v>48129</v>
      </c>
      <c r="B48142" s="1">
        <v>31381129</v>
      </c>
      <c r="C48142" s="1">
        <v>1</v>
      </c>
    </row>
    <row r="48143" spans="1:3" x14ac:dyDescent="0.25">
      <c r="A48143" s="1" t="s">
        <v>48130</v>
      </c>
      <c r="B48143" s="1">
        <v>31381134</v>
      </c>
      <c r="C48143" s="1">
        <v>1</v>
      </c>
    </row>
    <row r="48144" spans="1:3" x14ac:dyDescent="0.25">
      <c r="A48144" s="1" t="s">
        <v>48131</v>
      </c>
      <c r="B48144" s="1">
        <v>31381133</v>
      </c>
      <c r="C48144" s="1">
        <v>1</v>
      </c>
    </row>
    <row r="48145" spans="1:3" x14ac:dyDescent="0.25">
      <c r="A48145" s="1" t="s">
        <v>48132</v>
      </c>
      <c r="B48145" s="1">
        <v>31381132</v>
      </c>
      <c r="C48145" s="1">
        <v>1</v>
      </c>
    </row>
    <row r="48146" spans="1:3" x14ac:dyDescent="0.25">
      <c r="A48146" s="1" t="s">
        <v>48133</v>
      </c>
      <c r="B48146" s="1">
        <v>31381149</v>
      </c>
      <c r="C48146" s="1">
        <v>1</v>
      </c>
    </row>
    <row r="48147" spans="1:3" x14ac:dyDescent="0.25">
      <c r="A48147" s="1" t="s">
        <v>48134</v>
      </c>
      <c r="B48147" s="1">
        <v>31381148</v>
      </c>
      <c r="C48147" s="1">
        <v>1</v>
      </c>
    </row>
    <row r="48148" spans="1:3" x14ac:dyDescent="0.25">
      <c r="A48148" s="1" t="s">
        <v>48135</v>
      </c>
      <c r="B48148" s="1">
        <v>31381147</v>
      </c>
      <c r="C48148" s="1">
        <v>1</v>
      </c>
    </row>
    <row r="48149" spans="1:3" x14ac:dyDescent="0.25">
      <c r="A48149" s="1" t="s">
        <v>48136</v>
      </c>
      <c r="B48149" s="1">
        <v>31381152</v>
      </c>
      <c r="C48149" s="1">
        <v>1</v>
      </c>
    </row>
    <row r="48150" spans="1:3" x14ac:dyDescent="0.25">
      <c r="A48150" s="1" t="s">
        <v>48137</v>
      </c>
      <c r="B48150" s="1">
        <v>31381151</v>
      </c>
      <c r="C48150" s="1">
        <v>1</v>
      </c>
    </row>
    <row r="48151" spans="1:3" x14ac:dyDescent="0.25">
      <c r="A48151" s="1" t="s">
        <v>48138</v>
      </c>
      <c r="B48151" s="1">
        <v>31381150</v>
      </c>
      <c r="C48151" s="1">
        <v>1</v>
      </c>
    </row>
    <row r="48152" spans="1:3" x14ac:dyDescent="0.25">
      <c r="A48152" s="1" t="s">
        <v>48139</v>
      </c>
      <c r="B48152" s="1">
        <v>31381143</v>
      </c>
      <c r="C48152" s="1">
        <v>1</v>
      </c>
    </row>
    <row r="48153" spans="1:3" x14ac:dyDescent="0.25">
      <c r="A48153" s="1" t="s">
        <v>48140</v>
      </c>
      <c r="B48153" s="1">
        <v>31381142</v>
      </c>
      <c r="C48153" s="1">
        <v>1</v>
      </c>
    </row>
    <row r="48154" spans="1:3" x14ac:dyDescent="0.25">
      <c r="A48154" s="1" t="s">
        <v>48141</v>
      </c>
      <c r="B48154" s="1">
        <v>31381141</v>
      </c>
      <c r="C48154" s="1">
        <v>1</v>
      </c>
    </row>
    <row r="48155" spans="1:3" x14ac:dyDescent="0.25">
      <c r="A48155" s="1" t="s">
        <v>48142</v>
      </c>
      <c r="B48155" s="1">
        <v>31381146</v>
      </c>
      <c r="C48155" s="1">
        <v>1</v>
      </c>
    </row>
    <row r="48156" spans="1:3" x14ac:dyDescent="0.25">
      <c r="A48156" s="1" t="s">
        <v>48143</v>
      </c>
      <c r="B48156" s="1">
        <v>31381145</v>
      </c>
      <c r="C48156" s="1">
        <v>1</v>
      </c>
    </row>
    <row r="48157" spans="1:3" x14ac:dyDescent="0.25">
      <c r="A48157" s="1" t="s">
        <v>48144</v>
      </c>
      <c r="B48157" s="1">
        <v>31381144</v>
      </c>
      <c r="C48157" s="1">
        <v>1</v>
      </c>
    </row>
    <row r="48158" spans="1:3" x14ac:dyDescent="0.25">
      <c r="A48158" s="1" t="s">
        <v>48145</v>
      </c>
      <c r="B48158" s="1">
        <v>31381222</v>
      </c>
      <c r="C48158" s="1">
        <v>1</v>
      </c>
    </row>
    <row r="48159" spans="1:3" x14ac:dyDescent="0.25">
      <c r="A48159" s="1" t="s">
        <v>48146</v>
      </c>
      <c r="B48159" s="1">
        <v>31381255</v>
      </c>
      <c r="C48159" s="1">
        <v>1</v>
      </c>
    </row>
    <row r="48160" spans="1:3" x14ac:dyDescent="0.25">
      <c r="A48160" s="1" t="s">
        <v>48147</v>
      </c>
      <c r="B48160" s="1">
        <v>31381254</v>
      </c>
      <c r="C48160" s="1">
        <v>1</v>
      </c>
    </row>
    <row r="48161" spans="1:3" x14ac:dyDescent="0.25">
      <c r="A48161" s="1" t="s">
        <v>48148</v>
      </c>
      <c r="B48161" s="1">
        <v>31381253</v>
      </c>
      <c r="C48161" s="1">
        <v>1</v>
      </c>
    </row>
    <row r="48162" spans="1:3" x14ac:dyDescent="0.25">
      <c r="A48162" s="1" t="s">
        <v>48149</v>
      </c>
      <c r="B48162" s="1">
        <v>31381303</v>
      </c>
      <c r="C48162" s="1">
        <v>1</v>
      </c>
    </row>
    <row r="48163" spans="1:3" x14ac:dyDescent="0.25">
      <c r="A48163" s="1" t="s">
        <v>48150</v>
      </c>
      <c r="B48163" s="1">
        <v>31381302</v>
      </c>
      <c r="C48163" s="1">
        <v>1</v>
      </c>
    </row>
    <row r="48164" spans="1:3" x14ac:dyDescent="0.25">
      <c r="A48164" s="1" t="s">
        <v>48151</v>
      </c>
      <c r="B48164" s="1">
        <v>31381301</v>
      </c>
      <c r="C48164" s="1">
        <v>1</v>
      </c>
    </row>
    <row r="48165" spans="1:3" x14ac:dyDescent="0.25">
      <c r="A48165" s="1" t="s">
        <v>48152</v>
      </c>
      <c r="B48165" s="1">
        <v>31381249</v>
      </c>
      <c r="C48165" s="1">
        <v>1</v>
      </c>
    </row>
    <row r="48166" spans="1:3" x14ac:dyDescent="0.25">
      <c r="A48166" s="1" t="s">
        <v>48153</v>
      </c>
      <c r="B48166" s="1">
        <v>31381248</v>
      </c>
      <c r="C48166" s="1">
        <v>1</v>
      </c>
    </row>
    <row r="48167" spans="1:3" x14ac:dyDescent="0.25">
      <c r="A48167" s="1" t="s">
        <v>48154</v>
      </c>
      <c r="B48167" s="1">
        <v>31381247</v>
      </c>
      <c r="C48167" s="1">
        <v>1</v>
      </c>
    </row>
    <row r="48168" spans="1:3" x14ac:dyDescent="0.25">
      <c r="A48168" s="1" t="s">
        <v>48155</v>
      </c>
      <c r="B48168" s="1">
        <v>31381252</v>
      </c>
      <c r="C48168" s="1">
        <v>1</v>
      </c>
    </row>
    <row r="48169" spans="1:3" x14ac:dyDescent="0.25">
      <c r="A48169" s="1" t="s">
        <v>48156</v>
      </c>
      <c r="B48169" s="1">
        <v>31381251</v>
      </c>
      <c r="C48169" s="1">
        <v>1</v>
      </c>
    </row>
    <row r="48170" spans="1:3" x14ac:dyDescent="0.25">
      <c r="A48170" s="1" t="s">
        <v>48157</v>
      </c>
      <c r="B48170" s="1">
        <v>31381250</v>
      </c>
      <c r="C48170" s="1">
        <v>1</v>
      </c>
    </row>
    <row r="48171" spans="1:3" x14ac:dyDescent="0.25">
      <c r="A48171" s="1" t="s">
        <v>48158</v>
      </c>
      <c r="B48171" s="1">
        <v>31381312</v>
      </c>
      <c r="C48171" s="1">
        <v>1</v>
      </c>
    </row>
    <row r="48172" spans="1:3" x14ac:dyDescent="0.25">
      <c r="A48172" s="1" t="s">
        <v>48159</v>
      </c>
      <c r="B48172" s="1">
        <v>31381311</v>
      </c>
      <c r="C48172" s="1">
        <v>1</v>
      </c>
    </row>
    <row r="48173" spans="1:3" x14ac:dyDescent="0.25">
      <c r="A48173" s="1" t="s">
        <v>48160</v>
      </c>
      <c r="B48173" s="1">
        <v>31381310</v>
      </c>
      <c r="C48173" s="1">
        <v>1</v>
      </c>
    </row>
    <row r="48174" spans="1:3" x14ac:dyDescent="0.25">
      <c r="A48174" s="1" t="s">
        <v>48161</v>
      </c>
      <c r="B48174" s="1">
        <v>31381315</v>
      </c>
      <c r="C48174" s="1">
        <v>1</v>
      </c>
    </row>
    <row r="48175" spans="1:3" x14ac:dyDescent="0.25">
      <c r="A48175" s="1" t="s">
        <v>48162</v>
      </c>
      <c r="B48175" s="1">
        <v>31381314</v>
      </c>
      <c r="C48175" s="1">
        <v>1</v>
      </c>
    </row>
    <row r="48176" spans="1:3" x14ac:dyDescent="0.25">
      <c r="A48176" s="1" t="s">
        <v>48163</v>
      </c>
      <c r="B48176" s="1">
        <v>31381313</v>
      </c>
      <c r="C48176" s="1">
        <v>1</v>
      </c>
    </row>
    <row r="48177" spans="1:3" x14ac:dyDescent="0.25">
      <c r="A48177" s="1" t="s">
        <v>48164</v>
      </c>
      <c r="B48177" s="1">
        <v>31381306</v>
      </c>
      <c r="C48177" s="1">
        <v>1</v>
      </c>
    </row>
    <row r="48178" spans="1:3" x14ac:dyDescent="0.25">
      <c r="A48178" s="1" t="s">
        <v>48165</v>
      </c>
      <c r="B48178" s="1">
        <v>31381305</v>
      </c>
      <c r="C48178" s="1">
        <v>1</v>
      </c>
    </row>
    <row r="48179" spans="1:3" x14ac:dyDescent="0.25">
      <c r="A48179" s="1" t="s">
        <v>48166</v>
      </c>
      <c r="B48179" s="1">
        <v>31381304</v>
      </c>
      <c r="C48179" s="1">
        <v>1</v>
      </c>
    </row>
    <row r="48180" spans="1:3" x14ac:dyDescent="0.25">
      <c r="A48180" s="1" t="s">
        <v>48167</v>
      </c>
      <c r="B48180" s="1">
        <v>31381309</v>
      </c>
      <c r="C48180" s="1">
        <v>1</v>
      </c>
    </row>
    <row r="48181" spans="1:3" x14ac:dyDescent="0.25">
      <c r="A48181" s="1" t="s">
        <v>48168</v>
      </c>
      <c r="B48181" s="1">
        <v>31381308</v>
      </c>
      <c r="C48181" s="1">
        <v>1</v>
      </c>
    </row>
    <row r="48182" spans="1:3" x14ac:dyDescent="0.25">
      <c r="A48182" s="1" t="s">
        <v>48169</v>
      </c>
      <c r="B48182" s="1">
        <v>31381307</v>
      </c>
      <c r="C48182" s="1">
        <v>1</v>
      </c>
    </row>
    <row r="48183" spans="1:3" x14ac:dyDescent="0.25">
      <c r="A48183" s="1" t="s">
        <v>48170</v>
      </c>
      <c r="B48183" s="1">
        <v>31381231</v>
      </c>
      <c r="C48183" s="1">
        <v>1</v>
      </c>
    </row>
    <row r="48184" spans="1:3" x14ac:dyDescent="0.25">
      <c r="A48184" s="1" t="s">
        <v>48171</v>
      </c>
      <c r="B48184" s="1">
        <v>31381230</v>
      </c>
      <c r="C48184" s="1">
        <v>1</v>
      </c>
    </row>
    <row r="48185" spans="1:3" x14ac:dyDescent="0.25">
      <c r="A48185" s="1" t="s">
        <v>48172</v>
      </c>
      <c r="B48185" s="1">
        <v>31381229</v>
      </c>
      <c r="C48185" s="1">
        <v>1</v>
      </c>
    </row>
    <row r="48186" spans="1:3" x14ac:dyDescent="0.25">
      <c r="A48186" s="1" t="s">
        <v>48173</v>
      </c>
      <c r="B48186" s="1">
        <v>31381234</v>
      </c>
      <c r="C48186" s="1">
        <v>1</v>
      </c>
    </row>
    <row r="48187" spans="1:3" x14ac:dyDescent="0.25">
      <c r="A48187" s="1" t="s">
        <v>48174</v>
      </c>
      <c r="B48187" s="1">
        <v>31381233</v>
      </c>
      <c r="C48187" s="1">
        <v>1</v>
      </c>
    </row>
    <row r="48188" spans="1:3" x14ac:dyDescent="0.25">
      <c r="A48188" s="1" t="s">
        <v>48175</v>
      </c>
      <c r="B48188" s="1">
        <v>31381232</v>
      </c>
      <c r="C48188" s="1">
        <v>1</v>
      </c>
    </row>
    <row r="48189" spans="1:3" x14ac:dyDescent="0.25">
      <c r="A48189" s="1" t="s">
        <v>48176</v>
      </c>
      <c r="B48189" s="1">
        <v>31381225</v>
      </c>
      <c r="C48189" s="1">
        <v>1</v>
      </c>
    </row>
    <row r="48190" spans="1:3" x14ac:dyDescent="0.25">
      <c r="A48190" s="1" t="s">
        <v>48177</v>
      </c>
      <c r="B48190" s="1">
        <v>31381224</v>
      </c>
      <c r="C48190" s="1">
        <v>1</v>
      </c>
    </row>
    <row r="48191" spans="1:3" x14ac:dyDescent="0.25">
      <c r="A48191" s="1" t="s">
        <v>48178</v>
      </c>
      <c r="B48191" s="1">
        <v>31381223</v>
      </c>
      <c r="C48191" s="1">
        <v>1</v>
      </c>
    </row>
    <row r="48192" spans="1:3" x14ac:dyDescent="0.25">
      <c r="A48192" s="1" t="s">
        <v>48179</v>
      </c>
      <c r="B48192" s="1">
        <v>31381228</v>
      </c>
      <c r="C48192" s="1">
        <v>1</v>
      </c>
    </row>
    <row r="48193" spans="1:3" x14ac:dyDescent="0.25">
      <c r="A48193" s="1" t="s">
        <v>48180</v>
      </c>
      <c r="B48193" s="1">
        <v>31381227</v>
      </c>
      <c r="C48193" s="1">
        <v>1</v>
      </c>
    </row>
    <row r="48194" spans="1:3" x14ac:dyDescent="0.25">
      <c r="A48194" s="1" t="s">
        <v>48181</v>
      </c>
      <c r="B48194" s="1">
        <v>31381226</v>
      </c>
      <c r="C48194" s="1">
        <v>1</v>
      </c>
    </row>
    <row r="48195" spans="1:3" x14ac:dyDescent="0.25">
      <c r="A48195" s="1" t="s">
        <v>48182</v>
      </c>
      <c r="B48195" s="1">
        <v>31381243</v>
      </c>
      <c r="C48195" s="1">
        <v>1</v>
      </c>
    </row>
    <row r="48196" spans="1:3" x14ac:dyDescent="0.25">
      <c r="A48196" s="1" t="s">
        <v>48183</v>
      </c>
      <c r="B48196" s="1">
        <v>31381242</v>
      </c>
      <c r="C48196" s="1">
        <v>1</v>
      </c>
    </row>
    <row r="48197" spans="1:3" x14ac:dyDescent="0.25">
      <c r="A48197" s="1" t="s">
        <v>48184</v>
      </c>
      <c r="B48197" s="1">
        <v>31381241</v>
      </c>
      <c r="C48197" s="1">
        <v>1</v>
      </c>
    </row>
    <row r="48198" spans="1:3" x14ac:dyDescent="0.25">
      <c r="A48198" s="1" t="s">
        <v>48185</v>
      </c>
      <c r="B48198" s="1">
        <v>31381246</v>
      </c>
      <c r="C48198" s="1">
        <v>1</v>
      </c>
    </row>
    <row r="48199" spans="1:3" x14ac:dyDescent="0.25">
      <c r="A48199" s="1" t="s">
        <v>48186</v>
      </c>
      <c r="B48199" s="1">
        <v>31381245</v>
      </c>
      <c r="C48199" s="1">
        <v>1</v>
      </c>
    </row>
    <row r="48200" spans="1:3" x14ac:dyDescent="0.25">
      <c r="A48200" s="1" t="s">
        <v>48187</v>
      </c>
      <c r="B48200" s="1">
        <v>31381244</v>
      </c>
      <c r="C48200" s="1">
        <v>1</v>
      </c>
    </row>
    <row r="48201" spans="1:3" x14ac:dyDescent="0.25">
      <c r="A48201" s="1" t="s">
        <v>48188</v>
      </c>
      <c r="B48201" s="1">
        <v>31381237</v>
      </c>
      <c r="C48201" s="1">
        <v>1</v>
      </c>
    </row>
    <row r="48202" spans="1:3" x14ac:dyDescent="0.25">
      <c r="A48202" s="1" t="s">
        <v>48189</v>
      </c>
      <c r="B48202" s="1">
        <v>31381236</v>
      </c>
      <c r="C48202" s="1">
        <v>1</v>
      </c>
    </row>
    <row r="48203" spans="1:3" x14ac:dyDescent="0.25">
      <c r="A48203" s="1" t="s">
        <v>48190</v>
      </c>
      <c r="B48203" s="1">
        <v>31381235</v>
      </c>
      <c r="C48203" s="1">
        <v>1</v>
      </c>
    </row>
    <row r="48204" spans="1:3" x14ac:dyDescent="0.25">
      <c r="A48204" s="1" t="s">
        <v>48191</v>
      </c>
      <c r="B48204" s="1">
        <v>31381240</v>
      </c>
      <c r="C48204" s="1">
        <v>1</v>
      </c>
    </row>
    <row r="48205" spans="1:3" x14ac:dyDescent="0.25">
      <c r="A48205" s="1" t="s">
        <v>48192</v>
      </c>
      <c r="B48205" s="1">
        <v>31381239</v>
      </c>
      <c r="C48205" s="1">
        <v>1</v>
      </c>
    </row>
    <row r="48206" spans="1:3" x14ac:dyDescent="0.25">
      <c r="A48206" s="1" t="s">
        <v>48193</v>
      </c>
      <c r="B48206" s="1">
        <v>31381238</v>
      </c>
      <c r="C48206" s="1">
        <v>1</v>
      </c>
    </row>
    <row r="48207" spans="1:3" x14ac:dyDescent="0.25">
      <c r="A48207" s="1" t="s">
        <v>48194</v>
      </c>
      <c r="B48207" s="1">
        <v>31361701</v>
      </c>
      <c r="C48207" s="1">
        <v>1</v>
      </c>
    </row>
    <row r="48208" spans="1:3" x14ac:dyDescent="0.25">
      <c r="A48208" s="1" t="s">
        <v>48195</v>
      </c>
      <c r="B48208" s="1">
        <v>31361613</v>
      </c>
      <c r="C48208" s="1">
        <v>1</v>
      </c>
    </row>
    <row r="48209" spans="1:3" x14ac:dyDescent="0.25">
      <c r="A48209" s="1" t="s">
        <v>48196</v>
      </c>
      <c r="B48209" s="1">
        <v>31361612</v>
      </c>
      <c r="C48209" s="1">
        <v>1</v>
      </c>
    </row>
    <row r="48210" spans="1:3" x14ac:dyDescent="0.25">
      <c r="A48210" s="1" t="s">
        <v>48197</v>
      </c>
      <c r="B48210" s="1">
        <v>31361704</v>
      </c>
      <c r="C48210" s="1">
        <v>1</v>
      </c>
    </row>
    <row r="48211" spans="1:3" x14ac:dyDescent="0.25">
      <c r="A48211" s="1" t="s">
        <v>48198</v>
      </c>
      <c r="B48211" s="1">
        <v>31361703</v>
      </c>
      <c r="C48211" s="1">
        <v>1</v>
      </c>
    </row>
    <row r="48212" spans="1:3" x14ac:dyDescent="0.25">
      <c r="A48212" s="1" t="s">
        <v>48199</v>
      </c>
      <c r="B48212" s="1">
        <v>31361702</v>
      </c>
      <c r="C48212" s="1">
        <v>1</v>
      </c>
    </row>
    <row r="48213" spans="1:3" x14ac:dyDescent="0.25">
      <c r="A48213" s="1" t="s">
        <v>48200</v>
      </c>
      <c r="B48213" s="1">
        <v>31361606</v>
      </c>
      <c r="C48213" s="1">
        <v>1</v>
      </c>
    </row>
    <row r="48214" spans="1:3" x14ac:dyDescent="0.25">
      <c r="A48214" s="1" t="s">
        <v>48201</v>
      </c>
      <c r="B48214" s="1">
        <v>31361605</v>
      </c>
      <c r="C48214" s="1">
        <v>1</v>
      </c>
    </row>
    <row r="48215" spans="1:3" x14ac:dyDescent="0.25">
      <c r="A48215" s="1" t="s">
        <v>48202</v>
      </c>
      <c r="B48215" s="1">
        <v>31361604</v>
      </c>
      <c r="C48215" s="1">
        <v>1</v>
      </c>
    </row>
    <row r="48216" spans="1:3" x14ac:dyDescent="0.25">
      <c r="A48216" s="1" t="s">
        <v>48203</v>
      </c>
      <c r="B48216" s="1">
        <v>31361611</v>
      </c>
      <c r="C48216" s="1">
        <v>1</v>
      </c>
    </row>
    <row r="48217" spans="1:3" x14ac:dyDescent="0.25">
      <c r="A48217" s="1" t="s">
        <v>48204</v>
      </c>
      <c r="B48217" s="1">
        <v>31361610</v>
      </c>
      <c r="C48217" s="1">
        <v>1</v>
      </c>
    </row>
    <row r="48218" spans="1:3" x14ac:dyDescent="0.25">
      <c r="A48218" s="1" t="s">
        <v>48205</v>
      </c>
      <c r="B48218" s="1">
        <v>31361609</v>
      </c>
      <c r="C48218" s="1">
        <v>1</v>
      </c>
    </row>
    <row r="48219" spans="1:3" x14ac:dyDescent="0.25">
      <c r="A48219" s="1" t="s">
        <v>48206</v>
      </c>
      <c r="B48219" s="1">
        <v>31371002</v>
      </c>
      <c r="C48219" s="1">
        <v>1</v>
      </c>
    </row>
    <row r="48220" spans="1:3" x14ac:dyDescent="0.25">
      <c r="A48220" s="1" t="s">
        <v>48207</v>
      </c>
      <c r="B48220" s="1">
        <v>31371001</v>
      </c>
      <c r="C48220" s="1">
        <v>1</v>
      </c>
    </row>
    <row r="48221" spans="1:3" x14ac:dyDescent="0.25">
      <c r="A48221" s="1" t="s">
        <v>48208</v>
      </c>
      <c r="B48221" s="1">
        <v>31361713</v>
      </c>
      <c r="C48221" s="1">
        <v>1</v>
      </c>
    </row>
    <row r="48222" spans="1:3" x14ac:dyDescent="0.25">
      <c r="A48222" s="1" t="s">
        <v>48209</v>
      </c>
      <c r="B48222" s="1">
        <v>31371102</v>
      </c>
      <c r="C48222" s="1">
        <v>1</v>
      </c>
    </row>
    <row r="48223" spans="1:3" x14ac:dyDescent="0.25">
      <c r="A48223" s="1" t="s">
        <v>48210</v>
      </c>
      <c r="B48223" s="1">
        <v>31371101</v>
      </c>
      <c r="C48223" s="1">
        <v>1</v>
      </c>
    </row>
    <row r="48224" spans="1:3" x14ac:dyDescent="0.25">
      <c r="A48224" s="1" t="s">
        <v>48211</v>
      </c>
      <c r="B48224" s="1">
        <v>31371003</v>
      </c>
      <c r="C48224" s="1">
        <v>1</v>
      </c>
    </row>
    <row r="48225" spans="1:3" x14ac:dyDescent="0.25">
      <c r="A48225" s="1" t="s">
        <v>48212</v>
      </c>
      <c r="B48225" s="1">
        <v>31361709</v>
      </c>
      <c r="C48225" s="1">
        <v>1</v>
      </c>
    </row>
    <row r="48226" spans="1:3" x14ac:dyDescent="0.25">
      <c r="A48226" s="1" t="s">
        <v>48213</v>
      </c>
      <c r="B48226" s="1">
        <v>31361706</v>
      </c>
      <c r="C48226" s="1">
        <v>1</v>
      </c>
    </row>
    <row r="48227" spans="1:3" x14ac:dyDescent="0.25">
      <c r="A48227" s="1" t="s">
        <v>48214</v>
      </c>
      <c r="B48227" s="1">
        <v>31361705</v>
      </c>
      <c r="C48227" s="1">
        <v>1</v>
      </c>
    </row>
    <row r="48228" spans="1:3" x14ac:dyDescent="0.25">
      <c r="A48228" s="1" t="s">
        <v>48215</v>
      </c>
      <c r="B48228" s="1">
        <v>31361712</v>
      </c>
      <c r="C48228" s="1">
        <v>1</v>
      </c>
    </row>
    <row r="48229" spans="1:3" x14ac:dyDescent="0.25">
      <c r="A48229" s="1" t="s">
        <v>48216</v>
      </c>
      <c r="B48229" s="1">
        <v>31361711</v>
      </c>
      <c r="C48229" s="1">
        <v>1</v>
      </c>
    </row>
    <row r="48230" spans="1:3" x14ac:dyDescent="0.25">
      <c r="A48230" s="1" t="s">
        <v>48217</v>
      </c>
      <c r="B48230" s="1">
        <v>31361710</v>
      </c>
      <c r="C48230" s="1">
        <v>1</v>
      </c>
    </row>
    <row r="48231" spans="1:3" x14ac:dyDescent="0.25">
      <c r="A48231" s="1" t="s">
        <v>48218</v>
      </c>
      <c r="B48231" s="1">
        <v>31361412</v>
      </c>
      <c r="C48231" s="1">
        <v>1</v>
      </c>
    </row>
    <row r="48232" spans="1:3" x14ac:dyDescent="0.25">
      <c r="A48232" s="1" t="s">
        <v>48219</v>
      </c>
      <c r="B48232" s="1">
        <v>31361411</v>
      </c>
      <c r="C48232" s="1">
        <v>1</v>
      </c>
    </row>
    <row r="48233" spans="1:3" x14ac:dyDescent="0.25">
      <c r="A48233" s="1" t="s">
        <v>48220</v>
      </c>
      <c r="B48233" s="1">
        <v>31361410</v>
      </c>
      <c r="C48233" s="1">
        <v>1</v>
      </c>
    </row>
    <row r="48234" spans="1:3" x14ac:dyDescent="0.25">
      <c r="A48234" s="1" t="s">
        <v>48221</v>
      </c>
      <c r="B48234" s="1">
        <v>31361502</v>
      </c>
      <c r="C48234" s="1">
        <v>1</v>
      </c>
    </row>
    <row r="48235" spans="1:3" x14ac:dyDescent="0.25">
      <c r="A48235" s="1" t="s">
        <v>48222</v>
      </c>
      <c r="B48235" s="1">
        <v>31361501</v>
      </c>
      <c r="C48235" s="1">
        <v>1</v>
      </c>
    </row>
    <row r="48236" spans="1:3" x14ac:dyDescent="0.25">
      <c r="A48236" s="1" t="s">
        <v>48223</v>
      </c>
      <c r="B48236" s="1">
        <v>31361413</v>
      </c>
      <c r="C48236" s="1">
        <v>1</v>
      </c>
    </row>
    <row r="48237" spans="1:3" x14ac:dyDescent="0.25">
      <c r="A48237" s="1" t="s">
        <v>48224</v>
      </c>
      <c r="B48237" s="1">
        <v>31361404</v>
      </c>
      <c r="C48237" s="1">
        <v>1</v>
      </c>
    </row>
    <row r="48238" spans="1:3" x14ac:dyDescent="0.25">
      <c r="A48238" s="1" t="s">
        <v>48225</v>
      </c>
      <c r="B48238" s="1">
        <v>31361403</v>
      </c>
      <c r="C48238" s="1">
        <v>1</v>
      </c>
    </row>
    <row r="48239" spans="1:3" x14ac:dyDescent="0.25">
      <c r="A48239" s="1" t="s">
        <v>48226</v>
      </c>
      <c r="B48239" s="1">
        <v>31361402</v>
      </c>
      <c r="C48239" s="1">
        <v>1</v>
      </c>
    </row>
    <row r="48240" spans="1:3" x14ac:dyDescent="0.25">
      <c r="A48240" s="1" t="s">
        <v>48227</v>
      </c>
      <c r="B48240" s="1">
        <v>31361409</v>
      </c>
      <c r="C48240" s="1">
        <v>1</v>
      </c>
    </row>
    <row r="48241" spans="1:3" x14ac:dyDescent="0.25">
      <c r="A48241" s="1" t="s">
        <v>48228</v>
      </c>
      <c r="B48241" s="1">
        <v>31361406</v>
      </c>
      <c r="C48241" s="1">
        <v>1</v>
      </c>
    </row>
    <row r="48242" spans="1:3" x14ac:dyDescent="0.25">
      <c r="A48242" s="1" t="s">
        <v>48229</v>
      </c>
      <c r="B48242" s="1">
        <v>31361405</v>
      </c>
      <c r="C48242" s="1">
        <v>1</v>
      </c>
    </row>
    <row r="48243" spans="1:3" x14ac:dyDescent="0.25">
      <c r="A48243" s="1" t="s">
        <v>48230</v>
      </c>
      <c r="B48243" s="1">
        <v>31361513</v>
      </c>
      <c r="C48243" s="1">
        <v>1</v>
      </c>
    </row>
    <row r="48244" spans="1:3" x14ac:dyDescent="0.25">
      <c r="A48244" s="1" t="s">
        <v>48231</v>
      </c>
      <c r="B48244" s="1">
        <v>31361512</v>
      </c>
      <c r="C48244" s="1">
        <v>1</v>
      </c>
    </row>
    <row r="48245" spans="1:3" x14ac:dyDescent="0.25">
      <c r="A48245" s="1" t="s">
        <v>48232</v>
      </c>
      <c r="B48245" s="1">
        <v>31361511</v>
      </c>
      <c r="C48245" s="1">
        <v>1</v>
      </c>
    </row>
    <row r="48246" spans="1:3" x14ac:dyDescent="0.25">
      <c r="A48246" s="1" t="s">
        <v>48233</v>
      </c>
      <c r="B48246" s="1">
        <v>31361603</v>
      </c>
      <c r="C48246" s="1">
        <v>1</v>
      </c>
    </row>
    <row r="48247" spans="1:3" x14ac:dyDescent="0.25">
      <c r="A48247" s="1" t="s">
        <v>48234</v>
      </c>
      <c r="B48247" s="1">
        <v>31361602</v>
      </c>
      <c r="C48247" s="1">
        <v>1</v>
      </c>
    </row>
    <row r="48248" spans="1:3" x14ac:dyDescent="0.25">
      <c r="A48248" s="1" t="s">
        <v>48235</v>
      </c>
      <c r="B48248" s="1">
        <v>31361601</v>
      </c>
      <c r="C48248" s="1">
        <v>1</v>
      </c>
    </row>
    <row r="48249" spans="1:3" x14ac:dyDescent="0.25">
      <c r="A48249" s="1" t="s">
        <v>48236</v>
      </c>
      <c r="B48249" s="1">
        <v>31361505</v>
      </c>
      <c r="C48249" s="1">
        <v>1</v>
      </c>
    </row>
    <row r="48250" spans="1:3" x14ac:dyDescent="0.25">
      <c r="A48250" s="1" t="s">
        <v>48237</v>
      </c>
      <c r="B48250" s="1">
        <v>31361504</v>
      </c>
      <c r="C48250" s="1">
        <v>1</v>
      </c>
    </row>
    <row r="48251" spans="1:3" x14ac:dyDescent="0.25">
      <c r="A48251" s="1" t="s">
        <v>48238</v>
      </c>
      <c r="B48251" s="1">
        <v>31361503</v>
      </c>
      <c r="C48251" s="1">
        <v>1</v>
      </c>
    </row>
    <row r="48252" spans="1:3" x14ac:dyDescent="0.25">
      <c r="A48252" s="1" t="s">
        <v>48239</v>
      </c>
      <c r="B48252" s="1">
        <v>31361510</v>
      </c>
      <c r="C48252" s="1">
        <v>1</v>
      </c>
    </row>
    <row r="48253" spans="1:3" x14ac:dyDescent="0.25">
      <c r="A48253" s="1" t="s">
        <v>48240</v>
      </c>
      <c r="B48253" s="1">
        <v>31361509</v>
      </c>
      <c r="C48253" s="1">
        <v>1</v>
      </c>
    </row>
    <row r="48254" spans="1:3" x14ac:dyDescent="0.25">
      <c r="A48254" s="1" t="s">
        <v>48241</v>
      </c>
      <c r="B48254" s="1">
        <v>31361506</v>
      </c>
      <c r="C48254" s="1">
        <v>1</v>
      </c>
    </row>
    <row r="48255" spans="1:3" x14ac:dyDescent="0.25">
      <c r="A48255" s="1" t="s">
        <v>48242</v>
      </c>
      <c r="B48255" s="1">
        <v>31371103</v>
      </c>
      <c r="C48255" s="1">
        <v>1</v>
      </c>
    </row>
    <row r="48256" spans="1:3" x14ac:dyDescent="0.25">
      <c r="A48256" s="1" t="s">
        <v>48243</v>
      </c>
      <c r="B48256" s="1">
        <v>31381113</v>
      </c>
      <c r="C48256" s="1">
        <v>1</v>
      </c>
    </row>
    <row r="48257" spans="1:3" x14ac:dyDescent="0.25">
      <c r="A48257" s="1" t="s">
        <v>48244</v>
      </c>
      <c r="B48257" s="1">
        <v>31381112</v>
      </c>
      <c r="C48257" s="1">
        <v>1</v>
      </c>
    </row>
    <row r="48258" spans="1:3" x14ac:dyDescent="0.25">
      <c r="A48258" s="1" t="s">
        <v>48245</v>
      </c>
      <c r="B48258" s="1">
        <v>31381111</v>
      </c>
      <c r="C48258" s="1">
        <v>1</v>
      </c>
    </row>
    <row r="48259" spans="1:3" x14ac:dyDescent="0.25">
      <c r="A48259" s="1" t="s">
        <v>48246</v>
      </c>
      <c r="B48259" s="1">
        <v>31381116</v>
      </c>
      <c r="C48259" s="1">
        <v>1</v>
      </c>
    </row>
    <row r="48260" spans="1:3" x14ac:dyDescent="0.25">
      <c r="A48260" s="1" t="s">
        <v>48247</v>
      </c>
      <c r="B48260" s="1">
        <v>31381115</v>
      </c>
      <c r="C48260" s="1">
        <v>1</v>
      </c>
    </row>
    <row r="48261" spans="1:3" x14ac:dyDescent="0.25">
      <c r="A48261" s="1" t="s">
        <v>48248</v>
      </c>
      <c r="B48261" s="1">
        <v>31381114</v>
      </c>
      <c r="C48261" s="1">
        <v>1</v>
      </c>
    </row>
    <row r="48262" spans="1:3" x14ac:dyDescent="0.25">
      <c r="A48262" s="1" t="s">
        <v>48249</v>
      </c>
      <c r="B48262" s="1">
        <v>31381107</v>
      </c>
      <c r="C48262" s="1">
        <v>1</v>
      </c>
    </row>
    <row r="48263" spans="1:3" x14ac:dyDescent="0.25">
      <c r="A48263" s="1" t="s">
        <v>48250</v>
      </c>
      <c r="B48263" s="1">
        <v>31381106</v>
      </c>
      <c r="C48263" s="1">
        <v>1</v>
      </c>
    </row>
    <row r="48264" spans="1:3" x14ac:dyDescent="0.25">
      <c r="A48264" s="1" t="s">
        <v>48251</v>
      </c>
      <c r="B48264" s="1">
        <v>31381105</v>
      </c>
      <c r="C48264" s="1">
        <v>1</v>
      </c>
    </row>
    <row r="48265" spans="1:3" x14ac:dyDescent="0.25">
      <c r="A48265" s="1" t="s">
        <v>48252</v>
      </c>
      <c r="B48265" s="1">
        <v>31381110</v>
      </c>
      <c r="C48265" s="1">
        <v>1</v>
      </c>
    </row>
    <row r="48266" spans="1:3" x14ac:dyDescent="0.25">
      <c r="A48266" s="1" t="s">
        <v>48253</v>
      </c>
      <c r="B48266" s="1">
        <v>31381109</v>
      </c>
      <c r="C48266" s="1">
        <v>1</v>
      </c>
    </row>
    <row r="48267" spans="1:3" x14ac:dyDescent="0.25">
      <c r="A48267" s="1" t="s">
        <v>48254</v>
      </c>
      <c r="B48267" s="1">
        <v>31381108</v>
      </c>
      <c r="C48267" s="1">
        <v>1</v>
      </c>
    </row>
    <row r="48268" spans="1:3" x14ac:dyDescent="0.25">
      <c r="A48268" s="1" t="s">
        <v>48255</v>
      </c>
      <c r="B48268" s="1">
        <v>31381125</v>
      </c>
      <c r="C48268" s="1">
        <v>1</v>
      </c>
    </row>
    <row r="48269" spans="1:3" x14ac:dyDescent="0.25">
      <c r="A48269" s="1" t="s">
        <v>48256</v>
      </c>
      <c r="B48269" s="1">
        <v>31381124</v>
      </c>
      <c r="C48269" s="1">
        <v>1</v>
      </c>
    </row>
    <row r="48270" spans="1:3" x14ac:dyDescent="0.25">
      <c r="A48270" s="1" t="s">
        <v>48257</v>
      </c>
      <c r="B48270" s="1">
        <v>31381123</v>
      </c>
      <c r="C48270" s="1">
        <v>1</v>
      </c>
    </row>
    <row r="48271" spans="1:3" x14ac:dyDescent="0.25">
      <c r="A48271" s="1" t="s">
        <v>48258</v>
      </c>
      <c r="B48271" s="1">
        <v>31381128</v>
      </c>
      <c r="C48271" s="1">
        <v>1</v>
      </c>
    </row>
    <row r="48272" spans="1:3" x14ac:dyDescent="0.25">
      <c r="A48272" s="1" t="s">
        <v>48259</v>
      </c>
      <c r="B48272" s="1">
        <v>31381127</v>
      </c>
      <c r="C48272" s="1">
        <v>1</v>
      </c>
    </row>
    <row r="48273" spans="1:3" x14ac:dyDescent="0.25">
      <c r="A48273" s="1" t="s">
        <v>48260</v>
      </c>
      <c r="B48273" s="1">
        <v>31381126</v>
      </c>
      <c r="C48273" s="1">
        <v>1</v>
      </c>
    </row>
    <row r="48274" spans="1:3" x14ac:dyDescent="0.25">
      <c r="A48274" s="1" t="s">
        <v>48261</v>
      </c>
      <c r="B48274" s="1">
        <v>31381119</v>
      </c>
      <c r="C48274" s="1">
        <v>1</v>
      </c>
    </row>
    <row r="48275" spans="1:3" x14ac:dyDescent="0.25">
      <c r="A48275" s="1" t="s">
        <v>48262</v>
      </c>
      <c r="B48275" s="1">
        <v>31381118</v>
      </c>
      <c r="C48275" s="1">
        <v>1</v>
      </c>
    </row>
    <row r="48276" spans="1:3" x14ac:dyDescent="0.25">
      <c r="A48276" s="1" t="s">
        <v>48263</v>
      </c>
      <c r="B48276" s="1">
        <v>31381117</v>
      </c>
      <c r="C48276" s="1">
        <v>1</v>
      </c>
    </row>
    <row r="48277" spans="1:3" x14ac:dyDescent="0.25">
      <c r="A48277" s="1" t="s">
        <v>48264</v>
      </c>
      <c r="B48277" s="1">
        <v>31381122</v>
      </c>
      <c r="C48277" s="1">
        <v>1</v>
      </c>
    </row>
    <row r="48278" spans="1:3" x14ac:dyDescent="0.25">
      <c r="A48278" s="1" t="s">
        <v>48265</v>
      </c>
      <c r="B48278" s="1">
        <v>31381121</v>
      </c>
      <c r="C48278" s="1">
        <v>1</v>
      </c>
    </row>
    <row r="48279" spans="1:3" x14ac:dyDescent="0.25">
      <c r="A48279" s="1" t="s">
        <v>48266</v>
      </c>
      <c r="B48279" s="1">
        <v>31381120</v>
      </c>
      <c r="C48279" s="1">
        <v>1</v>
      </c>
    </row>
    <row r="48280" spans="1:3" x14ac:dyDescent="0.25">
      <c r="A48280" s="1" t="s">
        <v>48267</v>
      </c>
      <c r="B48280" s="1">
        <v>31371204</v>
      </c>
      <c r="C48280" s="1">
        <v>1</v>
      </c>
    </row>
    <row r="48281" spans="1:3" x14ac:dyDescent="0.25">
      <c r="A48281" s="1" t="s">
        <v>48268</v>
      </c>
      <c r="B48281" s="1">
        <v>31371203</v>
      </c>
      <c r="C48281" s="1">
        <v>1</v>
      </c>
    </row>
    <row r="48282" spans="1:3" x14ac:dyDescent="0.25">
      <c r="A48282" s="1" t="s">
        <v>48269</v>
      </c>
      <c r="B48282" s="1">
        <v>31371202</v>
      </c>
      <c r="C48282" s="1">
        <v>1</v>
      </c>
    </row>
    <row r="48283" spans="1:3" x14ac:dyDescent="0.25">
      <c r="A48283" s="1" t="s">
        <v>48270</v>
      </c>
      <c r="B48283" s="1">
        <v>31371207</v>
      </c>
      <c r="C48283" s="1">
        <v>1</v>
      </c>
    </row>
    <row r="48284" spans="1:3" x14ac:dyDescent="0.25">
      <c r="A48284" s="1" t="s">
        <v>48271</v>
      </c>
      <c r="B48284" s="1">
        <v>31371206</v>
      </c>
      <c r="C48284" s="1">
        <v>1</v>
      </c>
    </row>
    <row r="48285" spans="1:3" x14ac:dyDescent="0.25">
      <c r="A48285" s="1" t="s">
        <v>48272</v>
      </c>
      <c r="B48285" s="1">
        <v>31371205</v>
      </c>
      <c r="C48285" s="1">
        <v>1</v>
      </c>
    </row>
    <row r="48286" spans="1:3" x14ac:dyDescent="0.25">
      <c r="A48286" s="1" t="s">
        <v>48273</v>
      </c>
      <c r="B48286" s="1">
        <v>31371106</v>
      </c>
      <c r="C48286" s="1">
        <v>1</v>
      </c>
    </row>
    <row r="48287" spans="1:3" x14ac:dyDescent="0.25">
      <c r="A48287" s="1" t="s">
        <v>48274</v>
      </c>
      <c r="B48287" s="1">
        <v>31371105</v>
      </c>
      <c r="C48287" s="1">
        <v>1</v>
      </c>
    </row>
    <row r="48288" spans="1:3" x14ac:dyDescent="0.25">
      <c r="A48288" s="1" t="s">
        <v>48275</v>
      </c>
      <c r="B48288" s="1">
        <v>31371104</v>
      </c>
      <c r="C48288" s="1">
        <v>1</v>
      </c>
    </row>
    <row r="48289" spans="1:3" x14ac:dyDescent="0.25">
      <c r="A48289" s="1" t="s">
        <v>48276</v>
      </c>
      <c r="B48289" s="1">
        <v>31371201</v>
      </c>
      <c r="C48289" s="1">
        <v>1</v>
      </c>
    </row>
    <row r="48290" spans="1:3" x14ac:dyDescent="0.25">
      <c r="A48290" s="1" t="s">
        <v>48277</v>
      </c>
      <c r="B48290" s="1">
        <v>31371108</v>
      </c>
      <c r="C48290" s="1">
        <v>1</v>
      </c>
    </row>
    <row r="48291" spans="1:3" x14ac:dyDescent="0.25">
      <c r="A48291" s="1" t="s">
        <v>48278</v>
      </c>
      <c r="B48291" s="1">
        <v>31371107</v>
      </c>
      <c r="C48291" s="1">
        <v>1</v>
      </c>
    </row>
    <row r="48292" spans="1:3" x14ac:dyDescent="0.25">
      <c r="A48292" s="1" t="s">
        <v>48279</v>
      </c>
      <c r="B48292" s="1">
        <v>31381101</v>
      </c>
      <c r="C48292" s="1">
        <v>1</v>
      </c>
    </row>
    <row r="48293" spans="1:3" x14ac:dyDescent="0.25">
      <c r="A48293" s="1" t="s">
        <v>48280</v>
      </c>
      <c r="B48293" s="1">
        <v>31371401</v>
      </c>
      <c r="C48293" s="1">
        <v>1</v>
      </c>
    </row>
    <row r="48294" spans="1:3" x14ac:dyDescent="0.25">
      <c r="A48294" s="1" t="s">
        <v>48281</v>
      </c>
      <c r="B48294" s="1">
        <v>31371302</v>
      </c>
      <c r="C48294" s="1">
        <v>1</v>
      </c>
    </row>
    <row r="48295" spans="1:3" x14ac:dyDescent="0.25">
      <c r="A48295" s="1" t="s">
        <v>48282</v>
      </c>
      <c r="B48295" s="1">
        <v>31381104</v>
      </c>
      <c r="C48295" s="1">
        <v>1</v>
      </c>
    </row>
    <row r="48296" spans="1:3" x14ac:dyDescent="0.25">
      <c r="A48296" s="1" t="s">
        <v>48283</v>
      </c>
      <c r="B48296" s="1">
        <v>31381103</v>
      </c>
      <c r="C48296" s="1">
        <v>1</v>
      </c>
    </row>
    <row r="48297" spans="1:3" x14ac:dyDescent="0.25">
      <c r="A48297" s="1" t="s">
        <v>48284</v>
      </c>
      <c r="B48297" s="1">
        <v>31381102</v>
      </c>
      <c r="C48297" s="1">
        <v>1</v>
      </c>
    </row>
    <row r="48298" spans="1:3" x14ac:dyDescent="0.25">
      <c r="A48298" s="1" t="s">
        <v>48285</v>
      </c>
      <c r="B48298" s="1">
        <v>31371210</v>
      </c>
      <c r="C48298" s="1">
        <v>1</v>
      </c>
    </row>
    <row r="48299" spans="1:3" x14ac:dyDescent="0.25">
      <c r="A48299" s="1" t="s">
        <v>48286</v>
      </c>
      <c r="B48299" s="1">
        <v>31371209</v>
      </c>
      <c r="C48299" s="1">
        <v>1</v>
      </c>
    </row>
    <row r="48300" spans="1:3" x14ac:dyDescent="0.25">
      <c r="A48300" s="1" t="s">
        <v>48287</v>
      </c>
      <c r="B48300" s="1">
        <v>31371208</v>
      </c>
      <c r="C48300" s="1">
        <v>1</v>
      </c>
    </row>
    <row r="48301" spans="1:3" x14ac:dyDescent="0.25">
      <c r="A48301" s="1" t="s">
        <v>48288</v>
      </c>
      <c r="B48301" s="1">
        <v>31371301</v>
      </c>
      <c r="C48301" s="1">
        <v>1</v>
      </c>
    </row>
    <row r="48302" spans="1:3" x14ac:dyDescent="0.25">
      <c r="A48302" s="1" t="s">
        <v>48289</v>
      </c>
      <c r="B48302" s="1">
        <v>31371212</v>
      </c>
      <c r="C48302" s="1">
        <v>1</v>
      </c>
    </row>
    <row r="48303" spans="1:3" x14ac:dyDescent="0.25">
      <c r="A48303" s="1" t="s">
        <v>48290</v>
      </c>
      <c r="B48303" s="1">
        <v>31371211</v>
      </c>
      <c r="C48303" s="1">
        <v>1</v>
      </c>
    </row>
    <row r="48304" spans="1:3" x14ac:dyDescent="0.25">
      <c r="A48304" s="1" t="s">
        <v>48291</v>
      </c>
      <c r="B48304" s="1">
        <v>39121534</v>
      </c>
      <c r="C48304" s="1">
        <v>1</v>
      </c>
    </row>
    <row r="48305" spans="1:3" x14ac:dyDescent="0.25">
      <c r="A48305" s="1" t="s">
        <v>48292</v>
      </c>
      <c r="B48305" s="1">
        <v>39121529</v>
      </c>
      <c r="C48305" s="1">
        <v>1</v>
      </c>
    </row>
    <row r="48306" spans="1:3" x14ac:dyDescent="0.25">
      <c r="A48306" s="1" t="s">
        <v>48293</v>
      </c>
      <c r="B48306" s="1">
        <v>39121544</v>
      </c>
      <c r="C48306" s="1">
        <v>1</v>
      </c>
    </row>
    <row r="48307" spans="1:3" x14ac:dyDescent="0.25">
      <c r="A48307" s="1" t="s">
        <v>48294</v>
      </c>
      <c r="B48307" s="1">
        <v>39121551</v>
      </c>
      <c r="C48307" s="1">
        <v>1</v>
      </c>
    </row>
    <row r="48308" spans="1:3" x14ac:dyDescent="0.25">
      <c r="A48308" s="1" t="s">
        <v>48295</v>
      </c>
      <c r="B48308" s="1">
        <v>39121545</v>
      </c>
      <c r="C48308" s="1">
        <v>1</v>
      </c>
    </row>
    <row r="48309" spans="1:3" x14ac:dyDescent="0.25">
      <c r="A48309" s="1" t="s">
        <v>48296</v>
      </c>
      <c r="B48309" s="1">
        <v>39121528</v>
      </c>
      <c r="C48309" s="1">
        <v>1</v>
      </c>
    </row>
    <row r="48310" spans="1:3" x14ac:dyDescent="0.25">
      <c r="A48310" s="1" t="s">
        <v>48297</v>
      </c>
      <c r="B48310" s="1">
        <v>39121522</v>
      </c>
      <c r="C48310" s="1">
        <v>1</v>
      </c>
    </row>
    <row r="48311" spans="1:3" x14ac:dyDescent="0.25">
      <c r="A48311" s="1" t="s">
        <v>48298</v>
      </c>
      <c r="B48311" s="1">
        <v>39121521</v>
      </c>
      <c r="C48311" s="1">
        <v>1</v>
      </c>
    </row>
    <row r="48312" spans="1:3" x14ac:dyDescent="0.25">
      <c r="A48312" s="1" t="s">
        <v>48299</v>
      </c>
      <c r="B48312" s="1">
        <v>39121523</v>
      </c>
      <c r="C48312" s="1">
        <v>1</v>
      </c>
    </row>
    <row r="48313" spans="1:3" x14ac:dyDescent="0.25">
      <c r="A48313" s="1" t="s">
        <v>48300</v>
      </c>
      <c r="B48313" s="1">
        <v>39121527</v>
      </c>
      <c r="C48313" s="1">
        <v>1</v>
      </c>
    </row>
    <row r="48314" spans="1:3" x14ac:dyDescent="0.25">
      <c r="A48314" s="1" t="s">
        <v>48301</v>
      </c>
      <c r="B48314" s="1">
        <v>39121524</v>
      </c>
      <c r="C48314" s="1">
        <v>1</v>
      </c>
    </row>
    <row r="48315" spans="1:3" x14ac:dyDescent="0.25">
      <c r="A48315" s="1" t="s">
        <v>48302</v>
      </c>
      <c r="B48315" s="1">
        <v>39121552</v>
      </c>
      <c r="C48315" s="1">
        <v>1</v>
      </c>
    </row>
    <row r="48316" spans="1:3" x14ac:dyDescent="0.25">
      <c r="A48316" s="1" t="s">
        <v>48303</v>
      </c>
      <c r="B48316" s="1">
        <v>39121602</v>
      </c>
      <c r="C48316" s="1">
        <v>1</v>
      </c>
    </row>
    <row r="48317" spans="1:3" x14ac:dyDescent="0.25">
      <c r="A48317" s="1" t="s">
        <v>48304</v>
      </c>
      <c r="B48317" s="1">
        <v>39121601</v>
      </c>
      <c r="C48317" s="1">
        <v>1</v>
      </c>
    </row>
    <row r="48318" spans="1:3" x14ac:dyDescent="0.25">
      <c r="A48318" s="1" t="s">
        <v>48305</v>
      </c>
      <c r="B48318" s="1">
        <v>39121603</v>
      </c>
      <c r="C48318" s="1">
        <v>1</v>
      </c>
    </row>
    <row r="48319" spans="1:3" x14ac:dyDescent="0.25">
      <c r="A48319" s="1" t="s">
        <v>48306</v>
      </c>
      <c r="B48319" s="1">
        <v>39121605</v>
      </c>
      <c r="C48319" s="1">
        <v>1</v>
      </c>
    </row>
    <row r="48320" spans="1:3" x14ac:dyDescent="0.25">
      <c r="A48320" s="1" t="s">
        <v>48307</v>
      </c>
      <c r="B48320" s="1">
        <v>39121604</v>
      </c>
      <c r="C48320" s="1">
        <v>1</v>
      </c>
    </row>
    <row r="48321" spans="1:3" x14ac:dyDescent="0.25">
      <c r="A48321" s="1" t="s">
        <v>48308</v>
      </c>
      <c r="B48321" s="1">
        <v>39121570</v>
      </c>
      <c r="C48321" s="1">
        <v>1</v>
      </c>
    </row>
    <row r="48322" spans="1:3" x14ac:dyDescent="0.25">
      <c r="A48322" s="1" t="s">
        <v>48309</v>
      </c>
      <c r="B48322" s="1">
        <v>39121561</v>
      </c>
      <c r="C48322" s="1">
        <v>1</v>
      </c>
    </row>
    <row r="48323" spans="1:3" x14ac:dyDescent="0.25">
      <c r="A48323" s="1" t="s">
        <v>48310</v>
      </c>
      <c r="B48323" s="1">
        <v>39121555</v>
      </c>
      <c r="C48323" s="1">
        <v>1</v>
      </c>
    </row>
    <row r="48324" spans="1:3" x14ac:dyDescent="0.25">
      <c r="A48324" s="1" t="s">
        <v>48311</v>
      </c>
      <c r="B48324" s="1">
        <v>39121565</v>
      </c>
      <c r="C48324" s="1">
        <v>1</v>
      </c>
    </row>
    <row r="48325" spans="1:3" x14ac:dyDescent="0.25">
      <c r="A48325" s="1" t="s">
        <v>48312</v>
      </c>
      <c r="B48325" s="1">
        <v>39121569</v>
      </c>
      <c r="C48325" s="1">
        <v>1</v>
      </c>
    </row>
    <row r="48326" spans="1:3" x14ac:dyDescent="0.25">
      <c r="A48326" s="1" t="s">
        <v>48313</v>
      </c>
      <c r="B48326" s="1">
        <v>39121568</v>
      </c>
      <c r="C48326" s="1">
        <v>1</v>
      </c>
    </row>
    <row r="48327" spans="1:3" x14ac:dyDescent="0.25">
      <c r="A48327" s="1" t="s">
        <v>48314</v>
      </c>
      <c r="B48327" s="1">
        <v>39121452</v>
      </c>
      <c r="C48327" s="1">
        <v>1</v>
      </c>
    </row>
    <row r="48328" spans="1:3" x14ac:dyDescent="0.25">
      <c r="A48328" s="1" t="s">
        <v>48315</v>
      </c>
      <c r="B48328" s="1">
        <v>39121451</v>
      </c>
      <c r="C48328" s="1">
        <v>1</v>
      </c>
    </row>
    <row r="48329" spans="1:3" x14ac:dyDescent="0.25">
      <c r="A48329" s="1" t="s">
        <v>48316</v>
      </c>
      <c r="B48329" s="1">
        <v>39121453</v>
      </c>
      <c r="C48329" s="1">
        <v>1</v>
      </c>
    </row>
    <row r="48330" spans="1:3" x14ac:dyDescent="0.25">
      <c r="A48330" s="1" t="s">
        <v>48317</v>
      </c>
      <c r="B48330" s="1">
        <v>39121455</v>
      </c>
      <c r="C48330" s="1">
        <v>1</v>
      </c>
    </row>
    <row r="48331" spans="1:3" x14ac:dyDescent="0.25">
      <c r="A48331" s="1" t="s">
        <v>48318</v>
      </c>
      <c r="B48331" s="1">
        <v>39121454</v>
      </c>
      <c r="C48331" s="1">
        <v>1</v>
      </c>
    </row>
    <row r="48332" spans="1:3" x14ac:dyDescent="0.25">
      <c r="A48332" s="1" t="s">
        <v>48319</v>
      </c>
      <c r="B48332" s="1">
        <v>39121450</v>
      </c>
      <c r="C48332" s="1">
        <v>1</v>
      </c>
    </row>
    <row r="48333" spans="1:3" x14ac:dyDescent="0.25">
      <c r="A48333" s="1" t="s">
        <v>48320</v>
      </c>
      <c r="B48333" s="1">
        <v>39121446</v>
      </c>
      <c r="C48333" s="1">
        <v>1</v>
      </c>
    </row>
    <row r="48334" spans="1:3" x14ac:dyDescent="0.25">
      <c r="A48334" s="1" t="s">
        <v>48321</v>
      </c>
      <c r="B48334" s="1">
        <v>39121445</v>
      </c>
      <c r="C48334" s="1">
        <v>1</v>
      </c>
    </row>
    <row r="48335" spans="1:3" x14ac:dyDescent="0.25">
      <c r="A48335" s="1" t="s">
        <v>48322</v>
      </c>
      <c r="B48335" s="1">
        <v>39121447</v>
      </c>
      <c r="C48335" s="1">
        <v>1</v>
      </c>
    </row>
    <row r="48336" spans="1:3" x14ac:dyDescent="0.25">
      <c r="A48336" s="1" t="s">
        <v>48323</v>
      </c>
      <c r="B48336" s="1">
        <v>39121449</v>
      </c>
      <c r="C48336" s="1">
        <v>1</v>
      </c>
    </row>
    <row r="48337" spans="1:3" x14ac:dyDescent="0.25">
      <c r="A48337" s="1" t="s">
        <v>48324</v>
      </c>
      <c r="B48337" s="1">
        <v>39121448</v>
      </c>
      <c r="C48337" s="1">
        <v>1</v>
      </c>
    </row>
    <row r="48338" spans="1:3" x14ac:dyDescent="0.25">
      <c r="A48338" s="1" t="s">
        <v>48325</v>
      </c>
      <c r="B48338" s="1">
        <v>39121456</v>
      </c>
      <c r="C48338" s="1">
        <v>1</v>
      </c>
    </row>
    <row r="48339" spans="1:3" x14ac:dyDescent="0.25">
      <c r="A48339" s="1" t="s">
        <v>48326</v>
      </c>
      <c r="B48339" s="1">
        <v>39121464</v>
      </c>
      <c r="C48339" s="1">
        <v>1</v>
      </c>
    </row>
    <row r="48340" spans="1:3" x14ac:dyDescent="0.25">
      <c r="A48340" s="1" t="s">
        <v>48327</v>
      </c>
      <c r="B48340" s="1">
        <v>39121463</v>
      </c>
      <c r="C48340" s="1">
        <v>1</v>
      </c>
    </row>
    <row r="48341" spans="1:3" x14ac:dyDescent="0.25">
      <c r="A48341" s="1" t="s">
        <v>48328</v>
      </c>
      <c r="B48341" s="1">
        <v>39121465</v>
      </c>
      <c r="C48341" s="1">
        <v>1</v>
      </c>
    </row>
    <row r="48342" spans="1:3" x14ac:dyDescent="0.25">
      <c r="A48342" s="1" t="s">
        <v>48329</v>
      </c>
      <c r="B48342" s="1">
        <v>39121467</v>
      </c>
      <c r="C48342" s="1">
        <v>1</v>
      </c>
    </row>
    <row r="48343" spans="1:3" x14ac:dyDescent="0.25">
      <c r="A48343" s="1" t="s">
        <v>48330</v>
      </c>
      <c r="B48343" s="1">
        <v>39121466</v>
      </c>
      <c r="C48343" s="1">
        <v>1</v>
      </c>
    </row>
    <row r="48344" spans="1:3" x14ac:dyDescent="0.25">
      <c r="A48344" s="1" t="s">
        <v>48331</v>
      </c>
      <c r="B48344" s="1">
        <v>39121462</v>
      </c>
      <c r="C48344" s="1">
        <v>1</v>
      </c>
    </row>
    <row r="48345" spans="1:3" x14ac:dyDescent="0.25">
      <c r="A48345" s="1" t="s">
        <v>48332</v>
      </c>
      <c r="B48345" s="1">
        <v>39121458</v>
      </c>
      <c r="C48345" s="1">
        <v>1</v>
      </c>
    </row>
    <row r="48346" spans="1:3" x14ac:dyDescent="0.25">
      <c r="A48346" s="1" t="s">
        <v>48333</v>
      </c>
      <c r="B48346" s="1">
        <v>39121457</v>
      </c>
      <c r="C48346" s="1">
        <v>1</v>
      </c>
    </row>
    <row r="48347" spans="1:3" x14ac:dyDescent="0.25">
      <c r="A48347" s="1" t="s">
        <v>48334</v>
      </c>
      <c r="B48347" s="1">
        <v>39121459</v>
      </c>
      <c r="C48347" s="1">
        <v>1</v>
      </c>
    </row>
    <row r="48348" spans="1:3" x14ac:dyDescent="0.25">
      <c r="A48348" s="1" t="s">
        <v>48335</v>
      </c>
      <c r="B48348" s="1">
        <v>39121461</v>
      </c>
      <c r="C48348" s="1">
        <v>1</v>
      </c>
    </row>
    <row r="48349" spans="1:3" x14ac:dyDescent="0.25">
      <c r="A48349" s="1" t="s">
        <v>48336</v>
      </c>
      <c r="B48349" s="1">
        <v>39121460</v>
      </c>
      <c r="C48349" s="1">
        <v>1</v>
      </c>
    </row>
    <row r="48350" spans="1:3" x14ac:dyDescent="0.25">
      <c r="A48350" s="1" t="s">
        <v>48337</v>
      </c>
      <c r="B48350" s="1">
        <v>39121606</v>
      </c>
      <c r="C48350" s="1">
        <v>1</v>
      </c>
    </row>
    <row r="48351" spans="1:3" x14ac:dyDescent="0.25">
      <c r="A48351" s="1" t="s">
        <v>48338</v>
      </c>
      <c r="B48351" s="1">
        <v>39121638</v>
      </c>
      <c r="C48351" s="1">
        <v>1</v>
      </c>
    </row>
    <row r="48352" spans="1:3" x14ac:dyDescent="0.25">
      <c r="A48352" s="1" t="s">
        <v>48339</v>
      </c>
      <c r="B48352" s="1">
        <v>39121637</v>
      </c>
      <c r="C48352" s="1">
        <v>1</v>
      </c>
    </row>
    <row r="48353" spans="1:3" x14ac:dyDescent="0.25">
      <c r="A48353" s="1" t="s">
        <v>46415</v>
      </c>
      <c r="B48353" s="1">
        <v>39121639</v>
      </c>
      <c r="C48353" s="1">
        <v>1</v>
      </c>
    </row>
    <row r="48354" spans="1:3" x14ac:dyDescent="0.25">
      <c r="A48354" s="1" t="s">
        <v>48340</v>
      </c>
      <c r="B48354" s="1">
        <v>39121641</v>
      </c>
      <c r="C48354" s="1">
        <v>1</v>
      </c>
    </row>
    <row r="48355" spans="1:3" x14ac:dyDescent="0.25">
      <c r="A48355" s="1" t="s">
        <v>48341</v>
      </c>
      <c r="B48355" s="1">
        <v>39121640</v>
      </c>
      <c r="C48355" s="1">
        <v>1</v>
      </c>
    </row>
    <row r="48356" spans="1:3" x14ac:dyDescent="0.25">
      <c r="A48356" s="1" t="s">
        <v>48342</v>
      </c>
      <c r="B48356" s="1">
        <v>39121636</v>
      </c>
      <c r="C48356" s="1">
        <v>1</v>
      </c>
    </row>
    <row r="48357" spans="1:3" x14ac:dyDescent="0.25">
      <c r="A48357" s="1" t="s">
        <v>48343</v>
      </c>
      <c r="B48357" s="1">
        <v>39121632</v>
      </c>
      <c r="C48357" s="1">
        <v>1</v>
      </c>
    </row>
    <row r="48358" spans="1:3" x14ac:dyDescent="0.25">
      <c r="A48358" s="1" t="s">
        <v>48344</v>
      </c>
      <c r="B48358" s="1">
        <v>39121631</v>
      </c>
      <c r="C48358" s="1">
        <v>1</v>
      </c>
    </row>
    <row r="48359" spans="1:3" x14ac:dyDescent="0.25">
      <c r="A48359" s="1" t="s">
        <v>48345</v>
      </c>
      <c r="B48359" s="1">
        <v>39121633</v>
      </c>
      <c r="C48359" s="1">
        <v>1</v>
      </c>
    </row>
    <row r="48360" spans="1:3" x14ac:dyDescent="0.25">
      <c r="A48360" s="1" t="s">
        <v>48346</v>
      </c>
      <c r="B48360" s="1">
        <v>39121635</v>
      </c>
      <c r="C48360" s="1">
        <v>1</v>
      </c>
    </row>
    <row r="48361" spans="1:3" x14ac:dyDescent="0.25">
      <c r="A48361" s="1" t="s">
        <v>48347</v>
      </c>
      <c r="B48361" s="1">
        <v>39121634</v>
      </c>
      <c r="C48361" s="1">
        <v>1</v>
      </c>
    </row>
    <row r="48362" spans="1:3" x14ac:dyDescent="0.25">
      <c r="A48362" s="1" t="s">
        <v>48348</v>
      </c>
      <c r="B48362" s="1">
        <v>39121642</v>
      </c>
      <c r="C48362" s="1">
        <v>1</v>
      </c>
    </row>
    <row r="48363" spans="1:3" x14ac:dyDescent="0.25">
      <c r="A48363" s="1" t="s">
        <v>48349</v>
      </c>
      <c r="B48363" s="1">
        <v>39121702</v>
      </c>
      <c r="C48363" s="1">
        <v>1</v>
      </c>
    </row>
    <row r="48364" spans="1:3" x14ac:dyDescent="0.25">
      <c r="A48364" s="1" t="s">
        <v>48350</v>
      </c>
      <c r="B48364" s="1">
        <v>39121701</v>
      </c>
      <c r="C48364" s="1">
        <v>1</v>
      </c>
    </row>
    <row r="48365" spans="1:3" x14ac:dyDescent="0.25">
      <c r="A48365" s="1" t="s">
        <v>48351</v>
      </c>
      <c r="B48365" s="1">
        <v>39121703</v>
      </c>
      <c r="C48365" s="1">
        <v>1</v>
      </c>
    </row>
    <row r="48366" spans="1:3" x14ac:dyDescent="0.25">
      <c r="A48366" s="1" t="s">
        <v>48352</v>
      </c>
      <c r="B48366" s="1">
        <v>39121705</v>
      </c>
      <c r="C48366" s="1">
        <v>1</v>
      </c>
    </row>
    <row r="48367" spans="1:3" x14ac:dyDescent="0.25">
      <c r="A48367" s="1" t="s">
        <v>48353</v>
      </c>
      <c r="B48367" s="1">
        <v>39121704</v>
      </c>
      <c r="C48367" s="1">
        <v>1</v>
      </c>
    </row>
    <row r="48368" spans="1:3" x14ac:dyDescent="0.25">
      <c r="A48368" s="1" t="s">
        <v>48354</v>
      </c>
      <c r="B48368" s="1">
        <v>39121648</v>
      </c>
      <c r="C48368" s="1">
        <v>1</v>
      </c>
    </row>
    <row r="48369" spans="1:3" x14ac:dyDescent="0.25">
      <c r="A48369" s="1" t="s">
        <v>48355</v>
      </c>
      <c r="B48369" s="1">
        <v>39121644</v>
      </c>
      <c r="C48369" s="1">
        <v>1</v>
      </c>
    </row>
    <row r="48370" spans="1:3" x14ac:dyDescent="0.25">
      <c r="A48370" s="1" t="s">
        <v>48356</v>
      </c>
      <c r="B48370" s="1">
        <v>39121643</v>
      </c>
      <c r="C48370" s="1">
        <v>1</v>
      </c>
    </row>
    <row r="48371" spans="1:3" x14ac:dyDescent="0.25">
      <c r="A48371" s="1" t="s">
        <v>48357</v>
      </c>
      <c r="B48371" s="1">
        <v>39121645</v>
      </c>
      <c r="C48371" s="1">
        <v>1</v>
      </c>
    </row>
    <row r="48372" spans="1:3" x14ac:dyDescent="0.25">
      <c r="A48372" s="1" t="s">
        <v>48358</v>
      </c>
      <c r="B48372" s="1">
        <v>39121647</v>
      </c>
      <c r="C48372" s="1">
        <v>1</v>
      </c>
    </row>
    <row r="48373" spans="1:3" x14ac:dyDescent="0.25">
      <c r="A48373" s="1" t="s">
        <v>48359</v>
      </c>
      <c r="B48373" s="1">
        <v>39121646</v>
      </c>
      <c r="C48373" s="1">
        <v>1</v>
      </c>
    </row>
    <row r="48374" spans="1:3" x14ac:dyDescent="0.25">
      <c r="A48374" s="1" t="s">
        <v>48360</v>
      </c>
      <c r="B48374" s="1">
        <v>39121615</v>
      </c>
      <c r="C48374" s="1">
        <v>1</v>
      </c>
    </row>
    <row r="48375" spans="1:3" x14ac:dyDescent="0.25">
      <c r="A48375" s="1" t="s">
        <v>48361</v>
      </c>
      <c r="B48375" s="1">
        <v>39121614</v>
      </c>
      <c r="C48375" s="1">
        <v>1</v>
      </c>
    </row>
    <row r="48376" spans="1:3" x14ac:dyDescent="0.25">
      <c r="A48376" s="1" t="s">
        <v>48362</v>
      </c>
      <c r="B48376" s="1">
        <v>39121616</v>
      </c>
      <c r="C48376" s="1">
        <v>1</v>
      </c>
    </row>
    <row r="48377" spans="1:3" x14ac:dyDescent="0.25">
      <c r="A48377" s="1" t="s">
        <v>48363</v>
      </c>
      <c r="B48377" s="1">
        <v>39121618</v>
      </c>
      <c r="C48377" s="1">
        <v>1</v>
      </c>
    </row>
    <row r="48378" spans="1:3" x14ac:dyDescent="0.25">
      <c r="A48378" s="1" t="s">
        <v>48364</v>
      </c>
      <c r="B48378" s="1">
        <v>39121617</v>
      </c>
      <c r="C48378" s="1">
        <v>1</v>
      </c>
    </row>
    <row r="48379" spans="1:3" x14ac:dyDescent="0.25">
      <c r="A48379" s="1" t="s">
        <v>48365</v>
      </c>
      <c r="B48379" s="1">
        <v>39121613</v>
      </c>
      <c r="C48379" s="1">
        <v>1</v>
      </c>
    </row>
    <row r="48380" spans="1:3" x14ac:dyDescent="0.25">
      <c r="A48380" s="1" t="s">
        <v>48366</v>
      </c>
      <c r="B48380" s="1">
        <v>39121609</v>
      </c>
      <c r="C48380" s="1">
        <v>1</v>
      </c>
    </row>
    <row r="48381" spans="1:3" x14ac:dyDescent="0.25">
      <c r="A48381" s="1" t="s">
        <v>48367</v>
      </c>
      <c r="B48381" s="1">
        <v>39121607</v>
      </c>
      <c r="C48381" s="1">
        <v>1</v>
      </c>
    </row>
    <row r="48382" spans="1:3" x14ac:dyDescent="0.25">
      <c r="A48382" s="1" t="s">
        <v>48368</v>
      </c>
      <c r="B48382" s="1">
        <v>39121610</v>
      </c>
      <c r="C48382" s="1">
        <v>1</v>
      </c>
    </row>
    <row r="48383" spans="1:3" x14ac:dyDescent="0.25">
      <c r="A48383" s="1" t="s">
        <v>48369</v>
      </c>
      <c r="B48383" s="1">
        <v>39121612</v>
      </c>
      <c r="C48383" s="1">
        <v>1</v>
      </c>
    </row>
    <row r="48384" spans="1:3" x14ac:dyDescent="0.25">
      <c r="A48384" s="1" t="s">
        <v>48370</v>
      </c>
      <c r="B48384" s="1">
        <v>39121611</v>
      </c>
      <c r="C48384" s="1">
        <v>1</v>
      </c>
    </row>
    <row r="48385" spans="1:3" x14ac:dyDescent="0.25">
      <c r="A48385" s="1" t="s">
        <v>48371</v>
      </c>
      <c r="B48385" s="1">
        <v>39121619</v>
      </c>
      <c r="C48385" s="1">
        <v>1</v>
      </c>
    </row>
    <row r="48386" spans="1:3" x14ac:dyDescent="0.25">
      <c r="A48386" s="1" t="s">
        <v>48372</v>
      </c>
      <c r="B48386" s="1">
        <v>39121627</v>
      </c>
      <c r="C48386" s="1">
        <v>1</v>
      </c>
    </row>
    <row r="48387" spans="1:3" x14ac:dyDescent="0.25">
      <c r="A48387" s="1" t="s">
        <v>48373</v>
      </c>
      <c r="B48387" s="1">
        <v>39121626</v>
      </c>
      <c r="C48387" s="1">
        <v>1</v>
      </c>
    </row>
    <row r="48388" spans="1:3" x14ac:dyDescent="0.25">
      <c r="A48388" s="1" t="s">
        <v>48374</v>
      </c>
      <c r="B48388" s="1">
        <v>39121628</v>
      </c>
      <c r="C48388" s="1">
        <v>1</v>
      </c>
    </row>
    <row r="48389" spans="1:3" x14ac:dyDescent="0.25">
      <c r="A48389" s="1" t="s">
        <v>48375</v>
      </c>
      <c r="B48389" s="1">
        <v>39121630</v>
      </c>
      <c r="C48389" s="1">
        <v>1</v>
      </c>
    </row>
    <row r="48390" spans="1:3" x14ac:dyDescent="0.25">
      <c r="A48390" s="1" t="s">
        <v>48376</v>
      </c>
      <c r="B48390" s="1">
        <v>39121629</v>
      </c>
      <c r="C48390" s="1">
        <v>1</v>
      </c>
    </row>
    <row r="48391" spans="1:3" x14ac:dyDescent="0.25">
      <c r="A48391" s="1" t="s">
        <v>48377</v>
      </c>
      <c r="B48391" s="1">
        <v>39121625</v>
      </c>
      <c r="C48391" s="1">
        <v>1</v>
      </c>
    </row>
    <row r="48392" spans="1:3" x14ac:dyDescent="0.25">
      <c r="A48392" s="1" t="s">
        <v>48378</v>
      </c>
      <c r="B48392" s="1">
        <v>39121621</v>
      </c>
      <c r="C48392" s="1">
        <v>1</v>
      </c>
    </row>
    <row r="48393" spans="1:3" x14ac:dyDescent="0.25">
      <c r="A48393" s="1" t="s">
        <v>48379</v>
      </c>
      <c r="B48393" s="1">
        <v>39121620</v>
      </c>
      <c r="C48393" s="1">
        <v>1</v>
      </c>
    </row>
    <row r="48394" spans="1:3" x14ac:dyDescent="0.25">
      <c r="A48394" s="1" t="s">
        <v>48380</v>
      </c>
      <c r="B48394" s="1">
        <v>39121622</v>
      </c>
      <c r="C48394" s="1">
        <v>1</v>
      </c>
    </row>
    <row r="48395" spans="1:3" x14ac:dyDescent="0.25">
      <c r="A48395" s="1" t="s">
        <v>48381</v>
      </c>
      <c r="B48395" s="1">
        <v>39121624</v>
      </c>
      <c r="C48395" s="1">
        <v>1</v>
      </c>
    </row>
    <row r="48396" spans="1:3" x14ac:dyDescent="0.25">
      <c r="A48396" s="1" t="s">
        <v>48382</v>
      </c>
      <c r="B48396" s="1">
        <v>39121623</v>
      </c>
      <c r="C48396" s="1">
        <v>1</v>
      </c>
    </row>
    <row r="48397" spans="1:3" x14ac:dyDescent="0.25">
      <c r="A48397" s="1" t="s">
        <v>48383</v>
      </c>
      <c r="B48397" s="1">
        <v>39121444</v>
      </c>
      <c r="C48397" s="1">
        <v>1</v>
      </c>
    </row>
    <row r="48398" spans="1:3" x14ac:dyDescent="0.25">
      <c r="A48398" s="1" t="s">
        <v>48384</v>
      </c>
      <c r="B48398" s="1">
        <v>39121310</v>
      </c>
      <c r="C48398" s="1">
        <v>1</v>
      </c>
    </row>
    <row r="48399" spans="1:3" x14ac:dyDescent="0.25">
      <c r="A48399" s="1" t="s">
        <v>48385</v>
      </c>
      <c r="B48399" s="1">
        <v>39121309</v>
      </c>
      <c r="C48399" s="1">
        <v>1</v>
      </c>
    </row>
    <row r="48400" spans="1:3" x14ac:dyDescent="0.25">
      <c r="A48400" s="1" t="s">
        <v>48386</v>
      </c>
      <c r="B48400" s="1">
        <v>39121311</v>
      </c>
      <c r="C48400" s="1">
        <v>1</v>
      </c>
    </row>
    <row r="48401" spans="1:3" x14ac:dyDescent="0.25">
      <c r="A48401" s="1" t="s">
        <v>48387</v>
      </c>
      <c r="B48401" s="1">
        <v>39121313</v>
      </c>
      <c r="C48401" s="1">
        <v>1</v>
      </c>
    </row>
    <row r="48402" spans="1:3" x14ac:dyDescent="0.25">
      <c r="A48402" s="1" t="s">
        <v>48388</v>
      </c>
      <c r="B48402" s="1">
        <v>39121312</v>
      </c>
      <c r="C48402" s="1">
        <v>1</v>
      </c>
    </row>
    <row r="48403" spans="1:3" x14ac:dyDescent="0.25">
      <c r="A48403" s="1" t="s">
        <v>48389</v>
      </c>
      <c r="B48403" s="1">
        <v>39121308</v>
      </c>
      <c r="C48403" s="1">
        <v>1</v>
      </c>
    </row>
    <row r="48404" spans="1:3" x14ac:dyDescent="0.25">
      <c r="A48404" s="1" t="s">
        <v>48390</v>
      </c>
      <c r="B48404" s="1">
        <v>39121304</v>
      </c>
      <c r="C48404" s="1">
        <v>1</v>
      </c>
    </row>
    <row r="48405" spans="1:3" x14ac:dyDescent="0.25">
      <c r="A48405" s="1" t="s">
        <v>48391</v>
      </c>
      <c r="B48405" s="1">
        <v>39121303</v>
      </c>
      <c r="C48405" s="1">
        <v>1</v>
      </c>
    </row>
    <row r="48406" spans="1:3" x14ac:dyDescent="0.25">
      <c r="A48406" s="1" t="s">
        <v>48392</v>
      </c>
      <c r="B48406" s="1">
        <v>39121305</v>
      </c>
      <c r="C48406" s="1">
        <v>1</v>
      </c>
    </row>
    <row r="48407" spans="1:3" x14ac:dyDescent="0.25">
      <c r="A48407" s="1" t="s">
        <v>48393</v>
      </c>
      <c r="B48407" s="1">
        <v>39121307</v>
      </c>
      <c r="C48407" s="1">
        <v>1</v>
      </c>
    </row>
    <row r="48408" spans="1:3" x14ac:dyDescent="0.25">
      <c r="A48408" s="1" t="s">
        <v>48394</v>
      </c>
      <c r="B48408" s="1">
        <v>39121306</v>
      </c>
      <c r="C48408" s="1">
        <v>1</v>
      </c>
    </row>
    <row r="48409" spans="1:3" x14ac:dyDescent="0.25">
      <c r="A48409" s="1" t="s">
        <v>48395</v>
      </c>
      <c r="B48409" s="1">
        <v>39121314</v>
      </c>
      <c r="C48409" s="1">
        <v>1</v>
      </c>
    </row>
    <row r="48410" spans="1:3" x14ac:dyDescent="0.25">
      <c r="A48410" s="1" t="s">
        <v>48396</v>
      </c>
      <c r="B48410" s="1">
        <v>39121322</v>
      </c>
      <c r="C48410" s="1">
        <v>1</v>
      </c>
    </row>
    <row r="48411" spans="1:3" x14ac:dyDescent="0.25">
      <c r="A48411" s="1" t="s">
        <v>48397</v>
      </c>
      <c r="B48411" s="1">
        <v>39121321</v>
      </c>
      <c r="C48411" s="1">
        <v>1</v>
      </c>
    </row>
    <row r="48412" spans="1:3" x14ac:dyDescent="0.25">
      <c r="A48412" s="1" t="s">
        <v>48398</v>
      </c>
      <c r="B48412" s="1">
        <v>39121323</v>
      </c>
      <c r="C48412" s="1">
        <v>1</v>
      </c>
    </row>
    <row r="48413" spans="1:3" x14ac:dyDescent="0.25">
      <c r="A48413" s="1" t="s">
        <v>48399</v>
      </c>
      <c r="B48413" s="1">
        <v>39121325</v>
      </c>
      <c r="C48413" s="1">
        <v>1</v>
      </c>
    </row>
    <row r="48414" spans="1:3" x14ac:dyDescent="0.25">
      <c r="A48414" s="1" t="s">
        <v>48400</v>
      </c>
      <c r="B48414" s="1">
        <v>39121324</v>
      </c>
      <c r="C48414" s="1">
        <v>1</v>
      </c>
    </row>
    <row r="48415" spans="1:3" x14ac:dyDescent="0.25">
      <c r="A48415" s="1" t="s">
        <v>48401</v>
      </c>
      <c r="B48415" s="1">
        <v>39121320</v>
      </c>
      <c r="C48415" s="1">
        <v>1</v>
      </c>
    </row>
    <row r="48416" spans="1:3" x14ac:dyDescent="0.25">
      <c r="A48416" s="1" t="s">
        <v>48402</v>
      </c>
      <c r="B48416" s="1">
        <v>39121316</v>
      </c>
      <c r="C48416" s="1">
        <v>1</v>
      </c>
    </row>
    <row r="48417" spans="1:3" x14ac:dyDescent="0.25">
      <c r="A48417" s="1" t="s">
        <v>48403</v>
      </c>
      <c r="B48417" s="1">
        <v>39121315</v>
      </c>
      <c r="C48417" s="1">
        <v>1</v>
      </c>
    </row>
    <row r="48418" spans="1:3" x14ac:dyDescent="0.25">
      <c r="A48418" s="1" t="s">
        <v>48404</v>
      </c>
      <c r="B48418" s="1">
        <v>39121317</v>
      </c>
      <c r="C48418" s="1">
        <v>1</v>
      </c>
    </row>
    <row r="48419" spans="1:3" x14ac:dyDescent="0.25">
      <c r="A48419" s="1" t="s">
        <v>48405</v>
      </c>
      <c r="B48419" s="1">
        <v>39121319</v>
      </c>
      <c r="C48419" s="1">
        <v>1</v>
      </c>
    </row>
    <row r="48420" spans="1:3" x14ac:dyDescent="0.25">
      <c r="A48420" s="1" t="s">
        <v>48406</v>
      </c>
      <c r="B48420" s="1">
        <v>39121318</v>
      </c>
      <c r="C48420" s="1">
        <v>1</v>
      </c>
    </row>
    <row r="48421" spans="1:3" x14ac:dyDescent="0.25">
      <c r="A48421" s="1" t="s">
        <v>48407</v>
      </c>
      <c r="B48421" s="1">
        <v>39121104</v>
      </c>
      <c r="C48421" s="1">
        <v>1</v>
      </c>
    </row>
    <row r="48422" spans="1:3" x14ac:dyDescent="0.25">
      <c r="A48422" s="1" t="s">
        <v>48408</v>
      </c>
      <c r="B48422" s="1">
        <v>39121103</v>
      </c>
      <c r="C48422" s="1">
        <v>1</v>
      </c>
    </row>
    <row r="48423" spans="1:3" x14ac:dyDescent="0.25">
      <c r="A48423" s="1" t="s">
        <v>48409</v>
      </c>
      <c r="B48423" s="1">
        <v>39121105</v>
      </c>
      <c r="C48423" s="1">
        <v>1</v>
      </c>
    </row>
    <row r="48424" spans="1:3" x14ac:dyDescent="0.25">
      <c r="A48424" s="1" t="s">
        <v>48410</v>
      </c>
      <c r="B48424" s="1">
        <v>39121107</v>
      </c>
      <c r="C48424" s="1">
        <v>1</v>
      </c>
    </row>
    <row r="48425" spans="1:3" x14ac:dyDescent="0.25">
      <c r="A48425" s="1" t="s">
        <v>48411</v>
      </c>
      <c r="B48425" s="1">
        <v>39121106</v>
      </c>
      <c r="C48425" s="1">
        <v>1</v>
      </c>
    </row>
    <row r="48426" spans="1:3" x14ac:dyDescent="0.25">
      <c r="A48426" s="1" t="s">
        <v>48412</v>
      </c>
      <c r="B48426" s="1">
        <v>39121102</v>
      </c>
      <c r="C48426" s="1">
        <v>1</v>
      </c>
    </row>
    <row r="48427" spans="1:3" x14ac:dyDescent="0.25">
      <c r="A48427" s="1" t="s">
        <v>48413</v>
      </c>
      <c r="B48427" s="1">
        <v>39121045</v>
      </c>
      <c r="C48427" s="1">
        <v>1</v>
      </c>
    </row>
    <row r="48428" spans="1:3" x14ac:dyDescent="0.25">
      <c r="A48428" s="1" t="s">
        <v>48414</v>
      </c>
      <c r="B48428" s="1">
        <v>39121044</v>
      </c>
      <c r="C48428" s="1">
        <v>1</v>
      </c>
    </row>
    <row r="48429" spans="1:3" x14ac:dyDescent="0.25">
      <c r="A48429" s="1" t="s">
        <v>48415</v>
      </c>
      <c r="B48429" s="1">
        <v>39121046</v>
      </c>
      <c r="C48429" s="1">
        <v>1</v>
      </c>
    </row>
    <row r="48430" spans="1:3" x14ac:dyDescent="0.25">
      <c r="A48430" s="1" t="s">
        <v>48416</v>
      </c>
      <c r="B48430" s="1">
        <v>39121101</v>
      </c>
      <c r="C48430" s="1">
        <v>1</v>
      </c>
    </row>
    <row r="48431" spans="1:3" x14ac:dyDescent="0.25">
      <c r="A48431" s="1" t="s">
        <v>48417</v>
      </c>
      <c r="B48431" s="1">
        <v>39121047</v>
      </c>
      <c r="C48431" s="1">
        <v>1</v>
      </c>
    </row>
    <row r="48432" spans="1:3" x14ac:dyDescent="0.25">
      <c r="A48432" s="1" t="s">
        <v>48418</v>
      </c>
      <c r="B48432" s="1">
        <v>39121108</v>
      </c>
      <c r="C48432" s="1">
        <v>1</v>
      </c>
    </row>
    <row r="48433" spans="1:3" x14ac:dyDescent="0.25">
      <c r="A48433" s="1" t="s">
        <v>48419</v>
      </c>
      <c r="B48433" s="1">
        <v>39121116</v>
      </c>
      <c r="C48433" s="1">
        <v>1</v>
      </c>
    </row>
    <row r="48434" spans="1:3" x14ac:dyDescent="0.25">
      <c r="A48434" s="1" t="s">
        <v>48420</v>
      </c>
      <c r="B48434" s="1">
        <v>39121115</v>
      </c>
      <c r="C48434" s="1">
        <v>1</v>
      </c>
    </row>
    <row r="48435" spans="1:3" x14ac:dyDescent="0.25">
      <c r="A48435" s="1" t="s">
        <v>48421</v>
      </c>
      <c r="B48435" s="1">
        <v>39121117</v>
      </c>
      <c r="C48435" s="1">
        <v>1</v>
      </c>
    </row>
    <row r="48436" spans="1:3" x14ac:dyDescent="0.25">
      <c r="A48436" s="1" t="s">
        <v>48422</v>
      </c>
      <c r="B48436" s="1">
        <v>39121302</v>
      </c>
      <c r="C48436" s="1">
        <v>1</v>
      </c>
    </row>
    <row r="48437" spans="1:3" x14ac:dyDescent="0.25">
      <c r="A48437" s="1" t="s">
        <v>48423</v>
      </c>
      <c r="B48437" s="1">
        <v>39121301</v>
      </c>
      <c r="C48437" s="1">
        <v>1</v>
      </c>
    </row>
    <row r="48438" spans="1:3" x14ac:dyDescent="0.25">
      <c r="A48438" s="1" t="s">
        <v>48424</v>
      </c>
      <c r="B48438" s="1">
        <v>39121114</v>
      </c>
      <c r="C48438" s="1">
        <v>1</v>
      </c>
    </row>
    <row r="48439" spans="1:3" x14ac:dyDescent="0.25">
      <c r="A48439" s="1" t="s">
        <v>48425</v>
      </c>
      <c r="B48439" s="1">
        <v>39121110</v>
      </c>
      <c r="C48439" s="1">
        <v>1</v>
      </c>
    </row>
    <row r="48440" spans="1:3" x14ac:dyDescent="0.25">
      <c r="A48440" s="1" t="s">
        <v>48426</v>
      </c>
      <c r="B48440" s="1">
        <v>39121109</v>
      </c>
      <c r="C48440" s="1">
        <v>1</v>
      </c>
    </row>
    <row r="48441" spans="1:3" x14ac:dyDescent="0.25">
      <c r="A48441" s="1" t="s">
        <v>48427</v>
      </c>
      <c r="B48441" s="1">
        <v>39121111</v>
      </c>
      <c r="C48441" s="1">
        <v>1</v>
      </c>
    </row>
    <row r="48442" spans="1:3" x14ac:dyDescent="0.25">
      <c r="A48442" s="1" t="s">
        <v>48428</v>
      </c>
      <c r="B48442" s="1">
        <v>39121113</v>
      </c>
      <c r="C48442" s="1">
        <v>1</v>
      </c>
    </row>
    <row r="48443" spans="1:3" x14ac:dyDescent="0.25">
      <c r="A48443" s="1" t="s">
        <v>48429</v>
      </c>
      <c r="B48443" s="1">
        <v>39121112</v>
      </c>
      <c r="C48443" s="1">
        <v>1</v>
      </c>
    </row>
    <row r="48444" spans="1:3" x14ac:dyDescent="0.25">
      <c r="A48444" s="1" t="s">
        <v>48430</v>
      </c>
      <c r="B48444" s="1">
        <v>39121326</v>
      </c>
      <c r="C48444" s="1">
        <v>1</v>
      </c>
    </row>
    <row r="48445" spans="1:3" x14ac:dyDescent="0.25">
      <c r="A48445" s="1" t="s">
        <v>48431</v>
      </c>
      <c r="B48445" s="1">
        <v>39121425</v>
      </c>
      <c r="C48445" s="1">
        <v>1</v>
      </c>
    </row>
    <row r="48446" spans="1:3" x14ac:dyDescent="0.25">
      <c r="A48446" s="1" t="s">
        <v>48432</v>
      </c>
      <c r="B48446" s="1">
        <v>39121424</v>
      </c>
      <c r="C48446" s="1">
        <v>1</v>
      </c>
    </row>
    <row r="48447" spans="1:3" x14ac:dyDescent="0.25">
      <c r="A48447" s="1" t="s">
        <v>48433</v>
      </c>
      <c r="B48447" s="1">
        <v>39121426</v>
      </c>
      <c r="C48447" s="1">
        <v>1</v>
      </c>
    </row>
    <row r="48448" spans="1:3" x14ac:dyDescent="0.25">
      <c r="A48448" s="1" t="s">
        <v>48434</v>
      </c>
      <c r="B48448" s="1">
        <v>39121428</v>
      </c>
      <c r="C48448" s="1">
        <v>1</v>
      </c>
    </row>
    <row r="48449" spans="1:3" x14ac:dyDescent="0.25">
      <c r="A48449" s="1" t="s">
        <v>48435</v>
      </c>
      <c r="B48449" s="1">
        <v>39121427</v>
      </c>
      <c r="C48449" s="1">
        <v>1</v>
      </c>
    </row>
    <row r="48450" spans="1:3" x14ac:dyDescent="0.25">
      <c r="A48450" s="1" t="s">
        <v>48436</v>
      </c>
      <c r="B48450" s="1">
        <v>39121423</v>
      </c>
      <c r="C48450" s="1">
        <v>1</v>
      </c>
    </row>
    <row r="48451" spans="1:3" x14ac:dyDescent="0.25">
      <c r="A48451" s="1" t="s">
        <v>48437</v>
      </c>
      <c r="B48451" s="1">
        <v>39121416</v>
      </c>
      <c r="C48451" s="1">
        <v>1</v>
      </c>
    </row>
    <row r="48452" spans="1:3" x14ac:dyDescent="0.25">
      <c r="A48452" s="1" t="s">
        <v>48438</v>
      </c>
      <c r="B48452" s="1">
        <v>39121415</v>
      </c>
      <c r="C48452" s="1">
        <v>1</v>
      </c>
    </row>
    <row r="48453" spans="1:3" x14ac:dyDescent="0.25">
      <c r="A48453" s="1" t="s">
        <v>48439</v>
      </c>
      <c r="B48453" s="1">
        <v>39121419</v>
      </c>
      <c r="C48453" s="1">
        <v>1</v>
      </c>
    </row>
    <row r="48454" spans="1:3" x14ac:dyDescent="0.25">
      <c r="A48454" s="1" t="s">
        <v>48440</v>
      </c>
      <c r="B48454" s="1">
        <v>39121421</v>
      </c>
      <c r="C48454" s="1">
        <v>1</v>
      </c>
    </row>
    <row r="48455" spans="1:3" x14ac:dyDescent="0.25">
      <c r="A48455" s="1" t="s">
        <v>48441</v>
      </c>
      <c r="B48455" s="1">
        <v>39121420</v>
      </c>
      <c r="C48455" s="1">
        <v>1</v>
      </c>
    </row>
    <row r="48456" spans="1:3" x14ac:dyDescent="0.25">
      <c r="A48456" s="1" t="s">
        <v>48442</v>
      </c>
      <c r="B48456" s="1">
        <v>39121431</v>
      </c>
      <c r="C48456" s="1">
        <v>1</v>
      </c>
    </row>
    <row r="48457" spans="1:3" x14ac:dyDescent="0.25">
      <c r="A48457" s="1" t="s">
        <v>48443</v>
      </c>
      <c r="B48457" s="1">
        <v>39121440</v>
      </c>
      <c r="C48457" s="1">
        <v>1</v>
      </c>
    </row>
    <row r="48458" spans="1:3" x14ac:dyDescent="0.25">
      <c r="A48458" s="1" t="s">
        <v>48444</v>
      </c>
      <c r="B48458" s="1">
        <v>39121438</v>
      </c>
      <c r="C48458" s="1">
        <v>1</v>
      </c>
    </row>
    <row r="48459" spans="1:3" x14ac:dyDescent="0.25">
      <c r="A48459" s="1" t="s">
        <v>48445</v>
      </c>
      <c r="B48459" s="1">
        <v>39121441</v>
      </c>
      <c r="C48459" s="1">
        <v>1</v>
      </c>
    </row>
    <row r="48460" spans="1:3" x14ac:dyDescent="0.25">
      <c r="A48460" s="1" t="s">
        <v>48446</v>
      </c>
      <c r="B48460" s="1">
        <v>39121443</v>
      </c>
      <c r="C48460" s="1">
        <v>1</v>
      </c>
    </row>
    <row r="48461" spans="1:3" x14ac:dyDescent="0.25">
      <c r="A48461" s="1" t="s">
        <v>48447</v>
      </c>
      <c r="B48461" s="1">
        <v>39121442</v>
      </c>
      <c r="C48461" s="1">
        <v>1</v>
      </c>
    </row>
    <row r="48462" spans="1:3" x14ac:dyDescent="0.25">
      <c r="A48462" s="1" t="s">
        <v>48448</v>
      </c>
      <c r="B48462" s="1">
        <v>39121437</v>
      </c>
      <c r="C48462" s="1">
        <v>1</v>
      </c>
    </row>
    <row r="48463" spans="1:3" x14ac:dyDescent="0.25">
      <c r="A48463" s="1" t="s">
        <v>48449</v>
      </c>
      <c r="B48463" s="1">
        <v>39121433</v>
      </c>
      <c r="C48463" s="1">
        <v>1</v>
      </c>
    </row>
    <row r="48464" spans="1:3" x14ac:dyDescent="0.25">
      <c r="A48464" s="1" t="s">
        <v>48450</v>
      </c>
      <c r="B48464" s="1">
        <v>39121432</v>
      </c>
      <c r="C48464" s="1">
        <v>1</v>
      </c>
    </row>
    <row r="48465" spans="1:3" x14ac:dyDescent="0.25">
      <c r="A48465" s="1" t="s">
        <v>48451</v>
      </c>
      <c r="B48465" s="1">
        <v>39121434</v>
      </c>
      <c r="C48465" s="1">
        <v>1</v>
      </c>
    </row>
    <row r="48466" spans="1:3" x14ac:dyDescent="0.25">
      <c r="A48466" s="1" t="s">
        <v>48452</v>
      </c>
      <c r="B48466" s="1">
        <v>39121436</v>
      </c>
      <c r="C48466" s="1">
        <v>1</v>
      </c>
    </row>
    <row r="48467" spans="1:3" x14ac:dyDescent="0.25">
      <c r="A48467" s="1" t="s">
        <v>48453</v>
      </c>
      <c r="B48467" s="1">
        <v>39121435</v>
      </c>
      <c r="C48467" s="1">
        <v>1</v>
      </c>
    </row>
    <row r="48468" spans="1:3" x14ac:dyDescent="0.25">
      <c r="A48468" s="1" t="s">
        <v>48454</v>
      </c>
      <c r="B48468" s="1">
        <v>39121334</v>
      </c>
      <c r="C48468" s="1">
        <v>1</v>
      </c>
    </row>
    <row r="48469" spans="1:3" x14ac:dyDescent="0.25">
      <c r="A48469" s="1" t="s">
        <v>48455</v>
      </c>
      <c r="B48469" s="1">
        <v>39121333</v>
      </c>
      <c r="C48469" s="1">
        <v>1</v>
      </c>
    </row>
    <row r="48470" spans="1:3" x14ac:dyDescent="0.25">
      <c r="A48470" s="1" t="s">
        <v>48456</v>
      </c>
      <c r="B48470" s="1">
        <v>39121335</v>
      </c>
      <c r="C48470" s="1">
        <v>1</v>
      </c>
    </row>
    <row r="48471" spans="1:3" x14ac:dyDescent="0.25">
      <c r="A48471" s="1" t="s">
        <v>48457</v>
      </c>
      <c r="B48471" s="1">
        <v>39121337</v>
      </c>
      <c r="C48471" s="1">
        <v>1</v>
      </c>
    </row>
    <row r="48472" spans="1:3" x14ac:dyDescent="0.25">
      <c r="A48472" s="1" t="s">
        <v>48458</v>
      </c>
      <c r="B48472" s="1">
        <v>39121336</v>
      </c>
      <c r="C48472" s="1">
        <v>1</v>
      </c>
    </row>
    <row r="48473" spans="1:3" x14ac:dyDescent="0.25">
      <c r="A48473" s="1" t="s">
        <v>48459</v>
      </c>
      <c r="B48473" s="1">
        <v>39121332</v>
      </c>
      <c r="C48473" s="1">
        <v>1</v>
      </c>
    </row>
    <row r="48474" spans="1:3" x14ac:dyDescent="0.25">
      <c r="A48474" s="1" t="s">
        <v>48460</v>
      </c>
      <c r="B48474" s="1">
        <v>39121328</v>
      </c>
      <c r="C48474" s="1">
        <v>1</v>
      </c>
    </row>
    <row r="48475" spans="1:3" x14ac:dyDescent="0.25">
      <c r="A48475" s="1" t="s">
        <v>48461</v>
      </c>
      <c r="B48475" s="1">
        <v>39121327</v>
      </c>
      <c r="C48475" s="1">
        <v>1</v>
      </c>
    </row>
    <row r="48476" spans="1:3" x14ac:dyDescent="0.25">
      <c r="A48476" s="1" t="s">
        <v>48462</v>
      </c>
      <c r="B48476" s="1">
        <v>39121329</v>
      </c>
      <c r="C48476" s="1">
        <v>1</v>
      </c>
    </row>
    <row r="48477" spans="1:3" x14ac:dyDescent="0.25">
      <c r="A48477" s="1" t="s">
        <v>48463</v>
      </c>
      <c r="B48477" s="1">
        <v>39121331</v>
      </c>
      <c r="C48477" s="1">
        <v>1</v>
      </c>
    </row>
    <row r="48478" spans="1:3" x14ac:dyDescent="0.25">
      <c r="A48478" s="1" t="s">
        <v>48464</v>
      </c>
      <c r="B48478" s="1">
        <v>39121330</v>
      </c>
      <c r="C48478" s="1">
        <v>1</v>
      </c>
    </row>
    <row r="48479" spans="1:3" x14ac:dyDescent="0.25">
      <c r="A48479" s="1" t="s">
        <v>48465</v>
      </c>
      <c r="B48479" s="1">
        <v>39121402</v>
      </c>
      <c r="C48479" s="1">
        <v>1</v>
      </c>
    </row>
    <row r="48480" spans="1:3" x14ac:dyDescent="0.25">
      <c r="A48480" s="1" t="s">
        <v>48466</v>
      </c>
      <c r="B48480" s="1">
        <v>39121410</v>
      </c>
      <c r="C48480" s="1">
        <v>1</v>
      </c>
    </row>
    <row r="48481" spans="1:3" x14ac:dyDescent="0.25">
      <c r="A48481" s="1" t="s">
        <v>48467</v>
      </c>
      <c r="B48481" s="1">
        <v>39121409</v>
      </c>
      <c r="C48481" s="1">
        <v>1</v>
      </c>
    </row>
    <row r="48482" spans="1:3" x14ac:dyDescent="0.25">
      <c r="A48482" s="1" t="s">
        <v>48468</v>
      </c>
      <c r="B48482" s="1">
        <v>39121412</v>
      </c>
      <c r="C48482" s="1">
        <v>1</v>
      </c>
    </row>
    <row r="48483" spans="1:3" x14ac:dyDescent="0.25">
      <c r="A48483" s="1" t="s">
        <v>48469</v>
      </c>
      <c r="B48483" s="1">
        <v>39121414</v>
      </c>
      <c r="C48483" s="1">
        <v>1</v>
      </c>
    </row>
    <row r="48484" spans="1:3" x14ac:dyDescent="0.25">
      <c r="A48484" s="1" t="s">
        <v>48470</v>
      </c>
      <c r="B48484" s="1">
        <v>39121413</v>
      </c>
      <c r="C48484" s="1">
        <v>1</v>
      </c>
    </row>
    <row r="48485" spans="1:3" x14ac:dyDescent="0.25">
      <c r="A48485" s="1" t="s">
        <v>48471</v>
      </c>
      <c r="B48485" s="1">
        <v>39121408</v>
      </c>
      <c r="C48485" s="1">
        <v>1</v>
      </c>
    </row>
    <row r="48486" spans="1:3" x14ac:dyDescent="0.25">
      <c r="A48486" s="1" t="s">
        <v>48472</v>
      </c>
      <c r="B48486" s="1">
        <v>39121404</v>
      </c>
      <c r="C48486" s="1">
        <v>1</v>
      </c>
    </row>
    <row r="48487" spans="1:3" x14ac:dyDescent="0.25">
      <c r="A48487" s="1" t="s">
        <v>48473</v>
      </c>
      <c r="B48487" s="1">
        <v>39121403</v>
      </c>
      <c r="C48487" s="1">
        <v>1</v>
      </c>
    </row>
    <row r="48488" spans="1:3" x14ac:dyDescent="0.25">
      <c r="A48488" s="1" t="s">
        <v>48474</v>
      </c>
      <c r="B48488" s="1">
        <v>39121405</v>
      </c>
      <c r="C48488" s="1">
        <v>1</v>
      </c>
    </row>
    <row r="48489" spans="1:3" x14ac:dyDescent="0.25">
      <c r="A48489" s="1" t="s">
        <v>48475</v>
      </c>
      <c r="B48489" s="1">
        <v>39121407</v>
      </c>
      <c r="C48489" s="1">
        <v>1</v>
      </c>
    </row>
    <row r="48490" spans="1:3" x14ac:dyDescent="0.25">
      <c r="A48490" s="1" t="s">
        <v>48476</v>
      </c>
      <c r="B48490" s="1">
        <v>39121406</v>
      </c>
      <c r="C48490" s="1">
        <v>1</v>
      </c>
    </row>
    <row r="48491" spans="1:3" x14ac:dyDescent="0.25">
      <c r="A48491" s="1" t="s">
        <v>48477</v>
      </c>
      <c r="B48491" s="1">
        <v>39122318</v>
      </c>
      <c r="C48491" s="1">
        <v>1</v>
      </c>
    </row>
    <row r="48492" spans="1:3" x14ac:dyDescent="0.25">
      <c r="A48492" s="1" t="s">
        <v>48478</v>
      </c>
      <c r="B48492" s="1">
        <v>39122317</v>
      </c>
      <c r="C48492" s="1">
        <v>1</v>
      </c>
    </row>
    <row r="48493" spans="1:3" x14ac:dyDescent="0.25">
      <c r="A48493" s="1" t="s">
        <v>48479</v>
      </c>
      <c r="B48493" s="1">
        <v>39122319</v>
      </c>
      <c r="C48493" s="1">
        <v>1</v>
      </c>
    </row>
    <row r="48494" spans="1:3" x14ac:dyDescent="0.25">
      <c r="A48494" s="1" t="s">
        <v>48480</v>
      </c>
      <c r="B48494" s="1">
        <v>39122321</v>
      </c>
      <c r="C48494" s="1">
        <v>1</v>
      </c>
    </row>
    <row r="48495" spans="1:3" x14ac:dyDescent="0.25">
      <c r="A48495" s="1" t="s">
        <v>48481</v>
      </c>
      <c r="B48495" s="1">
        <v>39122320</v>
      </c>
      <c r="C48495" s="1">
        <v>1</v>
      </c>
    </row>
    <row r="48496" spans="1:3" x14ac:dyDescent="0.25">
      <c r="A48496" s="1" t="s">
        <v>48482</v>
      </c>
      <c r="B48496" s="1">
        <v>39122316</v>
      </c>
      <c r="C48496" s="1">
        <v>1</v>
      </c>
    </row>
    <row r="48497" spans="1:3" x14ac:dyDescent="0.25">
      <c r="A48497" s="1" t="s">
        <v>48483</v>
      </c>
      <c r="B48497" s="1">
        <v>39122312</v>
      </c>
      <c r="C48497" s="1">
        <v>1</v>
      </c>
    </row>
    <row r="48498" spans="1:3" x14ac:dyDescent="0.25">
      <c r="A48498" s="1" t="s">
        <v>48484</v>
      </c>
      <c r="B48498" s="1">
        <v>39122311</v>
      </c>
      <c r="C48498" s="1">
        <v>1</v>
      </c>
    </row>
    <row r="48499" spans="1:3" x14ac:dyDescent="0.25">
      <c r="A48499" s="1" t="s">
        <v>48485</v>
      </c>
      <c r="B48499" s="1">
        <v>39122313</v>
      </c>
      <c r="C48499" s="1">
        <v>1</v>
      </c>
    </row>
    <row r="48500" spans="1:3" x14ac:dyDescent="0.25">
      <c r="A48500" s="1" t="s">
        <v>48486</v>
      </c>
      <c r="B48500" s="1">
        <v>39122315</v>
      </c>
      <c r="C48500" s="1">
        <v>1</v>
      </c>
    </row>
    <row r="48501" spans="1:3" x14ac:dyDescent="0.25">
      <c r="A48501" s="1" t="s">
        <v>48487</v>
      </c>
      <c r="B48501" s="1">
        <v>39122314</v>
      </c>
      <c r="C48501" s="1">
        <v>1</v>
      </c>
    </row>
    <row r="48502" spans="1:3" x14ac:dyDescent="0.25">
      <c r="A48502" s="1" t="s">
        <v>48488</v>
      </c>
      <c r="B48502" s="1">
        <v>39122322</v>
      </c>
      <c r="C48502" s="1">
        <v>1</v>
      </c>
    </row>
    <row r="48503" spans="1:3" x14ac:dyDescent="0.25">
      <c r="A48503" s="1" t="s">
        <v>48489</v>
      </c>
      <c r="B48503" s="1">
        <v>39122330</v>
      </c>
      <c r="C48503" s="1">
        <v>1</v>
      </c>
    </row>
    <row r="48504" spans="1:3" x14ac:dyDescent="0.25">
      <c r="A48504" s="1" t="s">
        <v>48490</v>
      </c>
      <c r="B48504" s="1">
        <v>39122329</v>
      </c>
      <c r="C48504" s="1">
        <v>1</v>
      </c>
    </row>
    <row r="48505" spans="1:3" x14ac:dyDescent="0.25">
      <c r="A48505" s="1" t="s">
        <v>48491</v>
      </c>
      <c r="B48505" s="1">
        <v>39122331</v>
      </c>
      <c r="C48505" s="1">
        <v>1</v>
      </c>
    </row>
    <row r="48506" spans="1:3" x14ac:dyDescent="0.25">
      <c r="A48506" s="1" t="s">
        <v>48492</v>
      </c>
      <c r="B48506" s="1">
        <v>39122333</v>
      </c>
      <c r="C48506" s="1">
        <v>1</v>
      </c>
    </row>
    <row r="48507" spans="1:3" x14ac:dyDescent="0.25">
      <c r="A48507" s="1" t="s">
        <v>48493</v>
      </c>
      <c r="B48507" s="1">
        <v>39122332</v>
      </c>
      <c r="C48507" s="1">
        <v>1</v>
      </c>
    </row>
    <row r="48508" spans="1:3" x14ac:dyDescent="0.25">
      <c r="A48508" s="1" t="s">
        <v>48494</v>
      </c>
      <c r="B48508" s="1">
        <v>39122328</v>
      </c>
      <c r="C48508" s="1">
        <v>1</v>
      </c>
    </row>
    <row r="48509" spans="1:3" x14ac:dyDescent="0.25">
      <c r="A48509" s="1" t="s">
        <v>48495</v>
      </c>
      <c r="B48509" s="1">
        <v>39122324</v>
      </c>
      <c r="C48509" s="1">
        <v>1</v>
      </c>
    </row>
    <row r="48510" spans="1:3" x14ac:dyDescent="0.25">
      <c r="A48510" s="1" t="s">
        <v>48496</v>
      </c>
      <c r="B48510" s="1">
        <v>39122323</v>
      </c>
      <c r="C48510" s="1">
        <v>1</v>
      </c>
    </row>
    <row r="48511" spans="1:3" x14ac:dyDescent="0.25">
      <c r="A48511" s="1" t="s">
        <v>48497</v>
      </c>
      <c r="B48511" s="1">
        <v>39122325</v>
      </c>
      <c r="C48511" s="1">
        <v>1</v>
      </c>
    </row>
    <row r="48512" spans="1:3" x14ac:dyDescent="0.25">
      <c r="A48512" s="1" t="s">
        <v>48498</v>
      </c>
      <c r="B48512" s="1">
        <v>39122327</v>
      </c>
      <c r="C48512" s="1">
        <v>1</v>
      </c>
    </row>
    <row r="48513" spans="1:3" x14ac:dyDescent="0.25">
      <c r="A48513" s="1" t="s">
        <v>48499</v>
      </c>
      <c r="B48513" s="1">
        <v>39122326</v>
      </c>
      <c r="C48513" s="1">
        <v>1</v>
      </c>
    </row>
    <row r="48514" spans="1:3" x14ac:dyDescent="0.25">
      <c r="A48514" s="1" t="s">
        <v>48500</v>
      </c>
      <c r="B48514" s="1">
        <v>39122246</v>
      </c>
      <c r="C48514" s="1">
        <v>1</v>
      </c>
    </row>
    <row r="48515" spans="1:3" x14ac:dyDescent="0.25">
      <c r="A48515" s="1" t="s">
        <v>48501</v>
      </c>
      <c r="B48515" s="1">
        <v>39122245</v>
      </c>
      <c r="C48515" s="1">
        <v>1</v>
      </c>
    </row>
    <row r="48516" spans="1:3" x14ac:dyDescent="0.25">
      <c r="A48516" s="1" t="s">
        <v>48502</v>
      </c>
      <c r="B48516" s="1">
        <v>39122247</v>
      </c>
      <c r="C48516" s="1">
        <v>1</v>
      </c>
    </row>
    <row r="48517" spans="1:3" x14ac:dyDescent="0.25">
      <c r="A48517" s="1" t="s">
        <v>48503</v>
      </c>
      <c r="B48517" s="1">
        <v>39122249</v>
      </c>
      <c r="C48517" s="1">
        <v>1</v>
      </c>
    </row>
    <row r="48518" spans="1:3" x14ac:dyDescent="0.25">
      <c r="A48518" s="1" t="s">
        <v>48504</v>
      </c>
      <c r="B48518" s="1">
        <v>39122248</v>
      </c>
      <c r="C48518" s="1">
        <v>1</v>
      </c>
    </row>
    <row r="48519" spans="1:3" x14ac:dyDescent="0.25">
      <c r="A48519" s="1" t="s">
        <v>48505</v>
      </c>
      <c r="B48519" s="1">
        <v>39122244</v>
      </c>
      <c r="C48519" s="1">
        <v>1</v>
      </c>
    </row>
    <row r="48520" spans="1:3" x14ac:dyDescent="0.25">
      <c r="A48520" s="1" t="s">
        <v>48506</v>
      </c>
      <c r="B48520" s="1">
        <v>39122240</v>
      </c>
      <c r="C48520" s="1">
        <v>1</v>
      </c>
    </row>
    <row r="48521" spans="1:3" x14ac:dyDescent="0.25">
      <c r="A48521" s="1" t="s">
        <v>48507</v>
      </c>
      <c r="B48521" s="1">
        <v>39122239</v>
      </c>
      <c r="C48521" s="1">
        <v>1</v>
      </c>
    </row>
    <row r="48522" spans="1:3" x14ac:dyDescent="0.25">
      <c r="A48522" s="1" t="s">
        <v>48508</v>
      </c>
      <c r="B48522" s="1">
        <v>39122241</v>
      </c>
      <c r="C48522" s="1">
        <v>1</v>
      </c>
    </row>
    <row r="48523" spans="1:3" x14ac:dyDescent="0.25">
      <c r="A48523" s="1" t="s">
        <v>48509</v>
      </c>
      <c r="B48523" s="1">
        <v>39122243</v>
      </c>
      <c r="C48523" s="1">
        <v>1</v>
      </c>
    </row>
    <row r="48524" spans="1:3" x14ac:dyDescent="0.25">
      <c r="A48524" s="1" t="s">
        <v>48510</v>
      </c>
      <c r="B48524" s="1">
        <v>39122242</v>
      </c>
      <c r="C48524" s="1">
        <v>1</v>
      </c>
    </row>
    <row r="48525" spans="1:3" x14ac:dyDescent="0.25">
      <c r="A48525" s="1" t="s">
        <v>48511</v>
      </c>
      <c r="B48525" s="1">
        <v>39122250</v>
      </c>
      <c r="C48525" s="1">
        <v>1</v>
      </c>
    </row>
    <row r="48526" spans="1:3" x14ac:dyDescent="0.25">
      <c r="A48526" s="1" t="s">
        <v>48512</v>
      </c>
      <c r="B48526" s="1">
        <v>39122307</v>
      </c>
      <c r="C48526" s="1">
        <v>1</v>
      </c>
    </row>
    <row r="48527" spans="1:3" x14ac:dyDescent="0.25">
      <c r="A48527" s="1" t="s">
        <v>48513</v>
      </c>
      <c r="B48527" s="1">
        <v>39122306</v>
      </c>
      <c r="C48527" s="1">
        <v>1</v>
      </c>
    </row>
    <row r="48528" spans="1:3" x14ac:dyDescent="0.25">
      <c r="A48528" s="1" t="s">
        <v>48514</v>
      </c>
      <c r="B48528" s="1">
        <v>39122308</v>
      </c>
      <c r="C48528" s="1">
        <v>1</v>
      </c>
    </row>
    <row r="48529" spans="1:3" x14ac:dyDescent="0.25">
      <c r="A48529" s="1" t="s">
        <v>48515</v>
      </c>
      <c r="B48529" s="1">
        <v>39122310</v>
      </c>
      <c r="C48529" s="1">
        <v>1</v>
      </c>
    </row>
    <row r="48530" spans="1:3" x14ac:dyDescent="0.25">
      <c r="A48530" s="1" t="s">
        <v>48516</v>
      </c>
      <c r="B48530" s="1">
        <v>39122309</v>
      </c>
      <c r="C48530" s="1">
        <v>1</v>
      </c>
    </row>
    <row r="48531" spans="1:3" x14ac:dyDescent="0.25">
      <c r="A48531" s="1" t="s">
        <v>48517</v>
      </c>
      <c r="B48531" s="1">
        <v>39122305</v>
      </c>
      <c r="C48531" s="1">
        <v>1</v>
      </c>
    </row>
    <row r="48532" spans="1:3" x14ac:dyDescent="0.25">
      <c r="A48532" s="1" t="s">
        <v>48518</v>
      </c>
      <c r="B48532" s="1">
        <v>39122301</v>
      </c>
      <c r="C48532" s="1">
        <v>1</v>
      </c>
    </row>
    <row r="48533" spans="1:3" x14ac:dyDescent="0.25">
      <c r="A48533" s="1" t="s">
        <v>48519</v>
      </c>
      <c r="B48533" s="1">
        <v>39122251</v>
      </c>
      <c r="C48533" s="1">
        <v>1</v>
      </c>
    </row>
    <row r="48534" spans="1:3" x14ac:dyDescent="0.25">
      <c r="A48534" s="1" t="s">
        <v>48520</v>
      </c>
      <c r="B48534" s="1">
        <v>39122302</v>
      </c>
      <c r="C48534" s="1">
        <v>1</v>
      </c>
    </row>
    <row r="48535" spans="1:3" x14ac:dyDescent="0.25">
      <c r="A48535" s="1" t="s">
        <v>48521</v>
      </c>
      <c r="B48535" s="1">
        <v>39122304</v>
      </c>
      <c r="C48535" s="1">
        <v>1</v>
      </c>
    </row>
    <row r="48536" spans="1:3" x14ac:dyDescent="0.25">
      <c r="A48536" s="1" t="s">
        <v>48522</v>
      </c>
      <c r="B48536" s="1">
        <v>39122303</v>
      </c>
      <c r="C48536" s="1">
        <v>1</v>
      </c>
    </row>
    <row r="48537" spans="1:3" x14ac:dyDescent="0.25">
      <c r="A48537" s="1" t="s">
        <v>48523</v>
      </c>
      <c r="B48537" s="1">
        <v>39122334</v>
      </c>
      <c r="C48537" s="1">
        <v>1</v>
      </c>
    </row>
    <row r="48538" spans="1:3" x14ac:dyDescent="0.25">
      <c r="A48538" s="1" t="s">
        <v>48524</v>
      </c>
      <c r="B48538" s="1">
        <v>39131711</v>
      </c>
      <c r="C48538" s="1">
        <v>1</v>
      </c>
    </row>
    <row r="48539" spans="1:3" x14ac:dyDescent="0.25">
      <c r="A48539" s="1" t="s">
        <v>48525</v>
      </c>
      <c r="B48539" s="1">
        <v>39131710</v>
      </c>
      <c r="C48539" s="1">
        <v>1</v>
      </c>
    </row>
    <row r="48540" spans="1:3" x14ac:dyDescent="0.25">
      <c r="A48540" s="1" t="s">
        <v>48526</v>
      </c>
      <c r="B48540" s="1">
        <v>39131712</v>
      </c>
      <c r="C48540" s="1">
        <v>1</v>
      </c>
    </row>
    <row r="48541" spans="1:3" x14ac:dyDescent="0.25">
      <c r="A48541" s="1" t="s">
        <v>48527</v>
      </c>
      <c r="B48541" s="1">
        <v>39131714</v>
      </c>
      <c r="C48541" s="1">
        <v>1</v>
      </c>
    </row>
    <row r="48542" spans="1:3" x14ac:dyDescent="0.25">
      <c r="A48542" s="1" t="s">
        <v>48528</v>
      </c>
      <c r="B48542" s="1">
        <v>39131713</v>
      </c>
      <c r="C48542" s="1">
        <v>1</v>
      </c>
    </row>
    <row r="48543" spans="1:3" x14ac:dyDescent="0.25">
      <c r="A48543" s="1" t="s">
        <v>48529</v>
      </c>
      <c r="B48543" s="1">
        <v>39131709</v>
      </c>
      <c r="C48543" s="1">
        <v>1</v>
      </c>
    </row>
    <row r="48544" spans="1:3" x14ac:dyDescent="0.25">
      <c r="A48544" s="1" t="s">
        <v>48530</v>
      </c>
      <c r="B48544" s="1">
        <v>39131705</v>
      </c>
      <c r="C48544" s="1">
        <v>1</v>
      </c>
    </row>
    <row r="48545" spans="1:3" x14ac:dyDescent="0.25">
      <c r="A48545" s="1" t="s">
        <v>48531</v>
      </c>
      <c r="B48545" s="1">
        <v>39131704</v>
      </c>
      <c r="C48545" s="1">
        <v>1</v>
      </c>
    </row>
    <row r="48546" spans="1:3" x14ac:dyDescent="0.25">
      <c r="A48546" s="1" t="s">
        <v>48532</v>
      </c>
      <c r="B48546" s="1">
        <v>39131706</v>
      </c>
      <c r="C48546" s="1">
        <v>1</v>
      </c>
    </row>
    <row r="48547" spans="1:3" x14ac:dyDescent="0.25">
      <c r="A48547" s="1" t="s">
        <v>48533</v>
      </c>
      <c r="B48547" s="1">
        <v>39131708</v>
      </c>
      <c r="C48547" s="1">
        <v>1</v>
      </c>
    </row>
    <row r="48548" spans="1:3" x14ac:dyDescent="0.25">
      <c r="A48548" s="1" t="s">
        <v>48534</v>
      </c>
      <c r="B48548" s="1">
        <v>39131707</v>
      </c>
      <c r="C48548" s="1">
        <v>1</v>
      </c>
    </row>
    <row r="48549" spans="1:3" x14ac:dyDescent="0.25">
      <c r="A48549" s="1" t="s">
        <v>48535</v>
      </c>
      <c r="B48549" s="1">
        <v>39131715</v>
      </c>
      <c r="C48549" s="1">
        <v>1</v>
      </c>
    </row>
    <row r="48550" spans="1:3" x14ac:dyDescent="0.25">
      <c r="A48550" s="1" t="s">
        <v>48536</v>
      </c>
      <c r="B48550" s="1">
        <v>40101503</v>
      </c>
      <c r="C48550" s="1">
        <v>1</v>
      </c>
    </row>
    <row r="48551" spans="1:3" x14ac:dyDescent="0.25">
      <c r="A48551" s="1" t="s">
        <v>48537</v>
      </c>
      <c r="B48551" s="1">
        <v>40101502</v>
      </c>
      <c r="C48551" s="1">
        <v>1</v>
      </c>
    </row>
    <row r="48552" spans="1:3" x14ac:dyDescent="0.25">
      <c r="A48552" s="1" t="s">
        <v>48538</v>
      </c>
      <c r="B48552" s="1">
        <v>40101504</v>
      </c>
      <c r="C48552" s="1">
        <v>1</v>
      </c>
    </row>
    <row r="48553" spans="1:3" x14ac:dyDescent="0.25">
      <c r="A48553" s="1" t="s">
        <v>48539</v>
      </c>
      <c r="B48553" s="1">
        <v>40101506</v>
      </c>
      <c r="C48553" s="1">
        <v>1</v>
      </c>
    </row>
    <row r="48554" spans="1:3" x14ac:dyDescent="0.25">
      <c r="A48554" s="1" t="s">
        <v>48540</v>
      </c>
      <c r="B48554" s="1">
        <v>40101505</v>
      </c>
      <c r="C48554" s="1">
        <v>1</v>
      </c>
    </row>
    <row r="48555" spans="1:3" x14ac:dyDescent="0.25">
      <c r="A48555" s="1" t="s">
        <v>48541</v>
      </c>
      <c r="B48555" s="1">
        <v>40101501</v>
      </c>
      <c r="C48555" s="1">
        <v>1</v>
      </c>
    </row>
    <row r="48556" spans="1:3" x14ac:dyDescent="0.25">
      <c r="A48556" s="1" t="s">
        <v>48542</v>
      </c>
      <c r="B48556" s="1">
        <v>39131717</v>
      </c>
      <c r="C48556" s="1">
        <v>1</v>
      </c>
    </row>
    <row r="48557" spans="1:3" x14ac:dyDescent="0.25">
      <c r="A48557" s="1" t="s">
        <v>48543</v>
      </c>
      <c r="B48557" s="1">
        <v>39131716</v>
      </c>
      <c r="C48557" s="1">
        <v>1</v>
      </c>
    </row>
    <row r="48558" spans="1:3" x14ac:dyDescent="0.25">
      <c r="A48558" s="1" t="s">
        <v>48544</v>
      </c>
      <c r="B48558" s="1">
        <v>39131718</v>
      </c>
      <c r="C48558" s="1">
        <v>1</v>
      </c>
    </row>
    <row r="48559" spans="1:3" x14ac:dyDescent="0.25">
      <c r="A48559" s="1" t="s">
        <v>48545</v>
      </c>
      <c r="B48559" s="1">
        <v>39131720</v>
      </c>
      <c r="C48559" s="1">
        <v>1</v>
      </c>
    </row>
    <row r="48560" spans="1:3" x14ac:dyDescent="0.25">
      <c r="A48560" s="1" t="s">
        <v>48546</v>
      </c>
      <c r="B48560" s="1">
        <v>39131719</v>
      </c>
      <c r="C48560" s="1">
        <v>1</v>
      </c>
    </row>
    <row r="48561" spans="1:3" x14ac:dyDescent="0.25">
      <c r="A48561" s="1" t="s">
        <v>48547</v>
      </c>
      <c r="B48561" s="1">
        <v>39131505</v>
      </c>
      <c r="C48561" s="1">
        <v>1</v>
      </c>
    </row>
    <row r="48562" spans="1:3" x14ac:dyDescent="0.25">
      <c r="A48562" s="1" t="s">
        <v>48548</v>
      </c>
      <c r="B48562" s="1">
        <v>39131504</v>
      </c>
      <c r="C48562" s="1">
        <v>1</v>
      </c>
    </row>
    <row r="48563" spans="1:3" x14ac:dyDescent="0.25">
      <c r="A48563" s="1" t="s">
        <v>48549</v>
      </c>
      <c r="B48563" s="1">
        <v>39131506</v>
      </c>
      <c r="C48563" s="1">
        <v>1</v>
      </c>
    </row>
    <row r="48564" spans="1:3" x14ac:dyDescent="0.25">
      <c r="A48564" s="1" t="s">
        <v>48550</v>
      </c>
      <c r="B48564" s="1">
        <v>39131508</v>
      </c>
      <c r="C48564" s="1">
        <v>1</v>
      </c>
    </row>
    <row r="48565" spans="1:3" x14ac:dyDescent="0.25">
      <c r="A48565" s="1" t="s">
        <v>48551</v>
      </c>
      <c r="B48565" s="1">
        <v>39131507</v>
      </c>
      <c r="C48565" s="1">
        <v>1</v>
      </c>
    </row>
    <row r="48566" spans="1:3" x14ac:dyDescent="0.25">
      <c r="A48566" s="1" t="s">
        <v>48552</v>
      </c>
      <c r="B48566" s="1">
        <v>39131503</v>
      </c>
      <c r="C48566" s="1">
        <v>1</v>
      </c>
    </row>
    <row r="48567" spans="1:3" x14ac:dyDescent="0.25">
      <c r="A48567" s="1" t="s">
        <v>48553</v>
      </c>
      <c r="B48567" s="1">
        <v>39122336</v>
      </c>
      <c r="C48567" s="1">
        <v>1</v>
      </c>
    </row>
    <row r="48568" spans="1:3" x14ac:dyDescent="0.25">
      <c r="A48568" s="1" t="s">
        <v>48554</v>
      </c>
      <c r="B48568" s="1">
        <v>39122335</v>
      </c>
      <c r="C48568" s="1">
        <v>1</v>
      </c>
    </row>
    <row r="48569" spans="1:3" x14ac:dyDescent="0.25">
      <c r="A48569" s="1" t="s">
        <v>48555</v>
      </c>
      <c r="B48569" s="1">
        <v>39122337</v>
      </c>
      <c r="C48569" s="1">
        <v>1</v>
      </c>
    </row>
    <row r="48570" spans="1:3" x14ac:dyDescent="0.25">
      <c r="A48570" s="1" t="s">
        <v>48556</v>
      </c>
      <c r="B48570" s="1">
        <v>39131502</v>
      </c>
      <c r="C48570" s="1">
        <v>1</v>
      </c>
    </row>
    <row r="48571" spans="1:3" x14ac:dyDescent="0.25">
      <c r="A48571" s="1" t="s">
        <v>48557</v>
      </c>
      <c r="B48571" s="1">
        <v>39131501</v>
      </c>
      <c r="C48571" s="1">
        <v>1</v>
      </c>
    </row>
    <row r="48572" spans="1:3" x14ac:dyDescent="0.25">
      <c r="A48572" s="1" t="s">
        <v>48558</v>
      </c>
      <c r="B48572" s="1">
        <v>39131509</v>
      </c>
      <c r="C48572" s="1">
        <v>1</v>
      </c>
    </row>
    <row r="48573" spans="1:3" x14ac:dyDescent="0.25">
      <c r="A48573" s="1" t="s">
        <v>48559</v>
      </c>
      <c r="B48573" s="1">
        <v>39131608</v>
      </c>
      <c r="C48573" s="1">
        <v>1</v>
      </c>
    </row>
    <row r="48574" spans="1:3" x14ac:dyDescent="0.25">
      <c r="A48574" s="1" t="s">
        <v>48560</v>
      </c>
      <c r="B48574" s="1">
        <v>39131607</v>
      </c>
      <c r="C48574" s="1">
        <v>1</v>
      </c>
    </row>
    <row r="48575" spans="1:3" x14ac:dyDescent="0.25">
      <c r="A48575" s="1" t="s">
        <v>48561</v>
      </c>
      <c r="B48575" s="1">
        <v>39131701</v>
      </c>
      <c r="C48575" s="1">
        <v>1</v>
      </c>
    </row>
    <row r="48576" spans="1:3" x14ac:dyDescent="0.25">
      <c r="A48576" s="1" t="s">
        <v>48562</v>
      </c>
      <c r="B48576" s="1">
        <v>39131703</v>
      </c>
      <c r="C48576" s="1">
        <v>1</v>
      </c>
    </row>
    <row r="48577" spans="1:3" x14ac:dyDescent="0.25">
      <c r="A48577" s="1" t="s">
        <v>48563</v>
      </c>
      <c r="B48577" s="1">
        <v>39131702</v>
      </c>
      <c r="C48577" s="1">
        <v>1</v>
      </c>
    </row>
    <row r="48578" spans="1:3" x14ac:dyDescent="0.25">
      <c r="A48578" s="1" t="s">
        <v>48564</v>
      </c>
      <c r="B48578" s="1">
        <v>39131606</v>
      </c>
      <c r="C48578" s="1">
        <v>1</v>
      </c>
    </row>
    <row r="48579" spans="1:3" x14ac:dyDescent="0.25">
      <c r="A48579" s="1" t="s">
        <v>48565</v>
      </c>
      <c r="B48579" s="1">
        <v>39131602</v>
      </c>
      <c r="C48579" s="1">
        <v>1</v>
      </c>
    </row>
    <row r="48580" spans="1:3" x14ac:dyDescent="0.25">
      <c r="A48580" s="1" t="s">
        <v>48566</v>
      </c>
      <c r="B48580" s="1">
        <v>39131601</v>
      </c>
      <c r="C48580" s="1">
        <v>1</v>
      </c>
    </row>
    <row r="48581" spans="1:3" x14ac:dyDescent="0.25">
      <c r="A48581" s="1" t="s">
        <v>48567</v>
      </c>
      <c r="B48581" s="1">
        <v>39131603</v>
      </c>
      <c r="C48581" s="1">
        <v>1</v>
      </c>
    </row>
    <row r="48582" spans="1:3" x14ac:dyDescent="0.25">
      <c r="A48582" s="1" t="s">
        <v>48568</v>
      </c>
      <c r="B48582" s="1">
        <v>39131605</v>
      </c>
      <c r="C48582" s="1">
        <v>1</v>
      </c>
    </row>
    <row r="48583" spans="1:3" x14ac:dyDescent="0.25">
      <c r="A48583" s="1" t="s">
        <v>48569</v>
      </c>
      <c r="B48583" s="1">
        <v>39131604</v>
      </c>
      <c r="C48583" s="1">
        <v>1</v>
      </c>
    </row>
    <row r="48584" spans="1:3" x14ac:dyDescent="0.25">
      <c r="A48584" s="1" t="s">
        <v>48570</v>
      </c>
      <c r="B48584" s="1">
        <v>39122238</v>
      </c>
      <c r="C48584" s="1">
        <v>1</v>
      </c>
    </row>
    <row r="48585" spans="1:3" x14ac:dyDescent="0.25">
      <c r="A48585" s="1" t="s">
        <v>48571</v>
      </c>
      <c r="B48585" s="1">
        <v>39121908</v>
      </c>
      <c r="C48585" s="1">
        <v>1</v>
      </c>
    </row>
    <row r="48586" spans="1:3" x14ac:dyDescent="0.25">
      <c r="A48586" s="1" t="s">
        <v>48572</v>
      </c>
      <c r="B48586" s="1">
        <v>39121907</v>
      </c>
      <c r="C48586" s="1">
        <v>1</v>
      </c>
    </row>
    <row r="48587" spans="1:3" x14ac:dyDescent="0.25">
      <c r="A48587" s="1" t="s">
        <v>48573</v>
      </c>
      <c r="B48587" s="1">
        <v>39121909</v>
      </c>
      <c r="C48587" s="1">
        <v>1</v>
      </c>
    </row>
    <row r="48588" spans="1:3" x14ac:dyDescent="0.25">
      <c r="A48588" s="1" t="s">
        <v>48574</v>
      </c>
      <c r="B48588" s="1">
        <v>39122001</v>
      </c>
      <c r="C48588" s="1">
        <v>1</v>
      </c>
    </row>
    <row r="48589" spans="1:3" x14ac:dyDescent="0.25">
      <c r="A48589" s="1" t="s">
        <v>48575</v>
      </c>
      <c r="B48589" s="1">
        <v>39121910</v>
      </c>
      <c r="C48589" s="1">
        <v>1</v>
      </c>
    </row>
    <row r="48590" spans="1:3" x14ac:dyDescent="0.25">
      <c r="A48590" s="1" t="s">
        <v>48576</v>
      </c>
      <c r="B48590" s="1">
        <v>39121906</v>
      </c>
      <c r="C48590" s="1">
        <v>1</v>
      </c>
    </row>
    <row r="48591" spans="1:3" x14ac:dyDescent="0.25">
      <c r="A48591" s="1" t="s">
        <v>48577</v>
      </c>
      <c r="B48591" s="1">
        <v>39121902</v>
      </c>
      <c r="C48591" s="1">
        <v>1</v>
      </c>
    </row>
    <row r="48592" spans="1:3" x14ac:dyDescent="0.25">
      <c r="A48592" s="1" t="s">
        <v>48578</v>
      </c>
      <c r="B48592" s="1">
        <v>39121901</v>
      </c>
      <c r="C48592" s="1">
        <v>1</v>
      </c>
    </row>
    <row r="48593" spans="1:3" x14ac:dyDescent="0.25">
      <c r="A48593" s="1" t="s">
        <v>48579</v>
      </c>
      <c r="B48593" s="1">
        <v>39121903</v>
      </c>
      <c r="C48593" s="1">
        <v>1</v>
      </c>
    </row>
    <row r="48594" spans="1:3" x14ac:dyDescent="0.25">
      <c r="A48594" s="1" t="s">
        <v>48580</v>
      </c>
      <c r="B48594" s="1">
        <v>39121905</v>
      </c>
      <c r="C48594" s="1">
        <v>1</v>
      </c>
    </row>
    <row r="48595" spans="1:3" x14ac:dyDescent="0.25">
      <c r="A48595" s="1" t="s">
        <v>48581</v>
      </c>
      <c r="B48595" s="1">
        <v>39121904</v>
      </c>
      <c r="C48595" s="1">
        <v>1</v>
      </c>
    </row>
    <row r="48596" spans="1:3" x14ac:dyDescent="0.25">
      <c r="A48596" s="1" t="s">
        <v>48582</v>
      </c>
      <c r="B48596" s="1">
        <v>39122002</v>
      </c>
      <c r="C48596" s="1">
        <v>1</v>
      </c>
    </row>
    <row r="48597" spans="1:3" x14ac:dyDescent="0.25">
      <c r="A48597" s="1" t="s">
        <v>48583</v>
      </c>
      <c r="B48597" s="1">
        <v>39122107</v>
      </c>
      <c r="C48597" s="1">
        <v>1</v>
      </c>
    </row>
    <row r="48598" spans="1:3" x14ac:dyDescent="0.25">
      <c r="A48598" s="1" t="s">
        <v>48584</v>
      </c>
      <c r="B48598" s="1">
        <v>39122106</v>
      </c>
      <c r="C48598" s="1">
        <v>1</v>
      </c>
    </row>
    <row r="48599" spans="1:3" x14ac:dyDescent="0.25">
      <c r="A48599" s="1" t="s">
        <v>48585</v>
      </c>
      <c r="B48599" s="1">
        <v>39122108</v>
      </c>
      <c r="C48599" s="1">
        <v>1</v>
      </c>
    </row>
    <row r="48600" spans="1:3" x14ac:dyDescent="0.25">
      <c r="A48600" s="1" t="s">
        <v>48586</v>
      </c>
      <c r="B48600" s="1">
        <v>39122110</v>
      </c>
      <c r="C48600" s="1">
        <v>1</v>
      </c>
    </row>
    <row r="48601" spans="1:3" x14ac:dyDescent="0.25">
      <c r="A48601" s="1" t="s">
        <v>48587</v>
      </c>
      <c r="B48601" s="1">
        <v>39122109</v>
      </c>
      <c r="C48601" s="1">
        <v>1</v>
      </c>
    </row>
    <row r="48602" spans="1:3" x14ac:dyDescent="0.25">
      <c r="A48602" s="1" t="s">
        <v>48588</v>
      </c>
      <c r="B48602" s="1">
        <v>39122105</v>
      </c>
      <c r="C48602" s="1">
        <v>1</v>
      </c>
    </row>
    <row r="48603" spans="1:3" x14ac:dyDescent="0.25">
      <c r="A48603" s="1" t="s">
        <v>48589</v>
      </c>
      <c r="B48603" s="1">
        <v>39122101</v>
      </c>
      <c r="C48603" s="1">
        <v>1</v>
      </c>
    </row>
    <row r="48604" spans="1:3" x14ac:dyDescent="0.25">
      <c r="A48604" s="1" t="s">
        <v>48590</v>
      </c>
      <c r="B48604" s="1">
        <v>39122003</v>
      </c>
      <c r="C48604" s="1">
        <v>1</v>
      </c>
    </row>
    <row r="48605" spans="1:3" x14ac:dyDescent="0.25">
      <c r="A48605" s="1" t="s">
        <v>48591</v>
      </c>
      <c r="B48605" s="1">
        <v>39122102</v>
      </c>
      <c r="C48605" s="1">
        <v>1</v>
      </c>
    </row>
    <row r="48606" spans="1:3" x14ac:dyDescent="0.25">
      <c r="A48606" s="1" t="s">
        <v>48592</v>
      </c>
      <c r="B48606" s="1">
        <v>39122104</v>
      </c>
      <c r="C48606" s="1">
        <v>1</v>
      </c>
    </row>
    <row r="48607" spans="1:3" x14ac:dyDescent="0.25">
      <c r="A48607" s="1" t="s">
        <v>48593</v>
      </c>
      <c r="B48607" s="1">
        <v>39122103</v>
      </c>
      <c r="C48607" s="1">
        <v>1</v>
      </c>
    </row>
    <row r="48608" spans="1:3" x14ac:dyDescent="0.25">
      <c r="A48608" s="1" t="s">
        <v>48594</v>
      </c>
      <c r="B48608" s="1">
        <v>39121719</v>
      </c>
      <c r="C48608" s="1">
        <v>1</v>
      </c>
    </row>
    <row r="48609" spans="1:3" x14ac:dyDescent="0.25">
      <c r="A48609" s="1" t="s">
        <v>48595</v>
      </c>
      <c r="B48609" s="1">
        <v>39121718</v>
      </c>
      <c r="C48609" s="1">
        <v>1</v>
      </c>
    </row>
    <row r="48610" spans="1:3" x14ac:dyDescent="0.25">
      <c r="A48610" s="1" t="s">
        <v>48596</v>
      </c>
      <c r="B48610" s="1">
        <v>39121720</v>
      </c>
      <c r="C48610" s="1">
        <v>1</v>
      </c>
    </row>
    <row r="48611" spans="1:3" x14ac:dyDescent="0.25">
      <c r="A48611" s="1" t="s">
        <v>48597</v>
      </c>
      <c r="B48611" s="1">
        <v>39121722</v>
      </c>
      <c r="C48611" s="1">
        <v>1</v>
      </c>
    </row>
    <row r="48612" spans="1:3" x14ac:dyDescent="0.25">
      <c r="A48612" s="1" t="s">
        <v>48598</v>
      </c>
      <c r="B48612" s="1">
        <v>39121721</v>
      </c>
      <c r="C48612" s="1">
        <v>1</v>
      </c>
    </row>
    <row r="48613" spans="1:3" x14ac:dyDescent="0.25">
      <c r="A48613" s="1" t="s">
        <v>48599</v>
      </c>
      <c r="B48613" s="1">
        <v>39121717</v>
      </c>
      <c r="C48613" s="1">
        <v>1</v>
      </c>
    </row>
    <row r="48614" spans="1:3" x14ac:dyDescent="0.25">
      <c r="A48614" s="1" t="s">
        <v>48600</v>
      </c>
      <c r="B48614" s="1">
        <v>39121707</v>
      </c>
      <c r="C48614" s="1">
        <v>1</v>
      </c>
    </row>
    <row r="48615" spans="1:3" x14ac:dyDescent="0.25">
      <c r="A48615" s="1" t="s">
        <v>48601</v>
      </c>
      <c r="B48615" s="1">
        <v>39121706</v>
      </c>
      <c r="C48615" s="1">
        <v>1</v>
      </c>
    </row>
    <row r="48616" spans="1:3" x14ac:dyDescent="0.25">
      <c r="A48616" s="1" t="s">
        <v>48602</v>
      </c>
      <c r="B48616" s="1">
        <v>39121708</v>
      </c>
      <c r="C48616" s="1">
        <v>1</v>
      </c>
    </row>
    <row r="48617" spans="1:3" x14ac:dyDescent="0.25">
      <c r="A48617" s="1" t="s">
        <v>48603</v>
      </c>
      <c r="B48617" s="1">
        <v>39121710</v>
      </c>
      <c r="C48617" s="1">
        <v>1</v>
      </c>
    </row>
    <row r="48618" spans="1:3" x14ac:dyDescent="0.25">
      <c r="A48618" s="1" t="s">
        <v>48604</v>
      </c>
      <c r="B48618" s="1">
        <v>39121709</v>
      </c>
      <c r="C48618" s="1">
        <v>1</v>
      </c>
    </row>
    <row r="48619" spans="1:3" x14ac:dyDescent="0.25">
      <c r="A48619" s="1" t="s">
        <v>48605</v>
      </c>
      <c r="B48619" s="1">
        <v>39121723</v>
      </c>
      <c r="C48619" s="1">
        <v>1</v>
      </c>
    </row>
    <row r="48620" spans="1:3" x14ac:dyDescent="0.25">
      <c r="A48620" s="1" t="s">
        <v>48606</v>
      </c>
      <c r="B48620" s="1">
        <v>39121731</v>
      </c>
      <c r="C48620" s="1">
        <v>1</v>
      </c>
    </row>
    <row r="48621" spans="1:3" x14ac:dyDescent="0.25">
      <c r="A48621" s="1" t="s">
        <v>48607</v>
      </c>
      <c r="B48621" s="1">
        <v>39121730</v>
      </c>
      <c r="C48621" s="1">
        <v>1</v>
      </c>
    </row>
    <row r="48622" spans="1:3" x14ac:dyDescent="0.25">
      <c r="A48622" s="1" t="s">
        <v>48608</v>
      </c>
      <c r="B48622" s="1">
        <v>39121801</v>
      </c>
      <c r="C48622" s="1">
        <v>1</v>
      </c>
    </row>
    <row r="48623" spans="1:3" x14ac:dyDescent="0.25">
      <c r="A48623" s="1" t="s">
        <v>48609</v>
      </c>
      <c r="B48623" s="1">
        <v>39121803</v>
      </c>
      <c r="C48623" s="1">
        <v>1</v>
      </c>
    </row>
    <row r="48624" spans="1:3" x14ac:dyDescent="0.25">
      <c r="A48624" s="1" t="s">
        <v>48610</v>
      </c>
      <c r="B48624" s="1">
        <v>39121802</v>
      </c>
      <c r="C48624" s="1">
        <v>1</v>
      </c>
    </row>
    <row r="48625" spans="1:3" x14ac:dyDescent="0.25">
      <c r="A48625" s="1" t="s">
        <v>48611</v>
      </c>
      <c r="B48625" s="1">
        <v>39121729</v>
      </c>
      <c r="C48625" s="1">
        <v>1</v>
      </c>
    </row>
    <row r="48626" spans="1:3" x14ac:dyDescent="0.25">
      <c r="A48626" s="1" t="s">
        <v>48612</v>
      </c>
      <c r="B48626" s="1">
        <v>39121725</v>
      </c>
      <c r="C48626" s="1">
        <v>1</v>
      </c>
    </row>
    <row r="48627" spans="1:3" x14ac:dyDescent="0.25">
      <c r="A48627" s="1" t="s">
        <v>48613</v>
      </c>
      <c r="B48627" s="1">
        <v>39121724</v>
      </c>
      <c r="C48627" s="1">
        <v>1</v>
      </c>
    </row>
    <row r="48628" spans="1:3" x14ac:dyDescent="0.25">
      <c r="A48628" s="1" t="s">
        <v>48614</v>
      </c>
      <c r="B48628" s="1">
        <v>39121726</v>
      </c>
      <c r="C48628" s="1">
        <v>1</v>
      </c>
    </row>
    <row r="48629" spans="1:3" x14ac:dyDescent="0.25">
      <c r="A48629" s="1" t="s">
        <v>48615</v>
      </c>
      <c r="B48629" s="1">
        <v>39121728</v>
      </c>
      <c r="C48629" s="1">
        <v>1</v>
      </c>
    </row>
    <row r="48630" spans="1:3" x14ac:dyDescent="0.25">
      <c r="A48630" s="1" t="s">
        <v>48616</v>
      </c>
      <c r="B48630" s="1">
        <v>39121727</v>
      </c>
      <c r="C48630" s="1">
        <v>1</v>
      </c>
    </row>
    <row r="48631" spans="1:3" x14ac:dyDescent="0.25">
      <c r="A48631" s="1" t="s">
        <v>48617</v>
      </c>
      <c r="B48631" s="1">
        <v>39122111</v>
      </c>
      <c r="C48631" s="1">
        <v>1</v>
      </c>
    </row>
    <row r="48632" spans="1:3" x14ac:dyDescent="0.25">
      <c r="A48632" s="1" t="s">
        <v>48618</v>
      </c>
      <c r="B48632" s="1">
        <v>39122222</v>
      </c>
      <c r="C48632" s="1">
        <v>1</v>
      </c>
    </row>
    <row r="48633" spans="1:3" x14ac:dyDescent="0.25">
      <c r="A48633" s="1" t="s">
        <v>48619</v>
      </c>
      <c r="B48633" s="1">
        <v>39122221</v>
      </c>
      <c r="C48633" s="1">
        <v>1</v>
      </c>
    </row>
    <row r="48634" spans="1:3" x14ac:dyDescent="0.25">
      <c r="A48634" s="1" t="s">
        <v>48620</v>
      </c>
      <c r="B48634" s="1">
        <v>39122223</v>
      </c>
      <c r="C48634" s="1">
        <v>1</v>
      </c>
    </row>
    <row r="48635" spans="1:3" x14ac:dyDescent="0.25">
      <c r="A48635" s="1" t="s">
        <v>48621</v>
      </c>
      <c r="B48635" s="1">
        <v>39122225</v>
      </c>
      <c r="C48635" s="1">
        <v>1</v>
      </c>
    </row>
    <row r="48636" spans="1:3" x14ac:dyDescent="0.25">
      <c r="A48636" s="1" t="s">
        <v>48622</v>
      </c>
      <c r="B48636" s="1">
        <v>39122224</v>
      </c>
      <c r="C48636" s="1">
        <v>1</v>
      </c>
    </row>
    <row r="48637" spans="1:3" x14ac:dyDescent="0.25">
      <c r="A48637" s="1" t="s">
        <v>48623</v>
      </c>
      <c r="B48637" s="1">
        <v>39122220</v>
      </c>
      <c r="C48637" s="1">
        <v>1</v>
      </c>
    </row>
    <row r="48638" spans="1:3" x14ac:dyDescent="0.25">
      <c r="A48638" s="1" t="s">
        <v>48624</v>
      </c>
      <c r="B48638" s="1">
        <v>39122216</v>
      </c>
      <c r="C48638" s="1">
        <v>1</v>
      </c>
    </row>
    <row r="48639" spans="1:3" x14ac:dyDescent="0.25">
      <c r="A48639" s="1" t="s">
        <v>48625</v>
      </c>
      <c r="B48639" s="1">
        <v>39122215</v>
      </c>
      <c r="C48639" s="1">
        <v>1</v>
      </c>
    </row>
    <row r="48640" spans="1:3" x14ac:dyDescent="0.25">
      <c r="A48640" s="1" t="s">
        <v>48626</v>
      </c>
      <c r="B48640" s="1">
        <v>39122217</v>
      </c>
      <c r="C48640" s="1">
        <v>1</v>
      </c>
    </row>
    <row r="48641" spans="1:3" x14ac:dyDescent="0.25">
      <c r="A48641" s="1" t="s">
        <v>48627</v>
      </c>
      <c r="B48641" s="1">
        <v>39122219</v>
      </c>
      <c r="C48641" s="1">
        <v>1</v>
      </c>
    </row>
    <row r="48642" spans="1:3" x14ac:dyDescent="0.25">
      <c r="A48642" s="1" t="s">
        <v>48628</v>
      </c>
      <c r="B48642" s="1">
        <v>39122218</v>
      </c>
      <c r="C48642" s="1">
        <v>1</v>
      </c>
    </row>
    <row r="48643" spans="1:3" x14ac:dyDescent="0.25">
      <c r="A48643" s="1" t="s">
        <v>48629</v>
      </c>
      <c r="B48643" s="1">
        <v>39122226</v>
      </c>
      <c r="C48643" s="1">
        <v>1</v>
      </c>
    </row>
    <row r="48644" spans="1:3" x14ac:dyDescent="0.25">
      <c r="A48644" s="1" t="s">
        <v>48630</v>
      </c>
      <c r="B48644" s="1">
        <v>39122234</v>
      </c>
      <c r="C48644" s="1">
        <v>1</v>
      </c>
    </row>
    <row r="48645" spans="1:3" x14ac:dyDescent="0.25">
      <c r="A48645" s="1" t="s">
        <v>48631</v>
      </c>
      <c r="B48645" s="1">
        <v>39122233</v>
      </c>
      <c r="C48645" s="1">
        <v>1</v>
      </c>
    </row>
    <row r="48646" spans="1:3" x14ac:dyDescent="0.25">
      <c r="A48646" s="1" t="s">
        <v>48632</v>
      </c>
      <c r="B48646" s="1">
        <v>39122235</v>
      </c>
      <c r="C48646" s="1">
        <v>1</v>
      </c>
    </row>
    <row r="48647" spans="1:3" x14ac:dyDescent="0.25">
      <c r="A48647" s="1" t="s">
        <v>48633</v>
      </c>
      <c r="B48647" s="1">
        <v>39122237</v>
      </c>
      <c r="C48647" s="1">
        <v>1</v>
      </c>
    </row>
    <row r="48648" spans="1:3" x14ac:dyDescent="0.25">
      <c r="A48648" s="1" t="s">
        <v>48634</v>
      </c>
      <c r="B48648" s="1">
        <v>39122236</v>
      </c>
      <c r="C48648" s="1">
        <v>1</v>
      </c>
    </row>
    <row r="48649" spans="1:3" x14ac:dyDescent="0.25">
      <c r="A48649" s="1" t="s">
        <v>48635</v>
      </c>
      <c r="B48649" s="1">
        <v>39122232</v>
      </c>
      <c r="C48649" s="1">
        <v>1</v>
      </c>
    </row>
    <row r="48650" spans="1:3" x14ac:dyDescent="0.25">
      <c r="A48650" s="1" t="s">
        <v>46415</v>
      </c>
      <c r="B48650" s="1">
        <v>39122228</v>
      </c>
      <c r="C48650" s="1">
        <v>1</v>
      </c>
    </row>
    <row r="48651" spans="1:3" x14ac:dyDescent="0.25">
      <c r="A48651" s="1" t="s">
        <v>48636</v>
      </c>
      <c r="B48651" s="1">
        <v>39122227</v>
      </c>
      <c r="C48651" s="1">
        <v>1</v>
      </c>
    </row>
    <row r="48652" spans="1:3" x14ac:dyDescent="0.25">
      <c r="A48652" s="1" t="s">
        <v>48637</v>
      </c>
      <c r="B48652" s="1">
        <v>39122229</v>
      </c>
      <c r="C48652" s="1">
        <v>1</v>
      </c>
    </row>
    <row r="48653" spans="1:3" x14ac:dyDescent="0.25">
      <c r="A48653" s="1" t="s">
        <v>48638</v>
      </c>
      <c r="B48653" s="1">
        <v>39122231</v>
      </c>
      <c r="C48653" s="1">
        <v>1</v>
      </c>
    </row>
    <row r="48654" spans="1:3" x14ac:dyDescent="0.25">
      <c r="A48654" s="1" t="s">
        <v>48639</v>
      </c>
      <c r="B48654" s="1">
        <v>39122230</v>
      </c>
      <c r="C48654" s="1">
        <v>1</v>
      </c>
    </row>
    <row r="48655" spans="1:3" x14ac:dyDescent="0.25">
      <c r="A48655" s="1" t="s">
        <v>48640</v>
      </c>
      <c r="B48655" s="1">
        <v>39122119</v>
      </c>
      <c r="C48655" s="1">
        <v>1</v>
      </c>
    </row>
    <row r="48656" spans="1:3" x14ac:dyDescent="0.25">
      <c r="A48656" s="1" t="s">
        <v>48641</v>
      </c>
      <c r="B48656" s="1">
        <v>39122118</v>
      </c>
      <c r="C48656" s="1">
        <v>1</v>
      </c>
    </row>
    <row r="48657" spans="1:3" x14ac:dyDescent="0.25">
      <c r="A48657" s="1" t="s">
        <v>48642</v>
      </c>
      <c r="B48657" s="1">
        <v>39122120</v>
      </c>
      <c r="C48657" s="1">
        <v>1</v>
      </c>
    </row>
    <row r="48658" spans="1:3" x14ac:dyDescent="0.25">
      <c r="A48658" s="1" t="s">
        <v>48643</v>
      </c>
      <c r="B48658" s="1">
        <v>39122202</v>
      </c>
      <c r="C48658" s="1">
        <v>1</v>
      </c>
    </row>
    <row r="48659" spans="1:3" x14ac:dyDescent="0.25">
      <c r="A48659" s="1" t="s">
        <v>48644</v>
      </c>
      <c r="B48659" s="1">
        <v>39122201</v>
      </c>
      <c r="C48659" s="1">
        <v>1</v>
      </c>
    </row>
    <row r="48660" spans="1:3" x14ac:dyDescent="0.25">
      <c r="A48660" s="1" t="s">
        <v>48645</v>
      </c>
      <c r="B48660" s="1">
        <v>39122117</v>
      </c>
      <c r="C48660" s="1">
        <v>1</v>
      </c>
    </row>
    <row r="48661" spans="1:3" x14ac:dyDescent="0.25">
      <c r="A48661" s="1" t="s">
        <v>48646</v>
      </c>
      <c r="B48661" s="1">
        <v>39122113</v>
      </c>
      <c r="C48661" s="1">
        <v>1</v>
      </c>
    </row>
    <row r="48662" spans="1:3" x14ac:dyDescent="0.25">
      <c r="A48662" s="1" t="s">
        <v>48647</v>
      </c>
      <c r="B48662" s="1">
        <v>39122112</v>
      </c>
      <c r="C48662" s="1">
        <v>1</v>
      </c>
    </row>
    <row r="48663" spans="1:3" x14ac:dyDescent="0.25">
      <c r="A48663" s="1" t="s">
        <v>48648</v>
      </c>
      <c r="B48663" s="1">
        <v>39122114</v>
      </c>
      <c r="C48663" s="1">
        <v>1</v>
      </c>
    </row>
    <row r="48664" spans="1:3" x14ac:dyDescent="0.25">
      <c r="A48664" s="1" t="s">
        <v>48649</v>
      </c>
      <c r="B48664" s="1">
        <v>39122116</v>
      </c>
      <c r="C48664" s="1">
        <v>1</v>
      </c>
    </row>
    <row r="48665" spans="1:3" x14ac:dyDescent="0.25">
      <c r="A48665" s="1" t="s">
        <v>48650</v>
      </c>
      <c r="B48665" s="1">
        <v>39122115</v>
      </c>
      <c r="C48665" s="1">
        <v>1</v>
      </c>
    </row>
    <row r="48666" spans="1:3" x14ac:dyDescent="0.25">
      <c r="A48666" s="1" t="s">
        <v>48651</v>
      </c>
      <c r="B48666" s="1">
        <v>39122203</v>
      </c>
      <c r="C48666" s="1">
        <v>1</v>
      </c>
    </row>
    <row r="48667" spans="1:3" x14ac:dyDescent="0.25">
      <c r="A48667" s="1" t="s">
        <v>48652</v>
      </c>
      <c r="B48667" s="1">
        <v>39122211</v>
      </c>
      <c r="C48667" s="1">
        <v>1</v>
      </c>
    </row>
    <row r="48668" spans="1:3" x14ac:dyDescent="0.25">
      <c r="A48668" s="1" t="s">
        <v>48653</v>
      </c>
      <c r="B48668" s="1">
        <v>39122210</v>
      </c>
      <c r="C48668" s="1">
        <v>1</v>
      </c>
    </row>
    <row r="48669" spans="1:3" x14ac:dyDescent="0.25">
      <c r="A48669" s="1" t="s">
        <v>48654</v>
      </c>
      <c r="B48669" s="1">
        <v>39122212</v>
      </c>
      <c r="C48669" s="1">
        <v>1</v>
      </c>
    </row>
    <row r="48670" spans="1:3" x14ac:dyDescent="0.25">
      <c r="A48670" s="1" t="s">
        <v>48655</v>
      </c>
      <c r="B48670" s="1">
        <v>39122214</v>
      </c>
      <c r="C48670" s="1">
        <v>1</v>
      </c>
    </row>
    <row r="48671" spans="1:3" x14ac:dyDescent="0.25">
      <c r="A48671" s="1" t="s">
        <v>48656</v>
      </c>
      <c r="B48671" s="1">
        <v>39122213</v>
      </c>
      <c r="C48671" s="1">
        <v>1</v>
      </c>
    </row>
    <row r="48672" spans="1:3" x14ac:dyDescent="0.25">
      <c r="A48672" s="1" t="s">
        <v>48657</v>
      </c>
      <c r="B48672" s="1">
        <v>39122209</v>
      </c>
      <c r="C48672" s="1">
        <v>1</v>
      </c>
    </row>
    <row r="48673" spans="1:3" x14ac:dyDescent="0.25">
      <c r="A48673" s="1" t="s">
        <v>48658</v>
      </c>
      <c r="B48673" s="1">
        <v>39122205</v>
      </c>
      <c r="C48673" s="1">
        <v>1</v>
      </c>
    </row>
    <row r="48674" spans="1:3" x14ac:dyDescent="0.25">
      <c r="A48674" s="1" t="s">
        <v>48659</v>
      </c>
      <c r="B48674" s="1">
        <v>39122204</v>
      </c>
      <c r="C48674" s="1">
        <v>1</v>
      </c>
    </row>
    <row r="48675" spans="1:3" x14ac:dyDescent="0.25">
      <c r="A48675" s="1" t="s">
        <v>48660</v>
      </c>
      <c r="B48675" s="1">
        <v>39122206</v>
      </c>
      <c r="C48675" s="1">
        <v>1</v>
      </c>
    </row>
    <row r="48676" spans="1:3" x14ac:dyDescent="0.25">
      <c r="A48676" s="1" t="s">
        <v>48661</v>
      </c>
      <c r="B48676" s="1">
        <v>39122208</v>
      </c>
      <c r="C48676" s="1">
        <v>1</v>
      </c>
    </row>
    <row r="48677" spans="1:3" x14ac:dyDescent="0.25">
      <c r="A48677" s="1" t="s">
        <v>48662</v>
      </c>
      <c r="B48677" s="1">
        <v>39122207</v>
      </c>
      <c r="C48677" s="1">
        <v>1</v>
      </c>
    </row>
    <row r="48678" spans="1:3" x14ac:dyDescent="0.25">
      <c r="A48678" s="1" t="s">
        <v>48663</v>
      </c>
      <c r="B48678" s="1">
        <v>39121043</v>
      </c>
      <c r="C48678" s="1">
        <v>1</v>
      </c>
    </row>
    <row r="48679" spans="1:3" x14ac:dyDescent="0.25">
      <c r="A48679" s="1" t="s">
        <v>48664</v>
      </c>
      <c r="B48679" s="1">
        <v>32151703</v>
      </c>
      <c r="C48679" s="1">
        <v>1</v>
      </c>
    </row>
    <row r="48680" spans="1:3" x14ac:dyDescent="0.25">
      <c r="A48680" s="1" t="s">
        <v>48665</v>
      </c>
      <c r="B48680" s="1">
        <v>32151702</v>
      </c>
      <c r="C48680" s="1">
        <v>1</v>
      </c>
    </row>
    <row r="48681" spans="1:3" x14ac:dyDescent="0.25">
      <c r="A48681" s="1" t="s">
        <v>48666</v>
      </c>
      <c r="B48681" s="1">
        <v>32151704</v>
      </c>
      <c r="C48681" s="1">
        <v>1</v>
      </c>
    </row>
    <row r="48682" spans="1:3" x14ac:dyDescent="0.25">
      <c r="A48682" s="1" t="s">
        <v>48667</v>
      </c>
      <c r="B48682" s="1">
        <v>32151706</v>
      </c>
      <c r="C48682" s="1">
        <v>1</v>
      </c>
    </row>
    <row r="48683" spans="1:3" x14ac:dyDescent="0.25">
      <c r="A48683" s="1" t="s">
        <v>48668</v>
      </c>
      <c r="B48683" s="1">
        <v>32151705</v>
      </c>
      <c r="C48683" s="1">
        <v>1</v>
      </c>
    </row>
    <row r="48684" spans="1:3" x14ac:dyDescent="0.25">
      <c r="A48684" s="1" t="s">
        <v>48669</v>
      </c>
      <c r="B48684" s="1">
        <v>32151701</v>
      </c>
      <c r="C48684" s="1">
        <v>1</v>
      </c>
    </row>
    <row r="48685" spans="1:3" x14ac:dyDescent="0.25">
      <c r="A48685" s="1" t="s">
        <v>48670</v>
      </c>
      <c r="B48685" s="1">
        <v>32151504</v>
      </c>
      <c r="C48685" s="1">
        <v>1</v>
      </c>
    </row>
    <row r="48686" spans="1:3" x14ac:dyDescent="0.25">
      <c r="A48686" s="1" t="s">
        <v>48671</v>
      </c>
      <c r="B48686" s="1">
        <v>32151503</v>
      </c>
      <c r="C48686" s="1">
        <v>1</v>
      </c>
    </row>
    <row r="48687" spans="1:3" x14ac:dyDescent="0.25">
      <c r="A48687" s="1" t="s">
        <v>48672</v>
      </c>
      <c r="B48687" s="1">
        <v>32151601</v>
      </c>
      <c r="C48687" s="1">
        <v>1</v>
      </c>
    </row>
    <row r="48688" spans="1:3" x14ac:dyDescent="0.25">
      <c r="A48688" s="1" t="s">
        <v>48673</v>
      </c>
      <c r="B48688" s="1">
        <v>32151603</v>
      </c>
      <c r="C48688" s="1">
        <v>1</v>
      </c>
    </row>
    <row r="48689" spans="1:3" x14ac:dyDescent="0.25">
      <c r="A48689" s="1" t="s">
        <v>48674</v>
      </c>
      <c r="B48689" s="1">
        <v>32151602</v>
      </c>
      <c r="C48689" s="1">
        <v>1</v>
      </c>
    </row>
    <row r="48690" spans="1:3" x14ac:dyDescent="0.25">
      <c r="A48690" s="1" t="s">
        <v>48675</v>
      </c>
      <c r="B48690" s="1">
        <v>32151707</v>
      </c>
      <c r="C48690" s="1">
        <v>1</v>
      </c>
    </row>
    <row r="48691" spans="1:3" x14ac:dyDescent="0.25">
      <c r="A48691" s="1" t="s">
        <v>48676</v>
      </c>
      <c r="B48691" s="1">
        <v>32151903</v>
      </c>
      <c r="C48691" s="1">
        <v>1</v>
      </c>
    </row>
    <row r="48692" spans="1:3" x14ac:dyDescent="0.25">
      <c r="A48692" s="1" t="s">
        <v>48677</v>
      </c>
      <c r="B48692" s="1">
        <v>32151902</v>
      </c>
      <c r="C48692" s="1">
        <v>1</v>
      </c>
    </row>
    <row r="48693" spans="1:3" x14ac:dyDescent="0.25">
      <c r="A48693" s="1" t="s">
        <v>48678</v>
      </c>
      <c r="B48693" s="1">
        <v>32151904</v>
      </c>
      <c r="C48693" s="1">
        <v>1</v>
      </c>
    </row>
    <row r="48694" spans="1:3" x14ac:dyDescent="0.25">
      <c r="A48694" s="1" t="s">
        <v>48679</v>
      </c>
      <c r="B48694" s="1">
        <v>32151906</v>
      </c>
      <c r="C48694" s="1">
        <v>1</v>
      </c>
    </row>
    <row r="48695" spans="1:3" x14ac:dyDescent="0.25">
      <c r="A48695" s="1" t="s">
        <v>48680</v>
      </c>
      <c r="B48695" s="1">
        <v>32151905</v>
      </c>
      <c r="C48695" s="1">
        <v>1</v>
      </c>
    </row>
    <row r="48696" spans="1:3" x14ac:dyDescent="0.25">
      <c r="A48696" s="1" t="s">
        <v>48681</v>
      </c>
      <c r="B48696" s="1">
        <v>32151901</v>
      </c>
      <c r="C48696" s="1">
        <v>1</v>
      </c>
    </row>
    <row r="48697" spans="1:3" x14ac:dyDescent="0.25">
      <c r="A48697" s="1" t="s">
        <v>48682</v>
      </c>
      <c r="B48697" s="1">
        <v>32151802</v>
      </c>
      <c r="C48697" s="1">
        <v>1</v>
      </c>
    </row>
    <row r="48698" spans="1:3" x14ac:dyDescent="0.25">
      <c r="A48698" s="1" t="s">
        <v>48683</v>
      </c>
      <c r="B48698" s="1">
        <v>32151801</v>
      </c>
      <c r="C48698" s="1">
        <v>1</v>
      </c>
    </row>
    <row r="48699" spans="1:3" x14ac:dyDescent="0.25">
      <c r="A48699" s="1" t="s">
        <v>48684</v>
      </c>
      <c r="B48699" s="1">
        <v>32151803</v>
      </c>
      <c r="C48699" s="1">
        <v>1</v>
      </c>
    </row>
    <row r="48700" spans="1:3" x14ac:dyDescent="0.25">
      <c r="A48700" s="1" t="s">
        <v>48685</v>
      </c>
      <c r="B48700" s="1">
        <v>32151805</v>
      </c>
      <c r="C48700" s="1">
        <v>1</v>
      </c>
    </row>
    <row r="48701" spans="1:3" x14ac:dyDescent="0.25">
      <c r="A48701" s="1" t="s">
        <v>48686</v>
      </c>
      <c r="B48701" s="1">
        <v>32151804</v>
      </c>
      <c r="C48701" s="1">
        <v>1</v>
      </c>
    </row>
    <row r="48702" spans="1:3" x14ac:dyDescent="0.25">
      <c r="A48702" s="1" t="s">
        <v>48687</v>
      </c>
      <c r="B48702" s="1">
        <v>32151502</v>
      </c>
      <c r="C48702" s="1">
        <v>1</v>
      </c>
    </row>
    <row r="48703" spans="1:3" x14ac:dyDescent="0.25">
      <c r="A48703" s="1" t="s">
        <v>48688</v>
      </c>
      <c r="B48703" s="1">
        <v>32141018</v>
      </c>
      <c r="C48703" s="1">
        <v>1</v>
      </c>
    </row>
    <row r="48704" spans="1:3" x14ac:dyDescent="0.25">
      <c r="A48704" s="1" t="s">
        <v>48689</v>
      </c>
      <c r="B48704" s="1">
        <v>32141017</v>
      </c>
      <c r="C48704" s="1">
        <v>1</v>
      </c>
    </row>
    <row r="48705" spans="1:3" x14ac:dyDescent="0.25">
      <c r="A48705" s="1" t="s">
        <v>48690</v>
      </c>
      <c r="B48705" s="1">
        <v>32141019</v>
      </c>
      <c r="C48705" s="1">
        <v>1</v>
      </c>
    </row>
    <row r="48706" spans="1:3" x14ac:dyDescent="0.25">
      <c r="A48706" s="1" t="s">
        <v>48691</v>
      </c>
      <c r="B48706" s="1">
        <v>32141021</v>
      </c>
      <c r="C48706" s="1">
        <v>1</v>
      </c>
    </row>
    <row r="48707" spans="1:3" x14ac:dyDescent="0.25">
      <c r="A48707" s="1" t="s">
        <v>48692</v>
      </c>
      <c r="B48707" s="1">
        <v>32141020</v>
      </c>
      <c r="C48707" s="1">
        <v>1</v>
      </c>
    </row>
    <row r="48708" spans="1:3" x14ac:dyDescent="0.25">
      <c r="A48708" s="1" t="s">
        <v>48693</v>
      </c>
      <c r="B48708" s="1">
        <v>32141016</v>
      </c>
      <c r="C48708" s="1">
        <v>1</v>
      </c>
    </row>
    <row r="48709" spans="1:3" x14ac:dyDescent="0.25">
      <c r="A48709" s="1" t="s">
        <v>48694</v>
      </c>
      <c r="B48709" s="1">
        <v>32141012</v>
      </c>
      <c r="C48709" s="1">
        <v>1</v>
      </c>
    </row>
    <row r="48710" spans="1:3" x14ac:dyDescent="0.25">
      <c r="A48710" s="1" t="s">
        <v>48695</v>
      </c>
      <c r="B48710" s="1">
        <v>32141011</v>
      </c>
      <c r="C48710" s="1">
        <v>1</v>
      </c>
    </row>
    <row r="48711" spans="1:3" x14ac:dyDescent="0.25">
      <c r="A48711" s="1" t="s">
        <v>48696</v>
      </c>
      <c r="B48711" s="1">
        <v>32141013</v>
      </c>
      <c r="C48711" s="1">
        <v>1</v>
      </c>
    </row>
    <row r="48712" spans="1:3" x14ac:dyDescent="0.25">
      <c r="A48712" s="1" t="s">
        <v>48697</v>
      </c>
      <c r="B48712" s="1">
        <v>32141015</v>
      </c>
      <c r="C48712" s="1">
        <v>1</v>
      </c>
    </row>
    <row r="48713" spans="1:3" x14ac:dyDescent="0.25">
      <c r="A48713" s="1" t="s">
        <v>48698</v>
      </c>
      <c r="B48713" s="1">
        <v>32141014</v>
      </c>
      <c r="C48713" s="1">
        <v>1</v>
      </c>
    </row>
    <row r="48714" spans="1:3" x14ac:dyDescent="0.25">
      <c r="A48714" s="1" t="s">
        <v>48699</v>
      </c>
      <c r="B48714" s="1">
        <v>32141022</v>
      </c>
      <c r="C48714" s="1">
        <v>1</v>
      </c>
    </row>
    <row r="48715" spans="1:3" x14ac:dyDescent="0.25">
      <c r="A48715" s="1" t="s">
        <v>48700</v>
      </c>
      <c r="B48715" s="1">
        <v>32141108</v>
      </c>
      <c r="C48715" s="1">
        <v>1</v>
      </c>
    </row>
    <row r="48716" spans="1:3" x14ac:dyDescent="0.25">
      <c r="A48716" s="1" t="s">
        <v>48701</v>
      </c>
      <c r="B48716" s="1">
        <v>32141107</v>
      </c>
      <c r="C48716" s="1">
        <v>1</v>
      </c>
    </row>
    <row r="48717" spans="1:3" x14ac:dyDescent="0.25">
      <c r="A48717" s="1" t="s">
        <v>48702</v>
      </c>
      <c r="B48717" s="1">
        <v>32141109</v>
      </c>
      <c r="C48717" s="1">
        <v>1</v>
      </c>
    </row>
    <row r="48718" spans="1:3" x14ac:dyDescent="0.25">
      <c r="A48718" s="1" t="s">
        <v>48703</v>
      </c>
      <c r="B48718" s="1">
        <v>32151501</v>
      </c>
      <c r="C48718" s="1">
        <v>1</v>
      </c>
    </row>
    <row r="48719" spans="1:3" x14ac:dyDescent="0.25">
      <c r="A48719" s="1" t="s">
        <v>48704</v>
      </c>
      <c r="B48719" s="1">
        <v>32141110</v>
      </c>
      <c r="C48719" s="1">
        <v>1</v>
      </c>
    </row>
    <row r="48720" spans="1:3" x14ac:dyDescent="0.25">
      <c r="A48720" s="1" t="s">
        <v>48705</v>
      </c>
      <c r="B48720" s="1">
        <v>32141106</v>
      </c>
      <c r="C48720" s="1">
        <v>1</v>
      </c>
    </row>
    <row r="48721" spans="1:3" x14ac:dyDescent="0.25">
      <c r="A48721" s="1" t="s">
        <v>48706</v>
      </c>
      <c r="B48721" s="1">
        <v>32141102</v>
      </c>
      <c r="C48721" s="1">
        <v>1</v>
      </c>
    </row>
    <row r="48722" spans="1:3" x14ac:dyDescent="0.25">
      <c r="A48722" s="1" t="s">
        <v>48707</v>
      </c>
      <c r="B48722" s="1">
        <v>32141101</v>
      </c>
      <c r="C48722" s="1">
        <v>1</v>
      </c>
    </row>
    <row r="48723" spans="1:3" x14ac:dyDescent="0.25">
      <c r="A48723" s="1" t="s">
        <v>48708</v>
      </c>
      <c r="B48723" s="1">
        <v>32141103</v>
      </c>
      <c r="C48723" s="1">
        <v>1</v>
      </c>
    </row>
    <row r="48724" spans="1:3" x14ac:dyDescent="0.25">
      <c r="A48724" s="1" t="s">
        <v>48709</v>
      </c>
      <c r="B48724" s="1">
        <v>32141105</v>
      </c>
      <c r="C48724" s="1">
        <v>1</v>
      </c>
    </row>
    <row r="48725" spans="1:3" x14ac:dyDescent="0.25">
      <c r="A48725" s="1" t="s">
        <v>48710</v>
      </c>
      <c r="B48725" s="1">
        <v>32141104</v>
      </c>
      <c r="C48725" s="1">
        <v>1</v>
      </c>
    </row>
    <row r="48726" spans="1:3" x14ac:dyDescent="0.25">
      <c r="A48726" s="1" t="s">
        <v>48711</v>
      </c>
      <c r="B48726" s="1">
        <v>32151907</v>
      </c>
      <c r="C48726" s="1">
        <v>1</v>
      </c>
    </row>
    <row r="48727" spans="1:3" x14ac:dyDescent="0.25">
      <c r="A48727" s="1" t="s">
        <v>48712</v>
      </c>
      <c r="B48727" s="1">
        <v>39101804</v>
      </c>
      <c r="C48727" s="1">
        <v>1</v>
      </c>
    </row>
    <row r="48728" spans="1:3" x14ac:dyDescent="0.25">
      <c r="A48728" s="1" t="s">
        <v>48713</v>
      </c>
      <c r="B48728" s="1">
        <v>39101803</v>
      </c>
      <c r="C48728" s="1">
        <v>1</v>
      </c>
    </row>
    <row r="48729" spans="1:3" x14ac:dyDescent="0.25">
      <c r="A48729" s="1" t="s">
        <v>48714</v>
      </c>
      <c r="B48729" s="1">
        <v>39101805</v>
      </c>
      <c r="C48729" s="1">
        <v>1</v>
      </c>
    </row>
    <row r="48730" spans="1:3" x14ac:dyDescent="0.25">
      <c r="A48730" s="1" t="s">
        <v>48715</v>
      </c>
      <c r="B48730" s="1">
        <v>39101901</v>
      </c>
      <c r="C48730" s="1">
        <v>1</v>
      </c>
    </row>
    <row r="48731" spans="1:3" x14ac:dyDescent="0.25">
      <c r="A48731" s="1" t="s">
        <v>48716</v>
      </c>
      <c r="B48731" s="1">
        <v>39101806</v>
      </c>
      <c r="C48731" s="1">
        <v>1</v>
      </c>
    </row>
    <row r="48732" spans="1:3" x14ac:dyDescent="0.25">
      <c r="A48732" s="1" t="s">
        <v>48717</v>
      </c>
      <c r="B48732" s="1">
        <v>39101802</v>
      </c>
      <c r="C48732" s="1">
        <v>1</v>
      </c>
    </row>
    <row r="48733" spans="1:3" x14ac:dyDescent="0.25">
      <c r="A48733" s="1" t="s">
        <v>48718</v>
      </c>
      <c r="B48733" s="1">
        <v>39101625</v>
      </c>
      <c r="C48733" s="1">
        <v>1</v>
      </c>
    </row>
    <row r="48734" spans="1:3" x14ac:dyDescent="0.25">
      <c r="A48734" s="1" t="s">
        <v>48719</v>
      </c>
      <c r="B48734" s="1">
        <v>39101624</v>
      </c>
      <c r="C48734" s="1">
        <v>1</v>
      </c>
    </row>
    <row r="48735" spans="1:3" x14ac:dyDescent="0.25">
      <c r="A48735" s="1" t="s">
        <v>48720</v>
      </c>
      <c r="B48735" s="1">
        <v>39101626</v>
      </c>
      <c r="C48735" s="1">
        <v>1</v>
      </c>
    </row>
    <row r="48736" spans="1:3" x14ac:dyDescent="0.25">
      <c r="A48736" s="1" t="s">
        <v>48721</v>
      </c>
      <c r="B48736" s="1">
        <v>39101801</v>
      </c>
      <c r="C48736" s="1">
        <v>1</v>
      </c>
    </row>
    <row r="48737" spans="1:3" x14ac:dyDescent="0.25">
      <c r="A48737" s="1" t="s">
        <v>48722</v>
      </c>
      <c r="B48737" s="1">
        <v>39101627</v>
      </c>
      <c r="C48737" s="1">
        <v>1</v>
      </c>
    </row>
    <row r="48738" spans="1:3" x14ac:dyDescent="0.25">
      <c r="A48738" s="1" t="s">
        <v>48723</v>
      </c>
      <c r="B48738" s="1">
        <v>39101902</v>
      </c>
      <c r="C48738" s="1">
        <v>1</v>
      </c>
    </row>
    <row r="48739" spans="1:3" x14ac:dyDescent="0.25">
      <c r="A48739" s="1" t="s">
        <v>48724</v>
      </c>
      <c r="B48739" s="1">
        <v>39111504</v>
      </c>
      <c r="C48739" s="1">
        <v>1</v>
      </c>
    </row>
    <row r="48740" spans="1:3" x14ac:dyDescent="0.25">
      <c r="A48740" s="1" t="s">
        <v>48725</v>
      </c>
      <c r="B48740" s="1">
        <v>39111503</v>
      </c>
      <c r="C48740" s="1">
        <v>1</v>
      </c>
    </row>
    <row r="48741" spans="1:3" x14ac:dyDescent="0.25">
      <c r="A48741" s="1" t="s">
        <v>48726</v>
      </c>
      <c r="B48741" s="1">
        <v>39111505</v>
      </c>
      <c r="C48741" s="1">
        <v>1</v>
      </c>
    </row>
    <row r="48742" spans="1:3" x14ac:dyDescent="0.25">
      <c r="A48742" s="1" t="s">
        <v>48727</v>
      </c>
      <c r="B48742" s="1">
        <v>39111507</v>
      </c>
      <c r="C48742" s="1">
        <v>1</v>
      </c>
    </row>
    <row r="48743" spans="1:3" x14ac:dyDescent="0.25">
      <c r="A48743" s="1" t="s">
        <v>48728</v>
      </c>
      <c r="B48743" s="1">
        <v>39111506</v>
      </c>
      <c r="C48743" s="1">
        <v>1</v>
      </c>
    </row>
    <row r="48744" spans="1:3" x14ac:dyDescent="0.25">
      <c r="A48744" s="1" t="s">
        <v>48729</v>
      </c>
      <c r="B48744" s="1">
        <v>39111501</v>
      </c>
      <c r="C48744" s="1">
        <v>1</v>
      </c>
    </row>
    <row r="48745" spans="1:3" x14ac:dyDescent="0.25">
      <c r="A48745" s="1" t="s">
        <v>48730</v>
      </c>
      <c r="B48745" s="1">
        <v>39101904</v>
      </c>
      <c r="C48745" s="1">
        <v>1</v>
      </c>
    </row>
    <row r="48746" spans="1:3" x14ac:dyDescent="0.25">
      <c r="A48746" s="1" t="s">
        <v>48731</v>
      </c>
      <c r="B48746" s="1">
        <v>39101903</v>
      </c>
      <c r="C48746" s="1">
        <v>1</v>
      </c>
    </row>
    <row r="48747" spans="1:3" x14ac:dyDescent="0.25">
      <c r="A48747" s="1" t="s">
        <v>48732</v>
      </c>
      <c r="B48747" s="1">
        <v>39101905</v>
      </c>
      <c r="C48747" s="1">
        <v>1</v>
      </c>
    </row>
    <row r="48748" spans="1:3" x14ac:dyDescent="0.25">
      <c r="A48748" s="1" t="s">
        <v>48733</v>
      </c>
      <c r="B48748" s="1">
        <v>39101907</v>
      </c>
      <c r="C48748" s="1">
        <v>1</v>
      </c>
    </row>
    <row r="48749" spans="1:3" x14ac:dyDescent="0.25">
      <c r="A48749" s="1" t="s">
        <v>48734</v>
      </c>
      <c r="B48749" s="1">
        <v>39101906</v>
      </c>
      <c r="C48749" s="1">
        <v>1</v>
      </c>
    </row>
    <row r="48750" spans="1:3" x14ac:dyDescent="0.25">
      <c r="A48750" s="1" t="s">
        <v>48735</v>
      </c>
      <c r="B48750" s="1">
        <v>39101623</v>
      </c>
      <c r="C48750" s="1">
        <v>1</v>
      </c>
    </row>
    <row r="48751" spans="1:3" x14ac:dyDescent="0.25">
      <c r="A48751" s="1" t="s">
        <v>48736</v>
      </c>
      <c r="B48751" s="1">
        <v>39101602</v>
      </c>
      <c r="C48751" s="1">
        <v>1</v>
      </c>
    </row>
    <row r="48752" spans="1:3" x14ac:dyDescent="0.25">
      <c r="A48752" s="1" t="s">
        <v>48737</v>
      </c>
      <c r="B48752" s="1">
        <v>39101601</v>
      </c>
      <c r="C48752" s="1">
        <v>1</v>
      </c>
    </row>
    <row r="48753" spans="1:3" x14ac:dyDescent="0.25">
      <c r="A48753" s="1" t="s">
        <v>48738</v>
      </c>
      <c r="B48753" s="1">
        <v>39101603</v>
      </c>
      <c r="C48753" s="1">
        <v>1</v>
      </c>
    </row>
    <row r="48754" spans="1:3" x14ac:dyDescent="0.25">
      <c r="A48754" s="1" t="s">
        <v>48739</v>
      </c>
      <c r="B48754" s="1">
        <v>39101608</v>
      </c>
      <c r="C48754" s="1">
        <v>1</v>
      </c>
    </row>
    <row r="48755" spans="1:3" x14ac:dyDescent="0.25">
      <c r="A48755" s="1" t="s">
        <v>48740</v>
      </c>
      <c r="B48755" s="1">
        <v>39101605</v>
      </c>
      <c r="C48755" s="1">
        <v>1</v>
      </c>
    </row>
    <row r="48756" spans="1:3" x14ac:dyDescent="0.25">
      <c r="A48756" s="1" t="s">
        <v>48741</v>
      </c>
      <c r="B48756" s="1">
        <v>32152003</v>
      </c>
      <c r="C48756" s="1">
        <v>1</v>
      </c>
    </row>
    <row r="48757" spans="1:3" x14ac:dyDescent="0.25">
      <c r="A48757" s="1" t="s">
        <v>48742</v>
      </c>
      <c r="B48757" s="1">
        <v>32151909</v>
      </c>
      <c r="C48757" s="1">
        <v>1</v>
      </c>
    </row>
    <row r="48758" spans="1:3" x14ac:dyDescent="0.25">
      <c r="A48758" s="1" t="s">
        <v>48743</v>
      </c>
      <c r="B48758" s="1">
        <v>32151908</v>
      </c>
      <c r="C48758" s="1">
        <v>1</v>
      </c>
    </row>
    <row r="48759" spans="1:3" x14ac:dyDescent="0.25">
      <c r="A48759" s="1" t="s">
        <v>48744</v>
      </c>
      <c r="B48759" s="1">
        <v>32151910</v>
      </c>
      <c r="C48759" s="1">
        <v>1</v>
      </c>
    </row>
    <row r="48760" spans="1:3" x14ac:dyDescent="0.25">
      <c r="A48760" s="1" t="s">
        <v>48745</v>
      </c>
      <c r="B48760" s="1">
        <v>32152002</v>
      </c>
      <c r="C48760" s="1">
        <v>1</v>
      </c>
    </row>
    <row r="48761" spans="1:3" x14ac:dyDescent="0.25">
      <c r="A48761" s="1" t="s">
        <v>48746</v>
      </c>
      <c r="B48761" s="1">
        <v>32152001</v>
      </c>
      <c r="C48761" s="1">
        <v>1</v>
      </c>
    </row>
    <row r="48762" spans="1:3" x14ac:dyDescent="0.25">
      <c r="A48762" s="1" t="s">
        <v>48747</v>
      </c>
      <c r="B48762" s="1">
        <v>39101609</v>
      </c>
      <c r="C48762" s="1">
        <v>1</v>
      </c>
    </row>
    <row r="48763" spans="1:3" x14ac:dyDescent="0.25">
      <c r="A48763" s="1" t="s">
        <v>48748</v>
      </c>
      <c r="B48763" s="1">
        <v>39101619</v>
      </c>
      <c r="C48763" s="1">
        <v>1</v>
      </c>
    </row>
    <row r="48764" spans="1:3" x14ac:dyDescent="0.25">
      <c r="A48764" s="1" t="s">
        <v>48749</v>
      </c>
      <c r="B48764" s="1">
        <v>39101618</v>
      </c>
      <c r="C48764" s="1">
        <v>1</v>
      </c>
    </row>
    <row r="48765" spans="1:3" x14ac:dyDescent="0.25">
      <c r="A48765" s="1" t="s">
        <v>48750</v>
      </c>
      <c r="B48765" s="1">
        <v>39101620</v>
      </c>
      <c r="C48765" s="1">
        <v>1</v>
      </c>
    </row>
    <row r="48766" spans="1:3" x14ac:dyDescent="0.25">
      <c r="A48766" s="1" t="s">
        <v>48751</v>
      </c>
      <c r="B48766" s="1">
        <v>39101622</v>
      </c>
      <c r="C48766" s="1">
        <v>1</v>
      </c>
    </row>
    <row r="48767" spans="1:3" x14ac:dyDescent="0.25">
      <c r="A48767" s="1" t="s">
        <v>48752</v>
      </c>
      <c r="B48767" s="1">
        <v>39101621</v>
      </c>
      <c r="C48767" s="1">
        <v>1</v>
      </c>
    </row>
    <row r="48768" spans="1:3" x14ac:dyDescent="0.25">
      <c r="A48768" s="1" t="s">
        <v>48753</v>
      </c>
      <c r="B48768" s="1">
        <v>39101617</v>
      </c>
      <c r="C48768" s="1">
        <v>1</v>
      </c>
    </row>
    <row r="48769" spans="1:3" x14ac:dyDescent="0.25">
      <c r="A48769" s="1" t="s">
        <v>48754</v>
      </c>
      <c r="B48769" s="1">
        <v>39101613</v>
      </c>
      <c r="C48769" s="1">
        <v>1</v>
      </c>
    </row>
    <row r="48770" spans="1:3" x14ac:dyDescent="0.25">
      <c r="A48770" s="1" t="s">
        <v>48755</v>
      </c>
      <c r="B48770" s="1">
        <v>39101612</v>
      </c>
      <c r="C48770" s="1">
        <v>1</v>
      </c>
    </row>
    <row r="48771" spans="1:3" x14ac:dyDescent="0.25">
      <c r="A48771" s="1" t="s">
        <v>48756</v>
      </c>
      <c r="B48771" s="1">
        <v>39101614</v>
      </c>
      <c r="C48771" s="1">
        <v>1</v>
      </c>
    </row>
    <row r="48772" spans="1:3" x14ac:dyDescent="0.25">
      <c r="A48772" s="1" t="s">
        <v>48757</v>
      </c>
      <c r="B48772" s="1">
        <v>39101616</v>
      </c>
      <c r="C48772" s="1">
        <v>1</v>
      </c>
    </row>
    <row r="48773" spans="1:3" x14ac:dyDescent="0.25">
      <c r="A48773" s="1" t="s">
        <v>48758</v>
      </c>
      <c r="B48773" s="1">
        <v>39101615</v>
      </c>
      <c r="C48773" s="1">
        <v>1</v>
      </c>
    </row>
    <row r="48774" spans="1:3" x14ac:dyDescent="0.25">
      <c r="A48774" s="1" t="s">
        <v>48759</v>
      </c>
      <c r="B48774" s="1">
        <v>32121515</v>
      </c>
      <c r="C48774" s="1">
        <v>1</v>
      </c>
    </row>
    <row r="48775" spans="1:3" x14ac:dyDescent="0.25">
      <c r="A48775" s="1" t="s">
        <v>48760</v>
      </c>
      <c r="B48775" s="1">
        <v>32121514</v>
      </c>
      <c r="C48775" s="1">
        <v>1</v>
      </c>
    </row>
    <row r="48776" spans="1:3" x14ac:dyDescent="0.25">
      <c r="A48776" s="1" t="s">
        <v>48761</v>
      </c>
      <c r="B48776" s="1">
        <v>32121602</v>
      </c>
      <c r="C48776" s="1">
        <v>1</v>
      </c>
    </row>
    <row r="48777" spans="1:3" x14ac:dyDescent="0.25">
      <c r="A48777" s="1" t="s">
        <v>48762</v>
      </c>
      <c r="B48777" s="1">
        <v>32121607</v>
      </c>
      <c r="C48777" s="1">
        <v>1</v>
      </c>
    </row>
    <row r="48778" spans="1:3" x14ac:dyDescent="0.25">
      <c r="A48778" s="1" t="s">
        <v>48763</v>
      </c>
      <c r="B48778" s="1">
        <v>32121603</v>
      </c>
      <c r="C48778" s="1">
        <v>1</v>
      </c>
    </row>
    <row r="48779" spans="1:3" x14ac:dyDescent="0.25">
      <c r="A48779" s="1" t="s">
        <v>48764</v>
      </c>
      <c r="B48779" s="1">
        <v>32121513</v>
      </c>
      <c r="C48779" s="1">
        <v>1</v>
      </c>
    </row>
    <row r="48780" spans="1:3" x14ac:dyDescent="0.25">
      <c r="A48780" s="1" t="s">
        <v>48765</v>
      </c>
      <c r="B48780" s="1">
        <v>32121509</v>
      </c>
      <c r="C48780" s="1">
        <v>1</v>
      </c>
    </row>
    <row r="48781" spans="1:3" x14ac:dyDescent="0.25">
      <c r="A48781" s="1" t="s">
        <v>48766</v>
      </c>
      <c r="B48781" s="1">
        <v>32121508</v>
      </c>
      <c r="C48781" s="1">
        <v>1</v>
      </c>
    </row>
    <row r="48782" spans="1:3" x14ac:dyDescent="0.25">
      <c r="A48782" s="1" t="s">
        <v>48767</v>
      </c>
      <c r="B48782" s="1">
        <v>32121510</v>
      </c>
      <c r="C48782" s="1">
        <v>1</v>
      </c>
    </row>
    <row r="48783" spans="1:3" x14ac:dyDescent="0.25">
      <c r="A48783" s="1" t="s">
        <v>48768</v>
      </c>
      <c r="B48783" s="1">
        <v>32121512</v>
      </c>
      <c r="C48783" s="1">
        <v>1</v>
      </c>
    </row>
    <row r="48784" spans="1:3" x14ac:dyDescent="0.25">
      <c r="A48784" s="1" t="s">
        <v>48769</v>
      </c>
      <c r="B48784" s="1">
        <v>32121511</v>
      </c>
      <c r="C48784" s="1">
        <v>1</v>
      </c>
    </row>
    <row r="48785" spans="1:3" x14ac:dyDescent="0.25">
      <c r="A48785" s="1" t="s">
        <v>48770</v>
      </c>
      <c r="B48785" s="1">
        <v>32121609</v>
      </c>
      <c r="C48785" s="1">
        <v>1</v>
      </c>
    </row>
    <row r="48786" spans="1:3" x14ac:dyDescent="0.25">
      <c r="A48786" s="1" t="s">
        <v>48771</v>
      </c>
      <c r="B48786" s="1">
        <v>32121617</v>
      </c>
      <c r="C48786" s="1">
        <v>1</v>
      </c>
    </row>
    <row r="48787" spans="1:3" x14ac:dyDescent="0.25">
      <c r="A48787" s="1" t="s">
        <v>48772</v>
      </c>
      <c r="B48787" s="1">
        <v>32121616</v>
      </c>
      <c r="C48787" s="1">
        <v>1</v>
      </c>
    </row>
    <row r="48788" spans="1:3" x14ac:dyDescent="0.25">
      <c r="A48788" s="1" t="s">
        <v>48773</v>
      </c>
      <c r="B48788" s="1">
        <v>32121618</v>
      </c>
      <c r="C48788" s="1">
        <v>1</v>
      </c>
    </row>
    <row r="48789" spans="1:3" x14ac:dyDescent="0.25">
      <c r="A48789" s="1" t="s">
        <v>48774</v>
      </c>
      <c r="B48789" s="1">
        <v>32121702</v>
      </c>
      <c r="C48789" s="1">
        <v>1</v>
      </c>
    </row>
    <row r="48790" spans="1:3" x14ac:dyDescent="0.25">
      <c r="A48790" s="1" t="s">
        <v>48775</v>
      </c>
      <c r="B48790" s="1">
        <v>32121701</v>
      </c>
      <c r="C48790" s="1">
        <v>1</v>
      </c>
    </row>
    <row r="48791" spans="1:3" x14ac:dyDescent="0.25">
      <c r="A48791" s="1" t="s">
        <v>48776</v>
      </c>
      <c r="B48791" s="1">
        <v>32121615</v>
      </c>
      <c r="C48791" s="1">
        <v>1</v>
      </c>
    </row>
    <row r="48792" spans="1:3" x14ac:dyDescent="0.25">
      <c r="A48792" s="1" t="s">
        <v>48777</v>
      </c>
      <c r="B48792" s="1">
        <v>32121611</v>
      </c>
      <c r="C48792" s="1">
        <v>1</v>
      </c>
    </row>
    <row r="48793" spans="1:3" x14ac:dyDescent="0.25">
      <c r="A48793" s="1" t="s">
        <v>48778</v>
      </c>
      <c r="B48793" s="1">
        <v>32121610</v>
      </c>
      <c r="C48793" s="1">
        <v>1</v>
      </c>
    </row>
    <row r="48794" spans="1:3" x14ac:dyDescent="0.25">
      <c r="A48794" s="1" t="s">
        <v>48779</v>
      </c>
      <c r="B48794" s="1">
        <v>32121612</v>
      </c>
      <c r="C48794" s="1">
        <v>1</v>
      </c>
    </row>
    <row r="48795" spans="1:3" x14ac:dyDescent="0.25">
      <c r="A48795" s="1" t="s">
        <v>48780</v>
      </c>
      <c r="B48795" s="1">
        <v>32121614</v>
      </c>
      <c r="C48795" s="1">
        <v>1</v>
      </c>
    </row>
    <row r="48796" spans="1:3" x14ac:dyDescent="0.25">
      <c r="A48796" s="1" t="s">
        <v>48781</v>
      </c>
      <c r="B48796" s="1">
        <v>32121613</v>
      </c>
      <c r="C48796" s="1">
        <v>1</v>
      </c>
    </row>
    <row r="48797" spans="1:3" x14ac:dyDescent="0.25">
      <c r="A48797" s="1" t="s">
        <v>48782</v>
      </c>
      <c r="B48797" s="1">
        <v>32121507</v>
      </c>
      <c r="C48797" s="1">
        <v>1</v>
      </c>
    </row>
    <row r="48798" spans="1:3" x14ac:dyDescent="0.25">
      <c r="A48798" s="1" t="s">
        <v>48783</v>
      </c>
      <c r="B48798" s="1">
        <v>32111616</v>
      </c>
      <c r="C48798" s="1">
        <v>1</v>
      </c>
    </row>
    <row r="48799" spans="1:3" x14ac:dyDescent="0.25">
      <c r="A48799" s="1" t="s">
        <v>48784</v>
      </c>
      <c r="B48799" s="1">
        <v>32111615</v>
      </c>
      <c r="C48799" s="1">
        <v>1</v>
      </c>
    </row>
    <row r="48800" spans="1:3" x14ac:dyDescent="0.25">
      <c r="A48800" s="1" t="s">
        <v>48785</v>
      </c>
      <c r="B48800" s="1">
        <v>32111701</v>
      </c>
      <c r="C48800" s="1">
        <v>1</v>
      </c>
    </row>
    <row r="48801" spans="1:3" x14ac:dyDescent="0.25">
      <c r="A48801" s="1" t="s">
        <v>48786</v>
      </c>
      <c r="B48801" s="1">
        <v>32111703</v>
      </c>
      <c r="C48801" s="1">
        <v>1</v>
      </c>
    </row>
    <row r="48802" spans="1:3" x14ac:dyDescent="0.25">
      <c r="A48802" s="1" t="s">
        <v>48787</v>
      </c>
      <c r="B48802" s="1">
        <v>32111702</v>
      </c>
      <c r="C48802" s="1">
        <v>1</v>
      </c>
    </row>
    <row r="48803" spans="1:3" x14ac:dyDescent="0.25">
      <c r="A48803" s="1" t="s">
        <v>48788</v>
      </c>
      <c r="B48803" s="1">
        <v>32111614</v>
      </c>
      <c r="C48803" s="1">
        <v>1</v>
      </c>
    </row>
    <row r="48804" spans="1:3" x14ac:dyDescent="0.25">
      <c r="A48804" s="1" t="s">
        <v>48789</v>
      </c>
      <c r="B48804" s="1">
        <v>32111610</v>
      </c>
      <c r="C48804" s="1">
        <v>1</v>
      </c>
    </row>
    <row r="48805" spans="1:3" x14ac:dyDescent="0.25">
      <c r="A48805" s="1" t="s">
        <v>48790</v>
      </c>
      <c r="B48805" s="1">
        <v>32111609</v>
      </c>
      <c r="C48805" s="1">
        <v>1</v>
      </c>
    </row>
    <row r="48806" spans="1:3" x14ac:dyDescent="0.25">
      <c r="A48806" s="1" t="s">
        <v>48791</v>
      </c>
      <c r="B48806" s="1">
        <v>32111611</v>
      </c>
      <c r="C48806" s="1">
        <v>1</v>
      </c>
    </row>
    <row r="48807" spans="1:3" x14ac:dyDescent="0.25">
      <c r="A48807" s="1" t="s">
        <v>48792</v>
      </c>
      <c r="B48807" s="1">
        <v>32111613</v>
      </c>
      <c r="C48807" s="1">
        <v>1</v>
      </c>
    </row>
    <row r="48808" spans="1:3" x14ac:dyDescent="0.25">
      <c r="A48808" s="1" t="s">
        <v>48793</v>
      </c>
      <c r="B48808" s="1">
        <v>32111612</v>
      </c>
      <c r="C48808" s="1">
        <v>1</v>
      </c>
    </row>
    <row r="48809" spans="1:3" x14ac:dyDescent="0.25">
      <c r="A48809" s="1" t="s">
        <v>48794</v>
      </c>
      <c r="B48809" s="1">
        <v>32111704</v>
      </c>
      <c r="C48809" s="1">
        <v>1</v>
      </c>
    </row>
    <row r="48810" spans="1:3" x14ac:dyDescent="0.25">
      <c r="A48810" s="1" t="s">
        <v>48795</v>
      </c>
      <c r="B48810" s="1">
        <v>32121503</v>
      </c>
      <c r="C48810" s="1">
        <v>1</v>
      </c>
    </row>
    <row r="48811" spans="1:3" x14ac:dyDescent="0.25">
      <c r="A48811" s="1" t="s">
        <v>48796</v>
      </c>
      <c r="B48811" s="1">
        <v>32121502</v>
      </c>
      <c r="C48811" s="1">
        <v>1</v>
      </c>
    </row>
    <row r="48812" spans="1:3" x14ac:dyDescent="0.25">
      <c r="A48812" s="1" t="s">
        <v>48797</v>
      </c>
      <c r="B48812" s="1">
        <v>32121504</v>
      </c>
      <c r="C48812" s="1">
        <v>1</v>
      </c>
    </row>
    <row r="48813" spans="1:3" x14ac:dyDescent="0.25">
      <c r="A48813" s="1" t="s">
        <v>48798</v>
      </c>
      <c r="B48813" s="1">
        <v>32121506</v>
      </c>
      <c r="C48813" s="1">
        <v>1</v>
      </c>
    </row>
    <row r="48814" spans="1:3" x14ac:dyDescent="0.25">
      <c r="A48814" s="1" t="s">
        <v>48799</v>
      </c>
      <c r="B48814" s="1">
        <v>32121505</v>
      </c>
      <c r="C48814" s="1">
        <v>1</v>
      </c>
    </row>
    <row r="48815" spans="1:3" x14ac:dyDescent="0.25">
      <c r="A48815" s="1" t="s">
        <v>48800</v>
      </c>
      <c r="B48815" s="1">
        <v>32121501</v>
      </c>
      <c r="C48815" s="1">
        <v>1</v>
      </c>
    </row>
    <row r="48816" spans="1:3" x14ac:dyDescent="0.25">
      <c r="A48816" s="1" t="s">
        <v>48801</v>
      </c>
      <c r="B48816" s="1">
        <v>32111706</v>
      </c>
      <c r="C48816" s="1">
        <v>1</v>
      </c>
    </row>
    <row r="48817" spans="1:3" x14ac:dyDescent="0.25">
      <c r="A48817" s="1" t="s">
        <v>48802</v>
      </c>
      <c r="B48817" s="1">
        <v>32111705</v>
      </c>
      <c r="C48817" s="1">
        <v>1</v>
      </c>
    </row>
    <row r="48818" spans="1:3" x14ac:dyDescent="0.25">
      <c r="A48818" s="1" t="s">
        <v>48803</v>
      </c>
      <c r="B48818" s="1">
        <v>32111707</v>
      </c>
      <c r="C48818" s="1">
        <v>1</v>
      </c>
    </row>
    <row r="48819" spans="1:3" x14ac:dyDescent="0.25">
      <c r="A48819" s="1" t="s">
        <v>48804</v>
      </c>
      <c r="B48819" s="1">
        <v>32111709</v>
      </c>
      <c r="C48819" s="1">
        <v>1</v>
      </c>
    </row>
    <row r="48820" spans="1:3" x14ac:dyDescent="0.25">
      <c r="A48820" s="1" t="s">
        <v>48805</v>
      </c>
      <c r="B48820" s="1">
        <v>32111708</v>
      </c>
      <c r="C48820" s="1">
        <v>1</v>
      </c>
    </row>
    <row r="48821" spans="1:3" x14ac:dyDescent="0.25">
      <c r="A48821" s="1" t="s">
        <v>48806</v>
      </c>
      <c r="B48821" s="1">
        <v>32121703</v>
      </c>
      <c r="C48821" s="1">
        <v>1</v>
      </c>
    </row>
    <row r="48822" spans="1:3" x14ac:dyDescent="0.25">
      <c r="A48822" s="1" t="s">
        <v>48807</v>
      </c>
      <c r="B48822" s="1">
        <v>32131018</v>
      </c>
      <c r="C48822" s="1">
        <v>1</v>
      </c>
    </row>
    <row r="48823" spans="1:3" x14ac:dyDescent="0.25">
      <c r="A48823" s="1" t="s">
        <v>48808</v>
      </c>
      <c r="B48823" s="1">
        <v>32131017</v>
      </c>
      <c r="C48823" s="1">
        <v>1</v>
      </c>
    </row>
    <row r="48824" spans="1:3" x14ac:dyDescent="0.25">
      <c r="A48824" s="1" t="s">
        <v>48809</v>
      </c>
      <c r="B48824" s="1">
        <v>32131019</v>
      </c>
      <c r="C48824" s="1">
        <v>1</v>
      </c>
    </row>
    <row r="48825" spans="1:3" x14ac:dyDescent="0.25">
      <c r="A48825" s="1" t="s">
        <v>48810</v>
      </c>
      <c r="B48825" s="1">
        <v>32131021</v>
      </c>
      <c r="C48825" s="1">
        <v>1</v>
      </c>
    </row>
    <row r="48826" spans="1:3" x14ac:dyDescent="0.25">
      <c r="A48826" s="1" t="s">
        <v>48811</v>
      </c>
      <c r="B48826" s="1">
        <v>32131020</v>
      </c>
      <c r="C48826" s="1">
        <v>1</v>
      </c>
    </row>
    <row r="48827" spans="1:3" x14ac:dyDescent="0.25">
      <c r="A48827" s="1" t="s">
        <v>48812</v>
      </c>
      <c r="B48827" s="1">
        <v>32131016</v>
      </c>
      <c r="C48827" s="1">
        <v>1</v>
      </c>
    </row>
    <row r="48828" spans="1:3" x14ac:dyDescent="0.25">
      <c r="A48828" s="1" t="s">
        <v>48813</v>
      </c>
      <c r="B48828" s="1">
        <v>32131012</v>
      </c>
      <c r="C48828" s="1">
        <v>1</v>
      </c>
    </row>
    <row r="48829" spans="1:3" x14ac:dyDescent="0.25">
      <c r="A48829" s="1" t="s">
        <v>48814</v>
      </c>
      <c r="B48829" s="1">
        <v>32131011</v>
      </c>
      <c r="C48829" s="1">
        <v>1</v>
      </c>
    </row>
    <row r="48830" spans="1:3" x14ac:dyDescent="0.25">
      <c r="A48830" s="1" t="s">
        <v>48815</v>
      </c>
      <c r="B48830" s="1">
        <v>32131013</v>
      </c>
      <c r="C48830" s="1">
        <v>1</v>
      </c>
    </row>
    <row r="48831" spans="1:3" x14ac:dyDescent="0.25">
      <c r="A48831" s="1" t="s">
        <v>48816</v>
      </c>
      <c r="B48831" s="1">
        <v>32131015</v>
      </c>
      <c r="C48831" s="1">
        <v>1</v>
      </c>
    </row>
    <row r="48832" spans="1:3" x14ac:dyDescent="0.25">
      <c r="A48832" s="1" t="s">
        <v>48817</v>
      </c>
      <c r="B48832" s="1">
        <v>32131014</v>
      </c>
      <c r="C48832" s="1">
        <v>1</v>
      </c>
    </row>
    <row r="48833" spans="1:3" x14ac:dyDescent="0.25">
      <c r="A48833" s="1" t="s">
        <v>48818</v>
      </c>
      <c r="B48833" s="1">
        <v>32131022</v>
      </c>
      <c r="C48833" s="1">
        <v>1</v>
      </c>
    </row>
    <row r="48834" spans="1:3" x14ac:dyDescent="0.25">
      <c r="A48834" s="1" t="s">
        <v>48819</v>
      </c>
      <c r="B48834" s="1">
        <v>32141007</v>
      </c>
      <c r="C48834" s="1">
        <v>1</v>
      </c>
    </row>
    <row r="48835" spans="1:3" x14ac:dyDescent="0.25">
      <c r="A48835" s="1" t="s">
        <v>48820</v>
      </c>
      <c r="B48835" s="1">
        <v>32141006</v>
      </c>
      <c r="C48835" s="1">
        <v>1</v>
      </c>
    </row>
    <row r="48836" spans="1:3" x14ac:dyDescent="0.25">
      <c r="A48836" s="1" t="s">
        <v>48821</v>
      </c>
      <c r="B48836" s="1">
        <v>32141008</v>
      </c>
      <c r="C48836" s="1">
        <v>1</v>
      </c>
    </row>
    <row r="48837" spans="1:3" x14ac:dyDescent="0.25">
      <c r="A48837" s="1" t="s">
        <v>48822</v>
      </c>
      <c r="B48837" s="1">
        <v>32141010</v>
      </c>
      <c r="C48837" s="1">
        <v>1</v>
      </c>
    </row>
    <row r="48838" spans="1:3" x14ac:dyDescent="0.25">
      <c r="A48838" s="1" t="s">
        <v>48823</v>
      </c>
      <c r="B48838" s="1">
        <v>32141009</v>
      </c>
      <c r="C48838" s="1">
        <v>1</v>
      </c>
    </row>
    <row r="48839" spans="1:3" x14ac:dyDescent="0.25">
      <c r="A48839" s="1" t="s">
        <v>48824</v>
      </c>
      <c r="B48839" s="1">
        <v>32141005</v>
      </c>
      <c r="C48839" s="1">
        <v>1</v>
      </c>
    </row>
    <row r="48840" spans="1:3" x14ac:dyDescent="0.25">
      <c r="A48840" s="1" t="s">
        <v>48825</v>
      </c>
      <c r="B48840" s="1">
        <v>32141001</v>
      </c>
      <c r="C48840" s="1">
        <v>1</v>
      </c>
    </row>
    <row r="48841" spans="1:3" x14ac:dyDescent="0.25">
      <c r="A48841" s="1" t="s">
        <v>48826</v>
      </c>
      <c r="B48841" s="1">
        <v>32131023</v>
      </c>
      <c r="C48841" s="1">
        <v>1</v>
      </c>
    </row>
    <row r="48842" spans="1:3" x14ac:dyDescent="0.25">
      <c r="A48842" s="1" t="s">
        <v>48827</v>
      </c>
      <c r="B48842" s="1">
        <v>32141002</v>
      </c>
      <c r="C48842" s="1">
        <v>1</v>
      </c>
    </row>
    <row r="48843" spans="1:3" x14ac:dyDescent="0.25">
      <c r="A48843" s="1" t="s">
        <v>48828</v>
      </c>
      <c r="B48843" s="1">
        <v>32141004</v>
      </c>
      <c r="C48843" s="1">
        <v>1</v>
      </c>
    </row>
    <row r="48844" spans="1:3" x14ac:dyDescent="0.25">
      <c r="A48844" s="1" t="s">
        <v>48829</v>
      </c>
      <c r="B48844" s="1">
        <v>32141003</v>
      </c>
      <c r="C48844" s="1">
        <v>1</v>
      </c>
    </row>
    <row r="48845" spans="1:3" x14ac:dyDescent="0.25">
      <c r="A48845" s="1" t="s">
        <v>48830</v>
      </c>
      <c r="B48845" s="1">
        <v>32131010</v>
      </c>
      <c r="C48845" s="1">
        <v>1</v>
      </c>
    </row>
    <row r="48846" spans="1:3" x14ac:dyDescent="0.25">
      <c r="A48846" s="1" t="s">
        <v>48831</v>
      </c>
      <c r="B48846" s="1">
        <v>32121711</v>
      </c>
      <c r="C48846" s="1">
        <v>1</v>
      </c>
    </row>
    <row r="48847" spans="1:3" x14ac:dyDescent="0.25">
      <c r="A48847" s="1" t="s">
        <v>48832</v>
      </c>
      <c r="B48847" s="1">
        <v>32121710</v>
      </c>
      <c r="C48847" s="1">
        <v>1</v>
      </c>
    </row>
    <row r="48848" spans="1:3" x14ac:dyDescent="0.25">
      <c r="A48848" s="1" t="s">
        <v>48833</v>
      </c>
      <c r="B48848" s="1">
        <v>32121712</v>
      </c>
      <c r="C48848" s="1">
        <v>1</v>
      </c>
    </row>
    <row r="48849" spans="1:3" x14ac:dyDescent="0.25">
      <c r="A48849" s="1" t="s">
        <v>48834</v>
      </c>
      <c r="B48849" s="1">
        <v>32121802</v>
      </c>
      <c r="C48849" s="1">
        <v>1</v>
      </c>
    </row>
    <row r="48850" spans="1:3" x14ac:dyDescent="0.25">
      <c r="A48850" s="1" t="s">
        <v>48835</v>
      </c>
      <c r="B48850" s="1">
        <v>32121801</v>
      </c>
      <c r="C48850" s="1">
        <v>1</v>
      </c>
    </row>
    <row r="48851" spans="1:3" x14ac:dyDescent="0.25">
      <c r="A48851" s="1" t="s">
        <v>48836</v>
      </c>
      <c r="B48851" s="1">
        <v>32121709</v>
      </c>
      <c r="C48851" s="1">
        <v>1</v>
      </c>
    </row>
    <row r="48852" spans="1:3" x14ac:dyDescent="0.25">
      <c r="A48852" s="1" t="s">
        <v>48837</v>
      </c>
      <c r="B48852" s="1">
        <v>32121705</v>
      </c>
      <c r="C48852" s="1">
        <v>1</v>
      </c>
    </row>
    <row r="48853" spans="1:3" x14ac:dyDescent="0.25">
      <c r="A48853" s="1" t="s">
        <v>48838</v>
      </c>
      <c r="B48853" s="1">
        <v>32121704</v>
      </c>
      <c r="C48853" s="1">
        <v>1</v>
      </c>
    </row>
    <row r="48854" spans="1:3" x14ac:dyDescent="0.25">
      <c r="A48854" s="1" t="s">
        <v>48839</v>
      </c>
      <c r="B48854" s="1">
        <v>32121706</v>
      </c>
      <c r="C48854" s="1">
        <v>1</v>
      </c>
    </row>
    <row r="48855" spans="1:3" x14ac:dyDescent="0.25">
      <c r="A48855" s="1" t="s">
        <v>48840</v>
      </c>
      <c r="B48855" s="1">
        <v>32121708</v>
      </c>
      <c r="C48855" s="1">
        <v>1</v>
      </c>
    </row>
    <row r="48856" spans="1:3" x14ac:dyDescent="0.25">
      <c r="A48856" s="1" t="s">
        <v>48841</v>
      </c>
      <c r="B48856" s="1">
        <v>32121707</v>
      </c>
      <c r="C48856" s="1">
        <v>1</v>
      </c>
    </row>
    <row r="48857" spans="1:3" x14ac:dyDescent="0.25">
      <c r="A48857" s="1" t="s">
        <v>48842</v>
      </c>
      <c r="B48857" s="1">
        <v>32121803</v>
      </c>
      <c r="C48857" s="1">
        <v>1</v>
      </c>
    </row>
    <row r="48858" spans="1:3" x14ac:dyDescent="0.25">
      <c r="A48858" s="1" t="s">
        <v>48843</v>
      </c>
      <c r="B48858" s="1">
        <v>32131006</v>
      </c>
      <c r="C48858" s="1">
        <v>1</v>
      </c>
    </row>
    <row r="48859" spans="1:3" x14ac:dyDescent="0.25">
      <c r="A48859" s="1" t="s">
        <v>48844</v>
      </c>
      <c r="B48859" s="1">
        <v>32131005</v>
      </c>
      <c r="C48859" s="1">
        <v>1</v>
      </c>
    </row>
    <row r="48860" spans="1:3" x14ac:dyDescent="0.25">
      <c r="A48860" s="1" t="s">
        <v>48845</v>
      </c>
      <c r="B48860" s="1">
        <v>32131007</v>
      </c>
      <c r="C48860" s="1">
        <v>1</v>
      </c>
    </row>
    <row r="48861" spans="1:3" x14ac:dyDescent="0.25">
      <c r="A48861" s="1" t="s">
        <v>48846</v>
      </c>
      <c r="B48861" s="1">
        <v>32131009</v>
      </c>
      <c r="C48861" s="1">
        <v>1</v>
      </c>
    </row>
    <row r="48862" spans="1:3" x14ac:dyDescent="0.25">
      <c r="A48862" s="1" t="s">
        <v>48847</v>
      </c>
      <c r="B48862" s="1">
        <v>32131008</v>
      </c>
      <c r="C48862" s="1">
        <v>1</v>
      </c>
    </row>
    <row r="48863" spans="1:3" x14ac:dyDescent="0.25">
      <c r="A48863" s="1" t="s">
        <v>48848</v>
      </c>
      <c r="B48863" s="1">
        <v>32131003</v>
      </c>
      <c r="C48863" s="1">
        <v>1</v>
      </c>
    </row>
    <row r="48864" spans="1:3" x14ac:dyDescent="0.25">
      <c r="A48864" s="1" t="s">
        <v>48849</v>
      </c>
      <c r="B48864" s="1">
        <v>32121901</v>
      </c>
      <c r="C48864" s="1">
        <v>1</v>
      </c>
    </row>
    <row r="48865" spans="1:3" x14ac:dyDescent="0.25">
      <c r="A48865" s="1" t="s">
        <v>48850</v>
      </c>
      <c r="B48865" s="1">
        <v>32121804</v>
      </c>
      <c r="C48865" s="1">
        <v>1</v>
      </c>
    </row>
    <row r="48866" spans="1:3" x14ac:dyDescent="0.25">
      <c r="A48866" s="1" t="s">
        <v>48851</v>
      </c>
      <c r="B48866" s="1">
        <v>32121902</v>
      </c>
      <c r="C48866" s="1">
        <v>1</v>
      </c>
    </row>
    <row r="48867" spans="1:3" x14ac:dyDescent="0.25">
      <c r="A48867" s="1" t="s">
        <v>48852</v>
      </c>
      <c r="B48867" s="1">
        <v>32131002</v>
      </c>
      <c r="C48867" s="1">
        <v>1</v>
      </c>
    </row>
    <row r="48868" spans="1:3" x14ac:dyDescent="0.25">
      <c r="A48868" s="1" t="s">
        <v>48853</v>
      </c>
      <c r="B48868" s="1">
        <v>32131001</v>
      </c>
      <c r="C48868" s="1">
        <v>1</v>
      </c>
    </row>
    <row r="48869" spans="1:3" x14ac:dyDescent="0.25">
      <c r="A48869" s="1" t="s">
        <v>48854</v>
      </c>
      <c r="B48869" s="1">
        <v>39111508</v>
      </c>
      <c r="C48869" s="1">
        <v>1</v>
      </c>
    </row>
    <row r="48870" spans="1:3" x14ac:dyDescent="0.25">
      <c r="A48870" s="1" t="s">
        <v>48855</v>
      </c>
      <c r="B48870" s="1">
        <v>39112304</v>
      </c>
      <c r="C48870" s="1">
        <v>1</v>
      </c>
    </row>
    <row r="48871" spans="1:3" x14ac:dyDescent="0.25">
      <c r="A48871" s="1" t="s">
        <v>48856</v>
      </c>
      <c r="B48871" s="1">
        <v>39112303</v>
      </c>
      <c r="C48871" s="1">
        <v>1</v>
      </c>
    </row>
    <row r="48872" spans="1:3" x14ac:dyDescent="0.25">
      <c r="A48872" s="1" t="s">
        <v>48857</v>
      </c>
      <c r="B48872" s="1">
        <v>39112305</v>
      </c>
      <c r="C48872" s="1">
        <v>1</v>
      </c>
    </row>
    <row r="48873" spans="1:3" x14ac:dyDescent="0.25">
      <c r="A48873" s="1" t="s">
        <v>48858</v>
      </c>
      <c r="B48873" s="1">
        <v>39112307</v>
      </c>
      <c r="C48873" s="1">
        <v>1</v>
      </c>
    </row>
    <row r="48874" spans="1:3" x14ac:dyDescent="0.25">
      <c r="A48874" s="1" t="s">
        <v>48859</v>
      </c>
      <c r="B48874" s="1">
        <v>39112306</v>
      </c>
      <c r="C48874" s="1">
        <v>1</v>
      </c>
    </row>
    <row r="48875" spans="1:3" x14ac:dyDescent="0.25">
      <c r="A48875" s="1" t="s">
        <v>44106</v>
      </c>
      <c r="B48875" s="1">
        <v>39112302</v>
      </c>
      <c r="C48875" s="1">
        <v>1</v>
      </c>
    </row>
    <row r="48876" spans="1:3" x14ac:dyDescent="0.25">
      <c r="A48876" s="1" t="s">
        <v>48860</v>
      </c>
      <c r="B48876" s="1">
        <v>39112101</v>
      </c>
      <c r="C48876" s="1">
        <v>1</v>
      </c>
    </row>
    <row r="48877" spans="1:3" x14ac:dyDescent="0.25">
      <c r="A48877" s="1" t="s">
        <v>48861</v>
      </c>
      <c r="B48877" s="1">
        <v>39112013</v>
      </c>
      <c r="C48877" s="1">
        <v>1</v>
      </c>
    </row>
    <row r="48878" spans="1:3" x14ac:dyDescent="0.25">
      <c r="A48878" s="1" t="s">
        <v>48862</v>
      </c>
      <c r="B48878" s="1">
        <v>39112201</v>
      </c>
      <c r="C48878" s="1">
        <v>1</v>
      </c>
    </row>
    <row r="48879" spans="1:3" x14ac:dyDescent="0.25">
      <c r="A48879" s="1" t="s">
        <v>48863</v>
      </c>
      <c r="B48879" s="1">
        <v>39112301</v>
      </c>
      <c r="C48879" s="1">
        <v>1</v>
      </c>
    </row>
    <row r="48880" spans="1:3" x14ac:dyDescent="0.25">
      <c r="A48880" s="1" t="s">
        <v>48864</v>
      </c>
      <c r="B48880" s="1">
        <v>39112202</v>
      </c>
      <c r="C48880" s="1">
        <v>1</v>
      </c>
    </row>
    <row r="48881" spans="1:3" x14ac:dyDescent="0.25">
      <c r="A48881" s="1" t="s">
        <v>48865</v>
      </c>
      <c r="B48881" s="1">
        <v>39112308</v>
      </c>
      <c r="C48881" s="1">
        <v>1</v>
      </c>
    </row>
    <row r="48882" spans="1:3" x14ac:dyDescent="0.25">
      <c r="A48882" s="1" t="s">
        <v>48866</v>
      </c>
      <c r="B48882" s="1">
        <v>39112504</v>
      </c>
      <c r="C48882" s="1">
        <v>1</v>
      </c>
    </row>
    <row r="48883" spans="1:3" x14ac:dyDescent="0.25">
      <c r="A48883" s="1" t="s">
        <v>48867</v>
      </c>
      <c r="B48883" s="1">
        <v>39112503</v>
      </c>
      <c r="C48883" s="1">
        <v>1</v>
      </c>
    </row>
    <row r="48884" spans="1:3" x14ac:dyDescent="0.25">
      <c r="A48884" s="1" t="s">
        <v>48868</v>
      </c>
      <c r="B48884" s="1">
        <v>39112505</v>
      </c>
      <c r="C48884" s="1">
        <v>1</v>
      </c>
    </row>
    <row r="48885" spans="1:3" x14ac:dyDescent="0.25">
      <c r="A48885" s="1" t="s">
        <v>48869</v>
      </c>
      <c r="B48885" s="1">
        <v>39112507</v>
      </c>
      <c r="C48885" s="1">
        <v>1</v>
      </c>
    </row>
    <row r="48886" spans="1:3" x14ac:dyDescent="0.25">
      <c r="A48886" s="1" t="s">
        <v>48870</v>
      </c>
      <c r="B48886" s="1">
        <v>39112506</v>
      </c>
      <c r="C48886" s="1">
        <v>1</v>
      </c>
    </row>
    <row r="48887" spans="1:3" x14ac:dyDescent="0.25">
      <c r="A48887" s="1" t="s">
        <v>48871</v>
      </c>
      <c r="B48887" s="1">
        <v>39112502</v>
      </c>
      <c r="C48887" s="1">
        <v>1</v>
      </c>
    </row>
    <row r="48888" spans="1:3" x14ac:dyDescent="0.25">
      <c r="A48888" s="1" t="s">
        <v>48872</v>
      </c>
      <c r="B48888" s="1">
        <v>39112401</v>
      </c>
      <c r="C48888" s="1">
        <v>1</v>
      </c>
    </row>
    <row r="48889" spans="1:3" x14ac:dyDescent="0.25">
      <c r="A48889" s="1" t="s">
        <v>48873</v>
      </c>
      <c r="B48889" s="1">
        <v>39112309</v>
      </c>
      <c r="C48889" s="1">
        <v>1</v>
      </c>
    </row>
    <row r="48890" spans="1:3" x14ac:dyDescent="0.25">
      <c r="A48890" s="1" t="s">
        <v>48874</v>
      </c>
      <c r="B48890" s="1">
        <v>39112402</v>
      </c>
      <c r="C48890" s="1">
        <v>1</v>
      </c>
    </row>
    <row r="48891" spans="1:3" x14ac:dyDescent="0.25">
      <c r="A48891" s="1" t="s">
        <v>48875</v>
      </c>
      <c r="B48891" s="1">
        <v>39112501</v>
      </c>
      <c r="C48891" s="1">
        <v>1</v>
      </c>
    </row>
    <row r="48892" spans="1:3" x14ac:dyDescent="0.25">
      <c r="A48892" s="1" t="s">
        <v>48876</v>
      </c>
      <c r="B48892" s="1">
        <v>39112403</v>
      </c>
      <c r="C48892" s="1">
        <v>1</v>
      </c>
    </row>
    <row r="48893" spans="1:3" x14ac:dyDescent="0.25">
      <c r="A48893" s="1" t="s">
        <v>48877</v>
      </c>
      <c r="B48893" s="1">
        <v>39111906</v>
      </c>
      <c r="C48893" s="1">
        <v>1</v>
      </c>
    </row>
    <row r="48894" spans="1:3" x14ac:dyDescent="0.25">
      <c r="A48894" s="1" t="s">
        <v>48878</v>
      </c>
      <c r="B48894" s="1">
        <v>39111905</v>
      </c>
      <c r="C48894" s="1">
        <v>1</v>
      </c>
    </row>
    <row r="48895" spans="1:3" x14ac:dyDescent="0.25">
      <c r="A48895" s="1" t="s">
        <v>48879</v>
      </c>
      <c r="B48895" s="1">
        <v>39111907</v>
      </c>
      <c r="C48895" s="1">
        <v>1</v>
      </c>
    </row>
    <row r="48896" spans="1:3" x14ac:dyDescent="0.25">
      <c r="A48896" s="1" t="s">
        <v>48880</v>
      </c>
      <c r="B48896" s="1">
        <v>39111909</v>
      </c>
      <c r="C48896" s="1">
        <v>1</v>
      </c>
    </row>
    <row r="48897" spans="1:3" x14ac:dyDescent="0.25">
      <c r="A48897" s="1" t="s">
        <v>48881</v>
      </c>
      <c r="B48897" s="1">
        <v>39111908</v>
      </c>
      <c r="C48897" s="1">
        <v>1</v>
      </c>
    </row>
    <row r="48898" spans="1:3" x14ac:dyDescent="0.25">
      <c r="A48898" s="1" t="s">
        <v>48882</v>
      </c>
      <c r="B48898" s="1">
        <v>39111904</v>
      </c>
      <c r="C48898" s="1">
        <v>1</v>
      </c>
    </row>
    <row r="48899" spans="1:3" x14ac:dyDescent="0.25">
      <c r="A48899" s="1" t="s">
        <v>48883</v>
      </c>
      <c r="B48899" s="1">
        <v>39111828</v>
      </c>
      <c r="C48899" s="1">
        <v>1</v>
      </c>
    </row>
    <row r="48900" spans="1:3" x14ac:dyDescent="0.25">
      <c r="A48900" s="1" t="s">
        <v>48884</v>
      </c>
      <c r="B48900" s="1">
        <v>39111827</v>
      </c>
      <c r="C48900" s="1">
        <v>1</v>
      </c>
    </row>
    <row r="48901" spans="1:3" x14ac:dyDescent="0.25">
      <c r="A48901" s="1" t="s">
        <v>48885</v>
      </c>
      <c r="B48901" s="1">
        <v>39111829</v>
      </c>
      <c r="C48901" s="1">
        <v>1</v>
      </c>
    </row>
    <row r="48902" spans="1:3" x14ac:dyDescent="0.25">
      <c r="A48902" s="1" t="s">
        <v>48886</v>
      </c>
      <c r="B48902" s="1">
        <v>39111903</v>
      </c>
      <c r="C48902" s="1">
        <v>1</v>
      </c>
    </row>
    <row r="48903" spans="1:3" x14ac:dyDescent="0.25">
      <c r="A48903" s="1" t="s">
        <v>48887</v>
      </c>
      <c r="B48903" s="1">
        <v>39111830</v>
      </c>
      <c r="C48903" s="1">
        <v>1</v>
      </c>
    </row>
    <row r="48904" spans="1:3" x14ac:dyDescent="0.25">
      <c r="A48904" s="1" t="s">
        <v>48888</v>
      </c>
      <c r="B48904" s="1">
        <v>39112001</v>
      </c>
      <c r="C48904" s="1">
        <v>1</v>
      </c>
    </row>
    <row r="48905" spans="1:3" x14ac:dyDescent="0.25">
      <c r="A48905" s="1" t="s">
        <v>48889</v>
      </c>
      <c r="B48905" s="1">
        <v>39112009</v>
      </c>
      <c r="C48905" s="1">
        <v>1</v>
      </c>
    </row>
    <row r="48906" spans="1:3" x14ac:dyDescent="0.25">
      <c r="A48906" s="1" t="s">
        <v>48890</v>
      </c>
      <c r="B48906" s="1">
        <v>39112008</v>
      </c>
      <c r="C48906" s="1">
        <v>1</v>
      </c>
    </row>
    <row r="48907" spans="1:3" x14ac:dyDescent="0.25">
      <c r="A48907" s="1" t="s">
        <v>48891</v>
      </c>
      <c r="B48907" s="1">
        <v>39112010</v>
      </c>
      <c r="C48907" s="1">
        <v>1</v>
      </c>
    </row>
    <row r="48908" spans="1:3" x14ac:dyDescent="0.25">
      <c r="A48908" s="1" t="s">
        <v>48892</v>
      </c>
      <c r="B48908" s="1">
        <v>39112012</v>
      </c>
      <c r="C48908" s="1">
        <v>1</v>
      </c>
    </row>
    <row r="48909" spans="1:3" x14ac:dyDescent="0.25">
      <c r="A48909" s="1" t="s">
        <v>48893</v>
      </c>
      <c r="B48909" s="1">
        <v>39112011</v>
      </c>
      <c r="C48909" s="1">
        <v>1</v>
      </c>
    </row>
    <row r="48910" spans="1:3" x14ac:dyDescent="0.25">
      <c r="A48910" s="1" t="s">
        <v>48894</v>
      </c>
      <c r="B48910" s="1">
        <v>39112007</v>
      </c>
      <c r="C48910" s="1">
        <v>1</v>
      </c>
    </row>
    <row r="48911" spans="1:3" x14ac:dyDescent="0.25">
      <c r="A48911" s="1" t="s">
        <v>48895</v>
      </c>
      <c r="B48911" s="1">
        <v>39112003</v>
      </c>
      <c r="C48911" s="1">
        <v>1</v>
      </c>
    </row>
    <row r="48912" spans="1:3" x14ac:dyDescent="0.25">
      <c r="A48912" s="1" t="s">
        <v>48896</v>
      </c>
      <c r="B48912" s="1">
        <v>39112002</v>
      </c>
      <c r="C48912" s="1">
        <v>1</v>
      </c>
    </row>
    <row r="48913" spans="1:3" x14ac:dyDescent="0.25">
      <c r="A48913" s="1" t="s">
        <v>48897</v>
      </c>
      <c r="B48913" s="1">
        <v>39112004</v>
      </c>
      <c r="C48913" s="1">
        <v>1</v>
      </c>
    </row>
    <row r="48914" spans="1:3" x14ac:dyDescent="0.25">
      <c r="A48914" s="1" t="s">
        <v>48898</v>
      </c>
      <c r="B48914" s="1">
        <v>39112006</v>
      </c>
      <c r="C48914" s="1">
        <v>1</v>
      </c>
    </row>
    <row r="48915" spans="1:3" x14ac:dyDescent="0.25">
      <c r="A48915" s="1" t="s">
        <v>48899</v>
      </c>
      <c r="B48915" s="1">
        <v>39112005</v>
      </c>
      <c r="C48915" s="1">
        <v>1</v>
      </c>
    </row>
    <row r="48916" spans="1:3" x14ac:dyDescent="0.25">
      <c r="A48916" s="1" t="s">
        <v>48900</v>
      </c>
      <c r="B48916" s="1">
        <v>39121027</v>
      </c>
      <c r="C48916" s="1">
        <v>1</v>
      </c>
    </row>
    <row r="48917" spans="1:3" x14ac:dyDescent="0.25">
      <c r="A48917" s="1" t="s">
        <v>48901</v>
      </c>
      <c r="B48917" s="1">
        <v>39121026</v>
      </c>
      <c r="C48917" s="1">
        <v>1</v>
      </c>
    </row>
    <row r="48918" spans="1:3" x14ac:dyDescent="0.25">
      <c r="A48918" s="1" t="s">
        <v>48902</v>
      </c>
      <c r="B48918" s="1">
        <v>39121028</v>
      </c>
      <c r="C48918" s="1">
        <v>1</v>
      </c>
    </row>
    <row r="48919" spans="1:3" x14ac:dyDescent="0.25">
      <c r="A48919" s="1" t="s">
        <v>48903</v>
      </c>
      <c r="B48919" s="1">
        <v>39121030</v>
      </c>
      <c r="C48919" s="1">
        <v>1</v>
      </c>
    </row>
    <row r="48920" spans="1:3" x14ac:dyDescent="0.25">
      <c r="A48920" s="1" t="s">
        <v>48904</v>
      </c>
      <c r="B48920" s="1">
        <v>39121029</v>
      </c>
      <c r="C48920" s="1">
        <v>1</v>
      </c>
    </row>
    <row r="48921" spans="1:3" x14ac:dyDescent="0.25">
      <c r="A48921" s="1" t="s">
        <v>48905</v>
      </c>
      <c r="B48921" s="1">
        <v>39121025</v>
      </c>
      <c r="C48921" s="1">
        <v>1</v>
      </c>
    </row>
    <row r="48922" spans="1:3" x14ac:dyDescent="0.25">
      <c r="A48922" s="1" t="s">
        <v>48906</v>
      </c>
      <c r="B48922" s="1">
        <v>39121021</v>
      </c>
      <c r="C48922" s="1">
        <v>1</v>
      </c>
    </row>
    <row r="48923" spans="1:3" x14ac:dyDescent="0.25">
      <c r="A48923" s="1" t="s">
        <v>48907</v>
      </c>
      <c r="B48923" s="1">
        <v>39121020</v>
      </c>
      <c r="C48923" s="1">
        <v>1</v>
      </c>
    </row>
    <row r="48924" spans="1:3" x14ac:dyDescent="0.25">
      <c r="A48924" s="1" t="s">
        <v>48908</v>
      </c>
      <c r="B48924" s="1">
        <v>39121022</v>
      </c>
      <c r="C48924" s="1">
        <v>1</v>
      </c>
    </row>
    <row r="48925" spans="1:3" x14ac:dyDescent="0.25">
      <c r="A48925" s="1" t="s">
        <v>48909</v>
      </c>
      <c r="B48925" s="1">
        <v>39121024</v>
      </c>
      <c r="C48925" s="1">
        <v>1</v>
      </c>
    </row>
    <row r="48926" spans="1:3" x14ac:dyDescent="0.25">
      <c r="A48926" s="1" t="s">
        <v>48910</v>
      </c>
      <c r="B48926" s="1">
        <v>39121023</v>
      </c>
      <c r="C48926" s="1">
        <v>1</v>
      </c>
    </row>
    <row r="48927" spans="1:3" x14ac:dyDescent="0.25">
      <c r="A48927" s="1" t="s">
        <v>48911</v>
      </c>
      <c r="B48927" s="1">
        <v>39121031</v>
      </c>
      <c r="C48927" s="1">
        <v>1</v>
      </c>
    </row>
    <row r="48928" spans="1:3" x14ac:dyDescent="0.25">
      <c r="A48928" s="1" t="s">
        <v>48912</v>
      </c>
      <c r="B48928" s="1">
        <v>39121039</v>
      </c>
      <c r="C48928" s="1">
        <v>1</v>
      </c>
    </row>
    <row r="48929" spans="1:3" x14ac:dyDescent="0.25">
      <c r="A48929" s="1" t="s">
        <v>48913</v>
      </c>
      <c r="B48929" s="1">
        <v>39121038</v>
      </c>
      <c r="C48929" s="1">
        <v>1</v>
      </c>
    </row>
    <row r="48930" spans="1:3" x14ac:dyDescent="0.25">
      <c r="A48930" s="1" t="s">
        <v>48914</v>
      </c>
      <c r="B48930" s="1">
        <v>39121040</v>
      </c>
      <c r="C48930" s="1">
        <v>1</v>
      </c>
    </row>
    <row r="48931" spans="1:3" x14ac:dyDescent="0.25">
      <c r="A48931" s="1" t="s">
        <v>48915</v>
      </c>
      <c r="B48931" s="1">
        <v>39121042</v>
      </c>
      <c r="C48931" s="1">
        <v>1</v>
      </c>
    </row>
    <row r="48932" spans="1:3" x14ac:dyDescent="0.25">
      <c r="A48932" s="1" t="s">
        <v>48916</v>
      </c>
      <c r="B48932" s="1">
        <v>39121041</v>
      </c>
      <c r="C48932" s="1">
        <v>1</v>
      </c>
    </row>
    <row r="48933" spans="1:3" x14ac:dyDescent="0.25">
      <c r="A48933" s="1" t="s">
        <v>48917</v>
      </c>
      <c r="B48933" s="1">
        <v>39121037</v>
      </c>
      <c r="C48933" s="1">
        <v>1</v>
      </c>
    </row>
    <row r="48934" spans="1:3" x14ac:dyDescent="0.25">
      <c r="A48934" s="1" t="s">
        <v>48918</v>
      </c>
      <c r="B48934" s="1">
        <v>39121033</v>
      </c>
      <c r="C48934" s="1">
        <v>1</v>
      </c>
    </row>
    <row r="48935" spans="1:3" x14ac:dyDescent="0.25">
      <c r="A48935" s="1" t="s">
        <v>48919</v>
      </c>
      <c r="B48935" s="1">
        <v>39121032</v>
      </c>
      <c r="C48935" s="1">
        <v>1</v>
      </c>
    </row>
    <row r="48936" spans="1:3" x14ac:dyDescent="0.25">
      <c r="A48936" s="1" t="s">
        <v>48920</v>
      </c>
      <c r="B48936" s="1">
        <v>39121034</v>
      </c>
      <c r="C48936" s="1">
        <v>1</v>
      </c>
    </row>
    <row r="48937" spans="1:3" x14ac:dyDescent="0.25">
      <c r="A48937" s="1" t="s">
        <v>48921</v>
      </c>
      <c r="B48937" s="1">
        <v>39121036</v>
      </c>
      <c r="C48937" s="1">
        <v>1</v>
      </c>
    </row>
    <row r="48938" spans="1:3" x14ac:dyDescent="0.25">
      <c r="A48938" s="1" t="s">
        <v>48922</v>
      </c>
      <c r="B48938" s="1">
        <v>39121035</v>
      </c>
      <c r="C48938" s="1">
        <v>1</v>
      </c>
    </row>
    <row r="48939" spans="1:3" x14ac:dyDescent="0.25">
      <c r="A48939" s="1" t="s">
        <v>48923</v>
      </c>
      <c r="B48939" s="1">
        <v>39121003</v>
      </c>
      <c r="C48939" s="1">
        <v>1</v>
      </c>
    </row>
    <row r="48940" spans="1:3" x14ac:dyDescent="0.25">
      <c r="A48940" s="1" t="s">
        <v>48924</v>
      </c>
      <c r="B48940" s="1">
        <v>39121002</v>
      </c>
      <c r="C48940" s="1">
        <v>1</v>
      </c>
    </row>
    <row r="48941" spans="1:3" x14ac:dyDescent="0.25">
      <c r="A48941" s="1" t="s">
        <v>48925</v>
      </c>
      <c r="B48941" s="1">
        <v>39121004</v>
      </c>
      <c r="C48941" s="1">
        <v>1</v>
      </c>
    </row>
    <row r="48942" spans="1:3" x14ac:dyDescent="0.25">
      <c r="A48942" s="1" t="s">
        <v>48926</v>
      </c>
      <c r="B48942" s="1">
        <v>39121007</v>
      </c>
      <c r="C48942" s="1">
        <v>1</v>
      </c>
    </row>
    <row r="48943" spans="1:3" x14ac:dyDescent="0.25">
      <c r="A48943" s="1" t="s">
        <v>48927</v>
      </c>
      <c r="B48943" s="1">
        <v>39121006</v>
      </c>
      <c r="C48943" s="1">
        <v>1</v>
      </c>
    </row>
    <row r="48944" spans="1:3" x14ac:dyDescent="0.25">
      <c r="A48944" s="1" t="s">
        <v>48928</v>
      </c>
      <c r="B48944" s="1">
        <v>39121001</v>
      </c>
      <c r="C48944" s="1">
        <v>1</v>
      </c>
    </row>
    <row r="48945" spans="1:3" x14ac:dyDescent="0.25">
      <c r="A48945" s="1" t="s">
        <v>48929</v>
      </c>
      <c r="B48945" s="1">
        <v>39112601</v>
      </c>
      <c r="C48945" s="1">
        <v>1</v>
      </c>
    </row>
    <row r="48946" spans="1:3" x14ac:dyDescent="0.25">
      <c r="A48946" s="1" t="s">
        <v>48930</v>
      </c>
      <c r="B48946" s="1">
        <v>39112508</v>
      </c>
      <c r="C48946" s="1">
        <v>1</v>
      </c>
    </row>
    <row r="48947" spans="1:3" x14ac:dyDescent="0.25">
      <c r="A48947" s="1" t="s">
        <v>48931</v>
      </c>
      <c r="B48947" s="1">
        <v>39112602</v>
      </c>
      <c r="C48947" s="1">
        <v>1</v>
      </c>
    </row>
    <row r="48948" spans="1:3" x14ac:dyDescent="0.25">
      <c r="A48948" s="1" t="s">
        <v>48932</v>
      </c>
      <c r="B48948" s="1">
        <v>39112604</v>
      </c>
      <c r="C48948" s="1">
        <v>1</v>
      </c>
    </row>
    <row r="48949" spans="1:3" x14ac:dyDescent="0.25">
      <c r="A48949" s="1" t="s">
        <v>48933</v>
      </c>
      <c r="B48949" s="1">
        <v>39112603</v>
      </c>
      <c r="C48949" s="1">
        <v>1</v>
      </c>
    </row>
    <row r="48950" spans="1:3" x14ac:dyDescent="0.25">
      <c r="A48950" s="1" t="s">
        <v>48934</v>
      </c>
      <c r="B48950" s="1">
        <v>39121008</v>
      </c>
      <c r="C48950" s="1">
        <v>1</v>
      </c>
    </row>
    <row r="48951" spans="1:3" x14ac:dyDescent="0.25">
      <c r="A48951" s="1" t="s">
        <v>48935</v>
      </c>
      <c r="B48951" s="1">
        <v>39121016</v>
      </c>
      <c r="C48951" s="1">
        <v>1</v>
      </c>
    </row>
    <row r="48952" spans="1:3" x14ac:dyDescent="0.25">
      <c r="A48952" s="1" t="s">
        <v>48936</v>
      </c>
      <c r="B48952" s="1">
        <v>39121015</v>
      </c>
      <c r="C48952" s="1">
        <v>1</v>
      </c>
    </row>
    <row r="48953" spans="1:3" x14ac:dyDescent="0.25">
      <c r="A48953" s="1" t="s">
        <v>48937</v>
      </c>
      <c r="B48953" s="1">
        <v>39121017</v>
      </c>
      <c r="C48953" s="1">
        <v>1</v>
      </c>
    </row>
    <row r="48954" spans="1:3" x14ac:dyDescent="0.25">
      <c r="A48954" s="1" t="s">
        <v>48938</v>
      </c>
      <c r="B48954" s="1">
        <v>39121019</v>
      </c>
      <c r="C48954" s="1">
        <v>1</v>
      </c>
    </row>
    <row r="48955" spans="1:3" x14ac:dyDescent="0.25">
      <c r="A48955" s="1" t="s">
        <v>48939</v>
      </c>
      <c r="B48955" s="1">
        <v>39121018</v>
      </c>
      <c r="C48955" s="1">
        <v>1</v>
      </c>
    </row>
    <row r="48956" spans="1:3" x14ac:dyDescent="0.25">
      <c r="A48956" s="1" t="s">
        <v>48940</v>
      </c>
      <c r="B48956" s="1">
        <v>39121014</v>
      </c>
      <c r="C48956" s="1">
        <v>1</v>
      </c>
    </row>
    <row r="48957" spans="1:3" x14ac:dyDescent="0.25">
      <c r="A48957" s="1" t="s">
        <v>48941</v>
      </c>
      <c r="B48957" s="1">
        <v>39121010</v>
      </c>
      <c r="C48957" s="1">
        <v>1</v>
      </c>
    </row>
    <row r="48958" spans="1:3" x14ac:dyDescent="0.25">
      <c r="A48958" s="1" t="s">
        <v>48942</v>
      </c>
      <c r="B48958" s="1">
        <v>39121009</v>
      </c>
      <c r="C48958" s="1">
        <v>1</v>
      </c>
    </row>
    <row r="48959" spans="1:3" x14ac:dyDescent="0.25">
      <c r="A48959" s="1" t="s">
        <v>48944</v>
      </c>
      <c r="B48959" s="1">
        <v>39121013</v>
      </c>
      <c r="C48959" s="1">
        <v>1</v>
      </c>
    </row>
    <row r="48960" spans="1:3" x14ac:dyDescent="0.25">
      <c r="A48960" s="1" t="s">
        <v>48945</v>
      </c>
      <c r="B48960" s="1">
        <v>39121012</v>
      </c>
      <c r="C48960" s="1">
        <v>1</v>
      </c>
    </row>
    <row r="48961" spans="1:3" x14ac:dyDescent="0.25">
      <c r="A48961" s="1" t="s">
        <v>48946</v>
      </c>
      <c r="B48961" s="1">
        <v>39111826</v>
      </c>
      <c r="C48961" s="1">
        <v>1</v>
      </c>
    </row>
    <row r="48962" spans="1:3" x14ac:dyDescent="0.25">
      <c r="A48962" s="1" t="s">
        <v>48947</v>
      </c>
      <c r="B48962" s="1">
        <v>39111710</v>
      </c>
      <c r="C48962" s="1">
        <v>1</v>
      </c>
    </row>
    <row r="48963" spans="1:3" x14ac:dyDescent="0.25">
      <c r="A48963" s="1" t="s">
        <v>48948</v>
      </c>
      <c r="B48963" s="1">
        <v>39111709</v>
      </c>
      <c r="C48963" s="1">
        <v>1</v>
      </c>
    </row>
    <row r="48964" spans="1:3" x14ac:dyDescent="0.25">
      <c r="A48964" s="1" t="s">
        <v>48949</v>
      </c>
      <c r="B48964" s="1">
        <v>39111531</v>
      </c>
      <c r="C48964" s="1">
        <v>1</v>
      </c>
    </row>
    <row r="48965" spans="1:3" x14ac:dyDescent="0.25">
      <c r="A48965" s="1" t="s">
        <v>48950</v>
      </c>
      <c r="B48965" s="1">
        <v>39111711</v>
      </c>
      <c r="C48965" s="1">
        <v>1</v>
      </c>
    </row>
    <row r="48966" spans="1:3" x14ac:dyDescent="0.25">
      <c r="A48966" s="1" t="s">
        <v>48951</v>
      </c>
      <c r="B48966" s="1">
        <v>39111530</v>
      </c>
      <c r="C48966" s="1">
        <v>1</v>
      </c>
    </row>
    <row r="48967" spans="1:3" x14ac:dyDescent="0.25">
      <c r="A48967" s="1" t="s">
        <v>48952</v>
      </c>
      <c r="B48967" s="1">
        <v>39111707</v>
      </c>
      <c r="C48967" s="1">
        <v>1</v>
      </c>
    </row>
    <row r="48968" spans="1:3" x14ac:dyDescent="0.25">
      <c r="A48968" s="1" t="s">
        <v>48953</v>
      </c>
      <c r="B48968" s="1">
        <v>39111534</v>
      </c>
      <c r="C48968" s="1">
        <v>1</v>
      </c>
    </row>
    <row r="48969" spans="1:3" x14ac:dyDescent="0.25">
      <c r="A48969" s="1" t="s">
        <v>48954</v>
      </c>
      <c r="B48969" s="1">
        <v>39111533</v>
      </c>
      <c r="C48969" s="1">
        <v>1</v>
      </c>
    </row>
    <row r="48970" spans="1:3" x14ac:dyDescent="0.25">
      <c r="A48970" s="1" t="s">
        <v>48955</v>
      </c>
      <c r="B48970" s="1">
        <v>39111532</v>
      </c>
      <c r="C48970" s="1">
        <v>1</v>
      </c>
    </row>
    <row r="48971" spans="1:3" x14ac:dyDescent="0.25">
      <c r="A48971" s="1" t="s">
        <v>48956</v>
      </c>
      <c r="B48971" s="1">
        <v>39111708</v>
      </c>
      <c r="C48971" s="1">
        <v>1</v>
      </c>
    </row>
    <row r="48972" spans="1:3" x14ac:dyDescent="0.25">
      <c r="A48972" s="1" t="s">
        <v>48957</v>
      </c>
      <c r="B48972" s="1">
        <v>39111712</v>
      </c>
      <c r="C48972" s="1">
        <v>1</v>
      </c>
    </row>
    <row r="48973" spans="1:3" x14ac:dyDescent="0.25">
      <c r="A48973" s="1" t="s">
        <v>48958</v>
      </c>
      <c r="B48973" s="1">
        <v>39111803</v>
      </c>
      <c r="C48973" s="1">
        <v>1</v>
      </c>
    </row>
    <row r="48974" spans="1:3" x14ac:dyDescent="0.25">
      <c r="A48974" s="1" t="s">
        <v>48959</v>
      </c>
      <c r="B48974" s="1">
        <v>39111802</v>
      </c>
      <c r="C48974" s="1">
        <v>1</v>
      </c>
    </row>
    <row r="48975" spans="1:3" x14ac:dyDescent="0.25">
      <c r="A48975" s="1" t="s">
        <v>48960</v>
      </c>
      <c r="B48975" s="1">
        <v>39111806</v>
      </c>
      <c r="C48975" s="1">
        <v>1</v>
      </c>
    </row>
    <row r="48976" spans="1:3" x14ac:dyDescent="0.25">
      <c r="A48976" s="1" t="s">
        <v>48961</v>
      </c>
      <c r="B48976" s="1">
        <v>39111809</v>
      </c>
      <c r="C48976" s="1">
        <v>1</v>
      </c>
    </row>
    <row r="48977" spans="1:3" x14ac:dyDescent="0.25">
      <c r="A48977" s="1" t="s">
        <v>48962</v>
      </c>
      <c r="B48977" s="1">
        <v>39111808</v>
      </c>
      <c r="C48977" s="1">
        <v>1</v>
      </c>
    </row>
    <row r="48978" spans="1:3" x14ac:dyDescent="0.25">
      <c r="A48978" s="1" t="s">
        <v>48963</v>
      </c>
      <c r="B48978" s="1">
        <v>39111529</v>
      </c>
      <c r="C48978" s="1">
        <v>1</v>
      </c>
    </row>
    <row r="48979" spans="1:3" x14ac:dyDescent="0.25">
      <c r="A48979" s="1" t="s">
        <v>48964</v>
      </c>
      <c r="B48979" s="1">
        <v>39111713</v>
      </c>
      <c r="C48979" s="1">
        <v>1</v>
      </c>
    </row>
    <row r="48980" spans="1:3" x14ac:dyDescent="0.25">
      <c r="A48980" s="1" t="s">
        <v>48965</v>
      </c>
      <c r="B48980" s="1">
        <v>39111714</v>
      </c>
      <c r="C48980" s="1">
        <v>1</v>
      </c>
    </row>
    <row r="48981" spans="1:3" x14ac:dyDescent="0.25">
      <c r="A48981" s="1" t="s">
        <v>48966</v>
      </c>
      <c r="B48981" s="1">
        <v>39111528</v>
      </c>
      <c r="C48981" s="1">
        <v>1</v>
      </c>
    </row>
    <row r="48982" spans="1:3" x14ac:dyDescent="0.25">
      <c r="A48982" s="1" t="s">
        <v>48967</v>
      </c>
      <c r="B48982" s="1">
        <v>39111541</v>
      </c>
      <c r="C48982" s="1">
        <v>1</v>
      </c>
    </row>
    <row r="48983" spans="1:3" x14ac:dyDescent="0.25">
      <c r="A48983" s="1" t="s">
        <v>48968</v>
      </c>
      <c r="B48983" s="1">
        <v>39111609</v>
      </c>
      <c r="C48983" s="1">
        <v>1</v>
      </c>
    </row>
    <row r="48984" spans="1:3" x14ac:dyDescent="0.25">
      <c r="A48984" s="1" t="s">
        <v>48969</v>
      </c>
      <c r="B48984" s="1">
        <v>39111608</v>
      </c>
      <c r="C48984" s="1">
        <v>1</v>
      </c>
    </row>
    <row r="48985" spans="1:3" x14ac:dyDescent="0.25">
      <c r="A48985" s="1" t="s">
        <v>48970</v>
      </c>
      <c r="B48985" s="1">
        <v>39111610</v>
      </c>
      <c r="C48985" s="1">
        <v>1</v>
      </c>
    </row>
    <row r="48986" spans="1:3" x14ac:dyDescent="0.25">
      <c r="A48986" s="1" t="s">
        <v>48971</v>
      </c>
      <c r="B48986" s="1">
        <v>39111612</v>
      </c>
      <c r="C48986" s="1">
        <v>1</v>
      </c>
    </row>
    <row r="48987" spans="1:3" x14ac:dyDescent="0.25">
      <c r="A48987" s="1" t="s">
        <v>28139</v>
      </c>
      <c r="B48987" s="1">
        <v>39111611</v>
      </c>
      <c r="C48987" s="1">
        <v>1</v>
      </c>
    </row>
    <row r="48988" spans="1:3" x14ac:dyDescent="0.25">
      <c r="A48988" s="1" t="s">
        <v>48972</v>
      </c>
      <c r="B48988" s="1">
        <v>39111540</v>
      </c>
      <c r="C48988" s="1">
        <v>1</v>
      </c>
    </row>
    <row r="48989" spans="1:3" x14ac:dyDescent="0.25">
      <c r="A48989" s="1" t="s">
        <v>48973</v>
      </c>
      <c r="B48989" s="1">
        <v>39111603</v>
      </c>
      <c r="C48989" s="1">
        <v>1</v>
      </c>
    </row>
    <row r="48990" spans="1:3" x14ac:dyDescent="0.25">
      <c r="A48990" s="1" t="s">
        <v>48974</v>
      </c>
      <c r="B48990" s="1">
        <v>39111539</v>
      </c>
      <c r="C48990" s="1">
        <v>1</v>
      </c>
    </row>
    <row r="48991" spans="1:3" x14ac:dyDescent="0.25">
      <c r="A48991" s="1" t="s">
        <v>48975</v>
      </c>
      <c r="B48991" s="1">
        <v>39111606</v>
      </c>
      <c r="C48991" s="1">
        <v>1</v>
      </c>
    </row>
    <row r="48992" spans="1:3" x14ac:dyDescent="0.25">
      <c r="A48992" s="1" t="s">
        <v>48976</v>
      </c>
      <c r="B48992" s="1">
        <v>39111605</v>
      </c>
      <c r="C48992" s="1">
        <v>1</v>
      </c>
    </row>
    <row r="48993" spans="1:3" x14ac:dyDescent="0.25">
      <c r="A48993" s="1" t="s">
        <v>48977</v>
      </c>
      <c r="B48993" s="1">
        <v>39111613</v>
      </c>
      <c r="C48993" s="1">
        <v>1</v>
      </c>
    </row>
    <row r="48994" spans="1:3" x14ac:dyDescent="0.25">
      <c r="A48994" s="1" t="s">
        <v>48978</v>
      </c>
      <c r="B48994" s="1">
        <v>39111535</v>
      </c>
      <c r="C48994" s="1">
        <v>1</v>
      </c>
    </row>
    <row r="48995" spans="1:3" x14ac:dyDescent="0.25">
      <c r="A48995" s="1" t="s">
        <v>48979</v>
      </c>
      <c r="B48995" s="1">
        <v>39111536</v>
      </c>
      <c r="C48995" s="1">
        <v>1</v>
      </c>
    </row>
    <row r="48996" spans="1:3" x14ac:dyDescent="0.25">
      <c r="A48996" s="1" t="s">
        <v>48980</v>
      </c>
      <c r="B48996" s="1">
        <v>39111703</v>
      </c>
      <c r="C48996" s="1">
        <v>1</v>
      </c>
    </row>
    <row r="48997" spans="1:3" x14ac:dyDescent="0.25">
      <c r="A48997" s="1" t="s">
        <v>48981</v>
      </c>
      <c r="B48997" s="1">
        <v>39111706</v>
      </c>
      <c r="C48997" s="1">
        <v>1</v>
      </c>
    </row>
    <row r="48998" spans="1:3" x14ac:dyDescent="0.25">
      <c r="A48998" s="1" t="s">
        <v>48982</v>
      </c>
      <c r="B48998" s="1">
        <v>39111705</v>
      </c>
      <c r="C48998" s="1">
        <v>1</v>
      </c>
    </row>
    <row r="48999" spans="1:3" x14ac:dyDescent="0.25">
      <c r="A48999" s="1" t="s">
        <v>48983</v>
      </c>
      <c r="B48999" s="1">
        <v>39111537</v>
      </c>
      <c r="C48999" s="1">
        <v>1</v>
      </c>
    </row>
    <row r="49000" spans="1:3" x14ac:dyDescent="0.25">
      <c r="A49000" s="1" t="s">
        <v>48984</v>
      </c>
      <c r="B49000" s="1">
        <v>39111538</v>
      </c>
      <c r="C49000" s="1">
        <v>1</v>
      </c>
    </row>
    <row r="49001" spans="1:3" x14ac:dyDescent="0.25">
      <c r="A49001" s="1" t="s">
        <v>48985</v>
      </c>
      <c r="B49001" s="1">
        <v>39111614</v>
      </c>
      <c r="C49001" s="1">
        <v>1</v>
      </c>
    </row>
    <row r="49002" spans="1:3" x14ac:dyDescent="0.25">
      <c r="A49002" s="1" t="s">
        <v>48986</v>
      </c>
      <c r="B49002" s="1">
        <v>39111616</v>
      </c>
      <c r="C49002" s="1">
        <v>1</v>
      </c>
    </row>
    <row r="49003" spans="1:3" x14ac:dyDescent="0.25">
      <c r="A49003" s="1" t="s">
        <v>48987</v>
      </c>
      <c r="B49003" s="1">
        <v>39111615</v>
      </c>
      <c r="C49003" s="1">
        <v>1</v>
      </c>
    </row>
    <row r="49004" spans="1:3" x14ac:dyDescent="0.25">
      <c r="A49004" s="1" t="s">
        <v>48988</v>
      </c>
      <c r="B49004" s="1">
        <v>39111819</v>
      </c>
      <c r="C49004" s="1">
        <v>1</v>
      </c>
    </row>
    <row r="49005" spans="1:3" x14ac:dyDescent="0.25">
      <c r="A49005" s="1" t="s">
        <v>48989</v>
      </c>
      <c r="B49005" s="1">
        <v>39111813</v>
      </c>
      <c r="C49005" s="1">
        <v>1</v>
      </c>
    </row>
    <row r="49006" spans="1:3" x14ac:dyDescent="0.25">
      <c r="A49006" s="1" t="s">
        <v>48990</v>
      </c>
      <c r="B49006" s="1">
        <v>39111520</v>
      </c>
      <c r="C49006" s="1">
        <v>1</v>
      </c>
    </row>
    <row r="49007" spans="1:3" x14ac:dyDescent="0.25">
      <c r="A49007" s="1" t="s">
        <v>48991</v>
      </c>
      <c r="B49007" s="1">
        <v>39111820</v>
      </c>
      <c r="C49007" s="1">
        <v>1</v>
      </c>
    </row>
    <row r="49008" spans="1:3" x14ac:dyDescent="0.25">
      <c r="A49008" s="1" t="s">
        <v>48992</v>
      </c>
      <c r="B49008" s="1">
        <v>39111816</v>
      </c>
      <c r="C49008" s="1">
        <v>1</v>
      </c>
    </row>
    <row r="49009" spans="1:3" x14ac:dyDescent="0.25">
      <c r="A49009" s="1" t="s">
        <v>48993</v>
      </c>
      <c r="B49009" s="1">
        <v>39111515</v>
      </c>
      <c r="C49009" s="1">
        <v>1</v>
      </c>
    </row>
    <row r="49010" spans="1:3" x14ac:dyDescent="0.25">
      <c r="A49010" s="1" t="s">
        <v>48994</v>
      </c>
      <c r="B49010" s="1">
        <v>39111821</v>
      </c>
      <c r="C49010" s="1">
        <v>1</v>
      </c>
    </row>
    <row r="49011" spans="1:3" x14ac:dyDescent="0.25">
      <c r="A49011" s="1" t="s">
        <v>48995</v>
      </c>
      <c r="B49011" s="1">
        <v>39111521</v>
      </c>
      <c r="C49011" s="1">
        <v>1</v>
      </c>
    </row>
    <row r="49012" spans="1:3" x14ac:dyDescent="0.25">
      <c r="A49012" s="1" t="s">
        <v>48996</v>
      </c>
      <c r="B49012" s="1">
        <v>39111815</v>
      </c>
      <c r="C49012" s="1">
        <v>1</v>
      </c>
    </row>
    <row r="49013" spans="1:3" x14ac:dyDescent="0.25">
      <c r="A49013" s="1" t="s">
        <v>48997</v>
      </c>
      <c r="B49013" s="1">
        <v>39111817</v>
      </c>
      <c r="C49013" s="1">
        <v>1</v>
      </c>
    </row>
    <row r="49014" spans="1:3" x14ac:dyDescent="0.25">
      <c r="A49014" s="1" t="s">
        <v>48998</v>
      </c>
      <c r="B49014" s="1">
        <v>39111522</v>
      </c>
      <c r="C49014" s="1">
        <v>1</v>
      </c>
    </row>
    <row r="49015" spans="1:3" x14ac:dyDescent="0.25">
      <c r="A49015" s="1" t="s">
        <v>48999</v>
      </c>
      <c r="B49015" s="1">
        <v>39111814</v>
      </c>
      <c r="C49015" s="1">
        <v>1</v>
      </c>
    </row>
    <row r="49016" spans="1:3" x14ac:dyDescent="0.25">
      <c r="A49016" s="1" t="s">
        <v>49000</v>
      </c>
      <c r="B49016" s="1">
        <v>39111524</v>
      </c>
      <c r="C49016" s="1">
        <v>1</v>
      </c>
    </row>
    <row r="49017" spans="1:3" x14ac:dyDescent="0.25">
      <c r="A49017" s="1" t="s">
        <v>49001</v>
      </c>
      <c r="B49017" s="1">
        <v>39111818</v>
      </c>
      <c r="C49017" s="1">
        <v>1</v>
      </c>
    </row>
    <row r="49018" spans="1:3" x14ac:dyDescent="0.25">
      <c r="A49018" s="1" t="s">
        <v>49002</v>
      </c>
      <c r="B49018" s="1">
        <v>39111512</v>
      </c>
      <c r="C49018" s="1">
        <v>1</v>
      </c>
    </row>
    <row r="49019" spans="1:3" x14ac:dyDescent="0.25">
      <c r="A49019" s="1" t="s">
        <v>49003</v>
      </c>
      <c r="B49019" s="1">
        <v>39111525</v>
      </c>
      <c r="C49019" s="1">
        <v>1</v>
      </c>
    </row>
    <row r="49020" spans="1:3" x14ac:dyDescent="0.25">
      <c r="A49020" s="1" t="s">
        <v>49004</v>
      </c>
      <c r="B49020" s="1">
        <v>39111509</v>
      </c>
      <c r="C49020" s="1">
        <v>1</v>
      </c>
    </row>
    <row r="49021" spans="1:3" x14ac:dyDescent="0.25">
      <c r="A49021" s="1" t="s">
        <v>49005</v>
      </c>
      <c r="B49021" s="1">
        <v>39111810</v>
      </c>
      <c r="C49021" s="1">
        <v>1</v>
      </c>
    </row>
    <row r="49022" spans="1:3" x14ac:dyDescent="0.25">
      <c r="A49022" s="1" t="s">
        <v>49006</v>
      </c>
      <c r="B49022" s="1">
        <v>39111822</v>
      </c>
      <c r="C49022" s="1">
        <v>1</v>
      </c>
    </row>
    <row r="49023" spans="1:3" x14ac:dyDescent="0.25">
      <c r="A49023" s="1" t="s">
        <v>49007</v>
      </c>
      <c r="B49023" s="1">
        <v>39111527</v>
      </c>
      <c r="C49023" s="1">
        <v>1</v>
      </c>
    </row>
    <row r="49024" spans="1:3" x14ac:dyDescent="0.25">
      <c r="A49024" s="1" t="s">
        <v>49008</v>
      </c>
      <c r="B49024" s="1">
        <v>39111801</v>
      </c>
      <c r="C49024" s="1">
        <v>1</v>
      </c>
    </row>
    <row r="49025" spans="1:3" x14ac:dyDescent="0.25">
      <c r="A49025" s="1" t="s">
        <v>49009</v>
      </c>
      <c r="B49025" s="1">
        <v>39111812</v>
      </c>
      <c r="C49025" s="1">
        <v>1</v>
      </c>
    </row>
    <row r="49026" spans="1:3" x14ac:dyDescent="0.25">
      <c r="A49026" s="1" t="s">
        <v>49010</v>
      </c>
      <c r="B49026" s="1">
        <v>39111824</v>
      </c>
      <c r="C49026" s="1">
        <v>1</v>
      </c>
    </row>
    <row r="49027" spans="1:3" x14ac:dyDescent="0.25">
      <c r="A49027" s="1" t="s">
        <v>49011</v>
      </c>
      <c r="B49027" s="1">
        <v>39111510</v>
      </c>
      <c r="C49027" s="1">
        <v>1</v>
      </c>
    </row>
    <row r="49028" spans="1:3" x14ac:dyDescent="0.25">
      <c r="A49028" s="1" t="s">
        <v>49012</v>
      </c>
      <c r="B49028" s="1">
        <v>39111811</v>
      </c>
      <c r="C49028" s="1">
        <v>1</v>
      </c>
    </row>
    <row r="49029" spans="1:3" x14ac:dyDescent="0.25">
      <c r="A49029" s="1" t="s">
        <v>49013</v>
      </c>
      <c r="B49029" s="1">
        <v>39111823</v>
      </c>
      <c r="C49029" s="1">
        <v>1</v>
      </c>
    </row>
    <row r="49030" spans="1:3" x14ac:dyDescent="0.25">
      <c r="A49030" s="1" t="s">
        <v>49014</v>
      </c>
      <c r="B49030" s="1">
        <v>39111825</v>
      </c>
      <c r="C49030" s="1">
        <v>1</v>
      </c>
    </row>
  </sheetData>
  <sortState xmlns:xlrd2="http://schemas.microsoft.com/office/spreadsheetml/2017/richdata2" ref="AH4:AI1156">
    <sortCondition ref="AH4:AH1156"/>
  </sortState>
  <phoneticPr fontId="12" type="noConversion"/>
  <conditionalFormatting sqref="A1">
    <cfRule type="duplicateValues" dxfId="0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4654D-1812-420D-B719-A0035A568F84}">
  <dimension ref="A1:I48"/>
  <sheetViews>
    <sheetView showGridLines="0" workbookViewId="0">
      <selection activeCell="C1" sqref="C1"/>
    </sheetView>
  </sheetViews>
  <sheetFormatPr baseColWidth="10" defaultRowHeight="15" x14ac:dyDescent="0.25"/>
  <cols>
    <col min="1" max="1" width="19" customWidth="1"/>
    <col min="3" max="3" width="25.140625" customWidth="1"/>
  </cols>
  <sheetData>
    <row r="1" spans="1:9" x14ac:dyDescent="0.25">
      <c r="A1" s="16" t="s">
        <v>24</v>
      </c>
      <c r="C1" s="16" t="s">
        <v>49092</v>
      </c>
      <c r="D1" s="16" t="s">
        <v>49093</v>
      </c>
      <c r="F1" s="16" t="s">
        <v>26</v>
      </c>
      <c r="H1" s="16" t="s">
        <v>49147</v>
      </c>
      <c r="I1" s="16" t="s">
        <v>25</v>
      </c>
    </row>
    <row r="2" spans="1:9" x14ac:dyDescent="0.25">
      <c r="A2" s="1" t="s">
        <v>49092</v>
      </c>
      <c r="C2" s="1" t="s">
        <v>49119</v>
      </c>
      <c r="D2" s="1" t="s">
        <v>49094</v>
      </c>
      <c r="F2" s="1" t="s">
        <v>49099</v>
      </c>
      <c r="H2" s="1" t="s">
        <v>49099</v>
      </c>
      <c r="I2" s="1" t="s">
        <v>49094</v>
      </c>
    </row>
    <row r="3" spans="1:9" x14ac:dyDescent="0.25">
      <c r="A3" s="1" t="s">
        <v>49093</v>
      </c>
      <c r="C3" s="1" t="s">
        <v>49120</v>
      </c>
      <c r="D3" s="1" t="s">
        <v>49095</v>
      </c>
      <c r="F3" s="1" t="s">
        <v>49100</v>
      </c>
      <c r="H3" s="1" t="s">
        <v>49100</v>
      </c>
      <c r="I3" s="1" t="s">
        <v>49094</v>
      </c>
    </row>
    <row r="4" spans="1:9" x14ac:dyDescent="0.25">
      <c r="C4" s="1" t="s">
        <v>49121</v>
      </c>
      <c r="D4" s="1" t="s">
        <v>49096</v>
      </c>
      <c r="F4" s="1" t="s">
        <v>49101</v>
      </c>
      <c r="H4" s="1" t="s">
        <v>49101</v>
      </c>
      <c r="I4" s="1" t="s">
        <v>49094</v>
      </c>
    </row>
    <row r="5" spans="1:9" x14ac:dyDescent="0.25">
      <c r="C5" s="1" t="s">
        <v>49122</v>
      </c>
      <c r="D5" s="1" t="s">
        <v>49097</v>
      </c>
      <c r="F5" s="1" t="s">
        <v>49102</v>
      </c>
      <c r="H5" s="1" t="s">
        <v>49102</v>
      </c>
      <c r="I5" s="1" t="s">
        <v>49094</v>
      </c>
    </row>
    <row r="6" spans="1:9" x14ac:dyDescent="0.25">
      <c r="C6" s="1" t="s">
        <v>49123</v>
      </c>
      <c r="D6" s="1" t="s">
        <v>49098</v>
      </c>
      <c r="F6" s="1" t="s">
        <v>49103</v>
      </c>
      <c r="H6" s="1" t="s">
        <v>49103</v>
      </c>
      <c r="I6" s="1" t="s">
        <v>49094</v>
      </c>
    </row>
    <row r="7" spans="1:9" x14ac:dyDescent="0.25">
      <c r="C7" s="1" t="s">
        <v>49124</v>
      </c>
      <c r="F7" s="1" t="s">
        <v>49104</v>
      </c>
      <c r="H7" s="1" t="s">
        <v>49104</v>
      </c>
      <c r="I7" s="1" t="s">
        <v>49095</v>
      </c>
    </row>
    <row r="8" spans="1:9" x14ac:dyDescent="0.25">
      <c r="C8" s="1" t="s">
        <v>49125</v>
      </c>
      <c r="F8" s="1" t="s">
        <v>49105</v>
      </c>
      <c r="H8" s="1" t="s">
        <v>49105</v>
      </c>
      <c r="I8" s="1" t="s">
        <v>49095</v>
      </c>
    </row>
    <row r="9" spans="1:9" x14ac:dyDescent="0.25">
      <c r="C9" s="1" t="s">
        <v>49126</v>
      </c>
      <c r="F9" s="1" t="s">
        <v>49106</v>
      </c>
      <c r="H9" s="1" t="s">
        <v>49106</v>
      </c>
      <c r="I9" s="1" t="s">
        <v>49095</v>
      </c>
    </row>
    <row r="10" spans="1:9" x14ac:dyDescent="0.25">
      <c r="C10" s="1" t="s">
        <v>49127</v>
      </c>
      <c r="F10" s="1" t="s">
        <v>49107</v>
      </c>
      <c r="H10" s="1" t="s">
        <v>49107</v>
      </c>
      <c r="I10" s="1" t="s">
        <v>49096</v>
      </c>
    </row>
    <row r="11" spans="1:9" x14ac:dyDescent="0.25">
      <c r="C11" s="1" t="s">
        <v>49128</v>
      </c>
      <c r="F11" s="1" t="s">
        <v>49108</v>
      </c>
      <c r="H11" s="1" t="s">
        <v>49108</v>
      </c>
      <c r="I11" s="1" t="s">
        <v>49096</v>
      </c>
    </row>
    <row r="12" spans="1:9" x14ac:dyDescent="0.25">
      <c r="C12" s="1" t="s">
        <v>49129</v>
      </c>
      <c r="F12" s="1" t="s">
        <v>49109</v>
      </c>
      <c r="H12" s="1" t="s">
        <v>49109</v>
      </c>
      <c r="I12" s="1" t="s">
        <v>49097</v>
      </c>
    </row>
    <row r="13" spans="1:9" x14ac:dyDescent="0.25">
      <c r="C13" s="1" t="s">
        <v>49130</v>
      </c>
      <c r="F13" s="1" t="s">
        <v>49110</v>
      </c>
      <c r="H13" s="1" t="s">
        <v>49110</v>
      </c>
      <c r="I13" s="1" t="s">
        <v>49097</v>
      </c>
    </row>
    <row r="14" spans="1:9" x14ac:dyDescent="0.25">
      <c r="C14" s="1" t="s">
        <v>49131</v>
      </c>
      <c r="F14" s="1" t="s">
        <v>49111</v>
      </c>
      <c r="H14" s="1" t="s">
        <v>49111</v>
      </c>
      <c r="I14" s="1" t="s">
        <v>49097</v>
      </c>
    </row>
    <row r="15" spans="1:9" x14ac:dyDescent="0.25">
      <c r="C15" s="1" t="s">
        <v>49132</v>
      </c>
      <c r="F15" s="1" t="s">
        <v>49112</v>
      </c>
      <c r="H15" s="1" t="s">
        <v>49112</v>
      </c>
      <c r="I15" s="1" t="s">
        <v>49097</v>
      </c>
    </row>
    <row r="16" spans="1:9" x14ac:dyDescent="0.25">
      <c r="C16" s="1" t="s">
        <v>49133</v>
      </c>
      <c r="F16" s="1" t="s">
        <v>49113</v>
      </c>
      <c r="H16" s="1" t="s">
        <v>49113</v>
      </c>
      <c r="I16" s="1" t="s">
        <v>49097</v>
      </c>
    </row>
    <row r="17" spans="3:9" x14ac:dyDescent="0.25">
      <c r="C17" s="1" t="s">
        <v>49134</v>
      </c>
      <c r="F17" s="1" t="s">
        <v>49114</v>
      </c>
      <c r="H17" s="1" t="s">
        <v>49114</v>
      </c>
      <c r="I17" s="1" t="s">
        <v>49097</v>
      </c>
    </row>
    <row r="18" spans="3:9" x14ac:dyDescent="0.25">
      <c r="C18" s="1" t="s">
        <v>49135</v>
      </c>
      <c r="F18" s="1" t="s">
        <v>49115</v>
      </c>
      <c r="H18" s="1" t="s">
        <v>49115</v>
      </c>
      <c r="I18" s="1" t="s">
        <v>49097</v>
      </c>
    </row>
    <row r="19" spans="3:9" x14ac:dyDescent="0.25">
      <c r="C19" s="1" t="s">
        <v>49136</v>
      </c>
      <c r="F19" s="1" t="s">
        <v>49116</v>
      </c>
      <c r="H19" s="1" t="s">
        <v>49116</v>
      </c>
      <c r="I19" s="1" t="s">
        <v>49098</v>
      </c>
    </row>
    <row r="20" spans="3:9" x14ac:dyDescent="0.25">
      <c r="C20" s="1" t="s">
        <v>49137</v>
      </c>
      <c r="F20" s="1" t="s">
        <v>49117</v>
      </c>
      <c r="H20" s="1" t="s">
        <v>49117</v>
      </c>
      <c r="I20" s="1" t="s">
        <v>49098</v>
      </c>
    </row>
    <row r="21" spans="3:9" x14ac:dyDescent="0.25">
      <c r="C21" s="1" t="s">
        <v>49138</v>
      </c>
      <c r="H21" s="1" t="s">
        <v>49119</v>
      </c>
      <c r="I21" s="1" t="s">
        <v>49118</v>
      </c>
    </row>
    <row r="22" spans="3:9" x14ac:dyDescent="0.25">
      <c r="C22" s="1" t="s">
        <v>49139</v>
      </c>
      <c r="H22" s="1" t="s">
        <v>49120</v>
      </c>
      <c r="I22" s="1" t="s">
        <v>49118</v>
      </c>
    </row>
    <row r="23" spans="3:9" x14ac:dyDescent="0.25">
      <c r="C23" s="1" t="s">
        <v>49140</v>
      </c>
      <c r="H23" s="1" t="s">
        <v>49121</v>
      </c>
      <c r="I23" s="1" t="s">
        <v>49118</v>
      </c>
    </row>
    <row r="24" spans="3:9" x14ac:dyDescent="0.25">
      <c r="C24" s="1" t="s">
        <v>49141</v>
      </c>
      <c r="H24" s="1" t="s">
        <v>49122</v>
      </c>
      <c r="I24" s="1" t="s">
        <v>49118</v>
      </c>
    </row>
    <row r="25" spans="3:9" x14ac:dyDescent="0.25">
      <c r="C25" s="1" t="s">
        <v>49142</v>
      </c>
      <c r="H25" s="1" t="s">
        <v>49123</v>
      </c>
      <c r="I25" s="1" t="s">
        <v>49118</v>
      </c>
    </row>
    <row r="26" spans="3:9" x14ac:dyDescent="0.25">
      <c r="C26" s="1" t="s">
        <v>49143</v>
      </c>
      <c r="H26" s="1" t="s">
        <v>49124</v>
      </c>
      <c r="I26" s="1" t="s">
        <v>49118</v>
      </c>
    </row>
    <row r="27" spans="3:9" x14ac:dyDescent="0.25">
      <c r="C27" s="1" t="s">
        <v>49144</v>
      </c>
      <c r="H27" s="1" t="s">
        <v>49125</v>
      </c>
      <c r="I27" s="1" t="s">
        <v>49118</v>
      </c>
    </row>
    <row r="28" spans="3:9" x14ac:dyDescent="0.25">
      <c r="C28" s="1" t="s">
        <v>49145</v>
      </c>
      <c r="H28" s="1" t="s">
        <v>49126</v>
      </c>
      <c r="I28" s="1" t="s">
        <v>49118</v>
      </c>
    </row>
    <row r="29" spans="3:9" x14ac:dyDescent="0.25">
      <c r="C29" s="1" t="s">
        <v>49146</v>
      </c>
      <c r="H29" s="1" t="s">
        <v>49127</v>
      </c>
      <c r="I29" s="1" t="s">
        <v>49118</v>
      </c>
    </row>
    <row r="30" spans="3:9" x14ac:dyDescent="0.25">
      <c r="H30" s="1" t="s">
        <v>49128</v>
      </c>
      <c r="I30" s="1" t="s">
        <v>49118</v>
      </c>
    </row>
    <row r="31" spans="3:9" x14ac:dyDescent="0.25">
      <c r="H31" s="1" t="s">
        <v>49129</v>
      </c>
      <c r="I31" s="1" t="s">
        <v>49118</v>
      </c>
    </row>
    <row r="32" spans="3:9" x14ac:dyDescent="0.25">
      <c r="H32" s="1" t="s">
        <v>49130</v>
      </c>
      <c r="I32" s="1" t="s">
        <v>49118</v>
      </c>
    </row>
    <row r="33" spans="8:9" x14ac:dyDescent="0.25">
      <c r="H33" s="1" t="s">
        <v>49131</v>
      </c>
      <c r="I33" s="1" t="s">
        <v>49118</v>
      </c>
    </row>
    <row r="34" spans="8:9" x14ac:dyDescent="0.25">
      <c r="H34" s="1" t="s">
        <v>49132</v>
      </c>
      <c r="I34" s="1" t="s">
        <v>49118</v>
      </c>
    </row>
    <row r="35" spans="8:9" x14ac:dyDescent="0.25">
      <c r="H35" s="1" t="s">
        <v>49133</v>
      </c>
      <c r="I35" s="1" t="s">
        <v>49118</v>
      </c>
    </row>
    <row r="36" spans="8:9" x14ac:dyDescent="0.25">
      <c r="H36" s="1" t="s">
        <v>49134</v>
      </c>
      <c r="I36" s="1" t="s">
        <v>49118</v>
      </c>
    </row>
    <row r="37" spans="8:9" x14ac:dyDescent="0.25">
      <c r="H37" s="1" t="s">
        <v>49135</v>
      </c>
      <c r="I37" s="1" t="s">
        <v>49118</v>
      </c>
    </row>
    <row r="38" spans="8:9" x14ac:dyDescent="0.25">
      <c r="H38" s="1" t="s">
        <v>49136</v>
      </c>
      <c r="I38" s="1" t="s">
        <v>49118</v>
      </c>
    </row>
    <row r="39" spans="8:9" x14ac:dyDescent="0.25">
      <c r="H39" s="1" t="s">
        <v>49137</v>
      </c>
      <c r="I39" s="1" t="s">
        <v>49118</v>
      </c>
    </row>
    <row r="40" spans="8:9" x14ac:dyDescent="0.25">
      <c r="H40" s="1" t="s">
        <v>49138</v>
      </c>
      <c r="I40" s="1" t="s">
        <v>49118</v>
      </c>
    </row>
    <row r="41" spans="8:9" x14ac:dyDescent="0.25">
      <c r="H41" s="1" t="s">
        <v>49139</v>
      </c>
      <c r="I41" s="1" t="s">
        <v>49118</v>
      </c>
    </row>
    <row r="42" spans="8:9" x14ac:dyDescent="0.25">
      <c r="H42" s="1" t="s">
        <v>49140</v>
      </c>
      <c r="I42" s="1" t="s">
        <v>49118</v>
      </c>
    </row>
    <row r="43" spans="8:9" x14ac:dyDescent="0.25">
      <c r="H43" s="1" t="s">
        <v>49141</v>
      </c>
      <c r="I43" s="1" t="s">
        <v>49118</v>
      </c>
    </row>
    <row r="44" spans="8:9" x14ac:dyDescent="0.25">
      <c r="H44" s="1" t="s">
        <v>49142</v>
      </c>
      <c r="I44" s="1" t="s">
        <v>49118</v>
      </c>
    </row>
    <row r="45" spans="8:9" x14ac:dyDescent="0.25">
      <c r="H45" s="1" t="s">
        <v>49143</v>
      </c>
      <c r="I45" s="1" t="s">
        <v>49118</v>
      </c>
    </row>
    <row r="46" spans="8:9" x14ac:dyDescent="0.25">
      <c r="H46" s="1" t="s">
        <v>49144</v>
      </c>
      <c r="I46" s="1" t="s">
        <v>49118</v>
      </c>
    </row>
    <row r="47" spans="8:9" x14ac:dyDescent="0.25">
      <c r="H47" s="1" t="s">
        <v>49145</v>
      </c>
      <c r="I47" s="1" t="s">
        <v>49118</v>
      </c>
    </row>
    <row r="48" spans="8:9" x14ac:dyDescent="0.25">
      <c r="H48" s="1" t="s">
        <v>49146</v>
      </c>
      <c r="I48" s="1" t="s">
        <v>49118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0C4B2-1CAF-47D4-9499-BE46BF028185}">
  <dimension ref="A1:F22"/>
  <sheetViews>
    <sheetView showGridLines="0" workbookViewId="0">
      <selection activeCell="G10" sqref="G10"/>
    </sheetView>
  </sheetViews>
  <sheetFormatPr baseColWidth="10" defaultRowHeight="15" x14ac:dyDescent="0.25"/>
  <cols>
    <col min="1" max="1" width="33.5703125" bestFit="1" customWidth="1"/>
    <col min="2" max="2" width="22.140625" customWidth="1"/>
    <col min="3" max="3" width="12.140625" bestFit="1" customWidth="1"/>
    <col min="4" max="4" width="19.5703125" bestFit="1" customWidth="1"/>
    <col min="5" max="5" width="13.140625" bestFit="1" customWidth="1"/>
  </cols>
  <sheetData>
    <row r="1" spans="1:6" x14ac:dyDescent="0.25">
      <c r="A1" s="12" t="s">
        <v>49080</v>
      </c>
      <c r="B1" s="12" t="s">
        <v>49081</v>
      </c>
      <c r="C1" s="12" t="s">
        <v>49082</v>
      </c>
      <c r="D1" s="12" t="s">
        <v>49083</v>
      </c>
    </row>
    <row r="2" spans="1:6" x14ac:dyDescent="0.25">
      <c r="A2" s="6" t="s">
        <v>49067</v>
      </c>
      <c r="B2" s="11">
        <v>2371710</v>
      </c>
      <c r="C2" s="13"/>
      <c r="D2" s="11">
        <v>2466578.4</v>
      </c>
      <c r="E2" s="15"/>
      <c r="F2" s="14"/>
    </row>
    <row r="3" spans="1:6" x14ac:dyDescent="0.25">
      <c r="A3" s="6" t="s">
        <v>49069</v>
      </c>
      <c r="B3" s="11">
        <v>2575440</v>
      </c>
      <c r="C3" s="13"/>
      <c r="D3" s="11">
        <v>2678457.6</v>
      </c>
    </row>
    <row r="4" spans="1:6" x14ac:dyDescent="0.25">
      <c r="A4" s="6" t="s">
        <v>49071</v>
      </c>
      <c r="B4" s="11">
        <v>3056400</v>
      </c>
      <c r="C4" s="13"/>
      <c r="D4" s="11">
        <v>3178656</v>
      </c>
    </row>
    <row r="5" spans="1:6" x14ac:dyDescent="0.25">
      <c r="A5" s="6" t="s">
        <v>49073</v>
      </c>
      <c r="B5" s="11">
        <v>3248160</v>
      </c>
      <c r="C5" s="13"/>
      <c r="D5" s="11">
        <v>3378086.4</v>
      </c>
    </row>
    <row r="6" spans="1:6" x14ac:dyDescent="0.25">
      <c r="A6" s="6" t="s">
        <v>49075</v>
      </c>
      <c r="B6" s="11">
        <v>3456900</v>
      </c>
      <c r="C6" s="13"/>
      <c r="D6" s="11">
        <v>3595176</v>
      </c>
    </row>
    <row r="7" spans="1:6" x14ac:dyDescent="0.25">
      <c r="A7" s="1" t="s">
        <v>49068</v>
      </c>
      <c r="B7" s="11">
        <v>3753150</v>
      </c>
      <c r="C7" s="13"/>
      <c r="D7" s="11">
        <v>3865744.5</v>
      </c>
    </row>
    <row r="8" spans="1:6" x14ac:dyDescent="0.25">
      <c r="A8" s="1" t="s">
        <v>49070</v>
      </c>
      <c r="B8" s="11">
        <v>4656930</v>
      </c>
      <c r="C8" s="13"/>
      <c r="D8" s="11">
        <v>4796637.9000000004</v>
      </c>
    </row>
    <row r="9" spans="1:6" x14ac:dyDescent="0.25">
      <c r="A9" s="1" t="s">
        <v>49072</v>
      </c>
      <c r="B9" s="11">
        <v>5200560</v>
      </c>
      <c r="C9" s="13"/>
      <c r="D9" s="11">
        <v>5304571.2</v>
      </c>
    </row>
    <row r="10" spans="1:6" x14ac:dyDescent="0.25">
      <c r="A10" s="1" t="s">
        <v>49074</v>
      </c>
      <c r="B10" s="11">
        <v>5965110</v>
      </c>
      <c r="C10" s="13"/>
      <c r="D10" s="11">
        <v>6084412.2000000002</v>
      </c>
    </row>
    <row r="11" spans="1:6" x14ac:dyDescent="0.25">
      <c r="A11" s="1" t="s">
        <v>49076</v>
      </c>
      <c r="B11" s="11">
        <v>7130820</v>
      </c>
      <c r="C11" s="13"/>
      <c r="D11" s="11">
        <v>7273436.4000000004</v>
      </c>
    </row>
    <row r="12" spans="1:6" x14ac:dyDescent="0.25">
      <c r="A12" s="1" t="s">
        <v>49077</v>
      </c>
      <c r="B12" s="11">
        <v>8218950</v>
      </c>
      <c r="C12" s="13"/>
      <c r="D12" s="11">
        <v>8218950</v>
      </c>
    </row>
    <row r="13" spans="1:6" x14ac:dyDescent="0.25">
      <c r="A13" s="1" t="s">
        <v>49078</v>
      </c>
      <c r="B13" s="11">
        <v>9822810</v>
      </c>
      <c r="C13" s="13"/>
      <c r="D13" s="11">
        <v>9822810</v>
      </c>
    </row>
    <row r="14" spans="1:6" x14ac:dyDescent="0.25">
      <c r="A14" s="1" t="s">
        <v>49079</v>
      </c>
      <c r="B14" s="11">
        <v>11970510</v>
      </c>
      <c r="C14" s="13"/>
      <c r="D14" s="11">
        <v>11970510</v>
      </c>
    </row>
    <row r="15" spans="1:6" x14ac:dyDescent="0.25">
      <c r="A15" s="1" t="s">
        <v>55569</v>
      </c>
      <c r="B15" s="11">
        <v>3951990</v>
      </c>
      <c r="C15" s="13">
        <v>0.03</v>
      </c>
      <c r="D15" s="11">
        <f>ROUNDDOWN((B15*C15)+B15,0)</f>
        <v>4070549</v>
      </c>
    </row>
    <row r="16" spans="1:6" x14ac:dyDescent="0.25">
      <c r="A16" s="1" t="s">
        <v>55568</v>
      </c>
      <c r="B16" s="11">
        <v>5664990</v>
      </c>
      <c r="C16" s="13">
        <v>0.03</v>
      </c>
      <c r="D16" s="11">
        <f t="shared" ref="D16:D22" si="0">ROUNDDOWN((B16*C16)+B16,0)</f>
        <v>5834939</v>
      </c>
    </row>
    <row r="17" spans="1:4" x14ac:dyDescent="0.25">
      <c r="A17" s="1" t="s">
        <v>55571</v>
      </c>
      <c r="B17" s="11">
        <v>11970510</v>
      </c>
      <c r="C17" s="13">
        <v>0.03</v>
      </c>
      <c r="D17" s="11">
        <f t="shared" si="0"/>
        <v>12329625</v>
      </c>
    </row>
    <row r="18" spans="1:4" x14ac:dyDescent="0.25">
      <c r="A18" s="1" t="s">
        <v>55612</v>
      </c>
      <c r="B18" s="11">
        <v>13167540</v>
      </c>
      <c r="C18" s="13">
        <v>0.03</v>
      </c>
      <c r="D18" s="11">
        <f t="shared" si="0"/>
        <v>13562566</v>
      </c>
    </row>
    <row r="19" spans="1:4" x14ac:dyDescent="0.25">
      <c r="A19" s="1" t="s">
        <v>55566</v>
      </c>
      <c r="B19" s="11">
        <v>15500880</v>
      </c>
      <c r="C19" s="13">
        <v>0.03</v>
      </c>
      <c r="D19" s="11">
        <f t="shared" si="0"/>
        <v>15965906</v>
      </c>
    </row>
    <row r="20" spans="1:4" x14ac:dyDescent="0.25">
      <c r="A20" s="1" t="s">
        <v>55565</v>
      </c>
      <c r="B20" s="11">
        <v>15500880</v>
      </c>
      <c r="C20" s="13">
        <v>0.03</v>
      </c>
      <c r="D20" s="11">
        <f t="shared" si="0"/>
        <v>15965906</v>
      </c>
    </row>
    <row r="21" spans="1:4" x14ac:dyDescent="0.25">
      <c r="A21" s="1" t="s">
        <v>55570</v>
      </c>
      <c r="B21" s="11">
        <v>15500880</v>
      </c>
      <c r="C21" s="13">
        <v>0.03</v>
      </c>
      <c r="D21" s="11">
        <f t="shared" si="0"/>
        <v>15965906</v>
      </c>
    </row>
    <row r="22" spans="1:4" x14ac:dyDescent="0.25">
      <c r="A22" s="1" t="s">
        <v>55567</v>
      </c>
      <c r="B22" s="11">
        <v>13167540</v>
      </c>
      <c r="C22" s="13">
        <v>0.03</v>
      </c>
      <c r="D22" s="11">
        <f t="shared" si="0"/>
        <v>13562566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27</vt:i4>
      </vt:variant>
    </vt:vector>
  </HeadingPairs>
  <TitlesOfParts>
    <vt:vector size="36" baseType="lpstr">
      <vt:lpstr>PAA_OPS_2026</vt:lpstr>
      <vt:lpstr>Hoja1</vt:lpstr>
      <vt:lpstr>PAA_PROCESO_2026</vt:lpstr>
      <vt:lpstr>UNSPSC</vt:lpstr>
      <vt:lpstr>Responsable</vt:lpstr>
      <vt:lpstr>Tab_Depedencias</vt:lpstr>
      <vt:lpstr>Tablas</vt:lpstr>
      <vt:lpstr>Rubros</vt:lpstr>
      <vt:lpstr>Honorarios</vt:lpstr>
      <vt:lpstr>CONTROL_INTERNO</vt:lpstr>
      <vt:lpstr>DELEGADA_DE_NOTARIADO</vt:lpstr>
      <vt:lpstr>DELEGADA_DE_REGISTRO</vt:lpstr>
      <vt:lpstr>DELEGADA_DE_TIERRAS</vt:lpstr>
      <vt:lpstr>DESPACHO_SUPERINTENDENTE</vt:lpstr>
      <vt:lpstr>DIRECCIÓN_ADMINISTRATIVA_Y_FINANCIERA</vt:lpstr>
      <vt:lpstr>DIRECCION_DE_CONTRATACIÓN</vt:lpstr>
      <vt:lpstr>DIRECCIÓN_TÉCNICA_DE_REGISTRO</vt:lpstr>
      <vt:lpstr>Funcionamiento_</vt:lpstr>
      <vt:lpstr>Inversión_</vt:lpstr>
      <vt:lpstr>No</vt:lpstr>
      <vt:lpstr>OFICINA_ASESORA_DE_PLANEACIÓN</vt:lpstr>
      <vt:lpstr>OFICINA_ASESORA_JURÍDICA</vt:lpstr>
      <vt:lpstr>OFICINA_ATENCIÓN_AL_CIUDADANO</vt:lpstr>
      <vt:lpstr>OFICINA_CONTROL_DISCIPLINARIO_INTERNO</vt:lpstr>
      <vt:lpstr>OFICINA_TECNOLOGÍAS_DE_LA_INFORMACIÓN</vt:lpstr>
      <vt:lpstr>PRESTACION_DE_SERVICIOS_DE_APOYO_A_LA_GESTION</vt:lpstr>
      <vt:lpstr>PRESTACION_DE_SERVICIOS_PROFESIONALES</vt:lpstr>
      <vt:lpstr>REGIONAL_ANDES</vt:lpstr>
      <vt:lpstr>REGIONAL_CARIBE</vt:lpstr>
      <vt:lpstr>REGIONAL_CENTRO</vt:lpstr>
      <vt:lpstr>REGIONAL_ORINOQUIA</vt:lpstr>
      <vt:lpstr>REGIONAL_PACÍFICO</vt:lpstr>
      <vt:lpstr>SECRETARÍA_GENERAL</vt:lpstr>
      <vt:lpstr>Sí</vt:lpstr>
      <vt:lpstr>SUBDIRECCIÓN_DE_APOYO_JURÍDICO_REGISTRAL</vt:lpstr>
      <vt:lpstr>TALENTO_HUMANO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Patricia Aldana Torres</dc:creator>
  <cp:lastModifiedBy>Fabiola Yanira Alfonso Capera</cp:lastModifiedBy>
  <dcterms:created xsi:type="dcterms:W3CDTF">2025-09-03T20:18:51Z</dcterms:created>
  <dcterms:modified xsi:type="dcterms:W3CDTF">2025-09-25T15:44:14Z</dcterms:modified>
</cp:coreProperties>
</file>